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pivotCache/pivotCacheDefinition3.xml" ContentType="application/vnd.openxmlformats-officedocument.spreadsheetml.pivotCacheDefinition+xml"/>
  <Override PartName="/xl/pivotCache/pivotCacheRecords3.xml" ContentType="application/vnd.openxmlformats-officedocument.spreadsheetml.pivotCacheRecords+xml"/>
  <Override PartName="/xl/pivotCache/pivotCacheDefinition4.xml" ContentType="application/vnd.openxmlformats-officedocument.spreadsheetml.pivotCacheDefinition+xml"/>
  <Override PartName="/xl/pivotCache/pivotCacheRecords4.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drawings/drawing1.xml" ContentType="application/vnd.openxmlformats-officedocument.drawing+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comments1.xml" ContentType="application/vnd.openxmlformats-officedocument.spreadsheetml.comments+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C:\Users\ncbonilla\Downloads\"/>
    </mc:Choice>
  </mc:AlternateContent>
  <xr:revisionPtr revIDLastSave="0" documentId="13_ncr:1_{61EE3E3C-09E9-4517-BEB7-8CBB74D43FAC}" xr6:coauthVersionLast="36" xr6:coauthVersionMax="47" xr10:uidLastSave="{00000000-0000-0000-0000-000000000000}"/>
  <bookViews>
    <workbookView xWindow="-105" yWindow="-105" windowWidth="23250" windowHeight="12450" tabRatio="875" firstSheet="3" activeTab="13" xr2:uid="{00000000-000D-0000-FFFF-FFFF00000000}"/>
  </bookViews>
  <sheets>
    <sheet name="Actividades Presupuesto (2)" sheetId="38" state="hidden" r:id="rId1"/>
    <sheet name="Reserva PJ" sheetId="35" state="hidden" r:id="rId2"/>
    <sheet name="RP" sheetId="34" state="hidden" r:id="rId3"/>
    <sheet name="Proyecto" sheetId="2" r:id="rId4"/>
    <sheet name="Hoja2" sheetId="39" state="hidden" r:id="rId5"/>
    <sheet name="Vigencia" sheetId="1" r:id="rId6"/>
    <sheet name="Actividades Presupuesto" sheetId="6" r:id="rId7"/>
    <sheet name="Metas Físicas" sheetId="3" r:id="rId8"/>
    <sheet name="Hoja1" sheetId="36" state="hidden" r:id="rId9"/>
    <sheet name="Actividades Físicas" sheetId="5" r:id="rId10"/>
    <sheet name="Reservas (1)" sheetId="31" r:id="rId11"/>
    <sheet name="Reservas (2)" sheetId="32" r:id="rId12"/>
    <sheet name="Actividades" sheetId="7" r:id="rId13"/>
    <sheet name="Metas" sheetId="8" r:id="rId14"/>
    <sheet name="01" sheetId="9" r:id="rId15"/>
    <sheet name="02" sheetId="10" r:id="rId16"/>
    <sheet name="03" sheetId="11" r:id="rId17"/>
    <sheet name="04" sheetId="12" r:id="rId18"/>
    <sheet name="05" sheetId="13" r:id="rId19"/>
    <sheet name="06" sheetId="14" r:id="rId20"/>
    <sheet name="07" sheetId="15" r:id="rId21"/>
    <sheet name="08" sheetId="16" r:id="rId22"/>
    <sheet name="09" sheetId="17" r:id="rId23"/>
    <sheet name="10" sheetId="18" r:id="rId24"/>
    <sheet name="11" sheetId="19" r:id="rId25"/>
    <sheet name="12" sheetId="20" r:id="rId26"/>
    <sheet name="13" sheetId="21" r:id="rId27"/>
    <sheet name="14" sheetId="22" r:id="rId28"/>
    <sheet name="15" sheetId="23" r:id="rId29"/>
    <sheet name="16" sheetId="24" r:id="rId30"/>
    <sheet name="17" sheetId="25" r:id="rId31"/>
    <sheet name="18" sheetId="26" r:id="rId32"/>
    <sheet name="19" sheetId="27" r:id="rId33"/>
    <sheet name="20" sheetId="28" r:id="rId34"/>
    <sheet name="Metropolitano" sheetId="29" r:id="rId35"/>
    <sheet name="POBLACIÓN" sheetId="30" r:id="rId36"/>
    <sheet name="Data" sheetId="4" state="hidden" r:id="rId37"/>
  </sheets>
  <externalReferences>
    <externalReference r:id="rId38"/>
    <externalReference r:id="rId39"/>
    <externalReference r:id="rId40"/>
  </externalReferences>
  <definedNames>
    <definedName name="_xlnm._FilterDatabase" localSheetId="9" hidden="1">'Actividades Físicas'!$B$2:$BA$2</definedName>
    <definedName name="_xlnm._FilterDatabase" localSheetId="6" hidden="1">'Actividades Presupuesto'!$B$2:$DM$109</definedName>
    <definedName name="_xlnm._FilterDatabase" localSheetId="0" hidden="1">'Actividades Presupuesto (2)'!$B$2:$CI$93</definedName>
    <definedName name="_xlnm._FilterDatabase" localSheetId="13" hidden="1">Metas!$B$2:$R$319</definedName>
    <definedName name="_xlnm._FilterDatabase" localSheetId="7" hidden="1">'Metas Físicas'!$B$2:$T$96</definedName>
    <definedName name="_xlnm._FilterDatabase" localSheetId="1" hidden="1">'Reserva PJ'!$A$2:$B$212</definedName>
    <definedName name="_xlnm._FilterDatabase" localSheetId="10" hidden="1">'Reservas (1)'!$A$3:$BG$932</definedName>
    <definedName name="_xlnm._FilterDatabase" localSheetId="11" hidden="1">'Reservas (2)'!$B$3:$BJ$94</definedName>
    <definedName name="_xlnm._FilterDatabase" localSheetId="5" hidden="1">Vigencia!$B$2:$BT$111</definedName>
    <definedName name="Actividad7750" localSheetId="0">'Actividades Presupuesto (2)'!#REF!</definedName>
    <definedName name="Actividad7750" localSheetId="35">#REF!</definedName>
    <definedName name="Actividad7750" localSheetId="2">#REF!</definedName>
    <definedName name="Actividad7785" localSheetId="0">'Actividades Presupuesto (2)'!#REF!</definedName>
    <definedName name="Actividad7785" localSheetId="35">#REF!</definedName>
    <definedName name="Actividad7785" localSheetId="2">#REF!</definedName>
    <definedName name="Actividad7788" localSheetId="0">'Actividades Presupuesto (2)'!#REF!</definedName>
    <definedName name="Actividad7788" localSheetId="35">#REF!</definedName>
    <definedName name="Actividad7788" localSheetId="2">#REF!</definedName>
    <definedName name="Actividad7790" localSheetId="0">'Actividades Presupuesto (2)'!#REF!</definedName>
    <definedName name="Actividad7790" localSheetId="35">#REF!</definedName>
    <definedName name="Actividad7790" localSheetId="2">#REF!</definedName>
    <definedName name="Actividad7791" localSheetId="0">'Actividades Presupuesto (2)'!#REF!</definedName>
    <definedName name="Actividad7791" localSheetId="2">#REF!</definedName>
    <definedName name="Actividad7822" localSheetId="0">'Actividades Presupuesto (2)'!#REF!</definedName>
    <definedName name="Actividad7822" localSheetId="2">#REF!</definedName>
    <definedName name="Actividad7824" localSheetId="0">'Actividades Presupuesto (2)'!#REF!</definedName>
    <definedName name="Actividad7824" localSheetId="2">#REF!</definedName>
    <definedName name="Actividad7826" localSheetId="0">'Actividades Presupuesto (2)'!#REF!</definedName>
    <definedName name="Actividad7826" localSheetId="2">#REF!</definedName>
    <definedName name="Actividad7827" localSheetId="0">'Actividades Presupuesto (2)'!#REF!</definedName>
    <definedName name="Actividad7827" localSheetId="2">#REF!</definedName>
    <definedName name="Actividad7828" localSheetId="0">'Actividades Presupuesto (2)'!#REF!</definedName>
    <definedName name="Actividad7828" localSheetId="2">#REF!</definedName>
    <definedName name="Actividad7829" localSheetId="0">'Actividades Presupuesto (2)'!#REF!</definedName>
    <definedName name="Actividad7829" localSheetId="2">#REF!</definedName>
    <definedName name="Actividad7830" localSheetId="0">'Actividades Presupuesto (2)'!#REF!</definedName>
    <definedName name="Actividad7830" localSheetId="2">#REF!</definedName>
    <definedName name="Actividad7831" localSheetId="0">'Actividades Presupuesto (2)'!#REF!</definedName>
    <definedName name="Actividad7831" localSheetId="2">#REF!</definedName>
    <definedName name="Actividad7832" localSheetId="0">'Actividades Presupuesto (2)'!#REF!</definedName>
    <definedName name="Actividad7832" localSheetId="2">#REF!</definedName>
    <definedName name="Actividad7833" localSheetId="0">'Actividades Presupuesto (2)'!#REF!</definedName>
    <definedName name="Actividad7833" localSheetId="2">#REF!</definedName>
    <definedName name="Actividad7834" localSheetId="0">'Actividades Presupuesto (2)'!#REF!</definedName>
    <definedName name="Actividad7834" localSheetId="2">#REF!</definedName>
    <definedName name="Actividad7835" localSheetId="0">'Actividades Presupuesto (2)'!#REF!</definedName>
    <definedName name="Actividad7835" localSheetId="2">#REF!</definedName>
    <definedName name="Actividad7904" localSheetId="0">'Actividades Presupuesto (2)'!#REF!</definedName>
    <definedName name="Actividad7904" localSheetId="2">#REF!</definedName>
    <definedName name="CodDepe" localSheetId="0">'Actividades Presupuesto (2)'!#REF!</definedName>
    <definedName name="CodDepe" localSheetId="2">#REF!</definedName>
    <definedName name="CodFuente" localSheetId="0">'Actividades Presupuesto (2)'!#REF!</definedName>
    <definedName name="CodFuente" localSheetId="2">#REF!</definedName>
    <definedName name="CodModa" localSheetId="0">'Actividades Presupuesto (2)'!#REF!</definedName>
    <definedName name="CodModa" localSheetId="2">#REF!</definedName>
    <definedName name="CodPerfil" localSheetId="0">'Actividades Presupuesto (2)'!#REF!</definedName>
    <definedName name="CodPerfil" localSheetId="2">#REF!</definedName>
    <definedName name="CodTipo" localSheetId="0">'Actividades Presupuesto (2)'!#REF!</definedName>
    <definedName name="CodTipo" localSheetId="2">#REF!</definedName>
    <definedName name="Proyecto" localSheetId="0">'Actividades Presupuesto (2)'!#REF!</definedName>
    <definedName name="Proyecto" localSheetId="2">'[1]Identificación del Proyecto'!$D$5</definedName>
    <definedName name="Proyecto">Proyecto!$D$3</definedName>
    <definedName name="Proyectos" localSheetId="0">'Actividades Presupuesto (2)'!#REF!</definedName>
    <definedName name="Proyectos" localSheetId="2">#REF!</definedName>
    <definedName name="Sectores" localSheetId="10">#REF!</definedName>
    <definedName name="Sectores" localSheetId="11">#REF!</definedName>
  </definedNames>
  <calcPr calcId="191029"/>
  <pivotCaches>
    <pivotCache cacheId="0" r:id="rId41"/>
    <pivotCache cacheId="1" r:id="rId42"/>
    <pivotCache cacheId="2" r:id="rId43"/>
    <pivotCache cacheId="3" r:id="rId44"/>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K68" i="5" l="1"/>
  <c r="AK67" i="5"/>
  <c r="AK64" i="5"/>
  <c r="AK16" i="5"/>
  <c r="AK13" i="5"/>
  <c r="BF5" i="3"/>
  <c r="AQ91" i="3" l="1"/>
  <c r="BF91" i="3" s="1"/>
  <c r="AQ89" i="3"/>
  <c r="BF89" i="3" s="1"/>
  <c r="AQ87" i="3"/>
  <c r="AQ85" i="3"/>
  <c r="AQ81" i="3"/>
  <c r="BF81" i="3" s="1"/>
  <c r="BF79" i="3"/>
  <c r="AQ77" i="3"/>
  <c r="BF73" i="3"/>
  <c r="AQ71" i="3"/>
  <c r="AQ69" i="3"/>
  <c r="AQ67" i="3"/>
  <c r="AQ65" i="3"/>
  <c r="AQ63" i="3"/>
  <c r="AQ57" i="3"/>
  <c r="BF51" i="3"/>
  <c r="AQ49" i="3"/>
  <c r="BF47" i="3"/>
  <c r="AQ45" i="3"/>
  <c r="BF43" i="3"/>
  <c r="AQ41" i="3"/>
  <c r="AQ39" i="3"/>
  <c r="AQ37" i="3"/>
  <c r="AQ35" i="3"/>
  <c r="AQ27" i="3"/>
  <c r="BF27" i="3" s="1"/>
  <c r="AQ29" i="3"/>
  <c r="BF29" i="3" s="1"/>
  <c r="AQ31" i="3"/>
  <c r="BF31" i="3" s="1"/>
  <c r="AQ33" i="3"/>
  <c r="BF33" i="3" s="1"/>
  <c r="AQ25" i="3"/>
  <c r="BF25" i="3" s="1"/>
  <c r="AQ23" i="3"/>
  <c r="BF23" i="3" s="1"/>
  <c r="AQ21" i="3"/>
  <c r="AQ19" i="3"/>
  <c r="BF19" i="3" s="1"/>
  <c r="AQ17" i="3"/>
  <c r="BF17" i="3" s="1"/>
  <c r="AQ15" i="3"/>
  <c r="BF15" i="3" s="1"/>
  <c r="AQ13" i="3"/>
  <c r="AQ11" i="3"/>
  <c r="AQ9" i="3"/>
  <c r="AQ7" i="3"/>
  <c r="AQ3" i="3"/>
  <c r="I20" i="8"/>
  <c r="I19" i="8"/>
  <c r="F45" i="10"/>
  <c r="F44" i="10"/>
  <c r="F43" i="10"/>
  <c r="F45" i="11"/>
  <c r="F44" i="11"/>
  <c r="F43" i="11"/>
  <c r="F45" i="12"/>
  <c r="F44" i="12"/>
  <c r="F43" i="12"/>
  <c r="F45" i="13"/>
  <c r="F44" i="13"/>
  <c r="F43" i="13"/>
  <c r="F45" i="14"/>
  <c r="F44" i="14"/>
  <c r="F43" i="14"/>
  <c r="F45" i="15"/>
  <c r="F44" i="15"/>
  <c r="F43" i="15"/>
  <c r="F45" i="16"/>
  <c r="F44" i="16"/>
  <c r="F43" i="16"/>
  <c r="F45" i="17"/>
  <c r="F44" i="17"/>
  <c r="F43" i="17"/>
  <c r="F45" i="18"/>
  <c r="F44" i="18"/>
  <c r="F43" i="18"/>
  <c r="F45" i="19"/>
  <c r="F44" i="19"/>
  <c r="F43" i="19"/>
  <c r="F45" i="20"/>
  <c r="F44" i="20"/>
  <c r="F43" i="20"/>
  <c r="F45" i="21"/>
  <c r="F44" i="21"/>
  <c r="F43" i="21"/>
  <c r="F45" i="22"/>
  <c r="F44" i="22"/>
  <c r="F43" i="22"/>
  <c r="F45" i="23"/>
  <c r="F44" i="23"/>
  <c r="F43" i="23"/>
  <c r="F45" i="24"/>
  <c r="F44" i="24"/>
  <c r="F43" i="24"/>
  <c r="F45" i="25"/>
  <c r="F44" i="25"/>
  <c r="F43" i="25"/>
  <c r="F45" i="26"/>
  <c r="F44" i="26"/>
  <c r="F43" i="26"/>
  <c r="F45" i="27"/>
  <c r="F44" i="27"/>
  <c r="F43" i="27"/>
  <c r="F45" i="28"/>
  <c r="F43" i="28"/>
  <c r="F45" i="9"/>
  <c r="F44" i="9"/>
  <c r="F43" i="9"/>
  <c r="S811" i="30" l="1"/>
  <c r="R811" i="30"/>
  <c r="S810" i="30"/>
  <c r="R810" i="30"/>
  <c r="D809" i="30"/>
  <c r="D812" i="30" s="1"/>
  <c r="S808" i="30"/>
  <c r="R808" i="30"/>
  <c r="S807" i="30"/>
  <c r="R807" i="30"/>
  <c r="S806" i="30"/>
  <c r="R806" i="30"/>
  <c r="S805" i="30"/>
  <c r="R805" i="30"/>
  <c r="S804" i="30"/>
  <c r="R804" i="30"/>
  <c r="S803" i="30"/>
  <c r="R803" i="30"/>
  <c r="S802" i="30"/>
  <c r="R802" i="30"/>
  <c r="Q801" i="30"/>
  <c r="Q809" i="30" s="1"/>
  <c r="Q812" i="30" s="1"/>
  <c r="P801" i="30"/>
  <c r="P809" i="30" s="1"/>
  <c r="P812" i="30" s="1"/>
  <c r="O801" i="30"/>
  <c r="O809" i="30" s="1"/>
  <c r="O812" i="30" s="1"/>
  <c r="N801" i="30"/>
  <c r="N809" i="30" s="1"/>
  <c r="N812" i="30" s="1"/>
  <c r="M801" i="30"/>
  <c r="M809" i="30" s="1"/>
  <c r="M812" i="30" s="1"/>
  <c r="L801" i="30"/>
  <c r="L809" i="30" s="1"/>
  <c r="L812" i="30" s="1"/>
  <c r="K801" i="30"/>
  <c r="K809" i="30" s="1"/>
  <c r="K812" i="30" s="1"/>
  <c r="J801" i="30"/>
  <c r="J809" i="30" s="1"/>
  <c r="J812" i="30" s="1"/>
  <c r="I801" i="30"/>
  <c r="I809" i="30" s="1"/>
  <c r="I812" i="30" s="1"/>
  <c r="H801" i="30"/>
  <c r="H809" i="30" s="1"/>
  <c r="H812" i="30" s="1"/>
  <c r="G801" i="30"/>
  <c r="G809" i="30" s="1"/>
  <c r="G812" i="30" s="1"/>
  <c r="F801" i="30"/>
  <c r="E801" i="30"/>
  <c r="E809" i="30" s="1"/>
  <c r="E812" i="30" s="1"/>
  <c r="D801" i="30"/>
  <c r="S800" i="30"/>
  <c r="R800" i="30"/>
  <c r="S799" i="30"/>
  <c r="R799" i="30"/>
  <c r="S798" i="30"/>
  <c r="R798" i="30"/>
  <c r="S797" i="30"/>
  <c r="R797" i="30"/>
  <c r="S796" i="30"/>
  <c r="R796" i="30"/>
  <c r="S795" i="30"/>
  <c r="R795" i="30"/>
  <c r="B795" i="30"/>
  <c r="S793" i="30"/>
  <c r="R793" i="30"/>
  <c r="S792" i="30"/>
  <c r="R792" i="30"/>
  <c r="S790" i="30"/>
  <c r="R790" i="30"/>
  <c r="S789" i="30"/>
  <c r="R789" i="30"/>
  <c r="S788" i="30"/>
  <c r="R788" i="30"/>
  <c r="S787" i="30"/>
  <c r="R787" i="30"/>
  <c r="S786" i="30"/>
  <c r="R786" i="30"/>
  <c r="S785" i="30"/>
  <c r="R785" i="30"/>
  <c r="S784" i="30"/>
  <c r="R784" i="30"/>
  <c r="Q783" i="30"/>
  <c r="Q791" i="30" s="1"/>
  <c r="Q794" i="30" s="1"/>
  <c r="P783" i="30"/>
  <c r="P791" i="30" s="1"/>
  <c r="P794" i="30" s="1"/>
  <c r="O783" i="30"/>
  <c r="O791" i="30" s="1"/>
  <c r="O794" i="30" s="1"/>
  <c r="N783" i="30"/>
  <c r="N791" i="30" s="1"/>
  <c r="N794" i="30" s="1"/>
  <c r="M783" i="30"/>
  <c r="M791" i="30" s="1"/>
  <c r="M794" i="30" s="1"/>
  <c r="L783" i="30"/>
  <c r="L791" i="30" s="1"/>
  <c r="L794" i="30" s="1"/>
  <c r="K783" i="30"/>
  <c r="K791" i="30" s="1"/>
  <c r="K794" i="30" s="1"/>
  <c r="J783" i="30"/>
  <c r="J791" i="30" s="1"/>
  <c r="J794" i="30" s="1"/>
  <c r="I783" i="30"/>
  <c r="I791" i="30" s="1"/>
  <c r="I794" i="30" s="1"/>
  <c r="H783" i="30"/>
  <c r="H791" i="30" s="1"/>
  <c r="H794" i="30" s="1"/>
  <c r="G783" i="30"/>
  <c r="G791" i="30" s="1"/>
  <c r="G794" i="30" s="1"/>
  <c r="F783" i="30"/>
  <c r="F791" i="30" s="1"/>
  <c r="F794" i="30" s="1"/>
  <c r="E783" i="30"/>
  <c r="D783" i="30"/>
  <c r="D791" i="30" s="1"/>
  <c r="S782" i="30"/>
  <c r="R782" i="30"/>
  <c r="S781" i="30"/>
  <c r="R781" i="30"/>
  <c r="S780" i="30"/>
  <c r="R780" i="30"/>
  <c r="S779" i="30"/>
  <c r="R779" i="30"/>
  <c r="S778" i="30"/>
  <c r="R778" i="30"/>
  <c r="S777" i="30"/>
  <c r="R777" i="30"/>
  <c r="B777" i="30"/>
  <c r="S775" i="30"/>
  <c r="R775" i="30"/>
  <c r="S774" i="30"/>
  <c r="R774" i="30"/>
  <c r="S772" i="30"/>
  <c r="R772" i="30"/>
  <c r="S771" i="30"/>
  <c r="R771" i="30"/>
  <c r="S770" i="30"/>
  <c r="R770" i="30"/>
  <c r="S769" i="30"/>
  <c r="R769" i="30"/>
  <c r="S768" i="30"/>
  <c r="R768" i="30"/>
  <c r="S767" i="30"/>
  <c r="R767" i="30"/>
  <c r="S766" i="30"/>
  <c r="R766" i="30"/>
  <c r="Q765" i="30"/>
  <c r="Q773" i="30" s="1"/>
  <c r="Q776" i="30" s="1"/>
  <c r="P765" i="30"/>
  <c r="P773" i="30" s="1"/>
  <c r="P776" i="30" s="1"/>
  <c r="O765" i="30"/>
  <c r="O773" i="30" s="1"/>
  <c r="O776" i="30" s="1"/>
  <c r="N765" i="30"/>
  <c r="N773" i="30" s="1"/>
  <c r="N776" i="30" s="1"/>
  <c r="M765" i="30"/>
  <c r="M773" i="30" s="1"/>
  <c r="M776" i="30" s="1"/>
  <c r="L765" i="30"/>
  <c r="L773" i="30" s="1"/>
  <c r="L776" i="30" s="1"/>
  <c r="K765" i="30"/>
  <c r="K773" i="30" s="1"/>
  <c r="K776" i="30" s="1"/>
  <c r="J765" i="30"/>
  <c r="J773" i="30" s="1"/>
  <c r="J776" i="30" s="1"/>
  <c r="I765" i="30"/>
  <c r="I773" i="30" s="1"/>
  <c r="I776" i="30" s="1"/>
  <c r="H765" i="30"/>
  <c r="H773" i="30" s="1"/>
  <c r="H776" i="30" s="1"/>
  <c r="G765" i="30"/>
  <c r="G773" i="30" s="1"/>
  <c r="G776" i="30" s="1"/>
  <c r="F765" i="30"/>
  <c r="F773" i="30" s="1"/>
  <c r="F776" i="30" s="1"/>
  <c r="E765" i="30"/>
  <c r="E773" i="30" s="1"/>
  <c r="D765" i="30"/>
  <c r="S764" i="30"/>
  <c r="R764" i="30"/>
  <c r="S763" i="30"/>
  <c r="R763" i="30"/>
  <c r="S762" i="30"/>
  <c r="R762" i="30"/>
  <c r="S761" i="30"/>
  <c r="R761" i="30"/>
  <c r="S760" i="30"/>
  <c r="R760" i="30"/>
  <c r="S759" i="30"/>
  <c r="R759" i="30"/>
  <c r="B759" i="30"/>
  <c r="S757" i="30"/>
  <c r="R757" i="30"/>
  <c r="S756" i="30"/>
  <c r="R756" i="30"/>
  <c r="S754" i="30"/>
  <c r="R754" i="30"/>
  <c r="S753" i="30"/>
  <c r="R753" i="30"/>
  <c r="S752" i="30"/>
  <c r="R752" i="30"/>
  <c r="S751" i="30"/>
  <c r="R751" i="30"/>
  <c r="S750" i="30"/>
  <c r="R750" i="30"/>
  <c r="S749" i="30"/>
  <c r="R749" i="30"/>
  <c r="S748" i="30"/>
  <c r="R748" i="30"/>
  <c r="Q747" i="30"/>
  <c r="Q755" i="30" s="1"/>
  <c r="Q758" i="30" s="1"/>
  <c r="P747" i="30"/>
  <c r="P755" i="30" s="1"/>
  <c r="P758" i="30" s="1"/>
  <c r="O747" i="30"/>
  <c r="O755" i="30" s="1"/>
  <c r="O758" i="30" s="1"/>
  <c r="N747" i="30"/>
  <c r="N755" i="30" s="1"/>
  <c r="N758" i="30" s="1"/>
  <c r="M747" i="30"/>
  <c r="M755" i="30" s="1"/>
  <c r="M758" i="30" s="1"/>
  <c r="L747" i="30"/>
  <c r="L755" i="30" s="1"/>
  <c r="L758" i="30" s="1"/>
  <c r="K747" i="30"/>
  <c r="K755" i="30" s="1"/>
  <c r="K758" i="30" s="1"/>
  <c r="J747" i="30"/>
  <c r="J755" i="30" s="1"/>
  <c r="J758" i="30" s="1"/>
  <c r="I747" i="30"/>
  <c r="I755" i="30" s="1"/>
  <c r="I758" i="30" s="1"/>
  <c r="H747" i="30"/>
  <c r="H755" i="30" s="1"/>
  <c r="H758" i="30" s="1"/>
  <c r="G747" i="30"/>
  <c r="G755" i="30" s="1"/>
  <c r="G758" i="30" s="1"/>
  <c r="F747" i="30"/>
  <c r="F755" i="30" s="1"/>
  <c r="F758" i="30" s="1"/>
  <c r="E747" i="30"/>
  <c r="E755" i="30" s="1"/>
  <c r="D747" i="30"/>
  <c r="D755" i="30" s="1"/>
  <c r="S746" i="30"/>
  <c r="R746" i="30"/>
  <c r="S745" i="30"/>
  <c r="R745" i="30"/>
  <c r="S744" i="30"/>
  <c r="R744" i="30"/>
  <c r="S743" i="30"/>
  <c r="R743" i="30"/>
  <c r="S742" i="30"/>
  <c r="R742" i="30"/>
  <c r="S741" i="30"/>
  <c r="R741" i="30"/>
  <c r="B741" i="30"/>
  <c r="S739" i="30"/>
  <c r="R739" i="30"/>
  <c r="S738" i="30"/>
  <c r="R738" i="30"/>
  <c r="S736" i="30"/>
  <c r="R736" i="30"/>
  <c r="S735" i="30"/>
  <c r="R735" i="30"/>
  <c r="S734" i="30"/>
  <c r="R734" i="30"/>
  <c r="S733" i="30"/>
  <c r="R733" i="30"/>
  <c r="S732" i="30"/>
  <c r="R732" i="30"/>
  <c r="S731" i="30"/>
  <c r="R731" i="30"/>
  <c r="S730" i="30"/>
  <c r="R730" i="30"/>
  <c r="Q729" i="30"/>
  <c r="Q737" i="30" s="1"/>
  <c r="Q740" i="30" s="1"/>
  <c r="P729" i="30"/>
  <c r="P737" i="30" s="1"/>
  <c r="P740" i="30" s="1"/>
  <c r="O729" i="30"/>
  <c r="O737" i="30" s="1"/>
  <c r="O740" i="30" s="1"/>
  <c r="N729" i="30"/>
  <c r="N737" i="30" s="1"/>
  <c r="N740" i="30" s="1"/>
  <c r="M729" i="30"/>
  <c r="M737" i="30" s="1"/>
  <c r="M740" i="30" s="1"/>
  <c r="L729" i="30"/>
  <c r="L737" i="30" s="1"/>
  <c r="L740" i="30" s="1"/>
  <c r="K729" i="30"/>
  <c r="K737" i="30" s="1"/>
  <c r="K740" i="30" s="1"/>
  <c r="J729" i="30"/>
  <c r="J737" i="30" s="1"/>
  <c r="J740" i="30" s="1"/>
  <c r="I729" i="30"/>
  <c r="I737" i="30" s="1"/>
  <c r="I740" i="30" s="1"/>
  <c r="H729" i="30"/>
  <c r="H737" i="30" s="1"/>
  <c r="H740" i="30" s="1"/>
  <c r="G729" i="30"/>
  <c r="G737" i="30" s="1"/>
  <c r="G740" i="30" s="1"/>
  <c r="F729" i="30"/>
  <c r="F737" i="30" s="1"/>
  <c r="F740" i="30" s="1"/>
  <c r="E729" i="30"/>
  <c r="D729" i="30"/>
  <c r="S728" i="30"/>
  <c r="R728" i="30"/>
  <c r="S727" i="30"/>
  <c r="R727" i="30"/>
  <c r="S726" i="30"/>
  <c r="R726" i="30"/>
  <c r="S725" i="30"/>
  <c r="R725" i="30"/>
  <c r="S724" i="30"/>
  <c r="R724" i="30"/>
  <c r="S723" i="30"/>
  <c r="R723" i="30"/>
  <c r="B723" i="30"/>
  <c r="S721" i="30"/>
  <c r="R721" i="30"/>
  <c r="S720" i="30"/>
  <c r="R720" i="30"/>
  <c r="F719" i="30"/>
  <c r="F722" i="30" s="1"/>
  <c r="S718" i="30"/>
  <c r="R718" i="30"/>
  <c r="S717" i="30"/>
  <c r="R717" i="30"/>
  <c r="S716" i="30"/>
  <c r="R716" i="30"/>
  <c r="S715" i="30"/>
  <c r="R715" i="30"/>
  <c r="S714" i="30"/>
  <c r="R714" i="30"/>
  <c r="S713" i="30"/>
  <c r="R713" i="30"/>
  <c r="S712" i="30"/>
  <c r="R712" i="30"/>
  <c r="Q711" i="30"/>
  <c r="Q719" i="30" s="1"/>
  <c r="Q722" i="30" s="1"/>
  <c r="P711" i="30"/>
  <c r="P719" i="30" s="1"/>
  <c r="P722" i="30" s="1"/>
  <c r="O711" i="30"/>
  <c r="O719" i="30" s="1"/>
  <c r="O722" i="30" s="1"/>
  <c r="N711" i="30"/>
  <c r="N719" i="30" s="1"/>
  <c r="N722" i="30" s="1"/>
  <c r="M711" i="30"/>
  <c r="M719" i="30" s="1"/>
  <c r="M722" i="30" s="1"/>
  <c r="L711" i="30"/>
  <c r="L719" i="30" s="1"/>
  <c r="L722" i="30" s="1"/>
  <c r="K711" i="30"/>
  <c r="K719" i="30" s="1"/>
  <c r="K722" i="30" s="1"/>
  <c r="J711" i="30"/>
  <c r="J719" i="30" s="1"/>
  <c r="J722" i="30" s="1"/>
  <c r="I711" i="30"/>
  <c r="I719" i="30" s="1"/>
  <c r="I722" i="30" s="1"/>
  <c r="H711" i="30"/>
  <c r="H719" i="30" s="1"/>
  <c r="H722" i="30" s="1"/>
  <c r="G711" i="30"/>
  <c r="G719" i="30" s="1"/>
  <c r="G722" i="30" s="1"/>
  <c r="F711" i="30"/>
  <c r="E711" i="30"/>
  <c r="D711" i="30"/>
  <c r="S710" i="30"/>
  <c r="R710" i="30"/>
  <c r="S709" i="30"/>
  <c r="R709" i="30"/>
  <c r="S708" i="30"/>
  <c r="R708" i="30"/>
  <c r="S707" i="30"/>
  <c r="R707" i="30"/>
  <c r="S706" i="30"/>
  <c r="R706" i="30"/>
  <c r="S705" i="30"/>
  <c r="R705" i="30"/>
  <c r="B705" i="30"/>
  <c r="S703" i="30"/>
  <c r="R703" i="30"/>
  <c r="S702" i="30"/>
  <c r="R702" i="30"/>
  <c r="J701" i="30"/>
  <c r="J704" i="30" s="1"/>
  <c r="S700" i="30"/>
  <c r="R700" i="30"/>
  <c r="S699" i="30"/>
  <c r="R699" i="30"/>
  <c r="S698" i="30"/>
  <c r="R698" i="30"/>
  <c r="S697" i="30"/>
  <c r="R697" i="30"/>
  <c r="S696" i="30"/>
  <c r="R696" i="30"/>
  <c r="S695" i="30"/>
  <c r="R695" i="30"/>
  <c r="S694" i="30"/>
  <c r="R694" i="30"/>
  <c r="Q693" i="30"/>
  <c r="Q701" i="30" s="1"/>
  <c r="Q704" i="30" s="1"/>
  <c r="P693" i="30"/>
  <c r="P701" i="30" s="1"/>
  <c r="P704" i="30" s="1"/>
  <c r="O693" i="30"/>
  <c r="O701" i="30" s="1"/>
  <c r="O704" i="30" s="1"/>
  <c r="N693" i="30"/>
  <c r="N701" i="30" s="1"/>
  <c r="N704" i="30" s="1"/>
  <c r="M693" i="30"/>
  <c r="M701" i="30" s="1"/>
  <c r="M704" i="30" s="1"/>
  <c r="L693" i="30"/>
  <c r="L701" i="30" s="1"/>
  <c r="L704" i="30" s="1"/>
  <c r="K693" i="30"/>
  <c r="K701" i="30" s="1"/>
  <c r="K704" i="30" s="1"/>
  <c r="J693" i="30"/>
  <c r="I693" i="30"/>
  <c r="I701" i="30" s="1"/>
  <c r="I704" i="30" s="1"/>
  <c r="H693" i="30"/>
  <c r="H701" i="30" s="1"/>
  <c r="H704" i="30" s="1"/>
  <c r="G693" i="30"/>
  <c r="G701" i="30" s="1"/>
  <c r="G704" i="30" s="1"/>
  <c r="F693" i="30"/>
  <c r="E693" i="30"/>
  <c r="E701" i="30" s="1"/>
  <c r="D693" i="30"/>
  <c r="D701" i="30" s="1"/>
  <c r="D704" i="30" s="1"/>
  <c r="S692" i="30"/>
  <c r="R692" i="30"/>
  <c r="S691" i="30"/>
  <c r="R691" i="30"/>
  <c r="S690" i="30"/>
  <c r="R690" i="30"/>
  <c r="S689" i="30"/>
  <c r="R689" i="30"/>
  <c r="S688" i="30"/>
  <c r="R688" i="30"/>
  <c r="S687" i="30"/>
  <c r="R687" i="30"/>
  <c r="B687" i="30"/>
  <c r="K686" i="30"/>
  <c r="S685" i="30"/>
  <c r="R685" i="30"/>
  <c r="S684" i="30"/>
  <c r="R684" i="30"/>
  <c r="D683" i="30"/>
  <c r="S682" i="30"/>
  <c r="R682" i="30"/>
  <c r="S681" i="30"/>
  <c r="R681" i="30"/>
  <c r="S680" i="30"/>
  <c r="R680" i="30"/>
  <c r="S679" i="30"/>
  <c r="R679" i="30"/>
  <c r="S678" i="30"/>
  <c r="R678" i="30"/>
  <c r="S677" i="30"/>
  <c r="R677" i="30"/>
  <c r="S676" i="30"/>
  <c r="R676" i="30"/>
  <c r="Q675" i="30"/>
  <c r="Q683" i="30" s="1"/>
  <c r="Q686" i="30" s="1"/>
  <c r="P675" i="30"/>
  <c r="P683" i="30" s="1"/>
  <c r="P686" i="30" s="1"/>
  <c r="O675" i="30"/>
  <c r="O683" i="30" s="1"/>
  <c r="O686" i="30" s="1"/>
  <c r="N675" i="30"/>
  <c r="N683" i="30" s="1"/>
  <c r="N686" i="30" s="1"/>
  <c r="M675" i="30"/>
  <c r="M683" i="30" s="1"/>
  <c r="M686" i="30" s="1"/>
  <c r="L675" i="30"/>
  <c r="L683" i="30" s="1"/>
  <c r="L686" i="30" s="1"/>
  <c r="K675" i="30"/>
  <c r="K683" i="30" s="1"/>
  <c r="J675" i="30"/>
  <c r="J683" i="30" s="1"/>
  <c r="J686" i="30" s="1"/>
  <c r="I675" i="30"/>
  <c r="I683" i="30" s="1"/>
  <c r="I686" i="30" s="1"/>
  <c r="H675" i="30"/>
  <c r="H683" i="30" s="1"/>
  <c r="H686" i="30" s="1"/>
  <c r="G675" i="30"/>
  <c r="G683" i="30" s="1"/>
  <c r="G686" i="30" s="1"/>
  <c r="F675" i="30"/>
  <c r="F683" i="30" s="1"/>
  <c r="F686" i="30" s="1"/>
  <c r="E675" i="30"/>
  <c r="E683" i="30" s="1"/>
  <c r="E686" i="30" s="1"/>
  <c r="D675" i="30"/>
  <c r="S674" i="30"/>
  <c r="R674" i="30"/>
  <c r="S673" i="30"/>
  <c r="R673" i="30"/>
  <c r="S672" i="30"/>
  <c r="R672" i="30"/>
  <c r="S671" i="30"/>
  <c r="R671" i="30"/>
  <c r="S670" i="30"/>
  <c r="R670" i="30"/>
  <c r="S669" i="30"/>
  <c r="R669" i="30"/>
  <c r="B669" i="30"/>
  <c r="S667" i="30"/>
  <c r="R667" i="30"/>
  <c r="S666" i="30"/>
  <c r="R666" i="30"/>
  <c r="D665" i="30"/>
  <c r="D668" i="30" s="1"/>
  <c r="S664" i="30"/>
  <c r="R664" i="30"/>
  <c r="S663" i="30"/>
  <c r="R663" i="30"/>
  <c r="S662" i="30"/>
  <c r="R662" i="30"/>
  <c r="S661" i="30"/>
  <c r="R661" i="30"/>
  <c r="S660" i="30"/>
  <c r="R660" i="30"/>
  <c r="S659" i="30"/>
  <c r="R659" i="30"/>
  <c r="S658" i="30"/>
  <c r="R658" i="30"/>
  <c r="Q657" i="30"/>
  <c r="Q665" i="30" s="1"/>
  <c r="Q668" i="30" s="1"/>
  <c r="P657" i="30"/>
  <c r="P665" i="30" s="1"/>
  <c r="P668" i="30" s="1"/>
  <c r="O657" i="30"/>
  <c r="O665" i="30" s="1"/>
  <c r="O668" i="30" s="1"/>
  <c r="N657" i="30"/>
  <c r="N665" i="30" s="1"/>
  <c r="N668" i="30" s="1"/>
  <c r="M657" i="30"/>
  <c r="M665" i="30" s="1"/>
  <c r="M668" i="30" s="1"/>
  <c r="L657" i="30"/>
  <c r="L665" i="30" s="1"/>
  <c r="L668" i="30" s="1"/>
  <c r="K657" i="30"/>
  <c r="K665" i="30" s="1"/>
  <c r="K668" i="30" s="1"/>
  <c r="J657" i="30"/>
  <c r="J665" i="30" s="1"/>
  <c r="J668" i="30" s="1"/>
  <c r="I657" i="30"/>
  <c r="I665" i="30" s="1"/>
  <c r="I668" i="30" s="1"/>
  <c r="H657" i="30"/>
  <c r="H665" i="30" s="1"/>
  <c r="H668" i="30" s="1"/>
  <c r="G657" i="30"/>
  <c r="G665" i="30" s="1"/>
  <c r="G668" i="30" s="1"/>
  <c r="F657" i="30"/>
  <c r="F665" i="30" s="1"/>
  <c r="F668" i="30" s="1"/>
  <c r="E657" i="30"/>
  <c r="E665" i="30" s="1"/>
  <c r="E668" i="30" s="1"/>
  <c r="D657" i="30"/>
  <c r="S656" i="30"/>
  <c r="R656" i="30"/>
  <c r="S655" i="30"/>
  <c r="R655" i="30"/>
  <c r="S654" i="30"/>
  <c r="R654" i="30"/>
  <c r="S653" i="30"/>
  <c r="R653" i="30"/>
  <c r="S652" i="30"/>
  <c r="R652" i="30"/>
  <c r="S651" i="30"/>
  <c r="R651" i="30"/>
  <c r="B651" i="30"/>
  <c r="K650" i="30"/>
  <c r="S649" i="30"/>
  <c r="R649" i="30"/>
  <c r="S648" i="30"/>
  <c r="R648" i="30"/>
  <c r="G647" i="30"/>
  <c r="G650" i="30" s="1"/>
  <c r="F647" i="30"/>
  <c r="F650" i="30" s="1"/>
  <c r="S646" i="30"/>
  <c r="R646" i="30"/>
  <c r="S645" i="30"/>
  <c r="R645" i="30"/>
  <c r="S644" i="30"/>
  <c r="R644" i="30"/>
  <c r="S643" i="30"/>
  <c r="R643" i="30"/>
  <c r="S642" i="30"/>
  <c r="R642" i="30"/>
  <c r="S641" i="30"/>
  <c r="R641" i="30"/>
  <c r="S640" i="30"/>
  <c r="R640" i="30"/>
  <c r="Q639" i="30"/>
  <c r="Q647" i="30" s="1"/>
  <c r="Q650" i="30" s="1"/>
  <c r="P639" i="30"/>
  <c r="P647" i="30" s="1"/>
  <c r="P650" i="30" s="1"/>
  <c r="O639" i="30"/>
  <c r="O647" i="30" s="1"/>
  <c r="O650" i="30" s="1"/>
  <c r="N639" i="30"/>
  <c r="N647" i="30" s="1"/>
  <c r="N650" i="30" s="1"/>
  <c r="M639" i="30"/>
  <c r="M647" i="30" s="1"/>
  <c r="M650" i="30" s="1"/>
  <c r="L639" i="30"/>
  <c r="L647" i="30" s="1"/>
  <c r="L650" i="30" s="1"/>
  <c r="K639" i="30"/>
  <c r="K647" i="30" s="1"/>
  <c r="J639" i="30"/>
  <c r="J647" i="30" s="1"/>
  <c r="J650" i="30" s="1"/>
  <c r="I639" i="30"/>
  <c r="I647" i="30" s="1"/>
  <c r="I650" i="30" s="1"/>
  <c r="H639" i="30"/>
  <c r="H647" i="30" s="1"/>
  <c r="H650" i="30" s="1"/>
  <c r="G639" i="30"/>
  <c r="F639" i="30"/>
  <c r="E639" i="30"/>
  <c r="D639" i="30"/>
  <c r="D647" i="30" s="1"/>
  <c r="D650" i="30" s="1"/>
  <c r="S638" i="30"/>
  <c r="R638" i="30"/>
  <c r="S637" i="30"/>
  <c r="R637" i="30"/>
  <c r="S636" i="30"/>
  <c r="R636" i="30"/>
  <c r="S635" i="30"/>
  <c r="R635" i="30"/>
  <c r="S634" i="30"/>
  <c r="R634" i="30"/>
  <c r="S633" i="30"/>
  <c r="R633" i="30"/>
  <c r="B633" i="30"/>
  <c r="S631" i="30"/>
  <c r="R631" i="30"/>
  <c r="S630" i="30"/>
  <c r="R630" i="30"/>
  <c r="E629" i="30"/>
  <c r="E632" i="30" s="1"/>
  <c r="D629" i="30"/>
  <c r="D632" i="30" s="1"/>
  <c r="S628" i="30"/>
  <c r="R628" i="30"/>
  <c r="S627" i="30"/>
  <c r="R627" i="30"/>
  <c r="S626" i="30"/>
  <c r="R626" i="30"/>
  <c r="S625" i="30"/>
  <c r="R625" i="30"/>
  <c r="S624" i="30"/>
  <c r="R624" i="30"/>
  <c r="S623" i="30"/>
  <c r="R623" i="30"/>
  <c r="S622" i="30"/>
  <c r="R622" i="30"/>
  <c r="Q621" i="30"/>
  <c r="Q629" i="30" s="1"/>
  <c r="Q632" i="30" s="1"/>
  <c r="P621" i="30"/>
  <c r="P629" i="30" s="1"/>
  <c r="P632" i="30" s="1"/>
  <c r="O621" i="30"/>
  <c r="O629" i="30" s="1"/>
  <c r="O632" i="30" s="1"/>
  <c r="N621" i="30"/>
  <c r="N629" i="30" s="1"/>
  <c r="N632" i="30" s="1"/>
  <c r="M621" i="30"/>
  <c r="M629" i="30" s="1"/>
  <c r="M632" i="30" s="1"/>
  <c r="L621" i="30"/>
  <c r="L629" i="30" s="1"/>
  <c r="L632" i="30" s="1"/>
  <c r="K621" i="30"/>
  <c r="K629" i="30" s="1"/>
  <c r="K632" i="30" s="1"/>
  <c r="J621" i="30"/>
  <c r="J629" i="30" s="1"/>
  <c r="J632" i="30" s="1"/>
  <c r="I621" i="30"/>
  <c r="I629" i="30" s="1"/>
  <c r="I632" i="30" s="1"/>
  <c r="H621" i="30"/>
  <c r="G621" i="30"/>
  <c r="F621" i="30"/>
  <c r="F629" i="30" s="1"/>
  <c r="F632" i="30" s="1"/>
  <c r="E621" i="30"/>
  <c r="D621" i="30"/>
  <c r="S620" i="30"/>
  <c r="R620" i="30"/>
  <c r="S619" i="30"/>
  <c r="R619" i="30"/>
  <c r="S618" i="30"/>
  <c r="R618" i="30"/>
  <c r="S617" i="30"/>
  <c r="R617" i="30"/>
  <c r="S616" i="30"/>
  <c r="R616" i="30"/>
  <c r="S615" i="30"/>
  <c r="R615" i="30"/>
  <c r="B615" i="30"/>
  <c r="S613" i="30"/>
  <c r="R613" i="30"/>
  <c r="S612" i="30"/>
  <c r="R612" i="30"/>
  <c r="D611" i="30"/>
  <c r="D614" i="30" s="1"/>
  <c r="S610" i="30"/>
  <c r="R610" i="30"/>
  <c r="S609" i="30"/>
  <c r="R609" i="30"/>
  <c r="S608" i="30"/>
  <c r="R608" i="30"/>
  <c r="S607" i="30"/>
  <c r="R607" i="30"/>
  <c r="S606" i="30"/>
  <c r="R606" i="30"/>
  <c r="S605" i="30"/>
  <c r="R605" i="30"/>
  <c r="S604" i="30"/>
  <c r="R604" i="30"/>
  <c r="Q603" i="30"/>
  <c r="Q611" i="30" s="1"/>
  <c r="Q614" i="30" s="1"/>
  <c r="P603" i="30"/>
  <c r="P611" i="30" s="1"/>
  <c r="P614" i="30" s="1"/>
  <c r="O603" i="30"/>
  <c r="O611" i="30" s="1"/>
  <c r="O614" i="30" s="1"/>
  <c r="N603" i="30"/>
  <c r="N611" i="30" s="1"/>
  <c r="N614" i="30" s="1"/>
  <c r="M603" i="30"/>
  <c r="M611" i="30" s="1"/>
  <c r="M614" i="30" s="1"/>
  <c r="L603" i="30"/>
  <c r="L611" i="30" s="1"/>
  <c r="L614" i="30" s="1"/>
  <c r="K603" i="30"/>
  <c r="K611" i="30" s="1"/>
  <c r="K614" i="30" s="1"/>
  <c r="J603" i="30"/>
  <c r="J611" i="30" s="1"/>
  <c r="J614" i="30" s="1"/>
  <c r="I603" i="30"/>
  <c r="I611" i="30" s="1"/>
  <c r="I614" i="30" s="1"/>
  <c r="H603" i="30"/>
  <c r="H611" i="30" s="1"/>
  <c r="H614" i="30" s="1"/>
  <c r="G603" i="30"/>
  <c r="G611" i="30" s="1"/>
  <c r="G614" i="30" s="1"/>
  <c r="F603" i="30"/>
  <c r="E603" i="30"/>
  <c r="D603" i="30"/>
  <c r="S602" i="30"/>
  <c r="R602" i="30"/>
  <c r="S601" i="30"/>
  <c r="R601" i="30"/>
  <c r="S600" i="30"/>
  <c r="R600" i="30"/>
  <c r="S599" i="30"/>
  <c r="R599" i="30"/>
  <c r="S598" i="30"/>
  <c r="R598" i="30"/>
  <c r="S597" i="30"/>
  <c r="R597" i="30"/>
  <c r="B597" i="30"/>
  <c r="S595" i="30"/>
  <c r="R595" i="30"/>
  <c r="S594" i="30"/>
  <c r="R594" i="30"/>
  <c r="S592" i="30"/>
  <c r="R592" i="30"/>
  <c r="S591" i="30"/>
  <c r="R591" i="30"/>
  <c r="S590" i="30"/>
  <c r="R590" i="30"/>
  <c r="S589" i="30"/>
  <c r="R589" i="30"/>
  <c r="S588" i="30"/>
  <c r="R588" i="30"/>
  <c r="S587" i="30"/>
  <c r="R587" i="30"/>
  <c r="S586" i="30"/>
  <c r="R586" i="30"/>
  <c r="Q585" i="30"/>
  <c r="Q593" i="30" s="1"/>
  <c r="Q596" i="30" s="1"/>
  <c r="P585" i="30"/>
  <c r="P593" i="30" s="1"/>
  <c r="P596" i="30" s="1"/>
  <c r="O585" i="30"/>
  <c r="O593" i="30" s="1"/>
  <c r="O596" i="30" s="1"/>
  <c r="N585" i="30"/>
  <c r="N593" i="30" s="1"/>
  <c r="N596" i="30" s="1"/>
  <c r="M585" i="30"/>
  <c r="M593" i="30" s="1"/>
  <c r="M596" i="30" s="1"/>
  <c r="L585" i="30"/>
  <c r="L593" i="30" s="1"/>
  <c r="L596" i="30" s="1"/>
  <c r="K585" i="30"/>
  <c r="K593" i="30" s="1"/>
  <c r="K596" i="30" s="1"/>
  <c r="J585" i="30"/>
  <c r="J593" i="30" s="1"/>
  <c r="J596" i="30" s="1"/>
  <c r="I585" i="30"/>
  <c r="I593" i="30" s="1"/>
  <c r="I596" i="30" s="1"/>
  <c r="H585" i="30"/>
  <c r="H593" i="30" s="1"/>
  <c r="H596" i="30" s="1"/>
  <c r="G585" i="30"/>
  <c r="G593" i="30" s="1"/>
  <c r="G596" i="30" s="1"/>
  <c r="F585" i="30"/>
  <c r="E585" i="30"/>
  <c r="D585" i="30"/>
  <c r="D593" i="30" s="1"/>
  <c r="D596" i="30" s="1"/>
  <c r="S584" i="30"/>
  <c r="R584" i="30"/>
  <c r="S583" i="30"/>
  <c r="R583" i="30"/>
  <c r="S582" i="30"/>
  <c r="R582" i="30"/>
  <c r="S581" i="30"/>
  <c r="R581" i="30"/>
  <c r="S580" i="30"/>
  <c r="R580" i="30"/>
  <c r="S579" i="30"/>
  <c r="R579" i="30"/>
  <c r="B579" i="30"/>
  <c r="K578" i="30"/>
  <c r="S577" i="30"/>
  <c r="R577" i="30"/>
  <c r="S576" i="30"/>
  <c r="R576" i="30"/>
  <c r="S574" i="30"/>
  <c r="R574" i="30"/>
  <c r="S573" i="30"/>
  <c r="R573" i="30"/>
  <c r="S572" i="30"/>
  <c r="R572" i="30"/>
  <c r="S571" i="30"/>
  <c r="R571" i="30"/>
  <c r="S570" i="30"/>
  <c r="R570" i="30"/>
  <c r="S569" i="30"/>
  <c r="R569" i="30"/>
  <c r="S568" i="30"/>
  <c r="R568" i="30"/>
  <c r="Q567" i="30"/>
  <c r="Q575" i="30" s="1"/>
  <c r="Q578" i="30" s="1"/>
  <c r="P567" i="30"/>
  <c r="P575" i="30" s="1"/>
  <c r="P578" i="30" s="1"/>
  <c r="O567" i="30"/>
  <c r="O575" i="30" s="1"/>
  <c r="O578" i="30" s="1"/>
  <c r="N567" i="30"/>
  <c r="N575" i="30" s="1"/>
  <c r="N578" i="30" s="1"/>
  <c r="M567" i="30"/>
  <c r="M575" i="30" s="1"/>
  <c r="M578" i="30" s="1"/>
  <c r="L567" i="30"/>
  <c r="L575" i="30" s="1"/>
  <c r="L578" i="30" s="1"/>
  <c r="K567" i="30"/>
  <c r="K575" i="30" s="1"/>
  <c r="J567" i="30"/>
  <c r="J575" i="30" s="1"/>
  <c r="J578" i="30" s="1"/>
  <c r="I567" i="30"/>
  <c r="H567" i="30"/>
  <c r="H575" i="30" s="1"/>
  <c r="H578" i="30" s="1"/>
  <c r="G567" i="30"/>
  <c r="G575" i="30" s="1"/>
  <c r="G578" i="30" s="1"/>
  <c r="F567" i="30"/>
  <c r="F575" i="30" s="1"/>
  <c r="F578" i="30" s="1"/>
  <c r="E567" i="30"/>
  <c r="E575" i="30" s="1"/>
  <c r="D567" i="30"/>
  <c r="S566" i="30"/>
  <c r="R566" i="30"/>
  <c r="S565" i="30"/>
  <c r="R565" i="30"/>
  <c r="S564" i="30"/>
  <c r="R564" i="30"/>
  <c r="S563" i="30"/>
  <c r="R563" i="30"/>
  <c r="S562" i="30"/>
  <c r="R562" i="30"/>
  <c r="S561" i="30"/>
  <c r="R561" i="30"/>
  <c r="B561" i="30"/>
  <c r="N560" i="30"/>
  <c r="S559" i="30"/>
  <c r="R559" i="30"/>
  <c r="S558" i="30"/>
  <c r="R558" i="30"/>
  <c r="S556" i="30"/>
  <c r="R556" i="30"/>
  <c r="S555" i="30"/>
  <c r="R555" i="30"/>
  <c r="S554" i="30"/>
  <c r="R554" i="30"/>
  <c r="S553" i="30"/>
  <c r="R553" i="30"/>
  <c r="S552" i="30"/>
  <c r="R552" i="30"/>
  <c r="S551" i="30"/>
  <c r="R551" i="30"/>
  <c r="S550" i="30"/>
  <c r="R550" i="30"/>
  <c r="Q549" i="30"/>
  <c r="Q557" i="30" s="1"/>
  <c r="Q560" i="30" s="1"/>
  <c r="P549" i="30"/>
  <c r="P557" i="30" s="1"/>
  <c r="P560" i="30" s="1"/>
  <c r="O549" i="30"/>
  <c r="O557" i="30" s="1"/>
  <c r="O560" i="30" s="1"/>
  <c r="N549" i="30"/>
  <c r="N557" i="30" s="1"/>
  <c r="M549" i="30"/>
  <c r="M557" i="30" s="1"/>
  <c r="M560" i="30" s="1"/>
  <c r="L549" i="30"/>
  <c r="L557" i="30" s="1"/>
  <c r="L560" i="30" s="1"/>
  <c r="K549" i="30"/>
  <c r="J549" i="30"/>
  <c r="J557" i="30" s="1"/>
  <c r="J560" i="30" s="1"/>
  <c r="I549" i="30"/>
  <c r="I557" i="30" s="1"/>
  <c r="I560" i="30" s="1"/>
  <c r="H549" i="30"/>
  <c r="H557" i="30" s="1"/>
  <c r="H560" i="30" s="1"/>
  <c r="G549" i="30"/>
  <c r="G557" i="30" s="1"/>
  <c r="G560" i="30" s="1"/>
  <c r="F549" i="30"/>
  <c r="F557" i="30" s="1"/>
  <c r="F560" i="30" s="1"/>
  <c r="E549" i="30"/>
  <c r="E557" i="30" s="1"/>
  <c r="D549" i="30"/>
  <c r="S548" i="30"/>
  <c r="R548" i="30"/>
  <c r="S547" i="30"/>
  <c r="R547" i="30"/>
  <c r="S546" i="30"/>
  <c r="R546" i="30"/>
  <c r="S545" i="30"/>
  <c r="R545" i="30"/>
  <c r="S544" i="30"/>
  <c r="R544" i="30"/>
  <c r="S543" i="30"/>
  <c r="R543" i="30"/>
  <c r="B543" i="30"/>
  <c r="S541" i="30"/>
  <c r="R541" i="30"/>
  <c r="S540" i="30"/>
  <c r="R540" i="30"/>
  <c r="O539" i="30"/>
  <c r="O542" i="30" s="1"/>
  <c r="S538" i="30"/>
  <c r="R538" i="30"/>
  <c r="S537" i="30"/>
  <c r="R537" i="30"/>
  <c r="S536" i="30"/>
  <c r="R536" i="30"/>
  <c r="S535" i="30"/>
  <c r="R535" i="30"/>
  <c r="S534" i="30"/>
  <c r="R534" i="30"/>
  <c r="S533" i="30"/>
  <c r="R533" i="30"/>
  <c r="S532" i="30"/>
  <c r="R532" i="30"/>
  <c r="Q531" i="30"/>
  <c r="Q539" i="30" s="1"/>
  <c r="Q542" i="30" s="1"/>
  <c r="P531" i="30"/>
  <c r="P539" i="30" s="1"/>
  <c r="P542" i="30" s="1"/>
  <c r="O531" i="30"/>
  <c r="N531" i="30"/>
  <c r="N539" i="30" s="1"/>
  <c r="N542" i="30" s="1"/>
  <c r="M531" i="30"/>
  <c r="M539" i="30" s="1"/>
  <c r="M542" i="30" s="1"/>
  <c r="L531" i="30"/>
  <c r="L539" i="30" s="1"/>
  <c r="L542" i="30" s="1"/>
  <c r="K531" i="30"/>
  <c r="K539" i="30" s="1"/>
  <c r="K542" i="30" s="1"/>
  <c r="J531" i="30"/>
  <c r="J539" i="30" s="1"/>
  <c r="J542" i="30" s="1"/>
  <c r="I531" i="30"/>
  <c r="H531" i="30"/>
  <c r="H539" i="30" s="1"/>
  <c r="H542" i="30" s="1"/>
  <c r="G531" i="30"/>
  <c r="G539" i="30" s="1"/>
  <c r="G542" i="30" s="1"/>
  <c r="F531" i="30"/>
  <c r="F539" i="30" s="1"/>
  <c r="F542" i="30" s="1"/>
  <c r="E531" i="30"/>
  <c r="E539" i="30" s="1"/>
  <c r="E542" i="30" s="1"/>
  <c r="D531" i="30"/>
  <c r="D539" i="30" s="1"/>
  <c r="S530" i="30"/>
  <c r="R530" i="30"/>
  <c r="S529" i="30"/>
  <c r="R529" i="30"/>
  <c r="S528" i="30"/>
  <c r="R528" i="30"/>
  <c r="S527" i="30"/>
  <c r="R527" i="30"/>
  <c r="S526" i="30"/>
  <c r="R526" i="30"/>
  <c r="S525" i="30"/>
  <c r="R525" i="30"/>
  <c r="B525" i="30"/>
  <c r="S523" i="30"/>
  <c r="R523" i="30"/>
  <c r="S522" i="30"/>
  <c r="R522" i="30"/>
  <c r="S520" i="30"/>
  <c r="R520" i="30"/>
  <c r="S519" i="30"/>
  <c r="R519" i="30"/>
  <c r="S518" i="30"/>
  <c r="R518" i="30"/>
  <c r="S517" i="30"/>
  <c r="R517" i="30"/>
  <c r="S516" i="30"/>
  <c r="R516" i="30"/>
  <c r="S515" i="30"/>
  <c r="R515" i="30"/>
  <c r="S514" i="30"/>
  <c r="R514" i="30"/>
  <c r="Q513" i="30"/>
  <c r="Q521" i="30" s="1"/>
  <c r="Q524" i="30" s="1"/>
  <c r="P513" i="30"/>
  <c r="P521" i="30" s="1"/>
  <c r="P524" i="30" s="1"/>
  <c r="O513" i="30"/>
  <c r="O521" i="30" s="1"/>
  <c r="O524" i="30" s="1"/>
  <c r="N513" i="30"/>
  <c r="N521" i="30" s="1"/>
  <c r="N524" i="30" s="1"/>
  <c r="M513" i="30"/>
  <c r="M521" i="30" s="1"/>
  <c r="M524" i="30" s="1"/>
  <c r="L513" i="30"/>
  <c r="L521" i="30" s="1"/>
  <c r="L524" i="30" s="1"/>
  <c r="K513" i="30"/>
  <c r="K521" i="30" s="1"/>
  <c r="K524" i="30" s="1"/>
  <c r="J513" i="30"/>
  <c r="J521" i="30" s="1"/>
  <c r="J524" i="30" s="1"/>
  <c r="I513" i="30"/>
  <c r="I521" i="30" s="1"/>
  <c r="I524" i="30" s="1"/>
  <c r="H513" i="30"/>
  <c r="H521" i="30" s="1"/>
  <c r="H524" i="30" s="1"/>
  <c r="G513" i="30"/>
  <c r="G521" i="30" s="1"/>
  <c r="G524" i="30" s="1"/>
  <c r="F513" i="30"/>
  <c r="F521" i="30" s="1"/>
  <c r="F524" i="30" s="1"/>
  <c r="E513" i="30"/>
  <c r="E521" i="30" s="1"/>
  <c r="E524" i="30" s="1"/>
  <c r="D513" i="30"/>
  <c r="D521" i="30" s="1"/>
  <c r="S512" i="30"/>
  <c r="R512" i="30"/>
  <c r="S511" i="30"/>
  <c r="R511" i="30"/>
  <c r="S510" i="30"/>
  <c r="R510" i="30"/>
  <c r="S509" i="30"/>
  <c r="R509" i="30"/>
  <c r="S508" i="30"/>
  <c r="R508" i="30"/>
  <c r="S507" i="30"/>
  <c r="R507" i="30"/>
  <c r="B507" i="30"/>
  <c r="S505" i="30"/>
  <c r="R505" i="30"/>
  <c r="S504" i="30"/>
  <c r="R504" i="30"/>
  <c r="J503" i="30"/>
  <c r="J506" i="30" s="1"/>
  <c r="S502" i="30"/>
  <c r="R502" i="30"/>
  <c r="S501" i="30"/>
  <c r="R501" i="30"/>
  <c r="S500" i="30"/>
  <c r="R500" i="30"/>
  <c r="S499" i="30"/>
  <c r="R499" i="30"/>
  <c r="S498" i="30"/>
  <c r="R498" i="30"/>
  <c r="S497" i="30"/>
  <c r="R497" i="30"/>
  <c r="S496" i="30"/>
  <c r="R496" i="30"/>
  <c r="Q495" i="30"/>
  <c r="Q503" i="30" s="1"/>
  <c r="Q506" i="30" s="1"/>
  <c r="P495" i="30"/>
  <c r="P503" i="30" s="1"/>
  <c r="P506" i="30" s="1"/>
  <c r="O495" i="30"/>
  <c r="O503" i="30" s="1"/>
  <c r="O506" i="30" s="1"/>
  <c r="N495" i="30"/>
  <c r="N503" i="30" s="1"/>
  <c r="N506" i="30" s="1"/>
  <c r="M495" i="30"/>
  <c r="M503" i="30" s="1"/>
  <c r="M506" i="30" s="1"/>
  <c r="L495" i="30"/>
  <c r="L503" i="30" s="1"/>
  <c r="L506" i="30" s="1"/>
  <c r="K495" i="30"/>
  <c r="K503" i="30" s="1"/>
  <c r="K506" i="30" s="1"/>
  <c r="J495" i="30"/>
  <c r="I495" i="30"/>
  <c r="I503" i="30" s="1"/>
  <c r="I506" i="30" s="1"/>
  <c r="H495" i="30"/>
  <c r="H503" i="30" s="1"/>
  <c r="H506" i="30" s="1"/>
  <c r="G495" i="30"/>
  <c r="G503" i="30" s="1"/>
  <c r="G506" i="30" s="1"/>
  <c r="F495" i="30"/>
  <c r="F503" i="30" s="1"/>
  <c r="F506" i="30" s="1"/>
  <c r="E495" i="30"/>
  <c r="D495" i="30"/>
  <c r="D503" i="30" s="1"/>
  <c r="S494" i="30"/>
  <c r="R494" i="30"/>
  <c r="S493" i="30"/>
  <c r="R493" i="30"/>
  <c r="S492" i="30"/>
  <c r="R492" i="30"/>
  <c r="S491" i="30"/>
  <c r="R491" i="30"/>
  <c r="S490" i="30"/>
  <c r="R490" i="30"/>
  <c r="S489" i="30"/>
  <c r="R489" i="30"/>
  <c r="B489" i="30"/>
  <c r="S487" i="30"/>
  <c r="R487" i="30"/>
  <c r="S486" i="30"/>
  <c r="R486" i="30"/>
  <c r="N485" i="30"/>
  <c r="N488" i="30" s="1"/>
  <c r="L485" i="30"/>
  <c r="L488" i="30" s="1"/>
  <c r="S484" i="30"/>
  <c r="R484" i="30"/>
  <c r="S483" i="30"/>
  <c r="R483" i="30"/>
  <c r="S482" i="30"/>
  <c r="R482" i="30"/>
  <c r="S481" i="30"/>
  <c r="R481" i="30"/>
  <c r="S480" i="30"/>
  <c r="R480" i="30"/>
  <c r="S479" i="30"/>
  <c r="R479" i="30"/>
  <c r="S478" i="30"/>
  <c r="R478" i="30"/>
  <c r="Q477" i="30"/>
  <c r="Q485" i="30" s="1"/>
  <c r="Q488" i="30" s="1"/>
  <c r="P477" i="30"/>
  <c r="P485" i="30" s="1"/>
  <c r="P488" i="30" s="1"/>
  <c r="O477" i="30"/>
  <c r="O485" i="30" s="1"/>
  <c r="O488" i="30" s="1"/>
  <c r="N477" i="30"/>
  <c r="M477" i="30"/>
  <c r="M485" i="30" s="1"/>
  <c r="M488" i="30" s="1"/>
  <c r="L477" i="30"/>
  <c r="K477" i="30"/>
  <c r="K485" i="30" s="1"/>
  <c r="K488" i="30" s="1"/>
  <c r="J477" i="30"/>
  <c r="J485" i="30" s="1"/>
  <c r="J488" i="30" s="1"/>
  <c r="I477" i="30"/>
  <c r="I485" i="30" s="1"/>
  <c r="I488" i="30" s="1"/>
  <c r="H477" i="30"/>
  <c r="G477" i="30"/>
  <c r="G485" i="30" s="1"/>
  <c r="G488" i="30" s="1"/>
  <c r="F477" i="30"/>
  <c r="F485" i="30" s="1"/>
  <c r="F488" i="30" s="1"/>
  <c r="E477" i="30"/>
  <c r="E485" i="30" s="1"/>
  <c r="E488" i="30" s="1"/>
  <c r="D477" i="30"/>
  <c r="D485" i="30" s="1"/>
  <c r="S476" i="30"/>
  <c r="R476" i="30"/>
  <c r="S475" i="30"/>
  <c r="R475" i="30"/>
  <c r="S474" i="30"/>
  <c r="R474" i="30"/>
  <c r="S473" i="30"/>
  <c r="R473" i="30"/>
  <c r="S472" i="30"/>
  <c r="R472" i="30"/>
  <c r="S471" i="30"/>
  <c r="R471" i="30"/>
  <c r="B471" i="30"/>
  <c r="S469" i="30"/>
  <c r="R469" i="30"/>
  <c r="S468" i="30"/>
  <c r="R468" i="30"/>
  <c r="S466" i="30"/>
  <c r="R466" i="30"/>
  <c r="S465" i="30"/>
  <c r="R465" i="30"/>
  <c r="S464" i="30"/>
  <c r="R464" i="30"/>
  <c r="S463" i="30"/>
  <c r="R463" i="30"/>
  <c r="S462" i="30"/>
  <c r="R462" i="30"/>
  <c r="S461" i="30"/>
  <c r="R461" i="30"/>
  <c r="S460" i="30"/>
  <c r="R460" i="30"/>
  <c r="Q459" i="30"/>
  <c r="Q467" i="30" s="1"/>
  <c r="Q470" i="30" s="1"/>
  <c r="P459" i="30"/>
  <c r="P467" i="30" s="1"/>
  <c r="P470" i="30" s="1"/>
  <c r="O459" i="30"/>
  <c r="O467" i="30" s="1"/>
  <c r="O470" i="30" s="1"/>
  <c r="N459" i="30"/>
  <c r="N467" i="30" s="1"/>
  <c r="N470" i="30" s="1"/>
  <c r="M459" i="30"/>
  <c r="M467" i="30" s="1"/>
  <c r="M470" i="30" s="1"/>
  <c r="L459" i="30"/>
  <c r="L467" i="30" s="1"/>
  <c r="L470" i="30" s="1"/>
  <c r="K459" i="30"/>
  <c r="K467" i="30" s="1"/>
  <c r="K470" i="30" s="1"/>
  <c r="J459" i="30"/>
  <c r="J467" i="30" s="1"/>
  <c r="J470" i="30" s="1"/>
  <c r="I459" i="30"/>
  <c r="I467" i="30" s="1"/>
  <c r="I470" i="30" s="1"/>
  <c r="H459" i="30"/>
  <c r="H467" i="30" s="1"/>
  <c r="H470" i="30" s="1"/>
  <c r="G459" i="30"/>
  <c r="G467" i="30" s="1"/>
  <c r="G470" i="30" s="1"/>
  <c r="F459" i="30"/>
  <c r="E459" i="30"/>
  <c r="E467" i="30" s="1"/>
  <c r="E470" i="30" s="1"/>
  <c r="D459" i="30"/>
  <c r="D467" i="30" s="1"/>
  <c r="S458" i="30"/>
  <c r="R458" i="30"/>
  <c r="S457" i="30"/>
  <c r="R457" i="30"/>
  <c r="S456" i="30"/>
  <c r="R456" i="30"/>
  <c r="S455" i="30"/>
  <c r="R455" i="30"/>
  <c r="S454" i="30"/>
  <c r="R454" i="30"/>
  <c r="S453" i="30"/>
  <c r="R453" i="30"/>
  <c r="B453" i="30"/>
  <c r="S451" i="30"/>
  <c r="R451" i="30"/>
  <c r="S450" i="30"/>
  <c r="R450" i="30"/>
  <c r="O449" i="30"/>
  <c r="O452" i="30" s="1"/>
  <c r="S448" i="30"/>
  <c r="R448" i="30"/>
  <c r="S447" i="30"/>
  <c r="R447" i="30"/>
  <c r="S446" i="30"/>
  <c r="R446" i="30"/>
  <c r="S445" i="30"/>
  <c r="R445" i="30"/>
  <c r="S444" i="30"/>
  <c r="R444" i="30"/>
  <c r="S443" i="30"/>
  <c r="R443" i="30"/>
  <c r="S442" i="30"/>
  <c r="R442" i="30"/>
  <c r="Q441" i="30"/>
  <c r="Q449" i="30" s="1"/>
  <c r="Q452" i="30" s="1"/>
  <c r="P441" i="30"/>
  <c r="P449" i="30" s="1"/>
  <c r="P452" i="30" s="1"/>
  <c r="O441" i="30"/>
  <c r="N441" i="30"/>
  <c r="N449" i="30" s="1"/>
  <c r="N452" i="30" s="1"/>
  <c r="M441" i="30"/>
  <c r="M449" i="30" s="1"/>
  <c r="M452" i="30" s="1"/>
  <c r="L441" i="30"/>
  <c r="L449" i="30" s="1"/>
  <c r="L452" i="30" s="1"/>
  <c r="K441" i="30"/>
  <c r="K449" i="30" s="1"/>
  <c r="K452" i="30" s="1"/>
  <c r="J441" i="30"/>
  <c r="J449" i="30" s="1"/>
  <c r="J452" i="30" s="1"/>
  <c r="I441" i="30"/>
  <c r="I449" i="30" s="1"/>
  <c r="I452" i="30" s="1"/>
  <c r="H441" i="30"/>
  <c r="H449" i="30" s="1"/>
  <c r="H452" i="30" s="1"/>
  <c r="G441" i="30"/>
  <c r="G449" i="30" s="1"/>
  <c r="G452" i="30" s="1"/>
  <c r="F441" i="30"/>
  <c r="F449" i="30" s="1"/>
  <c r="E441" i="30"/>
  <c r="D441" i="30"/>
  <c r="D449" i="30" s="1"/>
  <c r="D452" i="30" s="1"/>
  <c r="S440" i="30"/>
  <c r="R440" i="30"/>
  <c r="S439" i="30"/>
  <c r="R439" i="30"/>
  <c r="S438" i="30"/>
  <c r="R438" i="30"/>
  <c r="S437" i="30"/>
  <c r="R437" i="30"/>
  <c r="S436" i="30"/>
  <c r="R436" i="30"/>
  <c r="S435" i="30"/>
  <c r="R435" i="30"/>
  <c r="B435" i="30"/>
  <c r="M434" i="30"/>
  <c r="S433" i="30"/>
  <c r="R433" i="30"/>
  <c r="S432" i="30"/>
  <c r="R432" i="30"/>
  <c r="F431" i="30"/>
  <c r="F434" i="30" s="1"/>
  <c r="S430" i="30"/>
  <c r="R430" i="30"/>
  <c r="S429" i="30"/>
  <c r="R429" i="30"/>
  <c r="S428" i="30"/>
  <c r="R428" i="30"/>
  <c r="S427" i="30"/>
  <c r="R427" i="30"/>
  <c r="S426" i="30"/>
  <c r="R426" i="30"/>
  <c r="S425" i="30"/>
  <c r="R425" i="30"/>
  <c r="S424" i="30"/>
  <c r="R424" i="30"/>
  <c r="Q423" i="30"/>
  <c r="Q431" i="30" s="1"/>
  <c r="Q434" i="30" s="1"/>
  <c r="P423" i="30"/>
  <c r="P431" i="30" s="1"/>
  <c r="P434" i="30" s="1"/>
  <c r="O423" i="30"/>
  <c r="O431" i="30" s="1"/>
  <c r="O434" i="30" s="1"/>
  <c r="N423" i="30"/>
  <c r="N431" i="30" s="1"/>
  <c r="N434" i="30" s="1"/>
  <c r="M423" i="30"/>
  <c r="M431" i="30" s="1"/>
  <c r="L423" i="30"/>
  <c r="L431" i="30" s="1"/>
  <c r="L434" i="30" s="1"/>
  <c r="K423" i="30"/>
  <c r="K431" i="30" s="1"/>
  <c r="K434" i="30" s="1"/>
  <c r="J423" i="30"/>
  <c r="J431" i="30" s="1"/>
  <c r="J434" i="30" s="1"/>
  <c r="I423" i="30"/>
  <c r="I431" i="30" s="1"/>
  <c r="I434" i="30" s="1"/>
  <c r="H423" i="30"/>
  <c r="H431" i="30" s="1"/>
  <c r="H434" i="30" s="1"/>
  <c r="G423" i="30"/>
  <c r="G431" i="30" s="1"/>
  <c r="G434" i="30" s="1"/>
  <c r="F423" i="30"/>
  <c r="E423" i="30"/>
  <c r="D423" i="30"/>
  <c r="S422" i="30"/>
  <c r="R422" i="30"/>
  <c r="S421" i="30"/>
  <c r="R421" i="30"/>
  <c r="S420" i="30"/>
  <c r="R420" i="30"/>
  <c r="S419" i="30"/>
  <c r="R419" i="30"/>
  <c r="S418" i="30"/>
  <c r="R418" i="30"/>
  <c r="S417" i="30"/>
  <c r="R417" i="30"/>
  <c r="B417" i="30"/>
  <c r="S415" i="30"/>
  <c r="R415" i="30"/>
  <c r="S414" i="30"/>
  <c r="R414" i="30"/>
  <c r="P413" i="30"/>
  <c r="P416" i="30" s="1"/>
  <c r="O413" i="30"/>
  <c r="O416" i="30" s="1"/>
  <c r="S412" i="30"/>
  <c r="R412" i="30"/>
  <c r="S411" i="30"/>
  <c r="R411" i="30"/>
  <c r="S410" i="30"/>
  <c r="R410" i="30"/>
  <c r="S409" i="30"/>
  <c r="R409" i="30"/>
  <c r="S408" i="30"/>
  <c r="R408" i="30"/>
  <c r="S407" i="30"/>
  <c r="R407" i="30"/>
  <c r="S406" i="30"/>
  <c r="R406" i="30"/>
  <c r="Q405" i="30"/>
  <c r="Q413" i="30" s="1"/>
  <c r="Q416" i="30" s="1"/>
  <c r="P405" i="30"/>
  <c r="O405" i="30"/>
  <c r="N405" i="30"/>
  <c r="N413" i="30" s="1"/>
  <c r="N416" i="30" s="1"/>
  <c r="M405" i="30"/>
  <c r="M413" i="30" s="1"/>
  <c r="M416" i="30" s="1"/>
  <c r="L405" i="30"/>
  <c r="L413" i="30" s="1"/>
  <c r="L416" i="30" s="1"/>
  <c r="K405" i="30"/>
  <c r="K413" i="30" s="1"/>
  <c r="K416" i="30" s="1"/>
  <c r="J405" i="30"/>
  <c r="J413" i="30" s="1"/>
  <c r="J416" i="30" s="1"/>
  <c r="I405" i="30"/>
  <c r="I413" i="30" s="1"/>
  <c r="I416" i="30" s="1"/>
  <c r="H405" i="30"/>
  <c r="H413" i="30" s="1"/>
  <c r="H416" i="30" s="1"/>
  <c r="G405" i="30"/>
  <c r="G413" i="30" s="1"/>
  <c r="G416" i="30" s="1"/>
  <c r="F405" i="30"/>
  <c r="F413" i="30" s="1"/>
  <c r="F416" i="30" s="1"/>
  <c r="E405" i="30"/>
  <c r="D405" i="30"/>
  <c r="S404" i="30"/>
  <c r="R404" i="30"/>
  <c r="S403" i="30"/>
  <c r="R403" i="30"/>
  <c r="S402" i="30"/>
  <c r="R402" i="30"/>
  <c r="S401" i="30"/>
  <c r="R401" i="30"/>
  <c r="S400" i="30"/>
  <c r="R400" i="30"/>
  <c r="S399" i="30"/>
  <c r="R399" i="30"/>
  <c r="B399" i="30"/>
  <c r="K398" i="30"/>
  <c r="S397" i="30"/>
  <c r="R397" i="30"/>
  <c r="S396" i="30"/>
  <c r="R396" i="30"/>
  <c r="O395" i="30"/>
  <c r="O398" i="30" s="1"/>
  <c r="G395" i="30"/>
  <c r="G398" i="30" s="1"/>
  <c r="S394" i="30"/>
  <c r="R394" i="30"/>
  <c r="S393" i="30"/>
  <c r="R393" i="30"/>
  <c r="S392" i="30"/>
  <c r="R392" i="30"/>
  <c r="S391" i="30"/>
  <c r="R391" i="30"/>
  <c r="S390" i="30"/>
  <c r="R390" i="30"/>
  <c r="S389" i="30"/>
  <c r="R389" i="30"/>
  <c r="S388" i="30"/>
  <c r="R388" i="30"/>
  <c r="Q387" i="30"/>
  <c r="Q395" i="30" s="1"/>
  <c r="Q398" i="30" s="1"/>
  <c r="P387" i="30"/>
  <c r="P395" i="30" s="1"/>
  <c r="P398" i="30" s="1"/>
  <c r="O387" i="30"/>
  <c r="N387" i="30"/>
  <c r="N395" i="30" s="1"/>
  <c r="N398" i="30" s="1"/>
  <c r="M387" i="30"/>
  <c r="M395" i="30" s="1"/>
  <c r="M398" i="30" s="1"/>
  <c r="L387" i="30"/>
  <c r="L395" i="30" s="1"/>
  <c r="L398" i="30" s="1"/>
  <c r="K387" i="30"/>
  <c r="K395" i="30" s="1"/>
  <c r="J387" i="30"/>
  <c r="J395" i="30" s="1"/>
  <c r="J398" i="30" s="1"/>
  <c r="I387" i="30"/>
  <c r="I395" i="30" s="1"/>
  <c r="I398" i="30" s="1"/>
  <c r="H387" i="30"/>
  <c r="H395" i="30" s="1"/>
  <c r="H398" i="30" s="1"/>
  <c r="G387" i="30"/>
  <c r="F387" i="30"/>
  <c r="F395" i="30" s="1"/>
  <c r="F398" i="30" s="1"/>
  <c r="E387" i="30"/>
  <c r="D387" i="30"/>
  <c r="S386" i="30"/>
  <c r="R386" i="30"/>
  <c r="S385" i="30"/>
  <c r="R385" i="30"/>
  <c r="S384" i="30"/>
  <c r="R384" i="30"/>
  <c r="S383" i="30"/>
  <c r="R383" i="30"/>
  <c r="S382" i="30"/>
  <c r="R382" i="30"/>
  <c r="S381" i="30"/>
  <c r="R381" i="30"/>
  <c r="B381" i="30"/>
  <c r="J380" i="30"/>
  <c r="H380" i="30"/>
  <c r="S379" i="30"/>
  <c r="R379" i="30"/>
  <c r="S378" i="30"/>
  <c r="R378" i="30"/>
  <c r="L377" i="30"/>
  <c r="L380" i="30" s="1"/>
  <c r="S376" i="30"/>
  <c r="R376" i="30"/>
  <c r="S375" i="30"/>
  <c r="R375" i="30"/>
  <c r="S374" i="30"/>
  <c r="R374" i="30"/>
  <c r="S373" i="30"/>
  <c r="R373" i="30"/>
  <c r="S372" i="30"/>
  <c r="R372" i="30"/>
  <c r="S371" i="30"/>
  <c r="R371" i="30"/>
  <c r="S370" i="30"/>
  <c r="R370" i="30"/>
  <c r="Q369" i="30"/>
  <c r="Q377" i="30" s="1"/>
  <c r="Q380" i="30" s="1"/>
  <c r="P369" i="30"/>
  <c r="P377" i="30" s="1"/>
  <c r="P380" i="30" s="1"/>
  <c r="O369" i="30"/>
  <c r="O377" i="30" s="1"/>
  <c r="O380" i="30" s="1"/>
  <c r="N369" i="30"/>
  <c r="N377" i="30" s="1"/>
  <c r="N380" i="30" s="1"/>
  <c r="M369" i="30"/>
  <c r="M377" i="30" s="1"/>
  <c r="M380" i="30" s="1"/>
  <c r="L369" i="30"/>
  <c r="K369" i="30"/>
  <c r="K377" i="30" s="1"/>
  <c r="K380" i="30" s="1"/>
  <c r="J369" i="30"/>
  <c r="J377" i="30" s="1"/>
  <c r="I369" i="30"/>
  <c r="I377" i="30" s="1"/>
  <c r="I380" i="30" s="1"/>
  <c r="H369" i="30"/>
  <c r="H377" i="30" s="1"/>
  <c r="G369" i="30"/>
  <c r="G377" i="30" s="1"/>
  <c r="G380" i="30" s="1"/>
  <c r="F369" i="30"/>
  <c r="F377" i="30" s="1"/>
  <c r="F380" i="30" s="1"/>
  <c r="E369" i="30"/>
  <c r="D369" i="30"/>
  <c r="D377" i="30" s="1"/>
  <c r="S368" i="30"/>
  <c r="R368" i="30"/>
  <c r="S367" i="30"/>
  <c r="R367" i="30"/>
  <c r="S366" i="30"/>
  <c r="R366" i="30"/>
  <c r="S365" i="30"/>
  <c r="R365" i="30"/>
  <c r="S364" i="30"/>
  <c r="R364" i="30"/>
  <c r="S363" i="30"/>
  <c r="R363" i="30"/>
  <c r="B363" i="30"/>
  <c r="O362" i="30"/>
  <c r="S361" i="30"/>
  <c r="R361" i="30"/>
  <c r="S360" i="30"/>
  <c r="R360" i="30"/>
  <c r="M359" i="30"/>
  <c r="M362" i="30" s="1"/>
  <c r="F359" i="30"/>
  <c r="F362" i="30" s="1"/>
  <c r="E359" i="30"/>
  <c r="S358" i="30"/>
  <c r="R358" i="30"/>
  <c r="S357" i="30"/>
  <c r="R357" i="30"/>
  <c r="S356" i="30"/>
  <c r="R356" i="30"/>
  <c r="S355" i="30"/>
  <c r="R355" i="30"/>
  <c r="S354" i="30"/>
  <c r="R354" i="30"/>
  <c r="S353" i="30"/>
  <c r="R353" i="30"/>
  <c r="S352" i="30"/>
  <c r="R352" i="30"/>
  <c r="Q351" i="30"/>
  <c r="Q359" i="30" s="1"/>
  <c r="Q362" i="30" s="1"/>
  <c r="P351" i="30"/>
  <c r="P359" i="30" s="1"/>
  <c r="P362" i="30" s="1"/>
  <c r="O351" i="30"/>
  <c r="O359" i="30" s="1"/>
  <c r="N351" i="30"/>
  <c r="N359" i="30" s="1"/>
  <c r="N362" i="30" s="1"/>
  <c r="M351" i="30"/>
  <c r="L351" i="30"/>
  <c r="L359" i="30" s="1"/>
  <c r="L362" i="30" s="1"/>
  <c r="K351" i="30"/>
  <c r="K359" i="30" s="1"/>
  <c r="K362" i="30" s="1"/>
  <c r="J351" i="30"/>
  <c r="J359" i="30" s="1"/>
  <c r="J362" i="30" s="1"/>
  <c r="I351" i="30"/>
  <c r="I359" i="30" s="1"/>
  <c r="I362" i="30" s="1"/>
  <c r="H351" i="30"/>
  <c r="H359" i="30" s="1"/>
  <c r="H362" i="30" s="1"/>
  <c r="G351" i="30"/>
  <c r="G359" i="30" s="1"/>
  <c r="G362" i="30" s="1"/>
  <c r="F351" i="30"/>
  <c r="E351" i="30"/>
  <c r="D351" i="30"/>
  <c r="D359" i="30" s="1"/>
  <c r="S350" i="30"/>
  <c r="R350" i="30"/>
  <c r="S349" i="30"/>
  <c r="R349" i="30"/>
  <c r="S348" i="30"/>
  <c r="R348" i="30"/>
  <c r="S347" i="30"/>
  <c r="R347" i="30"/>
  <c r="S346" i="30"/>
  <c r="R346" i="30"/>
  <c r="S345" i="30"/>
  <c r="R345" i="30"/>
  <c r="B345" i="30"/>
  <c r="S343" i="30"/>
  <c r="R343" i="30"/>
  <c r="S342" i="30"/>
  <c r="R342" i="30"/>
  <c r="D341" i="30"/>
  <c r="D344" i="30" s="1"/>
  <c r="S340" i="30"/>
  <c r="R340" i="30"/>
  <c r="S339" i="30"/>
  <c r="R339" i="30"/>
  <c r="S338" i="30"/>
  <c r="R338" i="30"/>
  <c r="S337" i="30"/>
  <c r="R337" i="30"/>
  <c r="S336" i="30"/>
  <c r="R336" i="30"/>
  <c r="S335" i="30"/>
  <c r="R335" i="30"/>
  <c r="S334" i="30"/>
  <c r="R334" i="30"/>
  <c r="Q333" i="30"/>
  <c r="Q341" i="30" s="1"/>
  <c r="Q344" i="30" s="1"/>
  <c r="P333" i="30"/>
  <c r="P341" i="30" s="1"/>
  <c r="P344" i="30" s="1"/>
  <c r="O333" i="30"/>
  <c r="O341" i="30" s="1"/>
  <c r="O344" i="30" s="1"/>
  <c r="N333" i="30"/>
  <c r="N341" i="30" s="1"/>
  <c r="N344" i="30" s="1"/>
  <c r="M333" i="30"/>
  <c r="M341" i="30" s="1"/>
  <c r="M344" i="30" s="1"/>
  <c r="L333" i="30"/>
  <c r="L341" i="30" s="1"/>
  <c r="L344" i="30" s="1"/>
  <c r="K333" i="30"/>
  <c r="K341" i="30" s="1"/>
  <c r="K344" i="30" s="1"/>
  <c r="J333" i="30"/>
  <c r="I333" i="30"/>
  <c r="I341" i="30" s="1"/>
  <c r="I344" i="30" s="1"/>
  <c r="H333" i="30"/>
  <c r="H341" i="30" s="1"/>
  <c r="H344" i="30" s="1"/>
  <c r="G333" i="30"/>
  <c r="F333" i="30"/>
  <c r="F341" i="30" s="1"/>
  <c r="F344" i="30" s="1"/>
  <c r="E333" i="30"/>
  <c r="E341" i="30" s="1"/>
  <c r="D333" i="30"/>
  <c r="S332" i="30"/>
  <c r="R332" i="30"/>
  <c r="S331" i="30"/>
  <c r="R331" i="30"/>
  <c r="S330" i="30"/>
  <c r="R330" i="30"/>
  <c r="S329" i="30"/>
  <c r="R329" i="30"/>
  <c r="S328" i="30"/>
  <c r="R328" i="30"/>
  <c r="S327" i="30"/>
  <c r="R327" i="30"/>
  <c r="B327" i="30"/>
  <c r="S325" i="30"/>
  <c r="R325" i="30"/>
  <c r="S324" i="30"/>
  <c r="R324" i="30"/>
  <c r="S322" i="30"/>
  <c r="R322" i="30"/>
  <c r="S321" i="30"/>
  <c r="R321" i="30"/>
  <c r="S320" i="30"/>
  <c r="R320" i="30"/>
  <c r="S319" i="30"/>
  <c r="R319" i="30"/>
  <c r="S318" i="30"/>
  <c r="R318" i="30"/>
  <c r="S317" i="30"/>
  <c r="R317" i="30"/>
  <c r="S316" i="30"/>
  <c r="R316" i="30"/>
  <c r="Q315" i="30"/>
  <c r="Q323" i="30" s="1"/>
  <c r="Q326" i="30" s="1"/>
  <c r="P315" i="30"/>
  <c r="P323" i="30" s="1"/>
  <c r="P326" i="30" s="1"/>
  <c r="O315" i="30"/>
  <c r="O323" i="30" s="1"/>
  <c r="O326" i="30" s="1"/>
  <c r="N315" i="30"/>
  <c r="N323" i="30" s="1"/>
  <c r="N326" i="30" s="1"/>
  <c r="M315" i="30"/>
  <c r="M323" i="30" s="1"/>
  <c r="M326" i="30" s="1"/>
  <c r="L315" i="30"/>
  <c r="L323" i="30" s="1"/>
  <c r="L326" i="30" s="1"/>
  <c r="K315" i="30"/>
  <c r="K323" i="30" s="1"/>
  <c r="K326" i="30" s="1"/>
  <c r="J315" i="30"/>
  <c r="J323" i="30" s="1"/>
  <c r="J326" i="30" s="1"/>
  <c r="I315" i="30"/>
  <c r="I323" i="30" s="1"/>
  <c r="I326" i="30" s="1"/>
  <c r="H315" i="30"/>
  <c r="H323" i="30" s="1"/>
  <c r="H326" i="30" s="1"/>
  <c r="G315" i="30"/>
  <c r="G323" i="30" s="1"/>
  <c r="G326" i="30" s="1"/>
  <c r="F315" i="30"/>
  <c r="E315" i="30"/>
  <c r="E323" i="30" s="1"/>
  <c r="E326" i="30" s="1"/>
  <c r="D315" i="30"/>
  <c r="D323" i="30" s="1"/>
  <c r="D326" i="30" s="1"/>
  <c r="S314" i="30"/>
  <c r="R314" i="30"/>
  <c r="S313" i="30"/>
  <c r="R313" i="30"/>
  <c r="S312" i="30"/>
  <c r="R312" i="30"/>
  <c r="S311" i="30"/>
  <c r="R311" i="30"/>
  <c r="S310" i="30"/>
  <c r="R310" i="30"/>
  <c r="S309" i="30"/>
  <c r="R309" i="30"/>
  <c r="B309" i="30"/>
  <c r="F308" i="30"/>
  <c r="S307" i="30"/>
  <c r="R307" i="30"/>
  <c r="S306" i="30"/>
  <c r="R306" i="30"/>
  <c r="S304" i="30"/>
  <c r="R304" i="30"/>
  <c r="S303" i="30"/>
  <c r="R303" i="30"/>
  <c r="S302" i="30"/>
  <c r="R302" i="30"/>
  <c r="S301" i="30"/>
  <c r="R301" i="30"/>
  <c r="S300" i="30"/>
  <c r="R300" i="30"/>
  <c r="S299" i="30"/>
  <c r="R299" i="30"/>
  <c r="S298" i="30"/>
  <c r="R298" i="30"/>
  <c r="Q297" i="30"/>
  <c r="Q305" i="30" s="1"/>
  <c r="Q308" i="30" s="1"/>
  <c r="P297" i="30"/>
  <c r="P305" i="30" s="1"/>
  <c r="P308" i="30" s="1"/>
  <c r="O297" i="30"/>
  <c r="O305" i="30" s="1"/>
  <c r="O308" i="30" s="1"/>
  <c r="N297" i="30"/>
  <c r="N305" i="30" s="1"/>
  <c r="N308" i="30" s="1"/>
  <c r="M297" i="30"/>
  <c r="M305" i="30" s="1"/>
  <c r="M308" i="30" s="1"/>
  <c r="L297" i="30"/>
  <c r="L305" i="30" s="1"/>
  <c r="L308" i="30" s="1"/>
  <c r="K297" i="30"/>
  <c r="K305" i="30" s="1"/>
  <c r="K308" i="30" s="1"/>
  <c r="J297" i="30"/>
  <c r="J305" i="30" s="1"/>
  <c r="J308" i="30" s="1"/>
  <c r="I297" i="30"/>
  <c r="I305" i="30" s="1"/>
  <c r="I308" i="30" s="1"/>
  <c r="H297" i="30"/>
  <c r="H305" i="30" s="1"/>
  <c r="H308" i="30" s="1"/>
  <c r="G297" i="30"/>
  <c r="G305" i="30" s="1"/>
  <c r="G308" i="30" s="1"/>
  <c r="F297" i="30"/>
  <c r="F305" i="30" s="1"/>
  <c r="E297" i="30"/>
  <c r="D297" i="30"/>
  <c r="D305" i="30" s="1"/>
  <c r="S296" i="30"/>
  <c r="R296" i="30"/>
  <c r="S295" i="30"/>
  <c r="R295" i="30"/>
  <c r="S294" i="30"/>
  <c r="R294" i="30"/>
  <c r="S293" i="30"/>
  <c r="R293" i="30"/>
  <c r="S292" i="30"/>
  <c r="R292" i="30"/>
  <c r="S291" i="30"/>
  <c r="R291" i="30"/>
  <c r="B291" i="30"/>
  <c r="S289" i="30"/>
  <c r="R289" i="30"/>
  <c r="S288" i="30"/>
  <c r="R288" i="30"/>
  <c r="G287" i="30"/>
  <c r="G290" i="30" s="1"/>
  <c r="S286" i="30"/>
  <c r="R286" i="30"/>
  <c r="S285" i="30"/>
  <c r="R285" i="30"/>
  <c r="S284" i="30"/>
  <c r="R284" i="30"/>
  <c r="S283" i="30"/>
  <c r="R283" i="30"/>
  <c r="S282" i="30"/>
  <c r="R282" i="30"/>
  <c r="S281" i="30"/>
  <c r="R281" i="30"/>
  <c r="S280" i="30"/>
  <c r="R280" i="30"/>
  <c r="Q279" i="30"/>
  <c r="Q287" i="30" s="1"/>
  <c r="Q290" i="30" s="1"/>
  <c r="P279" i="30"/>
  <c r="P287" i="30" s="1"/>
  <c r="P290" i="30" s="1"/>
  <c r="O279" i="30"/>
  <c r="O287" i="30" s="1"/>
  <c r="O290" i="30" s="1"/>
  <c r="N279" i="30"/>
  <c r="N287" i="30" s="1"/>
  <c r="N290" i="30" s="1"/>
  <c r="M279" i="30"/>
  <c r="M287" i="30" s="1"/>
  <c r="M290" i="30" s="1"/>
  <c r="L279" i="30"/>
  <c r="L287" i="30" s="1"/>
  <c r="L290" i="30" s="1"/>
  <c r="K279" i="30"/>
  <c r="K287" i="30" s="1"/>
  <c r="K290" i="30" s="1"/>
  <c r="J279" i="30"/>
  <c r="J287" i="30" s="1"/>
  <c r="J290" i="30" s="1"/>
  <c r="I279" i="30"/>
  <c r="I287" i="30" s="1"/>
  <c r="I290" i="30" s="1"/>
  <c r="H279" i="30"/>
  <c r="H287" i="30" s="1"/>
  <c r="H290" i="30" s="1"/>
  <c r="G279" i="30"/>
  <c r="F279" i="30"/>
  <c r="F287" i="30" s="1"/>
  <c r="F290" i="30" s="1"/>
  <c r="E279" i="30"/>
  <c r="D279" i="30"/>
  <c r="S278" i="30"/>
  <c r="R278" i="30"/>
  <c r="S277" i="30"/>
  <c r="R277" i="30"/>
  <c r="S276" i="30"/>
  <c r="R276" i="30"/>
  <c r="S275" i="30"/>
  <c r="R275" i="30"/>
  <c r="S274" i="30"/>
  <c r="R274" i="30"/>
  <c r="S273" i="30"/>
  <c r="R273" i="30"/>
  <c r="B273" i="30"/>
  <c r="K272" i="30"/>
  <c r="J272" i="30"/>
  <c r="S271" i="30"/>
  <c r="R271" i="30"/>
  <c r="S270" i="30"/>
  <c r="R270" i="30"/>
  <c r="S268" i="30"/>
  <c r="R268" i="30"/>
  <c r="S267" i="30"/>
  <c r="R267" i="30"/>
  <c r="S266" i="30"/>
  <c r="R266" i="30"/>
  <c r="S265" i="30"/>
  <c r="R265" i="30"/>
  <c r="S264" i="30"/>
  <c r="R264" i="30"/>
  <c r="S263" i="30"/>
  <c r="R263" i="30"/>
  <c r="S262" i="30"/>
  <c r="R262" i="30"/>
  <c r="Q261" i="30"/>
  <c r="Q269" i="30" s="1"/>
  <c r="Q272" i="30" s="1"/>
  <c r="P261" i="30"/>
  <c r="P269" i="30" s="1"/>
  <c r="P272" i="30" s="1"/>
  <c r="O261" i="30"/>
  <c r="O269" i="30" s="1"/>
  <c r="O272" i="30" s="1"/>
  <c r="N261" i="30"/>
  <c r="N269" i="30" s="1"/>
  <c r="N272" i="30" s="1"/>
  <c r="M261" i="30"/>
  <c r="M269" i="30" s="1"/>
  <c r="M272" i="30" s="1"/>
  <c r="L261" i="30"/>
  <c r="L269" i="30" s="1"/>
  <c r="L272" i="30" s="1"/>
  <c r="K261" i="30"/>
  <c r="K269" i="30" s="1"/>
  <c r="J261" i="30"/>
  <c r="J269" i="30" s="1"/>
  <c r="I261" i="30"/>
  <c r="I269" i="30" s="1"/>
  <c r="I272" i="30" s="1"/>
  <c r="H261" i="30"/>
  <c r="H269" i="30" s="1"/>
  <c r="H272" i="30" s="1"/>
  <c r="G261" i="30"/>
  <c r="G269" i="30" s="1"/>
  <c r="G272" i="30" s="1"/>
  <c r="F261" i="30"/>
  <c r="F269" i="30" s="1"/>
  <c r="F272" i="30" s="1"/>
  <c r="E261" i="30"/>
  <c r="E269" i="30" s="1"/>
  <c r="D261" i="30"/>
  <c r="S260" i="30"/>
  <c r="R260" i="30"/>
  <c r="S259" i="30"/>
  <c r="R259" i="30"/>
  <c r="S258" i="30"/>
  <c r="R258" i="30"/>
  <c r="S257" i="30"/>
  <c r="R257" i="30"/>
  <c r="S256" i="30"/>
  <c r="R256" i="30"/>
  <c r="S255" i="30"/>
  <c r="R255" i="30"/>
  <c r="B255" i="30"/>
  <c r="S253" i="30"/>
  <c r="R253" i="30"/>
  <c r="S252" i="30"/>
  <c r="R252" i="30"/>
  <c r="S250" i="30"/>
  <c r="R250" i="30"/>
  <c r="S249" i="30"/>
  <c r="R249" i="30"/>
  <c r="S248" i="30"/>
  <c r="R248" i="30"/>
  <c r="S247" i="30"/>
  <c r="R247" i="30"/>
  <c r="S246" i="30"/>
  <c r="R246" i="30"/>
  <c r="S245" i="30"/>
  <c r="R245" i="30"/>
  <c r="S244" i="30"/>
  <c r="R244" i="30"/>
  <c r="Q243" i="30"/>
  <c r="Q251" i="30" s="1"/>
  <c r="Q254" i="30" s="1"/>
  <c r="P243" i="30"/>
  <c r="P251" i="30" s="1"/>
  <c r="P254" i="30" s="1"/>
  <c r="O243" i="30"/>
  <c r="O251" i="30" s="1"/>
  <c r="O254" i="30" s="1"/>
  <c r="N243" i="30"/>
  <c r="N251" i="30" s="1"/>
  <c r="N254" i="30" s="1"/>
  <c r="M243" i="30"/>
  <c r="M251" i="30" s="1"/>
  <c r="M254" i="30" s="1"/>
  <c r="L243" i="30"/>
  <c r="L251" i="30" s="1"/>
  <c r="L254" i="30" s="1"/>
  <c r="K243" i="30"/>
  <c r="K251" i="30" s="1"/>
  <c r="K254" i="30" s="1"/>
  <c r="J243" i="30"/>
  <c r="J251" i="30" s="1"/>
  <c r="J254" i="30" s="1"/>
  <c r="I243" i="30"/>
  <c r="I251" i="30" s="1"/>
  <c r="I254" i="30" s="1"/>
  <c r="H243" i="30"/>
  <c r="H251" i="30" s="1"/>
  <c r="H254" i="30" s="1"/>
  <c r="G243" i="30"/>
  <c r="G251" i="30" s="1"/>
  <c r="G254" i="30" s="1"/>
  <c r="F243" i="30"/>
  <c r="F251" i="30" s="1"/>
  <c r="F254" i="30" s="1"/>
  <c r="E243" i="30"/>
  <c r="D243" i="30"/>
  <c r="D251" i="30" s="1"/>
  <c r="D254" i="30" s="1"/>
  <c r="S242" i="30"/>
  <c r="R242" i="30"/>
  <c r="S241" i="30"/>
  <c r="R241" i="30"/>
  <c r="S240" i="30"/>
  <c r="R240" i="30"/>
  <c r="S239" i="30"/>
  <c r="R239" i="30"/>
  <c r="S238" i="30"/>
  <c r="R238" i="30"/>
  <c r="S237" i="30"/>
  <c r="R237" i="30"/>
  <c r="B237" i="30"/>
  <c r="P236" i="30"/>
  <c r="H236" i="30"/>
  <c r="S235" i="30"/>
  <c r="R235" i="30"/>
  <c r="S234" i="30"/>
  <c r="R234" i="30"/>
  <c r="S232" i="30"/>
  <c r="R232" i="30"/>
  <c r="S231" i="30"/>
  <c r="R231" i="30"/>
  <c r="S230" i="30"/>
  <c r="R230" i="30"/>
  <c r="S229" i="30"/>
  <c r="R229" i="30"/>
  <c r="S228" i="30"/>
  <c r="R228" i="30"/>
  <c r="S227" i="30"/>
  <c r="R227" i="30"/>
  <c r="S226" i="30"/>
  <c r="R226" i="30"/>
  <c r="Q225" i="30"/>
  <c r="Q233" i="30" s="1"/>
  <c r="Q236" i="30" s="1"/>
  <c r="P225" i="30"/>
  <c r="P233" i="30" s="1"/>
  <c r="O225" i="30"/>
  <c r="O233" i="30" s="1"/>
  <c r="O236" i="30" s="1"/>
  <c r="N225" i="30"/>
  <c r="N233" i="30" s="1"/>
  <c r="N236" i="30" s="1"/>
  <c r="M225" i="30"/>
  <c r="M233" i="30" s="1"/>
  <c r="M236" i="30" s="1"/>
  <c r="L225" i="30"/>
  <c r="L233" i="30" s="1"/>
  <c r="L236" i="30" s="1"/>
  <c r="K225" i="30"/>
  <c r="K233" i="30" s="1"/>
  <c r="K236" i="30" s="1"/>
  <c r="J225" i="30"/>
  <c r="J233" i="30" s="1"/>
  <c r="J236" i="30" s="1"/>
  <c r="I225" i="30"/>
  <c r="I233" i="30" s="1"/>
  <c r="I236" i="30" s="1"/>
  <c r="H225" i="30"/>
  <c r="H233" i="30" s="1"/>
  <c r="G225" i="30"/>
  <c r="G233" i="30" s="1"/>
  <c r="G236" i="30" s="1"/>
  <c r="F225" i="30"/>
  <c r="F233" i="30" s="1"/>
  <c r="F236" i="30" s="1"/>
  <c r="E225" i="30"/>
  <c r="D225" i="30"/>
  <c r="S224" i="30"/>
  <c r="R224" i="30"/>
  <c r="S223" i="30"/>
  <c r="R223" i="30"/>
  <c r="S222" i="30"/>
  <c r="R222" i="30"/>
  <c r="S221" i="30"/>
  <c r="R221" i="30"/>
  <c r="S220" i="30"/>
  <c r="R220" i="30"/>
  <c r="S219" i="30"/>
  <c r="R219" i="30"/>
  <c r="B219" i="30"/>
  <c r="S217" i="30"/>
  <c r="R217" i="30"/>
  <c r="S216" i="30"/>
  <c r="R216" i="30"/>
  <c r="F215" i="30"/>
  <c r="F218" i="30" s="1"/>
  <c r="S214" i="30"/>
  <c r="R214" i="30"/>
  <c r="S213" i="30"/>
  <c r="R213" i="30"/>
  <c r="S212" i="30"/>
  <c r="R212" i="30"/>
  <c r="S211" i="30"/>
  <c r="R211" i="30"/>
  <c r="S210" i="30"/>
  <c r="R210" i="30"/>
  <c r="S209" i="30"/>
  <c r="R209" i="30"/>
  <c r="S208" i="30"/>
  <c r="R208" i="30"/>
  <c r="Q207" i="30"/>
  <c r="Q215" i="30" s="1"/>
  <c r="Q218" i="30" s="1"/>
  <c r="P207" i="30"/>
  <c r="P215" i="30" s="1"/>
  <c r="P218" i="30" s="1"/>
  <c r="O207" i="30"/>
  <c r="O215" i="30" s="1"/>
  <c r="O218" i="30" s="1"/>
  <c r="N207" i="30"/>
  <c r="N215" i="30" s="1"/>
  <c r="N218" i="30" s="1"/>
  <c r="M207" i="30"/>
  <c r="M215" i="30" s="1"/>
  <c r="M218" i="30" s="1"/>
  <c r="L207" i="30"/>
  <c r="L215" i="30" s="1"/>
  <c r="L218" i="30" s="1"/>
  <c r="K207" i="30"/>
  <c r="K215" i="30" s="1"/>
  <c r="K218" i="30" s="1"/>
  <c r="J207" i="30"/>
  <c r="J215" i="30" s="1"/>
  <c r="J218" i="30" s="1"/>
  <c r="I207" i="30"/>
  <c r="I215" i="30" s="1"/>
  <c r="I218" i="30" s="1"/>
  <c r="H207" i="30"/>
  <c r="H215" i="30" s="1"/>
  <c r="H218" i="30" s="1"/>
  <c r="G207" i="30"/>
  <c r="G215" i="30" s="1"/>
  <c r="G218" i="30" s="1"/>
  <c r="F207" i="30"/>
  <c r="E207" i="30"/>
  <c r="E215" i="30" s="1"/>
  <c r="D207" i="30"/>
  <c r="S206" i="30"/>
  <c r="R206" i="30"/>
  <c r="S205" i="30"/>
  <c r="R205" i="30"/>
  <c r="S204" i="30"/>
  <c r="R204" i="30"/>
  <c r="S203" i="30"/>
  <c r="R203" i="30"/>
  <c r="S202" i="30"/>
  <c r="R202" i="30"/>
  <c r="S201" i="30"/>
  <c r="R201" i="30"/>
  <c r="B201" i="30"/>
  <c r="N200" i="30"/>
  <c r="S199" i="30"/>
  <c r="R199" i="30"/>
  <c r="S198" i="30"/>
  <c r="R198" i="30"/>
  <c r="O197" i="30"/>
  <c r="O200" i="30" s="1"/>
  <c r="D197" i="30"/>
  <c r="S196" i="30"/>
  <c r="R196" i="30"/>
  <c r="S195" i="30"/>
  <c r="R195" i="30"/>
  <c r="S194" i="30"/>
  <c r="R194" i="30"/>
  <c r="S193" i="30"/>
  <c r="R193" i="30"/>
  <c r="S192" i="30"/>
  <c r="R192" i="30"/>
  <c r="S191" i="30"/>
  <c r="R191" i="30"/>
  <c r="S190" i="30"/>
  <c r="R190" i="30"/>
  <c r="Q189" i="30"/>
  <c r="Q197" i="30" s="1"/>
  <c r="Q200" i="30" s="1"/>
  <c r="P189" i="30"/>
  <c r="P197" i="30" s="1"/>
  <c r="P200" i="30" s="1"/>
  <c r="O189" i="30"/>
  <c r="N189" i="30"/>
  <c r="N197" i="30" s="1"/>
  <c r="M189" i="30"/>
  <c r="M197" i="30" s="1"/>
  <c r="M200" i="30" s="1"/>
  <c r="L189" i="30"/>
  <c r="L197" i="30" s="1"/>
  <c r="L200" i="30" s="1"/>
  <c r="K189" i="30"/>
  <c r="K197" i="30" s="1"/>
  <c r="K200" i="30" s="1"/>
  <c r="J189" i="30"/>
  <c r="J197" i="30" s="1"/>
  <c r="J200" i="30" s="1"/>
  <c r="I189" i="30"/>
  <c r="I197" i="30" s="1"/>
  <c r="I200" i="30" s="1"/>
  <c r="H189" i="30"/>
  <c r="H197" i="30" s="1"/>
  <c r="H200" i="30" s="1"/>
  <c r="G189" i="30"/>
  <c r="G197" i="30" s="1"/>
  <c r="G200" i="30" s="1"/>
  <c r="F189" i="30"/>
  <c r="F197" i="30" s="1"/>
  <c r="F200" i="30" s="1"/>
  <c r="E189" i="30"/>
  <c r="E197" i="30" s="1"/>
  <c r="D189" i="30"/>
  <c r="S188" i="30"/>
  <c r="R188" i="30"/>
  <c r="S187" i="30"/>
  <c r="R187" i="30"/>
  <c r="S186" i="30"/>
  <c r="R186" i="30"/>
  <c r="S185" i="30"/>
  <c r="R185" i="30"/>
  <c r="S184" i="30"/>
  <c r="R184" i="30"/>
  <c r="S183" i="30"/>
  <c r="R183" i="30"/>
  <c r="B183" i="30"/>
  <c r="S181" i="30"/>
  <c r="R181" i="30"/>
  <c r="S180" i="30"/>
  <c r="R180" i="30"/>
  <c r="L179" i="30"/>
  <c r="L182" i="30" s="1"/>
  <c r="S178" i="30"/>
  <c r="R178" i="30"/>
  <c r="S177" i="30"/>
  <c r="R177" i="30"/>
  <c r="S176" i="30"/>
  <c r="R176" i="30"/>
  <c r="S175" i="30"/>
  <c r="R175" i="30"/>
  <c r="S174" i="30"/>
  <c r="R174" i="30"/>
  <c r="S173" i="30"/>
  <c r="R173" i="30"/>
  <c r="S172" i="30"/>
  <c r="R172" i="30"/>
  <c r="Q171" i="30"/>
  <c r="Q179" i="30" s="1"/>
  <c r="Q182" i="30" s="1"/>
  <c r="P171" i="30"/>
  <c r="P179" i="30" s="1"/>
  <c r="P182" i="30" s="1"/>
  <c r="O171" i="30"/>
  <c r="O179" i="30" s="1"/>
  <c r="O182" i="30" s="1"/>
  <c r="N171" i="30"/>
  <c r="N179" i="30" s="1"/>
  <c r="N182" i="30" s="1"/>
  <c r="M171" i="30"/>
  <c r="M179" i="30" s="1"/>
  <c r="M182" i="30" s="1"/>
  <c r="L171" i="30"/>
  <c r="K171" i="30"/>
  <c r="K179" i="30" s="1"/>
  <c r="K182" i="30" s="1"/>
  <c r="J171" i="30"/>
  <c r="J179" i="30" s="1"/>
  <c r="J182" i="30" s="1"/>
  <c r="I171" i="30"/>
  <c r="I179" i="30" s="1"/>
  <c r="I182" i="30" s="1"/>
  <c r="H171" i="30"/>
  <c r="G171" i="30"/>
  <c r="G179" i="30" s="1"/>
  <c r="G182" i="30" s="1"/>
  <c r="F171" i="30"/>
  <c r="F179" i="30" s="1"/>
  <c r="F182" i="30" s="1"/>
  <c r="E171" i="30"/>
  <c r="E179" i="30" s="1"/>
  <c r="E182" i="30" s="1"/>
  <c r="D171" i="30"/>
  <c r="D179" i="30" s="1"/>
  <c r="D182" i="30" s="1"/>
  <c r="S170" i="30"/>
  <c r="R170" i="30"/>
  <c r="S169" i="30"/>
  <c r="R169" i="30"/>
  <c r="S168" i="30"/>
  <c r="R168" i="30"/>
  <c r="S167" i="30"/>
  <c r="R167" i="30"/>
  <c r="S166" i="30"/>
  <c r="R166" i="30"/>
  <c r="S165" i="30"/>
  <c r="R165" i="30"/>
  <c r="B165" i="30"/>
  <c r="S163" i="30"/>
  <c r="R163" i="30"/>
  <c r="S162" i="30"/>
  <c r="R162" i="30"/>
  <c r="K161" i="30"/>
  <c r="K164" i="30" s="1"/>
  <c r="J161" i="30"/>
  <c r="J164" i="30" s="1"/>
  <c r="S160" i="30"/>
  <c r="R160" i="30"/>
  <c r="S159" i="30"/>
  <c r="R159" i="30"/>
  <c r="S158" i="30"/>
  <c r="R158" i="30"/>
  <c r="S157" i="30"/>
  <c r="R157" i="30"/>
  <c r="S156" i="30"/>
  <c r="R156" i="30"/>
  <c r="S155" i="30"/>
  <c r="R155" i="30"/>
  <c r="S154" i="30"/>
  <c r="R154" i="30"/>
  <c r="Q153" i="30"/>
  <c r="Q161" i="30" s="1"/>
  <c r="Q164" i="30" s="1"/>
  <c r="P153" i="30"/>
  <c r="P161" i="30" s="1"/>
  <c r="P164" i="30" s="1"/>
  <c r="O153" i="30"/>
  <c r="O161" i="30" s="1"/>
  <c r="O164" i="30" s="1"/>
  <c r="N153" i="30"/>
  <c r="N161" i="30" s="1"/>
  <c r="N164" i="30" s="1"/>
  <c r="M153" i="30"/>
  <c r="M161" i="30" s="1"/>
  <c r="M164" i="30" s="1"/>
  <c r="L153" i="30"/>
  <c r="L161" i="30" s="1"/>
  <c r="L164" i="30" s="1"/>
  <c r="K153" i="30"/>
  <c r="J153" i="30"/>
  <c r="I153" i="30"/>
  <c r="I161" i="30" s="1"/>
  <c r="I164" i="30" s="1"/>
  <c r="H153" i="30"/>
  <c r="H161" i="30" s="1"/>
  <c r="H164" i="30" s="1"/>
  <c r="G153" i="30"/>
  <c r="G161" i="30" s="1"/>
  <c r="G164" i="30" s="1"/>
  <c r="F153" i="30"/>
  <c r="F161" i="30" s="1"/>
  <c r="E153" i="30"/>
  <c r="D153" i="30"/>
  <c r="D161" i="30" s="1"/>
  <c r="D164" i="30" s="1"/>
  <c r="S152" i="30"/>
  <c r="R152" i="30"/>
  <c r="S151" i="30"/>
  <c r="R151" i="30"/>
  <c r="S150" i="30"/>
  <c r="R150" i="30"/>
  <c r="S149" i="30"/>
  <c r="R149" i="30"/>
  <c r="S148" i="30"/>
  <c r="R148" i="30"/>
  <c r="S147" i="30"/>
  <c r="R147" i="30"/>
  <c r="B147" i="30"/>
  <c r="S145" i="30"/>
  <c r="R145" i="30"/>
  <c r="S144" i="30"/>
  <c r="R144" i="30"/>
  <c r="S142" i="30"/>
  <c r="R142" i="30"/>
  <c r="S141" i="30"/>
  <c r="R141" i="30"/>
  <c r="S140" i="30"/>
  <c r="R140" i="30"/>
  <c r="S139" i="30"/>
  <c r="R139" i="30"/>
  <c r="S138" i="30"/>
  <c r="R138" i="30"/>
  <c r="S137" i="30"/>
  <c r="R137" i="30"/>
  <c r="S136" i="30"/>
  <c r="R136" i="30"/>
  <c r="Q135" i="30"/>
  <c r="Q143" i="30" s="1"/>
  <c r="Q146" i="30" s="1"/>
  <c r="P135" i="30"/>
  <c r="P143" i="30" s="1"/>
  <c r="P146" i="30" s="1"/>
  <c r="O135" i="30"/>
  <c r="O143" i="30" s="1"/>
  <c r="O146" i="30" s="1"/>
  <c r="N135" i="30"/>
  <c r="N143" i="30" s="1"/>
  <c r="N146" i="30" s="1"/>
  <c r="M135" i="30"/>
  <c r="M143" i="30" s="1"/>
  <c r="M146" i="30" s="1"/>
  <c r="L135" i="30"/>
  <c r="L143" i="30" s="1"/>
  <c r="L146" i="30" s="1"/>
  <c r="K135" i="30"/>
  <c r="K143" i="30" s="1"/>
  <c r="K146" i="30" s="1"/>
  <c r="J135" i="30"/>
  <c r="J143" i="30" s="1"/>
  <c r="J146" i="30" s="1"/>
  <c r="I135" i="30"/>
  <c r="I143" i="30" s="1"/>
  <c r="I146" i="30" s="1"/>
  <c r="H135" i="30"/>
  <c r="H143" i="30" s="1"/>
  <c r="H146" i="30" s="1"/>
  <c r="G135" i="30"/>
  <c r="G143" i="30" s="1"/>
  <c r="G146" i="30" s="1"/>
  <c r="F135" i="30"/>
  <c r="F143" i="30" s="1"/>
  <c r="F146" i="30" s="1"/>
  <c r="E135" i="30"/>
  <c r="D135" i="30"/>
  <c r="S134" i="30"/>
  <c r="R134" i="30"/>
  <c r="S133" i="30"/>
  <c r="R133" i="30"/>
  <c r="S132" i="30"/>
  <c r="R132" i="30"/>
  <c r="S131" i="30"/>
  <c r="R131" i="30"/>
  <c r="S130" i="30"/>
  <c r="R130" i="30"/>
  <c r="S129" i="30"/>
  <c r="R129" i="30"/>
  <c r="B129" i="30"/>
  <c r="S127" i="30"/>
  <c r="R127" i="30"/>
  <c r="S126" i="30"/>
  <c r="R126" i="30"/>
  <c r="P125" i="30"/>
  <c r="P128" i="30" s="1"/>
  <c r="O125" i="30"/>
  <c r="O128" i="30" s="1"/>
  <c r="S124" i="30"/>
  <c r="R124" i="30"/>
  <c r="S123" i="30"/>
  <c r="R123" i="30"/>
  <c r="S122" i="30"/>
  <c r="R122" i="30"/>
  <c r="S121" i="30"/>
  <c r="R121" i="30"/>
  <c r="S120" i="30"/>
  <c r="R120" i="30"/>
  <c r="S119" i="30"/>
  <c r="R119" i="30"/>
  <c r="S118" i="30"/>
  <c r="R118" i="30"/>
  <c r="Q117" i="30"/>
  <c r="Q125" i="30" s="1"/>
  <c r="Q128" i="30" s="1"/>
  <c r="P117" i="30"/>
  <c r="O117" i="30"/>
  <c r="N117" i="30"/>
  <c r="N125" i="30" s="1"/>
  <c r="N128" i="30" s="1"/>
  <c r="M117" i="30"/>
  <c r="M125" i="30" s="1"/>
  <c r="M128" i="30" s="1"/>
  <c r="L117" i="30"/>
  <c r="L125" i="30" s="1"/>
  <c r="L128" i="30" s="1"/>
  <c r="K117" i="30"/>
  <c r="K125" i="30" s="1"/>
  <c r="K128" i="30" s="1"/>
  <c r="J117" i="30"/>
  <c r="J125" i="30" s="1"/>
  <c r="J128" i="30" s="1"/>
  <c r="I117" i="30"/>
  <c r="I125" i="30" s="1"/>
  <c r="I128" i="30" s="1"/>
  <c r="H117" i="30"/>
  <c r="H125" i="30" s="1"/>
  <c r="H128" i="30" s="1"/>
  <c r="G117" i="30"/>
  <c r="F117" i="30"/>
  <c r="F125" i="30" s="1"/>
  <c r="F128" i="30" s="1"/>
  <c r="E117" i="30"/>
  <c r="E125" i="30" s="1"/>
  <c r="D117" i="30"/>
  <c r="S116" i="30"/>
  <c r="R116" i="30"/>
  <c r="S115" i="30"/>
  <c r="R115" i="30"/>
  <c r="S114" i="30"/>
  <c r="R114" i="30"/>
  <c r="S113" i="30"/>
  <c r="R113" i="30"/>
  <c r="S112" i="30"/>
  <c r="R112" i="30"/>
  <c r="S111" i="30"/>
  <c r="R111" i="30"/>
  <c r="B111" i="30"/>
  <c r="S109" i="30"/>
  <c r="R109" i="30"/>
  <c r="S108" i="30"/>
  <c r="R108" i="30"/>
  <c r="P107" i="30"/>
  <c r="P110" i="30" s="1"/>
  <c r="S106" i="30"/>
  <c r="R106" i="30"/>
  <c r="S105" i="30"/>
  <c r="R105" i="30"/>
  <c r="S104" i="30"/>
  <c r="R104" i="30"/>
  <c r="S103" i="30"/>
  <c r="R103" i="30"/>
  <c r="S102" i="30"/>
  <c r="R102" i="30"/>
  <c r="S101" i="30"/>
  <c r="R101" i="30"/>
  <c r="S100" i="30"/>
  <c r="R100" i="30"/>
  <c r="Q99" i="30"/>
  <c r="Q107" i="30" s="1"/>
  <c r="Q110" i="30" s="1"/>
  <c r="P99" i="30"/>
  <c r="O99" i="30"/>
  <c r="O107" i="30" s="1"/>
  <c r="O110" i="30" s="1"/>
  <c r="N99" i="30"/>
  <c r="N107" i="30" s="1"/>
  <c r="N110" i="30" s="1"/>
  <c r="M99" i="30"/>
  <c r="M107" i="30" s="1"/>
  <c r="M110" i="30" s="1"/>
  <c r="L99" i="30"/>
  <c r="L107" i="30" s="1"/>
  <c r="L110" i="30" s="1"/>
  <c r="K99" i="30"/>
  <c r="K107" i="30" s="1"/>
  <c r="K110" i="30" s="1"/>
  <c r="J99" i="30"/>
  <c r="J107" i="30" s="1"/>
  <c r="J110" i="30" s="1"/>
  <c r="I99" i="30"/>
  <c r="I107" i="30" s="1"/>
  <c r="I110" i="30" s="1"/>
  <c r="H99" i="30"/>
  <c r="H107" i="30" s="1"/>
  <c r="H110" i="30" s="1"/>
  <c r="G99" i="30"/>
  <c r="G107" i="30" s="1"/>
  <c r="G110" i="30" s="1"/>
  <c r="F99" i="30"/>
  <c r="F107" i="30" s="1"/>
  <c r="F110" i="30" s="1"/>
  <c r="E99" i="30"/>
  <c r="E107" i="30" s="1"/>
  <c r="D99" i="30"/>
  <c r="D107" i="30" s="1"/>
  <c r="S98" i="30"/>
  <c r="R98" i="30"/>
  <c r="S97" i="30"/>
  <c r="R97" i="30"/>
  <c r="S96" i="30"/>
  <c r="R96" i="30"/>
  <c r="S95" i="30"/>
  <c r="R95" i="30"/>
  <c r="S94" i="30"/>
  <c r="R94" i="30"/>
  <c r="S93" i="30"/>
  <c r="R93" i="30"/>
  <c r="B93" i="30"/>
  <c r="E92" i="30"/>
  <c r="S91" i="30"/>
  <c r="R91" i="30"/>
  <c r="S90" i="30"/>
  <c r="R90" i="30"/>
  <c r="P89" i="30"/>
  <c r="P92" i="30" s="1"/>
  <c r="S88" i="30"/>
  <c r="R88" i="30"/>
  <c r="S87" i="30"/>
  <c r="R87" i="30"/>
  <c r="S86" i="30"/>
  <c r="R86" i="30"/>
  <c r="S85" i="30"/>
  <c r="R85" i="30"/>
  <c r="S84" i="30"/>
  <c r="R84" i="30"/>
  <c r="S83" i="30"/>
  <c r="R83" i="30"/>
  <c r="S82" i="30"/>
  <c r="R82" i="30"/>
  <c r="Q81" i="30"/>
  <c r="Q89" i="30" s="1"/>
  <c r="Q92" i="30" s="1"/>
  <c r="P81" i="30"/>
  <c r="O81" i="30"/>
  <c r="O89" i="30" s="1"/>
  <c r="O92" i="30" s="1"/>
  <c r="N81" i="30"/>
  <c r="N89" i="30" s="1"/>
  <c r="N92" i="30" s="1"/>
  <c r="M81" i="30"/>
  <c r="M89" i="30" s="1"/>
  <c r="M92" i="30" s="1"/>
  <c r="L81" i="30"/>
  <c r="L89" i="30" s="1"/>
  <c r="L92" i="30" s="1"/>
  <c r="K81" i="30"/>
  <c r="K89" i="30" s="1"/>
  <c r="K92" i="30" s="1"/>
  <c r="J81" i="30"/>
  <c r="J89" i="30" s="1"/>
  <c r="J92" i="30" s="1"/>
  <c r="I81" i="30"/>
  <c r="I89" i="30" s="1"/>
  <c r="I92" i="30" s="1"/>
  <c r="H81" i="30"/>
  <c r="H89" i="30" s="1"/>
  <c r="H92" i="30" s="1"/>
  <c r="G81" i="30"/>
  <c r="G89" i="30" s="1"/>
  <c r="G92" i="30" s="1"/>
  <c r="F81" i="30"/>
  <c r="F89" i="30" s="1"/>
  <c r="F92" i="30" s="1"/>
  <c r="E81" i="30"/>
  <c r="E89" i="30" s="1"/>
  <c r="D81" i="30"/>
  <c r="D89" i="30" s="1"/>
  <c r="S80" i="30"/>
  <c r="R80" i="30"/>
  <c r="S79" i="30"/>
  <c r="R79" i="30"/>
  <c r="S78" i="30"/>
  <c r="R78" i="30"/>
  <c r="S77" i="30"/>
  <c r="R77" i="30"/>
  <c r="S76" i="30"/>
  <c r="R76" i="30"/>
  <c r="S75" i="30"/>
  <c r="R75" i="30"/>
  <c r="B75" i="30"/>
  <c r="S73" i="30"/>
  <c r="R73" i="30"/>
  <c r="S72" i="30"/>
  <c r="R72" i="30"/>
  <c r="S70" i="30"/>
  <c r="R70" i="30"/>
  <c r="S69" i="30"/>
  <c r="R69" i="30"/>
  <c r="S68" i="30"/>
  <c r="R68" i="30"/>
  <c r="S67" i="30"/>
  <c r="R67" i="30"/>
  <c r="S66" i="30"/>
  <c r="R66" i="30"/>
  <c r="S65" i="30"/>
  <c r="R65" i="30"/>
  <c r="S64" i="30"/>
  <c r="R64" i="30"/>
  <c r="Q63" i="30"/>
  <c r="Q71" i="30" s="1"/>
  <c r="Q74" i="30" s="1"/>
  <c r="P63" i="30"/>
  <c r="P71" i="30" s="1"/>
  <c r="P74" i="30" s="1"/>
  <c r="O63" i="30"/>
  <c r="O71" i="30" s="1"/>
  <c r="O74" i="30" s="1"/>
  <c r="N63" i="30"/>
  <c r="N71" i="30" s="1"/>
  <c r="N74" i="30" s="1"/>
  <c r="M63" i="30"/>
  <c r="M71" i="30" s="1"/>
  <c r="M74" i="30" s="1"/>
  <c r="L63" i="30"/>
  <c r="L71" i="30" s="1"/>
  <c r="L74" i="30" s="1"/>
  <c r="K63" i="30"/>
  <c r="K71" i="30" s="1"/>
  <c r="K74" i="30" s="1"/>
  <c r="J63" i="30"/>
  <c r="J71" i="30" s="1"/>
  <c r="J74" i="30" s="1"/>
  <c r="I63" i="30"/>
  <c r="I71" i="30" s="1"/>
  <c r="I74" i="30" s="1"/>
  <c r="H63" i="30"/>
  <c r="H71" i="30" s="1"/>
  <c r="H74" i="30" s="1"/>
  <c r="G63" i="30"/>
  <c r="G71" i="30" s="1"/>
  <c r="G74" i="30" s="1"/>
  <c r="F63" i="30"/>
  <c r="F71" i="30" s="1"/>
  <c r="F74" i="30" s="1"/>
  <c r="E63" i="30"/>
  <c r="D63" i="30"/>
  <c r="D71" i="30" s="1"/>
  <c r="D74" i="30" s="1"/>
  <c r="S62" i="30"/>
  <c r="R62" i="30"/>
  <c r="S61" i="30"/>
  <c r="R61" i="30"/>
  <c r="S60" i="30"/>
  <c r="R60" i="30"/>
  <c r="S59" i="30"/>
  <c r="R59" i="30"/>
  <c r="S58" i="30"/>
  <c r="R58" i="30"/>
  <c r="S57" i="30"/>
  <c r="R57" i="30"/>
  <c r="B57" i="30"/>
  <c r="S55" i="30"/>
  <c r="R55" i="30"/>
  <c r="S54" i="30"/>
  <c r="R54" i="30"/>
  <c r="O53" i="30"/>
  <c r="O56" i="30" s="1"/>
  <c r="S52" i="30"/>
  <c r="R52" i="30"/>
  <c r="S51" i="30"/>
  <c r="R51" i="30"/>
  <c r="S50" i="30"/>
  <c r="R50" i="30"/>
  <c r="S49" i="30"/>
  <c r="R49" i="30"/>
  <c r="S48" i="30"/>
  <c r="R48" i="30"/>
  <c r="S47" i="30"/>
  <c r="R47" i="30"/>
  <c r="S46" i="30"/>
  <c r="R46" i="30"/>
  <c r="Q45" i="30"/>
  <c r="Q53" i="30" s="1"/>
  <c r="Q56" i="30" s="1"/>
  <c r="P45" i="30"/>
  <c r="P53" i="30" s="1"/>
  <c r="P56" i="30" s="1"/>
  <c r="O45" i="30"/>
  <c r="N45" i="30"/>
  <c r="N53" i="30" s="1"/>
  <c r="N56" i="30" s="1"/>
  <c r="M45" i="30"/>
  <c r="M53" i="30" s="1"/>
  <c r="M56" i="30" s="1"/>
  <c r="L45" i="30"/>
  <c r="L53" i="30" s="1"/>
  <c r="L56" i="30" s="1"/>
  <c r="K45" i="30"/>
  <c r="K53" i="30" s="1"/>
  <c r="K56" i="30" s="1"/>
  <c r="J45" i="30"/>
  <c r="J53" i="30" s="1"/>
  <c r="J56" i="30" s="1"/>
  <c r="I45" i="30"/>
  <c r="I53" i="30" s="1"/>
  <c r="I56" i="30" s="1"/>
  <c r="H45" i="30"/>
  <c r="H53" i="30" s="1"/>
  <c r="H56" i="30" s="1"/>
  <c r="G45" i="30"/>
  <c r="G53" i="30" s="1"/>
  <c r="G56" i="30" s="1"/>
  <c r="F45" i="30"/>
  <c r="F53" i="30" s="1"/>
  <c r="F56" i="30" s="1"/>
  <c r="E45" i="30"/>
  <c r="D45" i="30"/>
  <c r="S44" i="30"/>
  <c r="R44" i="30"/>
  <c r="S43" i="30"/>
  <c r="R43" i="30"/>
  <c r="S42" i="30"/>
  <c r="R42" i="30"/>
  <c r="S41" i="30"/>
  <c r="R41" i="30"/>
  <c r="S40" i="30"/>
  <c r="R40" i="30"/>
  <c r="S39" i="30"/>
  <c r="R39" i="30"/>
  <c r="B39" i="30"/>
  <c r="J38" i="30"/>
  <c r="I38" i="30"/>
  <c r="S37" i="30"/>
  <c r="R37" i="30"/>
  <c r="S36" i="30"/>
  <c r="R36" i="30"/>
  <c r="O35" i="30"/>
  <c r="O38" i="30" s="1"/>
  <c r="F35" i="30"/>
  <c r="F38" i="30" s="1"/>
  <c r="S34" i="30"/>
  <c r="R34" i="30"/>
  <c r="S33" i="30"/>
  <c r="R33" i="30"/>
  <c r="S32" i="30"/>
  <c r="R32" i="30"/>
  <c r="S31" i="30"/>
  <c r="R31" i="30"/>
  <c r="S30" i="30"/>
  <c r="R30" i="30"/>
  <c r="S29" i="30"/>
  <c r="R29" i="30"/>
  <c r="S28" i="30"/>
  <c r="R28" i="30"/>
  <c r="Q27" i="30"/>
  <c r="Q35" i="30" s="1"/>
  <c r="Q38" i="30" s="1"/>
  <c r="P27" i="30"/>
  <c r="P35" i="30" s="1"/>
  <c r="P38" i="30" s="1"/>
  <c r="O27" i="30"/>
  <c r="N27" i="30"/>
  <c r="N35" i="30" s="1"/>
  <c r="N38" i="30" s="1"/>
  <c r="M27" i="30"/>
  <c r="M35" i="30" s="1"/>
  <c r="M38" i="30" s="1"/>
  <c r="L27" i="30"/>
  <c r="L35" i="30" s="1"/>
  <c r="L38" i="30" s="1"/>
  <c r="K27" i="30"/>
  <c r="K35" i="30" s="1"/>
  <c r="K38" i="30" s="1"/>
  <c r="J27" i="30"/>
  <c r="J35" i="30" s="1"/>
  <c r="I27" i="30"/>
  <c r="I35" i="30" s="1"/>
  <c r="H27" i="30"/>
  <c r="H35" i="30" s="1"/>
  <c r="H38" i="30" s="1"/>
  <c r="G27" i="30"/>
  <c r="G35" i="30" s="1"/>
  <c r="G38" i="30" s="1"/>
  <c r="F27" i="30"/>
  <c r="E27" i="30"/>
  <c r="D27" i="30"/>
  <c r="S26" i="30"/>
  <c r="R26" i="30"/>
  <c r="S25" i="30"/>
  <c r="R25" i="30"/>
  <c r="S24" i="30"/>
  <c r="R24" i="30"/>
  <c r="S23" i="30"/>
  <c r="R23" i="30"/>
  <c r="S22" i="30"/>
  <c r="R22" i="30"/>
  <c r="S21" i="30"/>
  <c r="R21" i="30"/>
  <c r="B21" i="30"/>
  <c r="S19" i="30"/>
  <c r="R19" i="30"/>
  <c r="S18" i="30"/>
  <c r="R18" i="30"/>
  <c r="E17" i="30"/>
  <c r="D17" i="30"/>
  <c r="S16" i="30"/>
  <c r="R16" i="30"/>
  <c r="S15" i="30"/>
  <c r="R15" i="30"/>
  <c r="S14" i="30"/>
  <c r="R14" i="30"/>
  <c r="S13" i="30"/>
  <c r="R13" i="30"/>
  <c r="S12" i="30"/>
  <c r="R12" i="30"/>
  <c r="S11" i="30"/>
  <c r="R11" i="30"/>
  <c r="S10" i="30"/>
  <c r="R10" i="30"/>
  <c r="Q9" i="30"/>
  <c r="Q17" i="30" s="1"/>
  <c r="Q20" i="30" s="1"/>
  <c r="P9" i="30"/>
  <c r="P17" i="30" s="1"/>
  <c r="P20" i="30" s="1"/>
  <c r="O9" i="30"/>
  <c r="O17" i="30" s="1"/>
  <c r="O20" i="30" s="1"/>
  <c r="N9" i="30"/>
  <c r="N17" i="30" s="1"/>
  <c r="N20" i="30" s="1"/>
  <c r="M9" i="30"/>
  <c r="M17" i="30" s="1"/>
  <c r="M20" i="30" s="1"/>
  <c r="L9" i="30"/>
  <c r="L17" i="30" s="1"/>
  <c r="L20" i="30" s="1"/>
  <c r="K9" i="30"/>
  <c r="K17" i="30" s="1"/>
  <c r="K20" i="30" s="1"/>
  <c r="J9" i="30"/>
  <c r="J17" i="30" s="1"/>
  <c r="J20" i="30" s="1"/>
  <c r="I9" i="30"/>
  <c r="I17" i="30" s="1"/>
  <c r="I20" i="30" s="1"/>
  <c r="H9" i="30"/>
  <c r="H17" i="30" s="1"/>
  <c r="H20" i="30" s="1"/>
  <c r="G9" i="30"/>
  <c r="G17" i="30" s="1"/>
  <c r="G20" i="30" s="1"/>
  <c r="F9" i="30"/>
  <c r="F17" i="30" s="1"/>
  <c r="F20" i="30" s="1"/>
  <c r="E9" i="30"/>
  <c r="D9" i="30"/>
  <c r="S8" i="30"/>
  <c r="R8" i="30"/>
  <c r="S7" i="30"/>
  <c r="R7" i="30"/>
  <c r="S6" i="30"/>
  <c r="R6" i="30"/>
  <c r="S5" i="30"/>
  <c r="R5" i="30"/>
  <c r="S4" i="30"/>
  <c r="R4" i="30"/>
  <c r="S3" i="30"/>
  <c r="R3" i="30"/>
  <c r="B3" i="30"/>
  <c r="AK71" i="5"/>
  <c r="AO71" i="5" s="1"/>
  <c r="AK72" i="5"/>
  <c r="AO72" i="5" s="1"/>
  <c r="AK70" i="5"/>
  <c r="AO70" i="5" s="1"/>
  <c r="AK69" i="5"/>
  <c r="AO69" i="5" s="1"/>
  <c r="AO68" i="5"/>
  <c r="AO67" i="5"/>
  <c r="AK66" i="5"/>
  <c r="AO66" i="5" s="1"/>
  <c r="AK65" i="5"/>
  <c r="AO65" i="5" s="1"/>
  <c r="AO64" i="5"/>
  <c r="AK63" i="5"/>
  <c r="AO63" i="5" s="1"/>
  <c r="AK62" i="5"/>
  <c r="AO62" i="5" s="1"/>
  <c r="AK61" i="5"/>
  <c r="AO61" i="5" s="1"/>
  <c r="AK60" i="5"/>
  <c r="AO60" i="5" s="1"/>
  <c r="AK59" i="5"/>
  <c r="AO59" i="5" s="1"/>
  <c r="AK58" i="5"/>
  <c r="AO58" i="5" s="1"/>
  <c r="AK57" i="5"/>
  <c r="AO57" i="5" s="1"/>
  <c r="AK56" i="5"/>
  <c r="AO56" i="5" s="1"/>
  <c r="AK55" i="5"/>
  <c r="AO55" i="5" s="1"/>
  <c r="AK54" i="5"/>
  <c r="AO54" i="5" s="1"/>
  <c r="AK53" i="5"/>
  <c r="AO53" i="5" s="1"/>
  <c r="AK52" i="5"/>
  <c r="AO52" i="5" s="1"/>
  <c r="AK51" i="5"/>
  <c r="AO51" i="5" s="1"/>
  <c r="AK50" i="5"/>
  <c r="AO50" i="5" s="1"/>
  <c r="AK49" i="5"/>
  <c r="AO49" i="5" s="1"/>
  <c r="AK48" i="5"/>
  <c r="AO48" i="5" s="1"/>
  <c r="AK47" i="5"/>
  <c r="AO47" i="5" s="1"/>
  <c r="AK46" i="5"/>
  <c r="AO46" i="5" s="1"/>
  <c r="AK45" i="5"/>
  <c r="AO45" i="5" s="1"/>
  <c r="AK44" i="5"/>
  <c r="AO44" i="5" s="1"/>
  <c r="AK43" i="5"/>
  <c r="AO43" i="5" s="1"/>
  <c r="AK42" i="5"/>
  <c r="AO42" i="5" s="1"/>
  <c r="AK41" i="5"/>
  <c r="AO41" i="5" s="1"/>
  <c r="AK40" i="5"/>
  <c r="AO40" i="5" s="1"/>
  <c r="AK39" i="5"/>
  <c r="AO39" i="5" s="1"/>
  <c r="AK38" i="5"/>
  <c r="AO38" i="5" s="1"/>
  <c r="AK37" i="5"/>
  <c r="AO37" i="5" s="1"/>
  <c r="AK36" i="5"/>
  <c r="AO36" i="5" s="1"/>
  <c r="AK35" i="5"/>
  <c r="AO35" i="5" s="1"/>
  <c r="AK34" i="5"/>
  <c r="AO34" i="5" s="1"/>
  <c r="AK33" i="5"/>
  <c r="AO33" i="5" s="1"/>
  <c r="AK32" i="5"/>
  <c r="AO32" i="5" s="1"/>
  <c r="AK31" i="5"/>
  <c r="AO31" i="5" s="1"/>
  <c r="AK30" i="5"/>
  <c r="AO30" i="5" s="1"/>
  <c r="AK29" i="5"/>
  <c r="AO29" i="5" s="1"/>
  <c r="AK28" i="5"/>
  <c r="AO28" i="5" s="1"/>
  <c r="AK27" i="5"/>
  <c r="AO27" i="5" s="1"/>
  <c r="AK26" i="5"/>
  <c r="AO26" i="5" s="1"/>
  <c r="AK25" i="5"/>
  <c r="AO25" i="5" s="1"/>
  <c r="AK24" i="5"/>
  <c r="AO24" i="5" s="1"/>
  <c r="AK23" i="5"/>
  <c r="AO23" i="5" s="1"/>
  <c r="AK22" i="5"/>
  <c r="AO22" i="5" s="1"/>
  <c r="AK21" i="5"/>
  <c r="AO21" i="5" s="1"/>
  <c r="AK20" i="5"/>
  <c r="AO20" i="5" s="1"/>
  <c r="AK19" i="5"/>
  <c r="AO19" i="5" s="1"/>
  <c r="AK18" i="5"/>
  <c r="AO18" i="5" s="1"/>
  <c r="AK17" i="5"/>
  <c r="AO17" i="5" s="1"/>
  <c r="AO16" i="5"/>
  <c r="AK15" i="5"/>
  <c r="AO15" i="5" s="1"/>
  <c r="AK14" i="5"/>
  <c r="AO14" i="5" s="1"/>
  <c r="AO13" i="5"/>
  <c r="AK12" i="5"/>
  <c r="AO12" i="5" s="1"/>
  <c r="AK11" i="5"/>
  <c r="AO11" i="5" s="1"/>
  <c r="AK10" i="5"/>
  <c r="AO10" i="5" s="1"/>
  <c r="AK9" i="5"/>
  <c r="AO9" i="5" s="1"/>
  <c r="AK8" i="5"/>
  <c r="AO8" i="5" s="1"/>
  <c r="AK7" i="5"/>
  <c r="AO7" i="5" s="1"/>
  <c r="AK6" i="5"/>
  <c r="AO6" i="5" s="1"/>
  <c r="AK5" i="5"/>
  <c r="AO5" i="5" s="1"/>
  <c r="AK4" i="5"/>
  <c r="AO4" i="5" s="1"/>
  <c r="AK3" i="5"/>
  <c r="AO3" i="5" s="1"/>
  <c r="AY91" i="3"/>
  <c r="AW91" i="3"/>
  <c r="AU91" i="3"/>
  <c r="AS91" i="3"/>
  <c r="AO91" i="3"/>
  <c r="BJ91" i="3" s="1"/>
  <c r="AM91" i="3"/>
  <c r="BC91" i="3" s="1"/>
  <c r="AK91" i="3"/>
  <c r="BA91" i="3" s="1"/>
  <c r="AW89" i="3"/>
  <c r="AU89" i="3"/>
  <c r="AS89" i="3"/>
  <c r="AO89" i="3"/>
  <c r="BE89" i="3" s="1"/>
  <c r="AM89" i="3"/>
  <c r="BC89" i="3" s="1"/>
  <c r="AK89" i="3"/>
  <c r="BA89" i="3" s="1"/>
  <c r="AI89" i="3"/>
  <c r="AY89" i="3" s="1"/>
  <c r="AW87" i="3"/>
  <c r="AU87" i="3"/>
  <c r="AS87" i="3"/>
  <c r="AO87" i="3"/>
  <c r="BE87" i="3" s="1"/>
  <c r="AM87" i="3"/>
  <c r="BC87" i="3" s="1"/>
  <c r="AK87" i="3"/>
  <c r="BA87" i="3" s="1"/>
  <c r="AI87" i="3"/>
  <c r="AY87" i="3" s="1"/>
  <c r="AF87" i="3"/>
  <c r="AW85" i="3"/>
  <c r="AU85" i="3"/>
  <c r="AS85" i="3"/>
  <c r="AO85" i="3"/>
  <c r="BE85" i="3" s="1"/>
  <c r="AM85" i="3"/>
  <c r="BC85" i="3" s="1"/>
  <c r="AK85" i="3"/>
  <c r="BA85" i="3" s="1"/>
  <c r="AI85" i="3"/>
  <c r="AY85" i="3" s="1"/>
  <c r="AF85" i="3"/>
  <c r="BE83" i="3"/>
  <c r="BC83" i="3"/>
  <c r="BA83" i="3"/>
  <c r="AY83" i="3"/>
  <c r="AW83" i="3"/>
  <c r="AU83" i="3"/>
  <c r="AS83" i="3"/>
  <c r="AF83" i="3"/>
  <c r="BA81" i="3"/>
  <c r="AY81" i="3"/>
  <c r="AW81" i="3"/>
  <c r="AU81" i="3"/>
  <c r="AS81" i="3"/>
  <c r="AO81" i="3"/>
  <c r="BJ81" i="3" s="1"/>
  <c r="AM81" i="3"/>
  <c r="BC81" i="3" s="1"/>
  <c r="BJ79" i="3"/>
  <c r="BE79" i="3"/>
  <c r="BC79" i="3"/>
  <c r="BA79" i="3"/>
  <c r="AY79" i="3"/>
  <c r="AW79" i="3"/>
  <c r="AU79" i="3"/>
  <c r="AS79" i="3"/>
  <c r="AW77" i="3"/>
  <c r="AU77" i="3"/>
  <c r="AS77" i="3"/>
  <c r="AO77" i="3"/>
  <c r="BE77" i="3" s="1"/>
  <c r="AM77" i="3"/>
  <c r="BC77" i="3" s="1"/>
  <c r="AK77" i="3"/>
  <c r="BA77" i="3" s="1"/>
  <c r="AI77" i="3"/>
  <c r="AY77" i="3" s="1"/>
  <c r="AF77" i="3"/>
  <c r="AW75" i="3"/>
  <c r="AU75" i="3"/>
  <c r="AS75" i="3"/>
  <c r="AQ75" i="3"/>
  <c r="AO75" i="3"/>
  <c r="BE75" i="3" s="1"/>
  <c r="AM75" i="3"/>
  <c r="BC75" i="3" s="1"/>
  <c r="AK75" i="3"/>
  <c r="BA75" i="3" s="1"/>
  <c r="AI75" i="3"/>
  <c r="AY75" i="3" s="1"/>
  <c r="AF75" i="3"/>
  <c r="BJ73" i="3"/>
  <c r="BE73" i="3"/>
  <c r="BC73" i="3"/>
  <c r="BA73" i="3"/>
  <c r="AY73" i="3"/>
  <c r="AW73" i="3"/>
  <c r="AU73" i="3"/>
  <c r="AS73" i="3"/>
  <c r="AW71" i="3"/>
  <c r="AO71" i="3"/>
  <c r="BE71" i="3" s="1"/>
  <c r="AM71" i="3"/>
  <c r="BC71" i="3" s="1"/>
  <c r="AK71" i="3"/>
  <c r="BA71" i="3" s="1"/>
  <c r="AI71" i="3"/>
  <c r="AY71" i="3" s="1"/>
  <c r="AE71" i="3"/>
  <c r="AU71" i="3" s="1"/>
  <c r="AD71" i="3"/>
  <c r="AC71" i="3"/>
  <c r="AS71" i="3" s="1"/>
  <c r="AB71" i="3"/>
  <c r="AA71" i="3"/>
  <c r="Z71" i="3"/>
  <c r="Y71" i="3"/>
  <c r="X71" i="3"/>
  <c r="W71" i="3"/>
  <c r="V71" i="3"/>
  <c r="U71" i="3"/>
  <c r="AW69" i="3"/>
  <c r="AU69" i="3"/>
  <c r="AS69" i="3"/>
  <c r="AO69" i="3"/>
  <c r="BE69" i="3" s="1"/>
  <c r="AM69" i="3"/>
  <c r="BC69" i="3" s="1"/>
  <c r="AK69" i="3"/>
  <c r="BA69" i="3" s="1"/>
  <c r="AI69" i="3"/>
  <c r="AF69" i="3"/>
  <c r="AW67" i="3"/>
  <c r="AU67" i="3"/>
  <c r="AS67" i="3"/>
  <c r="AO67" i="3"/>
  <c r="BE67" i="3" s="1"/>
  <c r="AM67" i="3"/>
  <c r="BC67" i="3" s="1"/>
  <c r="AK67" i="3"/>
  <c r="BA67" i="3" s="1"/>
  <c r="AI67" i="3"/>
  <c r="AF67" i="3"/>
  <c r="AW65" i="3"/>
  <c r="AU65" i="3"/>
  <c r="AS65" i="3"/>
  <c r="AO65" i="3"/>
  <c r="BE65" i="3" s="1"/>
  <c r="AM65" i="3"/>
  <c r="BC65" i="3" s="1"/>
  <c r="AK65" i="3"/>
  <c r="BA65" i="3" s="1"/>
  <c r="AI65" i="3"/>
  <c r="AY65" i="3" s="1"/>
  <c r="AF65" i="3"/>
  <c r="AW63" i="3"/>
  <c r="AU63" i="3"/>
  <c r="AS63" i="3"/>
  <c r="AO63" i="3"/>
  <c r="BE63" i="3" s="1"/>
  <c r="AM63" i="3"/>
  <c r="BC63" i="3" s="1"/>
  <c r="AK63" i="3"/>
  <c r="BA63" i="3" s="1"/>
  <c r="AI63" i="3"/>
  <c r="AY63" i="3" s="1"/>
  <c r="AF63" i="3"/>
  <c r="AW61" i="3"/>
  <c r="AU61" i="3"/>
  <c r="AS61" i="3"/>
  <c r="AQ61" i="3"/>
  <c r="BF61" i="3" s="1"/>
  <c r="AO61" i="3"/>
  <c r="BE61" i="3" s="1"/>
  <c r="AM61" i="3"/>
  <c r="BC61" i="3" s="1"/>
  <c r="AK61" i="3"/>
  <c r="BA61" i="3" s="1"/>
  <c r="AI61" i="3"/>
  <c r="AY61" i="3" s="1"/>
  <c r="AW59" i="3"/>
  <c r="AU59" i="3"/>
  <c r="AS59" i="3"/>
  <c r="AQ59" i="3"/>
  <c r="BF59" i="3" s="1"/>
  <c r="AO59" i="3"/>
  <c r="BE59" i="3" s="1"/>
  <c r="AM59" i="3"/>
  <c r="BC59" i="3" s="1"/>
  <c r="AK59" i="3"/>
  <c r="BA59" i="3" s="1"/>
  <c r="AI59" i="3"/>
  <c r="AY59" i="3" s="1"/>
  <c r="BC57" i="3"/>
  <c r="BA57" i="3"/>
  <c r="AY57" i="3"/>
  <c r="AW57" i="3"/>
  <c r="AU57" i="3"/>
  <c r="AS57" i="3"/>
  <c r="AO57" i="3"/>
  <c r="BE57" i="3" s="1"/>
  <c r="AF57" i="3"/>
  <c r="BJ55" i="3"/>
  <c r="AW55" i="3"/>
  <c r="AU55" i="3"/>
  <c r="AS55" i="3"/>
  <c r="AQ55" i="3"/>
  <c r="BF55" i="3" s="1"/>
  <c r="AO55" i="3"/>
  <c r="BE55" i="3" s="1"/>
  <c r="AM55" i="3"/>
  <c r="BC55" i="3" s="1"/>
  <c r="AK55" i="3"/>
  <c r="BA55" i="3" s="1"/>
  <c r="AI55" i="3"/>
  <c r="AY55" i="3" s="1"/>
  <c r="AW53" i="3"/>
  <c r="AU53" i="3"/>
  <c r="AS53" i="3"/>
  <c r="AQ53" i="3"/>
  <c r="BF53" i="3" s="1"/>
  <c r="AO53" i="3"/>
  <c r="AM53" i="3"/>
  <c r="BC53" i="3" s="1"/>
  <c r="AK53" i="3"/>
  <c r="BA53" i="3" s="1"/>
  <c r="AI53" i="3"/>
  <c r="AY53" i="3" s="1"/>
  <c r="BJ51" i="3"/>
  <c r="BE51" i="3"/>
  <c r="BC51" i="3"/>
  <c r="BA51" i="3"/>
  <c r="AY51" i="3"/>
  <c r="AW51" i="3"/>
  <c r="AU51" i="3"/>
  <c r="AS51" i="3"/>
  <c r="AW49" i="3"/>
  <c r="AU49" i="3"/>
  <c r="AS49" i="3"/>
  <c r="AO49" i="3"/>
  <c r="BE49" i="3" s="1"/>
  <c r="AM49" i="3"/>
  <c r="BC49" i="3" s="1"/>
  <c r="AK49" i="3"/>
  <c r="BA49" i="3" s="1"/>
  <c r="AI49" i="3"/>
  <c r="AY49" i="3" s="1"/>
  <c r="AF49" i="3"/>
  <c r="BJ47" i="3"/>
  <c r="BE47" i="3"/>
  <c r="BC47" i="3"/>
  <c r="BA47" i="3"/>
  <c r="AY47" i="3"/>
  <c r="AW47" i="3"/>
  <c r="AU47" i="3"/>
  <c r="AS47" i="3"/>
  <c r="BE45" i="3"/>
  <c r="AW45" i="3"/>
  <c r="AU45" i="3"/>
  <c r="AS45" i="3"/>
  <c r="AO45" i="3"/>
  <c r="AM45" i="3"/>
  <c r="BC45" i="3" s="1"/>
  <c r="AK45" i="3"/>
  <c r="BA45" i="3" s="1"/>
  <c r="AI45" i="3"/>
  <c r="AY45" i="3" s="1"/>
  <c r="AF45" i="3"/>
  <c r="BJ43" i="3"/>
  <c r="BE43" i="3"/>
  <c r="BC43" i="3"/>
  <c r="BA43" i="3"/>
  <c r="AY43" i="3"/>
  <c r="AW43" i="3"/>
  <c r="AU43" i="3"/>
  <c r="AS43" i="3"/>
  <c r="AW41" i="3"/>
  <c r="AU41" i="3"/>
  <c r="AS41" i="3"/>
  <c r="AO41" i="3"/>
  <c r="BE41" i="3" s="1"/>
  <c r="AM41" i="3"/>
  <c r="BC41" i="3" s="1"/>
  <c r="AK41" i="3"/>
  <c r="BA41" i="3" s="1"/>
  <c r="AI41" i="3"/>
  <c r="AY41" i="3" s="1"/>
  <c r="AF41" i="3"/>
  <c r="AW39" i="3"/>
  <c r="AU39" i="3"/>
  <c r="AS39" i="3"/>
  <c r="AO39" i="3"/>
  <c r="BE39" i="3" s="1"/>
  <c r="AM39" i="3"/>
  <c r="BC39" i="3" s="1"/>
  <c r="AK39" i="3"/>
  <c r="BA39" i="3" s="1"/>
  <c r="AI39" i="3"/>
  <c r="AY39" i="3" s="1"/>
  <c r="AF39" i="3"/>
  <c r="AW37" i="3"/>
  <c r="AU37" i="3"/>
  <c r="AS37" i="3"/>
  <c r="AO37" i="3"/>
  <c r="BE37" i="3" s="1"/>
  <c r="AM37" i="3"/>
  <c r="BC37" i="3" s="1"/>
  <c r="AK37" i="3"/>
  <c r="AI37" i="3"/>
  <c r="AY37" i="3" s="1"/>
  <c r="AW35" i="3"/>
  <c r="AU35" i="3"/>
  <c r="AS35" i="3"/>
  <c r="AO35" i="3"/>
  <c r="BE35" i="3" s="1"/>
  <c r="AM35" i="3"/>
  <c r="BC35" i="3" s="1"/>
  <c r="AK35" i="3"/>
  <c r="BA35" i="3" s="1"/>
  <c r="AI35" i="3"/>
  <c r="AW33" i="3"/>
  <c r="AU33" i="3"/>
  <c r="AS33" i="3"/>
  <c r="AO33" i="3"/>
  <c r="BE33" i="3" s="1"/>
  <c r="AM33" i="3"/>
  <c r="BC33" i="3" s="1"/>
  <c r="AK33" i="3"/>
  <c r="BA33" i="3" s="1"/>
  <c r="AI33" i="3"/>
  <c r="AY33" i="3" s="1"/>
  <c r="AW31" i="3"/>
  <c r="AU31" i="3"/>
  <c r="AS31" i="3"/>
  <c r="AO31" i="3"/>
  <c r="BE31" i="3" s="1"/>
  <c r="AM31" i="3"/>
  <c r="BC31" i="3" s="1"/>
  <c r="AK31" i="3"/>
  <c r="BA31" i="3" s="1"/>
  <c r="AI31" i="3"/>
  <c r="AY31" i="3" s="1"/>
  <c r="AW29" i="3"/>
  <c r="AU29" i="3"/>
  <c r="AS29" i="3"/>
  <c r="AO29" i="3"/>
  <c r="BE29" i="3" s="1"/>
  <c r="AM29" i="3"/>
  <c r="BC29" i="3" s="1"/>
  <c r="AK29" i="3"/>
  <c r="BA29" i="3" s="1"/>
  <c r="AI29" i="3"/>
  <c r="AY29" i="3" s="1"/>
  <c r="BJ27" i="3"/>
  <c r="AW27" i="3"/>
  <c r="AU27" i="3"/>
  <c r="AS27" i="3"/>
  <c r="AO27" i="3"/>
  <c r="BE27" i="3" s="1"/>
  <c r="AM27" i="3"/>
  <c r="BC27" i="3" s="1"/>
  <c r="AK27" i="3"/>
  <c r="BA27" i="3" s="1"/>
  <c r="AI27" i="3"/>
  <c r="AY27" i="3" s="1"/>
  <c r="BJ25" i="3"/>
  <c r="AW25" i="3"/>
  <c r="AU25" i="3"/>
  <c r="AS25" i="3"/>
  <c r="AO25" i="3"/>
  <c r="BE25" i="3" s="1"/>
  <c r="AM25" i="3"/>
  <c r="BC25" i="3" s="1"/>
  <c r="AK25" i="3"/>
  <c r="BA25" i="3" s="1"/>
  <c r="AI25" i="3"/>
  <c r="AY25" i="3" s="1"/>
  <c r="AW23" i="3"/>
  <c r="AU23" i="3"/>
  <c r="AS23" i="3"/>
  <c r="AO23" i="3"/>
  <c r="BE23" i="3" s="1"/>
  <c r="AM23" i="3"/>
  <c r="BC23" i="3" s="1"/>
  <c r="AK23" i="3"/>
  <c r="BA23" i="3" s="1"/>
  <c r="AI23" i="3"/>
  <c r="AY23" i="3" s="1"/>
  <c r="BC21" i="3"/>
  <c r="BA21" i="3"/>
  <c r="AY21" i="3"/>
  <c r="AW21" i="3"/>
  <c r="AU21" i="3"/>
  <c r="AS21" i="3"/>
  <c r="AO21" i="3"/>
  <c r="BE21" i="3" s="1"/>
  <c r="AI21" i="3"/>
  <c r="AF21" i="3"/>
  <c r="BJ19" i="3"/>
  <c r="BE19" i="3"/>
  <c r="BC19" i="3"/>
  <c r="BA19" i="3"/>
  <c r="AY19" i="3"/>
  <c r="AW19" i="3"/>
  <c r="AU19" i="3"/>
  <c r="AS19" i="3"/>
  <c r="AW17" i="3"/>
  <c r="AU17" i="3"/>
  <c r="AS17" i="3"/>
  <c r="AO17" i="3"/>
  <c r="BJ17" i="3" s="1"/>
  <c r="AM17" i="3"/>
  <c r="BC17" i="3" s="1"/>
  <c r="AK17" i="3"/>
  <c r="BA17" i="3" s="1"/>
  <c r="AI17" i="3"/>
  <c r="AY17" i="3" s="1"/>
  <c r="AW15" i="3"/>
  <c r="AU15" i="3"/>
  <c r="AS15" i="3"/>
  <c r="AO15" i="3"/>
  <c r="BE15" i="3" s="1"/>
  <c r="AM15" i="3"/>
  <c r="BC15" i="3" s="1"/>
  <c r="AK15" i="3"/>
  <c r="BA15" i="3" s="1"/>
  <c r="AI15" i="3"/>
  <c r="AY15" i="3" s="1"/>
  <c r="AW13" i="3"/>
  <c r="AU13" i="3"/>
  <c r="AS13" i="3"/>
  <c r="AO13" i="3"/>
  <c r="BE13" i="3" s="1"/>
  <c r="AM13" i="3"/>
  <c r="BC13" i="3" s="1"/>
  <c r="AK13" i="3"/>
  <c r="BA13" i="3" s="1"/>
  <c r="AI13" i="3"/>
  <c r="AY13" i="3" s="1"/>
  <c r="AF13" i="3"/>
  <c r="AW11" i="3"/>
  <c r="AU11" i="3"/>
  <c r="AS11" i="3"/>
  <c r="AO11" i="3"/>
  <c r="BE11" i="3" s="1"/>
  <c r="AM11" i="3"/>
  <c r="BC11" i="3" s="1"/>
  <c r="AK11" i="3"/>
  <c r="BA11" i="3" s="1"/>
  <c r="AI11" i="3"/>
  <c r="AY11" i="3" s="1"/>
  <c r="AF11" i="3"/>
  <c r="AW9" i="3"/>
  <c r="AU9" i="3"/>
  <c r="AS9" i="3"/>
  <c r="AO9" i="3"/>
  <c r="BE9" i="3" s="1"/>
  <c r="AM9" i="3"/>
  <c r="BC9" i="3" s="1"/>
  <c r="AK9" i="3"/>
  <c r="BA9" i="3" s="1"/>
  <c r="AI9" i="3"/>
  <c r="AY9" i="3" s="1"/>
  <c r="AF9" i="3"/>
  <c r="AW7" i="3"/>
  <c r="AU7" i="3"/>
  <c r="AS7" i="3"/>
  <c r="AO7" i="3"/>
  <c r="BE7" i="3" s="1"/>
  <c r="AM7" i="3"/>
  <c r="BC7" i="3" s="1"/>
  <c r="AK7" i="3"/>
  <c r="BA7" i="3" s="1"/>
  <c r="AI7" i="3"/>
  <c r="AF7" i="3"/>
  <c r="BJ5" i="3"/>
  <c r="BE5" i="3"/>
  <c r="BC5" i="3"/>
  <c r="BA5" i="3"/>
  <c r="AY5" i="3"/>
  <c r="AW5" i="3"/>
  <c r="AU5" i="3"/>
  <c r="AS5" i="3"/>
  <c r="AW3" i="3"/>
  <c r="AU3" i="3"/>
  <c r="AS3" i="3"/>
  <c r="AO3" i="3"/>
  <c r="BE3" i="3" s="1"/>
  <c r="AM3" i="3"/>
  <c r="BC3" i="3" s="1"/>
  <c r="AK3" i="3"/>
  <c r="BA3" i="3" s="1"/>
  <c r="AI3" i="3"/>
  <c r="AY3" i="3" s="1"/>
  <c r="AF3" i="3"/>
  <c r="BF71" i="3" l="1"/>
  <c r="BJ71" i="3" s="1"/>
  <c r="BF35" i="3"/>
  <c r="BA37" i="3"/>
  <c r="BF37" i="3"/>
  <c r="BF49" i="3"/>
  <c r="BJ49" i="3" s="1"/>
  <c r="S117" i="30"/>
  <c r="BJ53" i="3"/>
  <c r="S369" i="30"/>
  <c r="R729" i="30"/>
  <c r="BF21" i="3"/>
  <c r="BJ21" i="3" s="1"/>
  <c r="S27" i="30"/>
  <c r="S89" i="30"/>
  <c r="S92" i="30" s="1"/>
  <c r="R333" i="30"/>
  <c r="J341" i="30"/>
  <c r="J344" i="30" s="1"/>
  <c r="R89" i="30"/>
  <c r="R92" i="30" s="1"/>
  <c r="R449" i="30"/>
  <c r="R452" i="30" s="1"/>
  <c r="S521" i="30"/>
  <c r="S524" i="30" s="1"/>
  <c r="BF41" i="3"/>
  <c r="BJ41" i="3" s="1"/>
  <c r="BJ61" i="3"/>
  <c r="AF71" i="3"/>
  <c r="BF75" i="3"/>
  <c r="BJ75" i="3" s="1"/>
  <c r="S387" i="30"/>
  <c r="E377" i="30"/>
  <c r="E380" i="30" s="1"/>
  <c r="BJ15" i="3"/>
  <c r="R647" i="30"/>
  <c r="R650" i="30" s="1"/>
  <c r="D737" i="30"/>
  <c r="D740" i="30" s="1"/>
  <c r="BF83" i="3"/>
  <c r="BJ83" i="3" s="1"/>
  <c r="BF45" i="3"/>
  <c r="BJ45" i="3" s="1"/>
  <c r="G125" i="30"/>
  <c r="G128" i="30" s="1"/>
  <c r="BJ29" i="3"/>
  <c r="D92" i="30"/>
  <c r="E395" i="30"/>
  <c r="S395" i="30" s="1"/>
  <c r="S398" i="30" s="1"/>
  <c r="S153" i="30"/>
  <c r="BJ33" i="3"/>
  <c r="E161" i="30"/>
  <c r="S747" i="30"/>
  <c r="S125" i="30"/>
  <c r="S128" i="30" s="1"/>
  <c r="R17" i="30"/>
  <c r="R20" i="30" s="1"/>
  <c r="D20" i="30"/>
  <c r="R107" i="30"/>
  <c r="R110" i="30" s="1"/>
  <c r="H179" i="30"/>
  <c r="H182" i="30" s="1"/>
  <c r="R171" i="30"/>
  <c r="S17" i="30"/>
  <c r="S20" i="30" s="1"/>
  <c r="E20" i="30"/>
  <c r="D35" i="30"/>
  <c r="R27" i="30"/>
  <c r="R9" i="30"/>
  <c r="S9" i="30"/>
  <c r="S99" i="30"/>
  <c r="R135" i="30"/>
  <c r="D143" i="30"/>
  <c r="E143" i="30"/>
  <c r="S135" i="30"/>
  <c r="F164" i="30"/>
  <c r="R161" i="30"/>
  <c r="R164" i="30" s="1"/>
  <c r="D308" i="30"/>
  <c r="R305" i="30"/>
  <c r="R308" i="30" s="1"/>
  <c r="D53" i="30"/>
  <c r="R45" i="30"/>
  <c r="S189" i="30"/>
  <c r="S197" i="30"/>
  <c r="S200" i="30" s="1"/>
  <c r="D233" i="30"/>
  <c r="R225" i="30"/>
  <c r="S351" i="30"/>
  <c r="E362" i="30"/>
  <c r="S359" i="30"/>
  <c r="S362" i="30" s="1"/>
  <c r="E71" i="30"/>
  <c r="S63" i="30"/>
  <c r="E128" i="30"/>
  <c r="H485" i="30"/>
  <c r="H488" i="30" s="1"/>
  <c r="R477" i="30"/>
  <c r="S467" i="30"/>
  <c r="S470" i="30" s="1"/>
  <c r="K557" i="30"/>
  <c r="K560" i="30" s="1"/>
  <c r="S549" i="30"/>
  <c r="D200" i="30"/>
  <c r="R197" i="30"/>
  <c r="R200" i="30" s="1"/>
  <c r="F467" i="30"/>
  <c r="F470" i="30" s="1"/>
  <c r="R459" i="30"/>
  <c r="D110" i="30"/>
  <c r="S161" i="30"/>
  <c r="S164" i="30" s="1"/>
  <c r="E233" i="30"/>
  <c r="S225" i="30"/>
  <c r="R99" i="30"/>
  <c r="D215" i="30"/>
  <c r="R207" i="30"/>
  <c r="S107" i="30"/>
  <c r="S110" i="30" s="1"/>
  <c r="E110" i="30"/>
  <c r="D362" i="30"/>
  <c r="R359" i="30"/>
  <c r="R362" i="30" s="1"/>
  <c r="E35" i="30"/>
  <c r="E53" i="30"/>
  <c r="S45" i="30"/>
  <c r="S179" i="30"/>
  <c r="S182" i="30" s="1"/>
  <c r="E200" i="30"/>
  <c r="E218" i="30"/>
  <c r="S215" i="30"/>
  <c r="S218" i="30" s="1"/>
  <c r="R179" i="30"/>
  <c r="R182" i="30" s="1"/>
  <c r="G341" i="30"/>
  <c r="G344" i="30" s="1"/>
  <c r="S333" i="30"/>
  <c r="R189" i="30"/>
  <c r="R351" i="30"/>
  <c r="R71" i="30"/>
  <c r="R74" i="30" s="1"/>
  <c r="D125" i="30"/>
  <c r="R117" i="30"/>
  <c r="S207" i="30"/>
  <c r="E251" i="30"/>
  <c r="S243" i="30"/>
  <c r="R251" i="30"/>
  <c r="R254" i="30" s="1"/>
  <c r="S261" i="30"/>
  <c r="S405" i="30"/>
  <c r="D488" i="30"/>
  <c r="R467" i="30"/>
  <c r="R470" i="30" s="1"/>
  <c r="D470" i="30"/>
  <c r="R603" i="30"/>
  <c r="F611" i="30"/>
  <c r="F614" i="30" s="1"/>
  <c r="S773" i="30"/>
  <c r="S776" i="30" s="1"/>
  <c r="E776" i="30"/>
  <c r="R81" i="30"/>
  <c r="E164" i="30"/>
  <c r="E287" i="30"/>
  <c r="S279" i="30"/>
  <c r="S323" i="30"/>
  <c r="S326" i="30" s="1"/>
  <c r="F452" i="30"/>
  <c r="E578" i="30"/>
  <c r="S683" i="30"/>
  <c r="S686" i="30" s="1"/>
  <c r="R63" i="30"/>
  <c r="S81" i="30"/>
  <c r="R243" i="30"/>
  <c r="F323" i="30"/>
  <c r="F326" i="30" s="1"/>
  <c r="R315" i="30"/>
  <c r="S495" i="30"/>
  <c r="E503" i="30"/>
  <c r="E560" i="30"/>
  <c r="I575" i="30"/>
  <c r="I578" i="30" s="1"/>
  <c r="S567" i="30"/>
  <c r="S755" i="30"/>
  <c r="S758" i="30" s="1"/>
  <c r="E758" i="30"/>
  <c r="S269" i="30"/>
  <c r="S272" i="30" s="1"/>
  <c r="E272" i="30"/>
  <c r="D269" i="30"/>
  <c r="R261" i="30"/>
  <c r="D395" i="30"/>
  <c r="R387" i="30"/>
  <c r="E413" i="30"/>
  <c r="R513" i="30"/>
  <c r="E449" i="30"/>
  <c r="S441" i="30"/>
  <c r="I539" i="30"/>
  <c r="I542" i="30" s="1"/>
  <c r="S531" i="30"/>
  <c r="R377" i="30"/>
  <c r="R380" i="30" s="1"/>
  <c r="D380" i="30"/>
  <c r="H629" i="30"/>
  <c r="H632" i="30" s="1"/>
  <c r="R621" i="30"/>
  <c r="R153" i="30"/>
  <c r="S171" i="30"/>
  <c r="D287" i="30"/>
  <c r="R279" i="30"/>
  <c r="E344" i="30"/>
  <c r="R369" i="30"/>
  <c r="D413" i="30"/>
  <c r="R405" i="30"/>
  <c r="S621" i="30"/>
  <c r="G629" i="30"/>
  <c r="G632" i="30" s="1"/>
  <c r="S675" i="30"/>
  <c r="D719" i="30"/>
  <c r="R711" i="30"/>
  <c r="F701" i="30"/>
  <c r="F704" i="30" s="1"/>
  <c r="R693" i="30"/>
  <c r="S711" i="30"/>
  <c r="E719" i="30"/>
  <c r="E305" i="30"/>
  <c r="S297" i="30"/>
  <c r="R341" i="30"/>
  <c r="R344" i="30" s="1"/>
  <c r="D431" i="30"/>
  <c r="R423" i="30"/>
  <c r="R531" i="30"/>
  <c r="D542" i="30"/>
  <c r="R539" i="30"/>
  <c r="R542" i="30" s="1"/>
  <c r="D557" i="30"/>
  <c r="R549" i="30"/>
  <c r="F593" i="30"/>
  <c r="F596" i="30" s="1"/>
  <c r="R585" i="30"/>
  <c r="R665" i="30"/>
  <c r="R668" i="30" s="1"/>
  <c r="E737" i="30"/>
  <c r="S729" i="30"/>
  <c r="D794" i="30"/>
  <c r="R791" i="30"/>
  <c r="R794" i="30" s="1"/>
  <c r="E431" i="30"/>
  <c r="S423" i="30"/>
  <c r="D506" i="30"/>
  <c r="R503" i="30"/>
  <c r="R506" i="30" s="1"/>
  <c r="R521" i="30"/>
  <c r="R524" i="30" s="1"/>
  <c r="D524" i="30"/>
  <c r="E611" i="30"/>
  <c r="S603" i="30"/>
  <c r="S639" i="30"/>
  <c r="E647" i="30"/>
  <c r="R657" i="30"/>
  <c r="R701" i="30"/>
  <c r="R704" i="30" s="1"/>
  <c r="D773" i="30"/>
  <c r="R765" i="30"/>
  <c r="D575" i="30"/>
  <c r="R567" i="30"/>
  <c r="E791" i="30"/>
  <c r="S783" i="30"/>
  <c r="R297" i="30"/>
  <c r="S315" i="30"/>
  <c r="R441" i="30"/>
  <c r="S459" i="30"/>
  <c r="S665" i="30"/>
  <c r="S668" i="30" s="1"/>
  <c r="S693" i="30"/>
  <c r="E704" i="30"/>
  <c r="S701" i="30"/>
  <c r="S704" i="30" s="1"/>
  <c r="R755" i="30"/>
  <c r="R758" i="30" s="1"/>
  <c r="F809" i="30"/>
  <c r="R801" i="30"/>
  <c r="R611" i="30"/>
  <c r="R614" i="30" s="1"/>
  <c r="D758" i="30"/>
  <c r="S485" i="30"/>
  <c r="S488" i="30" s="1"/>
  <c r="E593" i="30"/>
  <c r="S585" i="30"/>
  <c r="R675" i="30"/>
  <c r="D686" i="30"/>
  <c r="R683" i="30"/>
  <c r="R686" i="30" s="1"/>
  <c r="S809" i="30"/>
  <c r="S812" i="30" s="1"/>
  <c r="R495" i="30"/>
  <c r="S513" i="30"/>
  <c r="R639" i="30"/>
  <c r="S657" i="30"/>
  <c r="R783" i="30"/>
  <c r="S801" i="30"/>
  <c r="S477" i="30"/>
  <c r="R747" i="30"/>
  <c r="S765" i="30"/>
  <c r="BF39" i="3"/>
  <c r="BJ39" i="3" s="1"/>
  <c r="BF77" i="3"/>
  <c r="BF57" i="3"/>
  <c r="BJ57" i="3" s="1"/>
  <c r="BF13" i="3"/>
  <c r="BJ13" i="3" s="1"/>
  <c r="BF63" i="3"/>
  <c r="BJ63" i="3" s="1"/>
  <c r="BF65" i="3"/>
  <c r="BJ65" i="3" s="1"/>
  <c r="BF11" i="3"/>
  <c r="BJ11" i="3" s="1"/>
  <c r="AY7" i="3"/>
  <c r="BF7" i="3" s="1"/>
  <c r="BJ7" i="3" s="1"/>
  <c r="BE53" i="3"/>
  <c r="BJ89" i="3"/>
  <c r="BJ23" i="3"/>
  <c r="BJ31" i="3"/>
  <c r="AY35" i="3"/>
  <c r="BJ59" i="3"/>
  <c r="BE81" i="3"/>
  <c r="AY67" i="3"/>
  <c r="BF67" i="3" s="1"/>
  <c r="BJ67" i="3" s="1"/>
  <c r="BF3" i="3"/>
  <c r="BJ3" i="3" s="1"/>
  <c r="BF9" i="3"/>
  <c r="BJ9" i="3" s="1"/>
  <c r="BF87" i="3"/>
  <c r="BJ87" i="3" s="1"/>
  <c r="BE17" i="3"/>
  <c r="BF85" i="3"/>
  <c r="BJ85" i="3" s="1"/>
  <c r="BE91" i="3"/>
  <c r="AY69" i="3"/>
  <c r="BF69" i="3" s="1"/>
  <c r="BJ69" i="3" s="1"/>
  <c r="E398" i="30" l="1"/>
  <c r="S377" i="30"/>
  <c r="S380" i="30" s="1"/>
  <c r="R629" i="30"/>
  <c r="R632" i="30" s="1"/>
  <c r="R485" i="30"/>
  <c r="R488" i="30" s="1"/>
  <c r="S539" i="30"/>
  <c r="S542" i="30" s="1"/>
  <c r="S557" i="30"/>
  <c r="S560" i="30" s="1"/>
  <c r="R737" i="30"/>
  <c r="R740" i="30" s="1"/>
  <c r="S143" i="30"/>
  <c r="S146" i="30" s="1"/>
  <c r="E146" i="30"/>
  <c r="S791" i="30"/>
  <c r="S794" i="30" s="1"/>
  <c r="E794" i="30"/>
  <c r="E650" i="30"/>
  <c r="S647" i="30"/>
  <c r="S650" i="30" s="1"/>
  <c r="R413" i="30"/>
  <c r="R416" i="30" s="1"/>
  <c r="D416" i="30"/>
  <c r="S503" i="30"/>
  <c r="S506" i="30" s="1"/>
  <c r="E506" i="30"/>
  <c r="F812" i="30"/>
  <c r="R809" i="30"/>
  <c r="R812" i="30" s="1"/>
  <c r="S305" i="30"/>
  <c r="S308" i="30" s="1"/>
  <c r="E308" i="30"/>
  <c r="S71" i="30"/>
  <c r="S74" i="30" s="1"/>
  <c r="E74" i="30"/>
  <c r="E722" i="30"/>
  <c r="S719" i="30"/>
  <c r="S722" i="30" s="1"/>
  <c r="S251" i="30"/>
  <c r="S254" i="30" s="1"/>
  <c r="E254" i="30"/>
  <c r="S35" i="30"/>
  <c r="S38" i="30" s="1"/>
  <c r="E38" i="30"/>
  <c r="R53" i="30"/>
  <c r="R56" i="30" s="1"/>
  <c r="D56" i="30"/>
  <c r="S575" i="30"/>
  <c r="S578" i="30" s="1"/>
  <c r="R125" i="30"/>
  <c r="R128" i="30" s="1"/>
  <c r="D128" i="30"/>
  <c r="R323" i="30"/>
  <c r="R326" i="30" s="1"/>
  <c r="R773" i="30"/>
  <c r="R776" i="30" s="1"/>
  <c r="D776" i="30"/>
  <c r="D146" i="30"/>
  <c r="R143" i="30"/>
  <c r="R146" i="30" s="1"/>
  <c r="S629" i="30"/>
  <c r="S632" i="30" s="1"/>
  <c r="D434" i="30"/>
  <c r="R431" i="30"/>
  <c r="R434" i="30" s="1"/>
  <c r="S413" i="30"/>
  <c r="S416" i="30" s="1"/>
  <c r="E416" i="30"/>
  <c r="D560" i="30"/>
  <c r="R557" i="30"/>
  <c r="R560" i="30" s="1"/>
  <c r="E56" i="30"/>
  <c r="S53" i="30"/>
  <c r="S56" i="30" s="1"/>
  <c r="R269" i="30"/>
  <c r="R272" i="30" s="1"/>
  <c r="D272" i="30"/>
  <c r="S737" i="30"/>
  <c r="S740" i="30" s="1"/>
  <c r="E740" i="30"/>
  <c r="S287" i="30"/>
  <c r="S290" i="30" s="1"/>
  <c r="E290" i="30"/>
  <c r="R575" i="30"/>
  <c r="R578" i="30" s="1"/>
  <c r="D578" i="30"/>
  <c r="S431" i="30"/>
  <c r="S434" i="30" s="1"/>
  <c r="E434" i="30"/>
  <c r="R719" i="30"/>
  <c r="R722" i="30" s="1"/>
  <c r="D722" i="30"/>
  <c r="R593" i="30"/>
  <c r="R596" i="30" s="1"/>
  <c r="R233" i="30"/>
  <c r="R236" i="30" s="1"/>
  <c r="D236" i="30"/>
  <c r="S449" i="30"/>
  <c r="S452" i="30" s="1"/>
  <c r="E452" i="30"/>
  <c r="S341" i="30"/>
  <c r="S344" i="30" s="1"/>
  <c r="E236" i="30"/>
  <c r="S233" i="30"/>
  <c r="S236" i="30" s="1"/>
  <c r="S593" i="30"/>
  <c r="S596" i="30" s="1"/>
  <c r="E596" i="30"/>
  <c r="E614" i="30"/>
  <c r="S611" i="30"/>
  <c r="S614" i="30" s="1"/>
  <c r="D290" i="30"/>
  <c r="R287" i="30"/>
  <c r="R290" i="30" s="1"/>
  <c r="R395" i="30"/>
  <c r="R398" i="30" s="1"/>
  <c r="D398" i="30"/>
  <c r="D218" i="30"/>
  <c r="R215" i="30"/>
  <c r="R218" i="30" s="1"/>
  <c r="R35" i="30"/>
  <c r="R38" i="30" s="1"/>
  <c r="D38" i="30"/>
  <c r="G4" i="29" l="1"/>
  <c r="G5" i="29"/>
  <c r="G6" i="29"/>
  <c r="G7" i="29"/>
  <c r="G8" i="29"/>
  <c r="G9" i="29"/>
  <c r="G10" i="29"/>
  <c r="G11" i="29"/>
  <c r="G12" i="29"/>
  <c r="G13" i="29"/>
  <c r="G14" i="29"/>
  <c r="G15" i="29"/>
  <c r="G16" i="29"/>
  <c r="G17" i="29"/>
  <c r="G18" i="29"/>
  <c r="G19" i="29"/>
  <c r="G20" i="29"/>
  <c r="G21" i="29"/>
  <c r="G22" i="29"/>
  <c r="G23" i="29"/>
  <c r="G24" i="29"/>
  <c r="G25" i="29"/>
  <c r="G26" i="29"/>
  <c r="G27" i="29"/>
  <c r="G28" i="29"/>
  <c r="G29" i="29"/>
  <c r="G30" i="29"/>
  <c r="G31" i="29"/>
  <c r="G32" i="29"/>
  <c r="G33" i="29"/>
  <c r="G35" i="29"/>
  <c r="G36" i="29"/>
  <c r="G37" i="29"/>
  <c r="G38" i="29"/>
  <c r="G39" i="29"/>
  <c r="G40" i="29"/>
  <c r="G41" i="29"/>
  <c r="G42" i="29"/>
  <c r="G43" i="29"/>
  <c r="G44" i="29"/>
  <c r="G45" i="29"/>
  <c r="G46" i="29"/>
  <c r="G47" i="29"/>
  <c r="G3" i="29"/>
  <c r="G4" i="27"/>
  <c r="G5" i="27"/>
  <c r="G6" i="27"/>
  <c r="G7" i="27"/>
  <c r="G8" i="27"/>
  <c r="G9" i="27"/>
  <c r="G10" i="27"/>
  <c r="G11" i="27"/>
  <c r="G12" i="27"/>
  <c r="G13" i="27"/>
  <c r="G14" i="27"/>
  <c r="G15" i="27"/>
  <c r="G16" i="27"/>
  <c r="G17" i="27"/>
  <c r="G18" i="27"/>
  <c r="G19" i="27"/>
  <c r="G20" i="27"/>
  <c r="G21" i="27"/>
  <c r="G22" i="27"/>
  <c r="G23" i="27"/>
  <c r="G24" i="27"/>
  <c r="G25" i="27"/>
  <c r="G26" i="27"/>
  <c r="G27" i="27"/>
  <c r="G28" i="27"/>
  <c r="G29" i="27"/>
  <c r="G30" i="27"/>
  <c r="G31" i="27"/>
  <c r="G32" i="27"/>
  <c r="G33" i="27"/>
  <c r="G35" i="27"/>
  <c r="G36" i="27"/>
  <c r="G37" i="27"/>
  <c r="G38" i="27"/>
  <c r="G39" i="27"/>
  <c r="G40" i="27"/>
  <c r="G41" i="27"/>
  <c r="G42" i="27"/>
  <c r="G43" i="27"/>
  <c r="G44" i="27"/>
  <c r="G45" i="27"/>
  <c r="G46" i="27"/>
  <c r="G47" i="27"/>
  <c r="G3" i="27"/>
  <c r="H4" i="12"/>
  <c r="H5" i="12"/>
  <c r="H6" i="12"/>
  <c r="H7" i="12"/>
  <c r="H8" i="12"/>
  <c r="H9" i="12"/>
  <c r="H10" i="12"/>
  <c r="H11" i="12"/>
  <c r="H12" i="12"/>
  <c r="H13" i="12"/>
  <c r="H14" i="12"/>
  <c r="H15" i="12"/>
  <c r="H16" i="12"/>
  <c r="H17" i="12"/>
  <c r="H18" i="12"/>
  <c r="H19" i="12"/>
  <c r="H20" i="12"/>
  <c r="H21" i="12"/>
  <c r="H22" i="12"/>
  <c r="H23" i="12"/>
  <c r="H24" i="12"/>
  <c r="H25" i="12"/>
  <c r="H26" i="12"/>
  <c r="H27" i="12"/>
  <c r="H28" i="12"/>
  <c r="H29" i="12"/>
  <c r="H30" i="12"/>
  <c r="H31" i="12"/>
  <c r="H32" i="12"/>
  <c r="H33" i="12"/>
  <c r="H34" i="12"/>
  <c r="H35" i="12"/>
  <c r="H36" i="12"/>
  <c r="H37" i="12"/>
  <c r="H38" i="12"/>
  <c r="H39" i="12"/>
  <c r="H40" i="12"/>
  <c r="H41" i="12"/>
  <c r="H42" i="12"/>
  <c r="H43" i="12"/>
  <c r="H44" i="12"/>
  <c r="H45" i="12"/>
  <c r="H46" i="12"/>
  <c r="H47" i="12"/>
  <c r="H3" i="12"/>
  <c r="G4" i="12"/>
  <c r="G5" i="12"/>
  <c r="G6" i="12"/>
  <c r="G7" i="12"/>
  <c r="G8" i="12"/>
  <c r="G9" i="12"/>
  <c r="G10" i="12"/>
  <c r="G11" i="12"/>
  <c r="G12" i="12"/>
  <c r="G13" i="12"/>
  <c r="G14" i="12"/>
  <c r="G15" i="12"/>
  <c r="G16" i="12"/>
  <c r="G17" i="12"/>
  <c r="G18" i="12"/>
  <c r="G19" i="12"/>
  <c r="G20" i="12"/>
  <c r="G21" i="12"/>
  <c r="G22" i="12"/>
  <c r="G23" i="12"/>
  <c r="G24" i="12"/>
  <c r="G25" i="12"/>
  <c r="G26" i="12"/>
  <c r="G27" i="12"/>
  <c r="G28" i="12"/>
  <c r="G29" i="12"/>
  <c r="G30" i="12"/>
  <c r="G31" i="12"/>
  <c r="G32" i="12"/>
  <c r="G33" i="12"/>
  <c r="G34" i="12"/>
  <c r="G35" i="12"/>
  <c r="G36" i="12"/>
  <c r="G37" i="12"/>
  <c r="G38" i="12"/>
  <c r="G39" i="12"/>
  <c r="G40" i="12"/>
  <c r="G41" i="12"/>
  <c r="G42" i="12"/>
  <c r="G43" i="12"/>
  <c r="G44" i="12"/>
  <c r="G45" i="12"/>
  <c r="G46" i="12"/>
  <c r="G47" i="12"/>
  <c r="G3" i="12"/>
  <c r="G4" i="18"/>
  <c r="G5" i="18"/>
  <c r="G6" i="18"/>
  <c r="G7" i="18"/>
  <c r="G8" i="18"/>
  <c r="G9" i="18"/>
  <c r="G10" i="18"/>
  <c r="G11" i="18"/>
  <c r="G12" i="18"/>
  <c r="G13" i="18"/>
  <c r="G14" i="18"/>
  <c r="G15" i="18"/>
  <c r="G16" i="18"/>
  <c r="G17" i="18"/>
  <c r="G18" i="18"/>
  <c r="G19" i="18"/>
  <c r="G20" i="18"/>
  <c r="G21" i="18"/>
  <c r="G22" i="18"/>
  <c r="G23" i="18"/>
  <c r="G24" i="18"/>
  <c r="G25" i="18"/>
  <c r="G26" i="18"/>
  <c r="G27" i="18"/>
  <c r="G28" i="18"/>
  <c r="G29" i="18"/>
  <c r="G30" i="18"/>
  <c r="G31" i="18"/>
  <c r="G32" i="18"/>
  <c r="G33" i="18"/>
  <c r="G34" i="18"/>
  <c r="G35" i="18"/>
  <c r="G36" i="18"/>
  <c r="G37" i="18"/>
  <c r="G38" i="18"/>
  <c r="G39" i="18"/>
  <c r="G40" i="18"/>
  <c r="G41" i="18"/>
  <c r="G42" i="18"/>
  <c r="G43" i="18"/>
  <c r="G44" i="18"/>
  <c r="G45" i="18"/>
  <c r="G46" i="18"/>
  <c r="G47" i="18"/>
  <c r="G3" i="18"/>
  <c r="BE4" i="32"/>
  <c r="BF4" i="32"/>
  <c r="X5" i="32" l="1"/>
  <c r="X6" i="32"/>
  <c r="X7" i="32"/>
  <c r="X8" i="32"/>
  <c r="X9" i="32"/>
  <c r="X10" i="32"/>
  <c r="X11" i="32"/>
  <c r="X12" i="32"/>
  <c r="X13" i="32"/>
  <c r="X14" i="32"/>
  <c r="X15" i="32"/>
  <c r="X16" i="32"/>
  <c r="X17" i="32"/>
  <c r="X18" i="32"/>
  <c r="X19" i="32"/>
  <c r="X20" i="32"/>
  <c r="X21" i="32"/>
  <c r="X22" i="32"/>
  <c r="X23" i="32"/>
  <c r="X24" i="32"/>
  <c r="X25" i="32"/>
  <c r="X26" i="32"/>
  <c r="X27" i="32"/>
  <c r="X28" i="32"/>
  <c r="X29" i="32"/>
  <c r="X30" i="32"/>
  <c r="X31" i="32"/>
  <c r="X32" i="32"/>
  <c r="X33" i="32"/>
  <c r="X34" i="32"/>
  <c r="X35" i="32"/>
  <c r="X36" i="32"/>
  <c r="X37" i="32"/>
  <c r="X38" i="32"/>
  <c r="X39" i="32"/>
  <c r="X40" i="32"/>
  <c r="X41" i="32"/>
  <c r="X42" i="32"/>
  <c r="X43" i="32"/>
  <c r="X44" i="32"/>
  <c r="X45" i="32"/>
  <c r="X46" i="32"/>
  <c r="X47" i="32"/>
  <c r="X48" i="32"/>
  <c r="X49" i="32"/>
  <c r="X50" i="32"/>
  <c r="X51" i="32"/>
  <c r="X52" i="32"/>
  <c r="X53" i="32"/>
  <c r="X54" i="32"/>
  <c r="X55" i="32"/>
  <c r="X56" i="32"/>
  <c r="X57" i="32"/>
  <c r="X58" i="32"/>
  <c r="X59" i="32"/>
  <c r="X60" i="32"/>
  <c r="X61" i="32"/>
  <c r="X62" i="32"/>
  <c r="X63" i="32"/>
  <c r="X64" i="32"/>
  <c r="X65" i="32"/>
  <c r="X66" i="32"/>
  <c r="X67" i="32"/>
  <c r="X68" i="32"/>
  <c r="X69" i="32"/>
  <c r="X70" i="32"/>
  <c r="X71" i="32"/>
  <c r="X72" i="32"/>
  <c r="X73" i="32"/>
  <c r="X74" i="32"/>
  <c r="X75" i="32"/>
  <c r="X76" i="32"/>
  <c r="X77" i="32"/>
  <c r="X78" i="32"/>
  <c r="X79" i="32"/>
  <c r="X80" i="32"/>
  <c r="X81" i="32"/>
  <c r="X82" i="32"/>
  <c r="X83" i="32"/>
  <c r="X84" i="32"/>
  <c r="X85" i="32"/>
  <c r="X86" i="32"/>
  <c r="X87" i="32"/>
  <c r="X88" i="32"/>
  <c r="X89" i="32"/>
  <c r="X90" i="32"/>
  <c r="X91" i="32"/>
  <c r="X92" i="32"/>
  <c r="X93" i="32"/>
  <c r="X94" i="32"/>
  <c r="X4" i="32"/>
  <c r="Z476" i="1"/>
  <c r="X512" i="1"/>
  <c r="X418" i="1"/>
  <c r="Z419" i="1"/>
  <c r="Z416" i="1"/>
  <c r="Z388" i="1"/>
  <c r="Z377" i="1"/>
  <c r="D376" i="1"/>
  <c r="C376" i="1" s="1"/>
  <c r="D377" i="1"/>
  <c r="C377" i="1" s="1"/>
  <c r="D378" i="1"/>
  <c r="C378" i="1" s="1"/>
  <c r="D379" i="1"/>
  <c r="C379" i="1" s="1"/>
  <c r="D380" i="1"/>
  <c r="C380" i="1" s="1"/>
  <c r="D381" i="1"/>
  <c r="C381" i="1" s="1"/>
  <c r="D382" i="1"/>
  <c r="C382" i="1" s="1"/>
  <c r="D383" i="1"/>
  <c r="C383" i="1" s="1"/>
  <c r="D384" i="1"/>
  <c r="C384" i="1" s="1"/>
  <c r="D385" i="1"/>
  <c r="C385" i="1" s="1"/>
  <c r="D386" i="1"/>
  <c r="C386" i="1" s="1"/>
  <c r="D387" i="1"/>
  <c r="C387" i="1" s="1"/>
  <c r="D388" i="1"/>
  <c r="C388" i="1" s="1"/>
  <c r="D389" i="1"/>
  <c r="C389" i="1" s="1"/>
  <c r="D390" i="1"/>
  <c r="C390" i="1" s="1"/>
  <c r="D391" i="1"/>
  <c r="C391" i="1" s="1"/>
  <c r="D392" i="1"/>
  <c r="C392" i="1" s="1"/>
  <c r="D393" i="1"/>
  <c r="C393" i="1" s="1"/>
  <c r="D394" i="1"/>
  <c r="C394" i="1" s="1"/>
  <c r="D395" i="1"/>
  <c r="C395" i="1" s="1"/>
  <c r="D396" i="1"/>
  <c r="C396" i="1" s="1"/>
  <c r="D397" i="1"/>
  <c r="C397" i="1" s="1"/>
  <c r="D398" i="1"/>
  <c r="C398" i="1" s="1"/>
  <c r="D399" i="1"/>
  <c r="C399" i="1" s="1"/>
  <c r="D400" i="1"/>
  <c r="C400" i="1" s="1"/>
  <c r="D401" i="1"/>
  <c r="C401" i="1" s="1"/>
  <c r="D402" i="1"/>
  <c r="C402" i="1" s="1"/>
  <c r="D403" i="1"/>
  <c r="C403" i="1" s="1"/>
  <c r="D404" i="1"/>
  <c r="C404" i="1" s="1"/>
  <c r="D405" i="1"/>
  <c r="C405" i="1" s="1"/>
  <c r="D406" i="1"/>
  <c r="C406" i="1" s="1"/>
  <c r="D407" i="1"/>
  <c r="C407" i="1" s="1"/>
  <c r="D408" i="1"/>
  <c r="C408" i="1" s="1"/>
  <c r="D409" i="1"/>
  <c r="C409" i="1" s="1"/>
  <c r="D410" i="1"/>
  <c r="C410" i="1" s="1"/>
  <c r="D411" i="1"/>
  <c r="C411" i="1" s="1"/>
  <c r="D412" i="1"/>
  <c r="C412" i="1" s="1"/>
  <c r="D413" i="1"/>
  <c r="C413" i="1" s="1"/>
  <c r="D414" i="1"/>
  <c r="C414" i="1" s="1"/>
  <c r="D415" i="1"/>
  <c r="C415" i="1" s="1"/>
  <c r="D416" i="1"/>
  <c r="C416" i="1" s="1"/>
  <c r="D417" i="1"/>
  <c r="C417" i="1" s="1"/>
  <c r="D418" i="1"/>
  <c r="C418" i="1" s="1"/>
  <c r="D419" i="1"/>
  <c r="C419" i="1" s="1"/>
  <c r="D375" i="1"/>
  <c r="C375" i="1" s="1"/>
  <c r="Z368" i="1" l="1"/>
  <c r="Z329" i="1"/>
  <c r="Z323" i="1"/>
  <c r="X322" i="1"/>
  <c r="Z320" i="1"/>
  <c r="Z314" i="1"/>
  <c r="X283" i="1"/>
  <c r="Z281" i="1"/>
  <c r="BM96" i="1"/>
  <c r="BN96" i="1"/>
  <c r="BN69" i="1"/>
  <c r="BM9" i="1"/>
  <c r="K53" i="39"/>
  <c r="O53" i="39" s="1"/>
  <c r="L53" i="39"/>
  <c r="P53" i="39" s="1"/>
  <c r="M53" i="39"/>
  <c r="Q53" i="39" s="1"/>
  <c r="K54" i="39"/>
  <c r="O54" i="39" s="1"/>
  <c r="L54" i="39"/>
  <c r="P54" i="39" s="1"/>
  <c r="M54" i="39"/>
  <c r="Q54" i="39" s="1"/>
  <c r="K55" i="39"/>
  <c r="O55" i="39" s="1"/>
  <c r="L55" i="39"/>
  <c r="P55" i="39" s="1"/>
  <c r="M55" i="39"/>
  <c r="Q55" i="39" s="1"/>
  <c r="K56" i="39"/>
  <c r="O56" i="39" s="1"/>
  <c r="L56" i="39"/>
  <c r="P56" i="39" s="1"/>
  <c r="M56" i="39"/>
  <c r="Q56" i="39" s="1"/>
  <c r="K57" i="39"/>
  <c r="O57" i="39" s="1"/>
  <c r="L57" i="39"/>
  <c r="P57" i="39" s="1"/>
  <c r="M57" i="39"/>
  <c r="Q57" i="39" s="1"/>
  <c r="K58" i="39"/>
  <c r="O58" i="39" s="1"/>
  <c r="L58" i="39"/>
  <c r="P58" i="39" s="1"/>
  <c r="M58" i="39"/>
  <c r="Q58" i="39" s="1"/>
  <c r="K6" i="39"/>
  <c r="O6" i="39" s="1"/>
  <c r="L6" i="39"/>
  <c r="P6" i="39" s="1"/>
  <c r="M6" i="39"/>
  <c r="Q6" i="39" s="1"/>
  <c r="K7" i="39"/>
  <c r="O7" i="39" s="1"/>
  <c r="L7" i="39"/>
  <c r="P7" i="39" s="1"/>
  <c r="M7" i="39"/>
  <c r="Q7" i="39" s="1"/>
  <c r="K8" i="39"/>
  <c r="O8" i="39" s="1"/>
  <c r="L8" i="39"/>
  <c r="P8" i="39" s="1"/>
  <c r="M8" i="39"/>
  <c r="Q8" i="39" s="1"/>
  <c r="K9" i="39"/>
  <c r="O9" i="39" s="1"/>
  <c r="L9" i="39"/>
  <c r="P9" i="39" s="1"/>
  <c r="M9" i="39"/>
  <c r="Q9" i="39" s="1"/>
  <c r="K10" i="39"/>
  <c r="O10" i="39" s="1"/>
  <c r="L10" i="39"/>
  <c r="P10" i="39" s="1"/>
  <c r="M10" i="39"/>
  <c r="Q10" i="39" s="1"/>
  <c r="K11" i="39"/>
  <c r="O11" i="39" s="1"/>
  <c r="L11" i="39"/>
  <c r="P11" i="39" s="1"/>
  <c r="M11" i="39"/>
  <c r="Q11" i="39" s="1"/>
  <c r="K12" i="39"/>
  <c r="O12" i="39" s="1"/>
  <c r="L12" i="39"/>
  <c r="P12" i="39" s="1"/>
  <c r="M12" i="39"/>
  <c r="Q12" i="39" s="1"/>
  <c r="K13" i="39"/>
  <c r="O13" i="39" s="1"/>
  <c r="L13" i="39"/>
  <c r="P13" i="39" s="1"/>
  <c r="M13" i="39"/>
  <c r="Q13" i="39" s="1"/>
  <c r="K14" i="39"/>
  <c r="O14" i="39" s="1"/>
  <c r="L14" i="39"/>
  <c r="P14" i="39" s="1"/>
  <c r="M14" i="39"/>
  <c r="Q14" i="39" s="1"/>
  <c r="K15" i="39"/>
  <c r="O15" i="39" s="1"/>
  <c r="L15" i="39"/>
  <c r="P15" i="39" s="1"/>
  <c r="M15" i="39"/>
  <c r="Q15" i="39" s="1"/>
  <c r="K16" i="39"/>
  <c r="O16" i="39" s="1"/>
  <c r="L16" i="39"/>
  <c r="P16" i="39" s="1"/>
  <c r="M16" i="39"/>
  <c r="Q16" i="39" s="1"/>
  <c r="K17" i="39"/>
  <c r="O17" i="39" s="1"/>
  <c r="L17" i="39"/>
  <c r="P17" i="39" s="1"/>
  <c r="M17" i="39"/>
  <c r="Q17" i="39" s="1"/>
  <c r="K18" i="39"/>
  <c r="O18" i="39" s="1"/>
  <c r="L18" i="39"/>
  <c r="P18" i="39" s="1"/>
  <c r="M18" i="39"/>
  <c r="Q18" i="39" s="1"/>
  <c r="K19" i="39"/>
  <c r="O19" i="39" s="1"/>
  <c r="L19" i="39"/>
  <c r="P19" i="39" s="1"/>
  <c r="M19" i="39"/>
  <c r="Q19" i="39" s="1"/>
  <c r="K20" i="39"/>
  <c r="O20" i="39" s="1"/>
  <c r="L20" i="39"/>
  <c r="P20" i="39" s="1"/>
  <c r="M20" i="39"/>
  <c r="Q20" i="39" s="1"/>
  <c r="K21" i="39"/>
  <c r="O21" i="39" s="1"/>
  <c r="L21" i="39"/>
  <c r="P21" i="39" s="1"/>
  <c r="M21" i="39"/>
  <c r="Q21" i="39" s="1"/>
  <c r="K22" i="39"/>
  <c r="O22" i="39" s="1"/>
  <c r="L22" i="39"/>
  <c r="P22" i="39" s="1"/>
  <c r="M22" i="39"/>
  <c r="Q22" i="39" s="1"/>
  <c r="K23" i="39"/>
  <c r="O23" i="39" s="1"/>
  <c r="L23" i="39"/>
  <c r="P23" i="39" s="1"/>
  <c r="M23" i="39"/>
  <c r="Q23" i="39" s="1"/>
  <c r="K24" i="39"/>
  <c r="O24" i="39" s="1"/>
  <c r="L24" i="39"/>
  <c r="P24" i="39" s="1"/>
  <c r="M24" i="39"/>
  <c r="Q24" i="39" s="1"/>
  <c r="K25" i="39"/>
  <c r="O25" i="39" s="1"/>
  <c r="L25" i="39"/>
  <c r="P25" i="39" s="1"/>
  <c r="M25" i="39"/>
  <c r="Q25" i="39" s="1"/>
  <c r="K26" i="39"/>
  <c r="O26" i="39" s="1"/>
  <c r="L26" i="39"/>
  <c r="P26" i="39" s="1"/>
  <c r="M26" i="39"/>
  <c r="Q26" i="39" s="1"/>
  <c r="K27" i="39"/>
  <c r="O27" i="39" s="1"/>
  <c r="L27" i="39"/>
  <c r="P27" i="39" s="1"/>
  <c r="M27" i="39"/>
  <c r="Q27" i="39" s="1"/>
  <c r="K28" i="39"/>
  <c r="O28" i="39" s="1"/>
  <c r="L28" i="39"/>
  <c r="P28" i="39" s="1"/>
  <c r="M28" i="39"/>
  <c r="Q28" i="39" s="1"/>
  <c r="K29" i="39"/>
  <c r="O29" i="39" s="1"/>
  <c r="L29" i="39"/>
  <c r="P29" i="39" s="1"/>
  <c r="M29" i="39"/>
  <c r="Q29" i="39" s="1"/>
  <c r="K30" i="39"/>
  <c r="O30" i="39" s="1"/>
  <c r="L30" i="39"/>
  <c r="P30" i="39" s="1"/>
  <c r="M30" i="39"/>
  <c r="Q30" i="39" s="1"/>
  <c r="K31" i="39"/>
  <c r="O31" i="39" s="1"/>
  <c r="L31" i="39"/>
  <c r="P31" i="39" s="1"/>
  <c r="M31" i="39"/>
  <c r="Q31" i="39" s="1"/>
  <c r="K32" i="39"/>
  <c r="O32" i="39" s="1"/>
  <c r="L32" i="39"/>
  <c r="P32" i="39" s="1"/>
  <c r="M32" i="39"/>
  <c r="Q32" i="39" s="1"/>
  <c r="K33" i="39"/>
  <c r="O33" i="39" s="1"/>
  <c r="L33" i="39"/>
  <c r="P33" i="39" s="1"/>
  <c r="M33" i="39"/>
  <c r="Q33" i="39" s="1"/>
  <c r="K34" i="39"/>
  <c r="O34" i="39" s="1"/>
  <c r="L34" i="39"/>
  <c r="P34" i="39" s="1"/>
  <c r="M34" i="39"/>
  <c r="Q34" i="39" s="1"/>
  <c r="K35" i="39"/>
  <c r="O35" i="39" s="1"/>
  <c r="L35" i="39"/>
  <c r="P35" i="39" s="1"/>
  <c r="M35" i="39"/>
  <c r="Q35" i="39" s="1"/>
  <c r="K36" i="39"/>
  <c r="O36" i="39" s="1"/>
  <c r="L36" i="39"/>
  <c r="P36" i="39" s="1"/>
  <c r="M36" i="39"/>
  <c r="Q36" i="39" s="1"/>
  <c r="K37" i="39"/>
  <c r="O37" i="39" s="1"/>
  <c r="L37" i="39"/>
  <c r="P37" i="39" s="1"/>
  <c r="M37" i="39"/>
  <c r="Q37" i="39" s="1"/>
  <c r="K38" i="39"/>
  <c r="O38" i="39" s="1"/>
  <c r="L38" i="39"/>
  <c r="P38" i="39" s="1"/>
  <c r="M38" i="39"/>
  <c r="Q38" i="39" s="1"/>
  <c r="K39" i="39"/>
  <c r="O39" i="39" s="1"/>
  <c r="L39" i="39"/>
  <c r="P39" i="39" s="1"/>
  <c r="M39" i="39"/>
  <c r="Q39" i="39" s="1"/>
  <c r="K40" i="39"/>
  <c r="O40" i="39" s="1"/>
  <c r="L40" i="39"/>
  <c r="P40" i="39" s="1"/>
  <c r="M40" i="39"/>
  <c r="Q40" i="39" s="1"/>
  <c r="K41" i="39"/>
  <c r="O41" i="39" s="1"/>
  <c r="L41" i="39"/>
  <c r="P41" i="39" s="1"/>
  <c r="M41" i="39"/>
  <c r="Q41" i="39" s="1"/>
  <c r="K42" i="39"/>
  <c r="O42" i="39" s="1"/>
  <c r="L42" i="39"/>
  <c r="P42" i="39" s="1"/>
  <c r="M42" i="39"/>
  <c r="Q42" i="39" s="1"/>
  <c r="K43" i="39"/>
  <c r="O43" i="39" s="1"/>
  <c r="L43" i="39"/>
  <c r="P43" i="39" s="1"/>
  <c r="M43" i="39"/>
  <c r="Q43" i="39" s="1"/>
  <c r="K44" i="39"/>
  <c r="O44" i="39" s="1"/>
  <c r="L44" i="39"/>
  <c r="P44" i="39" s="1"/>
  <c r="M44" i="39"/>
  <c r="Q44" i="39" s="1"/>
  <c r="K45" i="39"/>
  <c r="O45" i="39" s="1"/>
  <c r="L45" i="39"/>
  <c r="P45" i="39" s="1"/>
  <c r="M45" i="39"/>
  <c r="Q45" i="39" s="1"/>
  <c r="K46" i="39"/>
  <c r="O46" i="39" s="1"/>
  <c r="L46" i="39"/>
  <c r="P46" i="39" s="1"/>
  <c r="M46" i="39"/>
  <c r="Q46" i="39" s="1"/>
  <c r="K47" i="39"/>
  <c r="O47" i="39" s="1"/>
  <c r="L47" i="39"/>
  <c r="P47" i="39" s="1"/>
  <c r="M47" i="39"/>
  <c r="Q47" i="39" s="1"/>
  <c r="K48" i="39"/>
  <c r="O48" i="39" s="1"/>
  <c r="L48" i="39"/>
  <c r="P48" i="39" s="1"/>
  <c r="M48" i="39"/>
  <c r="Q48" i="39" s="1"/>
  <c r="K49" i="39"/>
  <c r="O49" i="39" s="1"/>
  <c r="L49" i="39"/>
  <c r="P49" i="39" s="1"/>
  <c r="M49" i="39"/>
  <c r="Q49" i="39" s="1"/>
  <c r="K50" i="39"/>
  <c r="O50" i="39" s="1"/>
  <c r="L50" i="39"/>
  <c r="P50" i="39" s="1"/>
  <c r="M50" i="39"/>
  <c r="Q50" i="39" s="1"/>
  <c r="K51" i="39"/>
  <c r="O51" i="39" s="1"/>
  <c r="L51" i="39"/>
  <c r="P51" i="39" s="1"/>
  <c r="M51" i="39"/>
  <c r="Q51" i="39" s="1"/>
  <c r="K52" i="39"/>
  <c r="O52" i="39" s="1"/>
  <c r="L52" i="39"/>
  <c r="P52" i="39" s="1"/>
  <c r="M52" i="39"/>
  <c r="Q52" i="39" s="1"/>
  <c r="M5" i="39"/>
  <c r="Q5" i="39" s="1"/>
  <c r="L5" i="39"/>
  <c r="P5" i="39" s="1"/>
  <c r="K5" i="39"/>
  <c r="O5" i="39" s="1"/>
  <c r="BL96" i="1"/>
  <c r="I61" i="39"/>
  <c r="I60" i="39"/>
  <c r="I62" i="39"/>
  <c r="Z371" i="1"/>
  <c r="Z280" i="1" l="1"/>
  <c r="AK4" i="6"/>
  <c r="AK5" i="6"/>
  <c r="AK6" i="6"/>
  <c r="AK7" i="6"/>
  <c r="AK8" i="6"/>
  <c r="AK9" i="6"/>
  <c r="AK10" i="6"/>
  <c r="AK11" i="6"/>
  <c r="AK12" i="6"/>
  <c r="AK13" i="6"/>
  <c r="AK14" i="6"/>
  <c r="AK15" i="6"/>
  <c r="AK16" i="6"/>
  <c r="AK17" i="6"/>
  <c r="AK18" i="6"/>
  <c r="AK19" i="6"/>
  <c r="AK20" i="6"/>
  <c r="AK21" i="6"/>
  <c r="AK22" i="6"/>
  <c r="AK23" i="6"/>
  <c r="AK24" i="6"/>
  <c r="AK25" i="6"/>
  <c r="AK26" i="6"/>
  <c r="AK27" i="6"/>
  <c r="AK28" i="6"/>
  <c r="AK29" i="6"/>
  <c r="AK30" i="6"/>
  <c r="AK31" i="6"/>
  <c r="AK32" i="6"/>
  <c r="AK33" i="6"/>
  <c r="AK34" i="6"/>
  <c r="AK35" i="6"/>
  <c r="AK36" i="6"/>
  <c r="AK37" i="6"/>
  <c r="AK38" i="6"/>
  <c r="AK39" i="6"/>
  <c r="AK40" i="6"/>
  <c r="AK41" i="6"/>
  <c r="AK42" i="6"/>
  <c r="AK43" i="6"/>
  <c r="AK44" i="6"/>
  <c r="AK45" i="6"/>
  <c r="AK46" i="6"/>
  <c r="AK47" i="6"/>
  <c r="AK48" i="6"/>
  <c r="AK49" i="6"/>
  <c r="AK50" i="6"/>
  <c r="AK51" i="6"/>
  <c r="AK52" i="6"/>
  <c r="AK53" i="6"/>
  <c r="AK54" i="6"/>
  <c r="AK55" i="6"/>
  <c r="AK56" i="6"/>
  <c r="AK57" i="6"/>
  <c r="AK58" i="6"/>
  <c r="AK59" i="6"/>
  <c r="AK60" i="6"/>
  <c r="AK61" i="6"/>
  <c r="AK62" i="6"/>
  <c r="AK63" i="6"/>
  <c r="AK64" i="6"/>
  <c r="AK65" i="6"/>
  <c r="AK66" i="6"/>
  <c r="AK67" i="6"/>
  <c r="AK68" i="6"/>
  <c r="AK69" i="6"/>
  <c r="AK70" i="6"/>
  <c r="AK71" i="6"/>
  <c r="AK72" i="6"/>
  <c r="AK73" i="6"/>
  <c r="AK74" i="6"/>
  <c r="AK75" i="6"/>
  <c r="AK76" i="6"/>
  <c r="AK77" i="6"/>
  <c r="AK78" i="6"/>
  <c r="AK79" i="6"/>
  <c r="AK80" i="6"/>
  <c r="AK81" i="6"/>
  <c r="AK82" i="6"/>
  <c r="AK83" i="6"/>
  <c r="AK84" i="6"/>
  <c r="AK85" i="6"/>
  <c r="AK86" i="6"/>
  <c r="AK87" i="6"/>
  <c r="AK88" i="6"/>
  <c r="AK89" i="6"/>
  <c r="AK90" i="6"/>
  <c r="AK91" i="6"/>
  <c r="AK92" i="6"/>
  <c r="AK93" i="6"/>
  <c r="AK94" i="6"/>
  <c r="AK95" i="6"/>
  <c r="AK96" i="6"/>
  <c r="AK97" i="6"/>
  <c r="AK98" i="6"/>
  <c r="AK99" i="6"/>
  <c r="AK100" i="6"/>
  <c r="AK101" i="6"/>
  <c r="AK102" i="6"/>
  <c r="AK103" i="6"/>
  <c r="AK104" i="6"/>
  <c r="AK105" i="6"/>
  <c r="AK106" i="6"/>
  <c r="AK107" i="6"/>
  <c r="AK108" i="6"/>
  <c r="AK109" i="6"/>
  <c r="AI4" i="6"/>
  <c r="AI5" i="6"/>
  <c r="AI6" i="6"/>
  <c r="AI7" i="6"/>
  <c r="AI8" i="6"/>
  <c r="AI10" i="6"/>
  <c r="AI11" i="6"/>
  <c r="AI12" i="6"/>
  <c r="AI13" i="6"/>
  <c r="AI14" i="6"/>
  <c r="AI15" i="6"/>
  <c r="AI16" i="6"/>
  <c r="AI17" i="6"/>
  <c r="AI18" i="6"/>
  <c r="AI19" i="6"/>
  <c r="AI20" i="6"/>
  <c r="AI21" i="6"/>
  <c r="AI22" i="6"/>
  <c r="AI23" i="6"/>
  <c r="AI24" i="6"/>
  <c r="AI25" i="6"/>
  <c r="AI26" i="6"/>
  <c r="AI27" i="6"/>
  <c r="AI28" i="6"/>
  <c r="AI29" i="6"/>
  <c r="AI30" i="6"/>
  <c r="AI31" i="6"/>
  <c r="AI32" i="6"/>
  <c r="AI33" i="6"/>
  <c r="AI34" i="6"/>
  <c r="AI35" i="6"/>
  <c r="AI36" i="6"/>
  <c r="AI37" i="6"/>
  <c r="AI38" i="6"/>
  <c r="AI39" i="6"/>
  <c r="AI40" i="6"/>
  <c r="AI41" i="6"/>
  <c r="AI42" i="6"/>
  <c r="AI43" i="6"/>
  <c r="AI44" i="6"/>
  <c r="AI45" i="6"/>
  <c r="AI46" i="6"/>
  <c r="AI47" i="6"/>
  <c r="AI48" i="6"/>
  <c r="AI49" i="6"/>
  <c r="AI50" i="6"/>
  <c r="AI51" i="6"/>
  <c r="AI52" i="6"/>
  <c r="AI53" i="6"/>
  <c r="AI54" i="6"/>
  <c r="AI55" i="6"/>
  <c r="AI56" i="6"/>
  <c r="AI57" i="6"/>
  <c r="AI58" i="6"/>
  <c r="AI59" i="6"/>
  <c r="AI60" i="6"/>
  <c r="AI61" i="6"/>
  <c r="AI62" i="6"/>
  <c r="AI63" i="6"/>
  <c r="AI64" i="6"/>
  <c r="AI65" i="6"/>
  <c r="AI66" i="6"/>
  <c r="AI67" i="6"/>
  <c r="AI68" i="6"/>
  <c r="AI69" i="6"/>
  <c r="AI70" i="6"/>
  <c r="AI71" i="6"/>
  <c r="AI72" i="6"/>
  <c r="AI73" i="6"/>
  <c r="AI74" i="6"/>
  <c r="AI75" i="6"/>
  <c r="AI76" i="6"/>
  <c r="AI77" i="6"/>
  <c r="AI78" i="6"/>
  <c r="AI79" i="6"/>
  <c r="AI80" i="6"/>
  <c r="AI81" i="6"/>
  <c r="AI82" i="6"/>
  <c r="AI83" i="6"/>
  <c r="AI84" i="6"/>
  <c r="AI85" i="6"/>
  <c r="AI86" i="6"/>
  <c r="AI87" i="6"/>
  <c r="AI88" i="6"/>
  <c r="AI89" i="6"/>
  <c r="AI90" i="6"/>
  <c r="AI91" i="6"/>
  <c r="AI92" i="6"/>
  <c r="AI93" i="6"/>
  <c r="AI94" i="6"/>
  <c r="AI95" i="6"/>
  <c r="AI96" i="6"/>
  <c r="AI97" i="6"/>
  <c r="AI98" i="6"/>
  <c r="AI99" i="6"/>
  <c r="AI100" i="6"/>
  <c r="AI101" i="6"/>
  <c r="AI102" i="6"/>
  <c r="AI103" i="6"/>
  <c r="AI104" i="6"/>
  <c r="AI106" i="6"/>
  <c r="AI107" i="6"/>
  <c r="AI108" i="6"/>
  <c r="AI109" i="6"/>
  <c r="AG4" i="6"/>
  <c r="AG5" i="6"/>
  <c r="AG6" i="6"/>
  <c r="AG7" i="6"/>
  <c r="AG8" i="6"/>
  <c r="AG9" i="6"/>
  <c r="AG10" i="6"/>
  <c r="AG11" i="6"/>
  <c r="AG12" i="6"/>
  <c r="AG13" i="6"/>
  <c r="AG14" i="6"/>
  <c r="AG15" i="6"/>
  <c r="AG16" i="6"/>
  <c r="AG17" i="6"/>
  <c r="AG18" i="6"/>
  <c r="AG19" i="6"/>
  <c r="AG20" i="6"/>
  <c r="AG21" i="6"/>
  <c r="AG22" i="6"/>
  <c r="AG23" i="6"/>
  <c r="AG24" i="6"/>
  <c r="AG25" i="6"/>
  <c r="AG26" i="6"/>
  <c r="AG27" i="6"/>
  <c r="AG28" i="6"/>
  <c r="AG29" i="6"/>
  <c r="AG30" i="6"/>
  <c r="AG31" i="6"/>
  <c r="AG32" i="6"/>
  <c r="AG33" i="6"/>
  <c r="AG34" i="6"/>
  <c r="AG35" i="6"/>
  <c r="AG36" i="6"/>
  <c r="AG37" i="6"/>
  <c r="AG38" i="6"/>
  <c r="AG39" i="6"/>
  <c r="AG40" i="6"/>
  <c r="AG41" i="6"/>
  <c r="AG42" i="6"/>
  <c r="AG43" i="6"/>
  <c r="AG44" i="6"/>
  <c r="AG45" i="6"/>
  <c r="AG46" i="6"/>
  <c r="AG47" i="6"/>
  <c r="AG48" i="6"/>
  <c r="AG49" i="6"/>
  <c r="AG50" i="6"/>
  <c r="AG51" i="6"/>
  <c r="AG52" i="6"/>
  <c r="AG53" i="6"/>
  <c r="AG54" i="6"/>
  <c r="AG55" i="6"/>
  <c r="AG56" i="6"/>
  <c r="AG57" i="6"/>
  <c r="AG58" i="6"/>
  <c r="AG59" i="6"/>
  <c r="AG60" i="6"/>
  <c r="AG61" i="6"/>
  <c r="AG62" i="6"/>
  <c r="AG63" i="6"/>
  <c r="AG64" i="6"/>
  <c r="AG65" i="6"/>
  <c r="AG66" i="6"/>
  <c r="AG67" i="6"/>
  <c r="AG68" i="6"/>
  <c r="AG69" i="6"/>
  <c r="AG70" i="6"/>
  <c r="AG71" i="6"/>
  <c r="AG72" i="6"/>
  <c r="AG73" i="6"/>
  <c r="AG74" i="6"/>
  <c r="AG75" i="6"/>
  <c r="AG76" i="6"/>
  <c r="AG77" i="6"/>
  <c r="AG78" i="6"/>
  <c r="AG79" i="6"/>
  <c r="AG80" i="6"/>
  <c r="AG81" i="6"/>
  <c r="AG82" i="6"/>
  <c r="AG83" i="6"/>
  <c r="AG84" i="6"/>
  <c r="AG85" i="6"/>
  <c r="AG86" i="6"/>
  <c r="AG87" i="6"/>
  <c r="AG88" i="6"/>
  <c r="AG89" i="6"/>
  <c r="AG90" i="6"/>
  <c r="AG91" i="6"/>
  <c r="AG92" i="6"/>
  <c r="AG93" i="6"/>
  <c r="AG94" i="6"/>
  <c r="AG95" i="6"/>
  <c r="AG96" i="6"/>
  <c r="AG97" i="6"/>
  <c r="AG98" i="6"/>
  <c r="AG99" i="6"/>
  <c r="AG100" i="6"/>
  <c r="AG101" i="6"/>
  <c r="AG102" i="6"/>
  <c r="AG103" i="6"/>
  <c r="AG104" i="6"/>
  <c r="AG105" i="6"/>
  <c r="AG106" i="6"/>
  <c r="AG107" i="6"/>
  <c r="AG108" i="6"/>
  <c r="AG109" i="6"/>
  <c r="AF4" i="6"/>
  <c r="AF5" i="6"/>
  <c r="AF6" i="6"/>
  <c r="AF7" i="6"/>
  <c r="AF8" i="6"/>
  <c r="AF9" i="6"/>
  <c r="AF10" i="6"/>
  <c r="AF11" i="6"/>
  <c r="AF12" i="6"/>
  <c r="AF13" i="6"/>
  <c r="AF14" i="6"/>
  <c r="AF15" i="6"/>
  <c r="AF16" i="6"/>
  <c r="AF17" i="6"/>
  <c r="AF18" i="6"/>
  <c r="AF19" i="6"/>
  <c r="AF20" i="6"/>
  <c r="AF21" i="6"/>
  <c r="AF22" i="6"/>
  <c r="AF23" i="6"/>
  <c r="AF24" i="6"/>
  <c r="AF25" i="6"/>
  <c r="AF26" i="6"/>
  <c r="AF27" i="6"/>
  <c r="AF28" i="6"/>
  <c r="AF29" i="6"/>
  <c r="AF30" i="6"/>
  <c r="AF31" i="6"/>
  <c r="AF32" i="6"/>
  <c r="AF33" i="6"/>
  <c r="AF34" i="6"/>
  <c r="AF35" i="6"/>
  <c r="AF36" i="6"/>
  <c r="AF37" i="6"/>
  <c r="AF38" i="6"/>
  <c r="AF39" i="6"/>
  <c r="AF40" i="6"/>
  <c r="AF41" i="6"/>
  <c r="AF42" i="6"/>
  <c r="AF43" i="6"/>
  <c r="AF44" i="6"/>
  <c r="AF45" i="6"/>
  <c r="AF46" i="6"/>
  <c r="AF47" i="6"/>
  <c r="AF48" i="6"/>
  <c r="AF49" i="6"/>
  <c r="AF50" i="6"/>
  <c r="AF51" i="6"/>
  <c r="AF52" i="6"/>
  <c r="AF53" i="6"/>
  <c r="AF54" i="6"/>
  <c r="AF55" i="6"/>
  <c r="AF56" i="6"/>
  <c r="AF57" i="6"/>
  <c r="AF58" i="6"/>
  <c r="AF59" i="6"/>
  <c r="AF60" i="6"/>
  <c r="AF61" i="6"/>
  <c r="AF62" i="6"/>
  <c r="AF63" i="6"/>
  <c r="AF64" i="6"/>
  <c r="AF65" i="6"/>
  <c r="AF66" i="6"/>
  <c r="AF67" i="6"/>
  <c r="AF68" i="6"/>
  <c r="AF69" i="6"/>
  <c r="AF70" i="6"/>
  <c r="AF71" i="6"/>
  <c r="AF72" i="6"/>
  <c r="AF73" i="6"/>
  <c r="AF74" i="6"/>
  <c r="AF75" i="6"/>
  <c r="AF76" i="6"/>
  <c r="AF77" i="6"/>
  <c r="AF78" i="6"/>
  <c r="AF79" i="6"/>
  <c r="AF80" i="6"/>
  <c r="AF81" i="6"/>
  <c r="AF82" i="6"/>
  <c r="AF83" i="6"/>
  <c r="AF84" i="6"/>
  <c r="AF85" i="6"/>
  <c r="AF86" i="6"/>
  <c r="AF87" i="6"/>
  <c r="AF88" i="6"/>
  <c r="AF89" i="6"/>
  <c r="AF90" i="6"/>
  <c r="AF91" i="6"/>
  <c r="AF92" i="6"/>
  <c r="AF93" i="6"/>
  <c r="AF94" i="6"/>
  <c r="AF95" i="6"/>
  <c r="AF96" i="6"/>
  <c r="AF97" i="6"/>
  <c r="AF98" i="6"/>
  <c r="AF99" i="6"/>
  <c r="AF100" i="6"/>
  <c r="AF101" i="6"/>
  <c r="AF102" i="6"/>
  <c r="AF103" i="6"/>
  <c r="AF104" i="6"/>
  <c r="AF105" i="6"/>
  <c r="AF106" i="6"/>
  <c r="AF107" i="6"/>
  <c r="AF108" i="6"/>
  <c r="AF109" i="6"/>
  <c r="AD4" i="6"/>
  <c r="AD5" i="6"/>
  <c r="AD6" i="6"/>
  <c r="AD7" i="6"/>
  <c r="AD8" i="6"/>
  <c r="AD9" i="6"/>
  <c r="AD10" i="6"/>
  <c r="AD11" i="6"/>
  <c r="AD12" i="6"/>
  <c r="AD13" i="6"/>
  <c r="AD14" i="6"/>
  <c r="AD15" i="6"/>
  <c r="AD16" i="6"/>
  <c r="AD17" i="6"/>
  <c r="AD18" i="6"/>
  <c r="AD19" i="6"/>
  <c r="AD20" i="6"/>
  <c r="AD21" i="6"/>
  <c r="AD22" i="6"/>
  <c r="AD23" i="6"/>
  <c r="AD24" i="6"/>
  <c r="AD25" i="6"/>
  <c r="AD26" i="6"/>
  <c r="AD27" i="6"/>
  <c r="AD28" i="6"/>
  <c r="AD29" i="6"/>
  <c r="AD30" i="6"/>
  <c r="AD31" i="6"/>
  <c r="AD32" i="6"/>
  <c r="AD33" i="6"/>
  <c r="AD34" i="6"/>
  <c r="AD35" i="6"/>
  <c r="AD36" i="6"/>
  <c r="AD37" i="6"/>
  <c r="AD38" i="6"/>
  <c r="AD39" i="6"/>
  <c r="AD40" i="6"/>
  <c r="AD41" i="6"/>
  <c r="AD42" i="6"/>
  <c r="AD43" i="6"/>
  <c r="AD44" i="6"/>
  <c r="AD45" i="6"/>
  <c r="AD46" i="6"/>
  <c r="AD47" i="6"/>
  <c r="AD48" i="6"/>
  <c r="AD49" i="6"/>
  <c r="AD50" i="6"/>
  <c r="AD51" i="6"/>
  <c r="AD52" i="6"/>
  <c r="AD53" i="6"/>
  <c r="AD54" i="6"/>
  <c r="AD55" i="6"/>
  <c r="AD56" i="6"/>
  <c r="AD57" i="6"/>
  <c r="AD58" i="6"/>
  <c r="AD59" i="6"/>
  <c r="AD60" i="6"/>
  <c r="AD61" i="6"/>
  <c r="AD62" i="6"/>
  <c r="AD63" i="6"/>
  <c r="AD64" i="6"/>
  <c r="AD65" i="6"/>
  <c r="AD66" i="6"/>
  <c r="AD67" i="6"/>
  <c r="AD68" i="6"/>
  <c r="AD69" i="6"/>
  <c r="AD70" i="6"/>
  <c r="AD71" i="6"/>
  <c r="AD72" i="6"/>
  <c r="AD73" i="6"/>
  <c r="AD74" i="6"/>
  <c r="AD75" i="6"/>
  <c r="AD76" i="6"/>
  <c r="AD77" i="6"/>
  <c r="AD78" i="6"/>
  <c r="AD79" i="6"/>
  <c r="AD80" i="6"/>
  <c r="AD81" i="6"/>
  <c r="AD82" i="6"/>
  <c r="AD83" i="6"/>
  <c r="AD84" i="6"/>
  <c r="AD85" i="6"/>
  <c r="AD86" i="6"/>
  <c r="AD87" i="6"/>
  <c r="AD88" i="6"/>
  <c r="AD89" i="6"/>
  <c r="AD90" i="6"/>
  <c r="AD91" i="6"/>
  <c r="AD92" i="6"/>
  <c r="AD93" i="6"/>
  <c r="AD94" i="6"/>
  <c r="AD95" i="6"/>
  <c r="AD96" i="6"/>
  <c r="AD97" i="6"/>
  <c r="AD98" i="6"/>
  <c r="AD99" i="6"/>
  <c r="AD100" i="6"/>
  <c r="AD101" i="6"/>
  <c r="AD102" i="6"/>
  <c r="AD103" i="6"/>
  <c r="AD104" i="6"/>
  <c r="AD105" i="6"/>
  <c r="AD106" i="6"/>
  <c r="AD107" i="6"/>
  <c r="AD108" i="6"/>
  <c r="AD109" i="6"/>
  <c r="AB4" i="6"/>
  <c r="AB5" i="6"/>
  <c r="AB6" i="6"/>
  <c r="AB7" i="6"/>
  <c r="AB8" i="6"/>
  <c r="AB9" i="6"/>
  <c r="AB10" i="6"/>
  <c r="AB11" i="6"/>
  <c r="AB12" i="6"/>
  <c r="AB13" i="6"/>
  <c r="AB14" i="6"/>
  <c r="AB15" i="6"/>
  <c r="AB16" i="6"/>
  <c r="AB17" i="6"/>
  <c r="AB18" i="6"/>
  <c r="AB19" i="6"/>
  <c r="AB20" i="6"/>
  <c r="AB21" i="6"/>
  <c r="AB22" i="6"/>
  <c r="AB23" i="6"/>
  <c r="AB24" i="6"/>
  <c r="AB25" i="6"/>
  <c r="AB26" i="6"/>
  <c r="AB27" i="6"/>
  <c r="AB28" i="6"/>
  <c r="AB29" i="6"/>
  <c r="AB30" i="6"/>
  <c r="AB31" i="6"/>
  <c r="AB32" i="6"/>
  <c r="AB33" i="6"/>
  <c r="AB34" i="6"/>
  <c r="AB35" i="6"/>
  <c r="AB36" i="6"/>
  <c r="AB37" i="6"/>
  <c r="AB38" i="6"/>
  <c r="AB39" i="6"/>
  <c r="AB40" i="6"/>
  <c r="AB41" i="6"/>
  <c r="AB42" i="6"/>
  <c r="AB43" i="6"/>
  <c r="AB44" i="6"/>
  <c r="AB45" i="6"/>
  <c r="AB46" i="6"/>
  <c r="AB47" i="6"/>
  <c r="AB48" i="6"/>
  <c r="AB49" i="6"/>
  <c r="AB50" i="6"/>
  <c r="AB51" i="6"/>
  <c r="AB52" i="6"/>
  <c r="AB53" i="6"/>
  <c r="AB54" i="6"/>
  <c r="AB55" i="6"/>
  <c r="AB56" i="6"/>
  <c r="AB57" i="6"/>
  <c r="AB58" i="6"/>
  <c r="AB59" i="6"/>
  <c r="AB60" i="6"/>
  <c r="AB61" i="6"/>
  <c r="AB62" i="6"/>
  <c r="AB63" i="6"/>
  <c r="AB64" i="6"/>
  <c r="AB65" i="6"/>
  <c r="AB66" i="6"/>
  <c r="AB67" i="6"/>
  <c r="AB68" i="6"/>
  <c r="AB69" i="6"/>
  <c r="AB70" i="6"/>
  <c r="AB71" i="6"/>
  <c r="AB72" i="6"/>
  <c r="AB73" i="6"/>
  <c r="AB74" i="6"/>
  <c r="AB75" i="6"/>
  <c r="AB76" i="6"/>
  <c r="AB77" i="6"/>
  <c r="AB78" i="6"/>
  <c r="AB79" i="6"/>
  <c r="AB80" i="6"/>
  <c r="AB81" i="6"/>
  <c r="AB82" i="6"/>
  <c r="AB83" i="6"/>
  <c r="AB84" i="6"/>
  <c r="AB85" i="6"/>
  <c r="AB86" i="6"/>
  <c r="AB87" i="6"/>
  <c r="AB88" i="6"/>
  <c r="AB89" i="6"/>
  <c r="AB92" i="6"/>
  <c r="AB93" i="6"/>
  <c r="AB94" i="6"/>
  <c r="AB95" i="6"/>
  <c r="AB96" i="6"/>
  <c r="AB97" i="6"/>
  <c r="AB98" i="6"/>
  <c r="AB99" i="6"/>
  <c r="AB100" i="6"/>
  <c r="AB101" i="6"/>
  <c r="AB102" i="6"/>
  <c r="AB103" i="6"/>
  <c r="AB104" i="6"/>
  <c r="AB105" i="6"/>
  <c r="AB106" i="6"/>
  <c r="AB107" i="6"/>
  <c r="AB108" i="6"/>
  <c r="AB109" i="6"/>
  <c r="AA4" i="6"/>
  <c r="AA5" i="6"/>
  <c r="AA6" i="6"/>
  <c r="AA7" i="6"/>
  <c r="AA8" i="6"/>
  <c r="AA9" i="6"/>
  <c r="AA10" i="6"/>
  <c r="AA11" i="6"/>
  <c r="AA12" i="6"/>
  <c r="AA13" i="6"/>
  <c r="AA14" i="6"/>
  <c r="AA15" i="6"/>
  <c r="AA16" i="6"/>
  <c r="AA17" i="6"/>
  <c r="AA18" i="6"/>
  <c r="AA19" i="6"/>
  <c r="AA20" i="6"/>
  <c r="AA21" i="6"/>
  <c r="AA22" i="6"/>
  <c r="AA23" i="6"/>
  <c r="AA24" i="6"/>
  <c r="AA25" i="6"/>
  <c r="AA26" i="6"/>
  <c r="AA27" i="6"/>
  <c r="AA28" i="6"/>
  <c r="AA29" i="6"/>
  <c r="AA30" i="6"/>
  <c r="AA31" i="6"/>
  <c r="AA32" i="6"/>
  <c r="AA33" i="6"/>
  <c r="AA34" i="6"/>
  <c r="AA35" i="6"/>
  <c r="AA36" i="6"/>
  <c r="AA37" i="6"/>
  <c r="AA38" i="6"/>
  <c r="AA39" i="6"/>
  <c r="AA40" i="6"/>
  <c r="AA41" i="6"/>
  <c r="AA42" i="6"/>
  <c r="AA43" i="6"/>
  <c r="AA44" i="6"/>
  <c r="AA45" i="6"/>
  <c r="AA46" i="6"/>
  <c r="AA47" i="6"/>
  <c r="AA48" i="6"/>
  <c r="AA49" i="6"/>
  <c r="AA50" i="6"/>
  <c r="AA51" i="6"/>
  <c r="AA52" i="6"/>
  <c r="AA53" i="6"/>
  <c r="AA54" i="6"/>
  <c r="AA55" i="6"/>
  <c r="AA56" i="6"/>
  <c r="AA57" i="6"/>
  <c r="AA58" i="6"/>
  <c r="AA59" i="6"/>
  <c r="AA60" i="6"/>
  <c r="AA61" i="6"/>
  <c r="AA62" i="6"/>
  <c r="AA63" i="6"/>
  <c r="AA64" i="6"/>
  <c r="AA65" i="6"/>
  <c r="AA66" i="6"/>
  <c r="AA67" i="6"/>
  <c r="AA68" i="6"/>
  <c r="AA69" i="6"/>
  <c r="AA70" i="6"/>
  <c r="AA71" i="6"/>
  <c r="AA72" i="6"/>
  <c r="AA73" i="6"/>
  <c r="AA74" i="6"/>
  <c r="AA75" i="6"/>
  <c r="AA76" i="6"/>
  <c r="AA77" i="6"/>
  <c r="AA78" i="6"/>
  <c r="AA79" i="6"/>
  <c r="AA80" i="6"/>
  <c r="AA81" i="6"/>
  <c r="AA82" i="6"/>
  <c r="AA83" i="6"/>
  <c r="AA84" i="6"/>
  <c r="AA85" i="6"/>
  <c r="AA86" i="6"/>
  <c r="AA87" i="6"/>
  <c r="AA88" i="6"/>
  <c r="AA89" i="6"/>
  <c r="AA90" i="6"/>
  <c r="AA91" i="6"/>
  <c r="AA92" i="6"/>
  <c r="AA93" i="6"/>
  <c r="AA94" i="6"/>
  <c r="AA95" i="6"/>
  <c r="AA96" i="6"/>
  <c r="AA97" i="6"/>
  <c r="AA98" i="6"/>
  <c r="AA99" i="6"/>
  <c r="AA100" i="6"/>
  <c r="AA101" i="6"/>
  <c r="AA102" i="6"/>
  <c r="AA103" i="6"/>
  <c r="AA104" i="6"/>
  <c r="AA105" i="6"/>
  <c r="AA106" i="6"/>
  <c r="AA107" i="6"/>
  <c r="AA108" i="6"/>
  <c r="AA109" i="6"/>
  <c r="Y4" i="6"/>
  <c r="Y5" i="6"/>
  <c r="Y6" i="6"/>
  <c r="Y7" i="6"/>
  <c r="Y8" i="6"/>
  <c r="Y9" i="6"/>
  <c r="Y10" i="6"/>
  <c r="Y11" i="6"/>
  <c r="Y12" i="6"/>
  <c r="Y13" i="6"/>
  <c r="Y14" i="6"/>
  <c r="Y15" i="6"/>
  <c r="Y16" i="6"/>
  <c r="Y17" i="6"/>
  <c r="Y18" i="6"/>
  <c r="Y19" i="6"/>
  <c r="Y20" i="6"/>
  <c r="Y21" i="6"/>
  <c r="Y22" i="6"/>
  <c r="Y23" i="6"/>
  <c r="Y24" i="6"/>
  <c r="Y25" i="6"/>
  <c r="Y26" i="6"/>
  <c r="Y27" i="6"/>
  <c r="Y28" i="6"/>
  <c r="Y29" i="6"/>
  <c r="Y30" i="6"/>
  <c r="Y31" i="6"/>
  <c r="Y32" i="6"/>
  <c r="Y33" i="6"/>
  <c r="Y34" i="6"/>
  <c r="Y35" i="6"/>
  <c r="Y36" i="6"/>
  <c r="Y37" i="6"/>
  <c r="Y38" i="6"/>
  <c r="Y39" i="6"/>
  <c r="Y40" i="6"/>
  <c r="Y41" i="6"/>
  <c r="Y42" i="6"/>
  <c r="Y43" i="6"/>
  <c r="Y44" i="6"/>
  <c r="Y45" i="6"/>
  <c r="Y46" i="6"/>
  <c r="Y47" i="6"/>
  <c r="Y48" i="6"/>
  <c r="Y49" i="6"/>
  <c r="Y50" i="6"/>
  <c r="Y51" i="6"/>
  <c r="Y52" i="6"/>
  <c r="Y53" i="6"/>
  <c r="Y54" i="6"/>
  <c r="Y55" i="6"/>
  <c r="Y56" i="6"/>
  <c r="Y57" i="6"/>
  <c r="Y58" i="6"/>
  <c r="Y59" i="6"/>
  <c r="Y60" i="6"/>
  <c r="Y61" i="6"/>
  <c r="Y62" i="6"/>
  <c r="Y63" i="6"/>
  <c r="Y64" i="6"/>
  <c r="Y65" i="6"/>
  <c r="Y66" i="6"/>
  <c r="Y67" i="6"/>
  <c r="Y68" i="6"/>
  <c r="Y69" i="6"/>
  <c r="Y70" i="6"/>
  <c r="Y71" i="6"/>
  <c r="Y72" i="6"/>
  <c r="Y73" i="6"/>
  <c r="Y74" i="6"/>
  <c r="Y75" i="6"/>
  <c r="Y76" i="6"/>
  <c r="Y77" i="6"/>
  <c r="Y78" i="6"/>
  <c r="Y79" i="6"/>
  <c r="Y80" i="6"/>
  <c r="Y81" i="6"/>
  <c r="Y82" i="6"/>
  <c r="Y83" i="6"/>
  <c r="Y84" i="6"/>
  <c r="Y85" i="6"/>
  <c r="Y86" i="6"/>
  <c r="Y87" i="6"/>
  <c r="Y88" i="6"/>
  <c r="Y89" i="6"/>
  <c r="Y90" i="6"/>
  <c r="Y91" i="6"/>
  <c r="Y92" i="6"/>
  <c r="Y93" i="6"/>
  <c r="Y94" i="6"/>
  <c r="Y95" i="6"/>
  <c r="Y96" i="6"/>
  <c r="Y97" i="6"/>
  <c r="Y98" i="6"/>
  <c r="Y99" i="6"/>
  <c r="Y100" i="6"/>
  <c r="Y101" i="6"/>
  <c r="Y102" i="6"/>
  <c r="Y103" i="6"/>
  <c r="Y104" i="6"/>
  <c r="Y105" i="6"/>
  <c r="Y106" i="6"/>
  <c r="Y107" i="6"/>
  <c r="Y108" i="6"/>
  <c r="Y109" i="6"/>
  <c r="V4" i="6"/>
  <c r="V5" i="6"/>
  <c r="V6" i="6"/>
  <c r="V7" i="6"/>
  <c r="V8" i="6"/>
  <c r="V9" i="6"/>
  <c r="V10" i="6"/>
  <c r="V11" i="6"/>
  <c r="V12" i="6"/>
  <c r="V13" i="6"/>
  <c r="V14" i="6"/>
  <c r="V15" i="6"/>
  <c r="V16" i="6"/>
  <c r="V17" i="6"/>
  <c r="V18" i="6"/>
  <c r="V19" i="6"/>
  <c r="V20" i="6"/>
  <c r="V21" i="6"/>
  <c r="V22" i="6"/>
  <c r="V23" i="6"/>
  <c r="V24" i="6"/>
  <c r="V25" i="6"/>
  <c r="V26" i="6"/>
  <c r="V27" i="6"/>
  <c r="V28" i="6"/>
  <c r="V29" i="6"/>
  <c r="V30" i="6"/>
  <c r="V31" i="6"/>
  <c r="V32" i="6"/>
  <c r="V33" i="6"/>
  <c r="V34" i="6"/>
  <c r="V35" i="6"/>
  <c r="V36" i="6"/>
  <c r="V37" i="6"/>
  <c r="V38" i="6"/>
  <c r="V39" i="6"/>
  <c r="V40" i="6"/>
  <c r="V41" i="6"/>
  <c r="V42" i="6"/>
  <c r="V43" i="6"/>
  <c r="V44" i="6"/>
  <c r="V45" i="6"/>
  <c r="V46" i="6"/>
  <c r="V47" i="6"/>
  <c r="V48" i="6"/>
  <c r="V49" i="6"/>
  <c r="V50" i="6"/>
  <c r="V51" i="6"/>
  <c r="V52" i="6"/>
  <c r="V53" i="6"/>
  <c r="V54" i="6"/>
  <c r="V55" i="6"/>
  <c r="V56" i="6"/>
  <c r="V57" i="6"/>
  <c r="V58" i="6"/>
  <c r="V59" i="6"/>
  <c r="V60" i="6"/>
  <c r="V61" i="6"/>
  <c r="V62" i="6"/>
  <c r="V63" i="6"/>
  <c r="V64" i="6"/>
  <c r="V65" i="6"/>
  <c r="V66" i="6"/>
  <c r="V67" i="6"/>
  <c r="V68" i="6"/>
  <c r="V69" i="6"/>
  <c r="V70" i="6"/>
  <c r="V71" i="6"/>
  <c r="V72" i="6"/>
  <c r="V73" i="6"/>
  <c r="V74" i="6"/>
  <c r="V75" i="6"/>
  <c r="V76" i="6"/>
  <c r="V77" i="6"/>
  <c r="V78" i="6"/>
  <c r="V79" i="6"/>
  <c r="V80" i="6"/>
  <c r="V81" i="6"/>
  <c r="V82" i="6"/>
  <c r="V83" i="6"/>
  <c r="V84" i="6"/>
  <c r="V85" i="6"/>
  <c r="V86" i="6"/>
  <c r="V87" i="6"/>
  <c r="V88" i="6"/>
  <c r="V89" i="6"/>
  <c r="V90" i="6"/>
  <c r="V91" i="6"/>
  <c r="V92" i="6"/>
  <c r="V93" i="6"/>
  <c r="V94" i="6"/>
  <c r="V95" i="6"/>
  <c r="V96" i="6"/>
  <c r="V97" i="6"/>
  <c r="V98" i="6"/>
  <c r="V99" i="6"/>
  <c r="V100" i="6"/>
  <c r="V101" i="6"/>
  <c r="V102" i="6"/>
  <c r="V103" i="6"/>
  <c r="V104" i="6"/>
  <c r="V105" i="6"/>
  <c r="V106" i="6"/>
  <c r="V107" i="6"/>
  <c r="V108" i="6"/>
  <c r="V109" i="6"/>
  <c r="T4" i="6"/>
  <c r="T5" i="6"/>
  <c r="T6" i="6"/>
  <c r="T7" i="6"/>
  <c r="T8" i="6"/>
  <c r="T9" i="6"/>
  <c r="T10" i="6"/>
  <c r="T11" i="6"/>
  <c r="T12" i="6"/>
  <c r="T13" i="6"/>
  <c r="T14" i="6"/>
  <c r="T15" i="6"/>
  <c r="T16" i="6"/>
  <c r="T17" i="6"/>
  <c r="T18" i="6"/>
  <c r="T19" i="6"/>
  <c r="T20" i="6"/>
  <c r="T21" i="6"/>
  <c r="T22" i="6"/>
  <c r="T23" i="6"/>
  <c r="T24" i="6"/>
  <c r="T25" i="6"/>
  <c r="T26" i="6"/>
  <c r="T27" i="6"/>
  <c r="T28" i="6"/>
  <c r="T29" i="6"/>
  <c r="T30" i="6"/>
  <c r="T31" i="6"/>
  <c r="T32" i="6"/>
  <c r="T33" i="6"/>
  <c r="T34" i="6"/>
  <c r="T35" i="6"/>
  <c r="T36" i="6"/>
  <c r="T37" i="6"/>
  <c r="T38" i="6"/>
  <c r="T39" i="6"/>
  <c r="T40" i="6"/>
  <c r="T41" i="6"/>
  <c r="T42" i="6"/>
  <c r="T43" i="6"/>
  <c r="T44" i="6"/>
  <c r="T45" i="6"/>
  <c r="T46" i="6"/>
  <c r="T47" i="6"/>
  <c r="T48" i="6"/>
  <c r="T49" i="6"/>
  <c r="T50" i="6"/>
  <c r="T51" i="6"/>
  <c r="T52" i="6"/>
  <c r="T53" i="6"/>
  <c r="T54" i="6"/>
  <c r="T55" i="6"/>
  <c r="T56" i="6"/>
  <c r="T57" i="6"/>
  <c r="T58" i="6"/>
  <c r="T59" i="6"/>
  <c r="T60" i="6"/>
  <c r="T61" i="6"/>
  <c r="T62" i="6"/>
  <c r="T63" i="6"/>
  <c r="T64" i="6"/>
  <c r="T65" i="6"/>
  <c r="T66" i="6"/>
  <c r="T67" i="6"/>
  <c r="T68" i="6"/>
  <c r="T69" i="6"/>
  <c r="T70" i="6"/>
  <c r="T71" i="6"/>
  <c r="T72" i="6"/>
  <c r="T73" i="6"/>
  <c r="T74" i="6"/>
  <c r="T75" i="6"/>
  <c r="T76" i="6"/>
  <c r="T77" i="6"/>
  <c r="T78" i="6"/>
  <c r="T79" i="6"/>
  <c r="T80" i="6"/>
  <c r="T81" i="6"/>
  <c r="T82" i="6"/>
  <c r="T83" i="6"/>
  <c r="T84" i="6"/>
  <c r="T85" i="6"/>
  <c r="T86" i="6"/>
  <c r="T87" i="6"/>
  <c r="T88" i="6"/>
  <c r="T89" i="6"/>
  <c r="T90" i="6"/>
  <c r="T91" i="6"/>
  <c r="T92" i="6"/>
  <c r="T93" i="6"/>
  <c r="T94" i="6"/>
  <c r="T95" i="6"/>
  <c r="T96" i="6"/>
  <c r="T97" i="6"/>
  <c r="T98" i="6"/>
  <c r="T99" i="6"/>
  <c r="T100" i="6"/>
  <c r="T101" i="6"/>
  <c r="T102" i="6"/>
  <c r="T103" i="6"/>
  <c r="T104" i="6"/>
  <c r="T105" i="6"/>
  <c r="T106" i="6"/>
  <c r="T107" i="6"/>
  <c r="T108" i="6"/>
  <c r="T109" i="6"/>
  <c r="DF10" i="6"/>
  <c r="DE10" i="6"/>
  <c r="DD10" i="6"/>
  <c r="DA10" i="6"/>
  <c r="CZ10" i="6"/>
  <c r="CY10" i="6"/>
  <c r="CV10" i="6"/>
  <c r="CU10" i="6"/>
  <c r="CT10" i="6"/>
  <c r="CQ10" i="6"/>
  <c r="CP10" i="6"/>
  <c r="CO10" i="6"/>
  <c r="CL10" i="6"/>
  <c r="CK10" i="6"/>
  <c r="CJ10" i="6"/>
  <c r="CG10" i="6"/>
  <c r="CF10" i="6"/>
  <c r="CE10" i="6"/>
  <c r="CB10" i="6"/>
  <c r="CA10" i="6"/>
  <c r="BZ10" i="6"/>
  <c r="BY10" i="6"/>
  <c r="BX10" i="6"/>
  <c r="BW10" i="6"/>
  <c r="BV10" i="6"/>
  <c r="BU10" i="6"/>
  <c r="BT10" i="6"/>
  <c r="BS10" i="6"/>
  <c r="BR10" i="6"/>
  <c r="BQ10" i="6"/>
  <c r="BP10" i="6"/>
  <c r="BO10" i="6"/>
  <c r="BN10" i="6"/>
  <c r="BM10" i="6"/>
  <c r="BL10" i="6"/>
  <c r="BK10" i="6"/>
  <c r="BJ10" i="6"/>
  <c r="BI10" i="6"/>
  <c r="BH10" i="6"/>
  <c r="BG10" i="6"/>
  <c r="BF10" i="6"/>
  <c r="BE10" i="6"/>
  <c r="BD10" i="6"/>
  <c r="BC10" i="6"/>
  <c r="BB10" i="6"/>
  <c r="BA10" i="6"/>
  <c r="AZ10" i="6"/>
  <c r="AY10" i="6"/>
  <c r="AX10" i="6"/>
  <c r="AW10" i="6"/>
  <c r="AV10" i="6"/>
  <c r="AU10" i="6"/>
  <c r="AT10" i="6"/>
  <c r="AS10" i="6"/>
  <c r="AR10" i="6"/>
  <c r="AQ10" i="6"/>
  <c r="AO10" i="6"/>
  <c r="AM10" i="6"/>
  <c r="AJ10" i="6"/>
  <c r="AH10" i="6"/>
  <c r="AE10" i="6"/>
  <c r="AC10" i="6"/>
  <c r="Z10" i="6"/>
  <c r="X10" i="6"/>
  <c r="W10" i="6"/>
  <c r="U10" i="6"/>
  <c r="S10" i="6"/>
  <c r="D10" i="6"/>
  <c r="B10" i="6"/>
  <c r="D77" i="6"/>
  <c r="D78" i="6"/>
  <c r="D79" i="6"/>
  <c r="L10" i="6" l="1"/>
  <c r="O10" i="6"/>
  <c r="DC10" i="6"/>
  <c r="DB10" i="6"/>
  <c r="CD10" i="6"/>
  <c r="CX10" i="6"/>
  <c r="CM10" i="6"/>
  <c r="CN10" i="6"/>
  <c r="DG10" i="6"/>
  <c r="DI10" i="6"/>
  <c r="DJ10" i="6"/>
  <c r="CI10" i="6"/>
  <c r="CR10" i="6"/>
  <c r="DH10" i="6"/>
  <c r="CS10" i="6"/>
  <c r="CC10" i="6"/>
  <c r="DK10" i="6"/>
  <c r="CW10" i="6"/>
  <c r="CH10" i="6"/>
  <c r="DL10" i="6" l="1"/>
  <c r="DM10" i="6"/>
  <c r="BM106" i="1"/>
  <c r="BM7" i="1"/>
  <c r="AP4" i="6"/>
  <c r="AP5" i="6"/>
  <c r="AP6" i="6"/>
  <c r="AP7" i="6"/>
  <c r="AP8" i="6"/>
  <c r="AP9" i="6"/>
  <c r="AP11" i="6"/>
  <c r="AP12" i="6"/>
  <c r="AP13" i="6"/>
  <c r="AP14" i="6"/>
  <c r="AP15" i="6"/>
  <c r="AP16" i="6"/>
  <c r="AP17" i="6"/>
  <c r="AP18" i="6"/>
  <c r="AP19" i="6"/>
  <c r="AP20" i="6"/>
  <c r="AP21" i="6"/>
  <c r="AP22" i="6"/>
  <c r="AP23" i="6"/>
  <c r="AP24" i="6"/>
  <c r="AP25" i="6"/>
  <c r="AP26" i="6"/>
  <c r="AP27" i="6"/>
  <c r="AP28" i="6"/>
  <c r="AP29" i="6"/>
  <c r="AP30" i="6"/>
  <c r="AP31" i="6"/>
  <c r="AP32" i="6"/>
  <c r="AP33" i="6"/>
  <c r="AP34" i="6"/>
  <c r="AP35" i="6"/>
  <c r="AP36" i="6"/>
  <c r="AP37" i="6"/>
  <c r="AP38" i="6"/>
  <c r="AP39" i="6"/>
  <c r="AP40" i="6"/>
  <c r="AP41" i="6"/>
  <c r="AP42" i="6"/>
  <c r="AP43" i="6"/>
  <c r="AP44" i="6"/>
  <c r="AP45" i="6"/>
  <c r="AP46" i="6"/>
  <c r="AP47" i="6"/>
  <c r="AP48" i="6"/>
  <c r="AP49" i="6"/>
  <c r="AP50" i="6"/>
  <c r="AP51" i="6"/>
  <c r="AP52" i="6"/>
  <c r="AP53" i="6"/>
  <c r="AP54" i="6"/>
  <c r="AP55" i="6"/>
  <c r="AP56" i="6"/>
  <c r="AP57" i="6"/>
  <c r="AP58" i="6"/>
  <c r="AP59" i="6"/>
  <c r="AP60" i="6"/>
  <c r="AP61" i="6"/>
  <c r="AP62" i="6"/>
  <c r="AP63" i="6"/>
  <c r="AP64" i="6"/>
  <c r="AP65" i="6"/>
  <c r="AP66" i="6"/>
  <c r="AP67" i="6"/>
  <c r="AP68" i="6"/>
  <c r="AP69" i="6"/>
  <c r="AP70" i="6"/>
  <c r="AP71" i="6"/>
  <c r="AP72" i="6"/>
  <c r="AP73" i="6"/>
  <c r="AP74" i="6"/>
  <c r="AP75" i="6"/>
  <c r="AP76" i="6"/>
  <c r="AP77" i="6"/>
  <c r="AP78" i="6"/>
  <c r="AP79" i="6"/>
  <c r="AP80" i="6"/>
  <c r="AP81" i="6"/>
  <c r="AP82" i="6"/>
  <c r="AP83" i="6"/>
  <c r="AP84" i="6"/>
  <c r="AP85" i="6"/>
  <c r="AP86" i="6"/>
  <c r="AP87" i="6"/>
  <c r="AP88" i="6"/>
  <c r="AP89" i="6"/>
  <c r="AP90" i="6"/>
  <c r="AP91" i="6"/>
  <c r="AP92" i="6"/>
  <c r="AP93" i="6"/>
  <c r="AP94" i="6"/>
  <c r="AP95" i="6"/>
  <c r="AP96" i="6"/>
  <c r="AP97" i="6"/>
  <c r="AP98" i="6"/>
  <c r="AP99" i="6"/>
  <c r="AP100" i="6"/>
  <c r="AP101" i="6"/>
  <c r="AP102" i="6"/>
  <c r="AP103" i="6"/>
  <c r="AP104" i="6"/>
  <c r="AP105" i="6"/>
  <c r="AP106" i="6"/>
  <c r="AP107" i="6"/>
  <c r="AP108" i="6"/>
  <c r="AP109" i="6"/>
  <c r="BQ10" i="1"/>
  <c r="BP10" i="1"/>
  <c r="BO10" i="1"/>
  <c r="AL109" i="6"/>
  <c r="AL108" i="6"/>
  <c r="AL107" i="6"/>
  <c r="AL106" i="6"/>
  <c r="AL105" i="6"/>
  <c r="AL104" i="6"/>
  <c r="AL103" i="6"/>
  <c r="AL102" i="6"/>
  <c r="AL101" i="6"/>
  <c r="AL100" i="6"/>
  <c r="AL99" i="6"/>
  <c r="AL98" i="6"/>
  <c r="AL97" i="6"/>
  <c r="AL96" i="6"/>
  <c r="AL95" i="6"/>
  <c r="AL94" i="6"/>
  <c r="AL93" i="6"/>
  <c r="AL92" i="6"/>
  <c r="AL91" i="6"/>
  <c r="AL90" i="6"/>
  <c r="AL89" i="6"/>
  <c r="AL88" i="6"/>
  <c r="AL87" i="6"/>
  <c r="AL86" i="6"/>
  <c r="AL85" i="6"/>
  <c r="AL84" i="6"/>
  <c r="AL83" i="6"/>
  <c r="AL82" i="6"/>
  <c r="AL81" i="6"/>
  <c r="AL80" i="6"/>
  <c r="AL79" i="6"/>
  <c r="AL78" i="6"/>
  <c r="AL77" i="6"/>
  <c r="AL76" i="6"/>
  <c r="AL75" i="6"/>
  <c r="AL74" i="6"/>
  <c r="AL73" i="6"/>
  <c r="AL72" i="6"/>
  <c r="AL71" i="6"/>
  <c r="AL70" i="6"/>
  <c r="AL69" i="6"/>
  <c r="AL68" i="6"/>
  <c r="AL67" i="6"/>
  <c r="AL66" i="6"/>
  <c r="AL65" i="6"/>
  <c r="AL64" i="6"/>
  <c r="AL63" i="6"/>
  <c r="AL62" i="6"/>
  <c r="AL61" i="6"/>
  <c r="AL60" i="6"/>
  <c r="AL59" i="6"/>
  <c r="AL58" i="6"/>
  <c r="AL57" i="6"/>
  <c r="AL56" i="6"/>
  <c r="AL55" i="6"/>
  <c r="AL54" i="6"/>
  <c r="AL53" i="6"/>
  <c r="AL52" i="6"/>
  <c r="AL51" i="6"/>
  <c r="AL50" i="6"/>
  <c r="AL49" i="6"/>
  <c r="AL48" i="6"/>
  <c r="AL47" i="6"/>
  <c r="AL46" i="6"/>
  <c r="AL45" i="6"/>
  <c r="AL44" i="6"/>
  <c r="AL43" i="6"/>
  <c r="AL42" i="6"/>
  <c r="AL41" i="6"/>
  <c r="AL40" i="6"/>
  <c r="AL39" i="6"/>
  <c r="AL38" i="6"/>
  <c r="AL37" i="6"/>
  <c r="AL36" i="6"/>
  <c r="AL35" i="6"/>
  <c r="AL34" i="6"/>
  <c r="AL33" i="6"/>
  <c r="AL32" i="6"/>
  <c r="AL31" i="6"/>
  <c r="AL30" i="6"/>
  <c r="AL29" i="6"/>
  <c r="AL28" i="6"/>
  <c r="AL27" i="6"/>
  <c r="AL26" i="6"/>
  <c r="AL25" i="6"/>
  <c r="AL24" i="6"/>
  <c r="AL23" i="6"/>
  <c r="AL22" i="6"/>
  <c r="AL21" i="6"/>
  <c r="AL20" i="6"/>
  <c r="AL19" i="6"/>
  <c r="AL18" i="6"/>
  <c r="AL17" i="6"/>
  <c r="AL16" i="6"/>
  <c r="AL15" i="6"/>
  <c r="AL14" i="6"/>
  <c r="AL13" i="6"/>
  <c r="AL12" i="6"/>
  <c r="AL11" i="6"/>
  <c r="AL9" i="6"/>
  <c r="AL8" i="6"/>
  <c r="AL7" i="6"/>
  <c r="AL6" i="6"/>
  <c r="AL5" i="6"/>
  <c r="AL4" i="6"/>
  <c r="AS10" i="1" l="1"/>
  <c r="AP10" i="6"/>
  <c r="P10" i="6" s="1"/>
  <c r="Q10" i="6" s="1"/>
  <c r="S10" i="1"/>
  <c r="AL10" i="6"/>
  <c r="J10" i="6" s="1"/>
  <c r="K10" i="6" s="1"/>
  <c r="AN96" i="6" l="1"/>
  <c r="AN9" i="6"/>
  <c r="AN100" i="6"/>
  <c r="AN102" i="6"/>
  <c r="AN36" i="6"/>
  <c r="AN86" i="6"/>
  <c r="AN104" i="6"/>
  <c r="AN48" i="6"/>
  <c r="AN87" i="6"/>
  <c r="AN57" i="6"/>
  <c r="AN25" i="6"/>
  <c r="AN65" i="6"/>
  <c r="AN7" i="6"/>
  <c r="AN72" i="6"/>
  <c r="AN98" i="6"/>
  <c r="AN84" i="6"/>
  <c r="AN99" i="6"/>
  <c r="AN81" i="6"/>
  <c r="AN61" i="6"/>
  <c r="AN77" i="6"/>
  <c r="AN43" i="6"/>
  <c r="AN6" i="6"/>
  <c r="AN45" i="6"/>
  <c r="AN13" i="6"/>
  <c r="AN18" i="6"/>
  <c r="AN105" i="6"/>
  <c r="AN97" i="6"/>
  <c r="AN101" i="6"/>
  <c r="AN91" i="6"/>
  <c r="AN37" i="6"/>
  <c r="AN42" i="6"/>
  <c r="AN69" i="6"/>
  <c r="AN49" i="6"/>
  <c r="AN54" i="6"/>
  <c r="AN34" i="6"/>
  <c r="AN4" i="6"/>
  <c r="AN5" i="6"/>
  <c r="AN20" i="6"/>
  <c r="AN73" i="6"/>
  <c r="AN78" i="6"/>
  <c r="AN93" i="6"/>
  <c r="AN85" i="6"/>
  <c r="AN90" i="6"/>
  <c r="AN70" i="6"/>
  <c r="AN16" i="6"/>
  <c r="AN17" i="6"/>
  <c r="AN68" i="6"/>
  <c r="AN109" i="6"/>
  <c r="AN31" i="6"/>
  <c r="AN19" i="6"/>
  <c r="AN106" i="6"/>
  <c r="AN28" i="6"/>
  <c r="AN41" i="6"/>
  <c r="AN22" i="6"/>
  <c r="AN14" i="6"/>
  <c r="AN67" i="6"/>
  <c r="AN46" i="6"/>
  <c r="AN15" i="6"/>
  <c r="AN55" i="6"/>
  <c r="AN23" i="6"/>
  <c r="AN40" i="6"/>
  <c r="AN89" i="6"/>
  <c r="AN58" i="6"/>
  <c r="AN26" i="6"/>
  <c r="AN79" i="6"/>
  <c r="AN94" i="6"/>
  <c r="AN27" i="6"/>
  <c r="AN103" i="6"/>
  <c r="AN71" i="6"/>
  <c r="AN52" i="6"/>
  <c r="AN29" i="6"/>
  <c r="AN82" i="6"/>
  <c r="AN38" i="6"/>
  <c r="AN8" i="6"/>
  <c r="AN11" i="6"/>
  <c r="AN39" i="6"/>
  <c r="AN32" i="6"/>
  <c r="AN107" i="6"/>
  <c r="AN64" i="6"/>
  <c r="AN53" i="6"/>
  <c r="AN35" i="6"/>
  <c r="AN50" i="6"/>
  <c r="AN44" i="6"/>
  <c r="AN47" i="6"/>
  <c r="AN51" i="6"/>
  <c r="AN80" i="6"/>
  <c r="AN24" i="6"/>
  <c r="AN76" i="6"/>
  <c r="AN30" i="6"/>
  <c r="AN59" i="6"/>
  <c r="AN62" i="6"/>
  <c r="AN56" i="6"/>
  <c r="AN83" i="6"/>
  <c r="AN63" i="6"/>
  <c r="AN21" i="6"/>
  <c r="AN60" i="6"/>
  <c r="AN88" i="6"/>
  <c r="AN66" i="6"/>
  <c r="AN95" i="6"/>
  <c r="AN74" i="6"/>
  <c r="AN92" i="6"/>
  <c r="AN12" i="6"/>
  <c r="AN75" i="6"/>
  <c r="AN33" i="6"/>
  <c r="AN108" i="6"/>
  <c r="AF10" i="1" l="1"/>
  <c r="AN10" i="6"/>
  <c r="M10" i="6" s="1"/>
  <c r="N10" i="6" s="1"/>
  <c r="AW95" i="3" l="1"/>
  <c r="AU95" i="3"/>
  <c r="AS95" i="3"/>
  <c r="AQ95" i="3"/>
  <c r="AO95" i="3"/>
  <c r="BE95" i="3" s="1"/>
  <c r="AM95" i="3"/>
  <c r="BC95" i="3" s="1"/>
  <c r="AW93" i="3"/>
  <c r="AU93" i="3"/>
  <c r="AS93" i="3"/>
  <c r="AQ93" i="3"/>
  <c r="AO93" i="3"/>
  <c r="BE93" i="3" s="1"/>
  <c r="AM93" i="3"/>
  <c r="BC93" i="3" s="1"/>
  <c r="AA329" i="1" l="1"/>
  <c r="W9" i="1"/>
  <c r="AI9" i="6" s="1"/>
  <c r="W105" i="1" l="1"/>
  <c r="AI105" i="6" s="1"/>
  <c r="AK3" i="6"/>
  <c r="AI3" i="6"/>
  <c r="AH4" i="6"/>
  <c r="AH5" i="6"/>
  <c r="AH6" i="6"/>
  <c r="AH7" i="6"/>
  <c r="AH8" i="6"/>
  <c r="AH9" i="6"/>
  <c r="AH11" i="6"/>
  <c r="AH12" i="6"/>
  <c r="AH13" i="6"/>
  <c r="AH14" i="6"/>
  <c r="AH15" i="6"/>
  <c r="AH16" i="6"/>
  <c r="AH17" i="6"/>
  <c r="AH18" i="6"/>
  <c r="AH19" i="6"/>
  <c r="AH20" i="6"/>
  <c r="AH21" i="6"/>
  <c r="AH22" i="6"/>
  <c r="AH23" i="6"/>
  <c r="AH24" i="6"/>
  <c r="AH25" i="6"/>
  <c r="AH26" i="6"/>
  <c r="AH27" i="6"/>
  <c r="AH28" i="6"/>
  <c r="AH29" i="6"/>
  <c r="AH30" i="6"/>
  <c r="AH31" i="6"/>
  <c r="AH32" i="6"/>
  <c r="AH33" i="6"/>
  <c r="AH34" i="6"/>
  <c r="AH35" i="6"/>
  <c r="AH36" i="6"/>
  <c r="AH37" i="6"/>
  <c r="AH38" i="6"/>
  <c r="AH39" i="6"/>
  <c r="AH40" i="6"/>
  <c r="AH41" i="6"/>
  <c r="AH42" i="6"/>
  <c r="AH43" i="6"/>
  <c r="AH44" i="6"/>
  <c r="AH45" i="6"/>
  <c r="AH46" i="6"/>
  <c r="AH47" i="6"/>
  <c r="AH48" i="6"/>
  <c r="AH49" i="6"/>
  <c r="AH50" i="6"/>
  <c r="AH51" i="6"/>
  <c r="AH52" i="6"/>
  <c r="AH53" i="6"/>
  <c r="AH54" i="6"/>
  <c r="AH55" i="6"/>
  <c r="AH56" i="6"/>
  <c r="AH57" i="6"/>
  <c r="AH58" i="6"/>
  <c r="AH59" i="6"/>
  <c r="AH60" i="6"/>
  <c r="AH61" i="6"/>
  <c r="AH62" i="6"/>
  <c r="AH63" i="6"/>
  <c r="AH64" i="6"/>
  <c r="AH65" i="6"/>
  <c r="AH66" i="6"/>
  <c r="AH67" i="6"/>
  <c r="AH68" i="6"/>
  <c r="AH69" i="6"/>
  <c r="AH70" i="6"/>
  <c r="AH71" i="6"/>
  <c r="AH72" i="6"/>
  <c r="AH73" i="6"/>
  <c r="AH74" i="6"/>
  <c r="AH75" i="6"/>
  <c r="AH76" i="6"/>
  <c r="AH77" i="6"/>
  <c r="AH78" i="6"/>
  <c r="AH79" i="6"/>
  <c r="AH80" i="6"/>
  <c r="AH81" i="6"/>
  <c r="AH82" i="6"/>
  <c r="AH83" i="6"/>
  <c r="AH84" i="6"/>
  <c r="AH85" i="6"/>
  <c r="AH86" i="6"/>
  <c r="AH87" i="6"/>
  <c r="AH88" i="6"/>
  <c r="AH89" i="6"/>
  <c r="AH90" i="6"/>
  <c r="AH91" i="6"/>
  <c r="AH92" i="6"/>
  <c r="AH93" i="6"/>
  <c r="AH94" i="6"/>
  <c r="AH95" i="6"/>
  <c r="AH96" i="6"/>
  <c r="AH97" i="6"/>
  <c r="AH98" i="6"/>
  <c r="AH99" i="6"/>
  <c r="AH100" i="6"/>
  <c r="AH101" i="6"/>
  <c r="AH102" i="6"/>
  <c r="AH103" i="6"/>
  <c r="AH104" i="6"/>
  <c r="AH105" i="6"/>
  <c r="AH106" i="6"/>
  <c r="AH107" i="6"/>
  <c r="AH108" i="6"/>
  <c r="AH109" i="6"/>
  <c r="AH3" i="6"/>
  <c r="DF79" i="6"/>
  <c r="DE79" i="6"/>
  <c r="DD79" i="6"/>
  <c r="DA79" i="6"/>
  <c r="CZ79" i="6"/>
  <c r="CY79" i="6"/>
  <c r="CV79" i="6"/>
  <c r="CU79" i="6"/>
  <c r="CT79" i="6"/>
  <c r="CQ79" i="6"/>
  <c r="CP79" i="6"/>
  <c r="CO79" i="6"/>
  <c r="CL79" i="6"/>
  <c r="CK79" i="6"/>
  <c r="CJ79" i="6"/>
  <c r="CG79" i="6"/>
  <c r="CF79" i="6"/>
  <c r="CE79" i="6"/>
  <c r="CB79" i="6"/>
  <c r="CA79" i="6"/>
  <c r="BZ79" i="6"/>
  <c r="BY79" i="6"/>
  <c r="BX79" i="6"/>
  <c r="BW79" i="6"/>
  <c r="BV79" i="6"/>
  <c r="BU79" i="6"/>
  <c r="BT79" i="6"/>
  <c r="BS79" i="6"/>
  <c r="BR79" i="6"/>
  <c r="BQ79" i="6"/>
  <c r="BP79" i="6"/>
  <c r="BO79" i="6"/>
  <c r="BN79" i="6"/>
  <c r="BM79" i="6"/>
  <c r="BL79" i="6"/>
  <c r="BK79" i="6"/>
  <c r="BJ79" i="6"/>
  <c r="BI79" i="6"/>
  <c r="BH79" i="6"/>
  <c r="BG79" i="6"/>
  <c r="BF79" i="6"/>
  <c r="BE79" i="6"/>
  <c r="BD79" i="6"/>
  <c r="BC79" i="6"/>
  <c r="BB79" i="6"/>
  <c r="BA79" i="6"/>
  <c r="AZ79" i="6"/>
  <c r="AY79" i="6"/>
  <c r="AX79" i="6"/>
  <c r="AW79" i="6"/>
  <c r="AV79" i="6"/>
  <c r="AU79" i="6"/>
  <c r="AT79" i="6"/>
  <c r="AS79" i="6"/>
  <c r="AR79" i="6"/>
  <c r="AQ79" i="6"/>
  <c r="AO79" i="6"/>
  <c r="AM79" i="6"/>
  <c r="AJ79" i="6"/>
  <c r="AE79" i="6"/>
  <c r="AC79" i="6"/>
  <c r="Z79" i="6"/>
  <c r="X79" i="6"/>
  <c r="W79" i="6"/>
  <c r="U79" i="6"/>
  <c r="S79" i="6"/>
  <c r="B79" i="6"/>
  <c r="AG3" i="6"/>
  <c r="DG79" i="6" l="1"/>
  <c r="CC79" i="6"/>
  <c r="J79" i="6"/>
  <c r="K79" i="6" s="1"/>
  <c r="CX79" i="6"/>
  <c r="DB79" i="6"/>
  <c r="DC79" i="6"/>
  <c r="CM79" i="6"/>
  <c r="DH79" i="6"/>
  <c r="CR79" i="6"/>
  <c r="CS79" i="6"/>
  <c r="O79" i="6"/>
  <c r="DK79" i="6"/>
  <c r="CD79" i="6"/>
  <c r="L79" i="6"/>
  <c r="CN79" i="6"/>
  <c r="M79" i="6"/>
  <c r="DJ79" i="6"/>
  <c r="CI79" i="6"/>
  <c r="P79" i="6"/>
  <c r="Q79" i="6" s="1"/>
  <c r="CH79" i="6"/>
  <c r="CW79" i="6"/>
  <c r="DI79" i="6"/>
  <c r="DM79" i="6" l="1"/>
  <c r="DL79" i="6"/>
  <c r="Z518" i="1"/>
  <c r="BQ79" i="1"/>
  <c r="BP79" i="1"/>
  <c r="BO79" i="1"/>
  <c r="AF79" i="1"/>
  <c r="S79" i="1"/>
  <c r="N79" i="6" l="1"/>
  <c r="AT98" i="1"/>
  <c r="V5" i="32"/>
  <c r="V6" i="32"/>
  <c r="V7" i="32"/>
  <c r="V8" i="32"/>
  <c r="V9" i="32"/>
  <c r="V10" i="32"/>
  <c r="V11" i="32"/>
  <c r="V12" i="32"/>
  <c r="V13" i="32"/>
  <c r="V14" i="32"/>
  <c r="V15" i="32"/>
  <c r="V16" i="32"/>
  <c r="V17" i="32"/>
  <c r="V18" i="32"/>
  <c r="V19" i="32"/>
  <c r="V20" i="32"/>
  <c r="V21" i="32"/>
  <c r="V22" i="32"/>
  <c r="V23" i="32"/>
  <c r="V24" i="32"/>
  <c r="V25" i="32"/>
  <c r="V26" i="32"/>
  <c r="V27" i="32"/>
  <c r="V28" i="32"/>
  <c r="V29" i="32"/>
  <c r="V30" i="32"/>
  <c r="V31" i="32"/>
  <c r="V32" i="32"/>
  <c r="V33" i="32"/>
  <c r="V34" i="32"/>
  <c r="V35" i="32"/>
  <c r="V36" i="32"/>
  <c r="V37" i="32"/>
  <c r="V38" i="32"/>
  <c r="V39" i="32"/>
  <c r="V40" i="32"/>
  <c r="V41" i="32"/>
  <c r="V42" i="32"/>
  <c r="V43" i="32"/>
  <c r="V44" i="32"/>
  <c r="V45" i="32"/>
  <c r="V46" i="32"/>
  <c r="V47" i="32"/>
  <c r="V48" i="32"/>
  <c r="V49" i="32"/>
  <c r="V50" i="32"/>
  <c r="V51" i="32"/>
  <c r="V52" i="32"/>
  <c r="V53" i="32"/>
  <c r="V54" i="32"/>
  <c r="V55" i="32"/>
  <c r="V56" i="32"/>
  <c r="V57" i="32"/>
  <c r="V58" i="32"/>
  <c r="V59" i="32"/>
  <c r="V60" i="32"/>
  <c r="V61" i="32"/>
  <c r="V62" i="32"/>
  <c r="V63" i="32"/>
  <c r="V64" i="32"/>
  <c r="V65" i="32"/>
  <c r="V66" i="32"/>
  <c r="V67" i="32"/>
  <c r="V68" i="32"/>
  <c r="V69" i="32"/>
  <c r="V70" i="32"/>
  <c r="V71" i="32"/>
  <c r="V72" i="32"/>
  <c r="V73" i="32"/>
  <c r="V74" i="32"/>
  <c r="V75" i="32"/>
  <c r="V76" i="32"/>
  <c r="V77" i="32"/>
  <c r="V78" i="32"/>
  <c r="V79" i="32"/>
  <c r="V80" i="32"/>
  <c r="V81" i="32"/>
  <c r="V82" i="32"/>
  <c r="V83" i="32"/>
  <c r="V84" i="32"/>
  <c r="V85" i="32"/>
  <c r="V86" i="32"/>
  <c r="V87" i="32"/>
  <c r="V88" i="32"/>
  <c r="V89" i="32"/>
  <c r="V90" i="32"/>
  <c r="V91" i="32"/>
  <c r="V92" i="32"/>
  <c r="V93" i="32"/>
  <c r="V94" i="32"/>
  <c r="V4" i="32"/>
  <c r="Z381" i="1" l="1"/>
  <c r="AA377" i="1" l="1"/>
  <c r="AS79" i="1" l="1"/>
  <c r="AT91" i="1" l="1"/>
  <c r="AT78" i="1"/>
  <c r="J4" i="12" l="1"/>
  <c r="J5" i="12"/>
  <c r="J6" i="12"/>
  <c r="J7" i="12"/>
  <c r="J8" i="12"/>
  <c r="J9" i="12"/>
  <c r="J10" i="12"/>
  <c r="J11" i="12"/>
  <c r="J12" i="12"/>
  <c r="J13" i="12"/>
  <c r="J14" i="12"/>
  <c r="J15" i="12"/>
  <c r="J16" i="12"/>
  <c r="J17" i="12"/>
  <c r="J18" i="12"/>
  <c r="J19" i="12"/>
  <c r="J20" i="12"/>
  <c r="J21" i="12"/>
  <c r="J22" i="12"/>
  <c r="J23" i="12"/>
  <c r="J24" i="12"/>
  <c r="J25" i="12"/>
  <c r="J26" i="12"/>
  <c r="J27" i="12"/>
  <c r="J28" i="12"/>
  <c r="J29" i="12"/>
  <c r="J30" i="12"/>
  <c r="J31" i="12"/>
  <c r="J32" i="12"/>
  <c r="J33" i="12"/>
  <c r="J34" i="12"/>
  <c r="J35" i="12"/>
  <c r="J36" i="12"/>
  <c r="J37" i="12"/>
  <c r="J38" i="12"/>
  <c r="J39" i="12"/>
  <c r="J40" i="12"/>
  <c r="J41" i="12"/>
  <c r="J42" i="12"/>
  <c r="J43" i="12"/>
  <c r="J44" i="12"/>
  <c r="J45" i="12"/>
  <c r="J46" i="12"/>
  <c r="J47" i="12"/>
  <c r="J3" i="12"/>
  <c r="I4" i="12"/>
  <c r="I5" i="12"/>
  <c r="I6" i="12"/>
  <c r="I7" i="12"/>
  <c r="I8" i="12"/>
  <c r="I9" i="12"/>
  <c r="I10" i="12"/>
  <c r="I11" i="12"/>
  <c r="I12" i="12"/>
  <c r="I13" i="12"/>
  <c r="I14" i="12"/>
  <c r="I15" i="12"/>
  <c r="I16" i="12"/>
  <c r="I17" i="12"/>
  <c r="I18" i="12"/>
  <c r="I19" i="12"/>
  <c r="I20" i="12"/>
  <c r="I21" i="12"/>
  <c r="I22" i="12"/>
  <c r="I23" i="12"/>
  <c r="I24" i="12"/>
  <c r="I25" i="12"/>
  <c r="I26" i="12"/>
  <c r="I27" i="12"/>
  <c r="I28" i="12"/>
  <c r="I29" i="12"/>
  <c r="I30" i="12"/>
  <c r="I31" i="12"/>
  <c r="I32" i="12"/>
  <c r="I33" i="12"/>
  <c r="I34" i="12"/>
  <c r="I35" i="12"/>
  <c r="I36" i="12"/>
  <c r="I37" i="12"/>
  <c r="I38" i="12"/>
  <c r="I39" i="12"/>
  <c r="I40" i="12"/>
  <c r="I41" i="12"/>
  <c r="I42" i="12"/>
  <c r="I43" i="12"/>
  <c r="I44" i="12"/>
  <c r="I45" i="12"/>
  <c r="I46" i="12"/>
  <c r="I47" i="12"/>
  <c r="I3" i="12"/>
  <c r="H4" i="29" l="1"/>
  <c r="I4" i="29"/>
  <c r="J4" i="29"/>
  <c r="K4" i="29"/>
  <c r="L4" i="29"/>
  <c r="I5" i="29"/>
  <c r="J5" i="29"/>
  <c r="K5" i="29"/>
  <c r="L5" i="29"/>
  <c r="H6" i="29"/>
  <c r="I6" i="29"/>
  <c r="J6" i="29"/>
  <c r="K6" i="29"/>
  <c r="L6" i="29"/>
  <c r="H7" i="29"/>
  <c r="I7" i="29"/>
  <c r="J7" i="29"/>
  <c r="K7" i="29"/>
  <c r="L7" i="29"/>
  <c r="H8" i="29"/>
  <c r="I8" i="29"/>
  <c r="J8" i="29"/>
  <c r="K8" i="29"/>
  <c r="L8" i="29"/>
  <c r="H9" i="29"/>
  <c r="I9" i="29"/>
  <c r="J9" i="29"/>
  <c r="K9" i="29"/>
  <c r="L9" i="29"/>
  <c r="H10" i="29"/>
  <c r="I10" i="29"/>
  <c r="J10" i="29"/>
  <c r="K10" i="29"/>
  <c r="L10" i="29"/>
  <c r="H11" i="29"/>
  <c r="I11" i="29"/>
  <c r="J11" i="29"/>
  <c r="K11" i="29"/>
  <c r="L11" i="29"/>
  <c r="H12" i="29"/>
  <c r="I12" i="29"/>
  <c r="J12" i="29"/>
  <c r="K12" i="29"/>
  <c r="L12" i="29"/>
  <c r="H13" i="29"/>
  <c r="I13" i="29"/>
  <c r="J13" i="29"/>
  <c r="K13" i="29"/>
  <c r="L13" i="29"/>
  <c r="H14" i="29"/>
  <c r="I14" i="29"/>
  <c r="J14" i="29"/>
  <c r="K14" i="29"/>
  <c r="L14" i="29"/>
  <c r="H15" i="29"/>
  <c r="I15" i="29"/>
  <c r="J15" i="29"/>
  <c r="K15" i="29"/>
  <c r="L15" i="29"/>
  <c r="H16" i="29"/>
  <c r="I16" i="29"/>
  <c r="J16" i="29"/>
  <c r="K16" i="29"/>
  <c r="L16" i="29"/>
  <c r="H17" i="29"/>
  <c r="I17" i="29"/>
  <c r="J17" i="29"/>
  <c r="K17" i="29"/>
  <c r="L17" i="29"/>
  <c r="H18" i="29"/>
  <c r="I18" i="29"/>
  <c r="J18" i="29"/>
  <c r="K18" i="29"/>
  <c r="L18" i="29"/>
  <c r="H19" i="29"/>
  <c r="I19" i="29"/>
  <c r="J19" i="29"/>
  <c r="K19" i="29"/>
  <c r="L19" i="29"/>
  <c r="H20" i="29"/>
  <c r="I20" i="29"/>
  <c r="J20" i="29"/>
  <c r="K20" i="29"/>
  <c r="L20" i="29"/>
  <c r="H21" i="29"/>
  <c r="I21" i="29"/>
  <c r="J21" i="29"/>
  <c r="K21" i="29"/>
  <c r="L21" i="29"/>
  <c r="H22" i="29"/>
  <c r="I22" i="29"/>
  <c r="J22" i="29"/>
  <c r="K22" i="29"/>
  <c r="L22" i="29"/>
  <c r="H23" i="29"/>
  <c r="I23" i="29"/>
  <c r="J23" i="29"/>
  <c r="K23" i="29"/>
  <c r="L23" i="29"/>
  <c r="H24" i="29"/>
  <c r="I24" i="29"/>
  <c r="J24" i="29"/>
  <c r="K24" i="29"/>
  <c r="L24" i="29"/>
  <c r="H25" i="29"/>
  <c r="I25" i="29"/>
  <c r="J25" i="29"/>
  <c r="K25" i="29"/>
  <c r="L25" i="29"/>
  <c r="H26" i="29"/>
  <c r="I26" i="29"/>
  <c r="J26" i="29"/>
  <c r="K26" i="29"/>
  <c r="L26" i="29"/>
  <c r="H27" i="29"/>
  <c r="I27" i="29"/>
  <c r="J27" i="29"/>
  <c r="K27" i="29"/>
  <c r="L27" i="29"/>
  <c r="H28" i="29"/>
  <c r="I28" i="29"/>
  <c r="J28" i="29"/>
  <c r="K28" i="29"/>
  <c r="L28" i="29"/>
  <c r="H29" i="29"/>
  <c r="I29" i="29"/>
  <c r="J29" i="29"/>
  <c r="K29" i="29"/>
  <c r="L29" i="29"/>
  <c r="H30" i="29"/>
  <c r="I30" i="29"/>
  <c r="J30" i="29"/>
  <c r="K30" i="29"/>
  <c r="L30" i="29"/>
  <c r="H31" i="29"/>
  <c r="I31" i="29"/>
  <c r="J31" i="29"/>
  <c r="K31" i="29"/>
  <c r="L31" i="29"/>
  <c r="H32" i="29"/>
  <c r="I32" i="29"/>
  <c r="J32" i="29"/>
  <c r="K32" i="29"/>
  <c r="L32" i="29"/>
  <c r="H33" i="29"/>
  <c r="I33" i="29"/>
  <c r="J33" i="29"/>
  <c r="K33" i="29"/>
  <c r="L33" i="29"/>
  <c r="H34" i="29"/>
  <c r="I34" i="29"/>
  <c r="J34" i="29"/>
  <c r="K34" i="29"/>
  <c r="L34" i="29"/>
  <c r="H35" i="29"/>
  <c r="I35" i="29"/>
  <c r="J35" i="29"/>
  <c r="K35" i="29"/>
  <c r="L35" i="29"/>
  <c r="H36" i="29"/>
  <c r="I36" i="29"/>
  <c r="J36" i="29"/>
  <c r="K36" i="29"/>
  <c r="L36" i="29"/>
  <c r="H37" i="29"/>
  <c r="I37" i="29"/>
  <c r="J37" i="29"/>
  <c r="K37" i="29"/>
  <c r="L37" i="29"/>
  <c r="I38" i="29"/>
  <c r="J38" i="29"/>
  <c r="K38" i="29"/>
  <c r="L38" i="29"/>
  <c r="H39" i="29"/>
  <c r="I39" i="29"/>
  <c r="J39" i="29"/>
  <c r="K39" i="29"/>
  <c r="L39" i="29"/>
  <c r="H40" i="29"/>
  <c r="I40" i="29"/>
  <c r="J40" i="29"/>
  <c r="K40" i="29"/>
  <c r="L40" i="29"/>
  <c r="H41" i="29"/>
  <c r="I41" i="29"/>
  <c r="J41" i="29"/>
  <c r="K41" i="29"/>
  <c r="L41" i="29"/>
  <c r="H42" i="29"/>
  <c r="I42" i="29"/>
  <c r="J42" i="29"/>
  <c r="K42" i="29"/>
  <c r="L42" i="29"/>
  <c r="I43" i="29"/>
  <c r="J43" i="29"/>
  <c r="K43" i="29"/>
  <c r="L43" i="29"/>
  <c r="I44" i="29"/>
  <c r="J44" i="29"/>
  <c r="K44" i="29"/>
  <c r="L44" i="29"/>
  <c r="H45" i="29"/>
  <c r="I45" i="29"/>
  <c r="J45" i="29"/>
  <c r="K45" i="29"/>
  <c r="L45" i="29"/>
  <c r="H46" i="29"/>
  <c r="I46" i="29"/>
  <c r="J46" i="29"/>
  <c r="K46" i="29"/>
  <c r="L46" i="29"/>
  <c r="H47" i="29"/>
  <c r="I47" i="29"/>
  <c r="J47" i="29"/>
  <c r="K47" i="29"/>
  <c r="L47" i="29"/>
  <c r="L3" i="29"/>
  <c r="K3" i="29"/>
  <c r="J3" i="29"/>
  <c r="I3" i="29"/>
  <c r="H3" i="29"/>
  <c r="H4" i="27"/>
  <c r="I4" i="27"/>
  <c r="J4" i="27"/>
  <c r="K4" i="27"/>
  <c r="L4" i="27"/>
  <c r="H5" i="27"/>
  <c r="I5" i="27"/>
  <c r="J5" i="27"/>
  <c r="K5" i="27"/>
  <c r="L5" i="27"/>
  <c r="H6" i="27"/>
  <c r="I6" i="27"/>
  <c r="J6" i="27"/>
  <c r="K6" i="27"/>
  <c r="L6" i="27"/>
  <c r="H7" i="27"/>
  <c r="I7" i="27"/>
  <c r="J7" i="27"/>
  <c r="K7" i="27"/>
  <c r="L7" i="27"/>
  <c r="H8" i="27"/>
  <c r="I8" i="27"/>
  <c r="J8" i="27"/>
  <c r="K8" i="27"/>
  <c r="L8" i="27"/>
  <c r="H9" i="27"/>
  <c r="I9" i="27"/>
  <c r="J9" i="27"/>
  <c r="K9" i="27"/>
  <c r="L9" i="27"/>
  <c r="H10" i="27"/>
  <c r="I10" i="27"/>
  <c r="J10" i="27"/>
  <c r="K10" i="27"/>
  <c r="L10" i="27"/>
  <c r="H11" i="27"/>
  <c r="I11" i="27"/>
  <c r="J11" i="27"/>
  <c r="K11" i="27"/>
  <c r="L11" i="27"/>
  <c r="H12" i="27"/>
  <c r="I12" i="27"/>
  <c r="J12" i="27"/>
  <c r="K12" i="27"/>
  <c r="L12" i="27"/>
  <c r="H13" i="27"/>
  <c r="I13" i="27"/>
  <c r="J13" i="27"/>
  <c r="K13" i="27"/>
  <c r="L13" i="27"/>
  <c r="H14" i="27"/>
  <c r="I14" i="27"/>
  <c r="J14" i="27"/>
  <c r="K14" i="27"/>
  <c r="L14" i="27"/>
  <c r="H15" i="27"/>
  <c r="I15" i="27"/>
  <c r="J15" i="27"/>
  <c r="K15" i="27"/>
  <c r="L15" i="27"/>
  <c r="H16" i="27"/>
  <c r="I16" i="27"/>
  <c r="J16" i="27"/>
  <c r="K16" i="27"/>
  <c r="L16" i="27"/>
  <c r="H17" i="27"/>
  <c r="I17" i="27"/>
  <c r="J17" i="27"/>
  <c r="K17" i="27"/>
  <c r="L17" i="27"/>
  <c r="H18" i="27"/>
  <c r="I18" i="27"/>
  <c r="J18" i="27"/>
  <c r="K18" i="27"/>
  <c r="L18" i="27"/>
  <c r="H19" i="27"/>
  <c r="I19" i="27"/>
  <c r="J19" i="27"/>
  <c r="K19" i="27"/>
  <c r="L19" i="27"/>
  <c r="H20" i="27"/>
  <c r="I20" i="27"/>
  <c r="J20" i="27"/>
  <c r="K20" i="27"/>
  <c r="L20" i="27"/>
  <c r="H21" i="27"/>
  <c r="I21" i="27"/>
  <c r="J21" i="27"/>
  <c r="K21" i="27"/>
  <c r="L21" i="27"/>
  <c r="H22" i="27"/>
  <c r="I22" i="27"/>
  <c r="J22" i="27"/>
  <c r="K22" i="27"/>
  <c r="L22" i="27"/>
  <c r="H23" i="27"/>
  <c r="I23" i="27"/>
  <c r="J23" i="27"/>
  <c r="K23" i="27"/>
  <c r="L23" i="27"/>
  <c r="H24" i="27"/>
  <c r="I24" i="27"/>
  <c r="J24" i="27"/>
  <c r="K24" i="27"/>
  <c r="L24" i="27"/>
  <c r="H25" i="27"/>
  <c r="I25" i="27"/>
  <c r="J25" i="27"/>
  <c r="K25" i="27"/>
  <c r="L25" i="27"/>
  <c r="H26" i="27"/>
  <c r="I26" i="27"/>
  <c r="J26" i="27"/>
  <c r="K26" i="27"/>
  <c r="L26" i="27"/>
  <c r="H27" i="27"/>
  <c r="I27" i="27"/>
  <c r="J27" i="27"/>
  <c r="K27" i="27"/>
  <c r="L27" i="27"/>
  <c r="H28" i="27"/>
  <c r="I28" i="27"/>
  <c r="J28" i="27"/>
  <c r="K28" i="27"/>
  <c r="L28" i="27"/>
  <c r="H29" i="27"/>
  <c r="I29" i="27"/>
  <c r="J29" i="27"/>
  <c r="K29" i="27"/>
  <c r="L29" i="27"/>
  <c r="H30" i="27"/>
  <c r="I30" i="27"/>
  <c r="J30" i="27"/>
  <c r="K30" i="27"/>
  <c r="L30" i="27"/>
  <c r="H31" i="27"/>
  <c r="I31" i="27"/>
  <c r="J31" i="27"/>
  <c r="K31" i="27"/>
  <c r="L31" i="27"/>
  <c r="H32" i="27"/>
  <c r="I32" i="27"/>
  <c r="J32" i="27"/>
  <c r="K32" i="27"/>
  <c r="L32" i="27"/>
  <c r="H33" i="27"/>
  <c r="I33" i="27"/>
  <c r="J33" i="27"/>
  <c r="K33" i="27"/>
  <c r="L33" i="27"/>
  <c r="H34" i="27"/>
  <c r="I34" i="27"/>
  <c r="J34" i="27"/>
  <c r="K34" i="27"/>
  <c r="L34" i="27"/>
  <c r="H35" i="27"/>
  <c r="I35" i="27"/>
  <c r="J35" i="27"/>
  <c r="K35" i="27"/>
  <c r="L35" i="27"/>
  <c r="H36" i="27"/>
  <c r="I36" i="27"/>
  <c r="J36" i="27"/>
  <c r="K36" i="27"/>
  <c r="L36" i="27"/>
  <c r="H37" i="27"/>
  <c r="I37" i="27"/>
  <c r="J37" i="27"/>
  <c r="K37" i="27"/>
  <c r="L37" i="27"/>
  <c r="H38" i="27"/>
  <c r="I38" i="27"/>
  <c r="J38" i="27"/>
  <c r="K38" i="27"/>
  <c r="L38" i="27"/>
  <c r="H39" i="27"/>
  <c r="I39" i="27"/>
  <c r="J39" i="27"/>
  <c r="K39" i="27"/>
  <c r="L39" i="27"/>
  <c r="H40" i="27"/>
  <c r="I40" i="27"/>
  <c r="J40" i="27"/>
  <c r="K40" i="27"/>
  <c r="L40" i="27"/>
  <c r="H41" i="27"/>
  <c r="I41" i="27"/>
  <c r="J41" i="27"/>
  <c r="K41" i="27"/>
  <c r="L41" i="27"/>
  <c r="H42" i="27"/>
  <c r="I42" i="27"/>
  <c r="J42" i="27"/>
  <c r="K42" i="27"/>
  <c r="L42" i="27"/>
  <c r="H43" i="27"/>
  <c r="I43" i="27"/>
  <c r="J43" i="27"/>
  <c r="K43" i="27"/>
  <c r="L43" i="27"/>
  <c r="H44" i="27"/>
  <c r="I44" i="27"/>
  <c r="J44" i="27"/>
  <c r="L44" i="27"/>
  <c r="H45" i="27"/>
  <c r="I45" i="27"/>
  <c r="J45" i="27"/>
  <c r="K45" i="27"/>
  <c r="L45" i="27"/>
  <c r="H46" i="27"/>
  <c r="I46" i="27"/>
  <c r="J46" i="27"/>
  <c r="L46" i="27"/>
  <c r="H47" i="27"/>
  <c r="I47" i="27"/>
  <c r="J47" i="27"/>
  <c r="K47" i="27"/>
  <c r="L47" i="27"/>
  <c r="L3" i="27"/>
  <c r="K3" i="27"/>
  <c r="J3" i="27"/>
  <c r="I3" i="27"/>
  <c r="H3" i="27"/>
  <c r="H4" i="18"/>
  <c r="I4" i="18"/>
  <c r="J4" i="18"/>
  <c r="K4" i="18"/>
  <c r="L4" i="18"/>
  <c r="H5" i="18"/>
  <c r="I5" i="18"/>
  <c r="J5" i="18"/>
  <c r="K5" i="18"/>
  <c r="L5" i="18"/>
  <c r="H6" i="18"/>
  <c r="I6" i="18"/>
  <c r="J6" i="18"/>
  <c r="K6" i="18"/>
  <c r="L6" i="18"/>
  <c r="H7" i="18"/>
  <c r="I7" i="18"/>
  <c r="J7" i="18"/>
  <c r="K7" i="18"/>
  <c r="L7" i="18"/>
  <c r="H8" i="18"/>
  <c r="I8" i="18"/>
  <c r="J8" i="18"/>
  <c r="K8" i="18"/>
  <c r="L8" i="18"/>
  <c r="H9" i="18"/>
  <c r="I9" i="18"/>
  <c r="J9" i="18"/>
  <c r="K9" i="18"/>
  <c r="L9" i="18"/>
  <c r="H10" i="18"/>
  <c r="I10" i="18"/>
  <c r="J10" i="18"/>
  <c r="K10" i="18"/>
  <c r="L10" i="18"/>
  <c r="H11" i="18"/>
  <c r="I11" i="18"/>
  <c r="J11" i="18"/>
  <c r="K11" i="18"/>
  <c r="L11" i="18"/>
  <c r="H12" i="18"/>
  <c r="I12" i="18"/>
  <c r="J12" i="18"/>
  <c r="K12" i="18"/>
  <c r="L12" i="18"/>
  <c r="H13" i="18"/>
  <c r="I13" i="18"/>
  <c r="J13" i="18"/>
  <c r="K13" i="18"/>
  <c r="L13" i="18"/>
  <c r="H14" i="18"/>
  <c r="I14" i="18"/>
  <c r="J14" i="18"/>
  <c r="K14" i="18"/>
  <c r="L14" i="18"/>
  <c r="H15" i="18"/>
  <c r="I15" i="18"/>
  <c r="J15" i="18"/>
  <c r="K15" i="18"/>
  <c r="L15" i="18"/>
  <c r="H16" i="18"/>
  <c r="I16" i="18"/>
  <c r="J16" i="18"/>
  <c r="K16" i="18"/>
  <c r="L16" i="18"/>
  <c r="H17" i="18"/>
  <c r="I17" i="18"/>
  <c r="J17" i="18"/>
  <c r="K17" i="18"/>
  <c r="L17" i="18"/>
  <c r="H18" i="18"/>
  <c r="I18" i="18"/>
  <c r="J18" i="18"/>
  <c r="K18" i="18"/>
  <c r="L18" i="18"/>
  <c r="H19" i="18"/>
  <c r="I19" i="18"/>
  <c r="J19" i="18"/>
  <c r="K19" i="18"/>
  <c r="L19" i="18"/>
  <c r="H20" i="18"/>
  <c r="I20" i="18"/>
  <c r="J20" i="18"/>
  <c r="K20" i="18"/>
  <c r="L20" i="18"/>
  <c r="H21" i="18"/>
  <c r="I21" i="18"/>
  <c r="J21" i="18"/>
  <c r="K21" i="18"/>
  <c r="L21" i="18"/>
  <c r="H22" i="18"/>
  <c r="I22" i="18"/>
  <c r="J22" i="18"/>
  <c r="K22" i="18"/>
  <c r="L22" i="18"/>
  <c r="H23" i="18"/>
  <c r="I23" i="18"/>
  <c r="J23" i="18"/>
  <c r="K23" i="18"/>
  <c r="L23" i="18"/>
  <c r="H24" i="18"/>
  <c r="I24" i="18"/>
  <c r="J24" i="18"/>
  <c r="K24" i="18"/>
  <c r="L24" i="18"/>
  <c r="H25" i="18"/>
  <c r="I25" i="18"/>
  <c r="J25" i="18"/>
  <c r="K25" i="18"/>
  <c r="L25" i="18"/>
  <c r="H26" i="18"/>
  <c r="I26" i="18"/>
  <c r="J26" i="18"/>
  <c r="K26" i="18"/>
  <c r="L26" i="18"/>
  <c r="H27" i="18"/>
  <c r="I27" i="18"/>
  <c r="J27" i="18"/>
  <c r="K27" i="18"/>
  <c r="L27" i="18"/>
  <c r="H28" i="18"/>
  <c r="I28" i="18"/>
  <c r="J28" i="18"/>
  <c r="K28" i="18"/>
  <c r="L28" i="18"/>
  <c r="H29" i="18"/>
  <c r="I29" i="18"/>
  <c r="J29" i="18"/>
  <c r="K29" i="18"/>
  <c r="L29" i="18"/>
  <c r="H30" i="18"/>
  <c r="I30" i="18"/>
  <c r="J30" i="18"/>
  <c r="K30" i="18"/>
  <c r="L30" i="18"/>
  <c r="H31" i="18"/>
  <c r="I31" i="18"/>
  <c r="J31" i="18"/>
  <c r="K31" i="18"/>
  <c r="L31" i="18"/>
  <c r="H32" i="18"/>
  <c r="I32" i="18"/>
  <c r="J32" i="18"/>
  <c r="K32" i="18"/>
  <c r="L32" i="18"/>
  <c r="H33" i="18"/>
  <c r="I33" i="18"/>
  <c r="J33" i="18"/>
  <c r="K33" i="18"/>
  <c r="L33" i="18"/>
  <c r="H34" i="18"/>
  <c r="I34" i="18"/>
  <c r="J34" i="18"/>
  <c r="K34" i="18"/>
  <c r="L34" i="18"/>
  <c r="H35" i="18"/>
  <c r="I35" i="18"/>
  <c r="J35" i="18"/>
  <c r="K35" i="18"/>
  <c r="L35" i="18"/>
  <c r="H36" i="18"/>
  <c r="I36" i="18"/>
  <c r="J36" i="18"/>
  <c r="K36" i="18"/>
  <c r="L36" i="18"/>
  <c r="H37" i="18"/>
  <c r="I37" i="18"/>
  <c r="J37" i="18"/>
  <c r="K37" i="18"/>
  <c r="L37" i="18"/>
  <c r="H38" i="18"/>
  <c r="I38" i="18"/>
  <c r="J38" i="18"/>
  <c r="K38" i="18"/>
  <c r="L38" i="18"/>
  <c r="H39" i="18"/>
  <c r="I39" i="18"/>
  <c r="J39" i="18"/>
  <c r="K39" i="18"/>
  <c r="L39" i="18"/>
  <c r="H40" i="18"/>
  <c r="I40" i="18"/>
  <c r="J40" i="18"/>
  <c r="K40" i="18"/>
  <c r="L40" i="18"/>
  <c r="H41" i="18"/>
  <c r="I41" i="18"/>
  <c r="J41" i="18"/>
  <c r="K41" i="18"/>
  <c r="L41" i="18"/>
  <c r="H42" i="18"/>
  <c r="I42" i="18"/>
  <c r="J42" i="18"/>
  <c r="K42" i="18"/>
  <c r="L42" i="18"/>
  <c r="H43" i="18"/>
  <c r="I43" i="18"/>
  <c r="J43" i="18"/>
  <c r="K43" i="18"/>
  <c r="L43" i="18"/>
  <c r="H44" i="18"/>
  <c r="I44" i="18"/>
  <c r="J44" i="18"/>
  <c r="K44" i="18"/>
  <c r="L44" i="18"/>
  <c r="H45" i="18"/>
  <c r="I45" i="18"/>
  <c r="J45" i="18"/>
  <c r="K45" i="18"/>
  <c r="L45" i="18"/>
  <c r="H46" i="18"/>
  <c r="I46" i="18"/>
  <c r="J46" i="18"/>
  <c r="K46" i="18"/>
  <c r="L46" i="18"/>
  <c r="H47" i="18"/>
  <c r="I47" i="18"/>
  <c r="J47" i="18"/>
  <c r="K47" i="18"/>
  <c r="L47" i="18"/>
  <c r="L3" i="18"/>
  <c r="K3" i="18"/>
  <c r="J3" i="18"/>
  <c r="I3" i="18"/>
  <c r="H3" i="18"/>
  <c r="L4" i="17"/>
  <c r="L5" i="17"/>
  <c r="L6" i="17"/>
  <c r="L7" i="17"/>
  <c r="L8" i="17"/>
  <c r="L9" i="17"/>
  <c r="L10" i="17"/>
  <c r="L11" i="17"/>
  <c r="L12" i="17"/>
  <c r="L13" i="17"/>
  <c r="L14" i="17"/>
  <c r="L15" i="17"/>
  <c r="L16" i="17"/>
  <c r="L17" i="17"/>
  <c r="L18" i="17"/>
  <c r="L19" i="17"/>
  <c r="L20" i="17"/>
  <c r="L21" i="17"/>
  <c r="L22" i="17"/>
  <c r="L23" i="17"/>
  <c r="L24" i="17"/>
  <c r="L25" i="17"/>
  <c r="L26" i="17"/>
  <c r="L27" i="17"/>
  <c r="L28" i="17"/>
  <c r="L29" i="17"/>
  <c r="L30" i="17"/>
  <c r="L31" i="17"/>
  <c r="L32" i="17"/>
  <c r="L33" i="17"/>
  <c r="L34" i="17"/>
  <c r="L35" i="17"/>
  <c r="L36" i="17"/>
  <c r="L37" i="17"/>
  <c r="L38" i="17"/>
  <c r="L39" i="17"/>
  <c r="L40" i="17"/>
  <c r="L41" i="17"/>
  <c r="L42" i="17"/>
  <c r="L43" i="17"/>
  <c r="L44" i="17"/>
  <c r="L45" i="17"/>
  <c r="L46" i="17"/>
  <c r="L47" i="17"/>
  <c r="L3" i="17"/>
  <c r="K4" i="17"/>
  <c r="K5" i="17"/>
  <c r="K6" i="17"/>
  <c r="K7" i="17"/>
  <c r="K8" i="17"/>
  <c r="K9" i="17"/>
  <c r="K10" i="17"/>
  <c r="K11" i="17"/>
  <c r="K12" i="17"/>
  <c r="K13" i="17"/>
  <c r="K14" i="17"/>
  <c r="K15" i="17"/>
  <c r="K16" i="17"/>
  <c r="K17" i="17"/>
  <c r="K18" i="17"/>
  <c r="K19" i="17"/>
  <c r="K20" i="17"/>
  <c r="K21" i="17"/>
  <c r="K22" i="17"/>
  <c r="K23" i="17"/>
  <c r="K24" i="17"/>
  <c r="K25" i="17"/>
  <c r="K26" i="17"/>
  <c r="K27" i="17"/>
  <c r="K28" i="17"/>
  <c r="K29" i="17"/>
  <c r="K30" i="17"/>
  <c r="K31" i="17"/>
  <c r="K32" i="17"/>
  <c r="K33" i="17"/>
  <c r="K34" i="17"/>
  <c r="K35" i="17"/>
  <c r="K36" i="17"/>
  <c r="K37" i="17"/>
  <c r="K38" i="17"/>
  <c r="K39" i="17"/>
  <c r="K40" i="17"/>
  <c r="K41" i="17"/>
  <c r="K42" i="17"/>
  <c r="K43" i="17"/>
  <c r="K44" i="17"/>
  <c r="K45" i="17"/>
  <c r="K46" i="17"/>
  <c r="K47" i="17"/>
  <c r="K3" i="17"/>
  <c r="J4" i="17"/>
  <c r="J5" i="17"/>
  <c r="J6" i="17"/>
  <c r="J7" i="17"/>
  <c r="J8" i="17"/>
  <c r="J9" i="17"/>
  <c r="J10" i="17"/>
  <c r="J11" i="17"/>
  <c r="J12" i="17"/>
  <c r="J13" i="17"/>
  <c r="J14" i="17"/>
  <c r="J15" i="17"/>
  <c r="J16" i="17"/>
  <c r="J17" i="17"/>
  <c r="J18" i="17"/>
  <c r="J19" i="17"/>
  <c r="J20" i="17"/>
  <c r="J21" i="17"/>
  <c r="J22" i="17"/>
  <c r="J23" i="17"/>
  <c r="J24" i="17"/>
  <c r="J25" i="17"/>
  <c r="J26" i="17"/>
  <c r="J27" i="17"/>
  <c r="J28" i="17"/>
  <c r="J29" i="17"/>
  <c r="J30" i="17"/>
  <c r="J31" i="17"/>
  <c r="J32" i="17"/>
  <c r="J33" i="17"/>
  <c r="J34" i="17"/>
  <c r="J35" i="17"/>
  <c r="J36" i="17"/>
  <c r="J37" i="17"/>
  <c r="J38" i="17"/>
  <c r="J39" i="17"/>
  <c r="J40" i="17"/>
  <c r="J41" i="17"/>
  <c r="J42" i="17"/>
  <c r="J43" i="17"/>
  <c r="J44" i="17"/>
  <c r="J45" i="17"/>
  <c r="J46" i="17"/>
  <c r="J47" i="17"/>
  <c r="J3" i="17"/>
  <c r="L4" i="12"/>
  <c r="L5" i="12"/>
  <c r="L6" i="12"/>
  <c r="L7" i="12"/>
  <c r="L8" i="12"/>
  <c r="L9" i="12"/>
  <c r="L10" i="12"/>
  <c r="L11" i="12"/>
  <c r="L12" i="12"/>
  <c r="L13" i="12"/>
  <c r="L14" i="12"/>
  <c r="L15" i="12"/>
  <c r="L16" i="12"/>
  <c r="L17" i="12"/>
  <c r="L18" i="12"/>
  <c r="L19" i="12"/>
  <c r="L20" i="12"/>
  <c r="L21" i="12"/>
  <c r="L22" i="12"/>
  <c r="L23" i="12"/>
  <c r="L24" i="12"/>
  <c r="L25" i="12"/>
  <c r="L26" i="12"/>
  <c r="L27" i="12"/>
  <c r="L28" i="12"/>
  <c r="L29" i="12"/>
  <c r="L30" i="12"/>
  <c r="L31" i="12"/>
  <c r="L32" i="12"/>
  <c r="L33" i="12"/>
  <c r="L34" i="12"/>
  <c r="L35" i="12"/>
  <c r="L36" i="12"/>
  <c r="L37" i="12"/>
  <c r="L38" i="12"/>
  <c r="L39" i="12"/>
  <c r="L40" i="12"/>
  <c r="L41" i="12"/>
  <c r="L42" i="12"/>
  <c r="L43" i="12"/>
  <c r="L44" i="12"/>
  <c r="L45" i="12"/>
  <c r="L46" i="12"/>
  <c r="L47" i="12"/>
  <c r="L3" i="12"/>
  <c r="K4" i="12"/>
  <c r="K5" i="12"/>
  <c r="K6" i="12"/>
  <c r="K7" i="12"/>
  <c r="K8" i="12"/>
  <c r="K9" i="12"/>
  <c r="K10" i="12"/>
  <c r="K11" i="12"/>
  <c r="K12" i="12"/>
  <c r="K13" i="12"/>
  <c r="K14" i="12"/>
  <c r="K15" i="12"/>
  <c r="K16" i="12"/>
  <c r="K17" i="12"/>
  <c r="K18" i="12"/>
  <c r="K19" i="12"/>
  <c r="K20" i="12"/>
  <c r="K21" i="12"/>
  <c r="K22" i="12"/>
  <c r="K23" i="12"/>
  <c r="K24" i="12"/>
  <c r="K25" i="12"/>
  <c r="K26" i="12"/>
  <c r="K27" i="12"/>
  <c r="K28" i="12"/>
  <c r="K29" i="12"/>
  <c r="K30" i="12"/>
  <c r="K31" i="12"/>
  <c r="K32" i="12"/>
  <c r="K33" i="12"/>
  <c r="K34" i="12"/>
  <c r="K35" i="12"/>
  <c r="K36" i="12"/>
  <c r="K37" i="12"/>
  <c r="K38" i="12"/>
  <c r="K39" i="12"/>
  <c r="K40" i="12"/>
  <c r="K41" i="12"/>
  <c r="K42" i="12"/>
  <c r="K43" i="12"/>
  <c r="K44" i="12"/>
  <c r="K45" i="12"/>
  <c r="K46" i="12"/>
  <c r="K47" i="12"/>
  <c r="K3" i="12"/>
  <c r="I47" i="17"/>
  <c r="I4" i="17"/>
  <c r="I5" i="17"/>
  <c r="I6" i="17"/>
  <c r="I7" i="17"/>
  <c r="I8" i="17"/>
  <c r="I9" i="17"/>
  <c r="I10" i="17"/>
  <c r="I11" i="17"/>
  <c r="I12" i="17"/>
  <c r="I13" i="17"/>
  <c r="I14" i="17"/>
  <c r="I15" i="17"/>
  <c r="I16" i="17"/>
  <c r="I17" i="17"/>
  <c r="I18" i="17"/>
  <c r="I19" i="17"/>
  <c r="I20" i="17"/>
  <c r="I21" i="17"/>
  <c r="I22" i="17"/>
  <c r="I23" i="17"/>
  <c r="I24" i="17"/>
  <c r="I25" i="17"/>
  <c r="I26" i="17"/>
  <c r="I27" i="17"/>
  <c r="I28" i="17"/>
  <c r="I29" i="17"/>
  <c r="I30" i="17"/>
  <c r="I31" i="17"/>
  <c r="I32" i="17"/>
  <c r="I33" i="17"/>
  <c r="I34" i="17"/>
  <c r="I35" i="17"/>
  <c r="I36" i="17"/>
  <c r="I37" i="17"/>
  <c r="I38" i="17"/>
  <c r="I39" i="17"/>
  <c r="I40" i="17"/>
  <c r="I41" i="17"/>
  <c r="I42" i="17"/>
  <c r="I43" i="17"/>
  <c r="I44" i="17"/>
  <c r="I45" i="17"/>
  <c r="I46" i="17"/>
  <c r="I3" i="17"/>
  <c r="H4" i="17"/>
  <c r="H5" i="17"/>
  <c r="H6" i="17"/>
  <c r="H7" i="17"/>
  <c r="H8" i="17"/>
  <c r="H9" i="17"/>
  <c r="H10" i="17"/>
  <c r="H11" i="17"/>
  <c r="H12" i="17"/>
  <c r="H13" i="17"/>
  <c r="H14" i="17"/>
  <c r="H15" i="17"/>
  <c r="H16" i="17"/>
  <c r="H17" i="17"/>
  <c r="H18" i="17"/>
  <c r="H19" i="17"/>
  <c r="H20" i="17"/>
  <c r="H21" i="17"/>
  <c r="H22" i="17"/>
  <c r="H23" i="17"/>
  <c r="H24" i="17"/>
  <c r="H25" i="17"/>
  <c r="H26" i="17"/>
  <c r="H27" i="17"/>
  <c r="H28" i="17"/>
  <c r="H29" i="17"/>
  <c r="H30" i="17"/>
  <c r="H31" i="17"/>
  <c r="H32" i="17"/>
  <c r="H33" i="17"/>
  <c r="H34" i="17"/>
  <c r="H35" i="17"/>
  <c r="H36" i="17"/>
  <c r="H37" i="17"/>
  <c r="H38" i="17"/>
  <c r="H39" i="17"/>
  <c r="H40" i="17"/>
  <c r="H41" i="17"/>
  <c r="H42" i="17"/>
  <c r="H43" i="17"/>
  <c r="H44" i="17"/>
  <c r="H45" i="17"/>
  <c r="H46" i="17"/>
  <c r="H47" i="17"/>
  <c r="H3" i="17"/>
  <c r="G4" i="17"/>
  <c r="G5" i="17"/>
  <c r="G6" i="17"/>
  <c r="G7" i="17"/>
  <c r="G8" i="17"/>
  <c r="G9" i="17"/>
  <c r="G10" i="17"/>
  <c r="G11" i="17"/>
  <c r="G12" i="17"/>
  <c r="G13" i="17"/>
  <c r="G14" i="17"/>
  <c r="G15" i="17"/>
  <c r="G16" i="17"/>
  <c r="G17" i="17"/>
  <c r="G18" i="17"/>
  <c r="G19" i="17"/>
  <c r="G20" i="17"/>
  <c r="G21" i="17"/>
  <c r="G22" i="17"/>
  <c r="G23" i="17"/>
  <c r="G24" i="17"/>
  <c r="G25" i="17"/>
  <c r="G26" i="17"/>
  <c r="G27" i="17"/>
  <c r="G28" i="17"/>
  <c r="G29" i="17"/>
  <c r="G30" i="17"/>
  <c r="G31" i="17"/>
  <c r="G32" i="17"/>
  <c r="G33" i="17"/>
  <c r="G34" i="17"/>
  <c r="G35" i="17"/>
  <c r="G36" i="17"/>
  <c r="G37" i="17"/>
  <c r="G38" i="17"/>
  <c r="G39" i="17"/>
  <c r="G40" i="17"/>
  <c r="G41" i="17"/>
  <c r="G42" i="17"/>
  <c r="G43" i="17"/>
  <c r="G44" i="17"/>
  <c r="G45" i="17"/>
  <c r="G46" i="17"/>
  <c r="G47" i="17"/>
  <c r="G3" i="17"/>
  <c r="L49" i="28"/>
  <c r="K49" i="28"/>
  <c r="J47" i="28"/>
  <c r="I47" i="28"/>
  <c r="H47" i="28"/>
  <c r="G47" i="28"/>
  <c r="J46" i="28"/>
  <c r="I46" i="28"/>
  <c r="H46" i="28"/>
  <c r="G46" i="28"/>
  <c r="J45" i="28"/>
  <c r="I45" i="28"/>
  <c r="H45" i="28"/>
  <c r="G45" i="28"/>
  <c r="J44" i="28"/>
  <c r="I44" i="28"/>
  <c r="H44" i="28"/>
  <c r="G44" i="28"/>
  <c r="J43" i="28"/>
  <c r="I43" i="28"/>
  <c r="H43" i="28"/>
  <c r="G43" i="28"/>
  <c r="J42" i="28"/>
  <c r="I42" i="28"/>
  <c r="H42" i="28"/>
  <c r="G42" i="28"/>
  <c r="J41" i="28"/>
  <c r="I41" i="28"/>
  <c r="H41" i="28"/>
  <c r="G41" i="28"/>
  <c r="J40" i="28"/>
  <c r="I40" i="28"/>
  <c r="H40" i="28"/>
  <c r="G40" i="28"/>
  <c r="J39" i="28"/>
  <c r="I39" i="28"/>
  <c r="H39" i="28"/>
  <c r="G39" i="28"/>
  <c r="J38" i="28"/>
  <c r="I38" i="28"/>
  <c r="H38" i="28"/>
  <c r="G38" i="28"/>
  <c r="J37" i="28"/>
  <c r="I37" i="28"/>
  <c r="H37" i="28"/>
  <c r="G37" i="28"/>
  <c r="J36" i="28"/>
  <c r="I36" i="28"/>
  <c r="H36" i="28"/>
  <c r="G36" i="28"/>
  <c r="J35" i="28"/>
  <c r="I35" i="28"/>
  <c r="H35" i="28"/>
  <c r="G35" i="28"/>
  <c r="J34" i="28"/>
  <c r="I34" i="28"/>
  <c r="H34" i="28"/>
  <c r="G34" i="28"/>
  <c r="J33" i="28"/>
  <c r="I33" i="28"/>
  <c r="H33" i="28"/>
  <c r="G33" i="28"/>
  <c r="J32" i="28"/>
  <c r="I32" i="28"/>
  <c r="H32" i="28"/>
  <c r="G32" i="28"/>
  <c r="J31" i="28"/>
  <c r="I31" i="28"/>
  <c r="H31" i="28"/>
  <c r="G31" i="28"/>
  <c r="J30" i="28"/>
  <c r="I30" i="28"/>
  <c r="H30" i="28"/>
  <c r="G30" i="28"/>
  <c r="J29" i="28"/>
  <c r="I29" i="28"/>
  <c r="H29" i="28"/>
  <c r="G29" i="28"/>
  <c r="J28" i="28"/>
  <c r="I28" i="28"/>
  <c r="H28" i="28"/>
  <c r="G28" i="28"/>
  <c r="J27" i="28"/>
  <c r="I27" i="28"/>
  <c r="H27" i="28"/>
  <c r="G27" i="28"/>
  <c r="J26" i="28"/>
  <c r="I26" i="28"/>
  <c r="H26" i="28"/>
  <c r="G26" i="28"/>
  <c r="J25" i="28"/>
  <c r="I25" i="28"/>
  <c r="H25" i="28"/>
  <c r="G25" i="28"/>
  <c r="J24" i="28"/>
  <c r="I24" i="28"/>
  <c r="H24" i="28"/>
  <c r="G24" i="28"/>
  <c r="J23" i="28"/>
  <c r="I23" i="28"/>
  <c r="H23" i="28"/>
  <c r="G23" i="28"/>
  <c r="J22" i="28"/>
  <c r="I22" i="28"/>
  <c r="H22" i="28"/>
  <c r="G22" i="28"/>
  <c r="J21" i="28"/>
  <c r="I21" i="28"/>
  <c r="H21" i="28"/>
  <c r="G21" i="28"/>
  <c r="J20" i="28"/>
  <c r="I20" i="28"/>
  <c r="H20" i="28"/>
  <c r="G20" i="28"/>
  <c r="J19" i="28"/>
  <c r="I19" i="28"/>
  <c r="H19" i="28"/>
  <c r="G19" i="28"/>
  <c r="J18" i="28"/>
  <c r="I18" i="28"/>
  <c r="H18" i="28"/>
  <c r="G18" i="28"/>
  <c r="J17" i="28"/>
  <c r="I17" i="28"/>
  <c r="H17" i="28"/>
  <c r="G17" i="28"/>
  <c r="J16" i="28"/>
  <c r="I16" i="28"/>
  <c r="H16" i="28"/>
  <c r="G16" i="28"/>
  <c r="J15" i="28"/>
  <c r="I15" i="28"/>
  <c r="H15" i="28"/>
  <c r="G15" i="28"/>
  <c r="J14" i="28"/>
  <c r="I14" i="28"/>
  <c r="H14" i="28"/>
  <c r="G14" i="28"/>
  <c r="J13" i="28"/>
  <c r="I13" i="28"/>
  <c r="H13" i="28"/>
  <c r="G13" i="28"/>
  <c r="J12" i="28"/>
  <c r="I12" i="28"/>
  <c r="H12" i="28"/>
  <c r="G12" i="28"/>
  <c r="J11" i="28"/>
  <c r="I11" i="28"/>
  <c r="H11" i="28"/>
  <c r="G11" i="28"/>
  <c r="J10" i="28"/>
  <c r="I10" i="28"/>
  <c r="H10" i="28"/>
  <c r="G10" i="28"/>
  <c r="J9" i="28"/>
  <c r="I9" i="28"/>
  <c r="H9" i="28"/>
  <c r="G9" i="28"/>
  <c r="J8" i="28"/>
  <c r="I8" i="28"/>
  <c r="H8" i="28"/>
  <c r="G8" i="28"/>
  <c r="J7" i="28"/>
  <c r="I7" i="28"/>
  <c r="H7" i="28"/>
  <c r="G7" i="28"/>
  <c r="J6" i="28"/>
  <c r="I6" i="28"/>
  <c r="H6" i="28"/>
  <c r="G6" i="28"/>
  <c r="J5" i="28"/>
  <c r="I5" i="28"/>
  <c r="H5" i="28"/>
  <c r="G5" i="28"/>
  <c r="J4" i="28"/>
  <c r="I4" i="28"/>
  <c r="H4" i="28"/>
  <c r="G4" i="28"/>
  <c r="L49" i="26"/>
  <c r="K49" i="26"/>
  <c r="J47" i="26"/>
  <c r="I47" i="26"/>
  <c r="H47" i="26"/>
  <c r="G47" i="26"/>
  <c r="J46" i="26"/>
  <c r="I46" i="26"/>
  <c r="H46" i="26"/>
  <c r="G46" i="26"/>
  <c r="J45" i="26"/>
  <c r="I45" i="26"/>
  <c r="H45" i="26"/>
  <c r="G45" i="26"/>
  <c r="J44" i="26"/>
  <c r="I44" i="26"/>
  <c r="H44" i="26"/>
  <c r="G44" i="26"/>
  <c r="J43" i="26"/>
  <c r="I43" i="26"/>
  <c r="H43" i="26"/>
  <c r="G43" i="26"/>
  <c r="J42" i="26"/>
  <c r="I42" i="26"/>
  <c r="H42" i="26"/>
  <c r="G42" i="26"/>
  <c r="J41" i="26"/>
  <c r="I41" i="26"/>
  <c r="H41" i="26"/>
  <c r="G41" i="26"/>
  <c r="J40" i="26"/>
  <c r="I40" i="26"/>
  <c r="H40" i="26"/>
  <c r="G40" i="26"/>
  <c r="J39" i="26"/>
  <c r="I39" i="26"/>
  <c r="H39" i="26"/>
  <c r="G39" i="26"/>
  <c r="J38" i="26"/>
  <c r="I38" i="26"/>
  <c r="H38" i="26"/>
  <c r="G38" i="26"/>
  <c r="J37" i="26"/>
  <c r="I37" i="26"/>
  <c r="H37" i="26"/>
  <c r="G37" i="26"/>
  <c r="J36" i="26"/>
  <c r="I36" i="26"/>
  <c r="H36" i="26"/>
  <c r="G36" i="26"/>
  <c r="J35" i="26"/>
  <c r="I35" i="26"/>
  <c r="H35" i="26"/>
  <c r="G35" i="26"/>
  <c r="J34" i="26"/>
  <c r="I34" i="26"/>
  <c r="H34" i="26"/>
  <c r="G34" i="26"/>
  <c r="J33" i="26"/>
  <c r="I33" i="26"/>
  <c r="H33" i="26"/>
  <c r="G33" i="26"/>
  <c r="J32" i="26"/>
  <c r="I32" i="26"/>
  <c r="H32" i="26"/>
  <c r="G32" i="26"/>
  <c r="J31" i="26"/>
  <c r="I31" i="26"/>
  <c r="H31" i="26"/>
  <c r="G31" i="26"/>
  <c r="J30" i="26"/>
  <c r="I30" i="26"/>
  <c r="H30" i="26"/>
  <c r="G30" i="26"/>
  <c r="J29" i="26"/>
  <c r="I29" i="26"/>
  <c r="H29" i="26"/>
  <c r="G29" i="26"/>
  <c r="J28" i="26"/>
  <c r="I28" i="26"/>
  <c r="H28" i="26"/>
  <c r="G28" i="26"/>
  <c r="J27" i="26"/>
  <c r="I27" i="26"/>
  <c r="H27" i="26"/>
  <c r="G27" i="26"/>
  <c r="J26" i="26"/>
  <c r="I26" i="26"/>
  <c r="H26" i="26"/>
  <c r="G26" i="26"/>
  <c r="J25" i="26"/>
  <c r="I25" i="26"/>
  <c r="H25" i="26"/>
  <c r="G25" i="26"/>
  <c r="J24" i="26"/>
  <c r="I24" i="26"/>
  <c r="H24" i="26"/>
  <c r="G24" i="26"/>
  <c r="J23" i="26"/>
  <c r="I23" i="26"/>
  <c r="H23" i="26"/>
  <c r="G23" i="26"/>
  <c r="J22" i="26"/>
  <c r="I22" i="26"/>
  <c r="H22" i="26"/>
  <c r="G22" i="26"/>
  <c r="J21" i="26"/>
  <c r="I21" i="26"/>
  <c r="H21" i="26"/>
  <c r="G21" i="26"/>
  <c r="J20" i="26"/>
  <c r="I20" i="26"/>
  <c r="H20" i="26"/>
  <c r="G20" i="26"/>
  <c r="J19" i="26"/>
  <c r="I19" i="26"/>
  <c r="H19" i="26"/>
  <c r="G19" i="26"/>
  <c r="J18" i="26"/>
  <c r="I18" i="26"/>
  <c r="H18" i="26"/>
  <c r="G18" i="26"/>
  <c r="J17" i="26"/>
  <c r="I17" i="26"/>
  <c r="H17" i="26"/>
  <c r="G17" i="26"/>
  <c r="J16" i="26"/>
  <c r="I16" i="26"/>
  <c r="H16" i="26"/>
  <c r="G16" i="26"/>
  <c r="J15" i="26"/>
  <c r="I15" i="26"/>
  <c r="H15" i="26"/>
  <c r="G15" i="26"/>
  <c r="J14" i="26"/>
  <c r="I14" i="26"/>
  <c r="H14" i="26"/>
  <c r="G14" i="26"/>
  <c r="J13" i="26"/>
  <c r="I13" i="26"/>
  <c r="H13" i="26"/>
  <c r="G13" i="26"/>
  <c r="J12" i="26"/>
  <c r="I12" i="26"/>
  <c r="H12" i="26"/>
  <c r="G12" i="26"/>
  <c r="J11" i="26"/>
  <c r="I11" i="26"/>
  <c r="H11" i="26"/>
  <c r="G11" i="26"/>
  <c r="J10" i="26"/>
  <c r="I10" i="26"/>
  <c r="H10" i="26"/>
  <c r="G10" i="26"/>
  <c r="J9" i="26"/>
  <c r="I9" i="26"/>
  <c r="H9" i="26"/>
  <c r="G9" i="26"/>
  <c r="J8" i="26"/>
  <c r="I8" i="26"/>
  <c r="H8" i="26"/>
  <c r="G8" i="26"/>
  <c r="J7" i="26"/>
  <c r="I7" i="26"/>
  <c r="H7" i="26"/>
  <c r="G7" i="26"/>
  <c r="J6" i="26"/>
  <c r="I6" i="26"/>
  <c r="H6" i="26"/>
  <c r="G6" i="26"/>
  <c r="J5" i="26"/>
  <c r="I5" i="26"/>
  <c r="H5" i="26"/>
  <c r="G5" i="26"/>
  <c r="J4" i="26"/>
  <c r="I4" i="26"/>
  <c r="H4" i="26"/>
  <c r="G4" i="26"/>
  <c r="L49" i="25"/>
  <c r="K49" i="25"/>
  <c r="J47" i="25"/>
  <c r="I47" i="25"/>
  <c r="H47" i="25"/>
  <c r="G47" i="25"/>
  <c r="J46" i="25"/>
  <c r="I46" i="25"/>
  <c r="H46" i="25"/>
  <c r="G46" i="25"/>
  <c r="J45" i="25"/>
  <c r="I45" i="25"/>
  <c r="H45" i="25"/>
  <c r="G45" i="25"/>
  <c r="J44" i="25"/>
  <c r="I44" i="25"/>
  <c r="H44" i="25"/>
  <c r="G44" i="25"/>
  <c r="J43" i="25"/>
  <c r="I43" i="25"/>
  <c r="H43" i="25"/>
  <c r="G43" i="25"/>
  <c r="J42" i="25"/>
  <c r="I42" i="25"/>
  <c r="H42" i="25"/>
  <c r="G42" i="25"/>
  <c r="J41" i="25"/>
  <c r="I41" i="25"/>
  <c r="H41" i="25"/>
  <c r="G41" i="25"/>
  <c r="J40" i="25"/>
  <c r="I40" i="25"/>
  <c r="H40" i="25"/>
  <c r="G40" i="25"/>
  <c r="J39" i="25"/>
  <c r="I39" i="25"/>
  <c r="H39" i="25"/>
  <c r="G39" i="25"/>
  <c r="J38" i="25"/>
  <c r="I38" i="25"/>
  <c r="H38" i="25"/>
  <c r="G38" i="25"/>
  <c r="J37" i="25"/>
  <c r="I37" i="25"/>
  <c r="H37" i="25"/>
  <c r="G37" i="25"/>
  <c r="J36" i="25"/>
  <c r="I36" i="25"/>
  <c r="H36" i="25"/>
  <c r="G36" i="25"/>
  <c r="J35" i="25"/>
  <c r="I35" i="25"/>
  <c r="H35" i="25"/>
  <c r="G35" i="25"/>
  <c r="J34" i="25"/>
  <c r="I34" i="25"/>
  <c r="H34" i="25"/>
  <c r="G34" i="25"/>
  <c r="J33" i="25"/>
  <c r="I33" i="25"/>
  <c r="H33" i="25"/>
  <c r="G33" i="25"/>
  <c r="J32" i="25"/>
  <c r="I32" i="25"/>
  <c r="H32" i="25"/>
  <c r="G32" i="25"/>
  <c r="J31" i="25"/>
  <c r="I31" i="25"/>
  <c r="H31" i="25"/>
  <c r="G31" i="25"/>
  <c r="J30" i="25"/>
  <c r="I30" i="25"/>
  <c r="H30" i="25"/>
  <c r="G30" i="25"/>
  <c r="J29" i="25"/>
  <c r="I29" i="25"/>
  <c r="H29" i="25"/>
  <c r="G29" i="25"/>
  <c r="J28" i="25"/>
  <c r="I28" i="25"/>
  <c r="H28" i="25"/>
  <c r="G28" i="25"/>
  <c r="J27" i="25"/>
  <c r="I27" i="25"/>
  <c r="H27" i="25"/>
  <c r="G27" i="25"/>
  <c r="J26" i="25"/>
  <c r="I26" i="25"/>
  <c r="H26" i="25"/>
  <c r="G26" i="25"/>
  <c r="J25" i="25"/>
  <c r="I25" i="25"/>
  <c r="H25" i="25"/>
  <c r="G25" i="25"/>
  <c r="J24" i="25"/>
  <c r="I24" i="25"/>
  <c r="H24" i="25"/>
  <c r="G24" i="25"/>
  <c r="J23" i="25"/>
  <c r="I23" i="25"/>
  <c r="H23" i="25"/>
  <c r="G23" i="25"/>
  <c r="J22" i="25"/>
  <c r="I22" i="25"/>
  <c r="H22" i="25"/>
  <c r="G22" i="25"/>
  <c r="J21" i="25"/>
  <c r="I21" i="25"/>
  <c r="H21" i="25"/>
  <c r="G21" i="25"/>
  <c r="J20" i="25"/>
  <c r="I20" i="25"/>
  <c r="H20" i="25"/>
  <c r="G20" i="25"/>
  <c r="J19" i="25"/>
  <c r="I19" i="25"/>
  <c r="H19" i="25"/>
  <c r="G19" i="25"/>
  <c r="J18" i="25"/>
  <c r="I18" i="25"/>
  <c r="H18" i="25"/>
  <c r="G18" i="25"/>
  <c r="J17" i="25"/>
  <c r="I17" i="25"/>
  <c r="H17" i="25"/>
  <c r="G17" i="25"/>
  <c r="J16" i="25"/>
  <c r="I16" i="25"/>
  <c r="H16" i="25"/>
  <c r="G16" i="25"/>
  <c r="J15" i="25"/>
  <c r="I15" i="25"/>
  <c r="H15" i="25"/>
  <c r="G15" i="25"/>
  <c r="J14" i="25"/>
  <c r="I14" i="25"/>
  <c r="H14" i="25"/>
  <c r="G14" i="25"/>
  <c r="J13" i="25"/>
  <c r="I13" i="25"/>
  <c r="H13" i="25"/>
  <c r="G13" i="25"/>
  <c r="J12" i="25"/>
  <c r="I12" i="25"/>
  <c r="H12" i="25"/>
  <c r="G12" i="25"/>
  <c r="J11" i="25"/>
  <c r="I11" i="25"/>
  <c r="H11" i="25"/>
  <c r="G11" i="25"/>
  <c r="J10" i="25"/>
  <c r="I10" i="25"/>
  <c r="H10" i="25"/>
  <c r="G10" i="25"/>
  <c r="J9" i="25"/>
  <c r="I9" i="25"/>
  <c r="H9" i="25"/>
  <c r="G9" i="25"/>
  <c r="J8" i="25"/>
  <c r="I8" i="25"/>
  <c r="H8" i="25"/>
  <c r="G8" i="25"/>
  <c r="J7" i="25"/>
  <c r="I7" i="25"/>
  <c r="H7" i="25"/>
  <c r="G7" i="25"/>
  <c r="J6" i="25"/>
  <c r="I6" i="25"/>
  <c r="H6" i="25"/>
  <c r="G6" i="25"/>
  <c r="J5" i="25"/>
  <c r="I5" i="25"/>
  <c r="H5" i="25"/>
  <c r="G5" i="25"/>
  <c r="J4" i="25"/>
  <c r="I4" i="25"/>
  <c r="H4" i="25"/>
  <c r="G4" i="25"/>
  <c r="L49" i="24"/>
  <c r="K49" i="24"/>
  <c r="J47" i="24"/>
  <c r="I47" i="24"/>
  <c r="H47" i="24"/>
  <c r="G47" i="24"/>
  <c r="J46" i="24"/>
  <c r="I46" i="24"/>
  <c r="H46" i="24"/>
  <c r="G46" i="24"/>
  <c r="J45" i="24"/>
  <c r="I45" i="24"/>
  <c r="H45" i="24"/>
  <c r="G45" i="24"/>
  <c r="J44" i="24"/>
  <c r="I44" i="24"/>
  <c r="H44" i="24"/>
  <c r="G44" i="24"/>
  <c r="J43" i="24"/>
  <c r="I43" i="24"/>
  <c r="H43" i="24"/>
  <c r="G43" i="24"/>
  <c r="J42" i="24"/>
  <c r="I42" i="24"/>
  <c r="H42" i="24"/>
  <c r="G42" i="24"/>
  <c r="J41" i="24"/>
  <c r="I41" i="24"/>
  <c r="H41" i="24"/>
  <c r="G41" i="24"/>
  <c r="J40" i="24"/>
  <c r="I40" i="24"/>
  <c r="H40" i="24"/>
  <c r="G40" i="24"/>
  <c r="J39" i="24"/>
  <c r="I39" i="24"/>
  <c r="H39" i="24"/>
  <c r="G39" i="24"/>
  <c r="J38" i="24"/>
  <c r="I38" i="24"/>
  <c r="H38" i="24"/>
  <c r="G38" i="24"/>
  <c r="J37" i="24"/>
  <c r="I37" i="24"/>
  <c r="H37" i="24"/>
  <c r="G37" i="24"/>
  <c r="J36" i="24"/>
  <c r="I36" i="24"/>
  <c r="H36" i="24"/>
  <c r="G36" i="24"/>
  <c r="J35" i="24"/>
  <c r="I35" i="24"/>
  <c r="H35" i="24"/>
  <c r="G35" i="24"/>
  <c r="J34" i="24"/>
  <c r="I34" i="24"/>
  <c r="H34" i="24"/>
  <c r="G34" i="24"/>
  <c r="J33" i="24"/>
  <c r="I33" i="24"/>
  <c r="H33" i="24"/>
  <c r="G33" i="24"/>
  <c r="J32" i="24"/>
  <c r="I32" i="24"/>
  <c r="H32" i="24"/>
  <c r="G32" i="24"/>
  <c r="J31" i="24"/>
  <c r="I31" i="24"/>
  <c r="H31" i="24"/>
  <c r="G31" i="24"/>
  <c r="J30" i="24"/>
  <c r="I30" i="24"/>
  <c r="H30" i="24"/>
  <c r="G30" i="24"/>
  <c r="J29" i="24"/>
  <c r="I29" i="24"/>
  <c r="H29" i="24"/>
  <c r="G29" i="24"/>
  <c r="J28" i="24"/>
  <c r="I28" i="24"/>
  <c r="H28" i="24"/>
  <c r="G28" i="24"/>
  <c r="J27" i="24"/>
  <c r="I27" i="24"/>
  <c r="H27" i="24"/>
  <c r="G27" i="24"/>
  <c r="J26" i="24"/>
  <c r="I26" i="24"/>
  <c r="H26" i="24"/>
  <c r="G26" i="24"/>
  <c r="J25" i="24"/>
  <c r="I25" i="24"/>
  <c r="H25" i="24"/>
  <c r="G25" i="24"/>
  <c r="J24" i="24"/>
  <c r="I24" i="24"/>
  <c r="H24" i="24"/>
  <c r="G24" i="24"/>
  <c r="J23" i="24"/>
  <c r="I23" i="24"/>
  <c r="H23" i="24"/>
  <c r="G23" i="24"/>
  <c r="J22" i="24"/>
  <c r="I22" i="24"/>
  <c r="H22" i="24"/>
  <c r="G22" i="24"/>
  <c r="J21" i="24"/>
  <c r="I21" i="24"/>
  <c r="H21" i="24"/>
  <c r="G21" i="24"/>
  <c r="J20" i="24"/>
  <c r="I20" i="24"/>
  <c r="H20" i="24"/>
  <c r="G20" i="24"/>
  <c r="J19" i="24"/>
  <c r="I19" i="24"/>
  <c r="H19" i="24"/>
  <c r="G19" i="24"/>
  <c r="J18" i="24"/>
  <c r="I18" i="24"/>
  <c r="H18" i="24"/>
  <c r="G18" i="24"/>
  <c r="J17" i="24"/>
  <c r="I17" i="24"/>
  <c r="H17" i="24"/>
  <c r="G17" i="24"/>
  <c r="J16" i="24"/>
  <c r="I16" i="24"/>
  <c r="H16" i="24"/>
  <c r="G16" i="24"/>
  <c r="J15" i="24"/>
  <c r="I15" i="24"/>
  <c r="H15" i="24"/>
  <c r="G15" i="24"/>
  <c r="J14" i="24"/>
  <c r="I14" i="24"/>
  <c r="H14" i="24"/>
  <c r="G14" i="24"/>
  <c r="J13" i="24"/>
  <c r="I13" i="24"/>
  <c r="H13" i="24"/>
  <c r="G13" i="24"/>
  <c r="J12" i="24"/>
  <c r="I12" i="24"/>
  <c r="H12" i="24"/>
  <c r="G12" i="24"/>
  <c r="J11" i="24"/>
  <c r="I11" i="24"/>
  <c r="H11" i="24"/>
  <c r="G11" i="24"/>
  <c r="J10" i="24"/>
  <c r="I10" i="24"/>
  <c r="H10" i="24"/>
  <c r="G10" i="24"/>
  <c r="J9" i="24"/>
  <c r="I9" i="24"/>
  <c r="H9" i="24"/>
  <c r="G9" i="24"/>
  <c r="J8" i="24"/>
  <c r="I8" i="24"/>
  <c r="H8" i="24"/>
  <c r="G8" i="24"/>
  <c r="J7" i="24"/>
  <c r="I7" i="24"/>
  <c r="H7" i="24"/>
  <c r="G7" i="24"/>
  <c r="J6" i="24"/>
  <c r="I6" i="24"/>
  <c r="H6" i="24"/>
  <c r="G6" i="24"/>
  <c r="J5" i="24"/>
  <c r="I5" i="24"/>
  <c r="H5" i="24"/>
  <c r="G5" i="24"/>
  <c r="J4" i="24"/>
  <c r="I4" i="24"/>
  <c r="H4" i="24"/>
  <c r="G4" i="24"/>
  <c r="L49" i="23"/>
  <c r="K49" i="23"/>
  <c r="J47" i="23"/>
  <c r="I47" i="23"/>
  <c r="H47" i="23"/>
  <c r="G47" i="23"/>
  <c r="J46" i="23"/>
  <c r="I46" i="23"/>
  <c r="H46" i="23"/>
  <c r="G46" i="23"/>
  <c r="J45" i="23"/>
  <c r="I45" i="23"/>
  <c r="H45" i="23"/>
  <c r="G45" i="23"/>
  <c r="J44" i="23"/>
  <c r="I44" i="23"/>
  <c r="H44" i="23"/>
  <c r="G44" i="23"/>
  <c r="J43" i="23"/>
  <c r="I43" i="23"/>
  <c r="H43" i="23"/>
  <c r="G43" i="23"/>
  <c r="J42" i="23"/>
  <c r="I42" i="23"/>
  <c r="H42" i="23"/>
  <c r="G42" i="23"/>
  <c r="J41" i="23"/>
  <c r="I41" i="23"/>
  <c r="H41" i="23"/>
  <c r="G41" i="23"/>
  <c r="J40" i="23"/>
  <c r="I40" i="23"/>
  <c r="H40" i="23"/>
  <c r="G40" i="23"/>
  <c r="J39" i="23"/>
  <c r="I39" i="23"/>
  <c r="H39" i="23"/>
  <c r="G39" i="23"/>
  <c r="J38" i="23"/>
  <c r="I38" i="23"/>
  <c r="H38" i="23"/>
  <c r="G38" i="23"/>
  <c r="J37" i="23"/>
  <c r="I37" i="23"/>
  <c r="H37" i="23"/>
  <c r="G37" i="23"/>
  <c r="J36" i="23"/>
  <c r="I36" i="23"/>
  <c r="H36" i="23"/>
  <c r="G36" i="23"/>
  <c r="J35" i="23"/>
  <c r="I35" i="23"/>
  <c r="H35" i="23"/>
  <c r="G35" i="23"/>
  <c r="J34" i="23"/>
  <c r="I34" i="23"/>
  <c r="H34" i="23"/>
  <c r="G34" i="23"/>
  <c r="J33" i="23"/>
  <c r="I33" i="23"/>
  <c r="H33" i="23"/>
  <c r="G33" i="23"/>
  <c r="J32" i="23"/>
  <c r="I32" i="23"/>
  <c r="H32" i="23"/>
  <c r="G32" i="23"/>
  <c r="J31" i="23"/>
  <c r="I31" i="23"/>
  <c r="H31" i="23"/>
  <c r="G31" i="23"/>
  <c r="J30" i="23"/>
  <c r="I30" i="23"/>
  <c r="H30" i="23"/>
  <c r="G30" i="23"/>
  <c r="J29" i="23"/>
  <c r="I29" i="23"/>
  <c r="H29" i="23"/>
  <c r="G29" i="23"/>
  <c r="J28" i="23"/>
  <c r="I28" i="23"/>
  <c r="H28" i="23"/>
  <c r="G28" i="23"/>
  <c r="J27" i="23"/>
  <c r="I27" i="23"/>
  <c r="H27" i="23"/>
  <c r="G27" i="23"/>
  <c r="J26" i="23"/>
  <c r="I26" i="23"/>
  <c r="H26" i="23"/>
  <c r="G26" i="23"/>
  <c r="J25" i="23"/>
  <c r="I25" i="23"/>
  <c r="H25" i="23"/>
  <c r="G25" i="23"/>
  <c r="J24" i="23"/>
  <c r="I24" i="23"/>
  <c r="H24" i="23"/>
  <c r="G24" i="23"/>
  <c r="J23" i="23"/>
  <c r="I23" i="23"/>
  <c r="H23" i="23"/>
  <c r="G23" i="23"/>
  <c r="J22" i="23"/>
  <c r="I22" i="23"/>
  <c r="H22" i="23"/>
  <c r="G22" i="23"/>
  <c r="J21" i="23"/>
  <c r="I21" i="23"/>
  <c r="H21" i="23"/>
  <c r="G21" i="23"/>
  <c r="J20" i="23"/>
  <c r="I20" i="23"/>
  <c r="H20" i="23"/>
  <c r="G20" i="23"/>
  <c r="J19" i="23"/>
  <c r="I19" i="23"/>
  <c r="H19" i="23"/>
  <c r="G19" i="23"/>
  <c r="J18" i="23"/>
  <c r="I18" i="23"/>
  <c r="H18" i="23"/>
  <c r="G18" i="23"/>
  <c r="J17" i="23"/>
  <c r="I17" i="23"/>
  <c r="H17" i="23"/>
  <c r="G17" i="23"/>
  <c r="J16" i="23"/>
  <c r="I16" i="23"/>
  <c r="H16" i="23"/>
  <c r="G16" i="23"/>
  <c r="J15" i="23"/>
  <c r="I15" i="23"/>
  <c r="H15" i="23"/>
  <c r="G15" i="23"/>
  <c r="J14" i="23"/>
  <c r="I14" i="23"/>
  <c r="H14" i="23"/>
  <c r="G14" i="23"/>
  <c r="J13" i="23"/>
  <c r="I13" i="23"/>
  <c r="H13" i="23"/>
  <c r="G13" i="23"/>
  <c r="J12" i="23"/>
  <c r="I12" i="23"/>
  <c r="H12" i="23"/>
  <c r="G12" i="23"/>
  <c r="J11" i="23"/>
  <c r="I11" i="23"/>
  <c r="H11" i="23"/>
  <c r="G11" i="23"/>
  <c r="J10" i="23"/>
  <c r="I10" i="23"/>
  <c r="H10" i="23"/>
  <c r="G10" i="23"/>
  <c r="J9" i="23"/>
  <c r="I9" i="23"/>
  <c r="H9" i="23"/>
  <c r="G9" i="23"/>
  <c r="J8" i="23"/>
  <c r="I8" i="23"/>
  <c r="H8" i="23"/>
  <c r="G8" i="23"/>
  <c r="J7" i="23"/>
  <c r="I7" i="23"/>
  <c r="H7" i="23"/>
  <c r="G7" i="23"/>
  <c r="J6" i="23"/>
  <c r="I6" i="23"/>
  <c r="H6" i="23"/>
  <c r="G6" i="23"/>
  <c r="J5" i="23"/>
  <c r="I5" i="23"/>
  <c r="H5" i="23"/>
  <c r="G5" i="23"/>
  <c r="J4" i="23"/>
  <c r="I4" i="23"/>
  <c r="H4" i="23"/>
  <c r="G4" i="23"/>
  <c r="L49" i="22"/>
  <c r="K49" i="22"/>
  <c r="J47" i="22"/>
  <c r="I47" i="22"/>
  <c r="H47" i="22"/>
  <c r="G47" i="22"/>
  <c r="J46" i="22"/>
  <c r="I46" i="22"/>
  <c r="H46" i="22"/>
  <c r="G46" i="22"/>
  <c r="J45" i="22"/>
  <c r="I45" i="22"/>
  <c r="H45" i="22"/>
  <c r="G45" i="22"/>
  <c r="J44" i="22"/>
  <c r="I44" i="22"/>
  <c r="H44" i="22"/>
  <c r="G44" i="22"/>
  <c r="J43" i="22"/>
  <c r="I43" i="22"/>
  <c r="H43" i="22"/>
  <c r="G43" i="22"/>
  <c r="J42" i="22"/>
  <c r="I42" i="22"/>
  <c r="H42" i="22"/>
  <c r="G42" i="22"/>
  <c r="J41" i="22"/>
  <c r="I41" i="22"/>
  <c r="H41" i="22"/>
  <c r="G41" i="22"/>
  <c r="J40" i="22"/>
  <c r="I40" i="22"/>
  <c r="H40" i="22"/>
  <c r="G40" i="22"/>
  <c r="J39" i="22"/>
  <c r="I39" i="22"/>
  <c r="H39" i="22"/>
  <c r="G39" i="22"/>
  <c r="J38" i="22"/>
  <c r="I38" i="22"/>
  <c r="H38" i="22"/>
  <c r="G38" i="22"/>
  <c r="J37" i="22"/>
  <c r="I37" i="22"/>
  <c r="H37" i="22"/>
  <c r="G37" i="22"/>
  <c r="J36" i="22"/>
  <c r="I36" i="22"/>
  <c r="H36" i="22"/>
  <c r="G36" i="22"/>
  <c r="J35" i="22"/>
  <c r="I35" i="22"/>
  <c r="H35" i="22"/>
  <c r="G35" i="22"/>
  <c r="J34" i="22"/>
  <c r="I34" i="22"/>
  <c r="H34" i="22"/>
  <c r="G34" i="22"/>
  <c r="J33" i="22"/>
  <c r="I33" i="22"/>
  <c r="H33" i="22"/>
  <c r="G33" i="22"/>
  <c r="J32" i="22"/>
  <c r="I32" i="22"/>
  <c r="H32" i="22"/>
  <c r="G32" i="22"/>
  <c r="J31" i="22"/>
  <c r="I31" i="22"/>
  <c r="H31" i="22"/>
  <c r="G31" i="22"/>
  <c r="J30" i="22"/>
  <c r="I30" i="22"/>
  <c r="H30" i="22"/>
  <c r="G30" i="22"/>
  <c r="J29" i="22"/>
  <c r="I29" i="22"/>
  <c r="H29" i="22"/>
  <c r="G29" i="22"/>
  <c r="J28" i="22"/>
  <c r="I28" i="22"/>
  <c r="H28" i="22"/>
  <c r="G28" i="22"/>
  <c r="J27" i="22"/>
  <c r="I27" i="22"/>
  <c r="H27" i="22"/>
  <c r="G27" i="22"/>
  <c r="J26" i="22"/>
  <c r="I26" i="22"/>
  <c r="H26" i="22"/>
  <c r="G26" i="22"/>
  <c r="J25" i="22"/>
  <c r="I25" i="22"/>
  <c r="H25" i="22"/>
  <c r="G25" i="22"/>
  <c r="J24" i="22"/>
  <c r="I24" i="22"/>
  <c r="H24" i="22"/>
  <c r="G24" i="22"/>
  <c r="J23" i="22"/>
  <c r="I23" i="22"/>
  <c r="H23" i="22"/>
  <c r="G23" i="22"/>
  <c r="J22" i="22"/>
  <c r="I22" i="22"/>
  <c r="H22" i="22"/>
  <c r="G22" i="22"/>
  <c r="J21" i="22"/>
  <c r="I21" i="22"/>
  <c r="H21" i="22"/>
  <c r="G21" i="22"/>
  <c r="J20" i="22"/>
  <c r="I20" i="22"/>
  <c r="H20" i="22"/>
  <c r="G20" i="22"/>
  <c r="J19" i="22"/>
  <c r="I19" i="22"/>
  <c r="H19" i="22"/>
  <c r="G19" i="22"/>
  <c r="J18" i="22"/>
  <c r="I18" i="22"/>
  <c r="H18" i="22"/>
  <c r="G18" i="22"/>
  <c r="J17" i="22"/>
  <c r="I17" i="22"/>
  <c r="H17" i="22"/>
  <c r="G17" i="22"/>
  <c r="J16" i="22"/>
  <c r="I16" i="22"/>
  <c r="H16" i="22"/>
  <c r="G16" i="22"/>
  <c r="J15" i="22"/>
  <c r="I15" i="22"/>
  <c r="H15" i="22"/>
  <c r="G15" i="22"/>
  <c r="J14" i="22"/>
  <c r="I14" i="22"/>
  <c r="H14" i="22"/>
  <c r="G14" i="22"/>
  <c r="J13" i="22"/>
  <c r="I13" i="22"/>
  <c r="H13" i="22"/>
  <c r="G13" i="22"/>
  <c r="J12" i="22"/>
  <c r="I12" i="22"/>
  <c r="H12" i="22"/>
  <c r="G12" i="22"/>
  <c r="J11" i="22"/>
  <c r="I11" i="22"/>
  <c r="H11" i="22"/>
  <c r="G11" i="22"/>
  <c r="J10" i="22"/>
  <c r="I10" i="22"/>
  <c r="H10" i="22"/>
  <c r="G10" i="22"/>
  <c r="J9" i="22"/>
  <c r="I9" i="22"/>
  <c r="H9" i="22"/>
  <c r="G9" i="22"/>
  <c r="J8" i="22"/>
  <c r="I8" i="22"/>
  <c r="H8" i="22"/>
  <c r="G8" i="22"/>
  <c r="J7" i="22"/>
  <c r="I7" i="22"/>
  <c r="H7" i="22"/>
  <c r="G7" i="22"/>
  <c r="J6" i="22"/>
  <c r="I6" i="22"/>
  <c r="H6" i="22"/>
  <c r="G6" i="22"/>
  <c r="J5" i="22"/>
  <c r="I5" i="22"/>
  <c r="H5" i="22"/>
  <c r="G5" i="22"/>
  <c r="J4" i="22"/>
  <c r="I4" i="22"/>
  <c r="H4" i="22"/>
  <c r="G4" i="22"/>
  <c r="L49" i="21"/>
  <c r="K49" i="21"/>
  <c r="J47" i="21"/>
  <c r="I47" i="21"/>
  <c r="H47" i="21"/>
  <c r="G47" i="21"/>
  <c r="J46" i="21"/>
  <c r="I46" i="21"/>
  <c r="H46" i="21"/>
  <c r="G46" i="21"/>
  <c r="J45" i="21"/>
  <c r="I45" i="21"/>
  <c r="H45" i="21"/>
  <c r="G45" i="21"/>
  <c r="J44" i="21"/>
  <c r="I44" i="21"/>
  <c r="H44" i="21"/>
  <c r="G44" i="21"/>
  <c r="J43" i="21"/>
  <c r="I43" i="21"/>
  <c r="H43" i="21"/>
  <c r="G43" i="21"/>
  <c r="J42" i="21"/>
  <c r="I42" i="21"/>
  <c r="H42" i="21"/>
  <c r="G42" i="21"/>
  <c r="J41" i="21"/>
  <c r="I41" i="21"/>
  <c r="H41" i="21"/>
  <c r="G41" i="21"/>
  <c r="J40" i="21"/>
  <c r="I40" i="21"/>
  <c r="H40" i="21"/>
  <c r="G40" i="21"/>
  <c r="J39" i="21"/>
  <c r="I39" i="21"/>
  <c r="H39" i="21"/>
  <c r="G39" i="21"/>
  <c r="J38" i="21"/>
  <c r="I38" i="21"/>
  <c r="H38" i="21"/>
  <c r="G38" i="21"/>
  <c r="J37" i="21"/>
  <c r="I37" i="21"/>
  <c r="H37" i="21"/>
  <c r="G37" i="21"/>
  <c r="J36" i="21"/>
  <c r="I36" i="21"/>
  <c r="H36" i="21"/>
  <c r="G36" i="21"/>
  <c r="J35" i="21"/>
  <c r="I35" i="21"/>
  <c r="H35" i="21"/>
  <c r="G35" i="21"/>
  <c r="J34" i="21"/>
  <c r="I34" i="21"/>
  <c r="H34" i="21"/>
  <c r="G34" i="21"/>
  <c r="J33" i="21"/>
  <c r="I33" i="21"/>
  <c r="H33" i="21"/>
  <c r="G33" i="21"/>
  <c r="J32" i="21"/>
  <c r="I32" i="21"/>
  <c r="H32" i="21"/>
  <c r="G32" i="21"/>
  <c r="J31" i="21"/>
  <c r="I31" i="21"/>
  <c r="H31" i="21"/>
  <c r="G31" i="21"/>
  <c r="J30" i="21"/>
  <c r="I30" i="21"/>
  <c r="H30" i="21"/>
  <c r="G30" i="21"/>
  <c r="J29" i="21"/>
  <c r="I29" i="21"/>
  <c r="H29" i="21"/>
  <c r="G29" i="21"/>
  <c r="J28" i="21"/>
  <c r="I28" i="21"/>
  <c r="H28" i="21"/>
  <c r="G28" i="21"/>
  <c r="J27" i="21"/>
  <c r="I27" i="21"/>
  <c r="H27" i="21"/>
  <c r="G27" i="21"/>
  <c r="J26" i="21"/>
  <c r="I26" i="21"/>
  <c r="H26" i="21"/>
  <c r="G26" i="21"/>
  <c r="J25" i="21"/>
  <c r="I25" i="21"/>
  <c r="H25" i="21"/>
  <c r="G25" i="21"/>
  <c r="J24" i="21"/>
  <c r="I24" i="21"/>
  <c r="H24" i="21"/>
  <c r="G24" i="21"/>
  <c r="J23" i="21"/>
  <c r="I23" i="21"/>
  <c r="H23" i="21"/>
  <c r="G23" i="21"/>
  <c r="J22" i="21"/>
  <c r="I22" i="21"/>
  <c r="H22" i="21"/>
  <c r="G22" i="21"/>
  <c r="J21" i="21"/>
  <c r="I21" i="21"/>
  <c r="H21" i="21"/>
  <c r="G21" i="21"/>
  <c r="J20" i="21"/>
  <c r="I20" i="21"/>
  <c r="H20" i="21"/>
  <c r="G20" i="21"/>
  <c r="J19" i="21"/>
  <c r="I19" i="21"/>
  <c r="H19" i="21"/>
  <c r="G19" i="21"/>
  <c r="J18" i="21"/>
  <c r="I18" i="21"/>
  <c r="H18" i="21"/>
  <c r="G18" i="21"/>
  <c r="J17" i="21"/>
  <c r="I17" i="21"/>
  <c r="H17" i="21"/>
  <c r="G17" i="21"/>
  <c r="J16" i="21"/>
  <c r="I16" i="21"/>
  <c r="H16" i="21"/>
  <c r="G16" i="21"/>
  <c r="J15" i="21"/>
  <c r="I15" i="21"/>
  <c r="H15" i="21"/>
  <c r="G15" i="21"/>
  <c r="J14" i="21"/>
  <c r="I14" i="21"/>
  <c r="H14" i="21"/>
  <c r="G14" i="21"/>
  <c r="J13" i="21"/>
  <c r="I13" i="21"/>
  <c r="H13" i="21"/>
  <c r="G13" i="21"/>
  <c r="J12" i="21"/>
  <c r="I12" i="21"/>
  <c r="H12" i="21"/>
  <c r="G12" i="21"/>
  <c r="J11" i="21"/>
  <c r="I11" i="21"/>
  <c r="H11" i="21"/>
  <c r="G11" i="21"/>
  <c r="J10" i="21"/>
  <c r="I10" i="21"/>
  <c r="H10" i="21"/>
  <c r="G10" i="21"/>
  <c r="J9" i="21"/>
  <c r="I9" i="21"/>
  <c r="H9" i="21"/>
  <c r="G9" i="21"/>
  <c r="J8" i="21"/>
  <c r="I8" i="21"/>
  <c r="H8" i="21"/>
  <c r="G8" i="21"/>
  <c r="J7" i="21"/>
  <c r="I7" i="21"/>
  <c r="H7" i="21"/>
  <c r="G7" i="21"/>
  <c r="J6" i="21"/>
  <c r="I6" i="21"/>
  <c r="H6" i="21"/>
  <c r="G6" i="21"/>
  <c r="J5" i="21"/>
  <c r="I5" i="21"/>
  <c r="H5" i="21"/>
  <c r="G5" i="21"/>
  <c r="J4" i="21"/>
  <c r="I4" i="21"/>
  <c r="H4" i="21"/>
  <c r="G4" i="21"/>
  <c r="L49" i="20"/>
  <c r="K49" i="20"/>
  <c r="J47" i="20"/>
  <c r="I47" i="20"/>
  <c r="H47" i="20"/>
  <c r="G47" i="20"/>
  <c r="J46" i="20"/>
  <c r="I46" i="20"/>
  <c r="H46" i="20"/>
  <c r="G46" i="20"/>
  <c r="J45" i="20"/>
  <c r="I45" i="20"/>
  <c r="H45" i="20"/>
  <c r="G45" i="20"/>
  <c r="J44" i="20"/>
  <c r="I44" i="20"/>
  <c r="H44" i="20"/>
  <c r="G44" i="20"/>
  <c r="J43" i="20"/>
  <c r="I43" i="20"/>
  <c r="H43" i="20"/>
  <c r="G43" i="20"/>
  <c r="J42" i="20"/>
  <c r="I42" i="20"/>
  <c r="H42" i="20"/>
  <c r="G42" i="20"/>
  <c r="J41" i="20"/>
  <c r="I41" i="20"/>
  <c r="H41" i="20"/>
  <c r="G41" i="20"/>
  <c r="J40" i="20"/>
  <c r="I40" i="20"/>
  <c r="H40" i="20"/>
  <c r="G40" i="20"/>
  <c r="J39" i="20"/>
  <c r="I39" i="20"/>
  <c r="H39" i="20"/>
  <c r="G39" i="20"/>
  <c r="J38" i="20"/>
  <c r="I38" i="20"/>
  <c r="H38" i="20"/>
  <c r="G38" i="20"/>
  <c r="J37" i="20"/>
  <c r="I37" i="20"/>
  <c r="H37" i="20"/>
  <c r="G37" i="20"/>
  <c r="J36" i="20"/>
  <c r="I36" i="20"/>
  <c r="H36" i="20"/>
  <c r="G36" i="20"/>
  <c r="J35" i="20"/>
  <c r="I35" i="20"/>
  <c r="H35" i="20"/>
  <c r="G35" i="20"/>
  <c r="J34" i="20"/>
  <c r="I34" i="20"/>
  <c r="H34" i="20"/>
  <c r="G34" i="20"/>
  <c r="J33" i="20"/>
  <c r="I33" i="20"/>
  <c r="H33" i="20"/>
  <c r="G33" i="20"/>
  <c r="J32" i="20"/>
  <c r="I32" i="20"/>
  <c r="H32" i="20"/>
  <c r="G32" i="20"/>
  <c r="J31" i="20"/>
  <c r="I31" i="20"/>
  <c r="H31" i="20"/>
  <c r="G31" i="20"/>
  <c r="J30" i="20"/>
  <c r="I30" i="20"/>
  <c r="H30" i="20"/>
  <c r="G30" i="20"/>
  <c r="J29" i="20"/>
  <c r="I29" i="20"/>
  <c r="H29" i="20"/>
  <c r="G29" i="20"/>
  <c r="J28" i="20"/>
  <c r="I28" i="20"/>
  <c r="H28" i="20"/>
  <c r="G28" i="20"/>
  <c r="J27" i="20"/>
  <c r="I27" i="20"/>
  <c r="H27" i="20"/>
  <c r="G27" i="20"/>
  <c r="J26" i="20"/>
  <c r="I26" i="20"/>
  <c r="H26" i="20"/>
  <c r="G26" i="20"/>
  <c r="J25" i="20"/>
  <c r="I25" i="20"/>
  <c r="H25" i="20"/>
  <c r="G25" i="20"/>
  <c r="J24" i="20"/>
  <c r="I24" i="20"/>
  <c r="H24" i="20"/>
  <c r="G24" i="20"/>
  <c r="J23" i="20"/>
  <c r="I23" i="20"/>
  <c r="H23" i="20"/>
  <c r="G23" i="20"/>
  <c r="J22" i="20"/>
  <c r="I22" i="20"/>
  <c r="H22" i="20"/>
  <c r="G22" i="20"/>
  <c r="J21" i="20"/>
  <c r="I21" i="20"/>
  <c r="H21" i="20"/>
  <c r="G21" i="20"/>
  <c r="J20" i="20"/>
  <c r="I20" i="20"/>
  <c r="H20" i="20"/>
  <c r="G20" i="20"/>
  <c r="J19" i="20"/>
  <c r="I19" i="20"/>
  <c r="H19" i="20"/>
  <c r="G19" i="20"/>
  <c r="J18" i="20"/>
  <c r="I18" i="20"/>
  <c r="H18" i="20"/>
  <c r="G18" i="20"/>
  <c r="J17" i="20"/>
  <c r="I17" i="20"/>
  <c r="H17" i="20"/>
  <c r="G17" i="20"/>
  <c r="J16" i="20"/>
  <c r="I16" i="20"/>
  <c r="H16" i="20"/>
  <c r="G16" i="20"/>
  <c r="J15" i="20"/>
  <c r="I15" i="20"/>
  <c r="H15" i="20"/>
  <c r="G15" i="20"/>
  <c r="J14" i="20"/>
  <c r="I14" i="20"/>
  <c r="H14" i="20"/>
  <c r="G14" i="20"/>
  <c r="J13" i="20"/>
  <c r="I13" i="20"/>
  <c r="H13" i="20"/>
  <c r="G13" i="20"/>
  <c r="J12" i="20"/>
  <c r="I12" i="20"/>
  <c r="H12" i="20"/>
  <c r="G12" i="20"/>
  <c r="J11" i="20"/>
  <c r="I11" i="20"/>
  <c r="H11" i="20"/>
  <c r="G11" i="20"/>
  <c r="J10" i="20"/>
  <c r="I10" i="20"/>
  <c r="H10" i="20"/>
  <c r="G10" i="20"/>
  <c r="J9" i="20"/>
  <c r="I9" i="20"/>
  <c r="H9" i="20"/>
  <c r="G9" i="20"/>
  <c r="J8" i="20"/>
  <c r="I8" i="20"/>
  <c r="H8" i="20"/>
  <c r="G8" i="20"/>
  <c r="J7" i="20"/>
  <c r="I7" i="20"/>
  <c r="H7" i="20"/>
  <c r="G7" i="20"/>
  <c r="J6" i="20"/>
  <c r="I6" i="20"/>
  <c r="H6" i="20"/>
  <c r="G6" i="20"/>
  <c r="J5" i="20"/>
  <c r="I5" i="20"/>
  <c r="H5" i="20"/>
  <c r="G5" i="20"/>
  <c r="J4" i="20"/>
  <c r="I4" i="20"/>
  <c r="H4" i="20"/>
  <c r="G4" i="20"/>
  <c r="L49" i="19"/>
  <c r="K49" i="19"/>
  <c r="J47" i="19"/>
  <c r="I47" i="19"/>
  <c r="H47" i="19"/>
  <c r="G47" i="19"/>
  <c r="J46" i="19"/>
  <c r="I46" i="19"/>
  <c r="H46" i="19"/>
  <c r="G46" i="19"/>
  <c r="J45" i="19"/>
  <c r="I45" i="19"/>
  <c r="H45" i="19"/>
  <c r="G45" i="19"/>
  <c r="J44" i="19"/>
  <c r="I44" i="19"/>
  <c r="H44" i="19"/>
  <c r="G44" i="19"/>
  <c r="J43" i="19"/>
  <c r="I43" i="19"/>
  <c r="H43" i="19"/>
  <c r="G43" i="19"/>
  <c r="J42" i="19"/>
  <c r="I42" i="19"/>
  <c r="H42" i="19"/>
  <c r="G42" i="19"/>
  <c r="J41" i="19"/>
  <c r="I41" i="19"/>
  <c r="H41" i="19"/>
  <c r="G41" i="19"/>
  <c r="J40" i="19"/>
  <c r="I40" i="19"/>
  <c r="H40" i="19"/>
  <c r="G40" i="19"/>
  <c r="J39" i="19"/>
  <c r="I39" i="19"/>
  <c r="H39" i="19"/>
  <c r="G39" i="19"/>
  <c r="J38" i="19"/>
  <c r="I38" i="19"/>
  <c r="H38" i="19"/>
  <c r="G38" i="19"/>
  <c r="J37" i="19"/>
  <c r="I37" i="19"/>
  <c r="H37" i="19"/>
  <c r="G37" i="19"/>
  <c r="J36" i="19"/>
  <c r="I36" i="19"/>
  <c r="H36" i="19"/>
  <c r="G36" i="19"/>
  <c r="J35" i="19"/>
  <c r="I35" i="19"/>
  <c r="H35" i="19"/>
  <c r="G35" i="19"/>
  <c r="J34" i="19"/>
  <c r="I34" i="19"/>
  <c r="H34" i="19"/>
  <c r="G34" i="19"/>
  <c r="J33" i="19"/>
  <c r="I33" i="19"/>
  <c r="H33" i="19"/>
  <c r="G33" i="19"/>
  <c r="J32" i="19"/>
  <c r="I32" i="19"/>
  <c r="H32" i="19"/>
  <c r="G32" i="19"/>
  <c r="J31" i="19"/>
  <c r="I31" i="19"/>
  <c r="H31" i="19"/>
  <c r="G31" i="19"/>
  <c r="J30" i="19"/>
  <c r="I30" i="19"/>
  <c r="H30" i="19"/>
  <c r="G30" i="19"/>
  <c r="J29" i="19"/>
  <c r="I29" i="19"/>
  <c r="H29" i="19"/>
  <c r="G29" i="19"/>
  <c r="J28" i="19"/>
  <c r="I28" i="19"/>
  <c r="H28" i="19"/>
  <c r="G28" i="19"/>
  <c r="J27" i="19"/>
  <c r="I27" i="19"/>
  <c r="H27" i="19"/>
  <c r="G27" i="19"/>
  <c r="J26" i="19"/>
  <c r="I26" i="19"/>
  <c r="H26" i="19"/>
  <c r="G26" i="19"/>
  <c r="J25" i="19"/>
  <c r="I25" i="19"/>
  <c r="H25" i="19"/>
  <c r="G25" i="19"/>
  <c r="J24" i="19"/>
  <c r="I24" i="19"/>
  <c r="H24" i="19"/>
  <c r="G24" i="19"/>
  <c r="J23" i="19"/>
  <c r="I23" i="19"/>
  <c r="H23" i="19"/>
  <c r="G23" i="19"/>
  <c r="J22" i="19"/>
  <c r="I22" i="19"/>
  <c r="H22" i="19"/>
  <c r="G22" i="19"/>
  <c r="J21" i="19"/>
  <c r="I21" i="19"/>
  <c r="H21" i="19"/>
  <c r="G21" i="19"/>
  <c r="J20" i="19"/>
  <c r="I20" i="19"/>
  <c r="H20" i="19"/>
  <c r="G20" i="19"/>
  <c r="J19" i="19"/>
  <c r="I19" i="19"/>
  <c r="H19" i="19"/>
  <c r="G19" i="19"/>
  <c r="J18" i="19"/>
  <c r="I18" i="19"/>
  <c r="H18" i="19"/>
  <c r="G18" i="19"/>
  <c r="J17" i="19"/>
  <c r="I17" i="19"/>
  <c r="H17" i="19"/>
  <c r="G17" i="19"/>
  <c r="J16" i="19"/>
  <c r="I16" i="19"/>
  <c r="H16" i="19"/>
  <c r="G16" i="19"/>
  <c r="J15" i="19"/>
  <c r="I15" i="19"/>
  <c r="H15" i="19"/>
  <c r="G15" i="19"/>
  <c r="J14" i="19"/>
  <c r="I14" i="19"/>
  <c r="H14" i="19"/>
  <c r="G14" i="19"/>
  <c r="J13" i="19"/>
  <c r="I13" i="19"/>
  <c r="H13" i="19"/>
  <c r="G13" i="19"/>
  <c r="J12" i="19"/>
  <c r="I12" i="19"/>
  <c r="H12" i="19"/>
  <c r="G12" i="19"/>
  <c r="J11" i="19"/>
  <c r="I11" i="19"/>
  <c r="H11" i="19"/>
  <c r="G11" i="19"/>
  <c r="J10" i="19"/>
  <c r="I10" i="19"/>
  <c r="H10" i="19"/>
  <c r="G10" i="19"/>
  <c r="J9" i="19"/>
  <c r="I9" i="19"/>
  <c r="H9" i="19"/>
  <c r="G9" i="19"/>
  <c r="J8" i="19"/>
  <c r="I8" i="19"/>
  <c r="H8" i="19"/>
  <c r="G8" i="19"/>
  <c r="J7" i="19"/>
  <c r="I7" i="19"/>
  <c r="H7" i="19"/>
  <c r="G7" i="19"/>
  <c r="J6" i="19"/>
  <c r="I6" i="19"/>
  <c r="H6" i="19"/>
  <c r="G6" i="19"/>
  <c r="J5" i="19"/>
  <c r="I5" i="19"/>
  <c r="H5" i="19"/>
  <c r="G5" i="19"/>
  <c r="J4" i="19"/>
  <c r="I4" i="19"/>
  <c r="H4" i="19"/>
  <c r="G4" i="19"/>
  <c r="L49" i="16"/>
  <c r="K49" i="16"/>
  <c r="J49" i="16"/>
  <c r="I49" i="16"/>
  <c r="H49" i="16"/>
  <c r="G49" i="16"/>
  <c r="L49" i="15"/>
  <c r="K49" i="15"/>
  <c r="G49" i="15"/>
  <c r="J49" i="15"/>
  <c r="I49" i="15"/>
  <c r="H49" i="15"/>
  <c r="L49" i="14"/>
  <c r="K49" i="14"/>
  <c r="G49" i="14"/>
  <c r="J49" i="14"/>
  <c r="I49" i="14"/>
  <c r="H49" i="14"/>
  <c r="I49" i="28" l="1"/>
  <c r="H49" i="22"/>
  <c r="J49" i="23"/>
  <c r="J49" i="28"/>
  <c r="I49" i="24"/>
  <c r="H49" i="23"/>
  <c r="H49" i="28"/>
  <c r="G49" i="21"/>
  <c r="I49" i="22"/>
  <c r="G49" i="18"/>
  <c r="G49" i="23"/>
  <c r="J49" i="27"/>
  <c r="I49" i="23"/>
  <c r="H49" i="21"/>
  <c r="J49" i="22"/>
  <c r="H49" i="19"/>
  <c r="J49" i="20"/>
  <c r="H49" i="25"/>
  <c r="J49" i="26"/>
  <c r="I49" i="19"/>
  <c r="G49" i="24"/>
  <c r="I49" i="25"/>
  <c r="J49" i="17"/>
  <c r="J49" i="24"/>
  <c r="G49" i="22"/>
  <c r="G49" i="20"/>
  <c r="I49" i="21"/>
  <c r="G49" i="26"/>
  <c r="H49" i="18"/>
  <c r="H49" i="20"/>
  <c r="J49" i="21"/>
  <c r="H49" i="26"/>
  <c r="I49" i="20"/>
  <c r="I49" i="26"/>
  <c r="J49" i="19"/>
  <c r="H49" i="24"/>
  <c r="J49" i="25"/>
  <c r="I49" i="17"/>
  <c r="L49" i="18"/>
  <c r="J49" i="18"/>
  <c r="L49" i="27"/>
  <c r="K49" i="29"/>
  <c r="G49" i="19"/>
  <c r="G49" i="25"/>
  <c r="K49" i="17"/>
  <c r="L49" i="29"/>
  <c r="I49" i="29"/>
  <c r="K49" i="18"/>
  <c r="I49" i="27"/>
  <c r="J49" i="29"/>
  <c r="G49" i="28"/>
  <c r="L49" i="17"/>
  <c r="H49" i="17"/>
  <c r="I49" i="18"/>
  <c r="H49" i="27"/>
  <c r="G49" i="17"/>
  <c r="X71" i="5"/>
  <c r="X70" i="5"/>
  <c r="X69" i="5"/>
  <c r="X66" i="5"/>
  <c r="X65" i="5"/>
  <c r="X63" i="5"/>
  <c r="X62" i="5"/>
  <c r="X61" i="5"/>
  <c r="X60" i="5"/>
  <c r="X59" i="5"/>
  <c r="X58" i="5"/>
  <c r="X57" i="5"/>
  <c r="X56" i="5"/>
  <c r="X54" i="5"/>
  <c r="X53" i="5"/>
  <c r="X52" i="5"/>
  <c r="X51" i="5"/>
  <c r="X50" i="5"/>
  <c r="X49" i="5"/>
  <c r="X48" i="5"/>
  <c r="X47" i="5"/>
  <c r="X46" i="5"/>
  <c r="X45" i="5"/>
  <c r="X44" i="5"/>
  <c r="X43" i="5"/>
  <c r="X42" i="5"/>
  <c r="X41" i="5"/>
  <c r="X40" i="5"/>
  <c r="X39" i="5"/>
  <c r="X38" i="5"/>
  <c r="X37" i="5"/>
  <c r="X36" i="5"/>
  <c r="X35" i="5"/>
  <c r="X34" i="5"/>
  <c r="X33" i="5"/>
  <c r="X32" i="5"/>
  <c r="X31" i="5"/>
  <c r="X30" i="5"/>
  <c r="X29" i="5"/>
  <c r="X28" i="5"/>
  <c r="X27" i="5"/>
  <c r="X26" i="5"/>
  <c r="X25" i="5"/>
  <c r="X24" i="5"/>
  <c r="X23" i="5"/>
  <c r="X22" i="5"/>
  <c r="X21" i="5"/>
  <c r="X20" i="5"/>
  <c r="X19" i="5"/>
  <c r="X18" i="5"/>
  <c r="X17" i="5"/>
  <c r="X16" i="5"/>
  <c r="X15" i="5"/>
  <c r="X14" i="5"/>
  <c r="X12" i="5"/>
  <c r="X11" i="5"/>
  <c r="X10" i="5"/>
  <c r="X9" i="5"/>
  <c r="X8" i="5"/>
  <c r="X7" i="5"/>
  <c r="X6" i="5"/>
  <c r="X5" i="5"/>
  <c r="X4" i="5"/>
  <c r="X3" i="5"/>
  <c r="AK95" i="3"/>
  <c r="BA95" i="3" s="1"/>
  <c r="AI95" i="3"/>
  <c r="AK93" i="3"/>
  <c r="BA93" i="3" s="1"/>
  <c r="AI93" i="3"/>
  <c r="H5" i="29"/>
  <c r="H44" i="29"/>
  <c r="H43" i="29"/>
  <c r="H38" i="29"/>
  <c r="I90" i="1"/>
  <c r="AB90" i="6" s="1"/>
  <c r="I91" i="1"/>
  <c r="AB91" i="6" s="1"/>
  <c r="AY95" i="3" l="1"/>
  <c r="BF95" i="3" s="1"/>
  <c r="AY93" i="3"/>
  <c r="BF93" i="3" s="1"/>
  <c r="H49" i="29"/>
  <c r="BO96" i="1"/>
  <c r="P2" i="31" l="1"/>
  <c r="Q2" i="31"/>
  <c r="R2" i="31"/>
  <c r="T5" i="32" l="1"/>
  <c r="T6" i="32"/>
  <c r="T7" i="32"/>
  <c r="T8" i="32"/>
  <c r="T9" i="32"/>
  <c r="T10" i="32"/>
  <c r="T11" i="32"/>
  <c r="T12" i="32"/>
  <c r="T13" i="32"/>
  <c r="T14" i="32"/>
  <c r="T15" i="32"/>
  <c r="T16" i="32"/>
  <c r="T17" i="32"/>
  <c r="T18" i="32"/>
  <c r="T19" i="32"/>
  <c r="T20" i="32"/>
  <c r="T21" i="32"/>
  <c r="T22" i="32"/>
  <c r="T23" i="32"/>
  <c r="T24" i="32"/>
  <c r="T25" i="32"/>
  <c r="T26" i="32"/>
  <c r="T27" i="32"/>
  <c r="T28" i="32"/>
  <c r="T29" i="32"/>
  <c r="T30" i="32"/>
  <c r="T31" i="32"/>
  <c r="T32" i="32"/>
  <c r="T33" i="32"/>
  <c r="T34" i="32"/>
  <c r="T35" i="32"/>
  <c r="T36" i="32"/>
  <c r="T37" i="32"/>
  <c r="T38" i="32"/>
  <c r="T39" i="32"/>
  <c r="T40" i="32"/>
  <c r="T41" i="32"/>
  <c r="T42" i="32"/>
  <c r="T43" i="32"/>
  <c r="T44" i="32"/>
  <c r="T45" i="32"/>
  <c r="T46" i="32"/>
  <c r="T47" i="32"/>
  <c r="T48" i="32"/>
  <c r="T49" i="32"/>
  <c r="T50" i="32"/>
  <c r="T51" i="32"/>
  <c r="T52" i="32"/>
  <c r="T53" i="32"/>
  <c r="T54" i="32"/>
  <c r="T55" i="32"/>
  <c r="T56" i="32"/>
  <c r="T57" i="32"/>
  <c r="T58" i="32"/>
  <c r="T59" i="32"/>
  <c r="T60" i="32"/>
  <c r="T61" i="32"/>
  <c r="T62" i="32"/>
  <c r="T63" i="32"/>
  <c r="T64" i="32"/>
  <c r="T65" i="32"/>
  <c r="T66" i="32"/>
  <c r="T67" i="32"/>
  <c r="T68" i="32"/>
  <c r="T69" i="32"/>
  <c r="T70" i="32"/>
  <c r="T71" i="32"/>
  <c r="T72" i="32"/>
  <c r="T73" i="32"/>
  <c r="T74" i="32"/>
  <c r="T75" i="32"/>
  <c r="T76" i="32"/>
  <c r="T77" i="32"/>
  <c r="T78" i="32"/>
  <c r="T79" i="32"/>
  <c r="T80" i="32"/>
  <c r="T81" i="32"/>
  <c r="T82" i="32"/>
  <c r="T83" i="32"/>
  <c r="T84" i="32"/>
  <c r="T85" i="32"/>
  <c r="T86" i="32"/>
  <c r="T87" i="32"/>
  <c r="T88" i="32"/>
  <c r="T89" i="32"/>
  <c r="T90" i="32"/>
  <c r="T91" i="32"/>
  <c r="T92" i="32"/>
  <c r="T93" i="32"/>
  <c r="T94" i="32"/>
  <c r="T4" i="32"/>
  <c r="AF3" i="6"/>
  <c r="AA3" i="6"/>
  <c r="AA376" i="1"/>
  <c r="AA378" i="1"/>
  <c r="AA379" i="1"/>
  <c r="AA380" i="1"/>
  <c r="AA381" i="1"/>
  <c r="AA382" i="1"/>
  <c r="AA383" i="1"/>
  <c r="AA384" i="1"/>
  <c r="AA385" i="1"/>
  <c r="AA386" i="1"/>
  <c r="AA387" i="1"/>
  <c r="AA388" i="1"/>
  <c r="AA389" i="1"/>
  <c r="AA390" i="1"/>
  <c r="AA391" i="1"/>
  <c r="AA392" i="1"/>
  <c r="AA393" i="1"/>
  <c r="AA394" i="1"/>
  <c r="AA395" i="1"/>
  <c r="AA396" i="1"/>
  <c r="AA397" i="1"/>
  <c r="AA398" i="1"/>
  <c r="AA399" i="1"/>
  <c r="AA400" i="1"/>
  <c r="AA401" i="1"/>
  <c r="AA402" i="1"/>
  <c r="AA403" i="1"/>
  <c r="AA404" i="1"/>
  <c r="AA405" i="1"/>
  <c r="AA406" i="1"/>
  <c r="AA407" i="1"/>
  <c r="AA408" i="1"/>
  <c r="AA409" i="1"/>
  <c r="AA410" i="1"/>
  <c r="AA411" i="1"/>
  <c r="AA412" i="1"/>
  <c r="AA413" i="1"/>
  <c r="AA414" i="1"/>
  <c r="AA415" i="1"/>
  <c r="AA416" i="1"/>
  <c r="AA417" i="1"/>
  <c r="AA418" i="1"/>
  <c r="AA419" i="1"/>
  <c r="AA375" i="1"/>
  <c r="I372" i="1"/>
  <c r="AD3" i="6"/>
  <c r="Y3" i="6"/>
  <c r="T3" i="6"/>
  <c r="AB3" i="6"/>
  <c r="X262" i="1"/>
  <c r="G34" i="27" s="1"/>
  <c r="G49" i="27" s="1"/>
  <c r="Z262" i="1"/>
  <c r="G34" i="29" s="1"/>
  <c r="G49" i="29" s="1"/>
  <c r="AA420" i="1" l="1"/>
  <c r="S4" i="1"/>
  <c r="S5" i="1"/>
  <c r="S6" i="1"/>
  <c r="S7" i="1"/>
  <c r="S8" i="1"/>
  <c r="S9" i="1"/>
  <c r="S11" i="1"/>
  <c r="S12" i="1"/>
  <c r="S13" i="1"/>
  <c r="S14" i="1"/>
  <c r="S15" i="1"/>
  <c r="S16" i="1"/>
  <c r="S17" i="1"/>
  <c r="S18" i="1"/>
  <c r="S19" i="1"/>
  <c r="S20" i="1"/>
  <c r="S21" i="1"/>
  <c r="S22" i="1"/>
  <c r="S23" i="1"/>
  <c r="S24" i="1"/>
  <c r="S25" i="1"/>
  <c r="S26" i="1"/>
  <c r="S27" i="1"/>
  <c r="S28" i="1"/>
  <c r="S29" i="1"/>
  <c r="S30" i="1"/>
  <c r="S31" i="1"/>
  <c r="S32" i="1"/>
  <c r="S33" i="1"/>
  <c r="S34" i="1"/>
  <c r="S35" i="1"/>
  <c r="S36" i="1"/>
  <c r="S37" i="1"/>
  <c r="S38" i="1"/>
  <c r="S39" i="1"/>
  <c r="S40" i="1"/>
  <c r="S41" i="1"/>
  <c r="S42" i="1"/>
  <c r="S43" i="1"/>
  <c r="S44" i="1"/>
  <c r="S45" i="1"/>
  <c r="S46" i="1"/>
  <c r="S47" i="1"/>
  <c r="S48" i="1"/>
  <c r="S49" i="1"/>
  <c r="S50" i="1"/>
  <c r="S51" i="1"/>
  <c r="S52" i="1"/>
  <c r="S53" i="1"/>
  <c r="S54" i="1"/>
  <c r="S55" i="1"/>
  <c r="S56" i="1"/>
  <c r="S57" i="1"/>
  <c r="S58" i="1"/>
  <c r="S59" i="1"/>
  <c r="S60" i="1"/>
  <c r="S61" i="1"/>
  <c r="S62" i="1"/>
  <c r="S63" i="1"/>
  <c r="S64" i="1"/>
  <c r="S65" i="1"/>
  <c r="S66" i="1"/>
  <c r="S67" i="1"/>
  <c r="S68" i="1"/>
  <c r="S69" i="1"/>
  <c r="S70" i="1"/>
  <c r="S71" i="1"/>
  <c r="S72" i="1"/>
  <c r="S73" i="1"/>
  <c r="S74" i="1"/>
  <c r="S75" i="1"/>
  <c r="S76" i="1"/>
  <c r="S77" i="1"/>
  <c r="S78" i="1"/>
  <c r="S80" i="1"/>
  <c r="S81" i="1"/>
  <c r="S82" i="1"/>
  <c r="S83" i="1"/>
  <c r="S84" i="1"/>
  <c r="S85" i="1"/>
  <c r="S86" i="1"/>
  <c r="S87" i="1"/>
  <c r="S88" i="1"/>
  <c r="S89" i="1"/>
  <c r="S90" i="1"/>
  <c r="S91" i="1"/>
  <c r="S92" i="1"/>
  <c r="S93" i="1"/>
  <c r="S94" i="1"/>
  <c r="S95" i="1"/>
  <c r="S96" i="1"/>
  <c r="S97" i="1"/>
  <c r="S98" i="1"/>
  <c r="S99" i="1"/>
  <c r="S100" i="1"/>
  <c r="S101" i="1"/>
  <c r="S102" i="1"/>
  <c r="S103" i="1"/>
  <c r="S104" i="1"/>
  <c r="S105" i="1"/>
  <c r="S106" i="1"/>
  <c r="S107" i="1"/>
  <c r="S108" i="1"/>
  <c r="S109" i="1"/>
  <c r="S3" i="1"/>
  <c r="DD4" i="6" l="1"/>
  <c r="DE4" i="6"/>
  <c r="DF4" i="6"/>
  <c r="DD5" i="6"/>
  <c r="DE5" i="6"/>
  <c r="DF5" i="6"/>
  <c r="DD6" i="6"/>
  <c r="DF6" i="6"/>
  <c r="DD7" i="6"/>
  <c r="DF7" i="6"/>
  <c r="DD8" i="6"/>
  <c r="DE8" i="6"/>
  <c r="DF8" i="6"/>
  <c r="DD9" i="6"/>
  <c r="DE9" i="6"/>
  <c r="DF9" i="6"/>
  <c r="DD11" i="6"/>
  <c r="DE11" i="6"/>
  <c r="DF11" i="6"/>
  <c r="DD12" i="6"/>
  <c r="DE12" i="6"/>
  <c r="DF12" i="6"/>
  <c r="DD13" i="6"/>
  <c r="DE13" i="6"/>
  <c r="DF13" i="6"/>
  <c r="DD14" i="6"/>
  <c r="DE14" i="6"/>
  <c r="DF14" i="6"/>
  <c r="DD15" i="6"/>
  <c r="DE15" i="6"/>
  <c r="DF15" i="6"/>
  <c r="DD16" i="6"/>
  <c r="DE16" i="6"/>
  <c r="DF16" i="6"/>
  <c r="DD17" i="6"/>
  <c r="DE17" i="6"/>
  <c r="DF17" i="6"/>
  <c r="DD18" i="6"/>
  <c r="DE18" i="6"/>
  <c r="DF18" i="6"/>
  <c r="DD19" i="6"/>
  <c r="DE19" i="6"/>
  <c r="DF19" i="6"/>
  <c r="DD20" i="6"/>
  <c r="DE20" i="6"/>
  <c r="DF20" i="6"/>
  <c r="DD21" i="6"/>
  <c r="DE21" i="6"/>
  <c r="DF21" i="6"/>
  <c r="DD22" i="6"/>
  <c r="DE22" i="6"/>
  <c r="DF22" i="6"/>
  <c r="DD23" i="6"/>
  <c r="DE23" i="6"/>
  <c r="DF23" i="6"/>
  <c r="DD24" i="6"/>
  <c r="DE24" i="6"/>
  <c r="DF24" i="6"/>
  <c r="DD25" i="6"/>
  <c r="DE25" i="6"/>
  <c r="DF25" i="6"/>
  <c r="DD26" i="6"/>
  <c r="DE26" i="6"/>
  <c r="DF26" i="6"/>
  <c r="DD27" i="6"/>
  <c r="DE27" i="6"/>
  <c r="DF27" i="6"/>
  <c r="DD28" i="6"/>
  <c r="DE28" i="6"/>
  <c r="DF28" i="6"/>
  <c r="DD29" i="6"/>
  <c r="DE29" i="6"/>
  <c r="DF29" i="6"/>
  <c r="DD30" i="6"/>
  <c r="DE30" i="6"/>
  <c r="DF30" i="6"/>
  <c r="DD31" i="6"/>
  <c r="DE31" i="6"/>
  <c r="DF31" i="6"/>
  <c r="DD32" i="6"/>
  <c r="DE32" i="6"/>
  <c r="DF32" i="6"/>
  <c r="DD33" i="6"/>
  <c r="DE33" i="6"/>
  <c r="DF33" i="6"/>
  <c r="DD34" i="6"/>
  <c r="DE34" i="6"/>
  <c r="DF34" i="6"/>
  <c r="DD35" i="6"/>
  <c r="DE35" i="6"/>
  <c r="DF35" i="6"/>
  <c r="DD36" i="6"/>
  <c r="DE36" i="6"/>
  <c r="DF36" i="6"/>
  <c r="DD37" i="6"/>
  <c r="DE37" i="6"/>
  <c r="DF37" i="6"/>
  <c r="DD38" i="6"/>
  <c r="DE38" i="6"/>
  <c r="DF38" i="6"/>
  <c r="DD39" i="6"/>
  <c r="DE39" i="6"/>
  <c r="DF39" i="6"/>
  <c r="DD40" i="6"/>
  <c r="DE40" i="6"/>
  <c r="DF40" i="6"/>
  <c r="DD41" i="6"/>
  <c r="DE41" i="6"/>
  <c r="DF41" i="6"/>
  <c r="DD42" i="6"/>
  <c r="DE42" i="6"/>
  <c r="DF42" i="6"/>
  <c r="DD43" i="6"/>
  <c r="DE43" i="6"/>
  <c r="DF43" i="6"/>
  <c r="DD44" i="6"/>
  <c r="DE44" i="6"/>
  <c r="DF44" i="6"/>
  <c r="DD45" i="6"/>
  <c r="DE45" i="6"/>
  <c r="DF45" i="6"/>
  <c r="DD46" i="6"/>
  <c r="DE46" i="6"/>
  <c r="DF46" i="6"/>
  <c r="DD47" i="6"/>
  <c r="DE47" i="6"/>
  <c r="DF47" i="6"/>
  <c r="DD48" i="6"/>
  <c r="DE48" i="6"/>
  <c r="DF48" i="6"/>
  <c r="DD49" i="6"/>
  <c r="DE49" i="6"/>
  <c r="DF49" i="6"/>
  <c r="DD50" i="6"/>
  <c r="DE50" i="6"/>
  <c r="DF50" i="6"/>
  <c r="DD51" i="6"/>
  <c r="DE51" i="6"/>
  <c r="DF51" i="6"/>
  <c r="DD52" i="6"/>
  <c r="DE52" i="6"/>
  <c r="DF52" i="6"/>
  <c r="DD53" i="6"/>
  <c r="DE53" i="6"/>
  <c r="DF53" i="6"/>
  <c r="DD54" i="6"/>
  <c r="DE54" i="6"/>
  <c r="DF54" i="6"/>
  <c r="DD55" i="6"/>
  <c r="DE55" i="6"/>
  <c r="DF55" i="6"/>
  <c r="DD56" i="6"/>
  <c r="DE56" i="6"/>
  <c r="DF56" i="6"/>
  <c r="DD57" i="6"/>
  <c r="DE57" i="6"/>
  <c r="DF57" i="6"/>
  <c r="DD58" i="6"/>
  <c r="DE58" i="6"/>
  <c r="DF58" i="6"/>
  <c r="DD59" i="6"/>
  <c r="DE59" i="6"/>
  <c r="DF59" i="6"/>
  <c r="DD60" i="6"/>
  <c r="DE60" i="6"/>
  <c r="DF60" i="6"/>
  <c r="DD61" i="6"/>
  <c r="DE61" i="6"/>
  <c r="DF61" i="6"/>
  <c r="DD62" i="6"/>
  <c r="DE62" i="6"/>
  <c r="DF62" i="6"/>
  <c r="DD63" i="6"/>
  <c r="DE63" i="6"/>
  <c r="DF63" i="6"/>
  <c r="DD64" i="6"/>
  <c r="DE64" i="6"/>
  <c r="DF64" i="6"/>
  <c r="DD65" i="6"/>
  <c r="DE65" i="6"/>
  <c r="DF65" i="6"/>
  <c r="DD66" i="6"/>
  <c r="DE66" i="6"/>
  <c r="DF66" i="6"/>
  <c r="DD67" i="6"/>
  <c r="DE67" i="6"/>
  <c r="DF67" i="6"/>
  <c r="DD68" i="6"/>
  <c r="DE68" i="6"/>
  <c r="DF68" i="6"/>
  <c r="DD69" i="6"/>
  <c r="DE69" i="6"/>
  <c r="DF69" i="6"/>
  <c r="DD70" i="6"/>
  <c r="DE70" i="6"/>
  <c r="DF70" i="6"/>
  <c r="DD71" i="6"/>
  <c r="DE71" i="6"/>
  <c r="DF71" i="6"/>
  <c r="DD72" i="6"/>
  <c r="DE72" i="6"/>
  <c r="DF72" i="6"/>
  <c r="DD73" i="6"/>
  <c r="DE73" i="6"/>
  <c r="DF73" i="6"/>
  <c r="DD74" i="6"/>
  <c r="DE74" i="6"/>
  <c r="DF74" i="6"/>
  <c r="DD75" i="6"/>
  <c r="DE75" i="6"/>
  <c r="DF75" i="6"/>
  <c r="DD76" i="6"/>
  <c r="DE76" i="6"/>
  <c r="DF76" i="6"/>
  <c r="DD77" i="6"/>
  <c r="DE77" i="6"/>
  <c r="DF77" i="6"/>
  <c r="DD78" i="6"/>
  <c r="DE78" i="6"/>
  <c r="DF78" i="6"/>
  <c r="DD80" i="6"/>
  <c r="DE80" i="6"/>
  <c r="DF80" i="6"/>
  <c r="DD81" i="6"/>
  <c r="DE81" i="6"/>
  <c r="DF81" i="6"/>
  <c r="DD82" i="6"/>
  <c r="DE82" i="6"/>
  <c r="DF82" i="6"/>
  <c r="DD83" i="6"/>
  <c r="DE83" i="6"/>
  <c r="DF83" i="6"/>
  <c r="DD84" i="6"/>
  <c r="DE84" i="6"/>
  <c r="DF84" i="6"/>
  <c r="DD85" i="6"/>
  <c r="DE85" i="6"/>
  <c r="DF85" i="6"/>
  <c r="DD86" i="6"/>
  <c r="DE86" i="6"/>
  <c r="DF86" i="6"/>
  <c r="DD87" i="6"/>
  <c r="DE87" i="6"/>
  <c r="DF87" i="6"/>
  <c r="DD88" i="6"/>
  <c r="DE88" i="6"/>
  <c r="DF88" i="6"/>
  <c r="DD89" i="6"/>
  <c r="DE89" i="6"/>
  <c r="DF89" i="6"/>
  <c r="DD90" i="6"/>
  <c r="DE90" i="6"/>
  <c r="DF90" i="6"/>
  <c r="DD91" i="6"/>
  <c r="DE91" i="6"/>
  <c r="DF91" i="6"/>
  <c r="DD92" i="6"/>
  <c r="DE92" i="6"/>
  <c r="DF92" i="6"/>
  <c r="DD93" i="6"/>
  <c r="DE93" i="6"/>
  <c r="DF93" i="6"/>
  <c r="DD94" i="6"/>
  <c r="DE94" i="6"/>
  <c r="DF94" i="6"/>
  <c r="DD95" i="6"/>
  <c r="DE95" i="6"/>
  <c r="DF95" i="6"/>
  <c r="DD96" i="6"/>
  <c r="DF96" i="6"/>
  <c r="DD97" i="6"/>
  <c r="DE97" i="6"/>
  <c r="DF97" i="6"/>
  <c r="DD98" i="6"/>
  <c r="DE98" i="6"/>
  <c r="DF98" i="6"/>
  <c r="DD99" i="6"/>
  <c r="DE99" i="6"/>
  <c r="DF99" i="6"/>
  <c r="DD100" i="6"/>
  <c r="DE100" i="6"/>
  <c r="DF100" i="6"/>
  <c r="DD101" i="6"/>
  <c r="DE101" i="6"/>
  <c r="DF101" i="6"/>
  <c r="DD102" i="6"/>
  <c r="DE102" i="6"/>
  <c r="DF102" i="6"/>
  <c r="DD103" i="6"/>
  <c r="DE103" i="6"/>
  <c r="DF103" i="6"/>
  <c r="DD104" i="6"/>
  <c r="DE104" i="6"/>
  <c r="DF104" i="6"/>
  <c r="DD105" i="6"/>
  <c r="DE105" i="6"/>
  <c r="DF105" i="6"/>
  <c r="DD106" i="6"/>
  <c r="DF106" i="6"/>
  <c r="DD107" i="6"/>
  <c r="DE107" i="6"/>
  <c r="DF107" i="6"/>
  <c r="DD108" i="6"/>
  <c r="DE108" i="6"/>
  <c r="DF108" i="6"/>
  <c r="DD109" i="6"/>
  <c r="DE109" i="6"/>
  <c r="DF109" i="6"/>
  <c r="DD3" i="6"/>
  <c r="CO4" i="6"/>
  <c r="CP4" i="6"/>
  <c r="CQ4" i="6"/>
  <c r="CO5" i="6"/>
  <c r="CP5" i="6"/>
  <c r="CQ5" i="6"/>
  <c r="CO6" i="6"/>
  <c r="CP6" i="6"/>
  <c r="CQ6" i="6"/>
  <c r="CO7" i="6"/>
  <c r="CP7" i="6"/>
  <c r="CQ7" i="6"/>
  <c r="CO8" i="6"/>
  <c r="CP8" i="6"/>
  <c r="CQ8" i="6"/>
  <c r="CO9" i="6"/>
  <c r="CP9" i="6"/>
  <c r="CQ9" i="6"/>
  <c r="CO11" i="6"/>
  <c r="CP11" i="6"/>
  <c r="CQ11" i="6"/>
  <c r="CO12" i="6"/>
  <c r="CP12" i="6"/>
  <c r="CQ12" i="6"/>
  <c r="CO13" i="6"/>
  <c r="CP13" i="6"/>
  <c r="CQ13" i="6"/>
  <c r="CO14" i="6"/>
  <c r="CP14" i="6"/>
  <c r="CQ14" i="6"/>
  <c r="CO15" i="6"/>
  <c r="CP15" i="6"/>
  <c r="CQ15" i="6"/>
  <c r="CO16" i="6"/>
  <c r="CP16" i="6"/>
  <c r="CQ16" i="6"/>
  <c r="CO17" i="6"/>
  <c r="CP17" i="6"/>
  <c r="CQ17" i="6"/>
  <c r="CO18" i="6"/>
  <c r="CP18" i="6"/>
  <c r="CQ18" i="6"/>
  <c r="CO19" i="6"/>
  <c r="CP19" i="6"/>
  <c r="CQ19" i="6"/>
  <c r="CO20" i="6"/>
  <c r="CP20" i="6"/>
  <c r="CQ20" i="6"/>
  <c r="CO21" i="6"/>
  <c r="CP21" i="6"/>
  <c r="CQ21" i="6"/>
  <c r="CO22" i="6"/>
  <c r="CP22" i="6"/>
  <c r="CQ22" i="6"/>
  <c r="CO23" i="6"/>
  <c r="CP23" i="6"/>
  <c r="CQ23" i="6"/>
  <c r="CO24" i="6"/>
  <c r="CP24" i="6"/>
  <c r="CQ24" i="6"/>
  <c r="CO25" i="6"/>
  <c r="CP25" i="6"/>
  <c r="CQ25" i="6"/>
  <c r="CO26" i="6"/>
  <c r="CP26" i="6"/>
  <c r="CQ26" i="6"/>
  <c r="CO27" i="6"/>
  <c r="CP27" i="6"/>
  <c r="CQ27" i="6"/>
  <c r="CO28" i="6"/>
  <c r="CP28" i="6"/>
  <c r="CQ28" i="6"/>
  <c r="CO29" i="6"/>
  <c r="CP29" i="6"/>
  <c r="CQ29" i="6"/>
  <c r="CO30" i="6"/>
  <c r="CP30" i="6"/>
  <c r="CQ30" i="6"/>
  <c r="CO31" i="6"/>
  <c r="CP31" i="6"/>
  <c r="CQ31" i="6"/>
  <c r="CO32" i="6"/>
  <c r="CP32" i="6"/>
  <c r="CQ32" i="6"/>
  <c r="CO33" i="6"/>
  <c r="CP33" i="6"/>
  <c r="CQ33" i="6"/>
  <c r="CO34" i="6"/>
  <c r="CP34" i="6"/>
  <c r="CQ34" i="6"/>
  <c r="CO35" i="6"/>
  <c r="CP35" i="6"/>
  <c r="CQ35" i="6"/>
  <c r="CO36" i="6"/>
  <c r="CP36" i="6"/>
  <c r="CQ36" i="6"/>
  <c r="CO37" i="6"/>
  <c r="CP37" i="6"/>
  <c r="CQ37" i="6"/>
  <c r="CO38" i="6"/>
  <c r="CP38" i="6"/>
  <c r="CQ38" i="6"/>
  <c r="CO39" i="6"/>
  <c r="CP39" i="6"/>
  <c r="CQ39" i="6"/>
  <c r="CO40" i="6"/>
  <c r="CP40" i="6"/>
  <c r="CQ40" i="6"/>
  <c r="CO41" i="6"/>
  <c r="CP41" i="6"/>
  <c r="CQ41" i="6"/>
  <c r="CO42" i="6"/>
  <c r="CP42" i="6"/>
  <c r="CQ42" i="6"/>
  <c r="CO43" i="6"/>
  <c r="CP43" i="6"/>
  <c r="CQ43" i="6"/>
  <c r="CO44" i="6"/>
  <c r="CP44" i="6"/>
  <c r="CQ44" i="6"/>
  <c r="CO45" i="6"/>
  <c r="CP45" i="6"/>
  <c r="CQ45" i="6"/>
  <c r="CO46" i="6"/>
  <c r="CP46" i="6"/>
  <c r="CQ46" i="6"/>
  <c r="CO47" i="6"/>
  <c r="CP47" i="6"/>
  <c r="CQ47" i="6"/>
  <c r="CO48" i="6"/>
  <c r="CP48" i="6"/>
  <c r="CQ48" i="6"/>
  <c r="CO49" i="6"/>
  <c r="CP49" i="6"/>
  <c r="CQ49" i="6"/>
  <c r="CO50" i="6"/>
  <c r="CP50" i="6"/>
  <c r="CQ50" i="6"/>
  <c r="CO51" i="6"/>
  <c r="CP51" i="6"/>
  <c r="CQ51" i="6"/>
  <c r="CO52" i="6"/>
  <c r="CP52" i="6"/>
  <c r="CQ52" i="6"/>
  <c r="CO53" i="6"/>
  <c r="CP53" i="6"/>
  <c r="CQ53" i="6"/>
  <c r="CO54" i="6"/>
  <c r="CP54" i="6"/>
  <c r="CQ54" i="6"/>
  <c r="CO55" i="6"/>
  <c r="CP55" i="6"/>
  <c r="CQ55" i="6"/>
  <c r="CO56" i="6"/>
  <c r="CP56" i="6"/>
  <c r="CQ56" i="6"/>
  <c r="CO57" i="6"/>
  <c r="CP57" i="6"/>
  <c r="CQ57" i="6"/>
  <c r="CO58" i="6"/>
  <c r="CP58" i="6"/>
  <c r="CQ58" i="6"/>
  <c r="CO59" i="6"/>
  <c r="CP59" i="6"/>
  <c r="CQ59" i="6"/>
  <c r="CO60" i="6"/>
  <c r="CP60" i="6"/>
  <c r="CQ60" i="6"/>
  <c r="CO61" i="6"/>
  <c r="CP61" i="6"/>
  <c r="CQ61" i="6"/>
  <c r="CO62" i="6"/>
  <c r="CP62" i="6"/>
  <c r="CQ62" i="6"/>
  <c r="CO63" i="6"/>
  <c r="CP63" i="6"/>
  <c r="CQ63" i="6"/>
  <c r="CO64" i="6"/>
  <c r="CP64" i="6"/>
  <c r="CQ64" i="6"/>
  <c r="CO65" i="6"/>
  <c r="CP65" i="6"/>
  <c r="CQ65" i="6"/>
  <c r="CO66" i="6"/>
  <c r="CP66" i="6"/>
  <c r="CQ66" i="6"/>
  <c r="CO67" i="6"/>
  <c r="CP67" i="6"/>
  <c r="CQ67" i="6"/>
  <c r="CO68" i="6"/>
  <c r="CP68" i="6"/>
  <c r="CQ68" i="6"/>
  <c r="CO69" i="6"/>
  <c r="CP69" i="6"/>
  <c r="CQ69" i="6"/>
  <c r="CO70" i="6"/>
  <c r="CP70" i="6"/>
  <c r="CQ70" i="6"/>
  <c r="CO71" i="6"/>
  <c r="CP71" i="6"/>
  <c r="CQ71" i="6"/>
  <c r="CO72" i="6"/>
  <c r="CP72" i="6"/>
  <c r="CQ72" i="6"/>
  <c r="CO73" i="6"/>
  <c r="CP73" i="6"/>
  <c r="CQ73" i="6"/>
  <c r="CO74" i="6"/>
  <c r="CP74" i="6"/>
  <c r="CQ74" i="6"/>
  <c r="CO75" i="6"/>
  <c r="CP75" i="6"/>
  <c r="CQ75" i="6"/>
  <c r="CO76" i="6"/>
  <c r="CP76" i="6"/>
  <c r="CQ76" i="6"/>
  <c r="CO77" i="6"/>
  <c r="CP77" i="6"/>
  <c r="CQ77" i="6"/>
  <c r="CO78" i="6"/>
  <c r="CP78" i="6"/>
  <c r="CQ78" i="6"/>
  <c r="CO80" i="6"/>
  <c r="CP80" i="6"/>
  <c r="CQ80" i="6"/>
  <c r="CO81" i="6"/>
  <c r="CP81" i="6"/>
  <c r="CQ81" i="6"/>
  <c r="CO82" i="6"/>
  <c r="CP82" i="6"/>
  <c r="CQ82" i="6"/>
  <c r="CO83" i="6"/>
  <c r="CP83" i="6"/>
  <c r="CQ83" i="6"/>
  <c r="CO84" i="6"/>
  <c r="CP84" i="6"/>
  <c r="CQ84" i="6"/>
  <c r="CO85" i="6"/>
  <c r="CP85" i="6"/>
  <c r="CQ85" i="6"/>
  <c r="CO86" i="6"/>
  <c r="CP86" i="6"/>
  <c r="CQ86" i="6"/>
  <c r="CO87" i="6"/>
  <c r="CP87" i="6"/>
  <c r="CQ87" i="6"/>
  <c r="CO88" i="6"/>
  <c r="CP88" i="6"/>
  <c r="CQ88" i="6"/>
  <c r="CO89" i="6"/>
  <c r="CP89" i="6"/>
  <c r="CQ89" i="6"/>
  <c r="CO90" i="6"/>
  <c r="CP90" i="6"/>
  <c r="CQ90" i="6"/>
  <c r="CO91" i="6"/>
  <c r="CP91" i="6"/>
  <c r="CQ91" i="6"/>
  <c r="CO92" i="6"/>
  <c r="CP92" i="6"/>
  <c r="CQ92" i="6"/>
  <c r="CO93" i="6"/>
  <c r="CP93" i="6"/>
  <c r="CQ93" i="6"/>
  <c r="CO94" i="6"/>
  <c r="CP94" i="6"/>
  <c r="CQ94" i="6"/>
  <c r="CO95" i="6"/>
  <c r="CP95" i="6"/>
  <c r="CQ95" i="6"/>
  <c r="CO96" i="6"/>
  <c r="CP96" i="6"/>
  <c r="CQ96" i="6"/>
  <c r="CO97" i="6"/>
  <c r="CP97" i="6"/>
  <c r="CQ97" i="6"/>
  <c r="CO98" i="6"/>
  <c r="CP98" i="6"/>
  <c r="CQ98" i="6"/>
  <c r="CO99" i="6"/>
  <c r="CP99" i="6"/>
  <c r="CQ99" i="6"/>
  <c r="CO100" i="6"/>
  <c r="CP100" i="6"/>
  <c r="CQ100" i="6"/>
  <c r="CO101" i="6"/>
  <c r="CP101" i="6"/>
  <c r="CQ101" i="6"/>
  <c r="CO102" i="6"/>
  <c r="CP102" i="6"/>
  <c r="CQ102" i="6"/>
  <c r="CO103" i="6"/>
  <c r="CP103" i="6"/>
  <c r="CQ103" i="6"/>
  <c r="CO104" i="6"/>
  <c r="CP104" i="6"/>
  <c r="CQ104" i="6"/>
  <c r="CO105" i="6"/>
  <c r="CP105" i="6"/>
  <c r="CQ105" i="6"/>
  <c r="CO106" i="6"/>
  <c r="CP106" i="6"/>
  <c r="CQ106" i="6"/>
  <c r="CO107" i="6"/>
  <c r="CP107" i="6"/>
  <c r="CQ107" i="6"/>
  <c r="CO108" i="6"/>
  <c r="CP108" i="6"/>
  <c r="CQ108" i="6"/>
  <c r="CO109" i="6"/>
  <c r="CP109" i="6"/>
  <c r="CQ109" i="6"/>
  <c r="CO3" i="6"/>
  <c r="CJ4" i="6"/>
  <c r="CK4" i="6"/>
  <c r="CL4" i="6"/>
  <c r="CJ5" i="6"/>
  <c r="CK5" i="6"/>
  <c r="CL5" i="6"/>
  <c r="CJ6" i="6"/>
  <c r="CK6" i="6"/>
  <c r="CL6" i="6"/>
  <c r="CJ7" i="6"/>
  <c r="CK7" i="6"/>
  <c r="CL7" i="6"/>
  <c r="CJ8" i="6"/>
  <c r="CK8" i="6"/>
  <c r="CL8" i="6"/>
  <c r="CJ9" i="6"/>
  <c r="CK9" i="6"/>
  <c r="CL9" i="6"/>
  <c r="CJ11" i="6"/>
  <c r="CK11" i="6"/>
  <c r="CL11" i="6"/>
  <c r="CJ12" i="6"/>
  <c r="CK12" i="6"/>
  <c r="CL12" i="6"/>
  <c r="CJ13" i="6"/>
  <c r="CK13" i="6"/>
  <c r="CL13" i="6"/>
  <c r="CJ14" i="6"/>
  <c r="CK14" i="6"/>
  <c r="CL14" i="6"/>
  <c r="CJ15" i="6"/>
  <c r="CK15" i="6"/>
  <c r="CL15" i="6"/>
  <c r="CJ16" i="6"/>
  <c r="CK16" i="6"/>
  <c r="CL16" i="6"/>
  <c r="CJ17" i="6"/>
  <c r="CK17" i="6"/>
  <c r="CL17" i="6"/>
  <c r="CJ18" i="6"/>
  <c r="CK18" i="6"/>
  <c r="CL18" i="6"/>
  <c r="CJ19" i="6"/>
  <c r="CK19" i="6"/>
  <c r="CL19" i="6"/>
  <c r="CJ20" i="6"/>
  <c r="CK20" i="6"/>
  <c r="CL20" i="6"/>
  <c r="CJ21" i="6"/>
  <c r="CK21" i="6"/>
  <c r="CL21" i="6"/>
  <c r="CJ22" i="6"/>
  <c r="CK22" i="6"/>
  <c r="CL22" i="6"/>
  <c r="CJ23" i="6"/>
  <c r="CK23" i="6"/>
  <c r="CL23" i="6"/>
  <c r="CJ24" i="6"/>
  <c r="CK24" i="6"/>
  <c r="CL24" i="6"/>
  <c r="CJ25" i="6"/>
  <c r="CK25" i="6"/>
  <c r="CL25" i="6"/>
  <c r="CJ26" i="6"/>
  <c r="CK26" i="6"/>
  <c r="CL26" i="6"/>
  <c r="CJ27" i="6"/>
  <c r="CK27" i="6"/>
  <c r="CL27" i="6"/>
  <c r="CJ28" i="6"/>
  <c r="CK28" i="6"/>
  <c r="CL28" i="6"/>
  <c r="CJ29" i="6"/>
  <c r="CK29" i="6"/>
  <c r="CL29" i="6"/>
  <c r="CJ30" i="6"/>
  <c r="CK30" i="6"/>
  <c r="CL30" i="6"/>
  <c r="CJ31" i="6"/>
  <c r="CK31" i="6"/>
  <c r="CL31" i="6"/>
  <c r="CJ32" i="6"/>
  <c r="CK32" i="6"/>
  <c r="CL32" i="6"/>
  <c r="CJ33" i="6"/>
  <c r="CK33" i="6"/>
  <c r="CL33" i="6"/>
  <c r="CJ34" i="6"/>
  <c r="CK34" i="6"/>
  <c r="CL34" i="6"/>
  <c r="CJ35" i="6"/>
  <c r="CK35" i="6"/>
  <c r="CL35" i="6"/>
  <c r="CJ36" i="6"/>
  <c r="CK36" i="6"/>
  <c r="CL36" i="6"/>
  <c r="CJ37" i="6"/>
  <c r="CK37" i="6"/>
  <c r="CL37" i="6"/>
  <c r="CJ38" i="6"/>
  <c r="CK38" i="6"/>
  <c r="CL38" i="6"/>
  <c r="CJ39" i="6"/>
  <c r="CK39" i="6"/>
  <c r="CL39" i="6"/>
  <c r="CJ40" i="6"/>
  <c r="CK40" i="6"/>
  <c r="CL40" i="6"/>
  <c r="CJ41" i="6"/>
  <c r="CK41" i="6"/>
  <c r="CL41" i="6"/>
  <c r="CJ42" i="6"/>
  <c r="CK42" i="6"/>
  <c r="CL42" i="6"/>
  <c r="CJ43" i="6"/>
  <c r="CK43" i="6"/>
  <c r="CL43" i="6"/>
  <c r="CJ44" i="6"/>
  <c r="CK44" i="6"/>
  <c r="CL44" i="6"/>
  <c r="CJ45" i="6"/>
  <c r="CK45" i="6"/>
  <c r="CL45" i="6"/>
  <c r="CJ46" i="6"/>
  <c r="CK46" i="6"/>
  <c r="CL46" i="6"/>
  <c r="CJ47" i="6"/>
  <c r="CK47" i="6"/>
  <c r="CL47" i="6"/>
  <c r="CJ48" i="6"/>
  <c r="CK48" i="6"/>
  <c r="CL48" i="6"/>
  <c r="CJ49" i="6"/>
  <c r="CK49" i="6"/>
  <c r="CL49" i="6"/>
  <c r="CJ50" i="6"/>
  <c r="CK50" i="6"/>
  <c r="CL50" i="6"/>
  <c r="CJ51" i="6"/>
  <c r="CK51" i="6"/>
  <c r="CL51" i="6"/>
  <c r="CJ52" i="6"/>
  <c r="CK52" i="6"/>
  <c r="CL52" i="6"/>
  <c r="CJ53" i="6"/>
  <c r="CK53" i="6"/>
  <c r="CL53" i="6"/>
  <c r="CJ54" i="6"/>
  <c r="CK54" i="6"/>
  <c r="CL54" i="6"/>
  <c r="CJ55" i="6"/>
  <c r="CK55" i="6"/>
  <c r="CL55" i="6"/>
  <c r="CJ56" i="6"/>
  <c r="CK56" i="6"/>
  <c r="CL56" i="6"/>
  <c r="CJ57" i="6"/>
  <c r="CK57" i="6"/>
  <c r="CL57" i="6"/>
  <c r="CJ58" i="6"/>
  <c r="CK58" i="6"/>
  <c r="CL58" i="6"/>
  <c r="CJ59" i="6"/>
  <c r="CK59" i="6"/>
  <c r="CL59" i="6"/>
  <c r="CJ60" i="6"/>
  <c r="CK60" i="6"/>
  <c r="CL60" i="6"/>
  <c r="CJ61" i="6"/>
  <c r="CK61" i="6"/>
  <c r="CL61" i="6"/>
  <c r="CJ62" i="6"/>
  <c r="CK62" i="6"/>
  <c r="CL62" i="6"/>
  <c r="CJ63" i="6"/>
  <c r="CK63" i="6"/>
  <c r="CL63" i="6"/>
  <c r="CJ64" i="6"/>
  <c r="CK64" i="6"/>
  <c r="CL64" i="6"/>
  <c r="CJ65" i="6"/>
  <c r="CK65" i="6"/>
  <c r="CL65" i="6"/>
  <c r="CJ66" i="6"/>
  <c r="CK66" i="6"/>
  <c r="CL66" i="6"/>
  <c r="CJ67" i="6"/>
  <c r="CK67" i="6"/>
  <c r="CL67" i="6"/>
  <c r="CJ68" i="6"/>
  <c r="CK68" i="6"/>
  <c r="CL68" i="6"/>
  <c r="CJ69" i="6"/>
  <c r="CK69" i="6"/>
  <c r="CL69" i="6"/>
  <c r="CJ70" i="6"/>
  <c r="CK70" i="6"/>
  <c r="CL70" i="6"/>
  <c r="CJ71" i="6"/>
  <c r="CK71" i="6"/>
  <c r="CL71" i="6"/>
  <c r="CJ72" i="6"/>
  <c r="CK72" i="6"/>
  <c r="CL72" i="6"/>
  <c r="CJ73" i="6"/>
  <c r="CK73" i="6"/>
  <c r="CL73" i="6"/>
  <c r="CJ74" i="6"/>
  <c r="CK74" i="6"/>
  <c r="CL74" i="6"/>
  <c r="CJ75" i="6"/>
  <c r="CK75" i="6"/>
  <c r="CL75" i="6"/>
  <c r="CJ76" i="6"/>
  <c r="CK76" i="6"/>
  <c r="CL76" i="6"/>
  <c r="CJ77" i="6"/>
  <c r="CK77" i="6"/>
  <c r="CL77" i="6"/>
  <c r="CJ78" i="6"/>
  <c r="CK78" i="6"/>
  <c r="CL78" i="6"/>
  <c r="CJ80" i="6"/>
  <c r="CK80" i="6"/>
  <c r="CL80" i="6"/>
  <c r="CJ81" i="6"/>
  <c r="CK81" i="6"/>
  <c r="CL81" i="6"/>
  <c r="CJ82" i="6"/>
  <c r="CK82" i="6"/>
  <c r="CL82" i="6"/>
  <c r="CJ83" i="6"/>
  <c r="CK83" i="6"/>
  <c r="CL83" i="6"/>
  <c r="CJ84" i="6"/>
  <c r="CK84" i="6"/>
  <c r="CL84" i="6"/>
  <c r="CJ85" i="6"/>
  <c r="CK85" i="6"/>
  <c r="CL85" i="6"/>
  <c r="CJ86" i="6"/>
  <c r="CK86" i="6"/>
  <c r="CL86" i="6"/>
  <c r="CJ87" i="6"/>
  <c r="CK87" i="6"/>
  <c r="CL87" i="6"/>
  <c r="CJ88" i="6"/>
  <c r="CK88" i="6"/>
  <c r="CL88" i="6"/>
  <c r="CJ89" i="6"/>
  <c r="CK89" i="6"/>
  <c r="CL89" i="6"/>
  <c r="CJ90" i="6"/>
  <c r="CK90" i="6"/>
  <c r="CL90" i="6"/>
  <c r="CJ91" i="6"/>
  <c r="CK91" i="6"/>
  <c r="CL91" i="6"/>
  <c r="CJ92" i="6"/>
  <c r="CK92" i="6"/>
  <c r="CL92" i="6"/>
  <c r="CJ93" i="6"/>
  <c r="CK93" i="6"/>
  <c r="CL93" i="6"/>
  <c r="CJ94" i="6"/>
  <c r="CK94" i="6"/>
  <c r="CL94" i="6"/>
  <c r="CJ95" i="6"/>
  <c r="CK95" i="6"/>
  <c r="CL95" i="6"/>
  <c r="CJ96" i="6"/>
  <c r="CK96" i="6"/>
  <c r="CL96" i="6"/>
  <c r="CJ97" i="6"/>
  <c r="CK97" i="6"/>
  <c r="CL97" i="6"/>
  <c r="CJ98" i="6"/>
  <c r="CK98" i="6"/>
  <c r="CL98" i="6"/>
  <c r="CJ99" i="6"/>
  <c r="CK99" i="6"/>
  <c r="CL99" i="6"/>
  <c r="CJ100" i="6"/>
  <c r="CK100" i="6"/>
  <c r="CL100" i="6"/>
  <c r="CJ101" i="6"/>
  <c r="CK101" i="6"/>
  <c r="CL101" i="6"/>
  <c r="CJ102" i="6"/>
  <c r="CK102" i="6"/>
  <c r="CL102" i="6"/>
  <c r="CJ103" i="6"/>
  <c r="CK103" i="6"/>
  <c r="CL103" i="6"/>
  <c r="CJ104" i="6"/>
  <c r="CK104" i="6"/>
  <c r="CL104" i="6"/>
  <c r="CJ105" i="6"/>
  <c r="CK105" i="6"/>
  <c r="CL105" i="6"/>
  <c r="CJ106" i="6"/>
  <c r="CK106" i="6"/>
  <c r="CL106" i="6"/>
  <c r="CJ107" i="6"/>
  <c r="CK107" i="6"/>
  <c r="CL107" i="6"/>
  <c r="CJ108" i="6"/>
  <c r="CK108" i="6"/>
  <c r="CL108" i="6"/>
  <c r="CJ109" i="6"/>
  <c r="CK109" i="6"/>
  <c r="CL109" i="6"/>
  <c r="CL3" i="6"/>
  <c r="CK3" i="6"/>
  <c r="CJ3" i="6"/>
  <c r="CE4" i="6"/>
  <c r="CF4" i="6"/>
  <c r="CG4" i="6"/>
  <c r="CE5" i="6"/>
  <c r="CF5" i="6"/>
  <c r="CG5" i="6"/>
  <c r="CE6" i="6"/>
  <c r="CF6" i="6"/>
  <c r="CG6" i="6"/>
  <c r="CE7" i="6"/>
  <c r="CF7" i="6"/>
  <c r="CG7" i="6"/>
  <c r="CE8" i="6"/>
  <c r="CF8" i="6"/>
  <c r="CG8" i="6"/>
  <c r="CE9" i="6"/>
  <c r="CF9" i="6"/>
  <c r="CG9" i="6"/>
  <c r="CE11" i="6"/>
  <c r="CF11" i="6"/>
  <c r="CG11" i="6"/>
  <c r="CE12" i="6"/>
  <c r="CF12" i="6"/>
  <c r="CG12" i="6"/>
  <c r="CE13" i="6"/>
  <c r="CF13" i="6"/>
  <c r="CG13" i="6"/>
  <c r="CE14" i="6"/>
  <c r="CF14" i="6"/>
  <c r="CG14" i="6"/>
  <c r="CE15" i="6"/>
  <c r="CF15" i="6"/>
  <c r="CG15" i="6"/>
  <c r="CE16" i="6"/>
  <c r="CF16" i="6"/>
  <c r="CG16" i="6"/>
  <c r="CE17" i="6"/>
  <c r="CF17" i="6"/>
  <c r="CG17" i="6"/>
  <c r="CE18" i="6"/>
  <c r="CF18" i="6"/>
  <c r="CG18" i="6"/>
  <c r="CE19" i="6"/>
  <c r="CF19" i="6"/>
  <c r="CG19" i="6"/>
  <c r="CE20" i="6"/>
  <c r="CF20" i="6"/>
  <c r="CG20" i="6"/>
  <c r="CE21" i="6"/>
  <c r="CF21" i="6"/>
  <c r="CG21" i="6"/>
  <c r="CE22" i="6"/>
  <c r="CF22" i="6"/>
  <c r="CG22" i="6"/>
  <c r="CE23" i="6"/>
  <c r="CF23" i="6"/>
  <c r="CG23" i="6"/>
  <c r="CE24" i="6"/>
  <c r="CF24" i="6"/>
  <c r="CG24" i="6"/>
  <c r="CE25" i="6"/>
  <c r="CF25" i="6"/>
  <c r="CG25" i="6"/>
  <c r="CE26" i="6"/>
  <c r="CF26" i="6"/>
  <c r="CG26" i="6"/>
  <c r="CE27" i="6"/>
  <c r="CF27" i="6"/>
  <c r="CG27" i="6"/>
  <c r="CE28" i="6"/>
  <c r="CF28" i="6"/>
  <c r="CG28" i="6"/>
  <c r="CE29" i="6"/>
  <c r="CF29" i="6"/>
  <c r="CG29" i="6"/>
  <c r="CE30" i="6"/>
  <c r="CF30" i="6"/>
  <c r="CG30" i="6"/>
  <c r="CE31" i="6"/>
  <c r="CF31" i="6"/>
  <c r="CG31" i="6"/>
  <c r="CE32" i="6"/>
  <c r="CF32" i="6"/>
  <c r="CG32" i="6"/>
  <c r="CE33" i="6"/>
  <c r="CF33" i="6"/>
  <c r="CG33" i="6"/>
  <c r="CE34" i="6"/>
  <c r="CF34" i="6"/>
  <c r="CG34" i="6"/>
  <c r="CE35" i="6"/>
  <c r="CF35" i="6"/>
  <c r="CG35" i="6"/>
  <c r="CE36" i="6"/>
  <c r="CF36" i="6"/>
  <c r="CG36" i="6"/>
  <c r="CE37" i="6"/>
  <c r="CF37" i="6"/>
  <c r="CG37" i="6"/>
  <c r="CE38" i="6"/>
  <c r="CF38" i="6"/>
  <c r="CG38" i="6"/>
  <c r="CE39" i="6"/>
  <c r="CF39" i="6"/>
  <c r="CG39" i="6"/>
  <c r="CE40" i="6"/>
  <c r="CF40" i="6"/>
  <c r="CG40" i="6"/>
  <c r="CE41" i="6"/>
  <c r="CF41" i="6"/>
  <c r="CG41" i="6"/>
  <c r="CE42" i="6"/>
  <c r="CF42" i="6"/>
  <c r="CG42" i="6"/>
  <c r="CE43" i="6"/>
  <c r="CF43" i="6"/>
  <c r="CG43" i="6"/>
  <c r="CE44" i="6"/>
  <c r="CF44" i="6"/>
  <c r="CG44" i="6"/>
  <c r="CE45" i="6"/>
  <c r="CF45" i="6"/>
  <c r="CG45" i="6"/>
  <c r="CE46" i="6"/>
  <c r="CF46" i="6"/>
  <c r="CG46" i="6"/>
  <c r="CE47" i="6"/>
  <c r="CF47" i="6"/>
  <c r="CG47" i="6"/>
  <c r="CE48" i="6"/>
  <c r="CF48" i="6"/>
  <c r="CG48" i="6"/>
  <c r="CE49" i="6"/>
  <c r="CF49" i="6"/>
  <c r="CG49" i="6"/>
  <c r="CE50" i="6"/>
  <c r="CF50" i="6"/>
  <c r="CG50" i="6"/>
  <c r="CE51" i="6"/>
  <c r="CF51" i="6"/>
  <c r="CG51" i="6"/>
  <c r="CE52" i="6"/>
  <c r="CF52" i="6"/>
  <c r="CG52" i="6"/>
  <c r="CE53" i="6"/>
  <c r="CF53" i="6"/>
  <c r="CG53" i="6"/>
  <c r="CE54" i="6"/>
  <c r="CF54" i="6"/>
  <c r="CG54" i="6"/>
  <c r="CE55" i="6"/>
  <c r="CF55" i="6"/>
  <c r="CG55" i="6"/>
  <c r="CE56" i="6"/>
  <c r="CF56" i="6"/>
  <c r="CG56" i="6"/>
  <c r="CE57" i="6"/>
  <c r="CF57" i="6"/>
  <c r="CG57" i="6"/>
  <c r="CE58" i="6"/>
  <c r="CF58" i="6"/>
  <c r="CG58" i="6"/>
  <c r="CE59" i="6"/>
  <c r="CF59" i="6"/>
  <c r="CG59" i="6"/>
  <c r="CE60" i="6"/>
  <c r="CF60" i="6"/>
  <c r="CG60" i="6"/>
  <c r="CE61" i="6"/>
  <c r="CF61" i="6"/>
  <c r="CG61" i="6"/>
  <c r="CE62" i="6"/>
  <c r="CF62" i="6"/>
  <c r="CG62" i="6"/>
  <c r="CE63" i="6"/>
  <c r="CF63" i="6"/>
  <c r="CG63" i="6"/>
  <c r="CE64" i="6"/>
  <c r="CF64" i="6"/>
  <c r="CG64" i="6"/>
  <c r="CE65" i="6"/>
  <c r="CF65" i="6"/>
  <c r="CG65" i="6"/>
  <c r="CE66" i="6"/>
  <c r="CF66" i="6"/>
  <c r="CG66" i="6"/>
  <c r="CE67" i="6"/>
  <c r="CF67" i="6"/>
  <c r="CG67" i="6"/>
  <c r="CE68" i="6"/>
  <c r="CF68" i="6"/>
  <c r="CG68" i="6"/>
  <c r="CE69" i="6"/>
  <c r="CF69" i="6"/>
  <c r="CG69" i="6"/>
  <c r="CE70" i="6"/>
  <c r="CF70" i="6"/>
  <c r="CG70" i="6"/>
  <c r="CE71" i="6"/>
  <c r="CF71" i="6"/>
  <c r="CG71" i="6"/>
  <c r="CE72" i="6"/>
  <c r="CF72" i="6"/>
  <c r="CG72" i="6"/>
  <c r="CE73" i="6"/>
  <c r="CF73" i="6"/>
  <c r="CG73" i="6"/>
  <c r="CE74" i="6"/>
  <c r="CF74" i="6"/>
  <c r="CG74" i="6"/>
  <c r="CE75" i="6"/>
  <c r="CF75" i="6"/>
  <c r="CG75" i="6"/>
  <c r="CE76" i="6"/>
  <c r="CF76" i="6"/>
  <c r="CG76" i="6"/>
  <c r="CE77" i="6"/>
  <c r="CF77" i="6"/>
  <c r="CG77" i="6"/>
  <c r="CE78" i="6"/>
  <c r="CF78" i="6"/>
  <c r="CG78" i="6"/>
  <c r="CE80" i="6"/>
  <c r="CF80" i="6"/>
  <c r="CG80" i="6"/>
  <c r="CE81" i="6"/>
  <c r="CF81" i="6"/>
  <c r="CG81" i="6"/>
  <c r="CE82" i="6"/>
  <c r="CF82" i="6"/>
  <c r="CG82" i="6"/>
  <c r="CE83" i="6"/>
  <c r="CF83" i="6"/>
  <c r="CG83" i="6"/>
  <c r="CE84" i="6"/>
  <c r="CF84" i="6"/>
  <c r="CG84" i="6"/>
  <c r="CE85" i="6"/>
  <c r="CF85" i="6"/>
  <c r="CG85" i="6"/>
  <c r="CE86" i="6"/>
  <c r="CF86" i="6"/>
  <c r="CG86" i="6"/>
  <c r="CE87" i="6"/>
  <c r="CF87" i="6"/>
  <c r="CG87" i="6"/>
  <c r="CE88" i="6"/>
  <c r="CF88" i="6"/>
  <c r="CG88" i="6"/>
  <c r="CE89" i="6"/>
  <c r="CF89" i="6"/>
  <c r="CG89" i="6"/>
  <c r="CE90" i="6"/>
  <c r="CF90" i="6"/>
  <c r="CG90" i="6"/>
  <c r="CE91" i="6"/>
  <c r="CF91" i="6"/>
  <c r="CG91" i="6"/>
  <c r="CE92" i="6"/>
  <c r="CF92" i="6"/>
  <c r="CG92" i="6"/>
  <c r="CE93" i="6"/>
  <c r="CF93" i="6"/>
  <c r="CG93" i="6"/>
  <c r="CE94" i="6"/>
  <c r="CF94" i="6"/>
  <c r="CG94" i="6"/>
  <c r="CE95" i="6"/>
  <c r="CF95" i="6"/>
  <c r="CG95" i="6"/>
  <c r="CE96" i="6"/>
  <c r="CF96" i="6"/>
  <c r="CG96" i="6"/>
  <c r="CE97" i="6"/>
  <c r="CF97" i="6"/>
  <c r="CG97" i="6"/>
  <c r="CE98" i="6"/>
  <c r="CF98" i="6"/>
  <c r="CG98" i="6"/>
  <c r="CE99" i="6"/>
  <c r="CF99" i="6"/>
  <c r="CG99" i="6"/>
  <c r="CE100" i="6"/>
  <c r="CF100" i="6"/>
  <c r="CG100" i="6"/>
  <c r="CE101" i="6"/>
  <c r="CF101" i="6"/>
  <c r="CG101" i="6"/>
  <c r="CE102" i="6"/>
  <c r="CF102" i="6"/>
  <c r="CG102" i="6"/>
  <c r="CE103" i="6"/>
  <c r="CF103" i="6"/>
  <c r="CG103" i="6"/>
  <c r="CE104" i="6"/>
  <c r="CF104" i="6"/>
  <c r="CG104" i="6"/>
  <c r="CE105" i="6"/>
  <c r="CF105" i="6"/>
  <c r="CG105" i="6"/>
  <c r="CE106" i="6"/>
  <c r="CF106" i="6"/>
  <c r="CG106" i="6"/>
  <c r="CE107" i="6"/>
  <c r="CF107" i="6"/>
  <c r="CG107" i="6"/>
  <c r="CE108" i="6"/>
  <c r="CF108" i="6"/>
  <c r="CG108" i="6"/>
  <c r="CE109" i="6"/>
  <c r="CF109" i="6"/>
  <c r="CG109" i="6"/>
  <c r="CG3" i="6"/>
  <c r="CF3" i="6"/>
  <c r="CE3" i="6"/>
  <c r="CA4" i="6"/>
  <c r="CB4" i="6"/>
  <c r="CA5" i="6"/>
  <c r="CB5" i="6"/>
  <c r="CA6" i="6"/>
  <c r="CB6" i="6"/>
  <c r="CA7" i="6"/>
  <c r="CB7" i="6"/>
  <c r="CA8" i="6"/>
  <c r="CB8" i="6"/>
  <c r="CA9" i="6"/>
  <c r="CB9" i="6"/>
  <c r="CA11" i="6"/>
  <c r="CB11" i="6"/>
  <c r="CA12" i="6"/>
  <c r="CB12" i="6"/>
  <c r="CA13" i="6"/>
  <c r="CB13" i="6"/>
  <c r="CA14" i="6"/>
  <c r="CB14" i="6"/>
  <c r="CA15" i="6"/>
  <c r="CB15" i="6"/>
  <c r="CA16" i="6"/>
  <c r="CB16" i="6"/>
  <c r="CA17" i="6"/>
  <c r="CB17" i="6"/>
  <c r="CA18" i="6"/>
  <c r="CB18" i="6"/>
  <c r="CA19" i="6"/>
  <c r="CB19" i="6"/>
  <c r="CA20" i="6"/>
  <c r="CB20" i="6"/>
  <c r="CA21" i="6"/>
  <c r="CB21" i="6"/>
  <c r="CA22" i="6"/>
  <c r="CB22" i="6"/>
  <c r="CA23" i="6"/>
  <c r="CB23" i="6"/>
  <c r="CA24" i="6"/>
  <c r="CB24" i="6"/>
  <c r="CA25" i="6"/>
  <c r="CB25" i="6"/>
  <c r="CA26" i="6"/>
  <c r="CB26" i="6"/>
  <c r="CA27" i="6"/>
  <c r="CB27" i="6"/>
  <c r="CA28" i="6"/>
  <c r="CB28" i="6"/>
  <c r="CA29" i="6"/>
  <c r="CB29" i="6"/>
  <c r="CA30" i="6"/>
  <c r="CB30" i="6"/>
  <c r="CA31" i="6"/>
  <c r="CB31" i="6"/>
  <c r="CA32" i="6"/>
  <c r="CB32" i="6"/>
  <c r="CA33" i="6"/>
  <c r="CB33" i="6"/>
  <c r="CA34" i="6"/>
  <c r="CB34" i="6"/>
  <c r="CA35" i="6"/>
  <c r="CB35" i="6"/>
  <c r="CA36" i="6"/>
  <c r="CB36" i="6"/>
  <c r="CA37" i="6"/>
  <c r="CB37" i="6"/>
  <c r="CA38" i="6"/>
  <c r="CB38" i="6"/>
  <c r="CA39" i="6"/>
  <c r="CB39" i="6"/>
  <c r="CA40" i="6"/>
  <c r="CB40" i="6"/>
  <c r="CA41" i="6"/>
  <c r="CB41" i="6"/>
  <c r="CA42" i="6"/>
  <c r="CB42" i="6"/>
  <c r="CA43" i="6"/>
  <c r="CB43" i="6"/>
  <c r="CA44" i="6"/>
  <c r="CB44" i="6"/>
  <c r="CA45" i="6"/>
  <c r="CB45" i="6"/>
  <c r="CA46" i="6"/>
  <c r="CB46" i="6"/>
  <c r="CA47" i="6"/>
  <c r="CB47" i="6"/>
  <c r="CA48" i="6"/>
  <c r="CB48" i="6"/>
  <c r="CA49" i="6"/>
  <c r="CB49" i="6"/>
  <c r="CA50" i="6"/>
  <c r="CB50" i="6"/>
  <c r="CA51" i="6"/>
  <c r="CB51" i="6"/>
  <c r="CA52" i="6"/>
  <c r="CB52" i="6"/>
  <c r="CA53" i="6"/>
  <c r="CB53" i="6"/>
  <c r="CA54" i="6"/>
  <c r="CB54" i="6"/>
  <c r="CA55" i="6"/>
  <c r="CB55" i="6"/>
  <c r="CA56" i="6"/>
  <c r="CB56" i="6"/>
  <c r="CA57" i="6"/>
  <c r="CB57" i="6"/>
  <c r="CA58" i="6"/>
  <c r="CB58" i="6"/>
  <c r="CA59" i="6"/>
  <c r="CB59" i="6"/>
  <c r="CA60" i="6"/>
  <c r="CB60" i="6"/>
  <c r="CA61" i="6"/>
  <c r="CB61" i="6"/>
  <c r="CA62" i="6"/>
  <c r="CB62" i="6"/>
  <c r="CB63" i="6"/>
  <c r="CA64" i="6"/>
  <c r="CB64" i="6"/>
  <c r="CB65" i="6"/>
  <c r="CA66" i="6"/>
  <c r="CB66" i="6"/>
  <c r="CB67" i="6"/>
  <c r="CA68" i="6"/>
  <c r="CB68" i="6"/>
  <c r="CA69" i="6"/>
  <c r="CB69" i="6"/>
  <c r="CA70" i="6"/>
  <c r="CB70" i="6"/>
  <c r="CA71" i="6"/>
  <c r="CB71" i="6"/>
  <c r="CA72" i="6"/>
  <c r="CB72" i="6"/>
  <c r="CA73" i="6"/>
  <c r="CB73" i="6"/>
  <c r="CA74" i="6"/>
  <c r="CB74" i="6"/>
  <c r="CA75" i="6"/>
  <c r="CB75" i="6"/>
  <c r="CA76" i="6"/>
  <c r="CB76" i="6"/>
  <c r="CA77" i="6"/>
  <c r="CB77" i="6"/>
  <c r="CA78" i="6"/>
  <c r="CB78" i="6"/>
  <c r="CA80" i="6"/>
  <c r="CB80" i="6"/>
  <c r="CA81" i="6"/>
  <c r="CB81" i="6"/>
  <c r="CB82" i="6"/>
  <c r="CB83" i="6"/>
  <c r="CA84" i="6"/>
  <c r="CB84" i="6"/>
  <c r="CA85" i="6"/>
  <c r="CB85" i="6"/>
  <c r="CA86" i="6"/>
  <c r="CB86" i="6"/>
  <c r="CA87" i="6"/>
  <c r="CB87" i="6"/>
  <c r="CA88" i="6"/>
  <c r="CB88" i="6"/>
  <c r="CA89" i="6"/>
  <c r="CB89" i="6"/>
  <c r="CA90" i="6"/>
  <c r="CB90" i="6"/>
  <c r="CA91" i="6"/>
  <c r="CB91" i="6"/>
  <c r="CA92" i="6"/>
  <c r="CB92" i="6"/>
  <c r="CA93" i="6"/>
  <c r="CB93" i="6"/>
  <c r="CA94" i="6"/>
  <c r="CB94" i="6"/>
  <c r="CA95" i="6"/>
  <c r="CB95" i="6"/>
  <c r="CA96" i="6"/>
  <c r="CB96" i="6"/>
  <c r="CA97" i="6"/>
  <c r="CB97" i="6"/>
  <c r="CA98" i="6"/>
  <c r="CB98" i="6"/>
  <c r="CA99" i="6"/>
  <c r="CB99" i="6"/>
  <c r="CA100" i="6"/>
  <c r="CB100" i="6"/>
  <c r="CA101" i="6"/>
  <c r="CB101" i="6"/>
  <c r="CA102" i="6"/>
  <c r="CB102" i="6"/>
  <c r="CA103" i="6"/>
  <c r="CB103" i="6"/>
  <c r="CA104" i="6"/>
  <c r="CB104" i="6"/>
  <c r="CA105" i="6"/>
  <c r="CB105" i="6"/>
  <c r="CA106" i="6"/>
  <c r="CB106" i="6"/>
  <c r="CA107" i="6"/>
  <c r="CB107" i="6"/>
  <c r="CA108" i="6"/>
  <c r="CB108" i="6"/>
  <c r="CA109" i="6"/>
  <c r="CB109" i="6"/>
  <c r="BZ4" i="6"/>
  <c r="BZ5" i="6"/>
  <c r="BZ6" i="6"/>
  <c r="BZ7" i="6"/>
  <c r="BZ8" i="6"/>
  <c r="BZ9" i="6"/>
  <c r="BZ11" i="6"/>
  <c r="BZ12" i="6"/>
  <c r="BZ13" i="6"/>
  <c r="BZ14" i="6"/>
  <c r="BZ15" i="6"/>
  <c r="BZ16" i="6"/>
  <c r="BZ17" i="6"/>
  <c r="BZ18" i="6"/>
  <c r="BZ19" i="6"/>
  <c r="BZ20" i="6"/>
  <c r="BZ21" i="6"/>
  <c r="BZ22" i="6"/>
  <c r="BZ23" i="6"/>
  <c r="BZ24" i="6"/>
  <c r="BZ25" i="6"/>
  <c r="BZ26" i="6"/>
  <c r="BZ27" i="6"/>
  <c r="BZ28" i="6"/>
  <c r="BZ29" i="6"/>
  <c r="BZ30" i="6"/>
  <c r="BZ31" i="6"/>
  <c r="BZ32" i="6"/>
  <c r="BZ33" i="6"/>
  <c r="BZ34" i="6"/>
  <c r="BZ35" i="6"/>
  <c r="BZ36" i="6"/>
  <c r="BZ37" i="6"/>
  <c r="BZ38" i="6"/>
  <c r="BZ39" i="6"/>
  <c r="BZ40" i="6"/>
  <c r="BZ41" i="6"/>
  <c r="BZ42" i="6"/>
  <c r="BZ43" i="6"/>
  <c r="BZ44" i="6"/>
  <c r="BZ45" i="6"/>
  <c r="BZ46" i="6"/>
  <c r="BZ47" i="6"/>
  <c r="BZ48" i="6"/>
  <c r="BZ49" i="6"/>
  <c r="BZ50" i="6"/>
  <c r="BZ51" i="6"/>
  <c r="BZ52" i="6"/>
  <c r="BZ53" i="6"/>
  <c r="BZ54" i="6"/>
  <c r="BZ55" i="6"/>
  <c r="BZ56" i="6"/>
  <c r="BZ57" i="6"/>
  <c r="BZ58" i="6"/>
  <c r="BZ59" i="6"/>
  <c r="BZ60" i="6"/>
  <c r="BZ61" i="6"/>
  <c r="BZ62" i="6"/>
  <c r="BZ63" i="6"/>
  <c r="BZ64" i="6"/>
  <c r="BZ65" i="6"/>
  <c r="BZ66" i="6"/>
  <c r="BZ67" i="6"/>
  <c r="BZ68" i="6"/>
  <c r="BZ69" i="6"/>
  <c r="BZ70" i="6"/>
  <c r="BZ71" i="6"/>
  <c r="BZ72" i="6"/>
  <c r="BZ73" i="6"/>
  <c r="BZ74" i="6"/>
  <c r="BZ75" i="6"/>
  <c r="BZ76" i="6"/>
  <c r="BZ77" i="6"/>
  <c r="BZ78" i="6"/>
  <c r="BZ80" i="6"/>
  <c r="BZ81" i="6"/>
  <c r="BZ82" i="6"/>
  <c r="BZ83" i="6"/>
  <c r="BZ84" i="6"/>
  <c r="BZ85" i="6"/>
  <c r="BZ86" i="6"/>
  <c r="BZ87" i="6"/>
  <c r="BZ88" i="6"/>
  <c r="BZ89" i="6"/>
  <c r="BZ90" i="6"/>
  <c r="BZ91" i="6"/>
  <c r="BZ92" i="6"/>
  <c r="BZ93" i="6"/>
  <c r="BZ94" i="6"/>
  <c r="BZ95" i="6"/>
  <c r="BZ96" i="6"/>
  <c r="BZ97" i="6"/>
  <c r="BZ98" i="6"/>
  <c r="BZ99" i="6"/>
  <c r="BZ100" i="6"/>
  <c r="BZ101" i="6"/>
  <c r="BZ102" i="6"/>
  <c r="BZ103" i="6"/>
  <c r="BZ104" i="6"/>
  <c r="BZ105" i="6"/>
  <c r="BZ106" i="6"/>
  <c r="BZ107" i="6"/>
  <c r="BZ108" i="6"/>
  <c r="BZ109" i="6"/>
  <c r="BZ3" i="6"/>
  <c r="AX4" i="5" l="1"/>
  <c r="AX5" i="5"/>
  <c r="AX6" i="5"/>
  <c r="AX7" i="5"/>
  <c r="AX8" i="5"/>
  <c r="AX9" i="5"/>
  <c r="AX10" i="5"/>
  <c r="AX11" i="5"/>
  <c r="AX12" i="5"/>
  <c r="AX13" i="5"/>
  <c r="AX14" i="5"/>
  <c r="AX15" i="5"/>
  <c r="AX16" i="5"/>
  <c r="AX17" i="5"/>
  <c r="AX18" i="5"/>
  <c r="AX19" i="5"/>
  <c r="AX20" i="5"/>
  <c r="AX21" i="5"/>
  <c r="AX22" i="5"/>
  <c r="AX23" i="5"/>
  <c r="AX24" i="5"/>
  <c r="AX25" i="5"/>
  <c r="AX26" i="5"/>
  <c r="AX27" i="5"/>
  <c r="AX28" i="5"/>
  <c r="AX29" i="5"/>
  <c r="AX30" i="5"/>
  <c r="AX31" i="5"/>
  <c r="AX32" i="5"/>
  <c r="AX33" i="5"/>
  <c r="AX34" i="5"/>
  <c r="AX35" i="5"/>
  <c r="AX36" i="5"/>
  <c r="AX37" i="5"/>
  <c r="AX38" i="5"/>
  <c r="AX39" i="5"/>
  <c r="AX40" i="5"/>
  <c r="AX41" i="5"/>
  <c r="AX42" i="5"/>
  <c r="AX43" i="5"/>
  <c r="AX44" i="5"/>
  <c r="AX45" i="5"/>
  <c r="AX46" i="5"/>
  <c r="AX47" i="5"/>
  <c r="AX48" i="5"/>
  <c r="AX49" i="5"/>
  <c r="AX50" i="5"/>
  <c r="AX51" i="5"/>
  <c r="AX52" i="5"/>
  <c r="AX53" i="5"/>
  <c r="AX54" i="5"/>
  <c r="AX55" i="5"/>
  <c r="AX56" i="5"/>
  <c r="AX57" i="5"/>
  <c r="AX58" i="5"/>
  <c r="AX59" i="5"/>
  <c r="AX60" i="5"/>
  <c r="AX61" i="5"/>
  <c r="AX62" i="5"/>
  <c r="AX63" i="5"/>
  <c r="AX64" i="5"/>
  <c r="AX65" i="5"/>
  <c r="AX66" i="5"/>
  <c r="AX67" i="5"/>
  <c r="AX68" i="5"/>
  <c r="AX69" i="5"/>
  <c r="AX70" i="5"/>
  <c r="AX71" i="5"/>
  <c r="AX72" i="5"/>
  <c r="AX3" i="5"/>
  <c r="H47" i="8" l="1"/>
  <c r="H46" i="8"/>
  <c r="H45" i="8"/>
  <c r="H44" i="8"/>
  <c r="H43" i="8"/>
  <c r="H42" i="8"/>
  <c r="H41" i="8"/>
  <c r="H40" i="8"/>
  <c r="H39" i="8"/>
  <c r="H38" i="8"/>
  <c r="H37" i="8"/>
  <c r="H36" i="8"/>
  <c r="H35" i="8"/>
  <c r="H34" i="8"/>
  <c r="H33" i="8"/>
  <c r="H32" i="8"/>
  <c r="H31" i="8"/>
  <c r="H30" i="8"/>
  <c r="H29" i="8"/>
  <c r="H28" i="8"/>
  <c r="H27" i="8"/>
  <c r="H26" i="8"/>
  <c r="H25" i="8"/>
  <c r="H24" i="8"/>
  <c r="H23" i="8"/>
  <c r="H22" i="8"/>
  <c r="H21" i="8"/>
  <c r="H20" i="8"/>
  <c r="H19" i="8"/>
  <c r="H18" i="8"/>
  <c r="H17" i="8"/>
  <c r="H16" i="8"/>
  <c r="H15" i="8"/>
  <c r="H14" i="8"/>
  <c r="H13" i="8"/>
  <c r="H12" i="8"/>
  <c r="H11" i="8"/>
  <c r="H10" i="8"/>
  <c r="H9" i="8"/>
  <c r="H8" i="8"/>
  <c r="H7" i="8"/>
  <c r="H6" i="8"/>
  <c r="H5" i="8"/>
  <c r="H4" i="8"/>
  <c r="H3" i="8"/>
  <c r="K4" i="7"/>
  <c r="K5" i="7"/>
  <c r="K6" i="7"/>
  <c r="K7" i="7"/>
  <c r="K8" i="7"/>
  <c r="K9" i="7"/>
  <c r="K10" i="7"/>
  <c r="K11" i="7"/>
  <c r="K12" i="7"/>
  <c r="K13" i="7"/>
  <c r="K14" i="7"/>
  <c r="K15" i="7"/>
  <c r="K16" i="7"/>
  <c r="K17" i="7"/>
  <c r="K18" i="7"/>
  <c r="K19" i="7"/>
  <c r="K20" i="7"/>
  <c r="K21" i="7"/>
  <c r="K22" i="7"/>
  <c r="K23" i="7"/>
  <c r="K24" i="7"/>
  <c r="K25" i="7"/>
  <c r="K26" i="7"/>
  <c r="K27" i="7"/>
  <c r="K28" i="7"/>
  <c r="K29" i="7"/>
  <c r="K30" i="7"/>
  <c r="K31" i="7"/>
  <c r="K32" i="7"/>
  <c r="K33" i="7"/>
  <c r="K34" i="7"/>
  <c r="K35" i="7"/>
  <c r="K36" i="7"/>
  <c r="K37" i="7"/>
  <c r="K38" i="7"/>
  <c r="K39" i="7"/>
  <c r="K40" i="7"/>
  <c r="K41" i="7"/>
  <c r="K42" i="7"/>
  <c r="K43" i="7"/>
  <c r="K44" i="7"/>
  <c r="K45" i="7"/>
  <c r="K46" i="7"/>
  <c r="K47" i="7"/>
  <c r="K48" i="7"/>
  <c r="K49" i="7"/>
  <c r="K50" i="7"/>
  <c r="K51" i="7"/>
  <c r="K52" i="7"/>
  <c r="K53" i="7"/>
  <c r="K54" i="7"/>
  <c r="K55" i="7"/>
  <c r="K56" i="7"/>
  <c r="K57" i="7"/>
  <c r="K58" i="7"/>
  <c r="K59" i="7"/>
  <c r="K60" i="7"/>
  <c r="K61" i="7"/>
  <c r="K62" i="7"/>
  <c r="K63" i="7"/>
  <c r="K64" i="7"/>
  <c r="K65" i="7"/>
  <c r="K66" i="7"/>
  <c r="K67" i="7"/>
  <c r="K68" i="7"/>
  <c r="K69" i="7"/>
  <c r="K70" i="7"/>
  <c r="K71" i="7"/>
  <c r="K72" i="7"/>
  <c r="K3" i="7"/>
  <c r="L68" i="7"/>
  <c r="L67" i="7"/>
  <c r="AV66" i="5"/>
  <c r="AV61" i="5"/>
  <c r="AV60" i="5"/>
  <c r="AV59" i="5"/>
  <c r="AV58" i="5"/>
  <c r="AV54" i="5"/>
  <c r="AV53" i="5"/>
  <c r="AV52" i="5"/>
  <c r="AV51" i="5"/>
  <c r="AV50" i="5"/>
  <c r="AV49" i="5"/>
  <c r="AV48" i="5"/>
  <c r="AV47" i="5"/>
  <c r="AV46" i="5"/>
  <c r="AV45" i="5"/>
  <c r="AV44" i="5"/>
  <c r="AV43" i="5"/>
  <c r="AV42" i="5"/>
  <c r="AV39" i="5"/>
  <c r="AV36" i="5"/>
  <c r="AV35" i="5"/>
  <c r="AV34" i="5"/>
  <c r="AV33" i="5"/>
  <c r="AV27" i="5"/>
  <c r="AV26" i="5"/>
  <c r="L25" i="7"/>
  <c r="AV24" i="5"/>
  <c r="L24" i="7"/>
  <c r="AV23" i="5"/>
  <c r="L23" i="7"/>
  <c r="AV22" i="5"/>
  <c r="AV21" i="5"/>
  <c r="L21" i="7"/>
  <c r="AV20" i="5"/>
  <c r="AV19" i="5"/>
  <c r="AV18" i="5"/>
  <c r="L18" i="7"/>
  <c r="AV17" i="5"/>
  <c r="AV15" i="5"/>
  <c r="AV14" i="5"/>
  <c r="L13" i="7"/>
  <c r="BO83" i="3"/>
  <c r="BO69" i="3"/>
  <c r="BO67" i="3"/>
  <c r="BO63" i="3"/>
  <c r="BO21" i="3"/>
  <c r="L64" i="7" l="1"/>
  <c r="L16" i="7"/>
  <c r="L31" i="7"/>
  <c r="L22" i="7"/>
  <c r="L39" i="7"/>
  <c r="L11" i="7"/>
  <c r="L71" i="7"/>
  <c r="L63" i="7"/>
  <c r="L27" i="7"/>
  <c r="L7" i="7"/>
  <c r="L55" i="7"/>
  <c r="L26" i="7"/>
  <c r="L15" i="7"/>
  <c r="L70" i="7"/>
  <c r="L62" i="7"/>
  <c r="L54" i="7"/>
  <c r="L46" i="7"/>
  <c r="L34" i="7"/>
  <c r="L6" i="7"/>
  <c r="L69" i="7"/>
  <c r="L65" i="7"/>
  <c r="L61" i="7"/>
  <c r="L57" i="7"/>
  <c r="L53" i="7"/>
  <c r="L49" i="7"/>
  <c r="L45" i="7"/>
  <c r="L41" i="7"/>
  <c r="L37" i="7"/>
  <c r="L33" i="7"/>
  <c r="L29" i="7"/>
  <c r="L17" i="7"/>
  <c r="L9" i="7"/>
  <c r="L5" i="7"/>
  <c r="L59" i="7"/>
  <c r="L51" i="7"/>
  <c r="L47" i="7"/>
  <c r="L43" i="7"/>
  <c r="L35" i="7"/>
  <c r="L19" i="7"/>
  <c r="L66" i="7"/>
  <c r="L58" i="7"/>
  <c r="L50" i="7"/>
  <c r="L42" i="7"/>
  <c r="L38" i="7"/>
  <c r="L30" i="7"/>
  <c r="L14" i="7"/>
  <c r="L10" i="7"/>
  <c r="L72" i="7"/>
  <c r="L60" i="7"/>
  <c r="L56" i="7"/>
  <c r="L52" i="7"/>
  <c r="L48" i="7"/>
  <c r="L44" i="7"/>
  <c r="L40" i="7"/>
  <c r="L36" i="7"/>
  <c r="L32" i="7"/>
  <c r="L28" i="7"/>
  <c r="L20" i="7"/>
  <c r="L12" i="7"/>
  <c r="L8" i="7"/>
  <c r="L4" i="7"/>
  <c r="L3" i="7"/>
  <c r="BF13" i="32"/>
  <c r="BF16" i="32"/>
  <c r="BF18" i="32"/>
  <c r="BF25" i="32"/>
  <c r="BF44" i="32"/>
  <c r="BF55" i="32"/>
  <c r="BF56" i="32"/>
  <c r="BF65" i="32"/>
  <c r="BF67" i="32"/>
  <c r="BF71" i="32"/>
  <c r="BF72" i="32"/>
  <c r="BF73" i="32"/>
  <c r="BF74" i="32"/>
  <c r="BF75" i="32"/>
  <c r="BF81" i="32"/>
  <c r="BF82" i="32"/>
  <c r="BF83" i="32"/>
  <c r="BF84" i="32"/>
  <c r="BF85" i="32"/>
  <c r="BF86" i="32"/>
  <c r="BF87" i="32"/>
  <c r="BF88" i="32"/>
  <c r="BF89" i="32"/>
  <c r="BF90" i="32"/>
  <c r="BF91" i="32"/>
  <c r="BF93" i="32"/>
  <c r="BF94" i="32"/>
  <c r="BE5" i="32"/>
  <c r="BE6" i="32"/>
  <c r="BE7" i="32"/>
  <c r="BE8" i="32"/>
  <c r="BE9" i="32"/>
  <c r="BE10" i="32"/>
  <c r="BE11" i="32"/>
  <c r="BE12" i="32"/>
  <c r="BE13" i="32"/>
  <c r="BE14" i="32"/>
  <c r="BE15" i="32"/>
  <c r="BE16" i="32"/>
  <c r="BE17" i="32"/>
  <c r="BE18" i="32"/>
  <c r="BE19" i="32"/>
  <c r="BE20" i="32"/>
  <c r="BE21" i="32"/>
  <c r="BE22" i="32"/>
  <c r="BE23" i="32"/>
  <c r="BE24" i="32"/>
  <c r="BE25" i="32"/>
  <c r="BE26" i="32"/>
  <c r="BE27" i="32"/>
  <c r="BE28" i="32"/>
  <c r="BE29" i="32"/>
  <c r="BE30" i="32"/>
  <c r="BE31" i="32"/>
  <c r="BE32" i="32"/>
  <c r="BE33" i="32"/>
  <c r="BE34" i="32"/>
  <c r="BE35" i="32"/>
  <c r="BE36" i="32"/>
  <c r="BE37" i="32"/>
  <c r="BE38" i="32"/>
  <c r="BE39" i="32"/>
  <c r="BE40" i="32"/>
  <c r="BE41" i="32"/>
  <c r="BE42" i="32"/>
  <c r="BE43" i="32"/>
  <c r="BE44" i="32"/>
  <c r="BE45" i="32"/>
  <c r="BE46" i="32"/>
  <c r="BE47" i="32"/>
  <c r="BE48" i="32"/>
  <c r="BE49" i="32"/>
  <c r="BE50" i="32"/>
  <c r="BE51" i="32"/>
  <c r="BE52" i="32"/>
  <c r="BE53" i="32"/>
  <c r="BE54" i="32"/>
  <c r="BE55" i="32"/>
  <c r="BE56" i="32"/>
  <c r="BE57" i="32"/>
  <c r="BE58" i="32"/>
  <c r="BE59" i="32"/>
  <c r="BE60" i="32"/>
  <c r="BE61" i="32"/>
  <c r="BE62" i="32"/>
  <c r="BE63" i="32"/>
  <c r="BE64" i="32"/>
  <c r="BE65" i="32"/>
  <c r="BE66" i="32"/>
  <c r="BE67" i="32"/>
  <c r="BE68" i="32"/>
  <c r="BE69" i="32"/>
  <c r="BE70" i="32"/>
  <c r="BE71" i="32"/>
  <c r="BE72" i="32"/>
  <c r="BE73" i="32"/>
  <c r="BE74" i="32"/>
  <c r="BE75" i="32"/>
  <c r="BE76" i="32"/>
  <c r="BE77" i="32"/>
  <c r="BE78" i="32"/>
  <c r="BE79" i="32"/>
  <c r="BE80" i="32"/>
  <c r="BE81" i="32"/>
  <c r="BE82" i="32"/>
  <c r="BE83" i="32"/>
  <c r="BE84" i="32"/>
  <c r="BE85" i="32"/>
  <c r="BE86" i="32"/>
  <c r="BE87" i="32"/>
  <c r="BE88" i="32"/>
  <c r="BE89" i="32"/>
  <c r="BE90" i="32"/>
  <c r="BE91" i="32"/>
  <c r="BE92" i="32"/>
  <c r="BE93" i="32"/>
  <c r="BE94" i="32"/>
  <c r="AW5" i="32"/>
  <c r="AW6" i="32"/>
  <c r="AW8" i="32"/>
  <c r="AW9" i="32"/>
  <c r="AW10" i="32"/>
  <c r="AW11" i="32"/>
  <c r="AW12" i="32"/>
  <c r="AW13" i="32"/>
  <c r="AW14" i="32"/>
  <c r="AW15" i="32"/>
  <c r="AW17" i="32"/>
  <c r="AW18" i="32"/>
  <c r="AW19" i="32"/>
  <c r="AW20" i="32"/>
  <c r="AW21" i="32"/>
  <c r="AW22" i="32"/>
  <c r="AW23" i="32"/>
  <c r="AW24" i="32"/>
  <c r="AW26" i="32"/>
  <c r="AW27" i="32"/>
  <c r="AW28" i="32"/>
  <c r="AW29" i="32"/>
  <c r="AW30" i="32"/>
  <c r="AW32" i="32"/>
  <c r="AW33" i="32"/>
  <c r="AW34" i="32"/>
  <c r="AW35" i="32"/>
  <c r="AW36" i="32"/>
  <c r="AW37" i="32"/>
  <c r="AW39" i="32"/>
  <c r="AW40" i="32"/>
  <c r="AW41" i="32"/>
  <c r="AW42" i="32"/>
  <c r="AW46" i="32"/>
  <c r="AW48" i="32"/>
  <c r="AW50" i="32"/>
  <c r="AW51" i="32"/>
  <c r="AW52" i="32"/>
  <c r="AW53" i="32"/>
  <c r="AW54" i="32"/>
  <c r="AW55" i="32"/>
  <c r="AW56" i="32"/>
  <c r="AW58" i="32"/>
  <c r="AW59" i="32"/>
  <c r="AW60" i="32"/>
  <c r="AW61" i="32"/>
  <c r="AW63" i="32"/>
  <c r="AW64" i="32"/>
  <c r="AW65" i="32"/>
  <c r="AW66" i="32"/>
  <c r="AW67" i="32"/>
  <c r="AW68" i="32"/>
  <c r="AW70" i="32"/>
  <c r="AW72" i="32"/>
  <c r="AW73" i="32"/>
  <c r="AW74" i="32"/>
  <c r="AW75" i="32"/>
  <c r="AW76" i="32"/>
  <c r="AW77" i="32"/>
  <c r="AW78" i="32"/>
  <c r="AW81" i="32"/>
  <c r="AW82" i="32"/>
  <c r="AW83" i="32"/>
  <c r="AW84" i="32"/>
  <c r="AW87" i="32"/>
  <c r="AW89" i="32"/>
  <c r="AW90" i="32"/>
  <c r="AW91" i="32"/>
  <c r="AW92" i="32"/>
  <c r="AW93" i="32"/>
  <c r="AW94" i="32"/>
  <c r="AW4" i="32"/>
  <c r="AV5" i="32"/>
  <c r="AV6" i="32"/>
  <c r="AV7" i="32"/>
  <c r="AV8" i="32"/>
  <c r="AV9" i="32"/>
  <c r="AV10" i="32"/>
  <c r="AV11" i="32"/>
  <c r="AV12" i="32"/>
  <c r="AV13" i="32"/>
  <c r="AV14" i="32"/>
  <c r="AV15" i="32"/>
  <c r="AV16" i="32"/>
  <c r="AV17" i="32"/>
  <c r="AV18" i="32"/>
  <c r="AV19" i="32"/>
  <c r="AV20" i="32"/>
  <c r="AV21" i="32"/>
  <c r="AV22" i="32"/>
  <c r="AV23" i="32"/>
  <c r="AV24" i="32"/>
  <c r="AV25" i="32"/>
  <c r="AV26" i="32"/>
  <c r="AV27" i="32"/>
  <c r="AV28" i="32"/>
  <c r="AV29" i="32"/>
  <c r="AV30" i="32"/>
  <c r="AV31" i="32"/>
  <c r="AV32" i="32"/>
  <c r="AV33" i="32"/>
  <c r="AV34" i="32"/>
  <c r="AV35" i="32"/>
  <c r="AV36" i="32"/>
  <c r="AV37" i="32"/>
  <c r="AV38" i="32"/>
  <c r="AV39" i="32"/>
  <c r="AV40" i="32"/>
  <c r="AV41" i="32"/>
  <c r="AV42" i="32"/>
  <c r="AV43" i="32"/>
  <c r="AV44" i="32"/>
  <c r="AV45" i="32"/>
  <c r="AV46" i="32"/>
  <c r="AV47" i="32"/>
  <c r="AV48" i="32"/>
  <c r="AV49" i="32"/>
  <c r="AV50" i="32"/>
  <c r="AV51" i="32"/>
  <c r="AV52" i="32"/>
  <c r="AV53" i="32"/>
  <c r="AV54" i="32"/>
  <c r="AV55" i="32"/>
  <c r="AV56" i="32"/>
  <c r="AV57" i="32"/>
  <c r="AV58" i="32"/>
  <c r="AV59" i="32"/>
  <c r="AV60" i="32"/>
  <c r="AV61" i="32"/>
  <c r="AV62" i="32"/>
  <c r="AV63" i="32"/>
  <c r="AV64" i="32"/>
  <c r="AV65" i="32"/>
  <c r="AV66" i="32"/>
  <c r="AV67" i="32"/>
  <c r="AV68" i="32"/>
  <c r="AV69" i="32"/>
  <c r="AV70" i="32"/>
  <c r="AV71" i="32"/>
  <c r="AV72" i="32"/>
  <c r="AV73" i="32"/>
  <c r="AV74" i="32"/>
  <c r="AV75" i="32"/>
  <c r="AV76" i="32"/>
  <c r="AV77" i="32"/>
  <c r="AV78" i="32"/>
  <c r="AV79" i="32"/>
  <c r="AV80" i="32"/>
  <c r="AV81" i="32"/>
  <c r="AV82" i="32"/>
  <c r="AV83" i="32"/>
  <c r="AV84" i="32"/>
  <c r="AV85" i="32"/>
  <c r="AV86" i="32"/>
  <c r="AV87" i="32"/>
  <c r="AV88" i="32"/>
  <c r="AV89" i="32"/>
  <c r="AV90" i="32"/>
  <c r="AV91" i="32"/>
  <c r="AV92" i="32"/>
  <c r="AV93" i="32"/>
  <c r="AV94" i="32"/>
  <c r="AV4" i="32"/>
  <c r="AQ5" i="32"/>
  <c r="AQ6" i="32"/>
  <c r="AQ7" i="32"/>
  <c r="AQ8" i="32"/>
  <c r="AQ9" i="32"/>
  <c r="AQ10" i="32"/>
  <c r="AQ11" i="32"/>
  <c r="AQ12" i="32"/>
  <c r="AQ13" i="32"/>
  <c r="AQ14" i="32"/>
  <c r="AQ15" i="32"/>
  <c r="AQ16" i="32"/>
  <c r="AQ17" i="32"/>
  <c r="AQ18" i="32"/>
  <c r="AQ19" i="32"/>
  <c r="AQ20" i="32"/>
  <c r="AQ21" i="32"/>
  <c r="AQ22" i="32"/>
  <c r="AQ23" i="32"/>
  <c r="AQ24" i="32"/>
  <c r="AQ25" i="32"/>
  <c r="AQ26" i="32"/>
  <c r="AQ27" i="32"/>
  <c r="AQ28" i="32"/>
  <c r="AQ29" i="32"/>
  <c r="AQ30" i="32"/>
  <c r="AQ31" i="32"/>
  <c r="AQ32" i="32"/>
  <c r="AQ33" i="32"/>
  <c r="AQ34" i="32"/>
  <c r="AQ35" i="32"/>
  <c r="AQ36" i="32"/>
  <c r="AQ37" i="32"/>
  <c r="AQ38" i="32"/>
  <c r="AQ39" i="32"/>
  <c r="AQ40" i="32"/>
  <c r="AQ41" i="32"/>
  <c r="AQ42" i="32"/>
  <c r="AQ43" i="32"/>
  <c r="AQ44" i="32"/>
  <c r="AQ45" i="32"/>
  <c r="AQ46" i="32"/>
  <c r="AQ47" i="32"/>
  <c r="AQ48" i="32"/>
  <c r="AQ49" i="32"/>
  <c r="AQ50" i="32"/>
  <c r="AQ51" i="32"/>
  <c r="AQ52" i="32"/>
  <c r="AQ53" i="32"/>
  <c r="AQ54" i="32"/>
  <c r="AQ55" i="32"/>
  <c r="AQ56" i="32"/>
  <c r="AQ57" i="32"/>
  <c r="AQ58" i="32"/>
  <c r="AQ60" i="32"/>
  <c r="AQ61" i="32"/>
  <c r="AQ62" i="32"/>
  <c r="AQ63" i="32"/>
  <c r="AQ64" i="32"/>
  <c r="AQ65" i="32"/>
  <c r="AQ66" i="32"/>
  <c r="AQ67" i="32"/>
  <c r="AQ68" i="32"/>
  <c r="AQ69" i="32"/>
  <c r="AQ70" i="32"/>
  <c r="AQ71" i="32"/>
  <c r="AQ72" i="32"/>
  <c r="AQ73" i="32"/>
  <c r="AQ74" i="32"/>
  <c r="AQ75" i="32"/>
  <c r="AQ76" i="32"/>
  <c r="AQ77" i="32"/>
  <c r="AQ78" i="32"/>
  <c r="AQ79" i="32"/>
  <c r="AQ80" i="32"/>
  <c r="AQ81" i="32"/>
  <c r="AQ82" i="32"/>
  <c r="AQ83" i="32"/>
  <c r="AQ84" i="32"/>
  <c r="AQ85" i="32"/>
  <c r="AQ86" i="32"/>
  <c r="AQ87" i="32"/>
  <c r="AQ88" i="32"/>
  <c r="AQ89" i="32"/>
  <c r="AQ90" i="32"/>
  <c r="AQ91" i="32"/>
  <c r="AQ92" i="32"/>
  <c r="AQ93" i="32"/>
  <c r="AQ94" i="32"/>
  <c r="AQ4" i="32"/>
  <c r="AP5" i="32"/>
  <c r="AP6" i="32"/>
  <c r="AP7" i="32"/>
  <c r="AP8" i="32"/>
  <c r="AP9" i="32"/>
  <c r="AP10" i="32"/>
  <c r="AP11" i="32"/>
  <c r="AP12" i="32"/>
  <c r="AP13" i="32"/>
  <c r="AP14" i="32"/>
  <c r="AP15" i="32"/>
  <c r="AP16" i="32"/>
  <c r="AP17" i="32"/>
  <c r="AP18" i="32"/>
  <c r="AP19" i="32"/>
  <c r="AP20" i="32"/>
  <c r="AP21" i="32"/>
  <c r="AP22" i="32"/>
  <c r="AP23" i="32"/>
  <c r="AP24" i="32"/>
  <c r="AP25" i="32"/>
  <c r="AP26" i="32"/>
  <c r="AP27" i="32"/>
  <c r="AP28" i="32"/>
  <c r="AP29" i="32"/>
  <c r="AP30" i="32"/>
  <c r="AP31" i="32"/>
  <c r="AP32" i="32"/>
  <c r="AP33" i="32"/>
  <c r="AP34" i="32"/>
  <c r="AP35" i="32"/>
  <c r="AP36" i="32"/>
  <c r="AP37" i="32"/>
  <c r="AP38" i="32"/>
  <c r="AP39" i="32"/>
  <c r="AP40" i="32"/>
  <c r="AP41" i="32"/>
  <c r="AP42" i="32"/>
  <c r="AP43" i="32"/>
  <c r="AP44" i="32"/>
  <c r="AP45" i="32"/>
  <c r="AP46" i="32"/>
  <c r="AP47" i="32"/>
  <c r="AP48" i="32"/>
  <c r="AP49" i="32"/>
  <c r="AP50" i="32"/>
  <c r="AP51" i="32"/>
  <c r="AP52" i="32"/>
  <c r="AP53" i="32"/>
  <c r="AP54" i="32"/>
  <c r="AP55" i="32"/>
  <c r="AP56" i="32"/>
  <c r="AP57" i="32"/>
  <c r="AP58" i="32"/>
  <c r="AP59" i="32"/>
  <c r="AP60" i="32"/>
  <c r="AP61" i="32"/>
  <c r="AP62" i="32"/>
  <c r="AP63" i="32"/>
  <c r="AP64" i="32"/>
  <c r="AP65" i="32"/>
  <c r="AP66" i="32"/>
  <c r="AP67" i="32"/>
  <c r="AP68" i="32"/>
  <c r="AP69" i="32"/>
  <c r="AP70" i="32"/>
  <c r="AP71" i="32"/>
  <c r="AP72" i="32"/>
  <c r="AP73" i="32"/>
  <c r="AP74" i="32"/>
  <c r="AP75" i="32"/>
  <c r="AP76" i="32"/>
  <c r="AP77" i="32"/>
  <c r="AP78" i="32"/>
  <c r="AP79" i="32"/>
  <c r="AP80" i="32"/>
  <c r="AP81" i="32"/>
  <c r="AP82" i="32"/>
  <c r="AP83" i="32"/>
  <c r="AP84" i="32"/>
  <c r="AP85" i="32"/>
  <c r="AP86" i="32"/>
  <c r="AP87" i="32"/>
  <c r="AP88" i="32"/>
  <c r="AP89" i="32"/>
  <c r="AP90" i="32"/>
  <c r="AP91" i="32"/>
  <c r="AP92" i="32"/>
  <c r="AP93" i="32"/>
  <c r="AP94" i="32"/>
  <c r="AP4" i="32"/>
  <c r="AN6" i="32"/>
  <c r="AN13" i="32"/>
  <c r="AN16" i="32"/>
  <c r="AN18" i="32"/>
  <c r="AN25" i="32"/>
  <c r="AN43" i="32"/>
  <c r="AN44" i="32"/>
  <c r="AN48" i="32"/>
  <c r="AN55" i="32"/>
  <c r="AN56" i="32"/>
  <c r="AN64" i="32"/>
  <c r="AN65" i="32"/>
  <c r="AN67" i="32"/>
  <c r="AN69" i="32"/>
  <c r="AN71" i="32"/>
  <c r="AN72" i="32"/>
  <c r="AN73" i="32"/>
  <c r="AN74" i="32"/>
  <c r="AN75" i="32"/>
  <c r="AN77" i="32"/>
  <c r="AN81" i="32"/>
  <c r="AN82" i="32"/>
  <c r="AN83" i="32"/>
  <c r="AN84" i="32"/>
  <c r="AN85" i="32"/>
  <c r="AN86" i="32"/>
  <c r="AN87" i="32"/>
  <c r="AN88" i="32"/>
  <c r="AN89" i="32"/>
  <c r="AN90" i="32"/>
  <c r="AN91" i="32"/>
  <c r="AN92" i="32"/>
  <c r="AN93" i="32"/>
  <c r="AN94" i="32"/>
  <c r="AN4" i="32"/>
  <c r="AM5" i="32"/>
  <c r="AM6" i="32"/>
  <c r="AM7" i="32"/>
  <c r="AM8" i="32"/>
  <c r="AM9" i="32"/>
  <c r="AM10" i="32"/>
  <c r="AM11" i="32"/>
  <c r="AM12" i="32"/>
  <c r="AM13" i="32"/>
  <c r="AM14" i="32"/>
  <c r="AM15" i="32"/>
  <c r="AM16" i="32"/>
  <c r="AM17" i="32"/>
  <c r="AM18" i="32"/>
  <c r="AM19" i="32"/>
  <c r="AM20" i="32"/>
  <c r="AM21" i="32"/>
  <c r="AM22" i="32"/>
  <c r="AM23" i="32"/>
  <c r="AM24" i="32"/>
  <c r="AM25" i="32"/>
  <c r="AM26" i="32"/>
  <c r="AM27" i="32"/>
  <c r="AM28" i="32"/>
  <c r="AM29" i="32"/>
  <c r="AM30" i="32"/>
  <c r="AM31" i="32"/>
  <c r="AM32" i="32"/>
  <c r="AM33" i="32"/>
  <c r="AM34" i="32"/>
  <c r="AM35" i="32"/>
  <c r="AM36" i="32"/>
  <c r="AM37" i="32"/>
  <c r="AM38" i="32"/>
  <c r="AM39" i="32"/>
  <c r="AM40" i="32"/>
  <c r="AM41" i="32"/>
  <c r="AM42" i="32"/>
  <c r="AM43" i="32"/>
  <c r="AM44" i="32"/>
  <c r="AM45" i="32"/>
  <c r="AM46" i="32"/>
  <c r="AM47" i="32"/>
  <c r="AM48" i="32"/>
  <c r="AM49" i="32"/>
  <c r="AM50" i="32"/>
  <c r="AM51" i="32"/>
  <c r="AM52" i="32"/>
  <c r="AM53" i="32"/>
  <c r="AM54" i="32"/>
  <c r="AM55" i="32"/>
  <c r="AM56" i="32"/>
  <c r="AM57" i="32"/>
  <c r="AM58" i="32"/>
  <c r="AM59" i="32"/>
  <c r="AM60" i="32"/>
  <c r="AM61" i="32"/>
  <c r="AM62" i="32"/>
  <c r="AM63" i="32"/>
  <c r="AM64" i="32"/>
  <c r="AM65" i="32"/>
  <c r="AM66" i="32"/>
  <c r="AM67" i="32"/>
  <c r="AM68" i="32"/>
  <c r="AM69" i="32"/>
  <c r="AM70" i="32"/>
  <c r="AM71" i="32"/>
  <c r="AM72" i="32"/>
  <c r="AM73" i="32"/>
  <c r="AM74" i="32"/>
  <c r="AM75" i="32"/>
  <c r="AM76" i="32"/>
  <c r="AM77" i="32"/>
  <c r="AM78" i="32"/>
  <c r="AM79" i="32"/>
  <c r="AM80" i="32"/>
  <c r="AM81" i="32"/>
  <c r="AM82" i="32"/>
  <c r="AM83" i="32"/>
  <c r="AM84" i="32"/>
  <c r="AM85" i="32"/>
  <c r="AM86" i="32"/>
  <c r="AM87" i="32"/>
  <c r="AM88" i="32"/>
  <c r="AM89" i="32"/>
  <c r="AM90" i="32"/>
  <c r="AM91" i="32"/>
  <c r="AM92" i="32"/>
  <c r="AM93" i="32"/>
  <c r="AM94" i="32"/>
  <c r="AM4" i="32"/>
  <c r="BH57" i="32" l="1"/>
  <c r="BH33" i="32"/>
  <c r="BH9" i="32"/>
  <c r="BH81" i="32"/>
  <c r="BH41" i="32"/>
  <c r="BH17" i="32"/>
  <c r="BH73" i="32"/>
  <c r="BH49" i="32"/>
  <c r="BH25" i="32"/>
  <c r="BH89" i="32"/>
  <c r="BH65" i="32"/>
  <c r="BH85" i="32"/>
  <c r="BH69" i="32"/>
  <c r="BH53" i="32"/>
  <c r="BH29" i="32"/>
  <c r="BH13" i="32"/>
  <c r="BH5" i="32"/>
  <c r="BH93" i="32"/>
  <c r="BH77" i="32"/>
  <c r="BH61" i="32"/>
  <c r="BH45" i="32"/>
  <c r="BH37" i="32"/>
  <c r="BH21" i="32"/>
  <c r="BI55" i="32"/>
  <c r="BI87" i="32"/>
  <c r="BI75" i="32"/>
  <c r="BI72" i="32"/>
  <c r="BI84" i="32"/>
  <c r="BI83" i="32"/>
  <c r="BI65" i="32"/>
  <c r="BH91" i="32"/>
  <c r="BH79" i="32"/>
  <c r="BH94" i="32"/>
  <c r="BH90" i="32"/>
  <c r="BH86" i="32"/>
  <c r="BH82" i="32"/>
  <c r="BH78" i="32"/>
  <c r="BH74" i="32"/>
  <c r="BH70" i="32"/>
  <c r="BH66" i="32"/>
  <c r="BH62" i="32"/>
  <c r="BH58" i="32"/>
  <c r="BH54" i="32"/>
  <c r="BH50" i="32"/>
  <c r="BH46" i="32"/>
  <c r="BH42" i="32"/>
  <c r="BH38" i="32"/>
  <c r="BH34" i="32"/>
  <c r="BH30" i="32"/>
  <c r="BH26" i="32"/>
  <c r="BH22" i="32"/>
  <c r="BH18" i="32"/>
  <c r="BH14" i="32"/>
  <c r="BH10" i="32"/>
  <c r="BH6" i="32"/>
  <c r="BI93" i="32"/>
  <c r="BI89" i="32"/>
  <c r="BI81" i="32"/>
  <c r="BI73" i="32"/>
  <c r="BI67" i="32"/>
  <c r="BI18" i="32"/>
  <c r="BH92" i="32"/>
  <c r="BH88" i="32"/>
  <c r="BH84" i="32"/>
  <c r="BH80" i="32"/>
  <c r="BH76" i="32"/>
  <c r="BH72" i="32"/>
  <c r="BH68" i="32"/>
  <c r="BH64" i="32"/>
  <c r="BH60" i="32"/>
  <c r="BH52" i="32"/>
  <c r="BH44" i="32"/>
  <c r="BH36" i="32"/>
  <c r="BH28" i="32"/>
  <c r="BH20" i="32"/>
  <c r="BH12" i="32"/>
  <c r="BI4" i="32"/>
  <c r="BH56" i="32"/>
  <c r="BH48" i="32"/>
  <c r="BH40" i="32"/>
  <c r="BH32" i="32"/>
  <c r="BH24" i="32"/>
  <c r="BH16" i="32"/>
  <c r="BH8" i="32"/>
  <c r="BI91" i="32"/>
  <c r="BH4" i="32"/>
  <c r="BH87" i="32"/>
  <c r="BH83" i="32"/>
  <c r="BH75" i="32"/>
  <c r="BH71" i="32"/>
  <c r="BH67" i="32"/>
  <c r="BH63" i="32"/>
  <c r="BH59" i="32"/>
  <c r="BH55" i="32"/>
  <c r="BH51" i="32"/>
  <c r="BH47" i="32"/>
  <c r="BH43" i="32"/>
  <c r="BH39" i="32"/>
  <c r="BH35" i="32"/>
  <c r="BH31" i="32"/>
  <c r="BH27" i="32"/>
  <c r="BH23" i="32"/>
  <c r="BH19" i="32"/>
  <c r="BH15" i="32"/>
  <c r="BH11" i="32"/>
  <c r="BH7" i="32"/>
  <c r="BI94" i="32"/>
  <c r="BJ94" i="32" s="1"/>
  <c r="BI90" i="32"/>
  <c r="BI82" i="32"/>
  <c r="BI74" i="32"/>
  <c r="BJ74" i="32" s="1"/>
  <c r="BI56" i="32"/>
  <c r="BI13" i="32"/>
  <c r="BJ81" i="32" l="1"/>
  <c r="BJ13" i="32"/>
  <c r="BJ82" i="32"/>
  <c r="BJ90" i="32"/>
  <c r="BJ73" i="32"/>
  <c r="BJ93" i="32"/>
  <c r="BJ56" i="32"/>
  <c r="BJ18" i="32"/>
  <c r="BJ89" i="32"/>
  <c r="BJ65" i="32"/>
  <c r="BJ55" i="32"/>
  <c r="BH1" i="32"/>
  <c r="BJ67" i="32"/>
  <c r="BJ83" i="32"/>
  <c r="BJ4" i="32"/>
  <c r="BJ84" i="32"/>
  <c r="BJ91" i="32"/>
  <c r="BJ72" i="32"/>
  <c r="BJ75" i="32"/>
  <c r="BJ87" i="32"/>
  <c r="AM1" i="32"/>
  <c r="R96" i="32" l="1"/>
  <c r="BF932" i="31"/>
  <c r="AQ5" i="31"/>
  <c r="AQ6" i="31"/>
  <c r="AS6" i="31" s="1"/>
  <c r="AQ7" i="31"/>
  <c r="AQ8" i="31"/>
  <c r="AQ9" i="31"/>
  <c r="AQ10" i="31"/>
  <c r="AQ11" i="31"/>
  <c r="AQ12" i="31"/>
  <c r="AQ13" i="31"/>
  <c r="AQ14" i="31"/>
  <c r="AQ15" i="31"/>
  <c r="AQ16" i="31"/>
  <c r="AQ17" i="31"/>
  <c r="AQ18" i="31"/>
  <c r="AQ19" i="31"/>
  <c r="AQ20" i="31"/>
  <c r="AQ21" i="31"/>
  <c r="AQ22" i="31"/>
  <c r="AQ23" i="31"/>
  <c r="AQ24" i="31"/>
  <c r="AQ25" i="31"/>
  <c r="AQ26" i="31"/>
  <c r="AQ27" i="31"/>
  <c r="AQ28" i="31"/>
  <c r="AQ29" i="31"/>
  <c r="AQ30" i="31"/>
  <c r="AQ31" i="31"/>
  <c r="AQ32" i="31"/>
  <c r="AQ33" i="31"/>
  <c r="AQ34" i="31"/>
  <c r="AQ35" i="31"/>
  <c r="AQ36" i="31"/>
  <c r="AQ37" i="31"/>
  <c r="AQ38" i="31"/>
  <c r="AQ39" i="31"/>
  <c r="AQ40" i="31"/>
  <c r="AQ41" i="31"/>
  <c r="AQ42" i="31"/>
  <c r="AQ43" i="31"/>
  <c r="AQ44" i="31"/>
  <c r="AQ45" i="31"/>
  <c r="AQ46" i="31"/>
  <c r="AQ47" i="31"/>
  <c r="AQ48" i="31"/>
  <c r="AQ49" i="31"/>
  <c r="AQ50" i="31"/>
  <c r="AQ51" i="31"/>
  <c r="AQ52" i="31"/>
  <c r="AQ53" i="31"/>
  <c r="AQ54" i="31"/>
  <c r="AQ55" i="31"/>
  <c r="AQ56" i="31"/>
  <c r="AQ57" i="31"/>
  <c r="AQ58" i="31"/>
  <c r="AQ59" i="31"/>
  <c r="AQ60" i="31"/>
  <c r="AQ61" i="31"/>
  <c r="AQ62" i="31"/>
  <c r="AQ63" i="31"/>
  <c r="AQ64" i="31"/>
  <c r="AQ65" i="31"/>
  <c r="AQ66" i="31"/>
  <c r="AQ67" i="31"/>
  <c r="AQ68" i="31"/>
  <c r="AQ69" i="31"/>
  <c r="AQ70" i="31"/>
  <c r="AQ71" i="31"/>
  <c r="AQ72" i="31"/>
  <c r="AQ73" i="31"/>
  <c r="AQ74" i="31"/>
  <c r="AQ75" i="31"/>
  <c r="AQ76" i="31"/>
  <c r="AQ77" i="31"/>
  <c r="AQ78" i="31"/>
  <c r="AQ79" i="31"/>
  <c r="AQ80" i="31"/>
  <c r="AQ81" i="31"/>
  <c r="AQ82" i="31"/>
  <c r="AQ83" i="31"/>
  <c r="AQ84" i="31"/>
  <c r="AQ85" i="31"/>
  <c r="AQ86" i="31"/>
  <c r="AQ87" i="31"/>
  <c r="AQ88" i="31"/>
  <c r="AQ89" i="31"/>
  <c r="AQ90" i="31"/>
  <c r="AQ91" i="31"/>
  <c r="AQ92" i="31"/>
  <c r="AQ93" i="31"/>
  <c r="AQ94" i="31"/>
  <c r="AQ95" i="31"/>
  <c r="AQ96" i="31"/>
  <c r="AQ97" i="31"/>
  <c r="AQ98" i="31"/>
  <c r="AQ99" i="31"/>
  <c r="AQ100" i="31"/>
  <c r="AQ101" i="31"/>
  <c r="AQ102" i="31"/>
  <c r="AQ103" i="31"/>
  <c r="AQ104" i="31"/>
  <c r="AQ105" i="31"/>
  <c r="AQ106" i="31"/>
  <c r="AQ107" i="31"/>
  <c r="AQ108" i="31"/>
  <c r="AQ109" i="31"/>
  <c r="AQ110" i="31"/>
  <c r="AQ111" i="31"/>
  <c r="AQ112" i="31"/>
  <c r="AQ113" i="31"/>
  <c r="AQ114" i="31"/>
  <c r="AQ115" i="31"/>
  <c r="AQ116" i="31"/>
  <c r="AQ117" i="31"/>
  <c r="AQ118" i="31"/>
  <c r="AQ119" i="31"/>
  <c r="AQ120" i="31"/>
  <c r="AQ121" i="31"/>
  <c r="AQ122" i="31"/>
  <c r="AQ123" i="31"/>
  <c r="AQ124" i="31"/>
  <c r="AQ125" i="31"/>
  <c r="AQ126" i="31"/>
  <c r="AQ127" i="31"/>
  <c r="AQ128" i="31"/>
  <c r="AQ129" i="31"/>
  <c r="AQ130" i="31"/>
  <c r="AQ131" i="31"/>
  <c r="AQ132" i="31"/>
  <c r="AQ133" i="31"/>
  <c r="AQ134" i="31"/>
  <c r="AQ135" i="31"/>
  <c r="AQ136" i="31"/>
  <c r="AQ137" i="31"/>
  <c r="AQ138" i="31"/>
  <c r="AS138" i="31" s="1"/>
  <c r="AQ139" i="31"/>
  <c r="AQ140" i="31"/>
  <c r="AQ141" i="31"/>
  <c r="AQ142" i="31"/>
  <c r="AQ143" i="31"/>
  <c r="AQ144" i="31"/>
  <c r="AQ145" i="31"/>
  <c r="AQ146" i="31"/>
  <c r="AS146" i="31" s="1"/>
  <c r="AQ147" i="31"/>
  <c r="AQ148" i="31"/>
  <c r="AQ149" i="31"/>
  <c r="AQ150" i="31"/>
  <c r="AQ151" i="31"/>
  <c r="AQ152" i="31"/>
  <c r="AQ153" i="31"/>
  <c r="AQ154" i="31"/>
  <c r="AQ155" i="31"/>
  <c r="AS155" i="31" s="1"/>
  <c r="AQ156" i="31"/>
  <c r="AQ157" i="31"/>
  <c r="AQ158" i="31"/>
  <c r="AQ159" i="31"/>
  <c r="AQ160" i="31"/>
  <c r="AQ161" i="31"/>
  <c r="AQ162" i="31"/>
  <c r="AQ163" i="31"/>
  <c r="AS163" i="31" s="1"/>
  <c r="AQ164" i="31"/>
  <c r="AQ165" i="31"/>
  <c r="AQ166" i="31"/>
  <c r="AQ167" i="31"/>
  <c r="AQ168" i="31"/>
  <c r="AQ169" i="31"/>
  <c r="AQ170" i="31"/>
  <c r="AQ171" i="31"/>
  <c r="AQ172" i="31"/>
  <c r="AQ173" i="31"/>
  <c r="AS173" i="31" s="1"/>
  <c r="AQ174" i="31"/>
  <c r="AQ175" i="31"/>
  <c r="AQ176" i="31"/>
  <c r="AQ177" i="31"/>
  <c r="AQ178" i="31"/>
  <c r="AS178" i="31" s="1"/>
  <c r="AQ179" i="31"/>
  <c r="AQ180" i="31"/>
  <c r="AQ181" i="31"/>
  <c r="AQ182" i="31"/>
  <c r="AQ183" i="31"/>
  <c r="AQ184" i="31"/>
  <c r="AQ185" i="31"/>
  <c r="AQ186" i="31"/>
  <c r="AS186" i="31" s="1"/>
  <c r="AQ187" i="31"/>
  <c r="AQ188" i="31"/>
  <c r="AQ189" i="31"/>
  <c r="AQ190" i="31"/>
  <c r="AQ191" i="31"/>
  <c r="AQ192" i="31"/>
  <c r="AS192" i="31" s="1"/>
  <c r="AQ193" i="31"/>
  <c r="AQ194" i="31"/>
  <c r="AQ195" i="31"/>
  <c r="AQ196" i="31"/>
  <c r="AQ197" i="31"/>
  <c r="AS197" i="31" s="1"/>
  <c r="AQ198" i="31"/>
  <c r="AQ199" i="31"/>
  <c r="AQ200" i="31"/>
  <c r="AS200" i="31" s="1"/>
  <c r="AQ201" i="31"/>
  <c r="AQ202" i="31"/>
  <c r="AQ203" i="31"/>
  <c r="AQ204" i="31"/>
  <c r="AQ205" i="31"/>
  <c r="AQ206" i="31"/>
  <c r="AQ207" i="31"/>
  <c r="AQ208" i="31"/>
  <c r="AQ209" i="31"/>
  <c r="AQ210" i="31"/>
  <c r="AS210" i="31" s="1"/>
  <c r="AQ211" i="31"/>
  <c r="AQ212" i="31"/>
  <c r="AQ213" i="31"/>
  <c r="AQ214" i="31"/>
  <c r="AQ215" i="31"/>
  <c r="AQ216" i="31"/>
  <c r="AQ217" i="31"/>
  <c r="AQ218" i="31"/>
  <c r="AQ219" i="31"/>
  <c r="AQ220" i="31"/>
  <c r="AQ221" i="31"/>
  <c r="AQ222" i="31"/>
  <c r="AQ223" i="31"/>
  <c r="AQ224" i="31"/>
  <c r="AS224" i="31" s="1"/>
  <c r="AQ225" i="31"/>
  <c r="AS225" i="31" s="1"/>
  <c r="AQ226" i="31"/>
  <c r="AQ227" i="31"/>
  <c r="AQ228" i="31"/>
  <c r="AQ229" i="31"/>
  <c r="AS229" i="31" s="1"/>
  <c r="AQ230" i="31"/>
  <c r="AQ231" i="31"/>
  <c r="AQ232" i="31"/>
  <c r="AQ233" i="31"/>
  <c r="AQ234" i="31"/>
  <c r="AQ235" i="31"/>
  <c r="AS235" i="31" s="1"/>
  <c r="AQ236" i="31"/>
  <c r="AQ237" i="31"/>
  <c r="AS237" i="31" s="1"/>
  <c r="AQ238" i="31"/>
  <c r="AQ239" i="31"/>
  <c r="AQ240" i="31"/>
  <c r="AQ241" i="31"/>
  <c r="AQ242" i="31"/>
  <c r="AS242" i="31" s="1"/>
  <c r="AQ243" i="31"/>
  <c r="AQ244" i="31"/>
  <c r="AQ245" i="31"/>
  <c r="AQ246" i="31"/>
  <c r="AQ247" i="31"/>
  <c r="AQ248" i="31"/>
  <c r="AQ249" i="31"/>
  <c r="AQ250" i="31"/>
  <c r="AS250" i="31" s="1"/>
  <c r="AQ251" i="31"/>
  <c r="AQ252" i="31"/>
  <c r="AQ253" i="31"/>
  <c r="AQ254" i="31"/>
  <c r="AQ255" i="31"/>
  <c r="AQ256" i="31"/>
  <c r="AS256" i="31" s="1"/>
  <c r="AQ257" i="31"/>
  <c r="AQ258" i="31"/>
  <c r="AQ259" i="31"/>
  <c r="AQ260" i="31"/>
  <c r="AQ261" i="31"/>
  <c r="AS261" i="31" s="1"/>
  <c r="AQ262" i="31"/>
  <c r="AS262" i="31" s="1"/>
  <c r="AQ263" i="31"/>
  <c r="AQ264" i="31"/>
  <c r="AQ265" i="31"/>
  <c r="AQ266" i="31"/>
  <c r="AS266" i="31" s="1"/>
  <c r="AQ267" i="31"/>
  <c r="AQ268" i="31"/>
  <c r="AQ269" i="31"/>
  <c r="AQ270" i="31"/>
  <c r="AQ271" i="31"/>
  <c r="AQ272" i="31"/>
  <c r="AQ273" i="31"/>
  <c r="AQ274" i="31"/>
  <c r="AQ275" i="31"/>
  <c r="AQ276" i="31"/>
  <c r="AQ277" i="31"/>
  <c r="AS277" i="31" s="1"/>
  <c r="AQ278" i="31"/>
  <c r="AQ279" i="31"/>
  <c r="AQ280" i="31"/>
  <c r="AQ281" i="31"/>
  <c r="AQ282" i="31"/>
  <c r="AS282" i="31" s="1"/>
  <c r="AQ283" i="31"/>
  <c r="AQ284" i="31"/>
  <c r="AQ285" i="31"/>
  <c r="AS285" i="31" s="1"/>
  <c r="AQ286" i="31"/>
  <c r="AQ287" i="31"/>
  <c r="AQ288" i="31"/>
  <c r="AQ289" i="31"/>
  <c r="AQ290" i="31"/>
  <c r="AS290" i="31" s="1"/>
  <c r="AQ291" i="31"/>
  <c r="AQ292" i="31"/>
  <c r="AQ293" i="31"/>
  <c r="AS293" i="31" s="1"/>
  <c r="AQ294" i="31"/>
  <c r="AQ295" i="31"/>
  <c r="AQ296" i="31"/>
  <c r="AQ297" i="31"/>
  <c r="AQ298" i="31"/>
  <c r="AS298" i="31" s="1"/>
  <c r="AQ299" i="31"/>
  <c r="AQ300" i="31"/>
  <c r="AQ301" i="31"/>
  <c r="AS301" i="31" s="1"/>
  <c r="AQ302" i="31"/>
  <c r="AQ303" i="31"/>
  <c r="AQ304" i="31"/>
  <c r="AQ305" i="31"/>
  <c r="AS305" i="31" s="1"/>
  <c r="AQ306" i="31"/>
  <c r="AS306" i="31" s="1"/>
  <c r="AQ307" i="31"/>
  <c r="AQ308" i="31"/>
  <c r="AQ309" i="31"/>
  <c r="AS309" i="31" s="1"/>
  <c r="AQ310" i="31"/>
  <c r="AQ311" i="31"/>
  <c r="AQ312" i="31"/>
  <c r="AQ313" i="31"/>
  <c r="AS313" i="31" s="1"/>
  <c r="AQ314" i="31"/>
  <c r="AS314" i="31" s="1"/>
  <c r="AQ315" i="31"/>
  <c r="AR315" i="31" s="1"/>
  <c r="AQ316" i="31"/>
  <c r="AQ317" i="31"/>
  <c r="AS317" i="31" s="1"/>
  <c r="AQ318" i="31"/>
  <c r="AQ319" i="31"/>
  <c r="AQ320" i="31"/>
  <c r="AQ321" i="31"/>
  <c r="AQ322" i="31"/>
  <c r="AS322" i="31" s="1"/>
  <c r="AQ323" i="31"/>
  <c r="AQ324" i="31"/>
  <c r="AQ325" i="31"/>
  <c r="AS325" i="31" s="1"/>
  <c r="AQ326" i="31"/>
  <c r="AQ327" i="31"/>
  <c r="AQ328" i="31"/>
  <c r="AQ329" i="31"/>
  <c r="AS329" i="31" s="1"/>
  <c r="AQ330" i="31"/>
  <c r="AS330" i="31" s="1"/>
  <c r="AQ331" i="31"/>
  <c r="AQ332" i="31"/>
  <c r="AQ333" i="31"/>
  <c r="AS333" i="31" s="1"/>
  <c r="AQ334" i="31"/>
  <c r="AQ335" i="31"/>
  <c r="AQ336" i="31"/>
  <c r="AQ337" i="31"/>
  <c r="AQ338" i="31"/>
  <c r="AS338" i="31" s="1"/>
  <c r="AQ339" i="31"/>
  <c r="AQ340" i="31"/>
  <c r="AQ341" i="31"/>
  <c r="AS341" i="31" s="1"/>
  <c r="AQ342" i="31"/>
  <c r="AQ343" i="31"/>
  <c r="AQ344" i="31"/>
  <c r="AQ345" i="31"/>
  <c r="AQ346" i="31"/>
  <c r="AS346" i="31" s="1"/>
  <c r="AQ347" i="31"/>
  <c r="AQ348" i="31"/>
  <c r="AQ349" i="31"/>
  <c r="AS349" i="31" s="1"/>
  <c r="AQ350" i="31"/>
  <c r="AQ351" i="31"/>
  <c r="AQ352" i="31"/>
  <c r="AQ353" i="31"/>
  <c r="AQ354" i="31"/>
  <c r="AQ355" i="31"/>
  <c r="AQ356" i="31"/>
  <c r="AQ357" i="31"/>
  <c r="AS357" i="31" s="1"/>
  <c r="AQ358" i="31"/>
  <c r="AQ359" i="31"/>
  <c r="AQ360" i="31"/>
  <c r="AQ361" i="31"/>
  <c r="AQ362" i="31"/>
  <c r="AS362" i="31" s="1"/>
  <c r="AQ363" i="31"/>
  <c r="AQ364" i="31"/>
  <c r="AQ365" i="31"/>
  <c r="AS365" i="31" s="1"/>
  <c r="AQ366" i="31"/>
  <c r="AQ367" i="31"/>
  <c r="AQ368" i="31"/>
  <c r="AQ369" i="31"/>
  <c r="AS369" i="31" s="1"/>
  <c r="AQ370" i="31"/>
  <c r="AS370" i="31" s="1"/>
  <c r="AQ371" i="31"/>
  <c r="AQ372" i="31"/>
  <c r="AQ373" i="31"/>
  <c r="AS373" i="31" s="1"/>
  <c r="AQ374" i="31"/>
  <c r="AQ375" i="31"/>
  <c r="AQ376" i="31"/>
  <c r="AQ377" i="31"/>
  <c r="AS377" i="31" s="1"/>
  <c r="AQ378" i="31"/>
  <c r="AS378" i="31" s="1"/>
  <c r="AQ379" i="31"/>
  <c r="AQ380" i="31"/>
  <c r="AQ381" i="31"/>
  <c r="AS381" i="31" s="1"/>
  <c r="AQ382" i="31"/>
  <c r="AQ383" i="31"/>
  <c r="AQ384" i="31"/>
  <c r="AQ385" i="31"/>
  <c r="AQ386" i="31"/>
  <c r="AS386" i="31" s="1"/>
  <c r="AQ387" i="31"/>
  <c r="AQ388" i="31"/>
  <c r="AQ389" i="31"/>
  <c r="AS389" i="31" s="1"/>
  <c r="AQ390" i="31"/>
  <c r="AQ391" i="31"/>
  <c r="AQ392" i="31"/>
  <c r="AQ393" i="31"/>
  <c r="AS393" i="31" s="1"/>
  <c r="AQ394" i="31"/>
  <c r="AS394" i="31" s="1"/>
  <c r="AQ395" i="31"/>
  <c r="AQ396" i="31"/>
  <c r="AQ397" i="31"/>
  <c r="AS397" i="31" s="1"/>
  <c r="AQ398" i="31"/>
  <c r="AQ399" i="31"/>
  <c r="AQ400" i="31"/>
  <c r="AQ401" i="31"/>
  <c r="AQ402" i="31"/>
  <c r="AS402" i="31" s="1"/>
  <c r="AQ403" i="31"/>
  <c r="AQ404" i="31"/>
  <c r="AQ405" i="31"/>
  <c r="AQ406" i="31"/>
  <c r="AQ407" i="31"/>
  <c r="AQ408" i="31"/>
  <c r="AQ409" i="31"/>
  <c r="AQ410" i="31"/>
  <c r="AS410" i="31" s="1"/>
  <c r="AQ411" i="31"/>
  <c r="AQ412" i="31"/>
  <c r="AQ413" i="31"/>
  <c r="AS413" i="31" s="1"/>
  <c r="AQ414" i="31"/>
  <c r="AQ415" i="31"/>
  <c r="AQ416" i="31"/>
  <c r="AQ417" i="31"/>
  <c r="AQ418" i="31"/>
  <c r="AS418" i="31" s="1"/>
  <c r="AQ419" i="31"/>
  <c r="AQ420" i="31"/>
  <c r="AQ421" i="31"/>
  <c r="AQ422" i="31"/>
  <c r="AQ423" i="31"/>
  <c r="AQ424" i="31"/>
  <c r="AQ425" i="31"/>
  <c r="AQ426" i="31"/>
  <c r="AS426" i="31" s="1"/>
  <c r="AQ427" i="31"/>
  <c r="AQ428" i="31"/>
  <c r="AQ429" i="31"/>
  <c r="AQ430" i="31"/>
  <c r="AQ431" i="31"/>
  <c r="AQ432" i="31"/>
  <c r="AS432" i="31" s="1"/>
  <c r="AQ433" i="31"/>
  <c r="AS433" i="31" s="1"/>
  <c r="AQ434" i="31"/>
  <c r="AS434" i="31" s="1"/>
  <c r="AQ435" i="31"/>
  <c r="AQ436" i="31"/>
  <c r="AR436" i="31" s="1"/>
  <c r="AQ437" i="31"/>
  <c r="AS437" i="31" s="1"/>
  <c r="AQ438" i="31"/>
  <c r="AQ439" i="31"/>
  <c r="AQ440" i="31"/>
  <c r="AQ441" i="31"/>
  <c r="AQ442" i="31"/>
  <c r="AS442" i="31" s="1"/>
  <c r="AQ443" i="31"/>
  <c r="AQ444" i="31"/>
  <c r="AQ445" i="31"/>
  <c r="AQ446" i="31"/>
  <c r="AQ447" i="31"/>
  <c r="AQ448" i="31"/>
  <c r="AS448" i="31" s="1"/>
  <c r="AQ449" i="31"/>
  <c r="AS449" i="31" s="1"/>
  <c r="AQ450" i="31"/>
  <c r="AS450" i="31" s="1"/>
  <c r="AQ451" i="31"/>
  <c r="AQ452" i="31"/>
  <c r="AQ453" i="31"/>
  <c r="AS453" i="31" s="1"/>
  <c r="AQ454" i="31"/>
  <c r="AQ455" i="31"/>
  <c r="AS455" i="31" s="1"/>
  <c r="AQ456" i="31"/>
  <c r="AQ457" i="31"/>
  <c r="AQ458" i="31"/>
  <c r="AQ459" i="31"/>
  <c r="AQ460" i="31"/>
  <c r="AQ461" i="31"/>
  <c r="AS461" i="31" s="1"/>
  <c r="AQ462" i="31"/>
  <c r="AQ463" i="31"/>
  <c r="AS463" i="31" s="1"/>
  <c r="AQ464" i="31"/>
  <c r="AQ465" i="31"/>
  <c r="AS465" i="31" s="1"/>
  <c r="AQ466" i="31"/>
  <c r="AQ467" i="31"/>
  <c r="AQ468" i="31"/>
  <c r="AQ469" i="31"/>
  <c r="AQ470" i="31"/>
  <c r="AQ471" i="31"/>
  <c r="AS471" i="31" s="1"/>
  <c r="AQ472" i="31"/>
  <c r="AQ473" i="31"/>
  <c r="AS473" i="31" s="1"/>
  <c r="AQ474" i="31"/>
  <c r="AS474" i="31" s="1"/>
  <c r="AQ475" i="31"/>
  <c r="AQ476" i="31"/>
  <c r="AQ477" i="31"/>
  <c r="AQ478" i="31"/>
  <c r="AQ479" i="31"/>
  <c r="AS479" i="31" s="1"/>
  <c r="AQ480" i="31"/>
  <c r="AQ481" i="31"/>
  <c r="AQ482" i="31"/>
  <c r="AQ483" i="31"/>
  <c r="AQ484" i="31"/>
  <c r="AQ485" i="31"/>
  <c r="AQ486" i="31"/>
  <c r="AQ487" i="31"/>
  <c r="AS487" i="31" s="1"/>
  <c r="AQ488" i="31"/>
  <c r="AS488" i="31" s="1"/>
  <c r="AQ489" i="31"/>
  <c r="AQ490" i="31"/>
  <c r="AS490" i="31" s="1"/>
  <c r="AQ491" i="31"/>
  <c r="AQ492" i="31"/>
  <c r="AQ493" i="31"/>
  <c r="AQ494" i="31"/>
  <c r="AQ495" i="31"/>
  <c r="AQ496" i="31"/>
  <c r="AQ497" i="31"/>
  <c r="AQ498" i="31"/>
  <c r="AS498" i="31" s="1"/>
  <c r="AQ499" i="31"/>
  <c r="AQ500" i="31"/>
  <c r="AR500" i="31" s="1"/>
  <c r="AQ501" i="31"/>
  <c r="AS501" i="31" s="1"/>
  <c r="AQ502" i="31"/>
  <c r="AQ503" i="31"/>
  <c r="AQ504" i="31"/>
  <c r="AS504" i="31" s="1"/>
  <c r="AQ505" i="31"/>
  <c r="AQ506" i="31"/>
  <c r="AQ507" i="31"/>
  <c r="AQ508" i="31"/>
  <c r="AQ509" i="31"/>
  <c r="AQ510" i="31"/>
  <c r="AQ511" i="31"/>
  <c r="AQ512" i="31"/>
  <c r="AS512" i="31" s="1"/>
  <c r="AQ513" i="31"/>
  <c r="AS513" i="31" s="1"/>
  <c r="AQ514" i="31"/>
  <c r="AQ515" i="31"/>
  <c r="AQ516" i="31"/>
  <c r="AQ517" i="31"/>
  <c r="AS517" i="31" s="1"/>
  <c r="AQ518" i="31"/>
  <c r="AQ519" i="31"/>
  <c r="AQ520" i="31"/>
  <c r="AQ521" i="31"/>
  <c r="AQ522" i="31"/>
  <c r="AQ523" i="31"/>
  <c r="AQ524" i="31"/>
  <c r="AQ525" i="31"/>
  <c r="AS525" i="31" s="1"/>
  <c r="AQ526" i="31"/>
  <c r="AS526" i="31" s="1"/>
  <c r="AQ527" i="31"/>
  <c r="AQ528" i="31"/>
  <c r="AS528" i="31" s="1"/>
  <c r="AQ529" i="31"/>
  <c r="AQ530" i="31"/>
  <c r="AQ531" i="31"/>
  <c r="AQ532" i="31"/>
  <c r="AQ533" i="31"/>
  <c r="AQ534" i="31"/>
  <c r="AQ535" i="31"/>
  <c r="AS535" i="31" s="1"/>
  <c r="AQ536" i="31"/>
  <c r="AS536" i="31" s="1"/>
  <c r="AQ537" i="31"/>
  <c r="AQ538" i="31"/>
  <c r="AS538" i="31" s="1"/>
  <c r="AQ539" i="31"/>
  <c r="AQ540" i="31"/>
  <c r="AQ541" i="31"/>
  <c r="AQ542" i="31"/>
  <c r="AQ543" i="31"/>
  <c r="AQ544" i="31"/>
  <c r="AQ545" i="31"/>
  <c r="AS545" i="31" s="1"/>
  <c r="AQ546" i="31"/>
  <c r="AS546" i="31" s="1"/>
  <c r="AQ547" i="31"/>
  <c r="AQ548" i="31"/>
  <c r="AQ549" i="31"/>
  <c r="AQ550" i="31"/>
  <c r="AS550" i="31" s="1"/>
  <c r="AQ551" i="31"/>
  <c r="AQ552" i="31"/>
  <c r="AQ553" i="31"/>
  <c r="AQ554" i="31"/>
  <c r="AQ555" i="31"/>
  <c r="AQ556" i="31"/>
  <c r="AQ557" i="31"/>
  <c r="AS557" i="31" s="1"/>
  <c r="AQ558" i="31"/>
  <c r="AS558" i="31" s="1"/>
  <c r="AQ559" i="31"/>
  <c r="AQ560" i="31"/>
  <c r="AS560" i="31" s="1"/>
  <c r="AQ561" i="31"/>
  <c r="AQ562" i="31"/>
  <c r="AQ563" i="31"/>
  <c r="AQ564" i="31"/>
  <c r="AQ565" i="31"/>
  <c r="AQ566" i="31"/>
  <c r="AQ567" i="31"/>
  <c r="AS567" i="31" s="1"/>
  <c r="AQ568" i="31"/>
  <c r="AS568" i="31" s="1"/>
  <c r="AQ569" i="31"/>
  <c r="AQ570" i="31"/>
  <c r="AS570" i="31" s="1"/>
  <c r="AQ571" i="31"/>
  <c r="AQ572" i="31"/>
  <c r="AQ573" i="31"/>
  <c r="AQ574" i="31"/>
  <c r="AQ575" i="31"/>
  <c r="AQ576" i="31"/>
  <c r="AQ577" i="31"/>
  <c r="AS577" i="31" s="1"/>
  <c r="AQ578" i="31"/>
  <c r="AS578" i="31" s="1"/>
  <c r="AQ579" i="31"/>
  <c r="AQ580" i="31"/>
  <c r="AS580" i="31" s="1"/>
  <c r="AQ581" i="31"/>
  <c r="AS581" i="31" s="1"/>
  <c r="AQ582" i="31"/>
  <c r="AQ583" i="31"/>
  <c r="AQ584" i="31"/>
  <c r="AQ585" i="31"/>
  <c r="AQ586" i="31"/>
  <c r="AS586" i="31" s="1"/>
  <c r="AQ587" i="31"/>
  <c r="AQ588" i="31"/>
  <c r="AS588" i="31" s="1"/>
  <c r="AQ589" i="31"/>
  <c r="AQ590" i="31"/>
  <c r="AS590" i="31" s="1"/>
  <c r="AQ591" i="31"/>
  <c r="AQ592" i="31"/>
  <c r="AQ593" i="31"/>
  <c r="AQ594" i="31"/>
  <c r="AQ595" i="31"/>
  <c r="AQ596" i="31"/>
  <c r="AS596" i="31" s="1"/>
  <c r="AQ597" i="31"/>
  <c r="AS597" i="31" s="1"/>
  <c r="AQ598" i="31"/>
  <c r="AQ599" i="31"/>
  <c r="AS599" i="31" s="1"/>
  <c r="AQ600" i="31"/>
  <c r="AQ601" i="31"/>
  <c r="AQ602" i="31"/>
  <c r="AQ603" i="31"/>
  <c r="AQ604" i="31"/>
  <c r="AS604" i="31" s="1"/>
  <c r="AQ605" i="31"/>
  <c r="AS605" i="31" s="1"/>
  <c r="AQ606" i="31"/>
  <c r="AS606" i="31" s="1"/>
  <c r="AQ607" i="31"/>
  <c r="AQ608" i="31"/>
  <c r="AS608" i="31" s="1"/>
  <c r="AQ609" i="31"/>
  <c r="AQ610" i="31"/>
  <c r="AQ611" i="31"/>
  <c r="AQ612" i="31"/>
  <c r="AS612" i="31" s="1"/>
  <c r="AQ613" i="31"/>
  <c r="AQ614" i="31"/>
  <c r="AS614" i="31" s="1"/>
  <c r="AQ615" i="31"/>
  <c r="AS615" i="31" s="1"/>
  <c r="AQ616" i="31"/>
  <c r="AQ617" i="31"/>
  <c r="AS617" i="31" s="1"/>
  <c r="AQ618" i="31"/>
  <c r="AQ619" i="31"/>
  <c r="AQ620" i="31"/>
  <c r="AS620" i="31" s="1"/>
  <c r="AQ621" i="31"/>
  <c r="AQ622" i="31"/>
  <c r="AQ623" i="31"/>
  <c r="AQ624" i="31"/>
  <c r="AQ625" i="31"/>
  <c r="AQ626" i="31"/>
  <c r="AS626" i="31" s="1"/>
  <c r="AQ627" i="31"/>
  <c r="AR627" i="31" s="1"/>
  <c r="AQ628" i="31"/>
  <c r="AS628" i="31" s="1"/>
  <c r="AQ629" i="31"/>
  <c r="AQ630" i="31"/>
  <c r="AQ631" i="31"/>
  <c r="AQ632" i="31"/>
  <c r="AS632" i="31" s="1"/>
  <c r="AQ633" i="31"/>
  <c r="AS633" i="31" s="1"/>
  <c r="AQ634" i="31"/>
  <c r="AQ635" i="31"/>
  <c r="AQ636" i="31"/>
  <c r="AQ637" i="31"/>
  <c r="AQ638" i="31"/>
  <c r="AQ639" i="31"/>
  <c r="AQ640" i="31"/>
  <c r="AQ641" i="31"/>
  <c r="AS641" i="31" s="1"/>
  <c r="AQ642" i="31"/>
  <c r="AR642" i="31" s="1"/>
  <c r="AQ643" i="31"/>
  <c r="AQ644" i="31"/>
  <c r="AS644" i="31" s="1"/>
  <c r="AQ645" i="31"/>
  <c r="AS645" i="31" s="1"/>
  <c r="AQ646" i="31"/>
  <c r="AQ647" i="31"/>
  <c r="AQ648" i="31"/>
  <c r="AQ649" i="31"/>
  <c r="AQ650" i="31"/>
  <c r="AS650" i="31" s="1"/>
  <c r="AQ651" i="31"/>
  <c r="AQ652" i="31"/>
  <c r="AS652" i="31" s="1"/>
  <c r="AQ653" i="31"/>
  <c r="AQ654" i="31"/>
  <c r="AS654" i="31" s="1"/>
  <c r="AQ655" i="31"/>
  <c r="AQ656" i="31"/>
  <c r="AQ657" i="31"/>
  <c r="AQ658" i="31"/>
  <c r="AQ659" i="31"/>
  <c r="AQ660" i="31"/>
  <c r="AS660" i="31" s="1"/>
  <c r="AQ661" i="31"/>
  <c r="AS661" i="31" s="1"/>
  <c r="AQ662" i="31"/>
  <c r="AQ663" i="31"/>
  <c r="AS663" i="31" s="1"/>
  <c r="AQ664" i="31"/>
  <c r="AQ665" i="31"/>
  <c r="AQ666" i="31"/>
  <c r="AQ667" i="31"/>
  <c r="AQ668" i="31"/>
  <c r="AS668" i="31" s="1"/>
  <c r="AQ669" i="31"/>
  <c r="AS669" i="31" s="1"/>
  <c r="AQ670" i="31"/>
  <c r="AS670" i="31" s="1"/>
  <c r="AQ671" i="31"/>
  <c r="AQ672" i="31"/>
  <c r="AS672" i="31" s="1"/>
  <c r="AQ673" i="31"/>
  <c r="AQ674" i="31"/>
  <c r="AR674" i="31" s="1"/>
  <c r="AQ675" i="31"/>
  <c r="AQ676" i="31"/>
  <c r="AS676" i="31" s="1"/>
  <c r="AQ677" i="31"/>
  <c r="AQ678" i="31"/>
  <c r="AS678" i="31" s="1"/>
  <c r="AQ679" i="31"/>
  <c r="AS679" i="31" s="1"/>
  <c r="AQ680" i="31"/>
  <c r="AQ681" i="31"/>
  <c r="AQ682" i="31"/>
  <c r="AQ683" i="31"/>
  <c r="AQ684" i="31"/>
  <c r="AQ685" i="31"/>
  <c r="AQ686" i="31"/>
  <c r="AQ687" i="31"/>
  <c r="AQ688" i="31"/>
  <c r="AS688" i="31" s="1"/>
  <c r="AQ689" i="31"/>
  <c r="AQ690" i="31"/>
  <c r="AS690" i="31" s="1"/>
  <c r="AQ691" i="31"/>
  <c r="AQ692" i="31"/>
  <c r="AS692" i="31" s="1"/>
  <c r="AQ693" i="31"/>
  <c r="AQ694" i="31"/>
  <c r="AQ695" i="31"/>
  <c r="AQ696" i="31"/>
  <c r="AS696" i="31" s="1"/>
  <c r="AQ697" i="31"/>
  <c r="AS697" i="31" s="1"/>
  <c r="AQ698" i="31"/>
  <c r="AQ699" i="31"/>
  <c r="AQ700" i="31"/>
  <c r="AS700" i="31" s="1"/>
  <c r="AQ701" i="31"/>
  <c r="AQ702" i="31"/>
  <c r="AQ703" i="31"/>
  <c r="AQ704" i="31"/>
  <c r="AQ705" i="31"/>
  <c r="AS705" i="31" s="1"/>
  <c r="AQ706" i="31"/>
  <c r="AS706" i="31" s="1"/>
  <c r="AQ707" i="31"/>
  <c r="AQ708" i="31"/>
  <c r="AS708" i="31" s="1"/>
  <c r="AQ709" i="31"/>
  <c r="AS709" i="31" s="1"/>
  <c r="AQ710" i="31"/>
  <c r="AQ711" i="31"/>
  <c r="AQ712" i="31"/>
  <c r="AQ713" i="31"/>
  <c r="AQ714" i="31"/>
  <c r="AS714" i="31" s="1"/>
  <c r="AQ715" i="31"/>
  <c r="AQ716" i="31"/>
  <c r="AS716" i="31" s="1"/>
  <c r="AQ717" i="31"/>
  <c r="AQ718" i="31"/>
  <c r="AS718" i="31" s="1"/>
  <c r="AQ719" i="31"/>
  <c r="AQ720" i="31"/>
  <c r="AQ721" i="31"/>
  <c r="AQ722" i="31"/>
  <c r="AQ723" i="31"/>
  <c r="AQ724" i="31"/>
  <c r="AS724" i="31" s="1"/>
  <c r="AQ725" i="31"/>
  <c r="AS725" i="31" s="1"/>
  <c r="AQ726" i="31"/>
  <c r="AQ727" i="31"/>
  <c r="AS727" i="31" s="1"/>
  <c r="AQ728" i="31"/>
  <c r="AQ729" i="31"/>
  <c r="AQ730" i="31"/>
  <c r="AQ731" i="31"/>
  <c r="AQ732" i="31"/>
  <c r="AR732" i="31" s="1"/>
  <c r="AQ733" i="31"/>
  <c r="AS733" i="31" s="1"/>
  <c r="AQ734" i="31"/>
  <c r="AS734" i="31" s="1"/>
  <c r="AQ735" i="31"/>
  <c r="AQ736" i="31"/>
  <c r="AS736" i="31" s="1"/>
  <c r="AQ737" i="31"/>
  <c r="AQ738" i="31"/>
  <c r="AQ739" i="31"/>
  <c r="AR739" i="31" s="1"/>
  <c r="AQ740" i="31"/>
  <c r="AQ741" i="31"/>
  <c r="AQ742" i="31"/>
  <c r="AS742" i="31" s="1"/>
  <c r="AQ743" i="31"/>
  <c r="AS743" i="31" s="1"/>
  <c r="AQ744" i="31"/>
  <c r="AQ745" i="31"/>
  <c r="AS745" i="31" s="1"/>
  <c r="AQ746" i="31"/>
  <c r="AQ747" i="31"/>
  <c r="AQ748" i="31"/>
  <c r="AQ749" i="31"/>
  <c r="AQ750" i="31"/>
  <c r="AS750" i="31" s="1"/>
  <c r="AQ751" i="31"/>
  <c r="AS751" i="31" s="1"/>
  <c r="AQ752" i="31"/>
  <c r="AQ753" i="31"/>
  <c r="AS753" i="31" s="1"/>
  <c r="AQ754" i="31"/>
  <c r="AQ755" i="31"/>
  <c r="AQ756" i="31"/>
  <c r="AQ757" i="31"/>
  <c r="AQ758" i="31"/>
  <c r="AS758" i="31" s="1"/>
  <c r="AQ759" i="31"/>
  <c r="AS759" i="31" s="1"/>
  <c r="AQ760" i="31"/>
  <c r="AQ761" i="31"/>
  <c r="AS761" i="31" s="1"/>
  <c r="AQ762" i="31"/>
  <c r="AQ763" i="31"/>
  <c r="AQ764" i="31"/>
  <c r="AR764" i="31" s="1"/>
  <c r="AQ765" i="31"/>
  <c r="AQ766" i="31"/>
  <c r="AS766" i="31" s="1"/>
  <c r="AQ767" i="31"/>
  <c r="AS767" i="31" s="1"/>
  <c r="AQ768" i="31"/>
  <c r="AQ769" i="31"/>
  <c r="AS769" i="31" s="1"/>
  <c r="AQ770" i="31"/>
  <c r="AQ771" i="31"/>
  <c r="AQ772" i="31"/>
  <c r="AQ773" i="31"/>
  <c r="AQ774" i="31"/>
  <c r="AS774" i="31" s="1"/>
  <c r="AQ775" i="31"/>
  <c r="AS775" i="31" s="1"/>
  <c r="AQ776" i="31"/>
  <c r="AQ777" i="31"/>
  <c r="AS777" i="31" s="1"/>
  <c r="AQ778" i="31"/>
  <c r="AQ779" i="31"/>
  <c r="AQ780" i="31"/>
  <c r="AQ781" i="31"/>
  <c r="AQ782" i="31"/>
  <c r="AS782" i="31" s="1"/>
  <c r="AQ783" i="31"/>
  <c r="AS783" i="31" s="1"/>
  <c r="AQ784" i="31"/>
  <c r="AQ785" i="31"/>
  <c r="AS785" i="31" s="1"/>
  <c r="AQ786" i="31"/>
  <c r="AQ787" i="31"/>
  <c r="AQ788" i="31"/>
  <c r="AQ789" i="31"/>
  <c r="AQ790" i="31"/>
  <c r="AS790" i="31" s="1"/>
  <c r="AQ791" i="31"/>
  <c r="AS791" i="31" s="1"/>
  <c r="AQ792" i="31"/>
  <c r="AQ793" i="31"/>
  <c r="AS793" i="31" s="1"/>
  <c r="AQ794" i="31"/>
  <c r="AQ795" i="31"/>
  <c r="AQ796" i="31"/>
  <c r="AQ797" i="31"/>
  <c r="AQ798" i="31"/>
  <c r="AS798" i="31" s="1"/>
  <c r="AQ799" i="31"/>
  <c r="AS799" i="31" s="1"/>
  <c r="AQ800" i="31"/>
  <c r="AQ801" i="31"/>
  <c r="AS801" i="31" s="1"/>
  <c r="AQ802" i="31"/>
  <c r="AQ803" i="31"/>
  <c r="AQ804" i="31"/>
  <c r="AQ805" i="31"/>
  <c r="AQ806" i="31"/>
  <c r="AS806" i="31" s="1"/>
  <c r="AQ807" i="31"/>
  <c r="AS807" i="31" s="1"/>
  <c r="AQ808" i="31"/>
  <c r="AQ809" i="31"/>
  <c r="AS809" i="31" s="1"/>
  <c r="AQ810" i="31"/>
  <c r="AQ811" i="31"/>
  <c r="AQ812" i="31"/>
  <c r="AR812" i="31" s="1"/>
  <c r="AQ813" i="31"/>
  <c r="AQ814" i="31"/>
  <c r="AS814" i="31" s="1"/>
  <c r="AQ815" i="31"/>
  <c r="AS815" i="31" s="1"/>
  <c r="AQ816" i="31"/>
  <c r="AQ817" i="31"/>
  <c r="AS817" i="31" s="1"/>
  <c r="AQ818" i="31"/>
  <c r="AQ819" i="31"/>
  <c r="AQ820" i="31"/>
  <c r="AQ821" i="31"/>
  <c r="AQ822" i="31"/>
  <c r="AS822" i="31" s="1"/>
  <c r="AQ823" i="31"/>
  <c r="AS823" i="31" s="1"/>
  <c r="AQ824" i="31"/>
  <c r="AQ825" i="31"/>
  <c r="AS825" i="31" s="1"/>
  <c r="AQ826" i="31"/>
  <c r="AQ827" i="31"/>
  <c r="AQ828" i="31"/>
  <c r="AR828" i="31" s="1"/>
  <c r="AQ829" i="31"/>
  <c r="AQ830" i="31"/>
  <c r="AS830" i="31" s="1"/>
  <c r="AQ831" i="31"/>
  <c r="AS831" i="31" s="1"/>
  <c r="AQ832" i="31"/>
  <c r="AQ833" i="31"/>
  <c r="AS833" i="31" s="1"/>
  <c r="AQ834" i="31"/>
  <c r="AQ835" i="31"/>
  <c r="AQ836" i="31"/>
  <c r="AQ837" i="31"/>
  <c r="AQ838" i="31"/>
  <c r="AS838" i="31" s="1"/>
  <c r="AQ839" i="31"/>
  <c r="AS839" i="31" s="1"/>
  <c r="AQ840" i="31"/>
  <c r="AQ841" i="31"/>
  <c r="AS841" i="31" s="1"/>
  <c r="AQ842" i="31"/>
  <c r="AQ843" i="31"/>
  <c r="AQ844" i="31"/>
  <c r="AR844" i="31" s="1"/>
  <c r="AQ845" i="31"/>
  <c r="AQ846" i="31"/>
  <c r="AS846" i="31" s="1"/>
  <c r="AQ847" i="31"/>
  <c r="AS847" i="31" s="1"/>
  <c r="AQ848" i="31"/>
  <c r="AQ849" i="31"/>
  <c r="AS849" i="31" s="1"/>
  <c r="AQ850" i="31"/>
  <c r="AQ851" i="31"/>
  <c r="AQ852" i="31"/>
  <c r="AQ853" i="31"/>
  <c r="AQ854" i="31"/>
  <c r="AS854" i="31" s="1"/>
  <c r="AQ855" i="31"/>
  <c r="AS855" i="31" s="1"/>
  <c r="AQ856" i="31"/>
  <c r="AQ857" i="31"/>
  <c r="AS857" i="31" s="1"/>
  <c r="AQ858" i="31"/>
  <c r="AQ859" i="31"/>
  <c r="AQ860" i="31"/>
  <c r="AQ861" i="31"/>
  <c r="AQ862" i="31"/>
  <c r="AS862" i="31" s="1"/>
  <c r="AQ863" i="31"/>
  <c r="AS863" i="31" s="1"/>
  <c r="AQ864" i="31"/>
  <c r="AQ865" i="31"/>
  <c r="AS865" i="31" s="1"/>
  <c r="AQ866" i="31"/>
  <c r="AW62" i="32" s="1"/>
  <c r="AQ867" i="31"/>
  <c r="AQ868" i="31"/>
  <c r="AQ869" i="31"/>
  <c r="AQ870" i="31"/>
  <c r="AS870" i="31" s="1"/>
  <c r="AQ871" i="31"/>
  <c r="AS871" i="31" s="1"/>
  <c r="AQ872" i="31"/>
  <c r="AQ873" i="31"/>
  <c r="AS873" i="31" s="1"/>
  <c r="AQ874" i="31"/>
  <c r="AQ875" i="31"/>
  <c r="AQ876" i="31"/>
  <c r="AQ877" i="31"/>
  <c r="AW38" i="32" s="1"/>
  <c r="AQ878" i="31"/>
  <c r="AS878" i="31" s="1"/>
  <c r="AQ879" i="31"/>
  <c r="AS879" i="31" s="1"/>
  <c r="AQ880" i="31"/>
  <c r="AQ881" i="31"/>
  <c r="AS881" i="31" s="1"/>
  <c r="AQ882" i="31"/>
  <c r="AQ883" i="31"/>
  <c r="AQ884" i="31"/>
  <c r="AQ885" i="31"/>
  <c r="AQ886" i="31"/>
  <c r="AS886" i="31" s="1"/>
  <c r="AQ887" i="31"/>
  <c r="AS887" i="31" s="1"/>
  <c r="AQ888" i="31"/>
  <c r="AQ889" i="31"/>
  <c r="AS889" i="31" s="1"/>
  <c r="AQ890" i="31"/>
  <c r="AQ891" i="31"/>
  <c r="AQ892" i="31"/>
  <c r="AQ893" i="31"/>
  <c r="AQ894" i="31"/>
  <c r="AS894" i="31" s="1"/>
  <c r="AQ895" i="31"/>
  <c r="AS895" i="31" s="1"/>
  <c r="AQ896" i="31"/>
  <c r="AQ897" i="31"/>
  <c r="AS897" i="31" s="1"/>
  <c r="AQ898" i="31"/>
  <c r="AQ899" i="31"/>
  <c r="AR899" i="31" s="1"/>
  <c r="AQ900" i="31"/>
  <c r="AQ901" i="31"/>
  <c r="AQ902" i="31"/>
  <c r="AS902" i="31" s="1"/>
  <c r="AQ903" i="31"/>
  <c r="AS903" i="31" s="1"/>
  <c r="AQ904" i="31"/>
  <c r="AQ905" i="31"/>
  <c r="AS905" i="31" s="1"/>
  <c r="AQ906" i="31"/>
  <c r="AQ907" i="31"/>
  <c r="AQ908" i="31"/>
  <c r="AR908" i="31" s="1"/>
  <c r="AQ909" i="31"/>
  <c r="AQ910" i="31"/>
  <c r="AS910" i="31" s="1"/>
  <c r="AQ911" i="31"/>
  <c r="AS911" i="31" s="1"/>
  <c r="AQ912" i="31"/>
  <c r="AQ913" i="31"/>
  <c r="AQ914" i="31"/>
  <c r="AQ915" i="31"/>
  <c r="AQ916" i="31"/>
  <c r="AQ917" i="31"/>
  <c r="AW71" i="32" s="1"/>
  <c r="BI71" i="32" s="1"/>
  <c r="BJ71" i="32" s="1"/>
  <c r="AQ918" i="31"/>
  <c r="AS918" i="31" s="1"/>
  <c r="AQ919" i="31"/>
  <c r="AS919" i="31" s="1"/>
  <c r="AQ920" i="31"/>
  <c r="AQ921" i="31"/>
  <c r="AQ922" i="31"/>
  <c r="AW85" i="32" s="1"/>
  <c r="BI85" i="32" s="1"/>
  <c r="BJ85" i="32" s="1"/>
  <c r="AQ923" i="31"/>
  <c r="AQ924" i="31"/>
  <c r="AQ925" i="31"/>
  <c r="AW88" i="32" s="1"/>
  <c r="BI88" i="32" s="1"/>
  <c r="BJ88" i="32" s="1"/>
  <c r="AQ926" i="31"/>
  <c r="AS926" i="31" s="1"/>
  <c r="AQ927" i="31"/>
  <c r="AS927" i="31" s="1"/>
  <c r="AQ928" i="31"/>
  <c r="AQ929" i="31"/>
  <c r="AS929" i="31" s="1"/>
  <c r="AQ930" i="31"/>
  <c r="AQ4" i="31"/>
  <c r="AW7" i="32" l="1"/>
  <c r="AW45" i="32"/>
  <c r="BF32" i="32"/>
  <c r="AW43" i="32"/>
  <c r="AN24" i="32"/>
  <c r="AN66" i="32"/>
  <c r="AN76" i="32"/>
  <c r="BF46" i="32"/>
  <c r="AW69" i="32"/>
  <c r="AN80" i="32"/>
  <c r="AN58" i="32"/>
  <c r="BF19" i="32"/>
  <c r="BF27" i="32"/>
  <c r="BF63" i="32"/>
  <c r="BF37" i="32"/>
  <c r="AN29" i="32"/>
  <c r="BF9" i="32"/>
  <c r="AN28" i="32"/>
  <c r="AN61" i="32"/>
  <c r="AS624" i="31"/>
  <c r="BF92" i="32"/>
  <c r="BI92" i="32" s="1"/>
  <c r="BJ92" i="32" s="1"/>
  <c r="BF70" i="32"/>
  <c r="BF8" i="32"/>
  <c r="BF38" i="32"/>
  <c r="BF60" i="32"/>
  <c r="AN17" i="32"/>
  <c r="AN62" i="32"/>
  <c r="AN41" i="32"/>
  <c r="AN5" i="32"/>
  <c r="AS74" i="31"/>
  <c r="BF59" i="32"/>
  <c r="AS913" i="31"/>
  <c r="BF48" i="32"/>
  <c r="BI48" i="32" s="1"/>
  <c r="BJ48" i="32" s="1"/>
  <c r="BF21" i="32"/>
  <c r="BF53" i="32"/>
  <c r="AN54" i="32"/>
  <c r="AW57" i="32"/>
  <c r="AS684" i="31"/>
  <c r="AW49" i="32"/>
  <c r="AS636" i="31"/>
  <c r="BF69" i="32"/>
  <c r="AS623" i="31"/>
  <c r="BF64" i="32"/>
  <c r="BI64" i="32" s="1"/>
  <c r="BJ64" i="32" s="1"/>
  <c r="BF7" i="32"/>
  <c r="BF20" i="32"/>
  <c r="BF29" i="32"/>
  <c r="BF40" i="32"/>
  <c r="BF51" i="32"/>
  <c r="AN30" i="32"/>
  <c r="AN47" i="32"/>
  <c r="AN10" i="32"/>
  <c r="AS11" i="31"/>
  <c r="AN32" i="32"/>
  <c r="BI32" i="32" s="1"/>
  <c r="BJ32" i="32" s="1"/>
  <c r="AN38" i="32"/>
  <c r="BF80" i="32"/>
  <c r="BF45" i="32"/>
  <c r="AN52" i="32"/>
  <c r="BF43" i="32"/>
  <c r="AW25" i="32"/>
  <c r="BI25" i="32" s="1"/>
  <c r="BJ25" i="32" s="1"/>
  <c r="BF77" i="32"/>
  <c r="BI77" i="32" s="1"/>
  <c r="BJ77" i="32" s="1"/>
  <c r="BF14" i="32"/>
  <c r="BF5" i="32"/>
  <c r="BF28" i="32"/>
  <c r="AS106" i="31"/>
  <c r="BF41" i="32"/>
  <c r="BF68" i="32"/>
  <c r="AN8" i="32"/>
  <c r="AN50" i="32"/>
  <c r="AN46" i="32"/>
  <c r="AN37" i="32"/>
  <c r="AS10" i="31"/>
  <c r="AN36" i="32"/>
  <c r="AS921" i="31"/>
  <c r="AW86" i="32"/>
  <c r="BI86" i="32" s="1"/>
  <c r="BJ86" i="32" s="1"/>
  <c r="BF39" i="32"/>
  <c r="AN7" i="32"/>
  <c r="AN70" i="32"/>
  <c r="BF17" i="32"/>
  <c r="BF52" i="32"/>
  <c r="BF58" i="32"/>
  <c r="AS67" i="31"/>
  <c r="BF79" i="32"/>
  <c r="AN68" i="32"/>
  <c r="AN31" i="32"/>
  <c r="AN26" i="32"/>
  <c r="AN12" i="32"/>
  <c r="AS7" i="31"/>
  <c r="AN40" i="32"/>
  <c r="BF6" i="32"/>
  <c r="BI6" i="32" s="1"/>
  <c r="BJ6" i="32" s="1"/>
  <c r="AS354" i="31"/>
  <c r="AN14" i="32"/>
  <c r="BF33" i="32"/>
  <c r="BF57" i="32"/>
  <c r="AN63" i="32"/>
  <c r="BI63" i="32" s="1"/>
  <c r="BJ63" i="32" s="1"/>
  <c r="AS42" i="31"/>
  <c r="AN23" i="32"/>
  <c r="AN33" i="32"/>
  <c r="AN11" i="32"/>
  <c r="AS9" i="31"/>
  <c r="AN35" i="32"/>
  <c r="BF10" i="32"/>
  <c r="AN27" i="32"/>
  <c r="AW31" i="32"/>
  <c r="AW80" i="32"/>
  <c r="BF15" i="32"/>
  <c r="BF24" i="32"/>
  <c r="BF36" i="32"/>
  <c r="BF42" i="32"/>
  <c r="BF61" i="32"/>
  <c r="AN79" i="32"/>
  <c r="AN51" i="32"/>
  <c r="AN59" i="32"/>
  <c r="AN22" i="32"/>
  <c r="AS5" i="31"/>
  <c r="AQ59" i="32"/>
  <c r="AS681" i="31"/>
  <c r="AW16" i="32"/>
  <c r="BI16" i="32" s="1"/>
  <c r="BJ16" i="32" s="1"/>
  <c r="BF66" i="32"/>
  <c r="AN15" i="32"/>
  <c r="AN57" i="32"/>
  <c r="AS8" i="31"/>
  <c r="AN60" i="32"/>
  <c r="BF26" i="32"/>
  <c r="AW79" i="32"/>
  <c r="AN9" i="32"/>
  <c r="BI9" i="32" s="1"/>
  <c r="BJ9" i="32" s="1"/>
  <c r="BF12" i="32"/>
  <c r="BF34" i="32"/>
  <c r="BF35" i="32"/>
  <c r="BF50" i="32"/>
  <c r="BF62" i="32"/>
  <c r="BF78" i="32"/>
  <c r="AN49" i="32"/>
  <c r="AN34" i="32"/>
  <c r="AN53" i="32"/>
  <c r="AN20" i="32"/>
  <c r="BF54" i="32"/>
  <c r="AN45" i="32"/>
  <c r="BF30" i="32"/>
  <c r="AN19" i="32"/>
  <c r="AR4" i="31"/>
  <c r="BF31" i="32"/>
  <c r="BF22" i="32"/>
  <c r="AW44" i="32"/>
  <c r="BI44" i="32" s="1"/>
  <c r="BJ44" i="32" s="1"/>
  <c r="AS687" i="31"/>
  <c r="AW47" i="32"/>
  <c r="BF11" i="32"/>
  <c r="BF23" i="32"/>
  <c r="AS99" i="31"/>
  <c r="BF47" i="32"/>
  <c r="BF49" i="32"/>
  <c r="BF76" i="32"/>
  <c r="AN78" i="32"/>
  <c r="AN42" i="32"/>
  <c r="AN39" i="32"/>
  <c r="AN21" i="32"/>
  <c r="BI21" i="32" s="1"/>
  <c r="BJ21" i="32" s="1"/>
  <c r="AR670" i="31"/>
  <c r="AR615" i="31"/>
  <c r="AR614" i="31"/>
  <c r="AR410" i="31"/>
  <c r="AR325" i="31"/>
  <c r="AR886" i="31"/>
  <c r="AR306" i="31"/>
  <c r="AR799" i="31"/>
  <c r="AR186" i="31"/>
  <c r="AR718" i="31"/>
  <c r="AR146" i="31"/>
  <c r="AR871" i="31"/>
  <c r="AR782" i="31"/>
  <c r="AR716" i="31"/>
  <c r="AR663" i="31"/>
  <c r="AR535" i="31"/>
  <c r="AR397" i="31"/>
  <c r="AR863" i="31"/>
  <c r="AR766" i="31"/>
  <c r="AR714" i="31"/>
  <c r="AR661" i="31"/>
  <c r="AR597" i="31"/>
  <c r="AR504" i="31"/>
  <c r="AR389" i="31"/>
  <c r="AR290" i="31"/>
  <c r="AR74" i="31"/>
  <c r="AR846" i="31"/>
  <c r="AR759" i="31"/>
  <c r="AR709" i="31"/>
  <c r="AR660" i="31"/>
  <c r="AR596" i="31"/>
  <c r="AR501" i="31"/>
  <c r="AR370" i="31"/>
  <c r="AR285" i="31"/>
  <c r="AS844" i="31"/>
  <c r="AR927" i="31"/>
  <c r="AR830" i="31"/>
  <c r="AR758" i="31"/>
  <c r="AR700" i="31"/>
  <c r="AR652" i="31"/>
  <c r="AR590" i="31"/>
  <c r="AR479" i="31"/>
  <c r="AR354" i="31"/>
  <c r="AR282" i="31"/>
  <c r="AS732" i="31"/>
  <c r="AR536" i="31"/>
  <c r="AR910" i="31"/>
  <c r="AR823" i="31"/>
  <c r="AR743" i="31"/>
  <c r="AR696" i="31"/>
  <c r="AR645" i="31"/>
  <c r="AR588" i="31"/>
  <c r="AR463" i="31"/>
  <c r="AR349" i="31"/>
  <c r="AR266" i="31"/>
  <c r="AS642" i="31"/>
  <c r="AR894" i="31"/>
  <c r="AR822" i="31"/>
  <c r="AR736" i="31"/>
  <c r="AR688" i="31"/>
  <c r="AR636" i="31"/>
  <c r="AR570" i="31"/>
  <c r="AR448" i="31"/>
  <c r="AR346" i="31"/>
  <c r="AR261" i="31"/>
  <c r="AS500" i="31"/>
  <c r="AR887" i="31"/>
  <c r="AR807" i="31"/>
  <c r="AR734" i="31"/>
  <c r="AR687" i="31"/>
  <c r="AR623" i="31"/>
  <c r="AR567" i="31"/>
  <c r="AR418" i="31"/>
  <c r="AR333" i="31"/>
  <c r="AR192" i="31"/>
  <c r="AS436" i="31"/>
  <c r="AS843" i="31"/>
  <c r="AR843" i="31"/>
  <c r="AS795" i="31"/>
  <c r="AR795" i="31"/>
  <c r="AS755" i="31"/>
  <c r="AR755" i="31"/>
  <c r="AR715" i="31"/>
  <c r="AS715" i="31"/>
  <c r="AS659" i="31"/>
  <c r="AR659" i="31"/>
  <c r="AS611" i="31"/>
  <c r="AR611" i="31"/>
  <c r="AS571" i="31"/>
  <c r="AR571" i="31"/>
  <c r="AS515" i="31"/>
  <c r="AR515" i="31"/>
  <c r="AS459" i="31"/>
  <c r="AR459" i="31"/>
  <c r="AS427" i="31"/>
  <c r="AR427" i="31"/>
  <c r="AS395" i="31"/>
  <c r="AR395" i="31"/>
  <c r="AS387" i="31"/>
  <c r="AR387" i="31"/>
  <c r="AR379" i="31"/>
  <c r="AS379" i="31"/>
  <c r="AR371" i="31"/>
  <c r="AS371" i="31"/>
  <c r="AS355" i="31"/>
  <c r="AR355" i="31"/>
  <c r="AR307" i="31"/>
  <c r="AS307" i="31"/>
  <c r="AS299" i="31"/>
  <c r="AR299" i="31"/>
  <c r="AS291" i="31"/>
  <c r="AR291" i="31"/>
  <c r="AS283" i="31"/>
  <c r="AR283" i="31"/>
  <c r="AS275" i="31"/>
  <c r="AR275" i="31"/>
  <c r="AS267" i="31"/>
  <c r="AR267" i="31"/>
  <c r="AS259" i="31"/>
  <c r="AR259" i="31"/>
  <c r="AS251" i="31"/>
  <c r="AR251" i="31"/>
  <c r="AR243" i="31"/>
  <c r="AS243" i="31"/>
  <c r="AS227" i="31"/>
  <c r="AR227" i="31"/>
  <c r="AS219" i="31"/>
  <c r="AR219" i="31"/>
  <c r="AS211" i="31"/>
  <c r="AR211" i="31"/>
  <c r="AS203" i="31"/>
  <c r="AR203" i="31"/>
  <c r="AS195" i="31"/>
  <c r="AR195" i="31"/>
  <c r="AR187" i="31"/>
  <c r="AS187" i="31"/>
  <c r="AR179" i="31"/>
  <c r="AS179" i="31"/>
  <c r="AS171" i="31"/>
  <c r="AR171" i="31"/>
  <c r="AS147" i="31"/>
  <c r="AR147" i="31"/>
  <c r="AS139" i="31"/>
  <c r="AR139" i="31"/>
  <c r="AS131" i="31"/>
  <c r="AR131" i="31"/>
  <c r="AS123" i="31"/>
  <c r="AR123" i="31"/>
  <c r="AS115" i="31"/>
  <c r="AR115" i="31"/>
  <c r="AS107" i="31"/>
  <c r="AR107" i="31"/>
  <c r="AS91" i="31"/>
  <c r="AR91" i="31"/>
  <c r="AS83" i="31"/>
  <c r="AR83" i="31"/>
  <c r="AS75" i="31"/>
  <c r="AR75" i="31"/>
  <c r="AR59" i="31"/>
  <c r="AS59" i="31"/>
  <c r="AS51" i="31"/>
  <c r="AR51" i="31"/>
  <c r="AS43" i="31"/>
  <c r="AR43" i="31"/>
  <c r="AS35" i="31"/>
  <c r="AR35" i="31"/>
  <c r="AS27" i="31"/>
  <c r="AR27" i="31"/>
  <c r="AS19" i="31"/>
  <c r="AR19" i="31"/>
  <c r="AR9" i="31"/>
  <c r="AR913" i="31"/>
  <c r="AR849" i="31"/>
  <c r="AR785" i="31"/>
  <c r="AR545" i="31"/>
  <c r="AR513" i="31"/>
  <c r="AR393" i="31"/>
  <c r="AS4" i="31"/>
  <c r="AS930" i="31"/>
  <c r="AR930" i="31"/>
  <c r="AS922" i="31"/>
  <c r="AR922" i="31"/>
  <c r="AS914" i="31"/>
  <c r="AR914" i="31"/>
  <c r="AS906" i="31"/>
  <c r="AR906" i="31"/>
  <c r="AS898" i="31"/>
  <c r="AR898" i="31"/>
  <c r="AS890" i="31"/>
  <c r="AR890" i="31"/>
  <c r="AS882" i="31"/>
  <c r="AR882" i="31"/>
  <c r="AS874" i="31"/>
  <c r="AR874" i="31"/>
  <c r="AS866" i="31"/>
  <c r="AR866" i="31"/>
  <c r="AS858" i="31"/>
  <c r="AR858" i="31"/>
  <c r="AS850" i="31"/>
  <c r="AR850" i="31"/>
  <c r="AS842" i="31"/>
  <c r="AR842" i="31"/>
  <c r="AS834" i="31"/>
  <c r="AR834" i="31"/>
  <c r="AS826" i="31"/>
  <c r="AR826" i="31"/>
  <c r="AS818" i="31"/>
  <c r="AR818" i="31"/>
  <c r="AS810" i="31"/>
  <c r="AR810" i="31"/>
  <c r="AS802" i="31"/>
  <c r="AR802" i="31"/>
  <c r="AS794" i="31"/>
  <c r="AR794" i="31"/>
  <c r="AS786" i="31"/>
  <c r="AR786" i="31"/>
  <c r="AS778" i="31"/>
  <c r="AR778" i="31"/>
  <c r="AS770" i="31"/>
  <c r="AR770" i="31"/>
  <c r="AS762" i="31"/>
  <c r="AR762" i="31"/>
  <c r="AS754" i="31"/>
  <c r="AR754" i="31"/>
  <c r="AS746" i="31"/>
  <c r="AR746" i="31"/>
  <c r="AS738" i="31"/>
  <c r="AR738" i="31"/>
  <c r="AS730" i="31"/>
  <c r="AR730" i="31"/>
  <c r="AS722" i="31"/>
  <c r="AR722" i="31"/>
  <c r="AS698" i="31"/>
  <c r="AR698" i="31"/>
  <c r="AS682" i="31"/>
  <c r="AR682" i="31"/>
  <c r="AR666" i="31"/>
  <c r="AS666" i="31"/>
  <c r="AS658" i="31"/>
  <c r="AR658" i="31"/>
  <c r="AS634" i="31"/>
  <c r="AR634" i="31"/>
  <c r="AS618" i="31"/>
  <c r="AR618" i="31"/>
  <c r="AS610" i="31"/>
  <c r="AR610" i="31"/>
  <c r="AS602" i="31"/>
  <c r="AR602" i="31"/>
  <c r="AS594" i="31"/>
  <c r="AR594" i="31"/>
  <c r="AS562" i="31"/>
  <c r="AR562" i="31"/>
  <c r="AS554" i="31"/>
  <c r="AR554" i="31"/>
  <c r="AS530" i="31"/>
  <c r="AR530" i="31"/>
  <c r="AS522" i="31"/>
  <c r="AR522" i="31"/>
  <c r="AS514" i="31"/>
  <c r="AR514" i="31"/>
  <c r="AS506" i="31"/>
  <c r="AR506" i="31"/>
  <c r="AS482" i="31"/>
  <c r="AR482" i="31"/>
  <c r="AS466" i="31"/>
  <c r="AR466" i="31"/>
  <c r="AS458" i="31"/>
  <c r="AR458" i="31"/>
  <c r="AR8" i="31"/>
  <c r="AR911" i="31"/>
  <c r="AR889" i="31"/>
  <c r="AR870" i="31"/>
  <c r="AR847" i="31"/>
  <c r="AR825" i="31"/>
  <c r="AR806" i="31"/>
  <c r="AR783" i="31"/>
  <c r="AR761" i="31"/>
  <c r="AR742" i="31"/>
  <c r="AR690" i="31"/>
  <c r="AR669" i="31"/>
  <c r="AR617" i="31"/>
  <c r="AR568" i="31"/>
  <c r="AR538" i="31"/>
  <c r="AR512" i="31"/>
  <c r="AR474" i="31"/>
  <c r="AR437" i="31"/>
  <c r="AR329" i="31"/>
  <c r="AS908" i="31"/>
  <c r="AS674" i="31"/>
  <c r="AS891" i="31"/>
  <c r="AR891" i="31"/>
  <c r="AR835" i="31"/>
  <c r="AS835" i="31"/>
  <c r="AS771" i="31"/>
  <c r="AR771" i="31"/>
  <c r="AR699" i="31"/>
  <c r="AS699" i="31"/>
  <c r="AS555" i="31"/>
  <c r="AR555" i="31"/>
  <c r="AS507" i="31"/>
  <c r="AR507" i="31"/>
  <c r="AS451" i="31"/>
  <c r="AR451" i="31"/>
  <c r="AS411" i="31"/>
  <c r="AR411" i="31"/>
  <c r="AS331" i="31"/>
  <c r="AR331" i="31"/>
  <c r="AS729" i="31"/>
  <c r="AR729" i="31"/>
  <c r="AS649" i="31"/>
  <c r="AR649" i="31"/>
  <c r="AS609" i="31"/>
  <c r="AR609" i="31"/>
  <c r="AS417" i="31"/>
  <c r="AR417" i="31"/>
  <c r="AS385" i="31"/>
  <c r="AR385" i="31"/>
  <c r="AS257" i="31"/>
  <c r="AR257" i="31"/>
  <c r="AS217" i="31"/>
  <c r="AR217" i="31"/>
  <c r="AS161" i="31"/>
  <c r="AR161" i="31"/>
  <c r="AS97" i="31"/>
  <c r="AR97" i="31"/>
  <c r="AS17" i="31"/>
  <c r="AR17" i="31"/>
  <c r="AS915" i="31"/>
  <c r="AR915" i="31"/>
  <c r="AS859" i="31"/>
  <c r="AR859" i="31"/>
  <c r="AS811" i="31"/>
  <c r="AR811" i="31"/>
  <c r="AS747" i="31"/>
  <c r="AR747" i="31"/>
  <c r="AR691" i="31"/>
  <c r="AS691" i="31"/>
  <c r="AS651" i="31"/>
  <c r="AR651" i="31"/>
  <c r="AS595" i="31"/>
  <c r="AR595" i="31"/>
  <c r="AR531" i="31"/>
  <c r="AS531" i="31"/>
  <c r="AS475" i="31"/>
  <c r="AR475" i="31"/>
  <c r="AS363" i="31"/>
  <c r="AR363" i="31"/>
  <c r="AS481" i="31"/>
  <c r="AR481" i="31"/>
  <c r="AS441" i="31"/>
  <c r="AR441" i="31"/>
  <c r="AS337" i="31"/>
  <c r="AR337" i="31"/>
  <c r="AS289" i="31"/>
  <c r="AR289" i="31"/>
  <c r="AS249" i="31"/>
  <c r="AR249" i="31"/>
  <c r="AS193" i="31"/>
  <c r="AR193" i="31"/>
  <c r="AS145" i="31"/>
  <c r="AR145" i="31"/>
  <c r="AS81" i="31"/>
  <c r="AR81" i="31"/>
  <c r="AS41" i="31"/>
  <c r="AR41" i="31"/>
  <c r="AR865" i="31"/>
  <c r="AS928" i="31"/>
  <c r="AR928" i="31"/>
  <c r="AS888" i="31"/>
  <c r="AR888" i="31"/>
  <c r="AS832" i="31"/>
  <c r="AR832" i="31"/>
  <c r="AS776" i="31"/>
  <c r="AR776" i="31"/>
  <c r="AS744" i="31"/>
  <c r="AR744" i="31"/>
  <c r="AS704" i="31"/>
  <c r="AR704" i="31"/>
  <c r="AS664" i="31"/>
  <c r="AR664" i="31"/>
  <c r="AS408" i="31"/>
  <c r="AR408" i="31"/>
  <c r="AS368" i="31"/>
  <c r="AR368" i="31"/>
  <c r="AS328" i="31"/>
  <c r="AR328" i="31"/>
  <c r="AS296" i="31"/>
  <c r="AR296" i="31"/>
  <c r="AS264" i="31"/>
  <c r="AR264" i="31"/>
  <c r="AS232" i="31"/>
  <c r="AR232" i="31"/>
  <c r="AS168" i="31"/>
  <c r="AR168" i="31"/>
  <c r="AS719" i="31"/>
  <c r="AR719" i="31"/>
  <c r="AS703" i="31"/>
  <c r="AR703" i="31"/>
  <c r="AS671" i="31"/>
  <c r="AR671" i="31"/>
  <c r="AS655" i="31"/>
  <c r="AR655" i="31"/>
  <c r="AS647" i="31"/>
  <c r="AR647" i="31"/>
  <c r="AS639" i="31"/>
  <c r="AR639" i="31"/>
  <c r="AS631" i="31"/>
  <c r="AR631" i="31"/>
  <c r="AS607" i="31"/>
  <c r="AR607" i="31"/>
  <c r="AR591" i="31"/>
  <c r="AS591" i="31"/>
  <c r="AS583" i="31"/>
  <c r="AR583" i="31"/>
  <c r="AS575" i="31"/>
  <c r="AR575" i="31"/>
  <c r="AS559" i="31"/>
  <c r="AR559" i="31"/>
  <c r="AS551" i="31"/>
  <c r="AR551" i="31"/>
  <c r="AS543" i="31"/>
  <c r="AR543" i="31"/>
  <c r="AS527" i="31"/>
  <c r="AR527" i="31"/>
  <c r="AS519" i="31"/>
  <c r="AR519" i="31"/>
  <c r="AS511" i="31"/>
  <c r="AR511" i="31"/>
  <c r="AS503" i="31"/>
  <c r="AR503" i="31"/>
  <c r="AS495" i="31"/>
  <c r="AR495" i="31"/>
  <c r="AR926" i="31"/>
  <c r="AR903" i="31"/>
  <c r="AR881" i="31"/>
  <c r="AR862" i="31"/>
  <c r="AR839" i="31"/>
  <c r="AR817" i="31"/>
  <c r="AR798" i="31"/>
  <c r="AR775" i="31"/>
  <c r="AR753" i="31"/>
  <c r="AR733" i="31"/>
  <c r="AR706" i="31"/>
  <c r="AR681" i="31"/>
  <c r="AR633" i="31"/>
  <c r="AR608" i="31"/>
  <c r="AR586" i="31"/>
  <c r="AR558" i="31"/>
  <c r="AR528" i="31"/>
  <c r="AR498" i="31"/>
  <c r="AR369" i="31"/>
  <c r="AR235" i="31"/>
  <c r="AS828" i="31"/>
  <c r="AS907" i="31"/>
  <c r="AR907" i="31"/>
  <c r="AS875" i="31"/>
  <c r="AR875" i="31"/>
  <c r="AS851" i="31"/>
  <c r="AR851" i="31"/>
  <c r="AS827" i="31"/>
  <c r="AR827" i="31"/>
  <c r="AS787" i="31"/>
  <c r="AR787" i="31"/>
  <c r="AS763" i="31"/>
  <c r="AR763" i="31"/>
  <c r="AR723" i="31"/>
  <c r="AS723" i="31"/>
  <c r="AR683" i="31"/>
  <c r="AS683" i="31"/>
  <c r="AS643" i="31"/>
  <c r="AR643" i="31"/>
  <c r="AR603" i="31"/>
  <c r="AS603" i="31"/>
  <c r="AS579" i="31"/>
  <c r="AR579" i="31"/>
  <c r="AS547" i="31"/>
  <c r="AR547" i="31"/>
  <c r="AR499" i="31"/>
  <c r="AS499" i="31"/>
  <c r="AS483" i="31"/>
  <c r="AR483" i="31"/>
  <c r="AS443" i="31"/>
  <c r="AR443" i="31"/>
  <c r="AS403" i="31"/>
  <c r="AR403" i="31"/>
  <c r="AS339" i="31"/>
  <c r="AR339" i="31"/>
  <c r="AS721" i="31"/>
  <c r="AR721" i="31"/>
  <c r="AS689" i="31"/>
  <c r="AR689" i="31"/>
  <c r="AS665" i="31"/>
  <c r="AR665" i="31"/>
  <c r="AS657" i="31"/>
  <c r="AR657" i="31"/>
  <c r="AS625" i="31"/>
  <c r="AR625" i="31"/>
  <c r="AS601" i="31"/>
  <c r="AR601" i="31"/>
  <c r="AS561" i="31"/>
  <c r="AR561" i="31"/>
  <c r="AS537" i="31"/>
  <c r="AR537" i="31"/>
  <c r="AS505" i="31"/>
  <c r="AR505" i="31"/>
  <c r="AS409" i="31"/>
  <c r="AR409" i="31"/>
  <c r="AS361" i="31"/>
  <c r="AR361" i="31"/>
  <c r="AS297" i="31"/>
  <c r="AR297" i="31"/>
  <c r="AS265" i="31"/>
  <c r="AR265" i="31"/>
  <c r="AS185" i="31"/>
  <c r="AR185" i="31"/>
  <c r="AS153" i="31"/>
  <c r="AR153" i="31"/>
  <c r="AS121" i="31"/>
  <c r="AR121" i="31"/>
  <c r="AS113" i="31"/>
  <c r="AR113" i="31"/>
  <c r="AS73" i="31"/>
  <c r="AR73" i="31"/>
  <c r="AS49" i="31"/>
  <c r="AR49" i="31"/>
  <c r="AS25" i="31"/>
  <c r="AR25" i="31"/>
  <c r="AR641" i="31"/>
  <c r="AR377" i="31"/>
  <c r="AR163" i="31"/>
  <c r="AS920" i="31"/>
  <c r="AR920" i="31"/>
  <c r="AS896" i="31"/>
  <c r="AR896" i="31"/>
  <c r="AS864" i="31"/>
  <c r="AR864" i="31"/>
  <c r="AS848" i="31"/>
  <c r="AR848" i="31"/>
  <c r="AS816" i="31"/>
  <c r="AR816" i="31"/>
  <c r="AS800" i="31"/>
  <c r="AR800" i="31"/>
  <c r="AS768" i="31"/>
  <c r="AR768" i="31"/>
  <c r="AS760" i="31"/>
  <c r="AR760" i="31"/>
  <c r="AS728" i="31"/>
  <c r="AR728" i="31"/>
  <c r="AS656" i="31"/>
  <c r="AR656" i="31"/>
  <c r="AS616" i="31"/>
  <c r="AR616" i="31"/>
  <c r="AS592" i="31"/>
  <c r="AR592" i="31"/>
  <c r="AS552" i="31"/>
  <c r="AR552" i="31"/>
  <c r="AS520" i="31"/>
  <c r="AR520" i="31"/>
  <c r="AS496" i="31"/>
  <c r="AR496" i="31"/>
  <c r="AS472" i="31"/>
  <c r="AR472" i="31"/>
  <c r="AS464" i="31"/>
  <c r="AR464" i="31"/>
  <c r="AS440" i="31"/>
  <c r="AR440" i="31"/>
  <c r="AS416" i="31"/>
  <c r="AR416" i="31"/>
  <c r="AS392" i="31"/>
  <c r="AR392" i="31"/>
  <c r="AS376" i="31"/>
  <c r="AR376" i="31"/>
  <c r="AS344" i="31"/>
  <c r="AR344" i="31"/>
  <c r="AS312" i="31"/>
  <c r="AR312" i="31"/>
  <c r="AS288" i="31"/>
  <c r="AR288" i="31"/>
  <c r="AS240" i="31"/>
  <c r="AR240" i="31"/>
  <c r="AS176" i="31"/>
  <c r="AR176" i="31"/>
  <c r="AS144" i="31"/>
  <c r="AR144" i="31"/>
  <c r="AS120" i="31"/>
  <c r="AR120" i="31"/>
  <c r="AS104" i="31"/>
  <c r="AR104" i="31"/>
  <c r="AS80" i="31"/>
  <c r="AR80" i="31"/>
  <c r="AS64" i="31"/>
  <c r="AR64" i="31"/>
  <c r="AS40" i="31"/>
  <c r="AR40" i="31"/>
  <c r="AR841" i="31"/>
  <c r="AR465" i="31"/>
  <c r="AR155" i="31"/>
  <c r="AS627" i="31"/>
  <c r="AS711" i="31"/>
  <c r="AR711" i="31"/>
  <c r="AS726" i="31"/>
  <c r="AR726" i="31"/>
  <c r="AS710" i="31"/>
  <c r="AR710" i="31"/>
  <c r="AS702" i="31"/>
  <c r="AR702" i="31"/>
  <c r="AS694" i="31"/>
  <c r="AR694" i="31"/>
  <c r="AS686" i="31"/>
  <c r="AR686" i="31"/>
  <c r="AS662" i="31"/>
  <c r="AR662" i="31"/>
  <c r="AS646" i="31"/>
  <c r="AR646" i="31"/>
  <c r="AS638" i="31"/>
  <c r="AR638" i="31"/>
  <c r="AS630" i="31"/>
  <c r="AR630" i="31"/>
  <c r="AS622" i="31"/>
  <c r="AR622" i="31"/>
  <c r="AS598" i="31"/>
  <c r="AR598" i="31"/>
  <c r="AS582" i="31"/>
  <c r="AR582" i="31"/>
  <c r="AS574" i="31"/>
  <c r="AR574" i="31"/>
  <c r="AS566" i="31"/>
  <c r="AR566" i="31"/>
  <c r="AS542" i="31"/>
  <c r="AR542" i="31"/>
  <c r="AS534" i="31"/>
  <c r="AR534" i="31"/>
  <c r="AS518" i="31"/>
  <c r="AR518" i="31"/>
  <c r="AS510" i="31"/>
  <c r="AR510" i="31"/>
  <c r="AS502" i="31"/>
  <c r="AR502" i="31"/>
  <c r="AS494" i="31"/>
  <c r="AR494" i="31"/>
  <c r="AS486" i="31"/>
  <c r="AR486" i="31"/>
  <c r="AS478" i="31"/>
  <c r="AR478" i="31"/>
  <c r="AS470" i="31"/>
  <c r="AR470" i="31"/>
  <c r="AS462" i="31"/>
  <c r="AR462" i="31"/>
  <c r="AS454" i="31"/>
  <c r="AR454" i="31"/>
  <c r="AS446" i="31"/>
  <c r="AR446" i="31"/>
  <c r="AS438" i="31"/>
  <c r="AR438" i="31"/>
  <c r="AS430" i="31"/>
  <c r="AR430" i="31"/>
  <c r="AS422" i="31"/>
  <c r="AR422" i="31"/>
  <c r="AS414" i="31"/>
  <c r="AR414" i="31"/>
  <c r="AS406" i="31"/>
  <c r="AR406" i="31"/>
  <c r="AS398" i="31"/>
  <c r="AR398" i="31"/>
  <c r="AS390" i="31"/>
  <c r="AR390" i="31"/>
  <c r="AS382" i="31"/>
  <c r="AR382" i="31"/>
  <c r="AS374" i="31"/>
  <c r="AR374" i="31"/>
  <c r="AS366" i="31"/>
  <c r="AR366" i="31"/>
  <c r="AS358" i="31"/>
  <c r="AR358" i="31"/>
  <c r="AS350" i="31"/>
  <c r="AR350" i="31"/>
  <c r="AS342" i="31"/>
  <c r="AR342" i="31"/>
  <c r="AS334" i="31"/>
  <c r="AR334" i="31"/>
  <c r="AS326" i="31"/>
  <c r="AR326" i="31"/>
  <c r="AR921" i="31"/>
  <c r="AR902" i="31"/>
  <c r="AR879" i="31"/>
  <c r="AR857" i="31"/>
  <c r="AR838" i="31"/>
  <c r="AR815" i="31"/>
  <c r="AR793" i="31"/>
  <c r="AR774" i="31"/>
  <c r="AR751" i="31"/>
  <c r="AR727" i="31"/>
  <c r="AR705" i="31"/>
  <c r="AR679" i="31"/>
  <c r="AR654" i="31"/>
  <c r="AR632" i="31"/>
  <c r="AR606" i="31"/>
  <c r="AR581" i="31"/>
  <c r="AR557" i="31"/>
  <c r="AR526" i="31"/>
  <c r="AR490" i="31"/>
  <c r="AR461" i="31"/>
  <c r="AR413" i="31"/>
  <c r="AR305" i="31"/>
  <c r="AR225" i="31"/>
  <c r="AR99" i="31"/>
  <c r="AS812" i="31"/>
  <c r="AS923" i="31"/>
  <c r="AR923" i="31"/>
  <c r="AS883" i="31"/>
  <c r="AR883" i="31"/>
  <c r="AS819" i="31"/>
  <c r="AR819" i="31"/>
  <c r="AS779" i="31"/>
  <c r="AR779" i="31"/>
  <c r="AR731" i="31"/>
  <c r="AS731" i="31"/>
  <c r="AS675" i="31"/>
  <c r="AR675" i="31"/>
  <c r="AS619" i="31"/>
  <c r="AR619" i="31"/>
  <c r="AS563" i="31"/>
  <c r="AR563" i="31"/>
  <c r="AS523" i="31"/>
  <c r="AR523" i="31"/>
  <c r="AR467" i="31"/>
  <c r="AS467" i="31"/>
  <c r="AS419" i="31"/>
  <c r="AR419" i="31"/>
  <c r="AS323" i="31"/>
  <c r="AR323" i="31"/>
  <c r="AS593" i="31"/>
  <c r="AR593" i="31"/>
  <c r="AS569" i="31"/>
  <c r="AR569" i="31"/>
  <c r="AS529" i="31"/>
  <c r="AR529" i="31"/>
  <c r="AS497" i="31"/>
  <c r="AR497" i="31"/>
  <c r="AS457" i="31"/>
  <c r="AR457" i="31"/>
  <c r="AS425" i="31"/>
  <c r="AR425" i="31"/>
  <c r="AS401" i="31"/>
  <c r="AR401" i="31"/>
  <c r="AS353" i="31"/>
  <c r="AR353" i="31"/>
  <c r="AS321" i="31"/>
  <c r="AR321" i="31"/>
  <c r="AS281" i="31"/>
  <c r="AR281" i="31"/>
  <c r="AS241" i="31"/>
  <c r="AR241" i="31"/>
  <c r="AS201" i="31"/>
  <c r="AR201" i="31"/>
  <c r="AS169" i="31"/>
  <c r="AR169" i="31"/>
  <c r="AS129" i="31"/>
  <c r="AR129" i="31"/>
  <c r="AS89" i="31"/>
  <c r="AR89" i="31"/>
  <c r="AS57" i="31"/>
  <c r="AR57" i="31"/>
  <c r="AS33" i="31"/>
  <c r="AR33" i="31"/>
  <c r="AR929" i="31"/>
  <c r="AR801" i="31"/>
  <c r="AR433" i="31"/>
  <c r="AS899" i="31"/>
  <c r="AS912" i="31"/>
  <c r="AR912" i="31"/>
  <c r="AS880" i="31"/>
  <c r="AR880" i="31"/>
  <c r="AS856" i="31"/>
  <c r="AR856" i="31"/>
  <c r="AS824" i="31"/>
  <c r="AR824" i="31"/>
  <c r="AS792" i="31"/>
  <c r="AR792" i="31"/>
  <c r="AS712" i="31"/>
  <c r="AR712" i="31"/>
  <c r="AS680" i="31"/>
  <c r="AR680" i="31"/>
  <c r="AS640" i="31"/>
  <c r="AR640" i="31"/>
  <c r="AS600" i="31"/>
  <c r="AR600" i="31"/>
  <c r="AS576" i="31"/>
  <c r="AR576" i="31"/>
  <c r="AS544" i="31"/>
  <c r="AR544" i="31"/>
  <c r="AS400" i="31"/>
  <c r="AR400" i="31"/>
  <c r="AS360" i="31"/>
  <c r="AR360" i="31"/>
  <c r="AS320" i="31"/>
  <c r="AR320" i="31"/>
  <c r="AS280" i="31"/>
  <c r="AR280" i="31"/>
  <c r="AS248" i="31"/>
  <c r="AR248" i="31"/>
  <c r="AS216" i="31"/>
  <c r="AR216" i="31"/>
  <c r="AS152" i="31"/>
  <c r="AR152" i="31"/>
  <c r="AS128" i="31"/>
  <c r="AR128" i="31"/>
  <c r="AS96" i="31"/>
  <c r="AR96" i="31"/>
  <c r="AS72" i="31"/>
  <c r="AR72" i="31"/>
  <c r="AS48" i="31"/>
  <c r="AR48" i="31"/>
  <c r="AS16" i="31"/>
  <c r="AR16" i="31"/>
  <c r="AR905" i="31"/>
  <c r="AR777" i="31"/>
  <c r="AR560" i="31"/>
  <c r="AR313" i="31"/>
  <c r="AS735" i="31"/>
  <c r="AR735" i="31"/>
  <c r="AS917" i="31"/>
  <c r="AR917" i="31"/>
  <c r="AS901" i="31"/>
  <c r="AR901" i="31"/>
  <c r="AS885" i="31"/>
  <c r="AR885" i="31"/>
  <c r="AS869" i="31"/>
  <c r="AR869" i="31"/>
  <c r="AS853" i="31"/>
  <c r="AR853" i="31"/>
  <c r="AS837" i="31"/>
  <c r="AR837" i="31"/>
  <c r="AS821" i="31"/>
  <c r="AR821" i="31"/>
  <c r="AS805" i="31"/>
  <c r="AR805" i="31"/>
  <c r="AS781" i="31"/>
  <c r="AR781" i="31"/>
  <c r="AS765" i="31"/>
  <c r="AR765" i="31"/>
  <c r="AS749" i="31"/>
  <c r="AR749" i="31"/>
  <c r="AS717" i="31"/>
  <c r="AR717" i="31"/>
  <c r="AS701" i="31"/>
  <c r="AR701" i="31"/>
  <c r="AS685" i="31"/>
  <c r="AR685" i="31"/>
  <c r="AS653" i="31"/>
  <c r="AR653" i="31"/>
  <c r="AS637" i="31"/>
  <c r="AR637" i="31"/>
  <c r="AS613" i="31"/>
  <c r="AR613" i="31"/>
  <c r="AS589" i="31"/>
  <c r="AR589" i="31"/>
  <c r="AS541" i="31"/>
  <c r="AR541" i="31"/>
  <c r="AS509" i="31"/>
  <c r="AR509" i="31"/>
  <c r="AS493" i="31"/>
  <c r="AR493" i="31"/>
  <c r="AS485" i="31"/>
  <c r="AR485" i="31"/>
  <c r="AS477" i="31"/>
  <c r="AR477" i="31"/>
  <c r="AS469" i="31"/>
  <c r="AR469" i="31"/>
  <c r="AS445" i="31"/>
  <c r="AR445" i="31"/>
  <c r="AS429" i="31"/>
  <c r="AR429" i="31"/>
  <c r="AS421" i="31"/>
  <c r="AR421" i="31"/>
  <c r="AS405" i="31"/>
  <c r="AR405" i="31"/>
  <c r="AR919" i="31"/>
  <c r="AR897" i="31"/>
  <c r="AR878" i="31"/>
  <c r="AR855" i="31"/>
  <c r="AR833" i="31"/>
  <c r="AR814" i="31"/>
  <c r="AR791" i="31"/>
  <c r="AR769" i="31"/>
  <c r="AR750" i="31"/>
  <c r="AR725" i="31"/>
  <c r="AR678" i="31"/>
  <c r="AR626" i="31"/>
  <c r="AR605" i="31"/>
  <c r="AR578" i="31"/>
  <c r="AR550" i="31"/>
  <c r="AR525" i="31"/>
  <c r="AR488" i="31"/>
  <c r="AR453" i="31"/>
  <c r="AR224" i="31"/>
  <c r="AS764" i="31"/>
  <c r="AS315" i="31"/>
  <c r="AS867" i="31"/>
  <c r="AR867" i="31"/>
  <c r="AR803" i="31"/>
  <c r="AS803" i="31"/>
  <c r="AR707" i="31"/>
  <c r="AS707" i="31"/>
  <c r="AS667" i="31"/>
  <c r="AR667" i="31"/>
  <c r="AS635" i="31"/>
  <c r="AR635" i="31"/>
  <c r="AS587" i="31"/>
  <c r="AR587" i="31"/>
  <c r="AS539" i="31"/>
  <c r="AR539" i="31"/>
  <c r="AS491" i="31"/>
  <c r="AR491" i="31"/>
  <c r="AR435" i="31"/>
  <c r="AS435" i="31"/>
  <c r="AS347" i="31"/>
  <c r="AR347" i="31"/>
  <c r="AS737" i="31"/>
  <c r="AR737" i="31"/>
  <c r="AS713" i="31"/>
  <c r="AR713" i="31"/>
  <c r="AS673" i="31"/>
  <c r="AR673" i="31"/>
  <c r="AS585" i="31"/>
  <c r="AR585" i="31"/>
  <c r="AS553" i="31"/>
  <c r="AR553" i="31"/>
  <c r="AS521" i="31"/>
  <c r="AR521" i="31"/>
  <c r="AS489" i="31"/>
  <c r="AR489" i="31"/>
  <c r="AS345" i="31"/>
  <c r="AR345" i="31"/>
  <c r="AS273" i="31"/>
  <c r="AR273" i="31"/>
  <c r="AS233" i="31"/>
  <c r="AR233" i="31"/>
  <c r="AS209" i="31"/>
  <c r="AR209" i="31"/>
  <c r="AS177" i="31"/>
  <c r="AR177" i="31"/>
  <c r="AS137" i="31"/>
  <c r="AR137" i="31"/>
  <c r="AS105" i="31"/>
  <c r="AR105" i="31"/>
  <c r="AS65" i="31"/>
  <c r="AR65" i="31"/>
  <c r="AR473" i="31"/>
  <c r="AS904" i="31"/>
  <c r="AR904" i="31"/>
  <c r="AS872" i="31"/>
  <c r="AR872" i="31"/>
  <c r="AS840" i="31"/>
  <c r="AR840" i="31"/>
  <c r="AS808" i="31"/>
  <c r="AR808" i="31"/>
  <c r="AS784" i="31"/>
  <c r="AR784" i="31"/>
  <c r="AS752" i="31"/>
  <c r="AR752" i="31"/>
  <c r="AS720" i="31"/>
  <c r="AR720" i="31"/>
  <c r="AS648" i="31"/>
  <c r="AR648" i="31"/>
  <c r="AS584" i="31"/>
  <c r="AR584" i="31"/>
  <c r="AS480" i="31"/>
  <c r="AR480" i="31"/>
  <c r="AS456" i="31"/>
  <c r="AR456" i="31"/>
  <c r="AS424" i="31"/>
  <c r="AR424" i="31"/>
  <c r="AS384" i="31"/>
  <c r="AR384" i="31"/>
  <c r="AS352" i="31"/>
  <c r="AR352" i="31"/>
  <c r="AS336" i="31"/>
  <c r="AR336" i="31"/>
  <c r="AS304" i="31"/>
  <c r="AR304" i="31"/>
  <c r="AS272" i="31"/>
  <c r="AR272" i="31"/>
  <c r="AS208" i="31"/>
  <c r="AR208" i="31"/>
  <c r="AS184" i="31"/>
  <c r="AR184" i="31"/>
  <c r="AS160" i="31"/>
  <c r="AR160" i="31"/>
  <c r="AS136" i="31"/>
  <c r="AR136" i="31"/>
  <c r="AS112" i="31"/>
  <c r="AR112" i="31"/>
  <c r="AS88" i="31"/>
  <c r="AR88" i="31"/>
  <c r="AS56" i="31"/>
  <c r="AR56" i="31"/>
  <c r="AS32" i="31"/>
  <c r="AR32" i="31"/>
  <c r="AS24" i="31"/>
  <c r="AR24" i="31"/>
  <c r="AR432" i="31"/>
  <c r="AR256" i="31"/>
  <c r="AS695" i="31"/>
  <c r="AR695" i="31"/>
  <c r="AS925" i="31"/>
  <c r="AR925" i="31"/>
  <c r="AS909" i="31"/>
  <c r="AR909" i="31"/>
  <c r="AS893" i="31"/>
  <c r="AR893" i="31"/>
  <c r="AS877" i="31"/>
  <c r="AR877" i="31"/>
  <c r="AS861" i="31"/>
  <c r="AR861" i="31"/>
  <c r="AS845" i="31"/>
  <c r="AR845" i="31"/>
  <c r="AS829" i="31"/>
  <c r="AR829" i="31"/>
  <c r="AS813" i="31"/>
  <c r="AR813" i="31"/>
  <c r="AS797" i="31"/>
  <c r="AR797" i="31"/>
  <c r="AS789" i="31"/>
  <c r="AR789" i="31"/>
  <c r="AS773" i="31"/>
  <c r="AR773" i="31"/>
  <c r="AS757" i="31"/>
  <c r="AR757" i="31"/>
  <c r="AS741" i="31"/>
  <c r="AR741" i="31"/>
  <c r="AS693" i="31"/>
  <c r="AR693" i="31"/>
  <c r="AS677" i="31"/>
  <c r="AR677" i="31"/>
  <c r="AS629" i="31"/>
  <c r="AR629" i="31"/>
  <c r="AS621" i="31"/>
  <c r="AR621" i="31"/>
  <c r="AS573" i="31"/>
  <c r="AR573" i="31"/>
  <c r="AS565" i="31"/>
  <c r="AR565" i="31"/>
  <c r="AS549" i="31"/>
  <c r="AR549" i="31"/>
  <c r="AS533" i="31"/>
  <c r="AR533" i="31"/>
  <c r="AR924" i="31"/>
  <c r="AS924" i="31"/>
  <c r="AS916" i="31"/>
  <c r="AR916" i="31"/>
  <c r="AS900" i="31"/>
  <c r="AR900" i="31"/>
  <c r="AR892" i="31"/>
  <c r="AS892" i="31"/>
  <c r="AS884" i="31"/>
  <c r="AR884" i="31"/>
  <c r="AS876" i="31"/>
  <c r="AR876" i="31"/>
  <c r="AS868" i="31"/>
  <c r="AR868" i="31"/>
  <c r="AS860" i="31"/>
  <c r="AR860" i="31"/>
  <c r="AS852" i="31"/>
  <c r="AR852" i="31"/>
  <c r="AS836" i="31"/>
  <c r="AR836" i="31"/>
  <c r="AS820" i="31"/>
  <c r="AR820" i="31"/>
  <c r="AS804" i="31"/>
  <c r="AR804" i="31"/>
  <c r="AS796" i="31"/>
  <c r="AR796" i="31"/>
  <c r="AS788" i="31"/>
  <c r="AR788" i="31"/>
  <c r="AS780" i="31"/>
  <c r="AR780" i="31"/>
  <c r="AS772" i="31"/>
  <c r="AR772" i="31"/>
  <c r="AS756" i="31"/>
  <c r="AR756" i="31"/>
  <c r="AR748" i="31"/>
  <c r="AS748" i="31"/>
  <c r="AS740" i="31"/>
  <c r="AR740" i="31"/>
  <c r="AR11" i="31"/>
  <c r="AR918" i="31"/>
  <c r="AR895" i="31"/>
  <c r="AR873" i="31"/>
  <c r="AR854" i="31"/>
  <c r="AR831" i="31"/>
  <c r="AR809" i="31"/>
  <c r="AR790" i="31"/>
  <c r="AR767" i="31"/>
  <c r="AR745" i="31"/>
  <c r="AR724" i="31"/>
  <c r="AR697" i="31"/>
  <c r="AR672" i="31"/>
  <c r="AR650" i="31"/>
  <c r="AR624" i="31"/>
  <c r="AR599" i="31"/>
  <c r="AR577" i="31"/>
  <c r="AR546" i="31"/>
  <c r="AR517" i="31"/>
  <c r="AR487" i="31"/>
  <c r="AR449" i="31"/>
  <c r="AR200" i="31"/>
  <c r="AR67" i="31"/>
  <c r="AS739" i="31"/>
  <c r="AS274" i="31"/>
  <c r="AR274" i="31"/>
  <c r="AS258" i="31"/>
  <c r="AR258" i="31"/>
  <c r="AS234" i="31"/>
  <c r="AR234" i="31"/>
  <c r="AS226" i="31"/>
  <c r="AR226" i="31"/>
  <c r="AS218" i="31"/>
  <c r="AR218" i="31"/>
  <c r="AS202" i="31"/>
  <c r="AR202" i="31"/>
  <c r="AS194" i="31"/>
  <c r="AR194" i="31"/>
  <c r="AS170" i="31"/>
  <c r="AR170" i="31"/>
  <c r="AS162" i="31"/>
  <c r="AR162" i="31"/>
  <c r="AS154" i="31"/>
  <c r="AR154" i="31"/>
  <c r="AS130" i="31"/>
  <c r="AR130" i="31"/>
  <c r="AS122" i="31"/>
  <c r="AR122" i="31"/>
  <c r="AS114" i="31"/>
  <c r="AR114" i="31"/>
  <c r="AS98" i="31"/>
  <c r="AR98" i="31"/>
  <c r="AS90" i="31"/>
  <c r="AR90" i="31"/>
  <c r="AS82" i="31"/>
  <c r="AR82" i="31"/>
  <c r="AS66" i="31"/>
  <c r="AR66" i="31"/>
  <c r="AS58" i="31"/>
  <c r="AR58" i="31"/>
  <c r="AS50" i="31"/>
  <c r="AR50" i="31"/>
  <c r="AS34" i="31"/>
  <c r="AR34" i="31"/>
  <c r="AS26" i="31"/>
  <c r="AR26" i="31"/>
  <c r="AS18" i="31"/>
  <c r="AR18" i="31"/>
  <c r="AR10" i="31"/>
  <c r="AR708" i="31"/>
  <c r="AR644" i="31"/>
  <c r="AR580" i="31"/>
  <c r="AR450" i="31"/>
  <c r="AR434" i="31"/>
  <c r="AR394" i="31"/>
  <c r="AR373" i="31"/>
  <c r="AR330" i="31"/>
  <c r="AR309" i="31"/>
  <c r="AR262" i="31"/>
  <c r="AR229" i="31"/>
  <c r="AR197" i="31"/>
  <c r="AS447" i="31"/>
  <c r="AR447" i="31"/>
  <c r="AS439" i="31"/>
  <c r="AR439" i="31"/>
  <c r="AS431" i="31"/>
  <c r="AR431" i="31"/>
  <c r="AS423" i="31"/>
  <c r="AR423" i="31"/>
  <c r="AS415" i="31"/>
  <c r="AR415" i="31"/>
  <c r="AS407" i="31"/>
  <c r="AR407" i="31"/>
  <c r="AS399" i="31"/>
  <c r="AR399" i="31"/>
  <c r="AS391" i="31"/>
  <c r="AR391" i="31"/>
  <c r="AS383" i="31"/>
  <c r="AR383" i="31"/>
  <c r="AS375" i="31"/>
  <c r="AR375" i="31"/>
  <c r="AS367" i="31"/>
  <c r="AR367" i="31"/>
  <c r="AS359" i="31"/>
  <c r="AR359" i="31"/>
  <c r="AS351" i="31"/>
  <c r="AR351" i="31"/>
  <c r="AS343" i="31"/>
  <c r="AR343" i="31"/>
  <c r="AS335" i="31"/>
  <c r="AR335" i="31"/>
  <c r="AS327" i="31"/>
  <c r="AR327" i="31"/>
  <c r="AS319" i="31"/>
  <c r="AR319" i="31"/>
  <c r="AS311" i="31"/>
  <c r="AR311" i="31"/>
  <c r="AS303" i="31"/>
  <c r="AR303" i="31"/>
  <c r="AS295" i="31"/>
  <c r="AR295" i="31"/>
  <c r="AS287" i="31"/>
  <c r="AR287" i="31"/>
  <c r="AS279" i="31"/>
  <c r="AR279" i="31"/>
  <c r="AS271" i="31"/>
  <c r="AR271" i="31"/>
  <c r="AS263" i="31"/>
  <c r="AR263" i="31"/>
  <c r="AS255" i="31"/>
  <c r="AR255" i="31"/>
  <c r="AS247" i="31"/>
  <c r="AR247" i="31"/>
  <c r="AS239" i="31"/>
  <c r="AR239" i="31"/>
  <c r="AS231" i="31"/>
  <c r="AR231" i="31"/>
  <c r="AS223" i="31"/>
  <c r="AR223" i="31"/>
  <c r="AS215" i="31"/>
  <c r="AR215" i="31"/>
  <c r="AS207" i="31"/>
  <c r="AR207" i="31"/>
  <c r="AS199" i="31"/>
  <c r="AR199" i="31"/>
  <c r="AS191" i="31"/>
  <c r="AR191" i="31"/>
  <c r="AS183" i="31"/>
  <c r="AR183" i="31"/>
  <c r="AS175" i="31"/>
  <c r="AR175" i="31"/>
  <c r="AS167" i="31"/>
  <c r="AR167" i="31"/>
  <c r="AS159" i="31"/>
  <c r="AR159" i="31"/>
  <c r="AS151" i="31"/>
  <c r="AR151" i="31"/>
  <c r="AS143" i="31"/>
  <c r="AR143" i="31"/>
  <c r="AS135" i="31"/>
  <c r="AR135" i="31"/>
  <c r="AS127" i="31"/>
  <c r="AR127" i="31"/>
  <c r="AS119" i="31"/>
  <c r="AR119" i="31"/>
  <c r="AS111" i="31"/>
  <c r="AR111" i="31"/>
  <c r="AS103" i="31"/>
  <c r="AR103" i="31"/>
  <c r="AS95" i="31"/>
  <c r="AR95" i="31"/>
  <c r="AS87" i="31"/>
  <c r="AR87" i="31"/>
  <c r="AS79" i="31"/>
  <c r="AR79" i="31"/>
  <c r="AS71" i="31"/>
  <c r="AR71" i="31"/>
  <c r="AS63" i="31"/>
  <c r="AR63" i="31"/>
  <c r="AS55" i="31"/>
  <c r="AR55" i="31"/>
  <c r="AS47" i="31"/>
  <c r="AR47" i="31"/>
  <c r="AS39" i="31"/>
  <c r="AR39" i="31"/>
  <c r="AS31" i="31"/>
  <c r="AR31" i="31"/>
  <c r="AS23" i="31"/>
  <c r="AR23" i="31"/>
  <c r="AS15" i="31"/>
  <c r="AR15" i="31"/>
  <c r="AR7" i="31"/>
  <c r="AR668" i="31"/>
  <c r="AR604" i="31"/>
  <c r="AR386" i="31"/>
  <c r="AR365" i="31"/>
  <c r="AR322" i="31"/>
  <c r="AR301" i="31"/>
  <c r="AR250" i="31"/>
  <c r="AR138" i="31"/>
  <c r="AS318" i="31"/>
  <c r="AR318" i="31"/>
  <c r="AS310" i="31"/>
  <c r="AR310" i="31"/>
  <c r="AS302" i="31"/>
  <c r="AR302" i="31"/>
  <c r="AS294" i="31"/>
  <c r="AR294" i="31"/>
  <c r="AS286" i="31"/>
  <c r="AR286" i="31"/>
  <c r="AS278" i="31"/>
  <c r="AR278" i="31"/>
  <c r="AS270" i="31"/>
  <c r="AR270" i="31"/>
  <c r="AS254" i="31"/>
  <c r="AR254" i="31"/>
  <c r="AS246" i="31"/>
  <c r="AR246" i="31"/>
  <c r="AS238" i="31"/>
  <c r="AR238" i="31"/>
  <c r="AS230" i="31"/>
  <c r="AR230" i="31"/>
  <c r="AS222" i="31"/>
  <c r="AR222" i="31"/>
  <c r="AS214" i="31"/>
  <c r="AR214" i="31"/>
  <c r="AS206" i="31"/>
  <c r="AR206" i="31"/>
  <c r="AS198" i="31"/>
  <c r="AR198" i="31"/>
  <c r="AS190" i="31"/>
  <c r="AR190" i="31"/>
  <c r="AS182" i="31"/>
  <c r="AR182" i="31"/>
  <c r="AS174" i="31"/>
  <c r="AR174" i="31"/>
  <c r="AS166" i="31"/>
  <c r="AR166" i="31"/>
  <c r="AS158" i="31"/>
  <c r="AR158" i="31"/>
  <c r="AS150" i="31"/>
  <c r="AR150" i="31"/>
  <c r="AS142" i="31"/>
  <c r="AR142" i="31"/>
  <c r="AS134" i="31"/>
  <c r="AR134" i="31"/>
  <c r="AS126" i="31"/>
  <c r="AR126" i="31"/>
  <c r="AS118" i="31"/>
  <c r="AR118" i="31"/>
  <c r="AS110" i="31"/>
  <c r="AR110" i="31"/>
  <c r="AS102" i="31"/>
  <c r="AR102" i="31"/>
  <c r="AS94" i="31"/>
  <c r="AR94" i="31"/>
  <c r="AS86" i="31"/>
  <c r="AR86" i="31"/>
  <c r="AS78" i="31"/>
  <c r="AR78" i="31"/>
  <c r="AS70" i="31"/>
  <c r="AR70" i="31"/>
  <c r="AS62" i="31"/>
  <c r="AR62" i="31"/>
  <c r="AS54" i="31"/>
  <c r="AR54" i="31"/>
  <c r="AS46" i="31"/>
  <c r="AR46" i="31"/>
  <c r="AS38" i="31"/>
  <c r="AR38" i="31"/>
  <c r="AS30" i="31"/>
  <c r="AR30" i="31"/>
  <c r="AS22" i="31"/>
  <c r="AR22" i="31"/>
  <c r="AS14" i="31"/>
  <c r="AR14" i="31"/>
  <c r="AR6" i="31"/>
  <c r="AR676" i="31"/>
  <c r="AR612" i="31"/>
  <c r="AR471" i="31"/>
  <c r="AR442" i="31"/>
  <c r="AR426" i="31"/>
  <c r="AR362" i="31"/>
  <c r="AR341" i="31"/>
  <c r="AR298" i="31"/>
  <c r="AR277" i="31"/>
  <c r="AR178" i="31"/>
  <c r="AR42" i="31"/>
  <c r="AS269" i="31"/>
  <c r="AR269" i="31"/>
  <c r="AS253" i="31"/>
  <c r="AR253" i="31"/>
  <c r="AS245" i="31"/>
  <c r="AR245" i="31"/>
  <c r="AS221" i="31"/>
  <c r="AR221" i="31"/>
  <c r="AS213" i="31"/>
  <c r="AR213" i="31"/>
  <c r="AS205" i="31"/>
  <c r="AR205" i="31"/>
  <c r="AS189" i="31"/>
  <c r="AR189" i="31"/>
  <c r="AS181" i="31"/>
  <c r="AR181" i="31"/>
  <c r="AS165" i="31"/>
  <c r="AR165" i="31"/>
  <c r="AS157" i="31"/>
  <c r="AR157" i="31"/>
  <c r="AS149" i="31"/>
  <c r="AR149" i="31"/>
  <c r="AS141" i="31"/>
  <c r="AR141" i="31"/>
  <c r="AS133" i="31"/>
  <c r="AR133" i="31"/>
  <c r="AS125" i="31"/>
  <c r="AR125" i="31"/>
  <c r="AS117" i="31"/>
  <c r="AR117" i="31"/>
  <c r="AS109" i="31"/>
  <c r="AR109" i="31"/>
  <c r="AS101" i="31"/>
  <c r="AR101" i="31"/>
  <c r="AS93" i="31"/>
  <c r="AR93" i="31"/>
  <c r="AS85" i="31"/>
  <c r="AR85" i="31"/>
  <c r="AS77" i="31"/>
  <c r="AR77" i="31"/>
  <c r="AS69" i="31"/>
  <c r="AR69" i="31"/>
  <c r="AS61" i="31"/>
  <c r="AR61" i="31"/>
  <c r="AS53" i="31"/>
  <c r="AR53" i="31"/>
  <c r="AS45" i="31"/>
  <c r="AR45" i="31"/>
  <c r="AS37" i="31"/>
  <c r="AR37" i="31"/>
  <c r="AS29" i="31"/>
  <c r="AR29" i="31"/>
  <c r="AS21" i="31"/>
  <c r="AR21" i="31"/>
  <c r="AS13" i="31"/>
  <c r="AR13" i="31"/>
  <c r="AR5" i="31"/>
  <c r="AR684" i="31"/>
  <c r="AR620" i="31"/>
  <c r="AR402" i="31"/>
  <c r="AR381" i="31"/>
  <c r="AR338" i="31"/>
  <c r="AR317" i="31"/>
  <c r="AR242" i="31"/>
  <c r="AR210" i="31"/>
  <c r="AR173" i="31"/>
  <c r="AS572" i="31"/>
  <c r="AR572" i="31"/>
  <c r="AS564" i="31"/>
  <c r="AR564" i="31"/>
  <c r="AR556" i="31"/>
  <c r="AS556" i="31"/>
  <c r="AS548" i="31"/>
  <c r="AR548" i="31"/>
  <c r="AS540" i="31"/>
  <c r="AR540" i="31"/>
  <c r="AR532" i="31"/>
  <c r="AS532" i="31"/>
  <c r="AS524" i="31"/>
  <c r="AR524" i="31"/>
  <c r="AS516" i="31"/>
  <c r="AR516" i="31"/>
  <c r="AS508" i="31"/>
  <c r="AR508" i="31"/>
  <c r="AS492" i="31"/>
  <c r="AR492" i="31"/>
  <c r="AS484" i="31"/>
  <c r="AR484" i="31"/>
  <c r="AS476" i="31"/>
  <c r="AR476" i="31"/>
  <c r="AS468" i="31"/>
  <c r="AR468" i="31"/>
  <c r="AS460" i="31"/>
  <c r="AR460" i="31"/>
  <c r="AS452" i="31"/>
  <c r="AR452" i="31"/>
  <c r="AS444" i="31"/>
  <c r="AR444" i="31"/>
  <c r="AS428" i="31"/>
  <c r="AR428" i="31"/>
  <c r="AS420" i="31"/>
  <c r="AR420" i="31"/>
  <c r="AS412" i="31"/>
  <c r="AR412" i="31"/>
  <c r="AS404" i="31"/>
  <c r="AR404" i="31"/>
  <c r="AS396" i="31"/>
  <c r="AR396" i="31"/>
  <c r="AS388" i="31"/>
  <c r="AR388" i="31"/>
  <c r="AS380" i="31"/>
  <c r="AR380" i="31"/>
  <c r="AS372" i="31"/>
  <c r="AR372" i="31"/>
  <c r="AS364" i="31"/>
  <c r="AR364" i="31"/>
  <c r="AS356" i="31"/>
  <c r="AR356" i="31"/>
  <c r="AS348" i="31"/>
  <c r="AR348" i="31"/>
  <c r="AS340" i="31"/>
  <c r="AR340" i="31"/>
  <c r="AS332" i="31"/>
  <c r="AR332" i="31"/>
  <c r="AS324" i="31"/>
  <c r="AR324" i="31"/>
  <c r="AS316" i="31"/>
  <c r="AR316" i="31"/>
  <c r="AS308" i="31"/>
  <c r="AR308" i="31"/>
  <c r="AS300" i="31"/>
  <c r="AR300" i="31"/>
  <c r="AS292" i="31"/>
  <c r="AR292" i="31"/>
  <c r="AS284" i="31"/>
  <c r="AR284" i="31"/>
  <c r="AS276" i="31"/>
  <c r="AR276" i="31"/>
  <c r="AS268" i="31"/>
  <c r="AR268" i="31"/>
  <c r="AS260" i="31"/>
  <c r="AR260" i="31"/>
  <c r="AS252" i="31"/>
  <c r="AR252" i="31"/>
  <c r="AS244" i="31"/>
  <c r="AR244" i="31"/>
  <c r="AS236" i="31"/>
  <c r="AR236" i="31"/>
  <c r="AS228" i="31"/>
  <c r="AR228" i="31"/>
  <c r="AS220" i="31"/>
  <c r="AR220" i="31"/>
  <c r="AS212" i="31"/>
  <c r="AR212" i="31"/>
  <c r="AS204" i="31"/>
  <c r="AR204" i="31"/>
  <c r="AS196" i="31"/>
  <c r="AR196" i="31"/>
  <c r="AS188" i="31"/>
  <c r="AR188" i="31"/>
  <c r="AS180" i="31"/>
  <c r="AR180" i="31"/>
  <c r="AS172" i="31"/>
  <c r="AR172" i="31"/>
  <c r="AS164" i="31"/>
  <c r="AR164" i="31"/>
  <c r="AS156" i="31"/>
  <c r="AR156" i="31"/>
  <c r="AS148" i="31"/>
  <c r="AR148" i="31"/>
  <c r="AS140" i="31"/>
  <c r="AR140" i="31"/>
  <c r="AS132" i="31"/>
  <c r="AR132" i="31"/>
  <c r="AS124" i="31"/>
  <c r="AR124" i="31"/>
  <c r="AS116" i="31"/>
  <c r="AR116" i="31"/>
  <c r="AS108" i="31"/>
  <c r="AR108" i="31"/>
  <c r="AS100" i="31"/>
  <c r="AR100" i="31"/>
  <c r="AS92" i="31"/>
  <c r="AR92" i="31"/>
  <c r="AS84" i="31"/>
  <c r="AR84" i="31"/>
  <c r="AS76" i="31"/>
  <c r="AR76" i="31"/>
  <c r="AS68" i="31"/>
  <c r="AR68" i="31"/>
  <c r="AS60" i="31"/>
  <c r="AR60" i="31"/>
  <c r="AS52" i="31"/>
  <c r="AR52" i="31"/>
  <c r="AS44" i="31"/>
  <c r="AR44" i="31"/>
  <c r="AS36" i="31"/>
  <c r="AR36" i="31"/>
  <c r="AS28" i="31"/>
  <c r="AR28" i="31"/>
  <c r="AS20" i="31"/>
  <c r="AR20" i="31"/>
  <c r="AS12" i="31"/>
  <c r="AR12" i="31"/>
  <c r="AR692" i="31"/>
  <c r="AR628" i="31"/>
  <c r="AR455" i="31"/>
  <c r="AR378" i="31"/>
  <c r="AR357" i="31"/>
  <c r="AR314" i="31"/>
  <c r="AR293" i="31"/>
  <c r="AR237" i="31"/>
  <c r="AR106" i="31"/>
  <c r="AF932" i="31"/>
  <c r="BI43" i="32" l="1"/>
  <c r="BJ43" i="32" s="1"/>
  <c r="BI68" i="32"/>
  <c r="BJ68" i="32" s="1"/>
  <c r="BI49" i="32"/>
  <c r="BJ49" i="32" s="1"/>
  <c r="BI19" i="32"/>
  <c r="BJ19" i="32" s="1"/>
  <c r="BI8" i="32"/>
  <c r="BJ8" i="32" s="1"/>
  <c r="BI38" i="32"/>
  <c r="BJ38" i="32" s="1"/>
  <c r="BI59" i="32"/>
  <c r="BJ59" i="32" s="1"/>
  <c r="BI7" i="32"/>
  <c r="BJ7" i="32" s="1"/>
  <c r="BI70" i="32"/>
  <c r="BJ70" i="32" s="1"/>
  <c r="BI51" i="32"/>
  <c r="BJ51" i="32" s="1"/>
  <c r="BI42" i="32"/>
  <c r="BJ42" i="32" s="1"/>
  <c r="BI78" i="32"/>
  <c r="BJ78" i="32" s="1"/>
  <c r="BI45" i="32"/>
  <c r="BJ45" i="32" s="1"/>
  <c r="BI33" i="32"/>
  <c r="BJ33" i="32" s="1"/>
  <c r="BI57" i="32"/>
  <c r="BJ57" i="32" s="1"/>
  <c r="BI20" i="32"/>
  <c r="BJ20" i="32" s="1"/>
  <c r="BI15" i="32"/>
  <c r="BJ15" i="32" s="1"/>
  <c r="BI14" i="32"/>
  <c r="BJ14" i="32" s="1"/>
  <c r="BI10" i="32"/>
  <c r="BJ10" i="32" s="1"/>
  <c r="BI62" i="32"/>
  <c r="BJ62" i="32" s="1"/>
  <c r="BI61" i="32"/>
  <c r="BJ61" i="32" s="1"/>
  <c r="BI58" i="32"/>
  <c r="BJ58" i="32" s="1"/>
  <c r="BI60" i="32"/>
  <c r="BJ60" i="32" s="1"/>
  <c r="BI27" i="32"/>
  <c r="BJ27" i="32" s="1"/>
  <c r="BI39" i="32"/>
  <c r="BJ39" i="32" s="1"/>
  <c r="BI53" i="32"/>
  <c r="BJ53" i="32" s="1"/>
  <c r="BI79" i="32"/>
  <c r="BJ79" i="32" s="1"/>
  <c r="BI11" i="32"/>
  <c r="BJ11" i="32" s="1"/>
  <c r="BI12" i="32"/>
  <c r="BJ12" i="32" s="1"/>
  <c r="BI37" i="32"/>
  <c r="BJ37" i="32" s="1"/>
  <c r="BI47" i="32"/>
  <c r="BJ47" i="32" s="1"/>
  <c r="BI17" i="32"/>
  <c r="BJ17" i="32" s="1"/>
  <c r="BI28" i="32"/>
  <c r="BJ28" i="32" s="1"/>
  <c r="BI76" i="32"/>
  <c r="BJ76" i="32" s="1"/>
  <c r="BI34" i="32"/>
  <c r="BJ34" i="32" s="1"/>
  <c r="BI22" i="32"/>
  <c r="BJ22" i="32" s="1"/>
  <c r="BI26" i="32"/>
  <c r="BJ26" i="32" s="1"/>
  <c r="BI46" i="32"/>
  <c r="BJ46" i="32" s="1"/>
  <c r="BI52" i="32"/>
  <c r="BJ52" i="32" s="1"/>
  <c r="BI30" i="32"/>
  <c r="BJ30" i="32" s="1"/>
  <c r="BI5" i="32"/>
  <c r="BJ5" i="32" s="1"/>
  <c r="BI80" i="32"/>
  <c r="BJ80" i="32" s="1"/>
  <c r="BI66" i="32"/>
  <c r="BJ66" i="32" s="1"/>
  <c r="BI35" i="32"/>
  <c r="BJ35" i="32" s="1"/>
  <c r="BI23" i="32"/>
  <c r="BJ23" i="32" s="1"/>
  <c r="BI40" i="32"/>
  <c r="BJ40" i="32" s="1"/>
  <c r="BI31" i="32"/>
  <c r="BJ31" i="32" s="1"/>
  <c r="BI36" i="32"/>
  <c r="BJ36" i="32" s="1"/>
  <c r="BI50" i="32"/>
  <c r="BJ50" i="32" s="1"/>
  <c r="BI54" i="32"/>
  <c r="BJ54" i="32" s="1"/>
  <c r="BI41" i="32"/>
  <c r="BJ41" i="32" s="1"/>
  <c r="BI29" i="32"/>
  <c r="BJ29" i="32" s="1"/>
  <c r="BI69" i="32"/>
  <c r="BJ69" i="32" s="1"/>
  <c r="BI24" i="32"/>
  <c r="BJ24" i="32" s="1"/>
  <c r="X468" i="1"/>
  <c r="K46" i="27" s="1"/>
  <c r="X466" i="1"/>
  <c r="K44" i="27" s="1"/>
  <c r="J5" i="32"/>
  <c r="J6" i="32"/>
  <c r="J7" i="32"/>
  <c r="J8" i="32"/>
  <c r="J9" i="32"/>
  <c r="J10" i="32"/>
  <c r="J11" i="32"/>
  <c r="J12" i="32"/>
  <c r="J13" i="32"/>
  <c r="J14" i="32"/>
  <c r="J15" i="32"/>
  <c r="J16" i="32"/>
  <c r="J17" i="32"/>
  <c r="J18" i="32"/>
  <c r="J19" i="32"/>
  <c r="J20" i="32"/>
  <c r="J21" i="32"/>
  <c r="J22" i="32"/>
  <c r="J23" i="32"/>
  <c r="J24" i="32"/>
  <c r="J25" i="32"/>
  <c r="J26" i="32"/>
  <c r="J27" i="32"/>
  <c r="J28" i="32"/>
  <c r="J29" i="32"/>
  <c r="J30" i="32"/>
  <c r="J31" i="32"/>
  <c r="J32" i="32"/>
  <c r="J33" i="32"/>
  <c r="J34" i="32"/>
  <c r="J35" i="32"/>
  <c r="J36" i="32"/>
  <c r="J37" i="32"/>
  <c r="J38" i="32"/>
  <c r="J39" i="32"/>
  <c r="J40" i="32"/>
  <c r="J41" i="32"/>
  <c r="J42" i="32"/>
  <c r="J43" i="32"/>
  <c r="J44" i="32"/>
  <c r="J45" i="32"/>
  <c r="J46" i="32"/>
  <c r="J47" i="32"/>
  <c r="J48" i="32"/>
  <c r="J49" i="32"/>
  <c r="J50" i="32"/>
  <c r="J51" i="32"/>
  <c r="J52" i="32"/>
  <c r="J53" i="32"/>
  <c r="J54" i="32"/>
  <c r="J55" i="32"/>
  <c r="J56" i="32"/>
  <c r="J57" i="32"/>
  <c r="J58" i="32"/>
  <c r="J59" i="32"/>
  <c r="J60" i="32"/>
  <c r="J61" i="32"/>
  <c r="J62" i="32"/>
  <c r="J63" i="32"/>
  <c r="J64" i="32"/>
  <c r="J65" i="32"/>
  <c r="J66" i="32"/>
  <c r="J67" i="32"/>
  <c r="J68" i="32"/>
  <c r="J69" i="32"/>
  <c r="J70" i="32"/>
  <c r="J71" i="32"/>
  <c r="J72" i="32"/>
  <c r="J73" i="32"/>
  <c r="J74" i="32"/>
  <c r="J75" i="32"/>
  <c r="J76" i="32"/>
  <c r="J77" i="32"/>
  <c r="J78" i="32"/>
  <c r="J79" i="32"/>
  <c r="J80" i="32"/>
  <c r="J81" i="32"/>
  <c r="J82" i="32"/>
  <c r="J83" i="32"/>
  <c r="J84" i="32"/>
  <c r="J85" i="32"/>
  <c r="J86" i="32"/>
  <c r="J87" i="32"/>
  <c r="J88" i="32"/>
  <c r="J89" i="32"/>
  <c r="J90" i="32"/>
  <c r="J91" i="32"/>
  <c r="J92" i="32"/>
  <c r="J93" i="32"/>
  <c r="J94" i="32"/>
  <c r="J4" i="32"/>
  <c r="K49" i="27" l="1"/>
  <c r="Z519" i="1"/>
  <c r="Y519" i="1"/>
  <c r="X519" i="1"/>
  <c r="W519" i="1"/>
  <c r="V519" i="1"/>
  <c r="U519" i="1"/>
  <c r="T519" i="1"/>
  <c r="S519" i="1"/>
  <c r="R519" i="1"/>
  <c r="Q519" i="1"/>
  <c r="P519" i="1"/>
  <c r="O519" i="1"/>
  <c r="N519" i="1"/>
  <c r="M519" i="1"/>
  <c r="L519" i="1"/>
  <c r="K519" i="1"/>
  <c r="J519" i="1"/>
  <c r="I519" i="1"/>
  <c r="H519" i="1"/>
  <c r="G519" i="1"/>
  <c r="F519" i="1"/>
  <c r="AA518" i="1"/>
  <c r="AA517" i="1"/>
  <c r="AA516" i="1"/>
  <c r="AA515" i="1"/>
  <c r="AA514" i="1"/>
  <c r="AA513" i="1"/>
  <c r="AA512" i="1"/>
  <c r="AA511" i="1"/>
  <c r="AA510" i="1"/>
  <c r="AA509" i="1"/>
  <c r="AA508" i="1"/>
  <c r="AA507" i="1"/>
  <c r="AA506" i="1"/>
  <c r="AA505" i="1"/>
  <c r="AA504" i="1"/>
  <c r="AA503" i="1"/>
  <c r="AA502" i="1"/>
  <c r="AA501" i="1"/>
  <c r="AA500" i="1"/>
  <c r="AA499" i="1"/>
  <c r="AA498" i="1"/>
  <c r="AA497" i="1"/>
  <c r="AA496" i="1"/>
  <c r="AA495" i="1"/>
  <c r="AA494" i="1"/>
  <c r="AA493" i="1"/>
  <c r="AA492" i="1"/>
  <c r="AA491" i="1"/>
  <c r="AA490" i="1"/>
  <c r="AA489" i="1"/>
  <c r="AA488" i="1"/>
  <c r="AA487" i="1"/>
  <c r="AA486" i="1"/>
  <c r="AA485" i="1"/>
  <c r="AA484" i="1"/>
  <c r="AA483" i="1"/>
  <c r="AA482" i="1"/>
  <c r="AA481" i="1"/>
  <c r="AA480" i="1"/>
  <c r="AA479" i="1"/>
  <c r="AA478" i="1"/>
  <c r="AA477" i="1"/>
  <c r="AA476" i="1"/>
  <c r="AA475" i="1"/>
  <c r="AA474" i="1"/>
  <c r="K930" i="31"/>
  <c r="K929" i="31"/>
  <c r="K928" i="31"/>
  <c r="K927" i="31"/>
  <c r="K926" i="31"/>
  <c r="K925" i="31"/>
  <c r="K924" i="31"/>
  <c r="K923" i="31"/>
  <c r="K922" i="31"/>
  <c r="K921" i="31"/>
  <c r="K920" i="31"/>
  <c r="K919" i="31"/>
  <c r="K918" i="31"/>
  <c r="K917" i="31"/>
  <c r="K916" i="31"/>
  <c r="K915" i="31"/>
  <c r="K914" i="31"/>
  <c r="K913" i="31"/>
  <c r="K912" i="31"/>
  <c r="K911" i="31"/>
  <c r="K910" i="31"/>
  <c r="K909" i="31"/>
  <c r="K908" i="31"/>
  <c r="K907" i="31"/>
  <c r="K906" i="31"/>
  <c r="K905" i="31"/>
  <c r="K904" i="31"/>
  <c r="K903" i="31"/>
  <c r="K902" i="31"/>
  <c r="K901" i="31"/>
  <c r="K900" i="31"/>
  <c r="K899" i="31"/>
  <c r="K898" i="31"/>
  <c r="K897" i="31"/>
  <c r="K896" i="31"/>
  <c r="K895" i="31"/>
  <c r="K894" i="31"/>
  <c r="K893" i="31"/>
  <c r="K892" i="31"/>
  <c r="K891" i="31"/>
  <c r="K890" i="31"/>
  <c r="K889" i="31"/>
  <c r="K888" i="31"/>
  <c r="K887" i="31"/>
  <c r="K886" i="31"/>
  <c r="K885" i="31"/>
  <c r="K884" i="31"/>
  <c r="K883" i="31"/>
  <c r="K882" i="31"/>
  <c r="K881" i="31"/>
  <c r="K880" i="31"/>
  <c r="K879" i="31"/>
  <c r="K878" i="31"/>
  <c r="K877" i="31"/>
  <c r="K876" i="31"/>
  <c r="K875" i="31"/>
  <c r="K874" i="31"/>
  <c r="K873" i="31"/>
  <c r="K872" i="31"/>
  <c r="K871" i="31"/>
  <c r="K870" i="31"/>
  <c r="K869" i="31"/>
  <c r="K868" i="31"/>
  <c r="K867" i="31"/>
  <c r="K866" i="31"/>
  <c r="K865" i="31"/>
  <c r="K864" i="31"/>
  <c r="K863" i="31"/>
  <c r="K862" i="31"/>
  <c r="K861" i="31"/>
  <c r="K860" i="31"/>
  <c r="K859" i="31"/>
  <c r="K858" i="31"/>
  <c r="K857" i="31"/>
  <c r="K856" i="31"/>
  <c r="K855" i="31"/>
  <c r="K854" i="31"/>
  <c r="K853" i="31"/>
  <c r="K852" i="31"/>
  <c r="K851" i="31"/>
  <c r="K850" i="31"/>
  <c r="K849" i="31"/>
  <c r="K848" i="31"/>
  <c r="K847" i="31"/>
  <c r="K846" i="31"/>
  <c r="K845" i="31"/>
  <c r="K844" i="31"/>
  <c r="K843" i="31"/>
  <c r="K842" i="31"/>
  <c r="K841" i="31"/>
  <c r="K840" i="31"/>
  <c r="K839" i="31"/>
  <c r="K838" i="31"/>
  <c r="K837" i="31"/>
  <c r="K836" i="31"/>
  <c r="K835" i="31"/>
  <c r="K834" i="31"/>
  <c r="K833" i="31"/>
  <c r="K832" i="31"/>
  <c r="K831" i="31"/>
  <c r="K830" i="31"/>
  <c r="K829" i="31"/>
  <c r="K828" i="31"/>
  <c r="K827" i="31"/>
  <c r="K826" i="31"/>
  <c r="K825" i="31"/>
  <c r="K824" i="31"/>
  <c r="K823" i="31"/>
  <c r="K822" i="31"/>
  <c r="K821" i="31"/>
  <c r="K820" i="31"/>
  <c r="K819" i="31"/>
  <c r="K818" i="31"/>
  <c r="K817" i="31"/>
  <c r="K816" i="31"/>
  <c r="K815" i="31"/>
  <c r="K814" i="31"/>
  <c r="K813" i="31"/>
  <c r="K812" i="31"/>
  <c r="K811" i="31"/>
  <c r="K810" i="31"/>
  <c r="K809" i="31"/>
  <c r="K808" i="31"/>
  <c r="K807" i="31"/>
  <c r="K806" i="31"/>
  <c r="K805" i="31"/>
  <c r="K804" i="31"/>
  <c r="K803" i="31"/>
  <c r="K802" i="31"/>
  <c r="K801" i="31"/>
  <c r="K800" i="31"/>
  <c r="K799" i="31"/>
  <c r="K798" i="31"/>
  <c r="K797" i="31"/>
  <c r="K796" i="31"/>
  <c r="K795" i="31"/>
  <c r="K794" i="31"/>
  <c r="K793" i="31"/>
  <c r="K792" i="31"/>
  <c r="K791" i="31"/>
  <c r="K790" i="31"/>
  <c r="K789" i="31"/>
  <c r="K788" i="31"/>
  <c r="K787" i="31"/>
  <c r="K786" i="31"/>
  <c r="K785" i="31"/>
  <c r="K784" i="31"/>
  <c r="K783" i="31"/>
  <c r="K782" i="31"/>
  <c r="K781" i="31"/>
  <c r="K780" i="31"/>
  <c r="K779" i="31"/>
  <c r="K778" i="31"/>
  <c r="K777" i="31"/>
  <c r="K776" i="31"/>
  <c r="K775" i="31"/>
  <c r="K774" i="31"/>
  <c r="K773" i="31"/>
  <c r="K772" i="31"/>
  <c r="K771" i="31"/>
  <c r="K770" i="31"/>
  <c r="K769" i="31"/>
  <c r="K768" i="31"/>
  <c r="K767" i="31"/>
  <c r="K766" i="31"/>
  <c r="K765" i="31"/>
  <c r="K764" i="31"/>
  <c r="K763" i="31"/>
  <c r="K762" i="31"/>
  <c r="K761" i="31"/>
  <c r="K760" i="31"/>
  <c r="K759" i="31"/>
  <c r="K758" i="31"/>
  <c r="K757" i="31"/>
  <c r="K756" i="31"/>
  <c r="K755" i="31"/>
  <c r="K754" i="31"/>
  <c r="K753" i="31"/>
  <c r="K752" i="31"/>
  <c r="K751" i="31"/>
  <c r="K750" i="31"/>
  <c r="K749" i="31"/>
  <c r="K748" i="31"/>
  <c r="K747" i="31"/>
  <c r="K746" i="31"/>
  <c r="K745" i="31"/>
  <c r="K744" i="31"/>
  <c r="K743" i="31"/>
  <c r="K742" i="31"/>
  <c r="K741" i="31"/>
  <c r="K740" i="31"/>
  <c r="K739" i="31"/>
  <c r="K738" i="31"/>
  <c r="K737" i="31"/>
  <c r="K736" i="31"/>
  <c r="K735" i="31"/>
  <c r="K734" i="31"/>
  <c r="K733" i="31"/>
  <c r="K732" i="31"/>
  <c r="K731" i="31"/>
  <c r="K730" i="31"/>
  <c r="K729" i="31"/>
  <c r="K728" i="31"/>
  <c r="K727" i="31"/>
  <c r="K726" i="31"/>
  <c r="K725" i="31"/>
  <c r="K724" i="31"/>
  <c r="K723" i="31"/>
  <c r="K722" i="31"/>
  <c r="K721" i="31"/>
  <c r="K720" i="31"/>
  <c r="K719" i="31"/>
  <c r="K718" i="31"/>
  <c r="K717" i="31"/>
  <c r="K716" i="31"/>
  <c r="K715" i="31"/>
  <c r="K714" i="31"/>
  <c r="K713" i="31"/>
  <c r="K712" i="31"/>
  <c r="K711" i="31"/>
  <c r="K710" i="31"/>
  <c r="K709" i="31"/>
  <c r="K708" i="31"/>
  <c r="K707" i="31"/>
  <c r="K706" i="31"/>
  <c r="K705" i="31"/>
  <c r="K704" i="31"/>
  <c r="K703" i="31"/>
  <c r="K702" i="31"/>
  <c r="K701" i="31"/>
  <c r="K700" i="31"/>
  <c r="K699" i="31"/>
  <c r="K698" i="31"/>
  <c r="K697" i="31"/>
  <c r="K696" i="31"/>
  <c r="K695" i="31"/>
  <c r="K694" i="31"/>
  <c r="K693" i="31"/>
  <c r="K692" i="31"/>
  <c r="K691" i="31"/>
  <c r="K690" i="31"/>
  <c r="K689" i="31"/>
  <c r="K688" i="31"/>
  <c r="K687" i="31"/>
  <c r="K686" i="31"/>
  <c r="K685" i="31"/>
  <c r="K684" i="31"/>
  <c r="K683" i="31"/>
  <c r="K682" i="31"/>
  <c r="K681" i="31"/>
  <c r="K680" i="31"/>
  <c r="K679" i="31"/>
  <c r="K678" i="31"/>
  <c r="K677" i="31"/>
  <c r="K676" i="31"/>
  <c r="K675" i="31"/>
  <c r="K674" i="31"/>
  <c r="K673" i="31"/>
  <c r="K672" i="31"/>
  <c r="K671" i="31"/>
  <c r="K670" i="31"/>
  <c r="K669" i="31"/>
  <c r="K668" i="31"/>
  <c r="K667" i="31"/>
  <c r="K666" i="31"/>
  <c r="K665" i="31"/>
  <c r="K664" i="31"/>
  <c r="K663" i="31"/>
  <c r="K662" i="31"/>
  <c r="K661" i="31"/>
  <c r="K660" i="31"/>
  <c r="K659" i="31"/>
  <c r="K658" i="31"/>
  <c r="K657" i="31"/>
  <c r="K656" i="31"/>
  <c r="K655" i="31"/>
  <c r="K654" i="31"/>
  <c r="K653" i="31"/>
  <c r="K652" i="31"/>
  <c r="K651" i="31"/>
  <c r="K650" i="31"/>
  <c r="K649" i="31"/>
  <c r="K648" i="31"/>
  <c r="K647" i="31"/>
  <c r="K646" i="31"/>
  <c r="K645" i="31"/>
  <c r="K644" i="31"/>
  <c r="K643" i="31"/>
  <c r="K642" i="31"/>
  <c r="K641" i="31"/>
  <c r="K640" i="31"/>
  <c r="K639" i="31"/>
  <c r="K638" i="31"/>
  <c r="K637" i="31"/>
  <c r="K636" i="31"/>
  <c r="K635" i="31"/>
  <c r="K634" i="31"/>
  <c r="K633" i="31"/>
  <c r="K632" i="31"/>
  <c r="K631" i="31"/>
  <c r="K630" i="31"/>
  <c r="K629" i="31"/>
  <c r="K628" i="31"/>
  <c r="K627" i="31"/>
  <c r="K626" i="31"/>
  <c r="K625" i="31"/>
  <c r="K624" i="31"/>
  <c r="K623" i="31"/>
  <c r="K622" i="31"/>
  <c r="K621" i="31"/>
  <c r="K620" i="31"/>
  <c r="K619" i="31"/>
  <c r="K618" i="31"/>
  <c r="K617" i="31"/>
  <c r="K616" i="31"/>
  <c r="K615" i="31"/>
  <c r="K614" i="31"/>
  <c r="K613" i="31"/>
  <c r="K612" i="31"/>
  <c r="K611" i="31"/>
  <c r="K610" i="31"/>
  <c r="K609" i="31"/>
  <c r="K608" i="31"/>
  <c r="K607" i="31"/>
  <c r="K606" i="31"/>
  <c r="K605" i="31"/>
  <c r="K604" i="31"/>
  <c r="K603" i="31"/>
  <c r="K602" i="31"/>
  <c r="K601" i="31"/>
  <c r="K600" i="31"/>
  <c r="K599" i="31"/>
  <c r="K598" i="31"/>
  <c r="K597" i="31"/>
  <c r="K596" i="31"/>
  <c r="K595" i="31"/>
  <c r="K594" i="31"/>
  <c r="K593" i="31"/>
  <c r="K592" i="31"/>
  <c r="K591" i="31"/>
  <c r="K590" i="31"/>
  <c r="K589" i="31"/>
  <c r="K588" i="31"/>
  <c r="K587" i="31"/>
  <c r="K586" i="31"/>
  <c r="K585" i="31"/>
  <c r="K584" i="31"/>
  <c r="K583" i="31"/>
  <c r="K582" i="31"/>
  <c r="K581" i="31"/>
  <c r="K580" i="31"/>
  <c r="K579" i="31"/>
  <c r="K578" i="31"/>
  <c r="K577" i="31"/>
  <c r="K576" i="31"/>
  <c r="K575" i="31"/>
  <c r="K574" i="31"/>
  <c r="K573" i="31"/>
  <c r="K572" i="31"/>
  <c r="K571" i="31"/>
  <c r="K570" i="31"/>
  <c r="K569" i="31"/>
  <c r="K568" i="31"/>
  <c r="K567" i="31"/>
  <c r="K566" i="31"/>
  <c r="K565" i="31"/>
  <c r="K564" i="31"/>
  <c r="K563" i="31"/>
  <c r="K562" i="31"/>
  <c r="K561" i="31"/>
  <c r="K560" i="31"/>
  <c r="K559" i="31"/>
  <c r="K558" i="31"/>
  <c r="K557" i="31"/>
  <c r="K556" i="31"/>
  <c r="K555" i="31"/>
  <c r="K554" i="31"/>
  <c r="K553" i="31"/>
  <c r="K552" i="31"/>
  <c r="K551" i="31"/>
  <c r="K550" i="31"/>
  <c r="K549" i="31"/>
  <c r="K548" i="31"/>
  <c r="K547" i="31"/>
  <c r="K546" i="31"/>
  <c r="K545" i="31"/>
  <c r="K544" i="31"/>
  <c r="K543" i="31"/>
  <c r="K542" i="31"/>
  <c r="K541" i="31"/>
  <c r="K540" i="31"/>
  <c r="K539" i="31"/>
  <c r="K538" i="31"/>
  <c r="K537" i="31"/>
  <c r="K536" i="31"/>
  <c r="K535" i="31"/>
  <c r="K534" i="31"/>
  <c r="K533" i="31"/>
  <c r="K532" i="31"/>
  <c r="K531" i="31"/>
  <c r="K530" i="31"/>
  <c r="K529" i="31"/>
  <c r="K528" i="31"/>
  <c r="K527" i="31"/>
  <c r="K526" i="31"/>
  <c r="K525" i="31"/>
  <c r="K524" i="31"/>
  <c r="K523" i="31"/>
  <c r="K522" i="31"/>
  <c r="K521" i="31"/>
  <c r="K520" i="31"/>
  <c r="K519" i="31"/>
  <c r="K518" i="31"/>
  <c r="K517" i="31"/>
  <c r="K516" i="31"/>
  <c r="K515" i="31"/>
  <c r="K514" i="31"/>
  <c r="K513" i="31"/>
  <c r="K512" i="31"/>
  <c r="K511" i="31"/>
  <c r="K510" i="31"/>
  <c r="K509" i="31"/>
  <c r="K508" i="31"/>
  <c r="K507" i="31"/>
  <c r="K506" i="31"/>
  <c r="K505" i="31"/>
  <c r="K504" i="31"/>
  <c r="K503" i="31"/>
  <c r="K502" i="31"/>
  <c r="K501" i="31"/>
  <c r="K500" i="31"/>
  <c r="K499" i="31"/>
  <c r="K498" i="31"/>
  <c r="K497" i="31"/>
  <c r="K496" i="31"/>
  <c r="K495" i="31"/>
  <c r="K494" i="31"/>
  <c r="K493" i="31"/>
  <c r="K492" i="31"/>
  <c r="K491" i="31"/>
  <c r="K490" i="31"/>
  <c r="K489" i="31"/>
  <c r="K488" i="31"/>
  <c r="K487" i="31"/>
  <c r="K486" i="31"/>
  <c r="K485" i="31"/>
  <c r="K484" i="31"/>
  <c r="K483" i="31"/>
  <c r="K482" i="31"/>
  <c r="K481" i="31"/>
  <c r="K480" i="31"/>
  <c r="K479" i="31"/>
  <c r="K478" i="31"/>
  <c r="K477" i="31"/>
  <c r="K476" i="31"/>
  <c r="K475" i="31"/>
  <c r="K474" i="31"/>
  <c r="K473" i="31"/>
  <c r="K472" i="31"/>
  <c r="K471" i="31"/>
  <c r="K470" i="31"/>
  <c r="K469" i="31"/>
  <c r="K468" i="31"/>
  <c r="K467" i="31"/>
  <c r="K466" i="31"/>
  <c r="K465" i="31"/>
  <c r="K464" i="31"/>
  <c r="K463" i="31"/>
  <c r="K462" i="31"/>
  <c r="K461" i="31"/>
  <c r="K460" i="31"/>
  <c r="K459" i="31"/>
  <c r="K458" i="31"/>
  <c r="K457" i="31"/>
  <c r="K456" i="31"/>
  <c r="K455" i="31"/>
  <c r="K454" i="31"/>
  <c r="K453" i="31"/>
  <c r="K452" i="31"/>
  <c r="K451" i="31"/>
  <c r="K450" i="31"/>
  <c r="K449" i="31"/>
  <c r="K448" i="31"/>
  <c r="K447" i="31"/>
  <c r="K446" i="31"/>
  <c r="K445" i="31"/>
  <c r="K444" i="31"/>
  <c r="K443" i="31"/>
  <c r="K442" i="31"/>
  <c r="K441" i="31"/>
  <c r="K440" i="31"/>
  <c r="K439" i="31"/>
  <c r="K438" i="31"/>
  <c r="K437" i="31"/>
  <c r="K436" i="31"/>
  <c r="K435" i="31"/>
  <c r="K434" i="31"/>
  <c r="K433" i="31"/>
  <c r="K432" i="31"/>
  <c r="K431" i="31"/>
  <c r="K430" i="31"/>
  <c r="K429" i="31"/>
  <c r="K428" i="31"/>
  <c r="K427" i="31"/>
  <c r="K426" i="31"/>
  <c r="K425" i="31"/>
  <c r="K424" i="31"/>
  <c r="K423" i="31"/>
  <c r="K422" i="31"/>
  <c r="K421" i="31"/>
  <c r="K420" i="31"/>
  <c r="K419" i="31"/>
  <c r="K418" i="31"/>
  <c r="K417" i="31"/>
  <c r="K416" i="31"/>
  <c r="K415" i="31"/>
  <c r="K414" i="31"/>
  <c r="K413" i="31"/>
  <c r="K412" i="31"/>
  <c r="K411" i="31"/>
  <c r="K410" i="31"/>
  <c r="K409" i="31"/>
  <c r="K408" i="31"/>
  <c r="K407" i="31"/>
  <c r="K406" i="31"/>
  <c r="K405" i="31"/>
  <c r="K404" i="31"/>
  <c r="K403" i="31"/>
  <c r="K402" i="31"/>
  <c r="K401" i="31"/>
  <c r="K400" i="31"/>
  <c r="K399" i="31"/>
  <c r="K398" i="31"/>
  <c r="K397" i="31"/>
  <c r="K396" i="31"/>
  <c r="K395" i="31"/>
  <c r="K394" i="31"/>
  <c r="K393" i="31"/>
  <c r="K392" i="31"/>
  <c r="K391" i="31"/>
  <c r="K390" i="31"/>
  <c r="K389" i="31"/>
  <c r="K388" i="31"/>
  <c r="K387" i="31"/>
  <c r="K386" i="31"/>
  <c r="K385" i="31"/>
  <c r="K384" i="31"/>
  <c r="K383" i="31"/>
  <c r="K382" i="31"/>
  <c r="K381" i="31"/>
  <c r="K380" i="31"/>
  <c r="K379" i="31"/>
  <c r="K378" i="31"/>
  <c r="K377" i="31"/>
  <c r="K376" i="31"/>
  <c r="K375" i="31"/>
  <c r="K374" i="31"/>
  <c r="K373" i="31"/>
  <c r="K372" i="31"/>
  <c r="K371" i="31"/>
  <c r="K370" i="31"/>
  <c r="K369" i="31"/>
  <c r="K368" i="31"/>
  <c r="K367" i="31"/>
  <c r="K366" i="31"/>
  <c r="K365" i="31"/>
  <c r="K364" i="31"/>
  <c r="K363" i="31"/>
  <c r="K362" i="31"/>
  <c r="K361" i="31"/>
  <c r="K360" i="31"/>
  <c r="K359" i="31"/>
  <c r="K358" i="31"/>
  <c r="K357" i="31"/>
  <c r="K356" i="31"/>
  <c r="K355" i="31"/>
  <c r="K354" i="31"/>
  <c r="K353" i="31"/>
  <c r="K352" i="31"/>
  <c r="K351" i="31"/>
  <c r="K350" i="31"/>
  <c r="K349" i="31"/>
  <c r="K348" i="31"/>
  <c r="K347" i="31"/>
  <c r="K346" i="31"/>
  <c r="K345" i="31"/>
  <c r="K344" i="31"/>
  <c r="K343" i="31"/>
  <c r="K342" i="31"/>
  <c r="K341" i="31"/>
  <c r="K340" i="31"/>
  <c r="K339" i="31"/>
  <c r="K338" i="31"/>
  <c r="K337" i="31"/>
  <c r="K336" i="31"/>
  <c r="K335" i="31"/>
  <c r="K334" i="31"/>
  <c r="K333" i="31"/>
  <c r="K332" i="31"/>
  <c r="K331" i="31"/>
  <c r="K330" i="31"/>
  <c r="K329" i="31"/>
  <c r="K328" i="31"/>
  <c r="K327" i="31"/>
  <c r="K326" i="31"/>
  <c r="K325" i="31"/>
  <c r="K324" i="31"/>
  <c r="K323" i="31"/>
  <c r="K322" i="31"/>
  <c r="K321" i="31"/>
  <c r="K320" i="31"/>
  <c r="K319" i="31"/>
  <c r="K318" i="31"/>
  <c r="K317" i="31"/>
  <c r="K316" i="31"/>
  <c r="K315" i="31"/>
  <c r="K314" i="31"/>
  <c r="K313" i="31"/>
  <c r="K312" i="31"/>
  <c r="K311" i="31"/>
  <c r="K310" i="31"/>
  <c r="K309" i="31"/>
  <c r="K308" i="31"/>
  <c r="K307" i="31"/>
  <c r="K306" i="31"/>
  <c r="K305" i="31"/>
  <c r="K304" i="31"/>
  <c r="K303" i="31"/>
  <c r="K302" i="31"/>
  <c r="K301" i="31"/>
  <c r="K300" i="31"/>
  <c r="K299" i="31"/>
  <c r="K298" i="31"/>
  <c r="K297" i="31"/>
  <c r="K296" i="31"/>
  <c r="K295" i="31"/>
  <c r="K294" i="31"/>
  <c r="K293" i="31"/>
  <c r="K292" i="31"/>
  <c r="K291" i="31"/>
  <c r="K290" i="31"/>
  <c r="K289" i="31"/>
  <c r="K288" i="31"/>
  <c r="K287" i="31"/>
  <c r="K286" i="31"/>
  <c r="K285" i="31"/>
  <c r="K284" i="31"/>
  <c r="K283" i="31"/>
  <c r="K282" i="31"/>
  <c r="K281" i="31"/>
  <c r="K280" i="31"/>
  <c r="K279" i="31"/>
  <c r="K278" i="31"/>
  <c r="K277" i="31"/>
  <c r="K276" i="31"/>
  <c r="K275" i="31"/>
  <c r="K274" i="31"/>
  <c r="K273" i="31"/>
  <c r="K272" i="31"/>
  <c r="K271" i="31"/>
  <c r="K270" i="31"/>
  <c r="K269" i="31"/>
  <c r="K268" i="31"/>
  <c r="K267" i="31"/>
  <c r="K266" i="31"/>
  <c r="K265" i="31"/>
  <c r="K264" i="31"/>
  <c r="K263" i="31"/>
  <c r="K262" i="31"/>
  <c r="K261" i="31"/>
  <c r="K260" i="31"/>
  <c r="K259" i="31"/>
  <c r="K258" i="31"/>
  <c r="K257" i="31"/>
  <c r="K256" i="31"/>
  <c r="K255" i="31"/>
  <c r="K254" i="31"/>
  <c r="K253" i="31"/>
  <c r="K252" i="31"/>
  <c r="K251" i="31"/>
  <c r="K250" i="31"/>
  <c r="K249" i="31"/>
  <c r="K248" i="31"/>
  <c r="K247" i="31"/>
  <c r="K246" i="31"/>
  <c r="K245" i="31"/>
  <c r="K244" i="31"/>
  <c r="K243" i="31"/>
  <c r="K242" i="31"/>
  <c r="K241" i="31"/>
  <c r="K240" i="31"/>
  <c r="K239" i="31"/>
  <c r="K238" i="31"/>
  <c r="K237" i="31"/>
  <c r="K236" i="31"/>
  <c r="K235" i="31"/>
  <c r="K234" i="31"/>
  <c r="K233" i="31"/>
  <c r="K232" i="31"/>
  <c r="K231" i="31"/>
  <c r="K230" i="31"/>
  <c r="K229" i="31"/>
  <c r="K228" i="31"/>
  <c r="K227" i="31"/>
  <c r="K226" i="31"/>
  <c r="K225" i="31"/>
  <c r="K224" i="31"/>
  <c r="K223" i="31"/>
  <c r="K222" i="31"/>
  <c r="K221" i="31"/>
  <c r="K220" i="31"/>
  <c r="K219" i="31"/>
  <c r="K218" i="31"/>
  <c r="K217" i="31"/>
  <c r="K216" i="31"/>
  <c r="K215" i="31"/>
  <c r="K214" i="31"/>
  <c r="K213" i="31"/>
  <c r="K212" i="31"/>
  <c r="K211" i="31"/>
  <c r="K210" i="31"/>
  <c r="K209" i="31"/>
  <c r="K208" i="31"/>
  <c r="K207" i="31"/>
  <c r="K206" i="31"/>
  <c r="K205" i="31"/>
  <c r="K204" i="31"/>
  <c r="K203" i="31"/>
  <c r="K202" i="31"/>
  <c r="K201" i="31"/>
  <c r="K200" i="31"/>
  <c r="K199" i="31"/>
  <c r="K198" i="31"/>
  <c r="K197" i="31"/>
  <c r="K196" i="31"/>
  <c r="K195" i="31"/>
  <c r="K194" i="31"/>
  <c r="K193" i="31"/>
  <c r="K192" i="31"/>
  <c r="K191" i="31"/>
  <c r="K190" i="31"/>
  <c r="K189" i="31"/>
  <c r="K188" i="31"/>
  <c r="K187" i="31"/>
  <c r="K186" i="31"/>
  <c r="K185" i="31"/>
  <c r="K184" i="31"/>
  <c r="K183" i="31"/>
  <c r="K182" i="31"/>
  <c r="K181" i="31"/>
  <c r="K180" i="31"/>
  <c r="K179" i="31"/>
  <c r="K178" i="31"/>
  <c r="K177" i="31"/>
  <c r="K176" i="31"/>
  <c r="K175" i="31"/>
  <c r="K174" i="31"/>
  <c r="K173" i="31"/>
  <c r="K172" i="31"/>
  <c r="K171" i="31"/>
  <c r="K170" i="31"/>
  <c r="K169" i="31"/>
  <c r="K168" i="31"/>
  <c r="K167" i="31"/>
  <c r="K166" i="31"/>
  <c r="K165" i="31"/>
  <c r="K164" i="31"/>
  <c r="K163" i="31"/>
  <c r="K162" i="31"/>
  <c r="K161" i="31"/>
  <c r="K160" i="31"/>
  <c r="K159" i="31"/>
  <c r="K158" i="31"/>
  <c r="K157" i="31"/>
  <c r="K156" i="31"/>
  <c r="K155" i="31"/>
  <c r="K154" i="31"/>
  <c r="K153" i="31"/>
  <c r="K152" i="31"/>
  <c r="K151" i="31"/>
  <c r="K150" i="31"/>
  <c r="K149" i="31"/>
  <c r="K148" i="31"/>
  <c r="K147" i="31"/>
  <c r="K146" i="31"/>
  <c r="K145" i="31"/>
  <c r="K144" i="31"/>
  <c r="K143" i="31"/>
  <c r="K142" i="31"/>
  <c r="K141" i="31"/>
  <c r="K140" i="31"/>
  <c r="K139" i="31"/>
  <c r="K138" i="31"/>
  <c r="K137" i="31"/>
  <c r="K136" i="31"/>
  <c r="K135" i="31"/>
  <c r="K134" i="31"/>
  <c r="K133" i="31"/>
  <c r="K132" i="31"/>
  <c r="K131" i="31"/>
  <c r="K130" i="31"/>
  <c r="K129" i="31"/>
  <c r="K128" i="31"/>
  <c r="K127" i="31"/>
  <c r="K126" i="31"/>
  <c r="K125" i="31"/>
  <c r="K124" i="31"/>
  <c r="K123" i="31"/>
  <c r="K122" i="31"/>
  <c r="K121" i="31"/>
  <c r="K120" i="31"/>
  <c r="K119" i="31"/>
  <c r="K118" i="31"/>
  <c r="K117" i="31"/>
  <c r="K116" i="31"/>
  <c r="K115" i="31"/>
  <c r="K114" i="31"/>
  <c r="K113" i="31"/>
  <c r="K112" i="31"/>
  <c r="K111" i="31"/>
  <c r="K110" i="31"/>
  <c r="K109" i="31"/>
  <c r="K108" i="31"/>
  <c r="K107" i="31"/>
  <c r="K106" i="31"/>
  <c r="K105" i="31"/>
  <c r="K104" i="31"/>
  <c r="K103" i="31"/>
  <c r="K102" i="31"/>
  <c r="K101" i="31"/>
  <c r="K100" i="31"/>
  <c r="K99" i="31"/>
  <c r="K98" i="31"/>
  <c r="K97" i="31"/>
  <c r="K96" i="31"/>
  <c r="K95" i="31"/>
  <c r="K94" i="31"/>
  <c r="K93" i="31"/>
  <c r="K92" i="31"/>
  <c r="K91" i="31"/>
  <c r="K90" i="31"/>
  <c r="K89" i="31"/>
  <c r="K88" i="31"/>
  <c r="K87" i="31"/>
  <c r="K86" i="31"/>
  <c r="K85" i="31"/>
  <c r="K84" i="31"/>
  <c r="K83" i="31"/>
  <c r="K82" i="31"/>
  <c r="K81" i="31"/>
  <c r="K80" i="31"/>
  <c r="K79" i="31"/>
  <c r="K78" i="31"/>
  <c r="K77" i="31"/>
  <c r="K76" i="31"/>
  <c r="K75" i="31"/>
  <c r="K74" i="31"/>
  <c r="K73" i="31"/>
  <c r="K72" i="31"/>
  <c r="K71" i="31"/>
  <c r="K70" i="31"/>
  <c r="K69" i="31"/>
  <c r="K68" i="31"/>
  <c r="K67" i="31"/>
  <c r="K66" i="31"/>
  <c r="K65" i="31"/>
  <c r="K64" i="31"/>
  <c r="K63" i="31"/>
  <c r="K62" i="31"/>
  <c r="K61" i="31"/>
  <c r="K60" i="31"/>
  <c r="K59" i="31"/>
  <c r="K58" i="31"/>
  <c r="K57" i="31"/>
  <c r="K56" i="31"/>
  <c r="K55" i="31"/>
  <c r="K54" i="31"/>
  <c r="K53" i="31"/>
  <c r="K52" i="31"/>
  <c r="K51" i="31"/>
  <c r="K50" i="31"/>
  <c r="K49" i="31"/>
  <c r="K48" i="31"/>
  <c r="K47" i="31"/>
  <c r="K46" i="31"/>
  <c r="K45" i="31"/>
  <c r="K44" i="31"/>
  <c r="K43" i="31"/>
  <c r="K42" i="31"/>
  <c r="K41" i="31"/>
  <c r="K40" i="31"/>
  <c r="K39" i="31"/>
  <c r="K38" i="31"/>
  <c r="K37" i="31"/>
  <c r="K36" i="31"/>
  <c r="K35" i="31"/>
  <c r="K34" i="31"/>
  <c r="K33" i="31"/>
  <c r="K32" i="31"/>
  <c r="K31" i="31"/>
  <c r="K30" i="31"/>
  <c r="K29" i="31"/>
  <c r="K28" i="31"/>
  <c r="K27" i="31"/>
  <c r="K26" i="31"/>
  <c r="K25" i="31"/>
  <c r="K24" i="31"/>
  <c r="K23" i="31"/>
  <c r="K22" i="31"/>
  <c r="K21" i="31"/>
  <c r="K20" i="31"/>
  <c r="K19" i="31"/>
  <c r="K18" i="31"/>
  <c r="K17" i="31"/>
  <c r="K16" i="31"/>
  <c r="K15" i="31"/>
  <c r="K14" i="31"/>
  <c r="K13" i="31"/>
  <c r="K12" i="31"/>
  <c r="K11" i="31"/>
  <c r="K10" i="31"/>
  <c r="K9" i="31"/>
  <c r="K8" i="31"/>
  <c r="K7" i="31"/>
  <c r="K6" i="31"/>
  <c r="K5" i="31"/>
  <c r="K4" i="31"/>
  <c r="Z470" i="1"/>
  <c r="Y470" i="1"/>
  <c r="X470" i="1"/>
  <c r="W470" i="1"/>
  <c r="V470" i="1"/>
  <c r="U470" i="1"/>
  <c r="T470" i="1"/>
  <c r="S470" i="1"/>
  <c r="R470" i="1"/>
  <c r="Q470" i="1"/>
  <c r="P470" i="1"/>
  <c r="O470" i="1"/>
  <c r="N470" i="1"/>
  <c r="M470" i="1"/>
  <c r="L470" i="1"/>
  <c r="K470" i="1"/>
  <c r="J470" i="1"/>
  <c r="I470" i="1"/>
  <c r="H470" i="1"/>
  <c r="G470" i="1"/>
  <c r="F470" i="1"/>
  <c r="AA469" i="1"/>
  <c r="AA468" i="1"/>
  <c r="AA467" i="1"/>
  <c r="AA466" i="1"/>
  <c r="AA465" i="1"/>
  <c r="AA464" i="1"/>
  <c r="AA463" i="1"/>
  <c r="AA462" i="1"/>
  <c r="AA461" i="1"/>
  <c r="AA460" i="1"/>
  <c r="AA459" i="1"/>
  <c r="AA458" i="1"/>
  <c r="AA457" i="1"/>
  <c r="AA456" i="1"/>
  <c r="AA455" i="1"/>
  <c r="AA454" i="1"/>
  <c r="AA453" i="1"/>
  <c r="AA452" i="1"/>
  <c r="AA451" i="1"/>
  <c r="AA450" i="1"/>
  <c r="AA449" i="1"/>
  <c r="AA448" i="1"/>
  <c r="AA447" i="1"/>
  <c r="AA446" i="1"/>
  <c r="AA445" i="1"/>
  <c r="AA444" i="1"/>
  <c r="AA443" i="1"/>
  <c r="AA442" i="1"/>
  <c r="AA441" i="1"/>
  <c r="AA440" i="1"/>
  <c r="AA439" i="1"/>
  <c r="AA438" i="1"/>
  <c r="AA437" i="1"/>
  <c r="AA436" i="1"/>
  <c r="AA435" i="1"/>
  <c r="AA434" i="1"/>
  <c r="AA433" i="1"/>
  <c r="AA432" i="1"/>
  <c r="AA431" i="1"/>
  <c r="AA430" i="1"/>
  <c r="AA429" i="1"/>
  <c r="AA428" i="1"/>
  <c r="AA427" i="1"/>
  <c r="AA426" i="1"/>
  <c r="AA425" i="1"/>
  <c r="C94" i="32"/>
  <c r="C93" i="32"/>
  <c r="C92" i="32"/>
  <c r="C91" i="32"/>
  <c r="C90" i="32"/>
  <c r="C89" i="32"/>
  <c r="C88" i="32"/>
  <c r="C87" i="32"/>
  <c r="C86" i="32"/>
  <c r="C85" i="32"/>
  <c r="C84" i="32"/>
  <c r="C83" i="32"/>
  <c r="C82" i="32"/>
  <c r="C81" i="32"/>
  <c r="C80" i="32"/>
  <c r="C79" i="32"/>
  <c r="C78" i="32"/>
  <c r="C77" i="32"/>
  <c r="C76" i="32"/>
  <c r="C75" i="32"/>
  <c r="C74" i="32"/>
  <c r="C73" i="32"/>
  <c r="C72" i="32"/>
  <c r="C71" i="32"/>
  <c r="C70" i="32"/>
  <c r="C69" i="32"/>
  <c r="C68" i="32"/>
  <c r="C67" i="32"/>
  <c r="C66" i="32"/>
  <c r="C65" i="32"/>
  <c r="C64" i="32"/>
  <c r="C63" i="32"/>
  <c r="C62" i="32"/>
  <c r="C61" i="32"/>
  <c r="C60" i="32"/>
  <c r="C59" i="32"/>
  <c r="C58" i="32"/>
  <c r="C57" i="32"/>
  <c r="C56" i="32"/>
  <c r="C55" i="32"/>
  <c r="C54" i="32"/>
  <c r="C53" i="32"/>
  <c r="C52" i="32"/>
  <c r="C51" i="32"/>
  <c r="C50" i="32"/>
  <c r="C49" i="32"/>
  <c r="C48" i="32"/>
  <c r="C47" i="32"/>
  <c r="C46" i="32"/>
  <c r="C45" i="32"/>
  <c r="C44" i="32"/>
  <c r="C43" i="32"/>
  <c r="C42" i="32"/>
  <c r="C41" i="32"/>
  <c r="C40" i="32"/>
  <c r="C39" i="32"/>
  <c r="C38" i="32"/>
  <c r="C37" i="32"/>
  <c r="C36" i="32"/>
  <c r="C35" i="32"/>
  <c r="C34" i="32"/>
  <c r="C33" i="32"/>
  <c r="C32" i="32"/>
  <c r="C31" i="32"/>
  <c r="C30" i="32"/>
  <c r="C29" i="32"/>
  <c r="C28" i="32"/>
  <c r="C27" i="32"/>
  <c r="C26" i="32"/>
  <c r="C25" i="32"/>
  <c r="C24" i="32"/>
  <c r="C23" i="32"/>
  <c r="C22" i="32"/>
  <c r="C21" i="32"/>
  <c r="C20" i="32"/>
  <c r="C19" i="32"/>
  <c r="C18" i="32"/>
  <c r="C17" i="32"/>
  <c r="C16" i="32"/>
  <c r="C15" i="32"/>
  <c r="C14" i="32"/>
  <c r="C13" i="32"/>
  <c r="C12" i="32"/>
  <c r="C11" i="32"/>
  <c r="C10" i="32"/>
  <c r="C9" i="32"/>
  <c r="C8" i="32"/>
  <c r="C7" i="32"/>
  <c r="C6" i="32"/>
  <c r="C5" i="32"/>
  <c r="C4" i="32"/>
  <c r="F94" i="32"/>
  <c r="F93" i="32"/>
  <c r="F92" i="32"/>
  <c r="F91" i="32"/>
  <c r="F90" i="32"/>
  <c r="F89" i="32"/>
  <c r="F88" i="32"/>
  <c r="F87" i="32"/>
  <c r="F86" i="32"/>
  <c r="F85" i="32"/>
  <c r="F84" i="32"/>
  <c r="F83" i="32"/>
  <c r="F82" i="32"/>
  <c r="F81" i="32"/>
  <c r="F80" i="32"/>
  <c r="F79" i="32"/>
  <c r="F78" i="32"/>
  <c r="F77" i="32"/>
  <c r="F76" i="32"/>
  <c r="F75" i="32"/>
  <c r="F74" i="32"/>
  <c r="F73" i="32"/>
  <c r="F72" i="32"/>
  <c r="F71" i="32"/>
  <c r="F70" i="32"/>
  <c r="F69" i="32"/>
  <c r="F68" i="32"/>
  <c r="F67" i="32"/>
  <c r="F66" i="32"/>
  <c r="F65" i="32"/>
  <c r="F64" i="32"/>
  <c r="F63" i="32"/>
  <c r="F62" i="32"/>
  <c r="F61" i="32"/>
  <c r="F60" i="32"/>
  <c r="F59" i="32"/>
  <c r="F58" i="32"/>
  <c r="F57" i="32"/>
  <c r="F56" i="32"/>
  <c r="F55" i="32"/>
  <c r="F54" i="32"/>
  <c r="F53" i="32"/>
  <c r="F52" i="32"/>
  <c r="F51" i="32"/>
  <c r="F50" i="32"/>
  <c r="F49" i="32"/>
  <c r="F48" i="32"/>
  <c r="F47" i="32"/>
  <c r="F46" i="32"/>
  <c r="F45" i="32"/>
  <c r="F44" i="32"/>
  <c r="F43" i="32"/>
  <c r="F42" i="32"/>
  <c r="F41" i="32"/>
  <c r="F40" i="32"/>
  <c r="F39" i="32"/>
  <c r="F38" i="32"/>
  <c r="F37" i="32"/>
  <c r="F36" i="32"/>
  <c r="F35" i="32"/>
  <c r="F34" i="32"/>
  <c r="F33" i="32"/>
  <c r="F32" i="32"/>
  <c r="F31" i="32"/>
  <c r="F30" i="32"/>
  <c r="F29" i="32"/>
  <c r="F28" i="32"/>
  <c r="F27" i="32"/>
  <c r="F26" i="32"/>
  <c r="F25" i="32"/>
  <c r="F24" i="32"/>
  <c r="F23" i="32"/>
  <c r="F22" i="32"/>
  <c r="F21" i="32"/>
  <c r="F20" i="32"/>
  <c r="F19" i="32"/>
  <c r="F18" i="32"/>
  <c r="F17" i="32"/>
  <c r="F16" i="32"/>
  <c r="F15" i="32"/>
  <c r="F14" i="32"/>
  <c r="F13" i="32"/>
  <c r="F12" i="32"/>
  <c r="F11" i="32"/>
  <c r="F10" i="32"/>
  <c r="F9" i="32"/>
  <c r="F8" i="32"/>
  <c r="F7" i="32"/>
  <c r="F6" i="32"/>
  <c r="F5" i="32"/>
  <c r="F4" i="32"/>
  <c r="M63" i="32"/>
  <c r="AA519" i="1" l="1"/>
  <c r="AA470" i="1"/>
  <c r="M90" i="32"/>
  <c r="K90" i="32"/>
  <c r="L90" i="32" s="1"/>
  <c r="M89" i="32"/>
  <c r="K89" i="32"/>
  <c r="L89" i="32" s="1"/>
  <c r="M88" i="32"/>
  <c r="K88" i="32"/>
  <c r="L88" i="32" s="1"/>
  <c r="M87" i="32"/>
  <c r="K87" i="32"/>
  <c r="L87" i="32" s="1"/>
  <c r="M86" i="32"/>
  <c r="K86" i="32"/>
  <c r="L86" i="32" s="1"/>
  <c r="M85" i="32"/>
  <c r="K85" i="32"/>
  <c r="L85" i="32" s="1"/>
  <c r="M84" i="32"/>
  <c r="K84" i="32"/>
  <c r="L84" i="32" s="1"/>
  <c r="M83" i="32"/>
  <c r="K83" i="32"/>
  <c r="L83" i="32" s="1"/>
  <c r="M82" i="32"/>
  <c r="K82" i="32"/>
  <c r="L82" i="32" s="1"/>
  <c r="M81" i="32"/>
  <c r="K81" i="32"/>
  <c r="L81" i="32" s="1"/>
  <c r="M80" i="32"/>
  <c r="K80" i="32"/>
  <c r="L80" i="32" s="1"/>
  <c r="M79" i="32"/>
  <c r="K79" i="32"/>
  <c r="L79" i="32" s="1"/>
  <c r="M78" i="32"/>
  <c r="K78" i="32"/>
  <c r="L78" i="32" s="1"/>
  <c r="M77" i="32"/>
  <c r="K77" i="32"/>
  <c r="L77" i="32" s="1"/>
  <c r="M76" i="32"/>
  <c r="K76" i="32"/>
  <c r="L76" i="32" s="1"/>
  <c r="M75" i="32"/>
  <c r="K75" i="32"/>
  <c r="L75" i="32" s="1"/>
  <c r="M74" i="32"/>
  <c r="K74" i="32"/>
  <c r="L74" i="32" s="1"/>
  <c r="M73" i="32"/>
  <c r="K73" i="32"/>
  <c r="L73" i="32" s="1"/>
  <c r="M72" i="32"/>
  <c r="K72" i="32"/>
  <c r="L72" i="32" s="1"/>
  <c r="M71" i="32"/>
  <c r="K71" i="32"/>
  <c r="L71" i="32" s="1"/>
  <c r="M70" i="32"/>
  <c r="K70" i="32"/>
  <c r="L70" i="32" s="1"/>
  <c r="M69" i="32"/>
  <c r="K69" i="32"/>
  <c r="L69" i="32" s="1"/>
  <c r="M68" i="32"/>
  <c r="K68" i="32"/>
  <c r="L68" i="32" s="1"/>
  <c r="M67" i="32"/>
  <c r="K67" i="32"/>
  <c r="L67" i="32" s="1"/>
  <c r="M66" i="32"/>
  <c r="K66" i="32"/>
  <c r="L66" i="32" s="1"/>
  <c r="M65" i="32"/>
  <c r="K65" i="32"/>
  <c r="L65" i="32" s="1"/>
  <c r="M64" i="32"/>
  <c r="K64" i="32"/>
  <c r="L64" i="32" s="1"/>
  <c r="K63" i="32"/>
  <c r="L63" i="32" s="1"/>
  <c r="M62" i="32"/>
  <c r="K62" i="32"/>
  <c r="L62" i="32" s="1"/>
  <c r="M61" i="32"/>
  <c r="K61" i="32"/>
  <c r="L61" i="32" s="1"/>
  <c r="M60" i="32"/>
  <c r="K60" i="32"/>
  <c r="L60" i="32" s="1"/>
  <c r="M59" i="32"/>
  <c r="K59" i="32"/>
  <c r="L59" i="32" s="1"/>
  <c r="M58" i="32"/>
  <c r="K58" i="32"/>
  <c r="L58" i="32" s="1"/>
  <c r="M57" i="32"/>
  <c r="K57" i="32"/>
  <c r="L57" i="32" s="1"/>
  <c r="M56" i="32"/>
  <c r="K56" i="32"/>
  <c r="L56" i="32" s="1"/>
  <c r="M55" i="32"/>
  <c r="K55" i="32"/>
  <c r="L55" i="32" s="1"/>
  <c r="M54" i="32"/>
  <c r="K54" i="32"/>
  <c r="L54" i="32" s="1"/>
  <c r="M53" i="32"/>
  <c r="K53" i="32"/>
  <c r="L53" i="32" s="1"/>
  <c r="M52" i="32"/>
  <c r="K52" i="32"/>
  <c r="L52" i="32" s="1"/>
  <c r="M51" i="32"/>
  <c r="K51" i="32"/>
  <c r="L51" i="32" s="1"/>
  <c r="M50" i="32"/>
  <c r="K50" i="32"/>
  <c r="L50" i="32" s="1"/>
  <c r="M49" i="32"/>
  <c r="K49" i="32"/>
  <c r="L49" i="32" s="1"/>
  <c r="M48" i="32"/>
  <c r="K48" i="32"/>
  <c r="L48" i="32" s="1"/>
  <c r="M47" i="32"/>
  <c r="K47" i="32"/>
  <c r="L47" i="32" s="1"/>
  <c r="M46" i="32"/>
  <c r="K46" i="32"/>
  <c r="L46" i="32" s="1"/>
  <c r="M45" i="32"/>
  <c r="K45" i="32"/>
  <c r="L45" i="32" s="1"/>
  <c r="M44" i="32"/>
  <c r="K44" i="32"/>
  <c r="L44" i="32" s="1"/>
  <c r="M43" i="32"/>
  <c r="K43" i="32"/>
  <c r="L43" i="32" s="1"/>
  <c r="M42" i="32"/>
  <c r="K42" i="32"/>
  <c r="L42" i="32" s="1"/>
  <c r="M41" i="32"/>
  <c r="K41" i="32"/>
  <c r="L41" i="32" s="1"/>
  <c r="M40" i="32"/>
  <c r="K40" i="32"/>
  <c r="L40" i="32" s="1"/>
  <c r="M39" i="32"/>
  <c r="K39" i="32"/>
  <c r="L39" i="32" s="1"/>
  <c r="M38" i="32"/>
  <c r="K38" i="32"/>
  <c r="L38" i="32" s="1"/>
  <c r="M37" i="32"/>
  <c r="K37" i="32"/>
  <c r="L37" i="32" s="1"/>
  <c r="M36" i="32"/>
  <c r="K36" i="32"/>
  <c r="L36" i="32" s="1"/>
  <c r="M35" i="32"/>
  <c r="K35" i="32"/>
  <c r="L35" i="32" s="1"/>
  <c r="M34" i="32"/>
  <c r="K34" i="32"/>
  <c r="L34" i="32" s="1"/>
  <c r="M33" i="32"/>
  <c r="K33" i="32"/>
  <c r="L33" i="32" s="1"/>
  <c r="M32" i="32"/>
  <c r="K32" i="32"/>
  <c r="L32" i="32" s="1"/>
  <c r="M31" i="32"/>
  <c r="K31" i="32"/>
  <c r="L31" i="32" s="1"/>
  <c r="M30" i="32"/>
  <c r="K30" i="32"/>
  <c r="L30" i="32" s="1"/>
  <c r="M29" i="32"/>
  <c r="K29" i="32"/>
  <c r="L29" i="32" s="1"/>
  <c r="M28" i="32"/>
  <c r="K28" i="32"/>
  <c r="L28" i="32" s="1"/>
  <c r="M27" i="32"/>
  <c r="K27" i="32"/>
  <c r="L27" i="32" s="1"/>
  <c r="M26" i="32"/>
  <c r="K26" i="32"/>
  <c r="L26" i="32" s="1"/>
  <c r="M25" i="32"/>
  <c r="K25" i="32"/>
  <c r="L25" i="32" s="1"/>
  <c r="M24" i="32"/>
  <c r="K24" i="32"/>
  <c r="L24" i="32" s="1"/>
  <c r="M23" i="32"/>
  <c r="K23" i="32"/>
  <c r="L23" i="32" s="1"/>
  <c r="M22" i="32"/>
  <c r="K22" i="32"/>
  <c r="L22" i="32" s="1"/>
  <c r="M21" i="32"/>
  <c r="K21" i="32"/>
  <c r="L21" i="32" s="1"/>
  <c r="M20" i="32"/>
  <c r="K20" i="32"/>
  <c r="L20" i="32" s="1"/>
  <c r="M19" i="32"/>
  <c r="K19" i="32"/>
  <c r="L19" i="32" s="1"/>
  <c r="M18" i="32"/>
  <c r="K18" i="32"/>
  <c r="L18" i="32" s="1"/>
  <c r="M17" i="32"/>
  <c r="K17" i="32"/>
  <c r="L17" i="32" s="1"/>
  <c r="M16" i="32"/>
  <c r="K16" i="32"/>
  <c r="L16" i="32" s="1"/>
  <c r="M15" i="32"/>
  <c r="K15" i="32"/>
  <c r="L15" i="32" s="1"/>
  <c r="M14" i="32"/>
  <c r="K14" i="32"/>
  <c r="L14" i="32" s="1"/>
  <c r="M13" i="32"/>
  <c r="K13" i="32"/>
  <c r="L13" i="32" s="1"/>
  <c r="M12" i="32"/>
  <c r="K12" i="32"/>
  <c r="L12" i="32" s="1"/>
  <c r="M11" i="32"/>
  <c r="K11" i="32"/>
  <c r="L11" i="32" s="1"/>
  <c r="M10" i="32"/>
  <c r="K10" i="32"/>
  <c r="L10" i="32" s="1"/>
  <c r="N13" i="32" l="1"/>
  <c r="N19" i="32"/>
  <c r="N12" i="32"/>
  <c r="N18" i="32"/>
  <c r="N24" i="32"/>
  <c r="N30" i="32"/>
  <c r="N36" i="32"/>
  <c r="N42" i="32"/>
  <c r="N48" i="32"/>
  <c r="N54" i="32"/>
  <c r="N60" i="32"/>
  <c r="N66" i="32"/>
  <c r="N72" i="32"/>
  <c r="N78" i="32"/>
  <c r="N84" i="32"/>
  <c r="N25" i="32"/>
  <c r="N31" i="32"/>
  <c r="N37" i="32"/>
  <c r="N43" i="32"/>
  <c r="N49" i="32"/>
  <c r="N55" i="32"/>
  <c r="N61" i="32"/>
  <c r="N67" i="32"/>
  <c r="N85" i="32"/>
  <c r="N14" i="32"/>
  <c r="N20" i="32"/>
  <c r="N26" i="32"/>
  <c r="N32" i="32"/>
  <c r="N38" i="32"/>
  <c r="N44" i="32"/>
  <c r="N50" i="32"/>
  <c r="N56" i="32"/>
  <c r="N62" i="32"/>
  <c r="N68" i="32"/>
  <c r="N86" i="32"/>
  <c r="N15" i="32"/>
  <c r="N21" i="32"/>
  <c r="N27" i="32"/>
  <c r="N33" i="32"/>
  <c r="N39" i="32"/>
  <c r="N45" i="32"/>
  <c r="N51" i="32"/>
  <c r="N57" i="32"/>
  <c r="N63" i="32"/>
  <c r="N69" i="32"/>
  <c r="N75" i="32"/>
  <c r="N81" i="32"/>
  <c r="N87" i="32"/>
  <c r="N10" i="32"/>
  <c r="N16" i="32"/>
  <c r="N22" i="32"/>
  <c r="N28" i="32"/>
  <c r="N34" i="32"/>
  <c r="N40" i="32"/>
  <c r="N46" i="32"/>
  <c r="N52" i="32"/>
  <c r="N58" i="32"/>
  <c r="N64" i="32"/>
  <c r="N70" i="32"/>
  <c r="N76" i="32"/>
  <c r="N82" i="32"/>
  <c r="N88" i="32"/>
  <c r="N11" i="32"/>
  <c r="N17" i="32"/>
  <c r="N23" i="32"/>
  <c r="N29" i="32"/>
  <c r="N35" i="32"/>
  <c r="N41" i="32"/>
  <c r="N47" i="32"/>
  <c r="N53" i="32"/>
  <c r="N59" i="32"/>
  <c r="N65" i="32"/>
  <c r="N71" i="32"/>
  <c r="N77" i="32"/>
  <c r="N83" i="32"/>
  <c r="N89" i="32"/>
  <c r="N73" i="32"/>
  <c r="N80" i="32"/>
  <c r="N79" i="32"/>
  <c r="N74" i="32"/>
  <c r="N90" i="32"/>
  <c r="CA82" i="6" l="1"/>
  <c r="CA83" i="6"/>
  <c r="R124" i="1"/>
  <c r="R222" i="1"/>
  <c r="R221" i="1"/>
  <c r="R220" i="1"/>
  <c r="R219" i="1"/>
  <c r="R218" i="1"/>
  <c r="R217" i="1"/>
  <c r="R216" i="1"/>
  <c r="R215" i="1"/>
  <c r="R214" i="1"/>
  <c r="R213" i="1"/>
  <c r="R212" i="1"/>
  <c r="R211" i="1"/>
  <c r="R210" i="1"/>
  <c r="R209" i="1"/>
  <c r="R208" i="1"/>
  <c r="R207" i="1"/>
  <c r="R206" i="1"/>
  <c r="R205" i="1"/>
  <c r="R204" i="1"/>
  <c r="R203" i="1"/>
  <c r="R202" i="1"/>
  <c r="R201" i="1"/>
  <c r="R200" i="1"/>
  <c r="R199" i="1"/>
  <c r="R198" i="1"/>
  <c r="R197" i="1"/>
  <c r="R196" i="1"/>
  <c r="R195" i="1"/>
  <c r="R194" i="1"/>
  <c r="R193" i="1"/>
  <c r="R192" i="1"/>
  <c r="R191" i="1"/>
  <c r="R190" i="1"/>
  <c r="R189" i="1"/>
  <c r="R188" i="1"/>
  <c r="R187" i="1"/>
  <c r="R186" i="1"/>
  <c r="R185" i="1"/>
  <c r="R184" i="1"/>
  <c r="R183" i="1"/>
  <c r="R182" i="1"/>
  <c r="R181" i="1"/>
  <c r="R180" i="1"/>
  <c r="R179" i="1"/>
  <c r="R178" i="1"/>
  <c r="R177" i="1"/>
  <c r="R176" i="1"/>
  <c r="R175" i="1"/>
  <c r="R174" i="1"/>
  <c r="R173" i="1"/>
  <c r="R172" i="1"/>
  <c r="R171" i="1"/>
  <c r="R170" i="1"/>
  <c r="R169" i="1"/>
  <c r="R168" i="1"/>
  <c r="R167" i="1"/>
  <c r="R166" i="1"/>
  <c r="R165" i="1"/>
  <c r="R164" i="1"/>
  <c r="R163" i="1"/>
  <c r="R162" i="1"/>
  <c r="R161" i="1"/>
  <c r="R160" i="1"/>
  <c r="R159" i="1"/>
  <c r="R158" i="1"/>
  <c r="R157" i="1"/>
  <c r="R156" i="1"/>
  <c r="R155" i="1"/>
  <c r="R154" i="1"/>
  <c r="R153" i="1"/>
  <c r="R152" i="1"/>
  <c r="R151" i="1"/>
  <c r="R150" i="1"/>
  <c r="R149" i="1"/>
  <c r="R148" i="1"/>
  <c r="R147" i="1"/>
  <c r="R146" i="1"/>
  <c r="R145" i="1"/>
  <c r="R144" i="1"/>
  <c r="R143" i="1"/>
  <c r="R142" i="1"/>
  <c r="R141" i="1"/>
  <c r="R140" i="1"/>
  <c r="R139" i="1"/>
  <c r="R138" i="1"/>
  <c r="R137" i="1"/>
  <c r="R136" i="1"/>
  <c r="R135" i="1"/>
  <c r="R134" i="1"/>
  <c r="R133" i="1"/>
  <c r="R132" i="1"/>
  <c r="R131" i="1"/>
  <c r="R130" i="1"/>
  <c r="R129" i="1"/>
  <c r="R128" i="1"/>
  <c r="R127" i="1"/>
  <c r="R126" i="1"/>
  <c r="R125" i="1"/>
  <c r="R123" i="1"/>
  <c r="R122" i="1"/>
  <c r="R121" i="1"/>
  <c r="R120" i="1"/>
  <c r="R119" i="1"/>
  <c r="I224" i="1"/>
  <c r="J224" i="1"/>
  <c r="K224" i="1"/>
  <c r="L224" i="1"/>
  <c r="M224" i="1"/>
  <c r="N224" i="1"/>
  <c r="O224" i="1"/>
  <c r="P224" i="1"/>
  <c r="Q224" i="1"/>
  <c r="R118" i="1"/>
  <c r="V3" i="6"/>
  <c r="AA328" i="1"/>
  <c r="AA330" i="1"/>
  <c r="AA331" i="1"/>
  <c r="AA332" i="1"/>
  <c r="AA333" i="1"/>
  <c r="AA334" i="1"/>
  <c r="AA335" i="1"/>
  <c r="AA336" i="1"/>
  <c r="AA337" i="1"/>
  <c r="AA338" i="1"/>
  <c r="AA339" i="1"/>
  <c r="AA340" i="1"/>
  <c r="AA341" i="1"/>
  <c r="AA342" i="1"/>
  <c r="AA343" i="1"/>
  <c r="AA344" i="1"/>
  <c r="AA345" i="1"/>
  <c r="AA346" i="1"/>
  <c r="AA347" i="1"/>
  <c r="AA348" i="1"/>
  <c r="AA349" i="1"/>
  <c r="AA350" i="1"/>
  <c r="AA351" i="1"/>
  <c r="AA352" i="1"/>
  <c r="AA353" i="1"/>
  <c r="AA354" i="1"/>
  <c r="AA355" i="1"/>
  <c r="AA356" i="1"/>
  <c r="AA357" i="1"/>
  <c r="AA358" i="1"/>
  <c r="AA359" i="1"/>
  <c r="AA360" i="1"/>
  <c r="AA361" i="1"/>
  <c r="AA362" i="1"/>
  <c r="AA363" i="1"/>
  <c r="AA364" i="1"/>
  <c r="AA365" i="1"/>
  <c r="AA366" i="1"/>
  <c r="AA367" i="1"/>
  <c r="AA368" i="1"/>
  <c r="AA369" i="1"/>
  <c r="AA370" i="1"/>
  <c r="AA371" i="1"/>
  <c r="AA327" i="1"/>
  <c r="Y372" i="1"/>
  <c r="R224" i="1" l="1"/>
  <c r="AA372" i="1"/>
  <c r="Z276" i="1" l="1"/>
  <c r="N276" i="1" l="1"/>
  <c r="X276" i="1"/>
  <c r="O276" i="1"/>
  <c r="I276" i="1"/>
  <c r="AT932" i="31" l="1"/>
  <c r="T932" i="31"/>
  <c r="S932" i="31"/>
  <c r="U932" i="31"/>
  <c r="V932" i="31"/>
  <c r="C3" i="38" l="1"/>
  <c r="AY3" i="38"/>
  <c r="BD3" i="38"/>
  <c r="BE3" i="38"/>
  <c r="BI3" i="38"/>
  <c r="BT3" i="38"/>
  <c r="CD3" i="38"/>
  <c r="C4" i="38"/>
  <c r="BE4" i="38"/>
  <c r="BI4" i="38"/>
  <c r="BN4" i="38"/>
  <c r="BO4" i="38"/>
  <c r="BT4" i="38"/>
  <c r="C5" i="38"/>
  <c r="BI5" i="38"/>
  <c r="BJ5" i="38"/>
  <c r="BY5" i="38"/>
  <c r="C6" i="38"/>
  <c r="AY6" i="38"/>
  <c r="AZ6" i="38"/>
  <c r="BN6" i="38"/>
  <c r="BT6" i="38"/>
  <c r="BX6" i="38"/>
  <c r="BY6" i="38"/>
  <c r="CD6" i="38"/>
  <c r="C7" i="38"/>
  <c r="BD7" i="38"/>
  <c r="BI7" i="38"/>
  <c r="BO7" i="38"/>
  <c r="BT7" i="38"/>
  <c r="CC7" i="38"/>
  <c r="CD7" i="38"/>
  <c r="C8" i="38"/>
  <c r="AZ8" i="38"/>
  <c r="BE8" i="38"/>
  <c r="BS8" i="38"/>
  <c r="BT8" i="38"/>
  <c r="BX8" i="38"/>
  <c r="BY8" i="38"/>
  <c r="CD8" i="38"/>
  <c r="C9" i="38"/>
  <c r="BO9" i="38"/>
  <c r="BX9" i="38"/>
  <c r="BY9" i="38"/>
  <c r="CD9" i="38"/>
  <c r="C10" i="38"/>
  <c r="AZ10" i="38"/>
  <c r="AY10" i="38"/>
  <c r="BN10" i="38"/>
  <c r="BS10" i="38"/>
  <c r="BX10" i="38"/>
  <c r="BY10" i="38"/>
  <c r="C11" i="38"/>
  <c r="AZ11" i="38"/>
  <c r="BN11" i="38"/>
  <c r="BO11" i="38"/>
  <c r="C12" i="38"/>
  <c r="K12" i="38"/>
  <c r="O12" i="38"/>
  <c r="BS12" i="38"/>
  <c r="BT12" i="38"/>
  <c r="CD12" i="38"/>
  <c r="C13" i="38"/>
  <c r="BJ13" i="38"/>
  <c r="BN13" i="38"/>
  <c r="BO13" i="38"/>
  <c r="BY13" i="38"/>
  <c r="CC13" i="38"/>
  <c r="CD13" i="38"/>
  <c r="C14" i="38"/>
  <c r="AY14" i="38"/>
  <c r="AZ14" i="38"/>
  <c r="BN14" i="38"/>
  <c r="BT14" i="38"/>
  <c r="BX14" i="38"/>
  <c r="BY14" i="38"/>
  <c r="C15" i="38"/>
  <c r="BD15" i="38"/>
  <c r="BE15" i="38"/>
  <c r="BI15" i="38"/>
  <c r="BJ15" i="38"/>
  <c r="BO15" i="38"/>
  <c r="BT15" i="38"/>
  <c r="CC15" i="38"/>
  <c r="C16" i="38"/>
  <c r="AY16" i="38"/>
  <c r="BD16" i="38"/>
  <c r="BE16" i="38"/>
  <c r="BJ16" i="38"/>
  <c r="BN16" i="38"/>
  <c r="BS16" i="38"/>
  <c r="BY16" i="38"/>
  <c r="CD16" i="38"/>
  <c r="CC16" i="38"/>
  <c r="C17" i="38"/>
  <c r="BD17" i="38"/>
  <c r="BN17" i="38"/>
  <c r="BT17" i="38"/>
  <c r="CD17" i="38"/>
  <c r="C18" i="38"/>
  <c r="AY18" i="38"/>
  <c r="AZ18" i="38"/>
  <c r="BN18" i="38"/>
  <c r="CD18" i="38"/>
  <c r="C19" i="38"/>
  <c r="AZ19" i="38"/>
  <c r="BN19" i="38"/>
  <c r="BS19" i="38"/>
  <c r="CC19" i="38"/>
  <c r="CD19" i="38"/>
  <c r="C20" i="38"/>
  <c r="AY20" i="38"/>
  <c r="BE20" i="38"/>
  <c r="BI20" i="38"/>
  <c r="BJ20" i="38"/>
  <c r="BS20" i="38"/>
  <c r="CD20" i="38"/>
  <c r="CC20" i="38"/>
  <c r="C21" i="38"/>
  <c r="BD21" i="38"/>
  <c r="BJ21" i="38"/>
  <c r="BT21" i="38"/>
  <c r="CD21" i="38"/>
  <c r="C22" i="38"/>
  <c r="AY22" i="38"/>
  <c r="BO22" i="38"/>
  <c r="BT22" i="38"/>
  <c r="BX22" i="38"/>
  <c r="C23" i="38"/>
  <c r="BI23" i="38"/>
  <c r="BN23" i="38"/>
  <c r="BO23" i="38"/>
  <c r="CC23" i="38"/>
  <c r="C24" i="38"/>
  <c r="AZ24" i="38"/>
  <c r="BE24" i="38"/>
  <c r="BY24" i="38"/>
  <c r="C25" i="38"/>
  <c r="AZ25" i="38"/>
  <c r="BJ25" i="38"/>
  <c r="BI25" i="38"/>
  <c r="BN25" i="38"/>
  <c r="BS25" i="38"/>
  <c r="CC25" i="38"/>
  <c r="C26" i="38"/>
  <c r="AY26" i="38"/>
  <c r="AZ26" i="38"/>
  <c r="CE26" i="38"/>
  <c r="BO26" i="38"/>
  <c r="BS26" i="38"/>
  <c r="CD26" i="38"/>
  <c r="C27" i="38"/>
  <c r="AY27" i="38"/>
  <c r="BD27" i="38"/>
  <c r="BI27" i="38"/>
  <c r="BJ27" i="38"/>
  <c r="BN27" i="38"/>
  <c r="BO27" i="38"/>
  <c r="BT27" i="38"/>
  <c r="BS27" i="38"/>
  <c r="CC27" i="38"/>
  <c r="C28" i="38"/>
  <c r="AZ28" i="38"/>
  <c r="BE28" i="38"/>
  <c r="BJ28" i="38"/>
  <c r="BI28" i="38"/>
  <c r="BO28" i="38"/>
  <c r="BT28" i="38"/>
  <c r="BS28" i="38"/>
  <c r="BY28" i="38"/>
  <c r="BX28" i="38"/>
  <c r="CD28" i="38"/>
  <c r="CC28" i="38"/>
  <c r="C29" i="38"/>
  <c r="AZ29" i="38"/>
  <c r="BI29" i="38"/>
  <c r="BJ29" i="38"/>
  <c r="BN29" i="38"/>
  <c r="BO29" i="38"/>
  <c r="BT29" i="38"/>
  <c r="CC29" i="38"/>
  <c r="C30" i="38"/>
  <c r="AY30" i="38"/>
  <c r="BE30" i="38"/>
  <c r="BY30" i="38"/>
  <c r="BX30" i="38"/>
  <c r="C31" i="38"/>
  <c r="BI31" i="38"/>
  <c r="BN31" i="38"/>
  <c r="BS31" i="38"/>
  <c r="BT31" i="38"/>
  <c r="CC31" i="38"/>
  <c r="CD31" i="38"/>
  <c r="C32" i="38"/>
  <c r="AY32" i="38"/>
  <c r="BE32" i="38"/>
  <c r="BJ32" i="38"/>
  <c r="BO32" i="38"/>
  <c r="BT32" i="38"/>
  <c r="BX32" i="38"/>
  <c r="CC32" i="38"/>
  <c r="CD32" i="38"/>
  <c r="C33" i="38"/>
  <c r="AZ33" i="38"/>
  <c r="BI33" i="38"/>
  <c r="BJ33" i="38"/>
  <c r="BN33" i="38"/>
  <c r="BS33" i="38"/>
  <c r="BT33" i="38"/>
  <c r="BY33" i="38"/>
  <c r="C34" i="38"/>
  <c r="BN34" i="38"/>
  <c r="BO34" i="38"/>
  <c r="BX34" i="38"/>
  <c r="BY34" i="38"/>
  <c r="CC34" i="38"/>
  <c r="CD34" i="38"/>
  <c r="C35" i="38"/>
  <c r="L35" i="38"/>
  <c r="BI35" i="38"/>
  <c r="BJ35" i="38"/>
  <c r="BO35" i="38"/>
  <c r="BY35" i="38"/>
  <c r="CD35" i="38"/>
  <c r="CC35" i="38"/>
  <c r="C36" i="38"/>
  <c r="AZ36" i="38"/>
  <c r="BJ36" i="38"/>
  <c r="BY36" i="38"/>
  <c r="CD36" i="38"/>
  <c r="C37" i="38"/>
  <c r="BD37" i="38"/>
  <c r="BO37" i="38"/>
  <c r="C38" i="38"/>
  <c r="BJ38" i="38"/>
  <c r="BT38" i="38"/>
  <c r="BX38" i="38"/>
  <c r="BY38" i="38"/>
  <c r="C39" i="38"/>
  <c r="AY39" i="38"/>
  <c r="BE39" i="38"/>
  <c r="BJ39" i="38"/>
  <c r="BT39" i="38"/>
  <c r="BX39" i="38"/>
  <c r="BY39" i="38"/>
  <c r="CD39" i="38"/>
  <c r="C40" i="38"/>
  <c r="AZ40" i="38"/>
  <c r="BN40" i="38"/>
  <c r="BT40" i="38"/>
  <c r="BX40" i="38"/>
  <c r="CD40" i="38"/>
  <c r="C41" i="38"/>
  <c r="K41" i="38"/>
  <c r="BD41" i="38"/>
  <c r="BE41" i="38"/>
  <c r="BN41" i="38"/>
  <c r="BT41" i="38"/>
  <c r="CC41" i="38"/>
  <c r="C42" i="38"/>
  <c r="AY42" i="38"/>
  <c r="AZ42" i="38"/>
  <c r="BE42" i="38"/>
  <c r="BJ42" i="38"/>
  <c r="BO42" i="38"/>
  <c r="BN42" i="38"/>
  <c r="CD42" i="38"/>
  <c r="C43" i="38"/>
  <c r="BI43" i="38"/>
  <c r="BN43" i="38"/>
  <c r="BO43" i="38"/>
  <c r="BT43" i="38"/>
  <c r="BS43" i="38"/>
  <c r="BX43" i="38"/>
  <c r="CD43" i="38"/>
  <c r="C44" i="38"/>
  <c r="BE44" i="38"/>
  <c r="BN44" i="38"/>
  <c r="BO44" i="38"/>
  <c r="BS44" i="38"/>
  <c r="BT44" i="38"/>
  <c r="BY44" i="38"/>
  <c r="CC44" i="38"/>
  <c r="C45" i="38"/>
  <c r="AY45" i="38"/>
  <c r="BE45" i="38"/>
  <c r="BJ45" i="38"/>
  <c r="BY45" i="38"/>
  <c r="BX45" i="38"/>
  <c r="CD45" i="38"/>
  <c r="CC45" i="38"/>
  <c r="C46" i="38"/>
  <c r="BI46" i="38"/>
  <c r="C47" i="38"/>
  <c r="I47" i="38"/>
  <c r="BX47" i="38"/>
  <c r="C48" i="38"/>
  <c r="BE48" i="38"/>
  <c r="BT48" i="38"/>
  <c r="C49" i="38"/>
  <c r="AZ49" i="38"/>
  <c r="BE49" i="38"/>
  <c r="BS49" i="38"/>
  <c r="BY49" i="38"/>
  <c r="C50" i="38"/>
  <c r="BI50" i="38"/>
  <c r="BO50" i="38"/>
  <c r="BS50" i="38"/>
  <c r="BT50" i="38"/>
  <c r="C51" i="38"/>
  <c r="AZ51" i="38"/>
  <c r="AY51" i="38"/>
  <c r="BD51" i="38"/>
  <c r="BE51" i="38"/>
  <c r="BN51" i="38"/>
  <c r="BX51" i="38"/>
  <c r="C52" i="38"/>
  <c r="BI52" i="38"/>
  <c r="BN52" i="38"/>
  <c r="BS52" i="38"/>
  <c r="BT52" i="38"/>
  <c r="BY52" i="38"/>
  <c r="CC52" i="38"/>
  <c r="C53" i="38"/>
  <c r="BD53" i="38"/>
  <c r="BX53" i="38"/>
  <c r="CC53" i="38"/>
  <c r="CD53" i="38"/>
  <c r="C54" i="38"/>
  <c r="BE54" i="38"/>
  <c r="BI54" i="38"/>
  <c r="BJ54" i="38"/>
  <c r="BX54" i="38"/>
  <c r="C55" i="38"/>
  <c r="BE55" i="38"/>
  <c r="BS55" i="38"/>
  <c r="BX55" i="38"/>
  <c r="BY55" i="38"/>
  <c r="CD55" i="38"/>
  <c r="C56" i="38"/>
  <c r="BI56" i="38"/>
  <c r="BN56" i="38"/>
  <c r="BT56" i="38"/>
  <c r="C57" i="38"/>
  <c r="K57" i="38"/>
  <c r="L57" i="38"/>
  <c r="BE57" i="38"/>
  <c r="BS57" i="38"/>
  <c r="BT57" i="38"/>
  <c r="BX57" i="38"/>
  <c r="BY57" i="38"/>
  <c r="CD57" i="38"/>
  <c r="C58" i="38"/>
  <c r="AZ58" i="38"/>
  <c r="AY58" i="38"/>
  <c r="BD58" i="38"/>
  <c r="BI58" i="38"/>
  <c r="BJ58" i="38"/>
  <c r="BN58" i="38"/>
  <c r="CD58" i="38"/>
  <c r="C59" i="38"/>
  <c r="AZ59" i="38"/>
  <c r="BS59" i="38"/>
  <c r="CC59" i="38"/>
  <c r="C60" i="38"/>
  <c r="BE60" i="38"/>
  <c r="BD60" i="38"/>
  <c r="BO60" i="38"/>
  <c r="BS60" i="38"/>
  <c r="CD60" i="38"/>
  <c r="C61" i="38"/>
  <c r="AY61" i="38"/>
  <c r="AZ61" i="38"/>
  <c r="BE61" i="38"/>
  <c r="BJ61" i="38"/>
  <c r="BO61" i="38"/>
  <c r="BX61" i="38"/>
  <c r="BY61" i="38"/>
  <c r="CD61" i="38"/>
  <c r="C62" i="38"/>
  <c r="O62" i="38"/>
  <c r="AZ62" i="38"/>
  <c r="AY62" i="38"/>
  <c r="BJ62" i="38"/>
  <c r="BI62" i="38"/>
  <c r="BO62" i="38"/>
  <c r="CC62" i="38"/>
  <c r="C63" i="38"/>
  <c r="K63" i="38"/>
  <c r="AY63" i="38"/>
  <c r="BE63" i="38"/>
  <c r="BN63" i="38"/>
  <c r="BX63" i="38"/>
  <c r="CC63" i="38"/>
  <c r="C64" i="38"/>
  <c r="BE64" i="38"/>
  <c r="BD64" i="38"/>
  <c r="BN64" i="38"/>
  <c r="C65" i="38"/>
  <c r="AY65" i="38"/>
  <c r="BJ65" i="38"/>
  <c r="BS65" i="38"/>
  <c r="BY65" i="38"/>
  <c r="CD65" i="38"/>
  <c r="C66" i="38"/>
  <c r="BJ66" i="38"/>
  <c r="BO66" i="38"/>
  <c r="BN66" i="38"/>
  <c r="BT66" i="38"/>
  <c r="CC66" i="38"/>
  <c r="C67" i="38"/>
  <c r="AY67" i="38"/>
  <c r="BE67" i="38"/>
  <c r="BX67" i="38"/>
  <c r="CC67" i="38"/>
  <c r="CD67" i="38"/>
  <c r="C68" i="38"/>
  <c r="AZ68" i="38"/>
  <c r="BO68" i="38"/>
  <c r="BN68" i="38"/>
  <c r="C69" i="38"/>
  <c r="AY69" i="38"/>
  <c r="AZ69" i="38"/>
  <c r="BN69" i="38"/>
  <c r="BS69" i="38"/>
  <c r="BT69" i="38"/>
  <c r="CD69" i="38"/>
  <c r="C70" i="38"/>
  <c r="BI70" i="38"/>
  <c r="BJ70" i="38"/>
  <c r="BO70" i="38"/>
  <c r="BT70" i="38"/>
  <c r="BX70" i="38"/>
  <c r="CC70" i="38"/>
  <c r="C71" i="38"/>
  <c r="AY71" i="38"/>
  <c r="BD71" i="38"/>
  <c r="BO71" i="38"/>
  <c r="C72" i="38"/>
  <c r="AZ72" i="38"/>
  <c r="BE72" i="38"/>
  <c r="CE72" i="38"/>
  <c r="CC72" i="38"/>
  <c r="C73" i="38"/>
  <c r="AY73" i="38"/>
  <c r="BE73" i="38"/>
  <c r="BO73" i="38"/>
  <c r="BX73" i="38"/>
  <c r="CC73" i="38"/>
  <c r="CD73" i="38"/>
  <c r="C74" i="38"/>
  <c r="BI74" i="38"/>
  <c r="BT74" i="38"/>
  <c r="BX74" i="38"/>
  <c r="BY74" i="38"/>
  <c r="CD74" i="38"/>
  <c r="C75" i="38"/>
  <c r="BD75" i="38"/>
  <c r="BE75" i="38"/>
  <c r="BS75" i="38"/>
  <c r="BX75" i="38"/>
  <c r="C76" i="38"/>
  <c r="BD76" i="38"/>
  <c r="BE76" i="38"/>
  <c r="BN76" i="38"/>
  <c r="BO76" i="38"/>
  <c r="BS76" i="38"/>
  <c r="CC76" i="38"/>
  <c r="C77" i="38"/>
  <c r="BE77" i="38"/>
  <c r="BS77" i="38"/>
  <c r="BY77" i="38"/>
  <c r="CC77" i="38"/>
  <c r="CD77" i="38"/>
  <c r="C78" i="38"/>
  <c r="BD78" i="38"/>
  <c r="BJ78" i="38"/>
  <c r="BI78" i="38"/>
  <c r="BT78" i="38"/>
  <c r="BY78" i="38"/>
  <c r="BX78" i="38"/>
  <c r="C79" i="38"/>
  <c r="O79" i="38"/>
  <c r="AY79" i="38"/>
  <c r="BE79" i="38"/>
  <c r="BN79" i="38"/>
  <c r="BO79" i="38"/>
  <c r="BS79" i="38"/>
  <c r="BX79" i="38"/>
  <c r="BY79" i="38"/>
  <c r="C80" i="38"/>
  <c r="BE80" i="38"/>
  <c r="BJ80" i="38"/>
  <c r="BS80" i="38"/>
  <c r="BT80" i="38"/>
  <c r="CD80" i="38"/>
  <c r="C81" i="38"/>
  <c r="BE81" i="38"/>
  <c r="BI81" i="38"/>
  <c r="BS81" i="38"/>
  <c r="CC81" i="38"/>
  <c r="CD81" i="38"/>
  <c r="C82" i="38"/>
  <c r="AY82" i="38"/>
  <c r="AZ82" i="38"/>
  <c r="BE82" i="38"/>
  <c r="BI82" i="38"/>
  <c r="BN82" i="38"/>
  <c r="BX82" i="38"/>
  <c r="C83" i="38"/>
  <c r="AZ83" i="38"/>
  <c r="BJ83" i="38"/>
  <c r="BN83" i="38"/>
  <c r="BT83" i="38"/>
  <c r="BX83" i="38"/>
  <c r="BY83" i="38"/>
  <c r="CC83" i="38"/>
  <c r="C84" i="38"/>
  <c r="BE84" i="38"/>
  <c r="BD84" i="38"/>
  <c r="BI84" i="38"/>
  <c r="BJ84" i="38"/>
  <c r="BN84" i="38"/>
  <c r="BO84" i="38"/>
  <c r="BX84" i="38"/>
  <c r="CC84" i="38"/>
  <c r="C85" i="38"/>
  <c r="BT85" i="38"/>
  <c r="CD85" i="38"/>
  <c r="C86" i="38"/>
  <c r="AY86" i="38"/>
  <c r="AZ86" i="38"/>
  <c r="BJ86" i="38"/>
  <c r="BO86" i="38"/>
  <c r="C87" i="38"/>
  <c r="AY87" i="38"/>
  <c r="AZ87" i="38"/>
  <c r="BD87" i="38"/>
  <c r="BN87" i="38"/>
  <c r="BO87" i="38"/>
  <c r="BX87" i="38"/>
  <c r="BY87" i="38"/>
  <c r="CC87" i="38"/>
  <c r="C88" i="38"/>
  <c r="BD88" i="38"/>
  <c r="BI88" i="38"/>
  <c r="BJ88" i="38"/>
  <c r="BO88" i="38"/>
  <c r="BS88" i="38"/>
  <c r="CD88" i="38"/>
  <c r="C89" i="38"/>
  <c r="BE89" i="38"/>
  <c r="BT89" i="38"/>
  <c r="BS89" i="38"/>
  <c r="BY89" i="38"/>
  <c r="CC89" i="38"/>
  <c r="CD89" i="38"/>
  <c r="C90" i="38"/>
  <c r="BI90" i="38"/>
  <c r="BJ90" i="38"/>
  <c r="BX90" i="38"/>
  <c r="BY90" i="38"/>
  <c r="C91" i="38"/>
  <c r="AZ91" i="38"/>
  <c r="BY91" i="38"/>
  <c r="C92" i="38"/>
  <c r="K92" i="38"/>
  <c r="BI92" i="38"/>
  <c r="BO92" i="38"/>
  <c r="BS92" i="38"/>
  <c r="BT92" i="38"/>
  <c r="C93" i="38"/>
  <c r="BE93" i="38"/>
  <c r="BI93" i="38"/>
  <c r="BN93" i="38"/>
  <c r="BS93" i="38"/>
  <c r="BT93" i="38"/>
  <c r="CD93" i="38"/>
  <c r="CC22" i="38" l="1"/>
  <c r="I86" i="38"/>
  <c r="J86" i="38" s="1"/>
  <c r="BN35" i="38"/>
  <c r="BD19" i="38"/>
  <c r="BE19" i="38"/>
  <c r="I83" i="38"/>
  <c r="J83" i="38" s="1"/>
  <c r="I75" i="38"/>
  <c r="J75" i="38" s="1"/>
  <c r="CC88" i="38"/>
  <c r="CG44" i="38"/>
  <c r="N30" i="38"/>
  <c r="N25" i="38"/>
  <c r="BN89" i="38"/>
  <c r="O89" i="38"/>
  <c r="AZ79" i="38"/>
  <c r="BJ73" i="38"/>
  <c r="BI73" i="38"/>
  <c r="BS72" i="38"/>
  <c r="BD70" i="38"/>
  <c r="CC65" i="38"/>
  <c r="BY59" i="38"/>
  <c r="BE59" i="38"/>
  <c r="CC40" i="38"/>
  <c r="BS37" i="38"/>
  <c r="O30" i="38"/>
  <c r="AZ20" i="38"/>
  <c r="BX33" i="38"/>
  <c r="AY91" i="38"/>
  <c r="CE81" i="38"/>
  <c r="CG93" i="38"/>
  <c r="BT86" i="38"/>
  <c r="CG12" i="38"/>
  <c r="N65" i="38"/>
  <c r="CE60" i="38"/>
  <c r="N58" i="38"/>
  <c r="BD93" i="38"/>
  <c r="L90" i="38"/>
  <c r="I89" i="38"/>
  <c r="J89" i="38" s="1"/>
  <c r="BX88" i="38"/>
  <c r="BX81" i="38"/>
  <c r="BT76" i="38"/>
  <c r="L76" i="38"/>
  <c r="CD63" i="38"/>
  <c r="O61" i="38"/>
  <c r="BX59" i="38"/>
  <c r="BO58" i="38"/>
  <c r="BY50" i="38"/>
  <c r="BJ50" i="38"/>
  <c r="BT49" i="38"/>
  <c r="CF49" i="38"/>
  <c r="BD49" i="38"/>
  <c r="BY47" i="38"/>
  <c r="BI45" i="38"/>
  <c r="BD23" i="38"/>
  <c r="BN22" i="38"/>
  <c r="BE21" i="38"/>
  <c r="BJ11" i="38"/>
  <c r="BN9" i="38"/>
  <c r="BS5" i="38"/>
  <c r="BS3" i="38"/>
  <c r="L52" i="38"/>
  <c r="I58" i="38"/>
  <c r="J58" i="38" s="1"/>
  <c r="K90" i="38"/>
  <c r="K76" i="38"/>
  <c r="CF61" i="38"/>
  <c r="N61" i="38"/>
  <c r="L45" i="38"/>
  <c r="BO25" i="38"/>
  <c r="BD65" i="38"/>
  <c r="BT82" i="38"/>
  <c r="BS38" i="38"/>
  <c r="CC80" i="38"/>
  <c r="L82" i="38"/>
  <c r="CG69" i="38"/>
  <c r="CE90" i="38"/>
  <c r="CC92" i="38"/>
  <c r="BX91" i="38"/>
  <c r="I91" i="38"/>
  <c r="J91" i="38" s="1"/>
  <c r="O83" i="38"/>
  <c r="CC79" i="38"/>
  <c r="BX77" i="38"/>
  <c r="BJ74" i="38"/>
  <c r="CE67" i="38"/>
  <c r="CG67" i="38"/>
  <c r="AZ67" i="38"/>
  <c r="CD66" i="38"/>
  <c r="BX65" i="38"/>
  <c r="BE65" i="38"/>
  <c r="BT62" i="38"/>
  <c r="BJ60" i="38"/>
  <c r="BD56" i="38"/>
  <c r="BO52" i="38"/>
  <c r="N51" i="38"/>
  <c r="BN48" i="38"/>
  <c r="BX36" i="38"/>
  <c r="BD36" i="38"/>
  <c r="K31" i="38"/>
  <c r="AY25" i="38"/>
  <c r="CC24" i="38"/>
  <c r="BT23" i="38"/>
  <c r="CD22" i="38"/>
  <c r="BI19" i="38"/>
  <c r="L13" i="38"/>
  <c r="BI9" i="38"/>
  <c r="BD8" i="38"/>
  <c r="BN7" i="38"/>
  <c r="O42" i="38"/>
  <c r="BX35" i="38"/>
  <c r="BS22" i="38"/>
  <c r="BI11" i="38"/>
  <c r="I8" i="38"/>
  <c r="J8" i="38" s="1"/>
  <c r="BN92" i="38"/>
  <c r="BE91" i="38"/>
  <c r="BT90" i="38"/>
  <c r="CD87" i="38"/>
  <c r="BD86" i="38"/>
  <c r="BS85" i="38"/>
  <c r="CD84" i="38"/>
  <c r="AY78" i="38"/>
  <c r="BD72" i="38"/>
  <c r="BN71" i="38"/>
  <c r="AY68" i="38"/>
  <c r="BI65" i="38"/>
  <c r="BO63" i="38"/>
  <c r="BY62" i="38"/>
  <c r="BD61" i="38"/>
  <c r="BN60" i="38"/>
  <c r="CF57" i="38"/>
  <c r="BO56" i="38"/>
  <c r="BY54" i="38"/>
  <c r="BE53" i="38"/>
  <c r="BN50" i="38"/>
  <c r="BJ47" i="38"/>
  <c r="BT46" i="38"/>
  <c r="BJ43" i="38"/>
  <c r="AZ35" i="38"/>
  <c r="AY34" i="38"/>
  <c r="CD33" i="38"/>
  <c r="BY32" i="38"/>
  <c r="BX29" i="38"/>
  <c r="CD24" i="38"/>
  <c r="BI21" i="38"/>
  <c r="N21" i="38"/>
  <c r="BT20" i="38"/>
  <c r="BO19" i="38"/>
  <c r="BN15" i="38"/>
  <c r="BJ9" i="38"/>
  <c r="CG8" i="38"/>
  <c r="CC6" i="38"/>
  <c r="BT5" i="38"/>
  <c r="K85" i="38"/>
  <c r="BY63" i="38"/>
  <c r="L62" i="38"/>
  <c r="Q62" i="38" s="1"/>
  <c r="N46" i="38"/>
  <c r="N33" i="38"/>
  <c r="CF28" i="38"/>
  <c r="K19" i="38"/>
  <c r="BI16" i="38"/>
  <c r="BY93" i="38"/>
  <c r="BT88" i="38"/>
  <c r="BS87" i="38"/>
  <c r="BN86" i="38"/>
  <c r="AY83" i="38"/>
  <c r="BJ81" i="38"/>
  <c r="CD76" i="38"/>
  <c r="CC69" i="38"/>
  <c r="BD67" i="38"/>
  <c r="BS66" i="38"/>
  <c r="BN62" i="38"/>
  <c r="CC61" i="38"/>
  <c r="AY59" i="38"/>
  <c r="BJ57" i="38"/>
  <c r="I56" i="38"/>
  <c r="J56" i="38" s="1"/>
  <c r="BT55" i="38"/>
  <c r="AY54" i="38"/>
  <c r="N54" i="38"/>
  <c r="BS51" i="38"/>
  <c r="BD45" i="38"/>
  <c r="BD44" i="38"/>
  <c r="AY43" i="38"/>
  <c r="CC42" i="38"/>
  <c r="I34" i="38"/>
  <c r="J34" i="38" s="1"/>
  <c r="BS21" i="38"/>
  <c r="CD14" i="38"/>
  <c r="CC85" i="38"/>
  <c r="BS70" i="38"/>
  <c r="BJ68" i="38"/>
  <c r="BJ64" i="38"/>
  <c r="BS39" i="38"/>
  <c r="BS32" i="38"/>
  <c r="BD24" i="38"/>
  <c r="L16" i="38"/>
  <c r="BX93" i="38"/>
  <c r="I93" i="38"/>
  <c r="AZ92" i="38"/>
  <c r="CD91" i="38"/>
  <c r="O91" i="38"/>
  <c r="BE88" i="38"/>
  <c r="BE85" i="38"/>
  <c r="CD83" i="38"/>
  <c r="BO83" i="38"/>
  <c r="BJ82" i="38"/>
  <c r="BY81" i="38"/>
  <c r="BD74" i="38"/>
  <c r="AZ73" i="38"/>
  <c r="L72" i="38"/>
  <c r="BS67" i="38"/>
  <c r="BN59" i="38"/>
  <c r="BY58" i="38"/>
  <c r="BE56" i="38"/>
  <c r="L54" i="38"/>
  <c r="BI53" i="38"/>
  <c r="CC49" i="38"/>
  <c r="BY48" i="38"/>
  <c r="BN36" i="38"/>
  <c r="N34" i="38"/>
  <c r="CD29" i="38"/>
  <c r="BX26" i="38"/>
  <c r="BT25" i="38"/>
  <c r="CD23" i="38"/>
  <c r="O20" i="38"/>
  <c r="BI17" i="38"/>
  <c r="BT13" i="38"/>
  <c r="BD13" i="38"/>
  <c r="CC11" i="38"/>
  <c r="CC8" i="38"/>
  <c r="BO6" i="38"/>
  <c r="AY4" i="38"/>
  <c r="N42" i="38"/>
  <c r="I69" i="38"/>
  <c r="J69" i="38" s="1"/>
  <c r="AY47" i="38"/>
  <c r="AZ47" i="38"/>
  <c r="BI30" i="38"/>
  <c r="BJ30" i="38"/>
  <c r="CE88" i="38"/>
  <c r="I85" i="38"/>
  <c r="J85" i="38" s="1"/>
  <c r="BN80" i="38"/>
  <c r="BO80" i="38"/>
  <c r="BX85" i="38"/>
  <c r="BY85" i="38"/>
  <c r="K42" i="38"/>
  <c r="BE35" i="38"/>
  <c r="CF35" i="38"/>
  <c r="CG88" i="38"/>
  <c r="AZ4" i="38"/>
  <c r="CG4" i="38"/>
  <c r="N44" i="38"/>
  <c r="I23" i="38"/>
  <c r="J23" i="38" s="1"/>
  <c r="K44" i="38"/>
  <c r="N20" i="38"/>
  <c r="BX89" i="38"/>
  <c r="BS86" i="38"/>
  <c r="CG72" i="38"/>
  <c r="BT72" i="38"/>
  <c r="BD69" i="38"/>
  <c r="CF48" i="38"/>
  <c r="BI48" i="38"/>
  <c r="O92" i="38"/>
  <c r="N81" i="38"/>
  <c r="K81" i="38"/>
  <c r="BY75" i="38"/>
  <c r="O75" i="38"/>
  <c r="L74" i="38"/>
  <c r="L66" i="38"/>
  <c r="BO59" i="38"/>
  <c r="BJ51" i="38"/>
  <c r="BJ46" i="38"/>
  <c r="BI85" i="38"/>
  <c r="BJ85" i="38"/>
  <c r="BS73" i="38"/>
  <c r="BT73" i="38"/>
  <c r="AZ37" i="38"/>
  <c r="CG37" i="38"/>
  <c r="BN39" i="38"/>
  <c r="N89" i="38"/>
  <c r="BS83" i="38"/>
  <c r="O80" i="38"/>
  <c r="BD26" i="38"/>
  <c r="BE26" i="38"/>
  <c r="L78" i="38"/>
  <c r="BS40" i="38"/>
  <c r="BN3" i="38"/>
  <c r="BO3" i="38"/>
  <c r="BX52" i="38"/>
  <c r="BS41" i="38"/>
  <c r="CG22" i="38"/>
  <c r="AZ22" i="38"/>
  <c r="BN91" i="38"/>
  <c r="BO91" i="38"/>
  <c r="O73" i="38"/>
  <c r="BX44" i="38"/>
  <c r="AY55" i="38"/>
  <c r="AZ55" i="38"/>
  <c r="CE44" i="38"/>
  <c r="BJ93" i="38"/>
  <c r="L92" i="38"/>
  <c r="I92" i="38"/>
  <c r="J92" i="38" s="1"/>
  <c r="N92" i="38"/>
  <c r="AY89" i="38"/>
  <c r="AZ89" i="38"/>
  <c r="L89" i="38"/>
  <c r="CE87" i="38"/>
  <c r="N82" i="38"/>
  <c r="CG77" i="38"/>
  <c r="BJ77" i="38"/>
  <c r="N74" i="38"/>
  <c r="BS61" i="38"/>
  <c r="N49" i="38"/>
  <c r="BX48" i="38"/>
  <c r="AZ32" i="38"/>
  <c r="CG32" i="38"/>
  <c r="N14" i="38"/>
  <c r="CE77" i="38"/>
  <c r="L50" i="38"/>
  <c r="BI57" i="38"/>
  <c r="CE57" i="38"/>
  <c r="AZ76" i="38"/>
  <c r="CG76" i="38"/>
  <c r="L85" i="38"/>
  <c r="CG89" i="38"/>
  <c r="BN88" i="38"/>
  <c r="BD82" i="38"/>
  <c r="BI77" i="38"/>
  <c r="BD73" i="38"/>
  <c r="BN72" i="38"/>
  <c r="CF72" i="38"/>
  <c r="CH72" i="38" s="1"/>
  <c r="BX71" i="38"/>
  <c r="BY71" i="38"/>
  <c r="BE71" i="38"/>
  <c r="BT61" i="38"/>
  <c r="AY60" i="38"/>
  <c r="CD59" i="38"/>
  <c r="CC58" i="38"/>
  <c r="BI51" i="38"/>
  <c r="BX50" i="38"/>
  <c r="BX49" i="38"/>
  <c r="L49" i="38"/>
  <c r="BN47" i="38"/>
  <c r="BO47" i="38"/>
  <c r="BX18" i="38"/>
  <c r="BY18" i="38"/>
  <c r="BO17" i="38"/>
  <c r="N73" i="38"/>
  <c r="K73" i="38"/>
  <c r="CE62" i="38"/>
  <c r="L61" i="38"/>
  <c r="BN55" i="38"/>
  <c r="BO55" i="38"/>
  <c r="K52" i="38"/>
  <c r="BD34" i="38"/>
  <c r="BD33" i="38"/>
  <c r="BS91" i="38"/>
  <c r="N91" i="38"/>
  <c r="BJ87" i="38"/>
  <c r="BN85" i="38"/>
  <c r="BS82" i="38"/>
  <c r="BD81" i="38"/>
  <c r="BD80" i="38"/>
  <c r="BE78" i="38"/>
  <c r="BT77" i="38"/>
  <c r="BD77" i="38"/>
  <c r="L73" i="38"/>
  <c r="AZ71" i="38"/>
  <c r="N67" i="38"/>
  <c r="I66" i="38"/>
  <c r="J66" i="38" s="1"/>
  <c r="BO64" i="38"/>
  <c r="AZ63" i="38"/>
  <c r="O59" i="38"/>
  <c r="O55" i="38"/>
  <c r="BY53" i="38"/>
  <c r="I52" i="38"/>
  <c r="J52" i="38" s="1"/>
  <c r="CC47" i="38"/>
  <c r="CD47" i="38"/>
  <c r="BS45" i="38"/>
  <c r="N43" i="38"/>
  <c r="BS35" i="38"/>
  <c r="BD30" i="38"/>
  <c r="O28" i="38"/>
  <c r="CC14" i="38"/>
  <c r="AZ12" i="38"/>
  <c r="BT9" i="38"/>
  <c r="BD9" i="38"/>
  <c r="BS7" i="38"/>
  <c r="L6" i="38"/>
  <c r="BX5" i="38"/>
  <c r="CG52" i="38"/>
  <c r="CG40" i="38"/>
  <c r="L31" i="38"/>
  <c r="I31" i="38"/>
  <c r="J31" i="38" s="1"/>
  <c r="BO93" i="38"/>
  <c r="O90" i="38"/>
  <c r="BD89" i="38"/>
  <c r="I88" i="38"/>
  <c r="J88" i="38" s="1"/>
  <c r="BI86" i="38"/>
  <c r="CF81" i="38"/>
  <c r="AY81" i="38"/>
  <c r="L81" i="38"/>
  <c r="CD79" i="38"/>
  <c r="BS78" i="38"/>
  <c r="AY74" i="38"/>
  <c r="BN73" i="38"/>
  <c r="CG73" i="38"/>
  <c r="O69" i="38"/>
  <c r="BT65" i="38"/>
  <c r="AZ65" i="38"/>
  <c r="CE64" i="38"/>
  <c r="BJ56" i="38"/>
  <c r="BY40" i="38"/>
  <c r="BI40" i="38"/>
  <c r="BJ40" i="38"/>
  <c r="CD38" i="38"/>
  <c r="BN38" i="38"/>
  <c r="I38" i="38"/>
  <c r="J38" i="38" s="1"/>
  <c r="BY37" i="38"/>
  <c r="BS36" i="38"/>
  <c r="AY35" i="38"/>
  <c r="AY33" i="38"/>
  <c r="N32" i="38"/>
  <c r="BJ19" i="38"/>
  <c r="N18" i="38"/>
  <c r="K18" i="38"/>
  <c r="AZ17" i="38"/>
  <c r="BS9" i="38"/>
  <c r="N9" i="38"/>
  <c r="L93" i="38"/>
  <c r="O86" i="38"/>
  <c r="L86" i="38"/>
  <c r="O78" i="38"/>
  <c r="AY75" i="38"/>
  <c r="AZ75" i="38"/>
  <c r="O58" i="38"/>
  <c r="L58" i="38"/>
  <c r="BD10" i="38"/>
  <c r="BE10" i="38"/>
  <c r="CC93" i="38"/>
  <c r="CE93" i="38"/>
  <c r="K93" i="38"/>
  <c r="CD92" i="38"/>
  <c r="CC91" i="38"/>
  <c r="CD90" i="38"/>
  <c r="BT87" i="38"/>
  <c r="BE87" i="38"/>
  <c r="N86" i="38"/>
  <c r="CC82" i="38"/>
  <c r="CE80" i="38"/>
  <c r="N78" i="38"/>
  <c r="BX62" i="38"/>
  <c r="BS58" i="38"/>
  <c r="I49" i="38"/>
  <c r="J49" i="38" s="1"/>
  <c r="BJ48" i="38"/>
  <c r="L46" i="38"/>
  <c r="BX42" i="38"/>
  <c r="BX41" i="38"/>
  <c r="BO39" i="38"/>
  <c r="BO36" i="38"/>
  <c r="CE31" i="38"/>
  <c r="BD25" i="38"/>
  <c r="O25" i="38"/>
  <c r="I25" i="38"/>
  <c r="J25" i="38" s="1"/>
  <c r="BJ23" i="38"/>
  <c r="BY22" i="38"/>
  <c r="I22" i="38"/>
  <c r="J22" i="38" s="1"/>
  <c r="BE18" i="38"/>
  <c r="BE6" i="38"/>
  <c r="BD6" i="38"/>
  <c r="O9" i="38"/>
  <c r="L9" i="38"/>
  <c r="I6" i="38"/>
  <c r="J6" i="38" s="1"/>
  <c r="BJ92" i="38"/>
  <c r="CC86" i="38"/>
  <c r="BY84" i="38"/>
  <c r="L84" i="38"/>
  <c r="I84" i="38"/>
  <c r="J84" i="38" s="1"/>
  <c r="BO82" i="38"/>
  <c r="O82" i="38"/>
  <c r="BT81" i="38"/>
  <c r="L80" i="38"/>
  <c r="BN78" i="38"/>
  <c r="BO77" i="38"/>
  <c r="BT75" i="38"/>
  <c r="BE74" i="38"/>
  <c r="I73" i="38"/>
  <c r="J73" i="38" s="1"/>
  <c r="CD72" i="38"/>
  <c r="BO72" i="38"/>
  <c r="AY72" i="38"/>
  <c r="CD71" i="38"/>
  <c r="CC71" i="38"/>
  <c r="BN70" i="38"/>
  <c r="BY67" i="38"/>
  <c r="BI66" i="38"/>
  <c r="O65" i="38"/>
  <c r="BI64" i="38"/>
  <c r="CC60" i="38"/>
  <c r="BD57" i="38"/>
  <c r="BS56" i="38"/>
  <c r="BT54" i="38"/>
  <c r="BD54" i="38"/>
  <c r="BT51" i="38"/>
  <c r="CG49" i="38"/>
  <c r="CI49" i="38" s="1"/>
  <c r="BD48" i="38"/>
  <c r="BS46" i="38"/>
  <c r="N45" i="38"/>
  <c r="K43" i="38"/>
  <c r="BE38" i="38"/>
  <c r="CC36" i="38"/>
  <c r="BD31" i="38"/>
  <c r="AZ30" i="38"/>
  <c r="BT19" i="38"/>
  <c r="BS18" i="38"/>
  <c r="CC12" i="38"/>
  <c r="BT10" i="38"/>
  <c r="BJ7" i="38"/>
  <c r="O4" i="38"/>
  <c r="BY3" i="38"/>
  <c r="L60" i="38"/>
  <c r="L56" i="38"/>
  <c r="I55" i="38"/>
  <c r="J55" i="38" s="1"/>
  <c r="BS54" i="38"/>
  <c r="O54" i="38"/>
  <c r="J47" i="38"/>
  <c r="K46" i="38"/>
  <c r="CE45" i="38"/>
  <c r="I39" i="38"/>
  <c r="J39" i="38" s="1"/>
  <c r="O35" i="38"/>
  <c r="P35" i="38" s="1"/>
  <c r="K27" i="38"/>
  <c r="CG24" i="38"/>
  <c r="K21" i="38"/>
  <c r="BX16" i="38"/>
  <c r="K16" i="38"/>
  <c r="O8" i="38"/>
  <c r="CC4" i="38"/>
  <c r="CD4" i="38"/>
  <c r="BS74" i="38"/>
  <c r="O71" i="38"/>
  <c r="BI60" i="38"/>
  <c r="I51" i="38"/>
  <c r="J51" i="38" s="1"/>
  <c r="BE92" i="38"/>
  <c r="K89" i="38"/>
  <c r="BD85" i="38"/>
  <c r="CE82" i="38"/>
  <c r="BO81" i="38"/>
  <c r="O81" i="38"/>
  <c r="L77" i="38"/>
  <c r="I77" i="38"/>
  <c r="J77" i="38" s="1"/>
  <c r="CE76" i="38"/>
  <c r="BO75" i="38"/>
  <c r="N71" i="38"/>
  <c r="L70" i="38"/>
  <c r="BE68" i="38"/>
  <c r="BD66" i="38"/>
  <c r="CE65" i="38"/>
  <c r="BT64" i="38"/>
  <c r="I60" i="38"/>
  <c r="J60" i="38" s="1"/>
  <c r="CC57" i="38"/>
  <c r="CE56" i="38"/>
  <c r="K56" i="38"/>
  <c r="CC55" i="38"/>
  <c r="CG54" i="38"/>
  <c r="BO51" i="38"/>
  <c r="CD48" i="38"/>
  <c r="BO48" i="38"/>
  <c r="BN46" i="38"/>
  <c r="BJ41" i="38"/>
  <c r="O40" i="38"/>
  <c r="N38" i="38"/>
  <c r="BN37" i="38"/>
  <c r="AY28" i="38"/>
  <c r="CD27" i="38"/>
  <c r="BX24" i="38"/>
  <c r="CF23" i="38"/>
  <c r="CE14" i="38"/>
  <c r="BT11" i="38"/>
  <c r="BE11" i="38"/>
  <c r="BO10" i="38"/>
  <c r="BD92" i="38"/>
  <c r="BT91" i="38"/>
  <c r="N87" i="38"/>
  <c r="N85" i="38"/>
  <c r="K84" i="38"/>
  <c r="BY82" i="38"/>
  <c r="BT79" i="38"/>
  <c r="BN75" i="38"/>
  <c r="N70" i="38"/>
  <c r="BE69" i="38"/>
  <c r="CF68" i="38"/>
  <c r="BS68" i="38"/>
  <c r="BD68" i="38"/>
  <c r="BT67" i="38"/>
  <c r="I67" i="38"/>
  <c r="J67" i="38" s="1"/>
  <c r="BS64" i="38"/>
  <c r="BT58" i="38"/>
  <c r="CC56" i="38"/>
  <c r="BN54" i="38"/>
  <c r="CD52" i="38"/>
  <c r="AY49" i="38"/>
  <c r="CC48" i="38"/>
  <c r="CE48" i="38"/>
  <c r="BY41" i="38"/>
  <c r="BI41" i="38"/>
  <c r="BE36" i="38"/>
  <c r="BY29" i="38"/>
  <c r="CE28" i="38"/>
  <c r="I26" i="38"/>
  <c r="J26" i="38" s="1"/>
  <c r="N26" i="38"/>
  <c r="BO14" i="38"/>
  <c r="BI13" i="38"/>
  <c r="N13" i="38"/>
  <c r="K13" i="38"/>
  <c r="BE12" i="38"/>
  <c r="BS11" i="38"/>
  <c r="BD11" i="38"/>
  <c r="CE68" i="38"/>
  <c r="L68" i="38"/>
  <c r="L65" i="38"/>
  <c r="I65" i="38"/>
  <c r="J65" i="38" s="1"/>
  <c r="O63" i="38"/>
  <c r="BX58" i="38"/>
  <c r="N57" i="38"/>
  <c r="L53" i="38"/>
  <c r="I53" i="38"/>
  <c r="J53" i="38" s="1"/>
  <c r="BS48" i="38"/>
  <c r="BI47" i="38"/>
  <c r="BX46" i="38"/>
  <c r="CD41" i="38"/>
  <c r="BO40" i="38"/>
  <c r="CC39" i="38"/>
  <c r="I37" i="38"/>
  <c r="J37" i="38" s="1"/>
  <c r="N36" i="38"/>
  <c r="O33" i="38"/>
  <c r="O29" i="38"/>
  <c r="L29" i="38"/>
  <c r="I29" i="38"/>
  <c r="J29" i="38" s="1"/>
  <c r="BN26" i="38"/>
  <c r="CF26" i="38"/>
  <c r="CH26" i="38" s="1"/>
  <c r="BS23" i="38"/>
  <c r="CE22" i="38"/>
  <c r="CE19" i="38"/>
  <c r="CE18" i="38"/>
  <c r="BS17" i="38"/>
  <c r="BT16" i="38"/>
  <c r="BX13" i="38"/>
  <c r="BO12" i="38"/>
  <c r="AY12" i="38"/>
  <c r="CD11" i="38"/>
  <c r="CC9" i="38"/>
  <c r="CE9" i="38"/>
  <c r="K9" i="38"/>
  <c r="AY8" i="38"/>
  <c r="BE5" i="38"/>
  <c r="I71" i="38"/>
  <c r="J71" i="38" s="1"/>
  <c r="BE70" i="38"/>
  <c r="BT68" i="38"/>
  <c r="I68" i="38"/>
  <c r="J68" i="38" s="1"/>
  <c r="BY66" i="38"/>
  <c r="BO65" i="38"/>
  <c r="BS63" i="38"/>
  <c r="CE63" i="38"/>
  <c r="BS62" i="38"/>
  <c r="BD62" i="38"/>
  <c r="I62" i="38"/>
  <c r="J62" i="38" s="1"/>
  <c r="BO57" i="38"/>
  <c r="AY57" i="38"/>
  <c r="BJ53" i="38"/>
  <c r="K53" i="38"/>
  <c r="CE50" i="38"/>
  <c r="K50" i="38"/>
  <c r="CD49" i="38"/>
  <c r="BE47" i="38"/>
  <c r="K47" i="38"/>
  <c r="BE46" i="38"/>
  <c r="O45" i="38"/>
  <c r="BI38" i="38"/>
  <c r="K37" i="38"/>
  <c r="O36" i="38"/>
  <c r="BO33" i="38"/>
  <c r="BS30" i="38"/>
  <c r="BS29" i="38"/>
  <c r="BD29" i="38"/>
  <c r="L25" i="38"/>
  <c r="BO24" i="38"/>
  <c r="AY24" i="38"/>
  <c r="BT18" i="38"/>
  <c r="O17" i="38"/>
  <c r="BN12" i="38"/>
  <c r="K11" i="38"/>
  <c r="BO8" i="38"/>
  <c r="BD5" i="38"/>
  <c r="BS4" i="38"/>
  <c r="BN65" i="38"/>
  <c r="I64" i="38"/>
  <c r="J64" i="38" s="1"/>
  <c r="N62" i="38"/>
  <c r="CD56" i="38"/>
  <c r="O52" i="38"/>
  <c r="BD46" i="38"/>
  <c r="BT45" i="38"/>
  <c r="BY43" i="38"/>
  <c r="BI42" i="38"/>
  <c r="L41" i="38"/>
  <c r="BI39" i="38"/>
  <c r="BT37" i="38"/>
  <c r="BT36" i="38"/>
  <c r="I27" i="38"/>
  <c r="J27" i="38" s="1"/>
  <c r="N27" i="38"/>
  <c r="BY26" i="38"/>
  <c r="K25" i="38"/>
  <c r="AZ23" i="38"/>
  <c r="BN20" i="38"/>
  <c r="L20" i="38"/>
  <c r="BE14" i="38"/>
  <c r="O13" i="38"/>
  <c r="L11" i="38"/>
  <c r="I11" i="38"/>
  <c r="J11" i="38" s="1"/>
  <c r="I10" i="38"/>
  <c r="J10" i="38" s="1"/>
  <c r="O24" i="38"/>
  <c r="I20" i="38"/>
  <c r="J20" i="38" s="1"/>
  <c r="N17" i="38"/>
  <c r="K17" i="38"/>
  <c r="I16" i="38"/>
  <c r="J16" i="38" s="1"/>
  <c r="N16" i="38"/>
  <c r="BD14" i="38"/>
  <c r="N12" i="38"/>
  <c r="N10" i="38"/>
  <c r="L4" i="38"/>
  <c r="N39" i="38"/>
  <c r="AY37" i="38"/>
  <c r="BT35" i="38"/>
  <c r="K28" i="38"/>
  <c r="BS13" i="38"/>
  <c r="CE5" i="38"/>
  <c r="I32" i="38"/>
  <c r="J32" i="38" s="1"/>
  <c r="BJ31" i="38"/>
  <c r="CC30" i="38"/>
  <c r="N29" i="38"/>
  <c r="K29" i="38"/>
  <c r="BD28" i="38"/>
  <c r="L28" i="38"/>
  <c r="I28" i="38"/>
  <c r="J28" i="38" s="1"/>
  <c r="BE27" i="38"/>
  <c r="BT26" i="38"/>
  <c r="CE24" i="38"/>
  <c r="O23" i="38"/>
  <c r="CC18" i="38"/>
  <c r="BJ17" i="38"/>
  <c r="O14" i="38"/>
  <c r="BX12" i="38"/>
  <c r="I9" i="38"/>
  <c r="J9" i="38" s="1"/>
  <c r="CE8" i="38"/>
  <c r="CC5" i="38"/>
  <c r="BJ4" i="38"/>
  <c r="AZ3" i="38"/>
  <c r="AZ85" i="38"/>
  <c r="CG85" i="38"/>
  <c r="AZ78" i="38"/>
  <c r="CG78" i="38"/>
  <c r="CF70" i="38"/>
  <c r="AY70" i="38"/>
  <c r="N53" i="38"/>
  <c r="CC43" i="38"/>
  <c r="CF43" i="38"/>
  <c r="CE29" i="38"/>
  <c r="AY29" i="38"/>
  <c r="BN90" i="38"/>
  <c r="BO90" i="38"/>
  <c r="CE79" i="38"/>
  <c r="BD79" i="38"/>
  <c r="BI69" i="38"/>
  <c r="CF69" i="38"/>
  <c r="CI69" i="38" s="1"/>
  <c r="BX69" i="38"/>
  <c r="BY69" i="38"/>
  <c r="L36" i="38"/>
  <c r="Q36" i="38" s="1"/>
  <c r="BD32" i="38"/>
  <c r="CE32" i="38"/>
  <c r="BX21" i="38"/>
  <c r="BY21" i="38"/>
  <c r="CG75" i="38"/>
  <c r="CG45" i="38"/>
  <c r="AZ45" i="38"/>
  <c r="CE42" i="38"/>
  <c r="BD42" i="38"/>
  <c r="BI76" i="38"/>
  <c r="BJ76" i="38"/>
  <c r="CG43" i="38"/>
  <c r="AZ43" i="38"/>
  <c r="CE75" i="38"/>
  <c r="L87" i="38"/>
  <c r="AY85" i="38"/>
  <c r="CF85" i="38"/>
  <c r="CE84" i="38"/>
  <c r="K72" i="38"/>
  <c r="CE70" i="38"/>
  <c r="BM95" i="38"/>
  <c r="CE71" i="38"/>
  <c r="BS71" i="38"/>
  <c r="BE66" i="38"/>
  <c r="CG66" i="38"/>
  <c r="AY64" i="38"/>
  <c r="CF64" i="38"/>
  <c r="BI36" i="38"/>
  <c r="CE36" i="38"/>
  <c r="O77" i="38"/>
  <c r="CC64" i="38"/>
  <c r="CD64" i="38"/>
  <c r="BI61" i="38"/>
  <c r="CE61" i="38"/>
  <c r="BD52" i="38"/>
  <c r="BE52" i="38"/>
  <c r="BN67" i="38"/>
  <c r="BO67" i="38"/>
  <c r="N69" i="38"/>
  <c r="Z95" i="38"/>
  <c r="N80" i="38"/>
  <c r="K77" i="38"/>
  <c r="CC50" i="38"/>
  <c r="CD50" i="38"/>
  <c r="BX25" i="38"/>
  <c r="BY25" i="38"/>
  <c r="CE89" i="38"/>
  <c r="BY88" i="38"/>
  <c r="AY88" i="38"/>
  <c r="CF88" i="38"/>
  <c r="CG87" i="38"/>
  <c r="K87" i="38"/>
  <c r="CE85" i="38"/>
  <c r="CG80" i="38"/>
  <c r="CG68" i="38"/>
  <c r="CI68" i="38" s="1"/>
  <c r="CG65" i="38"/>
  <c r="CF63" i="38"/>
  <c r="BD63" i="38"/>
  <c r="I63" i="38"/>
  <c r="J63" i="38" s="1"/>
  <c r="BT60" i="38"/>
  <c r="K60" i="38"/>
  <c r="BO54" i="38"/>
  <c r="AZ54" i="38"/>
  <c r="CG35" i="38"/>
  <c r="CI35" i="38" s="1"/>
  <c r="BE31" i="38"/>
  <c r="J93" i="38"/>
  <c r="CC75" i="38"/>
  <c r="CD75" i="38"/>
  <c r="I21" i="38"/>
  <c r="J21" i="38" s="1"/>
  <c r="AY93" i="38"/>
  <c r="AZ93" i="38"/>
  <c r="CF93" i="38"/>
  <c r="BD91" i="38"/>
  <c r="CE91" i="38"/>
  <c r="K68" i="38"/>
  <c r="BY46" i="38"/>
  <c r="CG46" i="38"/>
  <c r="O53" i="38"/>
  <c r="P53" i="38" s="1"/>
  <c r="CG90" i="38"/>
  <c r="AZ90" i="38"/>
  <c r="N90" i="38"/>
  <c r="CE83" i="38"/>
  <c r="BY70" i="38"/>
  <c r="CG70" i="38"/>
  <c r="CF65" i="38"/>
  <c r="BI12" i="38"/>
  <c r="BJ12" i="38"/>
  <c r="CF12" i="38"/>
  <c r="CF5" i="38"/>
  <c r="AY5" i="38"/>
  <c r="AK95" i="38"/>
  <c r="L5" i="38"/>
  <c r="Y95" i="38"/>
  <c r="BX27" i="38"/>
  <c r="BY27" i="38"/>
  <c r="CF27" i="38"/>
  <c r="CF80" i="38"/>
  <c r="BI80" i="38"/>
  <c r="K64" i="38"/>
  <c r="AY56" i="38"/>
  <c r="CF56" i="38"/>
  <c r="I48" i="38"/>
  <c r="J48" i="38" s="1"/>
  <c r="AC95" i="38"/>
  <c r="CF90" i="38"/>
  <c r="AY90" i="38"/>
  <c r="CF60" i="38"/>
  <c r="BI44" i="38"/>
  <c r="CF44" i="38"/>
  <c r="BE13" i="38"/>
  <c r="CG13" i="38"/>
  <c r="BI8" i="38"/>
  <c r="BJ8" i="38"/>
  <c r="CF8" i="38"/>
  <c r="AJ95" i="38"/>
  <c r="CG91" i="38"/>
  <c r="BI89" i="38"/>
  <c r="BJ89" i="38"/>
  <c r="O88" i="38"/>
  <c r="CF87" i="38"/>
  <c r="K80" i="38"/>
  <c r="K74" i="38"/>
  <c r="BD55" i="38"/>
  <c r="CE55" i="38"/>
  <c r="I43" i="38"/>
  <c r="J43" i="38" s="1"/>
  <c r="K36" i="38"/>
  <c r="N88" i="38"/>
  <c r="BS84" i="38"/>
  <c r="BT84" i="38"/>
  <c r="BX56" i="38"/>
  <c r="BY56" i="38"/>
  <c r="BS15" i="38"/>
  <c r="CF15" i="38"/>
  <c r="BI14" i="38"/>
  <c r="BJ14" i="38"/>
  <c r="L64" i="38"/>
  <c r="CE47" i="38"/>
  <c r="N40" i="38"/>
  <c r="AZ34" i="38"/>
  <c r="CG34" i="38"/>
  <c r="I19" i="38"/>
  <c r="J19" i="38" s="1"/>
  <c r="AZ16" i="38"/>
  <c r="CG16" i="38"/>
  <c r="CF9" i="38"/>
  <c r="AY9" i="38"/>
  <c r="AZ9" i="38"/>
  <c r="BI79" i="38"/>
  <c r="BJ79" i="38"/>
  <c r="CE69" i="38"/>
  <c r="CC68" i="38"/>
  <c r="CD68" i="38"/>
  <c r="I50" i="38"/>
  <c r="J50" i="38" s="1"/>
  <c r="CG48" i="38"/>
  <c r="K48" i="38"/>
  <c r="CF19" i="38"/>
  <c r="CF16" i="38"/>
  <c r="BI91" i="38"/>
  <c r="BJ91" i="38"/>
  <c r="CF89" i="38"/>
  <c r="AV95" i="38"/>
  <c r="AY92" i="38"/>
  <c r="CF92" i="38"/>
  <c r="BD90" i="38"/>
  <c r="I90" i="38"/>
  <c r="J90" i="38" s="1"/>
  <c r="BE86" i="38"/>
  <c r="K86" i="38"/>
  <c r="BI83" i="38"/>
  <c r="BN81" i="38"/>
  <c r="CG81" i="38"/>
  <c r="AZ81" i="38"/>
  <c r="N79" i="38"/>
  <c r="BN74" i="38"/>
  <c r="BO74" i="38"/>
  <c r="AZ74" i="38"/>
  <c r="BY73" i="38"/>
  <c r="CE73" i="38"/>
  <c r="CD70" i="38"/>
  <c r="BO69" i="38"/>
  <c r="K67" i="38"/>
  <c r="BX66" i="38"/>
  <c r="CD62" i="38"/>
  <c r="BN61" i="38"/>
  <c r="CG61" i="38"/>
  <c r="BD59" i="38"/>
  <c r="I59" i="38"/>
  <c r="J59" i="38" s="1"/>
  <c r="I57" i="38"/>
  <c r="J57" i="38" s="1"/>
  <c r="M57" i="38" s="1"/>
  <c r="BJ52" i="38"/>
  <c r="CC51" i="38"/>
  <c r="CD51" i="38"/>
  <c r="BD50" i="38"/>
  <c r="AY46" i="38"/>
  <c r="CF46" i="38"/>
  <c r="CD44" i="38"/>
  <c r="BY42" i="38"/>
  <c r="CF39" i="38"/>
  <c r="BD39" i="38"/>
  <c r="CE33" i="38"/>
  <c r="O32" i="38"/>
  <c r="BN30" i="38"/>
  <c r="BO30" i="38"/>
  <c r="CF30" i="38"/>
  <c r="BN21" i="38"/>
  <c r="BO21" i="38"/>
  <c r="CE21" i="38"/>
  <c r="BD18" i="38"/>
  <c r="I18" i="38"/>
  <c r="J18" i="38" s="1"/>
  <c r="CG11" i="38"/>
  <c r="BU95" i="38"/>
  <c r="BJ3" i="38"/>
  <c r="CG3" i="38"/>
  <c r="BH95" i="38"/>
  <c r="AT95" i="38"/>
  <c r="AH95" i="38"/>
  <c r="O3" i="38"/>
  <c r="V95" i="38"/>
  <c r="K78" i="38"/>
  <c r="L75" i="38"/>
  <c r="CF73" i="38"/>
  <c r="K59" i="38"/>
  <c r="N52" i="38"/>
  <c r="CE41" i="38"/>
  <c r="W95" i="38"/>
  <c r="CE92" i="38"/>
  <c r="AZ84" i="38"/>
  <c r="CG84" i="38"/>
  <c r="L79" i="38"/>
  <c r="Q79" i="38" s="1"/>
  <c r="N77" i="38"/>
  <c r="BX76" i="38"/>
  <c r="BY76" i="38"/>
  <c r="I76" i="38"/>
  <c r="J76" i="38" s="1"/>
  <c r="M76" i="38" s="1"/>
  <c r="CF74" i="38"/>
  <c r="L71" i="38"/>
  <c r="L69" i="38"/>
  <c r="BX68" i="38"/>
  <c r="BY68" i="38"/>
  <c r="CF67" i="38"/>
  <c r="BX60" i="38"/>
  <c r="BY60" i="38"/>
  <c r="CE59" i="38"/>
  <c r="O57" i="38"/>
  <c r="P57" i="38" s="1"/>
  <c r="AZ53" i="38"/>
  <c r="CG53" i="38"/>
  <c r="BI49" i="38"/>
  <c r="BJ49" i="38"/>
  <c r="CE46" i="38"/>
  <c r="K40" i="38"/>
  <c r="BI32" i="38"/>
  <c r="CF32" i="38"/>
  <c r="CF29" i="38"/>
  <c r="O26" i="38"/>
  <c r="BI22" i="38"/>
  <c r="BJ22" i="38"/>
  <c r="BD4" i="38"/>
  <c r="BA95" i="38"/>
  <c r="AO95" i="38"/>
  <c r="N4" i="38"/>
  <c r="BG95" i="38"/>
  <c r="CF3" i="38"/>
  <c r="AS95" i="38"/>
  <c r="AG95" i="38"/>
  <c r="N3" i="38"/>
  <c r="U95" i="38"/>
  <c r="BX7" i="38"/>
  <c r="BY7" i="38"/>
  <c r="O7" i="38"/>
  <c r="BN5" i="38"/>
  <c r="BO5" i="38"/>
  <c r="BL95" i="38"/>
  <c r="X95" i="38"/>
  <c r="K5" i="38"/>
  <c r="O93" i="38"/>
  <c r="I87" i="38"/>
  <c r="J87" i="38" s="1"/>
  <c r="CE86" i="38"/>
  <c r="L44" i="38"/>
  <c r="CE17" i="38"/>
  <c r="AY17" i="38"/>
  <c r="L15" i="38"/>
  <c r="BK95" i="38"/>
  <c r="N93" i="38"/>
  <c r="O85" i="38"/>
  <c r="BI75" i="38"/>
  <c r="BJ75" i="38"/>
  <c r="BI67" i="38"/>
  <c r="BJ67" i="38"/>
  <c r="N66" i="38"/>
  <c r="K65" i="38"/>
  <c r="BI59" i="38"/>
  <c r="BJ59" i="38"/>
  <c r="N48" i="38"/>
  <c r="CC37" i="38"/>
  <c r="CD37" i="38"/>
  <c r="L26" i="38"/>
  <c r="BI24" i="38"/>
  <c r="BJ24" i="38"/>
  <c r="CF24" i="38"/>
  <c r="BI10" i="38"/>
  <c r="BJ10" i="38"/>
  <c r="CF7" i="38"/>
  <c r="CG92" i="38"/>
  <c r="L88" i="38"/>
  <c r="O67" i="38"/>
  <c r="CG63" i="38"/>
  <c r="CG58" i="38"/>
  <c r="AZ57" i="38"/>
  <c r="CG57" i="38"/>
  <c r="I44" i="38"/>
  <c r="J44" i="38" s="1"/>
  <c r="N75" i="38"/>
  <c r="CE66" i="38"/>
  <c r="CG55" i="38"/>
  <c r="BS53" i="38"/>
  <c r="BT53" i="38"/>
  <c r="BN49" i="38"/>
  <c r="BO49" i="38"/>
  <c r="N35" i="38"/>
  <c r="BO31" i="38"/>
  <c r="CG31" i="38"/>
  <c r="CG19" i="38"/>
  <c r="BX17" i="38"/>
  <c r="CF17" i="38"/>
  <c r="BY17" i="38"/>
  <c r="AX95" i="38"/>
  <c r="O74" i="38"/>
  <c r="CG51" i="38"/>
  <c r="AZ27" i="38"/>
  <c r="CG27" i="38"/>
  <c r="AI95" i="38"/>
  <c r="CC90" i="38"/>
  <c r="BI87" i="38"/>
  <c r="CG86" i="38"/>
  <c r="AY84" i="38"/>
  <c r="CF84" i="38"/>
  <c r="CG82" i="38"/>
  <c r="BX80" i="38"/>
  <c r="BY80" i="38"/>
  <c r="CC78" i="38"/>
  <c r="BO78" i="38"/>
  <c r="AY77" i="38"/>
  <c r="AZ77" i="38"/>
  <c r="CF77" i="38"/>
  <c r="O76" i="38"/>
  <c r="CE74" i="38"/>
  <c r="BJ72" i="38"/>
  <c r="O72" i="38"/>
  <c r="P72" i="38" s="1"/>
  <c r="BT71" i="38"/>
  <c r="K71" i="38"/>
  <c r="O70" i="38"/>
  <c r="K69" i="38"/>
  <c r="O68" i="38"/>
  <c r="O66" i="38"/>
  <c r="BI63" i="38"/>
  <c r="BJ63" i="38"/>
  <c r="CG62" i="38"/>
  <c r="K61" i="38"/>
  <c r="O60" i="38"/>
  <c r="BI55" i="38"/>
  <c r="BJ55" i="38"/>
  <c r="N50" i="38"/>
  <c r="CE49" i="38"/>
  <c r="CH49" i="38" s="1"/>
  <c r="O49" i="38"/>
  <c r="BN45" i="38"/>
  <c r="BO45" i="38"/>
  <c r="AY41" i="38"/>
  <c r="CF41" i="38"/>
  <c r="BD40" i="38"/>
  <c r="BE40" i="38"/>
  <c r="CF37" i="38"/>
  <c r="CG33" i="38"/>
  <c r="BS24" i="38"/>
  <c r="BT24" i="38"/>
  <c r="BE23" i="38"/>
  <c r="CG23" i="38"/>
  <c r="AY11" i="38"/>
  <c r="CF11" i="38"/>
  <c r="CE6" i="38"/>
  <c r="BS6" i="38"/>
  <c r="AN95" i="38"/>
  <c r="AB95" i="38"/>
  <c r="I4" i="38"/>
  <c r="J4" i="38" s="1"/>
  <c r="BX86" i="38"/>
  <c r="BY86" i="38"/>
  <c r="CG71" i="38"/>
  <c r="CG60" i="38"/>
  <c r="CF54" i="38"/>
  <c r="O48" i="38"/>
  <c r="BX64" i="38"/>
  <c r="BY64" i="38"/>
  <c r="O56" i="38"/>
  <c r="CE34" i="38"/>
  <c r="N24" i="38"/>
  <c r="K15" i="38"/>
  <c r="CF66" i="38"/>
  <c r="AY66" i="38"/>
  <c r="AZ66" i="38"/>
  <c r="N59" i="38"/>
  <c r="AY31" i="38"/>
  <c r="CF31" i="38"/>
  <c r="K88" i="38"/>
  <c r="CG74" i="38"/>
  <c r="K70" i="38"/>
  <c r="I70" i="38"/>
  <c r="J70" i="38" s="1"/>
  <c r="L67" i="38"/>
  <c r="BE7" i="38"/>
  <c r="CG7" i="38"/>
  <c r="BV95" i="38"/>
  <c r="BX4" i="38"/>
  <c r="BY4" i="38"/>
  <c r="AU95" i="38"/>
  <c r="BX92" i="38"/>
  <c r="BY92" i="38"/>
  <c r="BO89" i="38"/>
  <c r="AZ88" i="38"/>
  <c r="O87" i="38"/>
  <c r="CD86" i="38"/>
  <c r="CF83" i="38"/>
  <c r="BD83" i="38"/>
  <c r="BE83" i="38"/>
  <c r="CF82" i="38"/>
  <c r="I81" i="38"/>
  <c r="J81" i="38" s="1"/>
  <c r="I80" i="38"/>
  <c r="J80" i="38" s="1"/>
  <c r="CF79" i="38"/>
  <c r="I79" i="38"/>
  <c r="J79" i="38" s="1"/>
  <c r="N76" i="38"/>
  <c r="BI72" i="38"/>
  <c r="I72" i="38"/>
  <c r="J72" i="38" s="1"/>
  <c r="N72" i="38"/>
  <c r="CF71" i="38"/>
  <c r="AZ70" i="38"/>
  <c r="BJ69" i="38"/>
  <c r="BI68" i="38"/>
  <c r="N68" i="38"/>
  <c r="K66" i="38"/>
  <c r="AZ64" i="38"/>
  <c r="CG64" i="38"/>
  <c r="CF62" i="38"/>
  <c r="I61" i="38"/>
  <c r="J61" i="38" s="1"/>
  <c r="N55" i="38"/>
  <c r="CE53" i="38"/>
  <c r="BY51" i="38"/>
  <c r="O51" i="38"/>
  <c r="CF50" i="38"/>
  <c r="AY50" i="38"/>
  <c r="AZ50" i="38"/>
  <c r="O50" i="38"/>
  <c r="P50" i="38" s="1"/>
  <c r="CF47" i="38"/>
  <c r="BD47" i="38"/>
  <c r="K45" i="38"/>
  <c r="CG38" i="38"/>
  <c r="AZ38" i="38"/>
  <c r="CE37" i="38"/>
  <c r="CE15" i="38"/>
  <c r="CE11" i="38"/>
  <c r="BC95" i="38"/>
  <c r="K79" i="38"/>
  <c r="CD78" i="38"/>
  <c r="I78" i="38"/>
  <c r="J78" i="38" s="1"/>
  <c r="AY76" i="38"/>
  <c r="N60" i="38"/>
  <c r="BT59" i="38"/>
  <c r="L59" i="38"/>
  <c r="BE58" i="38"/>
  <c r="K58" i="38"/>
  <c r="AZ56" i="38"/>
  <c r="CF55" i="38"/>
  <c r="CE54" i="38"/>
  <c r="AY53" i="38"/>
  <c r="CE51" i="38"/>
  <c r="K49" i="38"/>
  <c r="L48" i="38"/>
  <c r="CE43" i="38"/>
  <c r="AZ41" i="38"/>
  <c r="CG41" i="38"/>
  <c r="BO38" i="38"/>
  <c r="AY38" i="38"/>
  <c r="CE38" i="38"/>
  <c r="BD35" i="38"/>
  <c r="K35" i="38"/>
  <c r="K32" i="38"/>
  <c r="AZ31" i="38"/>
  <c r="CE27" i="38"/>
  <c r="BD22" i="38"/>
  <c r="BE22" i="38"/>
  <c r="BX20" i="38"/>
  <c r="BY20" i="38"/>
  <c r="BX15" i="38"/>
  <c r="BY15" i="38"/>
  <c r="L10" i="38"/>
  <c r="AZ5" i="38"/>
  <c r="CG5" i="38"/>
  <c r="AL95" i="38"/>
  <c r="N5" i="38"/>
  <c r="AM95" i="38"/>
  <c r="L91" i="38"/>
  <c r="O84" i="38"/>
  <c r="N83" i="38"/>
  <c r="CG79" i="38"/>
  <c r="CF78" i="38"/>
  <c r="CF76" i="38"/>
  <c r="K75" i="38"/>
  <c r="I74" i="38"/>
  <c r="J74" i="38" s="1"/>
  <c r="CG56" i="38"/>
  <c r="N56" i="38"/>
  <c r="L55" i="38"/>
  <c r="K54" i="38"/>
  <c r="AY52" i="38"/>
  <c r="AZ52" i="38"/>
  <c r="CF52" i="38"/>
  <c r="O47" i="38"/>
  <c r="CF45" i="38"/>
  <c r="CG42" i="38"/>
  <c r="CE39" i="38"/>
  <c r="K38" i="38"/>
  <c r="K34" i="38"/>
  <c r="O19" i="38"/>
  <c r="AY13" i="38"/>
  <c r="AZ13" i="38"/>
  <c r="CF13" i="38"/>
  <c r="K91" i="38"/>
  <c r="BS90" i="38"/>
  <c r="N84" i="38"/>
  <c r="L83" i="38"/>
  <c r="K82" i="38"/>
  <c r="AZ80" i="38"/>
  <c r="CE78" i="38"/>
  <c r="BN77" i="38"/>
  <c r="CF75" i="38"/>
  <c r="CC74" i="38"/>
  <c r="BX72" i="38"/>
  <c r="BY72" i="38"/>
  <c r="BI71" i="38"/>
  <c r="BJ71" i="38"/>
  <c r="O64" i="38"/>
  <c r="N63" i="38"/>
  <c r="CG59" i="38"/>
  <c r="CF58" i="38"/>
  <c r="K55" i="38"/>
  <c r="CD54" i="38"/>
  <c r="I54" i="38"/>
  <c r="J54" i="38" s="1"/>
  <c r="CF53" i="38"/>
  <c r="CE52" i="38"/>
  <c r="BT47" i="38"/>
  <c r="N47" i="38"/>
  <c r="O46" i="38"/>
  <c r="O38" i="38"/>
  <c r="BI37" i="38"/>
  <c r="BJ37" i="38"/>
  <c r="L37" i="38"/>
  <c r="I36" i="38"/>
  <c r="J36" i="38" s="1"/>
  <c r="BT34" i="38"/>
  <c r="BE34" i="38"/>
  <c r="K33" i="38"/>
  <c r="CD30" i="38"/>
  <c r="N19" i="38"/>
  <c r="BO18" i="38"/>
  <c r="CG18" i="38"/>
  <c r="BW95" i="38"/>
  <c r="CF91" i="38"/>
  <c r="BE90" i="38"/>
  <c r="CF86" i="38"/>
  <c r="BO85" i="38"/>
  <c r="CG83" i="38"/>
  <c r="K83" i="38"/>
  <c r="CD82" i="38"/>
  <c r="I82" i="38"/>
  <c r="J82" i="38" s="1"/>
  <c r="AY80" i="38"/>
  <c r="N64" i="38"/>
  <c r="BT63" i="38"/>
  <c r="L63" i="38"/>
  <c r="BE62" i="38"/>
  <c r="K62" i="38"/>
  <c r="AZ60" i="38"/>
  <c r="CF59" i="38"/>
  <c r="CE58" i="38"/>
  <c r="BN57" i="38"/>
  <c r="CC54" i="38"/>
  <c r="CG50" i="38"/>
  <c r="AY48" i="38"/>
  <c r="AZ48" i="38"/>
  <c r="BS47" i="38"/>
  <c r="L47" i="38"/>
  <c r="BO46" i="38"/>
  <c r="AZ46" i="38"/>
  <c r="I45" i="38"/>
  <c r="J45" i="38" s="1"/>
  <c r="BJ44" i="38"/>
  <c r="O44" i="38"/>
  <c r="BD43" i="38"/>
  <c r="BE43" i="38"/>
  <c r="L40" i="38"/>
  <c r="I40" i="38"/>
  <c r="J40" i="38" s="1"/>
  <c r="CG39" i="38"/>
  <c r="AZ39" i="38"/>
  <c r="BS34" i="38"/>
  <c r="BX31" i="38"/>
  <c r="BY31" i="38"/>
  <c r="CG30" i="38"/>
  <c r="I24" i="38"/>
  <c r="J24" i="38" s="1"/>
  <c r="L19" i="38"/>
  <c r="BD12" i="38"/>
  <c r="CE12" i="38"/>
  <c r="L12" i="38"/>
  <c r="Q12" i="38" s="1"/>
  <c r="I12" i="38"/>
  <c r="J12" i="38" s="1"/>
  <c r="N8" i="38"/>
  <c r="CE7" i="38"/>
  <c r="BZ95" i="38"/>
  <c r="CC3" i="38"/>
  <c r="H95" i="38"/>
  <c r="L51" i="38"/>
  <c r="O43" i="38"/>
  <c r="N41" i="38"/>
  <c r="O39" i="38"/>
  <c r="BD38" i="38"/>
  <c r="CF38" i="38"/>
  <c r="L32" i="38"/>
  <c r="L27" i="38"/>
  <c r="N23" i="38"/>
  <c r="CF22" i="38"/>
  <c r="BD20" i="38"/>
  <c r="CE20" i="38"/>
  <c r="CE16" i="38"/>
  <c r="I13" i="38"/>
  <c r="J13" i="38" s="1"/>
  <c r="O10" i="38"/>
  <c r="N7" i="38"/>
  <c r="CG6" i="38"/>
  <c r="BF95" i="38"/>
  <c r="AR95" i="38"/>
  <c r="AF95" i="38"/>
  <c r="T95" i="38"/>
  <c r="L3" i="38"/>
  <c r="K51" i="38"/>
  <c r="I46" i="38"/>
  <c r="J46" i="38" s="1"/>
  <c r="AY44" i="38"/>
  <c r="AZ44" i="38"/>
  <c r="BS42" i="38"/>
  <c r="BT42" i="38"/>
  <c r="L42" i="38"/>
  <c r="O41" i="38"/>
  <c r="N37" i="38"/>
  <c r="CG36" i="38"/>
  <c r="BI34" i="38"/>
  <c r="BJ34" i="38"/>
  <c r="O34" i="38"/>
  <c r="L33" i="38"/>
  <c r="K30" i="38"/>
  <c r="CG29" i="38"/>
  <c r="L24" i="38"/>
  <c r="L23" i="38"/>
  <c r="L14" i="38"/>
  <c r="CG10" i="38"/>
  <c r="L8" i="38"/>
  <c r="L7" i="38"/>
  <c r="CF6" i="38"/>
  <c r="BR95" i="38"/>
  <c r="AQ95" i="38"/>
  <c r="AE95" i="38"/>
  <c r="S95" i="38"/>
  <c r="K3" i="38"/>
  <c r="BN53" i="38"/>
  <c r="BO53" i="38"/>
  <c r="CF51" i="38"/>
  <c r="CC46" i="38"/>
  <c r="CD46" i="38"/>
  <c r="AY40" i="38"/>
  <c r="CF40" i="38"/>
  <c r="CF36" i="38"/>
  <c r="AY36" i="38"/>
  <c r="I35" i="38"/>
  <c r="J35" i="38" s="1"/>
  <c r="M35" i="38" s="1"/>
  <c r="I30" i="38"/>
  <c r="J30" i="38" s="1"/>
  <c r="O16" i="38"/>
  <c r="K14" i="38"/>
  <c r="CE10" i="38"/>
  <c r="CF10" i="38"/>
  <c r="K8" i="38"/>
  <c r="K7" i="38"/>
  <c r="BQ95" i="38"/>
  <c r="AP95" i="38"/>
  <c r="AD95" i="38"/>
  <c r="R95" i="38"/>
  <c r="I3" i="38"/>
  <c r="BE50" i="38"/>
  <c r="CG47" i="38"/>
  <c r="CF42" i="38"/>
  <c r="I42" i="38"/>
  <c r="J42" i="38" s="1"/>
  <c r="I41" i="38"/>
  <c r="J41" i="38" s="1"/>
  <c r="CE40" i="38"/>
  <c r="CC38" i="38"/>
  <c r="L34" i="38"/>
  <c r="CE30" i="38"/>
  <c r="CG28" i="38"/>
  <c r="BI26" i="38"/>
  <c r="BJ26" i="38"/>
  <c r="CD25" i="38"/>
  <c r="AY21" i="38"/>
  <c r="CF21" i="38"/>
  <c r="L21" i="38"/>
  <c r="CG20" i="38"/>
  <c r="BO20" i="38"/>
  <c r="L18" i="38"/>
  <c r="CD15" i="38"/>
  <c r="AZ15" i="38"/>
  <c r="CG15" i="38"/>
  <c r="BS14" i="38"/>
  <c r="I14" i="38"/>
  <c r="J14" i="38" s="1"/>
  <c r="I7" i="38"/>
  <c r="J7" i="38" s="1"/>
  <c r="CD5" i="38"/>
  <c r="CB95" i="38"/>
  <c r="O5" i="38"/>
  <c r="CE3" i="38"/>
  <c r="O22" i="38"/>
  <c r="CF20" i="38"/>
  <c r="L17" i="38"/>
  <c r="I15" i="38"/>
  <c r="J15" i="38" s="1"/>
  <c r="CG14" i="38"/>
  <c r="CE13" i="38"/>
  <c r="BX11" i="38"/>
  <c r="BY11" i="38"/>
  <c r="N11" i="38"/>
  <c r="AA95" i="38"/>
  <c r="BP95" i="38"/>
  <c r="L43" i="38"/>
  <c r="BO41" i="38"/>
  <c r="BX37" i="38"/>
  <c r="CE35" i="38"/>
  <c r="CH35" i="38" s="1"/>
  <c r="CF33" i="38"/>
  <c r="CC26" i="38"/>
  <c r="CG25" i="38"/>
  <c r="AY23" i="38"/>
  <c r="N22" i="38"/>
  <c r="K20" i="38"/>
  <c r="BI18" i="38"/>
  <c r="BJ18" i="38"/>
  <c r="BE17" i="38"/>
  <c r="BI6" i="38"/>
  <c r="BJ6" i="38"/>
  <c r="I5" i="38"/>
  <c r="J5" i="38" s="1"/>
  <c r="BB95" i="38"/>
  <c r="L39" i="38"/>
  <c r="O37" i="38"/>
  <c r="N28" i="38"/>
  <c r="CF25" i="38"/>
  <c r="CE23" i="38"/>
  <c r="K23" i="38"/>
  <c r="L22" i="38"/>
  <c r="O21" i="38"/>
  <c r="O18" i="38"/>
  <c r="I17" i="38"/>
  <c r="J17" i="38" s="1"/>
  <c r="BY12" i="38"/>
  <c r="CD10" i="38"/>
  <c r="AZ7" i="38"/>
  <c r="O6" i="38"/>
  <c r="CF4" i="38"/>
  <c r="CI4" i="38" s="1"/>
  <c r="K39" i="38"/>
  <c r="L38" i="38"/>
  <c r="O31" i="38"/>
  <c r="BE29" i="38"/>
  <c r="CG26" i="38"/>
  <c r="CE25" i="38"/>
  <c r="K24" i="38"/>
  <c r="BX23" i="38"/>
  <c r="BY23" i="38"/>
  <c r="AZ21" i="38"/>
  <c r="CG21" i="38"/>
  <c r="CG17" i="38"/>
  <c r="BO16" i="38"/>
  <c r="CC10" i="38"/>
  <c r="CG9" i="38"/>
  <c r="AY7" i="38"/>
  <c r="N6" i="38"/>
  <c r="CE4" i="38"/>
  <c r="K4" i="38"/>
  <c r="CA95" i="38"/>
  <c r="BE37" i="38"/>
  <c r="BN32" i="38"/>
  <c r="N31" i="38"/>
  <c r="O27" i="38"/>
  <c r="BN24" i="38"/>
  <c r="K22" i="38"/>
  <c r="CC17" i="38"/>
  <c r="AY15" i="38"/>
  <c r="CF14" i="38"/>
  <c r="O11" i="38"/>
  <c r="BN8" i="38"/>
  <c r="K6" i="38"/>
  <c r="AW95" i="38"/>
  <c r="CF34" i="38"/>
  <c r="BE33" i="38"/>
  <c r="BT30" i="38"/>
  <c r="BN28" i="38"/>
  <c r="K26" i="38"/>
  <c r="CC21" i="38"/>
  <c r="AY19" i="38"/>
  <c r="CF18" i="38"/>
  <c r="O15" i="38"/>
  <c r="K10" i="38"/>
  <c r="CC33" i="38"/>
  <c r="I33" i="38"/>
  <c r="J33" i="38" s="1"/>
  <c r="L30" i="38"/>
  <c r="BE25" i="38"/>
  <c r="BX19" i="38"/>
  <c r="BY19" i="38"/>
  <c r="N15" i="38"/>
  <c r="BE9" i="38"/>
  <c r="BX3" i="38"/>
  <c r="Q48" i="38" l="1"/>
  <c r="CI8" i="38"/>
  <c r="Q89" i="38"/>
  <c r="M72" i="38"/>
  <c r="M60" i="38"/>
  <c r="P78" i="38"/>
  <c r="CH36" i="38"/>
  <c r="CH14" i="38"/>
  <c r="CH67" i="38"/>
  <c r="CI24" i="38"/>
  <c r="CI64" i="38"/>
  <c r="CH61" i="38"/>
  <c r="P20" i="38"/>
  <c r="Q91" i="38"/>
  <c r="CH81" i="38"/>
  <c r="P21" i="38"/>
  <c r="CH40" i="38"/>
  <c r="CH52" i="38"/>
  <c r="M52" i="38"/>
  <c r="CH28" i="38"/>
  <c r="M16" i="38"/>
  <c r="M89" i="38"/>
  <c r="CH73" i="38"/>
  <c r="Q17" i="38"/>
  <c r="CH89" i="38"/>
  <c r="CI26" i="38"/>
  <c r="Q42" i="38"/>
  <c r="CI81" i="38"/>
  <c r="Q23" i="38"/>
  <c r="CI92" i="38"/>
  <c r="CH16" i="38"/>
  <c r="P16" i="38"/>
  <c r="CI43" i="38"/>
  <c r="P52" i="38"/>
  <c r="CH77" i="38"/>
  <c r="CI9" i="38"/>
  <c r="Q43" i="38"/>
  <c r="CH10" i="38"/>
  <c r="P66" i="38"/>
  <c r="P56" i="38"/>
  <c r="CH31" i="38"/>
  <c r="Q25" i="38"/>
  <c r="Q80" i="38"/>
  <c r="P89" i="38"/>
  <c r="P90" i="38"/>
  <c r="M81" i="38"/>
  <c r="P6" i="38"/>
  <c r="M90" i="38"/>
  <c r="Q65" i="38"/>
  <c r="P81" i="38"/>
  <c r="CH33" i="38"/>
  <c r="CI28" i="38"/>
  <c r="P60" i="38"/>
  <c r="CH65" i="38"/>
  <c r="Q59" i="38"/>
  <c r="CI10" i="38"/>
  <c r="CI82" i="38"/>
  <c r="M84" i="38"/>
  <c r="P59" i="38"/>
  <c r="CH48" i="38"/>
  <c r="Q13" i="38"/>
  <c r="Q34" i="38"/>
  <c r="Q27" i="38"/>
  <c r="P70" i="38"/>
  <c r="P74" i="38"/>
  <c r="Q44" i="38"/>
  <c r="P26" i="38"/>
  <c r="CH39" i="38"/>
  <c r="CI80" i="38"/>
  <c r="CI76" i="38"/>
  <c r="Q32" i="38"/>
  <c r="Q19" i="38"/>
  <c r="P51" i="38"/>
  <c r="M70" i="38"/>
  <c r="P24" i="38"/>
  <c r="M56" i="38"/>
  <c r="P22" i="38"/>
  <c r="Q40" i="38"/>
  <c r="M82" i="38"/>
  <c r="CH24" i="38"/>
  <c r="CH46" i="38"/>
  <c r="P82" i="38"/>
  <c r="P69" i="38"/>
  <c r="Q54" i="38"/>
  <c r="Q45" i="38"/>
  <c r="CI63" i="38"/>
  <c r="CI11" i="38"/>
  <c r="CI61" i="38"/>
  <c r="P9" i="38"/>
  <c r="P92" i="38"/>
  <c r="Q76" i="38"/>
  <c r="Q18" i="38"/>
  <c r="P4" i="38"/>
  <c r="Q4" i="38"/>
  <c r="M85" i="38"/>
  <c r="Q85" i="38"/>
  <c r="Q22" i="38"/>
  <c r="M14" i="38"/>
  <c r="Q14" i="38"/>
  <c r="CH62" i="38"/>
  <c r="Q41" i="38"/>
  <c r="M77" i="38"/>
  <c r="Q77" i="38"/>
  <c r="Q21" i="38"/>
  <c r="CH37" i="38"/>
  <c r="M68" i="38"/>
  <c r="Q68" i="38"/>
  <c r="P54" i="38"/>
  <c r="M93" i="38"/>
  <c r="Q93" i="38"/>
  <c r="M38" i="38"/>
  <c r="Q38" i="38"/>
  <c r="M54" i="38"/>
  <c r="P19" i="38"/>
  <c r="M62" i="38"/>
  <c r="M31" i="38"/>
  <c r="Q31" i="38"/>
  <c r="CH57" i="38"/>
  <c r="Q78" i="38"/>
  <c r="M13" i="38"/>
  <c r="CI19" i="38"/>
  <c r="P12" i="38"/>
  <c r="CH32" i="38"/>
  <c r="Q51" i="38"/>
  <c r="CI30" i="38"/>
  <c r="M45" i="38"/>
  <c r="CI56" i="38"/>
  <c r="CI5" i="38"/>
  <c r="M80" i="38"/>
  <c r="P76" i="38"/>
  <c r="P93" i="38"/>
  <c r="CH60" i="38"/>
  <c r="CH93" i="38"/>
  <c r="Q56" i="38"/>
  <c r="P25" i="38"/>
  <c r="M73" i="38"/>
  <c r="Q73" i="38"/>
  <c r="Q50" i="38"/>
  <c r="P73" i="38"/>
  <c r="Q72" i="38"/>
  <c r="M88" i="38"/>
  <c r="Q88" i="38"/>
  <c r="M92" i="38"/>
  <c r="Q92" i="38"/>
  <c r="P62" i="38"/>
  <c r="Q67" i="38"/>
  <c r="P30" i="38"/>
  <c r="Q30" i="38"/>
  <c r="M33" i="38"/>
  <c r="Q33" i="38"/>
  <c r="M46" i="38"/>
  <c r="M37" i="38"/>
  <c r="Q37" i="38"/>
  <c r="CH58" i="38"/>
  <c r="CI57" i="38"/>
  <c r="CI87" i="38"/>
  <c r="CH64" i="38"/>
  <c r="P23" i="38"/>
  <c r="Q60" i="38"/>
  <c r="Q81" i="38"/>
  <c r="Q49" i="38"/>
  <c r="Q82" i="38"/>
  <c r="P61" i="38"/>
  <c r="Q61" i="38"/>
  <c r="M7" i="38"/>
  <c r="Q7" i="38"/>
  <c r="M8" i="38"/>
  <c r="Q8" i="38"/>
  <c r="Q15" i="38"/>
  <c r="M64" i="38"/>
  <c r="Q64" i="38"/>
  <c r="M28" i="38"/>
  <c r="Q28" i="38"/>
  <c r="Q75" i="38"/>
  <c r="M11" i="38"/>
  <c r="Q11" i="38"/>
  <c r="M86" i="38"/>
  <c r="Q86" i="38"/>
  <c r="P13" i="38"/>
  <c r="P28" i="38"/>
  <c r="CH23" i="38"/>
  <c r="Q24" i="38"/>
  <c r="Q55" i="38"/>
  <c r="CH29" i="38"/>
  <c r="M20" i="38"/>
  <c r="Q20" i="38"/>
  <c r="P40" i="38"/>
  <c r="Q84" i="38"/>
  <c r="CH70" i="38"/>
  <c r="P45" i="38"/>
  <c r="Q39" i="38"/>
  <c r="P34" i="38"/>
  <c r="CH91" i="38"/>
  <c r="CH50" i="38"/>
  <c r="CH82" i="38"/>
  <c r="CH11" i="38"/>
  <c r="M69" i="38"/>
  <c r="Q69" i="38"/>
  <c r="CH90" i="38"/>
  <c r="Q87" i="38"/>
  <c r="M58" i="38"/>
  <c r="Q58" i="38"/>
  <c r="Q6" i="38"/>
  <c r="Q66" i="38"/>
  <c r="Q16" i="38"/>
  <c r="Q52" i="38"/>
  <c r="Q90" i="38"/>
  <c r="Q35" i="38"/>
  <c r="Q46" i="38"/>
  <c r="CI14" i="38"/>
  <c r="CI15" i="38"/>
  <c r="Q3" i="38"/>
  <c r="CH22" i="38"/>
  <c r="M47" i="38"/>
  <c r="Q47" i="38"/>
  <c r="Q63" i="38"/>
  <c r="M83" i="38"/>
  <c r="Q83" i="38"/>
  <c r="M10" i="38"/>
  <c r="Q10" i="38"/>
  <c r="Q26" i="38"/>
  <c r="M71" i="38"/>
  <c r="Q71" i="38"/>
  <c r="Q5" i="38"/>
  <c r="CI66" i="38"/>
  <c r="CI75" i="38"/>
  <c r="Q29" i="38"/>
  <c r="Q53" i="38"/>
  <c r="Q70" i="38"/>
  <c r="Q9" i="38"/>
  <c r="M74" i="38"/>
  <c r="Q74" i="38"/>
  <c r="Q57" i="38"/>
  <c r="CI74" i="38"/>
  <c r="CI91" i="38"/>
  <c r="P71" i="38"/>
  <c r="M65" i="38"/>
  <c r="P86" i="38"/>
  <c r="CH18" i="38"/>
  <c r="P18" i="38"/>
  <c r="P17" i="38"/>
  <c r="CH55" i="38"/>
  <c r="CI78" i="38"/>
  <c r="M32" i="38"/>
  <c r="P31" i="38"/>
  <c r="M59" i="38"/>
  <c r="CI90" i="38"/>
  <c r="CI17" i="38"/>
  <c r="P84" i="38"/>
  <c r="CI60" i="38"/>
  <c r="CI23" i="38"/>
  <c r="P68" i="38"/>
  <c r="CI27" i="38"/>
  <c r="CI84" i="38"/>
  <c r="CI48" i="38"/>
  <c r="CH5" i="38"/>
  <c r="M25" i="38"/>
  <c r="M29" i="38"/>
  <c r="M6" i="38"/>
  <c r="P80" i="38"/>
  <c r="CI33" i="38"/>
  <c r="P11" i="38"/>
  <c r="M75" i="38"/>
  <c r="P46" i="38"/>
  <c r="CH41" i="38"/>
  <c r="CH8" i="38"/>
  <c r="P41" i="38"/>
  <c r="CI50" i="38"/>
  <c r="P65" i="38"/>
  <c r="CH88" i="38"/>
  <c r="P77" i="38"/>
  <c r="CH68" i="38"/>
  <c r="M49" i="38"/>
  <c r="P39" i="38"/>
  <c r="CI38" i="38"/>
  <c r="CI83" i="38"/>
  <c r="CH53" i="38"/>
  <c r="M61" i="38"/>
  <c r="P87" i="38"/>
  <c r="CH66" i="38"/>
  <c r="CI71" i="38"/>
  <c r="P49" i="38"/>
  <c r="M50" i="38"/>
  <c r="CH12" i="38"/>
  <c r="P29" i="38"/>
  <c r="M53" i="38"/>
  <c r="M9" i="38"/>
  <c r="P58" i="38"/>
  <c r="CI72" i="38"/>
  <c r="M22" i="38"/>
  <c r="CH45" i="38"/>
  <c r="CI31" i="38"/>
  <c r="M41" i="38"/>
  <c r="CH9" i="38"/>
  <c r="CH56" i="38"/>
  <c r="CH59" i="38"/>
  <c r="CH75" i="38"/>
  <c r="M48" i="38"/>
  <c r="M67" i="38"/>
  <c r="P85" i="38"/>
  <c r="CH87" i="38"/>
  <c r="CH80" i="38"/>
  <c r="CH63" i="38"/>
  <c r="M66" i="38"/>
  <c r="M4" i="38"/>
  <c r="P15" i="38"/>
  <c r="CH76" i="38"/>
  <c r="M43" i="38"/>
  <c r="CH38" i="38"/>
  <c r="CH19" i="38"/>
  <c r="M23" i="38"/>
  <c r="CH54" i="38"/>
  <c r="M39" i="38"/>
  <c r="CH86" i="38"/>
  <c r="M78" i="38"/>
  <c r="CH44" i="38"/>
  <c r="P48" i="38"/>
  <c r="M44" i="38"/>
  <c r="M27" i="38"/>
  <c r="CH85" i="38"/>
  <c r="CH51" i="38"/>
  <c r="CI18" i="38"/>
  <c r="M87" i="38"/>
  <c r="CI42" i="38"/>
  <c r="CI44" i="38"/>
  <c r="P67" i="38"/>
  <c r="CI88" i="38"/>
  <c r="N95" i="38"/>
  <c r="CI58" i="38"/>
  <c r="CH27" i="38"/>
  <c r="CI59" i="38"/>
  <c r="CI40" i="38"/>
  <c r="P5" i="38"/>
  <c r="M12" i="38"/>
  <c r="CH25" i="38"/>
  <c r="CH42" i="38"/>
  <c r="M42" i="38"/>
  <c r="P42" i="38"/>
  <c r="CH15" i="38"/>
  <c r="CI73" i="38"/>
  <c r="CI46" i="38"/>
  <c r="CI77" i="38"/>
  <c r="CI93" i="38"/>
  <c r="P83" i="38"/>
  <c r="M5" i="38"/>
  <c r="M17" i="38"/>
  <c r="M55" i="38"/>
  <c r="P55" i="38"/>
  <c r="M63" i="38"/>
  <c r="M79" i="38"/>
  <c r="P79" i="38"/>
  <c r="CI54" i="38"/>
  <c r="P3" i="38"/>
  <c r="O95" i="38"/>
  <c r="CI85" i="38"/>
  <c r="CI16" i="38"/>
  <c r="M36" i="38"/>
  <c r="M40" i="38"/>
  <c r="P38" i="38"/>
  <c r="CI21" i="38"/>
  <c r="CI47" i="38"/>
  <c r="M24" i="38"/>
  <c r="CH78" i="38"/>
  <c r="M30" i="38"/>
  <c r="CI25" i="38"/>
  <c r="P10" i="38"/>
  <c r="P47" i="38"/>
  <c r="CI79" i="38"/>
  <c r="CI89" i="38"/>
  <c r="CI3" i="38"/>
  <c r="CG95" i="38"/>
  <c r="P32" i="38"/>
  <c r="CI34" i="38"/>
  <c r="CI13" i="38"/>
  <c r="CI67" i="38"/>
  <c r="P33" i="38"/>
  <c r="CH43" i="38"/>
  <c r="M91" i="38"/>
  <c r="P91" i="38"/>
  <c r="CI53" i="38"/>
  <c r="M34" i="38"/>
  <c r="L95" i="38"/>
  <c r="CH20" i="38"/>
  <c r="CI36" i="38"/>
  <c r="CI20" i="38"/>
  <c r="CH79" i="38"/>
  <c r="CF95" i="38"/>
  <c r="CH3" i="38"/>
  <c r="CI32" i="38"/>
  <c r="M21" i="38"/>
  <c r="I95" i="38"/>
  <c r="J3" i="38"/>
  <c r="J95" i="38" s="1"/>
  <c r="CI29" i="38"/>
  <c r="P43" i="38"/>
  <c r="M19" i="38"/>
  <c r="CH13" i="38"/>
  <c r="CI41" i="38"/>
  <c r="CI86" i="38"/>
  <c r="CH17" i="38"/>
  <c r="CH7" i="38"/>
  <c r="M15" i="38"/>
  <c r="P7" i="38"/>
  <c r="CH92" i="38"/>
  <c r="CI70" i="38"/>
  <c r="P36" i="38"/>
  <c r="CI45" i="38"/>
  <c r="CH6" i="38"/>
  <c r="CI22" i="38"/>
  <c r="M18" i="38"/>
  <c r="CH47" i="38"/>
  <c r="CE95" i="38"/>
  <c r="CI39" i="38"/>
  <c r="P8" i="38"/>
  <c r="CI51" i="38"/>
  <c r="P75" i="38"/>
  <c r="M26" i="38"/>
  <c r="CH30" i="38"/>
  <c r="P27" i="38"/>
  <c r="CH21" i="38"/>
  <c r="CI6" i="38"/>
  <c r="P64" i="38"/>
  <c r="CH4" i="38"/>
  <c r="K95" i="38"/>
  <c r="CH84" i="38"/>
  <c r="CI55" i="38"/>
  <c r="CH34" i="38"/>
  <c r="P37" i="38"/>
  <c r="CI12" i="38"/>
  <c r="M51" i="38"/>
  <c r="P44" i="38"/>
  <c r="CH71" i="38"/>
  <c r="CH83" i="38"/>
  <c r="CI7" i="38"/>
  <c r="CI62" i="38"/>
  <c r="CH74" i="38"/>
  <c r="P88" i="38"/>
  <c r="P14" i="38"/>
  <c r="CI65" i="38"/>
  <c r="CI37" i="38"/>
  <c r="CI52" i="38"/>
  <c r="CH69" i="38"/>
  <c r="P63" i="38"/>
  <c r="M3" i="38" l="1"/>
  <c r="Q95" i="38"/>
  <c r="N98" i="38"/>
  <c r="CH95" i="38"/>
  <c r="CI95" i="38"/>
  <c r="AU932" i="31" l="1"/>
  <c r="AV932" i="31"/>
  <c r="AW932" i="31"/>
  <c r="AX932" i="31"/>
  <c r="AY932" i="31"/>
  <c r="AZ932" i="31"/>
  <c r="BA932" i="31"/>
  <c r="BB932" i="31"/>
  <c r="BC932" i="31"/>
  <c r="BD932" i="31"/>
  <c r="BE932" i="31"/>
  <c r="X1554" i="34"/>
  <c r="V1554" i="34"/>
  <c r="X1553" i="34"/>
  <c r="V1553" i="34"/>
  <c r="X1552" i="34"/>
  <c r="V1552" i="34"/>
  <c r="X1551" i="34"/>
  <c r="V1551" i="34"/>
  <c r="X1550" i="34"/>
  <c r="V1550" i="34"/>
  <c r="X1549" i="34"/>
  <c r="V1549" i="34"/>
  <c r="X1548" i="34"/>
  <c r="V1548" i="34"/>
  <c r="X1547" i="34"/>
  <c r="V1547" i="34"/>
  <c r="X1546" i="34"/>
  <c r="V1546" i="34"/>
  <c r="X1545" i="34"/>
  <c r="V1545" i="34"/>
  <c r="X1544" i="34"/>
  <c r="V1544" i="34"/>
  <c r="X1543" i="34"/>
  <c r="V1543" i="34"/>
  <c r="X1542" i="34"/>
  <c r="V1542" i="34"/>
  <c r="X1541" i="34"/>
  <c r="V1541" i="34"/>
  <c r="X1540" i="34"/>
  <c r="V1540" i="34"/>
  <c r="X1539" i="34"/>
  <c r="V1539" i="34"/>
  <c r="X1538" i="34"/>
  <c r="V1538" i="34"/>
  <c r="Z1537" i="34"/>
  <c r="Y1537" i="34"/>
  <c r="X1537" i="34"/>
  <c r="V1537" i="34"/>
  <c r="T1537" i="34"/>
  <c r="S1537" i="34"/>
  <c r="R1537" i="34"/>
  <c r="P1537" i="34"/>
  <c r="Z1536" i="34"/>
  <c r="Y1536" i="34"/>
  <c r="X1536" i="34"/>
  <c r="V1536" i="34"/>
  <c r="T1536" i="34"/>
  <c r="S1536" i="34"/>
  <c r="P1536" i="34"/>
  <c r="Z1535" i="34"/>
  <c r="Y1535" i="34"/>
  <c r="X1535" i="34"/>
  <c r="V1535" i="34"/>
  <c r="T1535" i="34"/>
  <c r="S1535" i="34"/>
  <c r="R1535" i="34"/>
  <c r="P1535" i="34"/>
  <c r="Z1534" i="34"/>
  <c r="Y1534" i="34"/>
  <c r="X1534" i="34"/>
  <c r="V1534" i="34"/>
  <c r="T1534" i="34"/>
  <c r="S1534" i="34"/>
  <c r="R1534" i="34"/>
  <c r="P1534" i="34"/>
  <c r="Z1533" i="34"/>
  <c r="Y1533" i="34"/>
  <c r="X1533" i="34"/>
  <c r="V1533" i="34"/>
  <c r="T1533" i="34"/>
  <c r="S1533" i="34"/>
  <c r="R1533" i="34"/>
  <c r="P1533" i="34"/>
  <c r="Z1532" i="34"/>
  <c r="Y1532" i="34"/>
  <c r="X1532" i="34"/>
  <c r="V1532" i="34"/>
  <c r="T1532" i="34"/>
  <c r="S1532" i="34"/>
  <c r="P1532" i="34"/>
  <c r="Z1531" i="34"/>
  <c r="Y1531" i="34"/>
  <c r="X1531" i="34"/>
  <c r="V1531" i="34"/>
  <c r="T1531" i="34"/>
  <c r="S1531" i="34"/>
  <c r="R1531" i="34"/>
  <c r="P1531" i="34"/>
  <c r="Z1530" i="34"/>
  <c r="Y1530" i="34"/>
  <c r="X1530" i="34"/>
  <c r="V1530" i="34"/>
  <c r="T1530" i="34"/>
  <c r="S1530" i="34"/>
  <c r="R1530" i="34"/>
  <c r="P1530" i="34"/>
  <c r="Z1529" i="34"/>
  <c r="Y1529" i="34"/>
  <c r="X1529" i="34"/>
  <c r="V1529" i="34"/>
  <c r="T1529" i="34"/>
  <c r="S1529" i="34"/>
  <c r="R1529" i="34"/>
  <c r="P1529" i="34"/>
  <c r="Z1528" i="34"/>
  <c r="Y1528" i="34"/>
  <c r="X1528" i="34"/>
  <c r="V1528" i="34"/>
  <c r="T1528" i="34"/>
  <c r="S1528" i="34"/>
  <c r="R1528" i="34"/>
  <c r="P1528" i="34"/>
  <c r="Z1527" i="34"/>
  <c r="Y1527" i="34"/>
  <c r="X1527" i="34"/>
  <c r="V1527" i="34"/>
  <c r="T1527" i="34"/>
  <c r="S1527" i="34"/>
  <c r="R1527" i="34"/>
  <c r="P1527" i="34"/>
  <c r="Z1526" i="34"/>
  <c r="Y1526" i="34"/>
  <c r="X1526" i="34"/>
  <c r="V1526" i="34"/>
  <c r="T1526" i="34"/>
  <c r="S1526" i="34"/>
  <c r="R1526" i="34"/>
  <c r="P1526" i="34"/>
  <c r="Z1525" i="34"/>
  <c r="Y1525" i="34"/>
  <c r="X1525" i="34"/>
  <c r="V1525" i="34"/>
  <c r="T1525" i="34"/>
  <c r="S1525" i="34"/>
  <c r="R1525" i="34"/>
  <c r="P1525" i="34"/>
  <c r="Z1524" i="34"/>
  <c r="Y1524" i="34"/>
  <c r="X1524" i="34"/>
  <c r="V1524" i="34"/>
  <c r="T1524" i="34"/>
  <c r="S1524" i="34"/>
  <c r="R1524" i="34"/>
  <c r="P1524" i="34"/>
  <c r="Z1523" i="34"/>
  <c r="Y1523" i="34"/>
  <c r="X1523" i="34"/>
  <c r="V1523" i="34"/>
  <c r="T1523" i="34"/>
  <c r="S1523" i="34"/>
  <c r="R1523" i="34"/>
  <c r="P1523" i="34"/>
  <c r="Z1522" i="34"/>
  <c r="Y1522" i="34"/>
  <c r="X1522" i="34"/>
  <c r="V1522" i="34"/>
  <c r="T1522" i="34"/>
  <c r="S1522" i="34"/>
  <c r="R1522" i="34"/>
  <c r="P1522" i="34"/>
  <c r="Z1521" i="34"/>
  <c r="Y1521" i="34"/>
  <c r="X1521" i="34"/>
  <c r="V1521" i="34"/>
  <c r="T1521" i="34"/>
  <c r="S1521" i="34"/>
  <c r="R1521" i="34"/>
  <c r="P1521" i="34"/>
  <c r="Z1520" i="34"/>
  <c r="Y1520" i="34"/>
  <c r="X1520" i="34"/>
  <c r="V1520" i="34"/>
  <c r="T1520" i="34"/>
  <c r="S1520" i="34"/>
  <c r="R1520" i="34"/>
  <c r="P1520" i="34"/>
  <c r="Z1519" i="34"/>
  <c r="Y1519" i="34"/>
  <c r="X1519" i="34"/>
  <c r="V1519" i="34"/>
  <c r="T1519" i="34"/>
  <c r="S1519" i="34"/>
  <c r="R1519" i="34"/>
  <c r="P1519" i="34"/>
  <c r="Z1518" i="34"/>
  <c r="Y1518" i="34"/>
  <c r="X1518" i="34"/>
  <c r="V1518" i="34"/>
  <c r="T1518" i="34"/>
  <c r="S1518" i="34"/>
  <c r="R1518" i="34"/>
  <c r="P1518" i="34"/>
  <c r="Z1517" i="34"/>
  <c r="Y1517" i="34"/>
  <c r="X1517" i="34"/>
  <c r="V1517" i="34"/>
  <c r="T1517" i="34"/>
  <c r="S1517" i="34"/>
  <c r="R1517" i="34"/>
  <c r="P1517" i="34"/>
  <c r="Z1516" i="34"/>
  <c r="Y1516" i="34"/>
  <c r="X1516" i="34"/>
  <c r="V1516" i="34"/>
  <c r="T1516" i="34"/>
  <c r="S1516" i="34"/>
  <c r="R1516" i="34"/>
  <c r="P1516" i="34"/>
  <c r="Z1515" i="34"/>
  <c r="Y1515" i="34"/>
  <c r="X1515" i="34"/>
  <c r="V1515" i="34"/>
  <c r="T1515" i="34"/>
  <c r="S1515" i="34"/>
  <c r="R1515" i="34"/>
  <c r="P1515" i="34"/>
  <c r="Z1514" i="34"/>
  <c r="Y1514" i="34"/>
  <c r="X1514" i="34"/>
  <c r="V1514" i="34"/>
  <c r="T1514" i="34"/>
  <c r="S1514" i="34"/>
  <c r="R1514" i="34"/>
  <c r="P1514" i="34"/>
  <c r="Z1513" i="34"/>
  <c r="Y1513" i="34"/>
  <c r="X1513" i="34"/>
  <c r="V1513" i="34"/>
  <c r="T1513" i="34"/>
  <c r="S1513" i="34"/>
  <c r="R1513" i="34"/>
  <c r="P1513" i="34"/>
  <c r="Z1512" i="34"/>
  <c r="Y1512" i="34"/>
  <c r="X1512" i="34"/>
  <c r="V1512" i="34"/>
  <c r="T1512" i="34"/>
  <c r="S1512" i="34"/>
  <c r="R1512" i="34"/>
  <c r="P1512" i="34"/>
  <c r="Z1511" i="34"/>
  <c r="Y1511" i="34"/>
  <c r="X1511" i="34"/>
  <c r="V1511" i="34"/>
  <c r="T1511" i="34"/>
  <c r="S1511" i="34"/>
  <c r="R1511" i="34"/>
  <c r="P1511" i="34"/>
  <c r="Z1510" i="34"/>
  <c r="Y1510" i="34"/>
  <c r="X1510" i="34"/>
  <c r="V1510" i="34"/>
  <c r="T1510" i="34"/>
  <c r="S1510" i="34"/>
  <c r="R1510" i="34"/>
  <c r="P1510" i="34"/>
  <c r="Z1509" i="34"/>
  <c r="Y1509" i="34"/>
  <c r="X1509" i="34"/>
  <c r="V1509" i="34"/>
  <c r="T1509" i="34"/>
  <c r="S1509" i="34"/>
  <c r="R1509" i="34"/>
  <c r="P1509" i="34"/>
  <c r="Z1508" i="34"/>
  <c r="Y1508" i="34"/>
  <c r="X1508" i="34"/>
  <c r="V1508" i="34"/>
  <c r="T1508" i="34"/>
  <c r="S1508" i="34"/>
  <c r="R1508" i="34"/>
  <c r="P1508" i="34"/>
  <c r="Z1507" i="34"/>
  <c r="Y1507" i="34"/>
  <c r="X1507" i="34"/>
  <c r="V1507" i="34"/>
  <c r="T1507" i="34"/>
  <c r="S1507" i="34"/>
  <c r="R1507" i="34"/>
  <c r="P1507" i="34"/>
  <c r="Z1506" i="34"/>
  <c r="Y1506" i="34"/>
  <c r="X1506" i="34"/>
  <c r="V1506" i="34"/>
  <c r="T1506" i="34"/>
  <c r="S1506" i="34"/>
  <c r="R1506" i="34"/>
  <c r="P1506" i="34"/>
  <c r="Z1505" i="34"/>
  <c r="Y1505" i="34"/>
  <c r="X1505" i="34"/>
  <c r="V1505" i="34"/>
  <c r="T1505" i="34"/>
  <c r="S1505" i="34"/>
  <c r="R1505" i="34"/>
  <c r="P1505" i="34"/>
  <c r="Z1504" i="34"/>
  <c r="Y1504" i="34"/>
  <c r="X1504" i="34"/>
  <c r="V1504" i="34"/>
  <c r="T1504" i="34"/>
  <c r="S1504" i="34"/>
  <c r="R1504" i="34"/>
  <c r="P1504" i="34"/>
  <c r="Z1503" i="34"/>
  <c r="Y1503" i="34"/>
  <c r="X1503" i="34"/>
  <c r="V1503" i="34"/>
  <c r="T1503" i="34"/>
  <c r="S1503" i="34"/>
  <c r="R1503" i="34"/>
  <c r="P1503" i="34"/>
  <c r="Z1502" i="34"/>
  <c r="Y1502" i="34"/>
  <c r="X1502" i="34"/>
  <c r="V1502" i="34"/>
  <c r="T1502" i="34"/>
  <c r="S1502" i="34"/>
  <c r="R1502" i="34"/>
  <c r="P1502" i="34"/>
  <c r="Z1501" i="34"/>
  <c r="Y1501" i="34"/>
  <c r="X1501" i="34"/>
  <c r="V1501" i="34"/>
  <c r="T1501" i="34"/>
  <c r="S1501" i="34"/>
  <c r="R1501" i="34"/>
  <c r="P1501" i="34"/>
  <c r="Z1500" i="34"/>
  <c r="Y1500" i="34"/>
  <c r="X1500" i="34"/>
  <c r="V1500" i="34"/>
  <c r="T1500" i="34"/>
  <c r="S1500" i="34"/>
  <c r="R1500" i="34"/>
  <c r="P1500" i="34"/>
  <c r="Z1499" i="34"/>
  <c r="Y1499" i="34"/>
  <c r="X1499" i="34"/>
  <c r="V1499" i="34"/>
  <c r="T1499" i="34"/>
  <c r="S1499" i="34"/>
  <c r="R1499" i="34"/>
  <c r="P1499" i="34"/>
  <c r="Z1498" i="34"/>
  <c r="Y1498" i="34"/>
  <c r="X1498" i="34"/>
  <c r="V1498" i="34"/>
  <c r="T1498" i="34"/>
  <c r="S1498" i="34"/>
  <c r="R1498" i="34"/>
  <c r="P1498" i="34"/>
  <c r="Z1497" i="34"/>
  <c r="Y1497" i="34"/>
  <c r="X1497" i="34"/>
  <c r="V1497" i="34"/>
  <c r="T1497" i="34"/>
  <c r="S1497" i="34"/>
  <c r="R1497" i="34"/>
  <c r="P1497" i="34"/>
  <c r="Z1496" i="34"/>
  <c r="Y1496" i="34"/>
  <c r="X1496" i="34"/>
  <c r="V1496" i="34"/>
  <c r="T1496" i="34"/>
  <c r="S1496" i="34"/>
  <c r="R1496" i="34"/>
  <c r="P1496" i="34"/>
  <c r="Z1495" i="34"/>
  <c r="Y1495" i="34"/>
  <c r="X1495" i="34"/>
  <c r="V1495" i="34"/>
  <c r="T1495" i="34"/>
  <c r="S1495" i="34"/>
  <c r="R1495" i="34"/>
  <c r="P1495" i="34"/>
  <c r="Z1494" i="34"/>
  <c r="Y1494" i="34"/>
  <c r="X1494" i="34"/>
  <c r="V1494" i="34"/>
  <c r="T1494" i="34"/>
  <c r="S1494" i="34"/>
  <c r="R1494" i="34"/>
  <c r="P1494" i="34"/>
  <c r="Z1493" i="34"/>
  <c r="Y1493" i="34"/>
  <c r="X1493" i="34"/>
  <c r="V1493" i="34"/>
  <c r="T1493" i="34"/>
  <c r="S1493" i="34"/>
  <c r="R1493" i="34"/>
  <c r="P1493" i="34"/>
  <c r="Z1492" i="34"/>
  <c r="Y1492" i="34"/>
  <c r="X1492" i="34"/>
  <c r="V1492" i="34"/>
  <c r="T1492" i="34"/>
  <c r="S1492" i="34"/>
  <c r="R1492" i="34"/>
  <c r="P1492" i="34"/>
  <c r="Z1491" i="34"/>
  <c r="Y1491" i="34"/>
  <c r="X1491" i="34"/>
  <c r="V1491" i="34"/>
  <c r="T1491" i="34"/>
  <c r="S1491" i="34"/>
  <c r="R1491" i="34"/>
  <c r="P1491" i="34"/>
  <c r="Z1490" i="34"/>
  <c r="Y1490" i="34"/>
  <c r="X1490" i="34"/>
  <c r="V1490" i="34"/>
  <c r="T1490" i="34"/>
  <c r="S1490" i="34"/>
  <c r="R1490" i="34"/>
  <c r="P1490" i="34"/>
  <c r="Z1489" i="34"/>
  <c r="Y1489" i="34"/>
  <c r="X1489" i="34"/>
  <c r="V1489" i="34"/>
  <c r="T1489" i="34"/>
  <c r="S1489" i="34"/>
  <c r="R1489" i="34"/>
  <c r="P1489" i="34"/>
  <c r="Z1488" i="34"/>
  <c r="Y1488" i="34"/>
  <c r="X1488" i="34"/>
  <c r="V1488" i="34"/>
  <c r="T1488" i="34"/>
  <c r="S1488" i="34"/>
  <c r="R1488" i="34"/>
  <c r="P1488" i="34"/>
  <c r="Z1487" i="34"/>
  <c r="Y1487" i="34"/>
  <c r="X1487" i="34"/>
  <c r="V1487" i="34"/>
  <c r="T1487" i="34"/>
  <c r="S1487" i="34"/>
  <c r="R1487" i="34"/>
  <c r="P1487" i="34"/>
  <c r="Z1486" i="34"/>
  <c r="Y1486" i="34"/>
  <c r="X1486" i="34"/>
  <c r="V1486" i="34"/>
  <c r="T1486" i="34"/>
  <c r="S1486" i="34"/>
  <c r="R1486" i="34"/>
  <c r="P1486" i="34"/>
  <c r="Z1485" i="34"/>
  <c r="Y1485" i="34"/>
  <c r="X1485" i="34"/>
  <c r="V1485" i="34"/>
  <c r="T1485" i="34"/>
  <c r="S1485" i="34"/>
  <c r="R1485" i="34"/>
  <c r="P1485" i="34"/>
  <c r="Z1484" i="34"/>
  <c r="Y1484" i="34"/>
  <c r="X1484" i="34"/>
  <c r="V1484" i="34"/>
  <c r="T1484" i="34"/>
  <c r="S1484" i="34"/>
  <c r="R1484" i="34"/>
  <c r="P1484" i="34"/>
  <c r="Z1483" i="34"/>
  <c r="Y1483" i="34"/>
  <c r="X1483" i="34"/>
  <c r="V1483" i="34"/>
  <c r="T1483" i="34"/>
  <c r="S1483" i="34"/>
  <c r="R1483" i="34"/>
  <c r="P1483" i="34"/>
  <c r="Z1482" i="34"/>
  <c r="Y1482" i="34"/>
  <c r="X1482" i="34"/>
  <c r="V1482" i="34"/>
  <c r="T1482" i="34"/>
  <c r="S1482" i="34"/>
  <c r="R1482" i="34"/>
  <c r="P1482" i="34"/>
  <c r="Z1481" i="34"/>
  <c r="Y1481" i="34"/>
  <c r="X1481" i="34"/>
  <c r="V1481" i="34"/>
  <c r="T1481" i="34"/>
  <c r="S1481" i="34"/>
  <c r="R1481" i="34"/>
  <c r="P1481" i="34"/>
  <c r="Z1480" i="34"/>
  <c r="Y1480" i="34"/>
  <c r="X1480" i="34"/>
  <c r="V1480" i="34"/>
  <c r="T1480" i="34"/>
  <c r="S1480" i="34"/>
  <c r="R1480" i="34"/>
  <c r="P1480" i="34"/>
  <c r="Z1479" i="34"/>
  <c r="Y1479" i="34"/>
  <c r="X1479" i="34"/>
  <c r="V1479" i="34"/>
  <c r="T1479" i="34"/>
  <c r="S1479" i="34"/>
  <c r="R1479" i="34"/>
  <c r="P1479" i="34"/>
  <c r="Z1478" i="34"/>
  <c r="Y1478" i="34"/>
  <c r="X1478" i="34"/>
  <c r="V1478" i="34"/>
  <c r="T1478" i="34"/>
  <c r="S1478" i="34"/>
  <c r="R1478" i="34"/>
  <c r="P1478" i="34"/>
  <c r="Z1477" i="34"/>
  <c r="Y1477" i="34"/>
  <c r="X1477" i="34"/>
  <c r="V1477" i="34"/>
  <c r="T1477" i="34"/>
  <c r="S1477" i="34"/>
  <c r="R1477" i="34"/>
  <c r="P1477" i="34"/>
  <c r="Z1476" i="34"/>
  <c r="Y1476" i="34"/>
  <c r="X1476" i="34"/>
  <c r="V1476" i="34"/>
  <c r="T1476" i="34"/>
  <c r="S1476" i="34"/>
  <c r="R1476" i="34"/>
  <c r="P1476" i="34"/>
  <c r="Z1475" i="34"/>
  <c r="Y1475" i="34"/>
  <c r="X1475" i="34"/>
  <c r="V1475" i="34"/>
  <c r="T1475" i="34"/>
  <c r="S1475" i="34"/>
  <c r="R1475" i="34"/>
  <c r="P1475" i="34"/>
  <c r="Z1474" i="34"/>
  <c r="Y1474" i="34"/>
  <c r="X1474" i="34"/>
  <c r="V1474" i="34"/>
  <c r="T1474" i="34"/>
  <c r="S1474" i="34"/>
  <c r="R1474" i="34"/>
  <c r="P1474" i="34"/>
  <c r="Z1473" i="34"/>
  <c r="Y1473" i="34"/>
  <c r="X1473" i="34"/>
  <c r="V1473" i="34"/>
  <c r="T1473" i="34"/>
  <c r="S1473" i="34"/>
  <c r="R1473" i="34"/>
  <c r="P1473" i="34"/>
  <c r="Z1472" i="34"/>
  <c r="Y1472" i="34"/>
  <c r="X1472" i="34"/>
  <c r="V1472" i="34"/>
  <c r="T1472" i="34"/>
  <c r="S1472" i="34"/>
  <c r="R1472" i="34"/>
  <c r="P1472" i="34"/>
  <c r="Z1471" i="34"/>
  <c r="Y1471" i="34"/>
  <c r="X1471" i="34"/>
  <c r="V1471" i="34"/>
  <c r="T1471" i="34"/>
  <c r="S1471" i="34"/>
  <c r="R1471" i="34"/>
  <c r="P1471" i="34"/>
  <c r="Z1470" i="34"/>
  <c r="Y1470" i="34"/>
  <c r="X1470" i="34"/>
  <c r="V1470" i="34"/>
  <c r="T1470" i="34"/>
  <c r="S1470" i="34"/>
  <c r="R1470" i="34"/>
  <c r="P1470" i="34"/>
  <c r="Z1469" i="34"/>
  <c r="Y1469" i="34"/>
  <c r="X1469" i="34"/>
  <c r="V1469" i="34"/>
  <c r="T1469" i="34"/>
  <c r="S1469" i="34"/>
  <c r="R1469" i="34"/>
  <c r="P1469" i="34"/>
  <c r="Z1468" i="34"/>
  <c r="Y1468" i="34"/>
  <c r="X1468" i="34"/>
  <c r="V1468" i="34"/>
  <c r="T1468" i="34"/>
  <c r="S1468" i="34"/>
  <c r="R1468" i="34"/>
  <c r="P1468" i="34"/>
  <c r="Z1467" i="34"/>
  <c r="Y1467" i="34"/>
  <c r="X1467" i="34"/>
  <c r="V1467" i="34"/>
  <c r="T1467" i="34"/>
  <c r="S1467" i="34"/>
  <c r="R1467" i="34"/>
  <c r="P1467" i="34"/>
  <c r="Z1466" i="34"/>
  <c r="Y1466" i="34"/>
  <c r="X1466" i="34"/>
  <c r="V1466" i="34"/>
  <c r="T1466" i="34"/>
  <c r="S1466" i="34"/>
  <c r="R1466" i="34"/>
  <c r="P1466" i="34"/>
  <c r="Z1465" i="34"/>
  <c r="Y1465" i="34"/>
  <c r="X1465" i="34"/>
  <c r="V1465" i="34"/>
  <c r="T1465" i="34"/>
  <c r="S1465" i="34"/>
  <c r="R1465" i="34"/>
  <c r="P1465" i="34"/>
  <c r="Z1464" i="34"/>
  <c r="Y1464" i="34"/>
  <c r="X1464" i="34"/>
  <c r="V1464" i="34"/>
  <c r="T1464" i="34"/>
  <c r="S1464" i="34"/>
  <c r="R1464" i="34"/>
  <c r="P1464" i="34"/>
  <c r="Z1463" i="34"/>
  <c r="Y1463" i="34"/>
  <c r="X1463" i="34"/>
  <c r="V1463" i="34"/>
  <c r="T1463" i="34"/>
  <c r="S1463" i="34"/>
  <c r="R1463" i="34"/>
  <c r="P1463" i="34"/>
  <c r="Z1462" i="34"/>
  <c r="Y1462" i="34"/>
  <c r="X1462" i="34"/>
  <c r="V1462" i="34"/>
  <c r="T1462" i="34"/>
  <c r="S1462" i="34"/>
  <c r="R1462" i="34"/>
  <c r="P1462" i="34"/>
  <c r="Z1461" i="34"/>
  <c r="Y1461" i="34"/>
  <c r="X1461" i="34"/>
  <c r="V1461" i="34"/>
  <c r="T1461" i="34"/>
  <c r="S1461" i="34"/>
  <c r="R1461" i="34"/>
  <c r="P1461" i="34"/>
  <c r="Z1460" i="34"/>
  <c r="Y1460" i="34"/>
  <c r="X1460" i="34"/>
  <c r="V1460" i="34"/>
  <c r="T1460" i="34"/>
  <c r="S1460" i="34"/>
  <c r="R1460" i="34"/>
  <c r="P1460" i="34"/>
  <c r="Z1459" i="34"/>
  <c r="Y1459" i="34"/>
  <c r="X1459" i="34"/>
  <c r="V1459" i="34"/>
  <c r="T1459" i="34"/>
  <c r="S1459" i="34"/>
  <c r="R1459" i="34"/>
  <c r="P1459" i="34"/>
  <c r="Z1458" i="34"/>
  <c r="Y1458" i="34"/>
  <c r="X1458" i="34"/>
  <c r="V1458" i="34"/>
  <c r="T1458" i="34"/>
  <c r="S1458" i="34"/>
  <c r="R1458" i="34"/>
  <c r="P1458" i="34"/>
  <c r="Z1457" i="34"/>
  <c r="Y1457" i="34"/>
  <c r="X1457" i="34"/>
  <c r="V1457" i="34"/>
  <c r="T1457" i="34"/>
  <c r="S1457" i="34"/>
  <c r="R1457" i="34"/>
  <c r="P1457" i="34"/>
  <c r="Z1456" i="34"/>
  <c r="Y1456" i="34"/>
  <c r="X1456" i="34"/>
  <c r="V1456" i="34"/>
  <c r="T1456" i="34"/>
  <c r="S1456" i="34"/>
  <c r="R1456" i="34"/>
  <c r="P1456" i="34"/>
  <c r="Z1455" i="34"/>
  <c r="Y1455" i="34"/>
  <c r="X1455" i="34"/>
  <c r="V1455" i="34"/>
  <c r="T1455" i="34"/>
  <c r="S1455" i="34"/>
  <c r="R1455" i="34"/>
  <c r="P1455" i="34"/>
  <c r="Z1454" i="34"/>
  <c r="Y1454" i="34"/>
  <c r="X1454" i="34"/>
  <c r="V1454" i="34"/>
  <c r="T1454" i="34"/>
  <c r="S1454" i="34"/>
  <c r="R1454" i="34"/>
  <c r="P1454" i="34"/>
  <c r="Z1453" i="34"/>
  <c r="Y1453" i="34"/>
  <c r="X1453" i="34"/>
  <c r="V1453" i="34"/>
  <c r="T1453" i="34"/>
  <c r="S1453" i="34"/>
  <c r="R1453" i="34"/>
  <c r="P1453" i="34"/>
  <c r="Z1452" i="34"/>
  <c r="Y1452" i="34"/>
  <c r="X1452" i="34"/>
  <c r="V1452" i="34"/>
  <c r="T1452" i="34"/>
  <c r="S1452" i="34"/>
  <c r="R1452" i="34"/>
  <c r="P1452" i="34"/>
  <c r="Z1451" i="34"/>
  <c r="Y1451" i="34"/>
  <c r="X1451" i="34"/>
  <c r="V1451" i="34"/>
  <c r="T1451" i="34"/>
  <c r="S1451" i="34"/>
  <c r="R1451" i="34"/>
  <c r="P1451" i="34"/>
  <c r="Z1450" i="34"/>
  <c r="Y1450" i="34"/>
  <c r="X1450" i="34"/>
  <c r="V1450" i="34"/>
  <c r="T1450" i="34"/>
  <c r="S1450" i="34"/>
  <c r="R1450" i="34"/>
  <c r="P1450" i="34"/>
  <c r="Z1449" i="34"/>
  <c r="Y1449" i="34"/>
  <c r="X1449" i="34"/>
  <c r="V1449" i="34"/>
  <c r="T1449" i="34"/>
  <c r="S1449" i="34"/>
  <c r="R1449" i="34"/>
  <c r="P1449" i="34"/>
  <c r="Z1448" i="34"/>
  <c r="Y1448" i="34"/>
  <c r="X1448" i="34"/>
  <c r="V1448" i="34"/>
  <c r="T1448" i="34"/>
  <c r="S1448" i="34"/>
  <c r="R1448" i="34"/>
  <c r="P1448" i="34"/>
  <c r="Z1447" i="34"/>
  <c r="Y1447" i="34"/>
  <c r="X1447" i="34"/>
  <c r="V1447" i="34"/>
  <c r="T1447" i="34"/>
  <c r="S1447" i="34"/>
  <c r="R1447" i="34"/>
  <c r="P1447" i="34"/>
  <c r="Z1446" i="34"/>
  <c r="Y1446" i="34"/>
  <c r="X1446" i="34"/>
  <c r="V1446" i="34"/>
  <c r="T1446" i="34"/>
  <c r="S1446" i="34"/>
  <c r="R1446" i="34"/>
  <c r="P1446" i="34"/>
  <c r="Z1445" i="34"/>
  <c r="Y1445" i="34"/>
  <c r="X1445" i="34"/>
  <c r="V1445" i="34"/>
  <c r="T1445" i="34"/>
  <c r="S1445" i="34"/>
  <c r="R1445" i="34"/>
  <c r="P1445" i="34"/>
  <c r="Z1444" i="34"/>
  <c r="Y1444" i="34"/>
  <c r="X1444" i="34"/>
  <c r="V1444" i="34"/>
  <c r="T1444" i="34"/>
  <c r="S1444" i="34"/>
  <c r="R1444" i="34"/>
  <c r="P1444" i="34"/>
  <c r="Z1443" i="34"/>
  <c r="Y1443" i="34"/>
  <c r="X1443" i="34"/>
  <c r="V1443" i="34"/>
  <c r="T1443" i="34"/>
  <c r="S1443" i="34"/>
  <c r="R1443" i="34"/>
  <c r="P1443" i="34"/>
  <c r="Z1442" i="34"/>
  <c r="Y1442" i="34"/>
  <c r="X1442" i="34"/>
  <c r="V1442" i="34"/>
  <c r="T1442" i="34"/>
  <c r="S1442" i="34"/>
  <c r="R1442" i="34"/>
  <c r="P1442" i="34"/>
  <c r="Z1441" i="34"/>
  <c r="Y1441" i="34"/>
  <c r="X1441" i="34"/>
  <c r="V1441" i="34"/>
  <c r="T1441" i="34"/>
  <c r="S1441" i="34"/>
  <c r="R1441" i="34"/>
  <c r="P1441" i="34"/>
  <c r="Z1440" i="34"/>
  <c r="Y1440" i="34"/>
  <c r="X1440" i="34"/>
  <c r="V1440" i="34"/>
  <c r="T1440" i="34"/>
  <c r="S1440" i="34"/>
  <c r="R1440" i="34"/>
  <c r="P1440" i="34"/>
  <c r="Z1439" i="34"/>
  <c r="Y1439" i="34"/>
  <c r="X1439" i="34"/>
  <c r="V1439" i="34"/>
  <c r="T1439" i="34"/>
  <c r="S1439" i="34"/>
  <c r="R1439" i="34"/>
  <c r="P1439" i="34"/>
  <c r="Z1438" i="34"/>
  <c r="Y1438" i="34"/>
  <c r="X1438" i="34"/>
  <c r="V1438" i="34"/>
  <c r="T1438" i="34"/>
  <c r="S1438" i="34"/>
  <c r="R1438" i="34"/>
  <c r="P1438" i="34"/>
  <c r="Z1437" i="34"/>
  <c r="Y1437" i="34"/>
  <c r="X1437" i="34"/>
  <c r="V1437" i="34"/>
  <c r="T1437" i="34"/>
  <c r="S1437" i="34"/>
  <c r="R1437" i="34"/>
  <c r="P1437" i="34"/>
  <c r="Z1436" i="34"/>
  <c r="Y1436" i="34"/>
  <c r="X1436" i="34"/>
  <c r="V1436" i="34"/>
  <c r="T1436" i="34"/>
  <c r="S1436" i="34"/>
  <c r="R1436" i="34"/>
  <c r="P1436" i="34"/>
  <c r="Z1435" i="34"/>
  <c r="Y1435" i="34"/>
  <c r="X1435" i="34"/>
  <c r="V1435" i="34"/>
  <c r="T1435" i="34"/>
  <c r="S1435" i="34"/>
  <c r="R1435" i="34"/>
  <c r="P1435" i="34"/>
  <c r="Z1434" i="34"/>
  <c r="Y1434" i="34"/>
  <c r="X1434" i="34"/>
  <c r="V1434" i="34"/>
  <c r="T1434" i="34"/>
  <c r="S1434" i="34"/>
  <c r="R1434" i="34"/>
  <c r="P1434" i="34"/>
  <c r="Z1433" i="34"/>
  <c r="Y1433" i="34"/>
  <c r="X1433" i="34"/>
  <c r="V1433" i="34"/>
  <c r="T1433" i="34"/>
  <c r="S1433" i="34"/>
  <c r="R1433" i="34"/>
  <c r="P1433" i="34"/>
  <c r="Z1432" i="34"/>
  <c r="Y1432" i="34"/>
  <c r="X1432" i="34"/>
  <c r="V1432" i="34"/>
  <c r="T1432" i="34"/>
  <c r="S1432" i="34"/>
  <c r="R1432" i="34"/>
  <c r="P1432" i="34"/>
  <c r="Z1431" i="34"/>
  <c r="Y1431" i="34"/>
  <c r="X1431" i="34"/>
  <c r="V1431" i="34"/>
  <c r="T1431" i="34"/>
  <c r="S1431" i="34"/>
  <c r="R1431" i="34"/>
  <c r="P1431" i="34"/>
  <c r="Z1430" i="34"/>
  <c r="Y1430" i="34"/>
  <c r="X1430" i="34"/>
  <c r="V1430" i="34"/>
  <c r="T1430" i="34"/>
  <c r="S1430" i="34"/>
  <c r="R1430" i="34"/>
  <c r="P1430" i="34"/>
  <c r="Z1429" i="34"/>
  <c r="Y1429" i="34"/>
  <c r="X1429" i="34"/>
  <c r="V1429" i="34"/>
  <c r="T1429" i="34"/>
  <c r="S1429" i="34"/>
  <c r="R1429" i="34"/>
  <c r="P1429" i="34"/>
  <c r="Z1428" i="34"/>
  <c r="Y1428" i="34"/>
  <c r="X1428" i="34"/>
  <c r="V1428" i="34"/>
  <c r="T1428" i="34"/>
  <c r="S1428" i="34"/>
  <c r="R1428" i="34"/>
  <c r="P1428" i="34"/>
  <c r="Z1427" i="34"/>
  <c r="Y1427" i="34"/>
  <c r="X1427" i="34"/>
  <c r="V1427" i="34"/>
  <c r="T1427" i="34"/>
  <c r="S1427" i="34"/>
  <c r="R1427" i="34"/>
  <c r="P1427" i="34"/>
  <c r="Z1426" i="34"/>
  <c r="Y1426" i="34"/>
  <c r="X1426" i="34"/>
  <c r="V1426" i="34"/>
  <c r="T1426" i="34"/>
  <c r="S1426" i="34"/>
  <c r="R1426" i="34"/>
  <c r="P1426" i="34"/>
  <c r="Z1425" i="34"/>
  <c r="Y1425" i="34"/>
  <c r="X1425" i="34"/>
  <c r="V1425" i="34"/>
  <c r="T1425" i="34"/>
  <c r="S1425" i="34"/>
  <c r="R1425" i="34"/>
  <c r="P1425" i="34"/>
  <c r="Z1424" i="34"/>
  <c r="Y1424" i="34"/>
  <c r="X1424" i="34"/>
  <c r="V1424" i="34"/>
  <c r="T1424" i="34"/>
  <c r="S1424" i="34"/>
  <c r="R1424" i="34"/>
  <c r="P1424" i="34"/>
  <c r="Z1423" i="34"/>
  <c r="Y1423" i="34"/>
  <c r="X1423" i="34"/>
  <c r="V1423" i="34"/>
  <c r="T1423" i="34"/>
  <c r="S1423" i="34"/>
  <c r="R1423" i="34"/>
  <c r="P1423" i="34"/>
  <c r="Z1422" i="34"/>
  <c r="Y1422" i="34"/>
  <c r="X1422" i="34"/>
  <c r="V1422" i="34"/>
  <c r="T1422" i="34"/>
  <c r="S1422" i="34"/>
  <c r="R1422" i="34"/>
  <c r="P1422" i="34"/>
  <c r="Z1421" i="34"/>
  <c r="Y1421" i="34"/>
  <c r="X1421" i="34"/>
  <c r="V1421" i="34"/>
  <c r="T1421" i="34"/>
  <c r="S1421" i="34"/>
  <c r="R1421" i="34"/>
  <c r="P1421" i="34"/>
  <c r="Z1420" i="34"/>
  <c r="Y1420" i="34"/>
  <c r="X1420" i="34"/>
  <c r="V1420" i="34"/>
  <c r="T1420" i="34"/>
  <c r="S1420" i="34"/>
  <c r="R1420" i="34"/>
  <c r="P1420" i="34"/>
  <c r="Z1419" i="34"/>
  <c r="Y1419" i="34"/>
  <c r="X1419" i="34"/>
  <c r="V1419" i="34"/>
  <c r="T1419" i="34"/>
  <c r="S1419" i="34"/>
  <c r="R1419" i="34"/>
  <c r="P1419" i="34"/>
  <c r="Z1418" i="34"/>
  <c r="Y1418" i="34"/>
  <c r="X1418" i="34"/>
  <c r="V1418" i="34"/>
  <c r="T1418" i="34"/>
  <c r="S1418" i="34"/>
  <c r="R1418" i="34"/>
  <c r="P1418" i="34"/>
  <c r="Z1417" i="34"/>
  <c r="Y1417" i="34"/>
  <c r="X1417" i="34"/>
  <c r="V1417" i="34"/>
  <c r="T1417" i="34"/>
  <c r="S1417" i="34"/>
  <c r="R1417" i="34"/>
  <c r="P1417" i="34"/>
  <c r="Z1416" i="34"/>
  <c r="Y1416" i="34"/>
  <c r="X1416" i="34"/>
  <c r="V1416" i="34"/>
  <c r="T1416" i="34"/>
  <c r="S1416" i="34"/>
  <c r="R1416" i="34"/>
  <c r="P1416" i="34"/>
  <c r="Z1415" i="34"/>
  <c r="Y1415" i="34"/>
  <c r="X1415" i="34"/>
  <c r="V1415" i="34"/>
  <c r="T1415" i="34"/>
  <c r="S1415" i="34"/>
  <c r="R1415" i="34"/>
  <c r="P1415" i="34"/>
  <c r="Z1414" i="34"/>
  <c r="Y1414" i="34"/>
  <c r="X1414" i="34"/>
  <c r="V1414" i="34"/>
  <c r="T1414" i="34"/>
  <c r="S1414" i="34"/>
  <c r="R1414" i="34"/>
  <c r="P1414" i="34"/>
  <c r="Z1413" i="34"/>
  <c r="Y1413" i="34"/>
  <c r="X1413" i="34"/>
  <c r="V1413" i="34"/>
  <c r="T1413" i="34"/>
  <c r="S1413" i="34"/>
  <c r="R1413" i="34"/>
  <c r="P1413" i="34"/>
  <c r="Z1412" i="34"/>
  <c r="Y1412" i="34"/>
  <c r="X1412" i="34"/>
  <c r="V1412" i="34"/>
  <c r="T1412" i="34"/>
  <c r="S1412" i="34"/>
  <c r="R1412" i="34"/>
  <c r="P1412" i="34"/>
  <c r="Z1411" i="34"/>
  <c r="Y1411" i="34"/>
  <c r="X1411" i="34"/>
  <c r="V1411" i="34"/>
  <c r="T1411" i="34"/>
  <c r="S1411" i="34"/>
  <c r="R1411" i="34"/>
  <c r="P1411" i="34"/>
  <c r="Z1410" i="34"/>
  <c r="Y1410" i="34"/>
  <c r="X1410" i="34"/>
  <c r="V1410" i="34"/>
  <c r="T1410" i="34"/>
  <c r="S1410" i="34"/>
  <c r="R1410" i="34"/>
  <c r="P1410" i="34"/>
  <c r="Z1409" i="34"/>
  <c r="Y1409" i="34"/>
  <c r="X1409" i="34"/>
  <c r="V1409" i="34"/>
  <c r="T1409" i="34"/>
  <c r="S1409" i="34"/>
  <c r="R1409" i="34"/>
  <c r="P1409" i="34"/>
  <c r="Z1408" i="34"/>
  <c r="Y1408" i="34"/>
  <c r="X1408" i="34"/>
  <c r="V1408" i="34"/>
  <c r="T1408" i="34"/>
  <c r="S1408" i="34"/>
  <c r="R1408" i="34"/>
  <c r="P1408" i="34"/>
  <c r="Z1407" i="34"/>
  <c r="Y1407" i="34"/>
  <c r="X1407" i="34"/>
  <c r="V1407" i="34"/>
  <c r="T1407" i="34"/>
  <c r="S1407" i="34"/>
  <c r="R1407" i="34"/>
  <c r="P1407" i="34"/>
  <c r="Z1406" i="34"/>
  <c r="Y1406" i="34"/>
  <c r="X1406" i="34"/>
  <c r="V1406" i="34"/>
  <c r="T1406" i="34"/>
  <c r="S1406" i="34"/>
  <c r="R1406" i="34"/>
  <c r="P1406" i="34"/>
  <c r="Z1405" i="34"/>
  <c r="Y1405" i="34"/>
  <c r="X1405" i="34"/>
  <c r="V1405" i="34"/>
  <c r="T1405" i="34"/>
  <c r="S1405" i="34"/>
  <c r="R1405" i="34"/>
  <c r="P1405" i="34"/>
  <c r="Z1404" i="34"/>
  <c r="Y1404" i="34"/>
  <c r="X1404" i="34"/>
  <c r="V1404" i="34"/>
  <c r="T1404" i="34"/>
  <c r="S1404" i="34"/>
  <c r="R1404" i="34"/>
  <c r="P1404" i="34"/>
  <c r="Z1403" i="34"/>
  <c r="Y1403" i="34"/>
  <c r="X1403" i="34"/>
  <c r="V1403" i="34"/>
  <c r="T1403" i="34"/>
  <c r="S1403" i="34"/>
  <c r="R1403" i="34"/>
  <c r="P1403" i="34"/>
  <c r="Z1402" i="34"/>
  <c r="Y1402" i="34"/>
  <c r="X1402" i="34"/>
  <c r="V1402" i="34"/>
  <c r="T1402" i="34"/>
  <c r="S1402" i="34"/>
  <c r="R1402" i="34"/>
  <c r="P1402" i="34"/>
  <c r="Z1401" i="34"/>
  <c r="Y1401" i="34"/>
  <c r="X1401" i="34"/>
  <c r="V1401" i="34"/>
  <c r="T1401" i="34"/>
  <c r="S1401" i="34"/>
  <c r="R1401" i="34"/>
  <c r="P1401" i="34"/>
  <c r="Z1400" i="34"/>
  <c r="Y1400" i="34"/>
  <c r="X1400" i="34"/>
  <c r="V1400" i="34"/>
  <c r="T1400" i="34"/>
  <c r="S1400" i="34"/>
  <c r="R1400" i="34"/>
  <c r="P1400" i="34"/>
  <c r="Z1399" i="34"/>
  <c r="Y1399" i="34"/>
  <c r="X1399" i="34"/>
  <c r="V1399" i="34"/>
  <c r="T1399" i="34"/>
  <c r="S1399" i="34"/>
  <c r="R1399" i="34"/>
  <c r="P1399" i="34"/>
  <c r="Z1398" i="34"/>
  <c r="Y1398" i="34"/>
  <c r="X1398" i="34"/>
  <c r="V1398" i="34"/>
  <c r="T1398" i="34"/>
  <c r="S1398" i="34"/>
  <c r="R1398" i="34"/>
  <c r="P1398" i="34"/>
  <c r="Z1397" i="34"/>
  <c r="Y1397" i="34"/>
  <c r="X1397" i="34"/>
  <c r="V1397" i="34"/>
  <c r="T1397" i="34"/>
  <c r="S1397" i="34"/>
  <c r="R1397" i="34"/>
  <c r="P1397" i="34"/>
  <c r="Z1396" i="34"/>
  <c r="Y1396" i="34"/>
  <c r="X1396" i="34"/>
  <c r="V1396" i="34"/>
  <c r="T1396" i="34"/>
  <c r="S1396" i="34"/>
  <c r="R1396" i="34"/>
  <c r="P1396" i="34"/>
  <c r="Z1395" i="34"/>
  <c r="Y1395" i="34"/>
  <c r="X1395" i="34"/>
  <c r="V1395" i="34"/>
  <c r="T1395" i="34"/>
  <c r="S1395" i="34"/>
  <c r="R1395" i="34"/>
  <c r="P1395" i="34"/>
  <c r="Z1394" i="34"/>
  <c r="Y1394" i="34"/>
  <c r="X1394" i="34"/>
  <c r="V1394" i="34"/>
  <c r="T1394" i="34"/>
  <c r="S1394" i="34"/>
  <c r="R1394" i="34"/>
  <c r="P1394" i="34"/>
  <c r="Z1393" i="34"/>
  <c r="Y1393" i="34"/>
  <c r="X1393" i="34"/>
  <c r="V1393" i="34"/>
  <c r="T1393" i="34"/>
  <c r="S1393" i="34"/>
  <c r="R1393" i="34"/>
  <c r="P1393" i="34"/>
  <c r="Z1392" i="34"/>
  <c r="Y1392" i="34"/>
  <c r="X1392" i="34"/>
  <c r="V1392" i="34"/>
  <c r="T1392" i="34"/>
  <c r="S1392" i="34"/>
  <c r="R1392" i="34"/>
  <c r="P1392" i="34"/>
  <c r="Z1391" i="34"/>
  <c r="Y1391" i="34"/>
  <c r="X1391" i="34"/>
  <c r="V1391" i="34"/>
  <c r="T1391" i="34"/>
  <c r="S1391" i="34"/>
  <c r="R1391" i="34"/>
  <c r="P1391" i="34"/>
  <c r="Z1390" i="34"/>
  <c r="Y1390" i="34"/>
  <c r="X1390" i="34"/>
  <c r="V1390" i="34"/>
  <c r="T1390" i="34"/>
  <c r="S1390" i="34"/>
  <c r="R1390" i="34"/>
  <c r="P1390" i="34"/>
  <c r="Z1389" i="34"/>
  <c r="Y1389" i="34"/>
  <c r="X1389" i="34"/>
  <c r="V1389" i="34"/>
  <c r="T1389" i="34"/>
  <c r="S1389" i="34"/>
  <c r="R1389" i="34"/>
  <c r="P1389" i="34"/>
  <c r="Z1388" i="34"/>
  <c r="Y1388" i="34"/>
  <c r="X1388" i="34"/>
  <c r="V1388" i="34"/>
  <c r="T1388" i="34"/>
  <c r="S1388" i="34"/>
  <c r="R1388" i="34"/>
  <c r="P1388" i="34"/>
  <c r="Z1387" i="34"/>
  <c r="Y1387" i="34"/>
  <c r="X1387" i="34"/>
  <c r="V1387" i="34"/>
  <c r="T1387" i="34"/>
  <c r="S1387" i="34"/>
  <c r="R1387" i="34"/>
  <c r="P1387" i="34"/>
  <c r="Z1386" i="34"/>
  <c r="Y1386" i="34"/>
  <c r="X1386" i="34"/>
  <c r="V1386" i="34"/>
  <c r="T1386" i="34"/>
  <c r="S1386" i="34"/>
  <c r="R1386" i="34"/>
  <c r="P1386" i="34"/>
  <c r="Z1385" i="34"/>
  <c r="Y1385" i="34"/>
  <c r="X1385" i="34"/>
  <c r="V1385" i="34"/>
  <c r="T1385" i="34"/>
  <c r="S1385" i="34"/>
  <c r="R1385" i="34"/>
  <c r="P1385" i="34"/>
  <c r="Z1384" i="34"/>
  <c r="Y1384" i="34"/>
  <c r="X1384" i="34"/>
  <c r="V1384" i="34"/>
  <c r="T1384" i="34"/>
  <c r="S1384" i="34"/>
  <c r="R1384" i="34"/>
  <c r="P1384" i="34"/>
  <c r="Z1383" i="34"/>
  <c r="Y1383" i="34"/>
  <c r="X1383" i="34"/>
  <c r="V1383" i="34"/>
  <c r="T1383" i="34"/>
  <c r="S1383" i="34"/>
  <c r="R1383" i="34"/>
  <c r="P1383" i="34"/>
  <c r="Z1382" i="34"/>
  <c r="Y1382" i="34"/>
  <c r="X1382" i="34"/>
  <c r="V1382" i="34"/>
  <c r="T1382" i="34"/>
  <c r="S1382" i="34"/>
  <c r="R1382" i="34"/>
  <c r="P1382" i="34"/>
  <c r="Z1381" i="34"/>
  <c r="Y1381" i="34"/>
  <c r="X1381" i="34"/>
  <c r="V1381" i="34"/>
  <c r="T1381" i="34"/>
  <c r="S1381" i="34"/>
  <c r="R1381" i="34"/>
  <c r="P1381" i="34"/>
  <c r="Z1380" i="34"/>
  <c r="Y1380" i="34"/>
  <c r="X1380" i="34"/>
  <c r="V1380" i="34"/>
  <c r="T1380" i="34"/>
  <c r="S1380" i="34"/>
  <c r="R1380" i="34"/>
  <c r="P1380" i="34"/>
  <c r="Z1379" i="34"/>
  <c r="Y1379" i="34"/>
  <c r="X1379" i="34"/>
  <c r="V1379" i="34"/>
  <c r="T1379" i="34"/>
  <c r="S1379" i="34"/>
  <c r="R1379" i="34"/>
  <c r="P1379" i="34"/>
  <c r="Z1378" i="34"/>
  <c r="Y1378" i="34"/>
  <c r="X1378" i="34"/>
  <c r="V1378" i="34"/>
  <c r="T1378" i="34"/>
  <c r="S1378" i="34"/>
  <c r="R1378" i="34"/>
  <c r="P1378" i="34"/>
  <c r="Z1377" i="34"/>
  <c r="Y1377" i="34"/>
  <c r="X1377" i="34"/>
  <c r="V1377" i="34"/>
  <c r="T1377" i="34"/>
  <c r="S1377" i="34"/>
  <c r="R1377" i="34"/>
  <c r="P1377" i="34"/>
  <c r="Z1376" i="34"/>
  <c r="Y1376" i="34"/>
  <c r="X1376" i="34"/>
  <c r="V1376" i="34"/>
  <c r="T1376" i="34"/>
  <c r="S1376" i="34"/>
  <c r="R1376" i="34"/>
  <c r="P1376" i="34"/>
  <c r="Z1375" i="34"/>
  <c r="Y1375" i="34"/>
  <c r="X1375" i="34"/>
  <c r="V1375" i="34"/>
  <c r="T1375" i="34"/>
  <c r="S1375" i="34"/>
  <c r="R1375" i="34"/>
  <c r="P1375" i="34"/>
  <c r="Z1374" i="34"/>
  <c r="Y1374" i="34"/>
  <c r="X1374" i="34"/>
  <c r="V1374" i="34"/>
  <c r="T1374" i="34"/>
  <c r="S1374" i="34"/>
  <c r="R1374" i="34"/>
  <c r="P1374" i="34"/>
  <c r="Z1373" i="34"/>
  <c r="Y1373" i="34"/>
  <c r="X1373" i="34"/>
  <c r="V1373" i="34"/>
  <c r="T1373" i="34"/>
  <c r="S1373" i="34"/>
  <c r="R1373" i="34"/>
  <c r="P1373" i="34"/>
  <c r="Z1372" i="34"/>
  <c r="Y1372" i="34"/>
  <c r="X1372" i="34"/>
  <c r="V1372" i="34"/>
  <c r="T1372" i="34"/>
  <c r="S1372" i="34"/>
  <c r="R1372" i="34"/>
  <c r="P1372" i="34"/>
  <c r="Z1371" i="34"/>
  <c r="Y1371" i="34"/>
  <c r="X1371" i="34"/>
  <c r="V1371" i="34"/>
  <c r="T1371" i="34"/>
  <c r="S1371" i="34"/>
  <c r="R1371" i="34"/>
  <c r="P1371" i="34"/>
  <c r="Z1370" i="34"/>
  <c r="Y1370" i="34"/>
  <c r="X1370" i="34"/>
  <c r="V1370" i="34"/>
  <c r="T1370" i="34"/>
  <c r="S1370" i="34"/>
  <c r="R1370" i="34"/>
  <c r="P1370" i="34"/>
  <c r="Z1369" i="34"/>
  <c r="Y1369" i="34"/>
  <c r="X1369" i="34"/>
  <c r="V1369" i="34"/>
  <c r="T1369" i="34"/>
  <c r="S1369" i="34"/>
  <c r="R1369" i="34"/>
  <c r="P1369" i="34"/>
  <c r="Z1368" i="34"/>
  <c r="Y1368" i="34"/>
  <c r="X1368" i="34"/>
  <c r="V1368" i="34"/>
  <c r="T1368" i="34"/>
  <c r="S1368" i="34"/>
  <c r="R1368" i="34"/>
  <c r="P1368" i="34"/>
  <c r="Z1367" i="34"/>
  <c r="Y1367" i="34"/>
  <c r="X1367" i="34"/>
  <c r="V1367" i="34"/>
  <c r="T1367" i="34"/>
  <c r="S1367" i="34"/>
  <c r="R1367" i="34"/>
  <c r="P1367" i="34"/>
  <c r="Z1366" i="34"/>
  <c r="Y1366" i="34"/>
  <c r="X1366" i="34"/>
  <c r="V1366" i="34"/>
  <c r="T1366" i="34"/>
  <c r="S1366" i="34"/>
  <c r="R1366" i="34"/>
  <c r="P1366" i="34"/>
  <c r="Z1365" i="34"/>
  <c r="Y1365" i="34"/>
  <c r="X1365" i="34"/>
  <c r="V1365" i="34"/>
  <c r="T1365" i="34"/>
  <c r="S1365" i="34"/>
  <c r="R1365" i="34"/>
  <c r="P1365" i="34"/>
  <c r="Z1364" i="34"/>
  <c r="Y1364" i="34"/>
  <c r="X1364" i="34"/>
  <c r="V1364" i="34"/>
  <c r="T1364" i="34"/>
  <c r="S1364" i="34"/>
  <c r="R1364" i="34"/>
  <c r="P1364" i="34"/>
  <c r="Z1363" i="34"/>
  <c r="Y1363" i="34"/>
  <c r="X1363" i="34"/>
  <c r="V1363" i="34"/>
  <c r="T1363" i="34"/>
  <c r="S1363" i="34"/>
  <c r="R1363" i="34"/>
  <c r="P1363" i="34"/>
  <c r="Z1362" i="34"/>
  <c r="Y1362" i="34"/>
  <c r="X1362" i="34"/>
  <c r="V1362" i="34"/>
  <c r="T1362" i="34"/>
  <c r="S1362" i="34"/>
  <c r="R1362" i="34"/>
  <c r="P1362" i="34"/>
  <c r="Z1361" i="34"/>
  <c r="Y1361" i="34"/>
  <c r="X1361" i="34"/>
  <c r="V1361" i="34"/>
  <c r="T1361" i="34"/>
  <c r="S1361" i="34"/>
  <c r="R1361" i="34"/>
  <c r="P1361" i="34"/>
  <c r="Z1360" i="34"/>
  <c r="Y1360" i="34"/>
  <c r="X1360" i="34"/>
  <c r="V1360" i="34"/>
  <c r="T1360" i="34"/>
  <c r="S1360" i="34"/>
  <c r="R1360" i="34"/>
  <c r="P1360" i="34"/>
  <c r="Z1359" i="34"/>
  <c r="Y1359" i="34"/>
  <c r="X1359" i="34"/>
  <c r="V1359" i="34"/>
  <c r="T1359" i="34"/>
  <c r="S1359" i="34"/>
  <c r="R1359" i="34"/>
  <c r="P1359" i="34"/>
  <c r="Z1358" i="34"/>
  <c r="Y1358" i="34"/>
  <c r="X1358" i="34"/>
  <c r="V1358" i="34"/>
  <c r="T1358" i="34"/>
  <c r="S1358" i="34"/>
  <c r="R1358" i="34"/>
  <c r="P1358" i="34"/>
  <c r="Z1357" i="34"/>
  <c r="Y1357" i="34"/>
  <c r="X1357" i="34"/>
  <c r="V1357" i="34"/>
  <c r="T1357" i="34"/>
  <c r="S1357" i="34"/>
  <c r="R1357" i="34"/>
  <c r="P1357" i="34"/>
  <c r="Z1356" i="34"/>
  <c r="Y1356" i="34"/>
  <c r="X1356" i="34"/>
  <c r="V1356" i="34"/>
  <c r="T1356" i="34"/>
  <c r="S1356" i="34"/>
  <c r="R1356" i="34"/>
  <c r="P1356" i="34"/>
  <c r="Z1355" i="34"/>
  <c r="Y1355" i="34"/>
  <c r="X1355" i="34"/>
  <c r="V1355" i="34"/>
  <c r="T1355" i="34"/>
  <c r="S1355" i="34"/>
  <c r="R1355" i="34"/>
  <c r="P1355" i="34"/>
  <c r="Z1354" i="34"/>
  <c r="Y1354" i="34"/>
  <c r="X1354" i="34"/>
  <c r="V1354" i="34"/>
  <c r="T1354" i="34"/>
  <c r="S1354" i="34"/>
  <c r="R1354" i="34"/>
  <c r="P1354" i="34"/>
  <c r="Z1353" i="34"/>
  <c r="Y1353" i="34"/>
  <c r="X1353" i="34"/>
  <c r="V1353" i="34"/>
  <c r="T1353" i="34"/>
  <c r="S1353" i="34"/>
  <c r="R1353" i="34"/>
  <c r="P1353" i="34"/>
  <c r="Z1352" i="34"/>
  <c r="Y1352" i="34"/>
  <c r="X1352" i="34"/>
  <c r="V1352" i="34"/>
  <c r="T1352" i="34"/>
  <c r="S1352" i="34"/>
  <c r="R1352" i="34"/>
  <c r="P1352" i="34"/>
  <c r="Z1351" i="34"/>
  <c r="Y1351" i="34"/>
  <c r="X1351" i="34"/>
  <c r="V1351" i="34"/>
  <c r="T1351" i="34"/>
  <c r="S1351" i="34"/>
  <c r="R1351" i="34"/>
  <c r="P1351" i="34"/>
  <c r="Z1350" i="34"/>
  <c r="Y1350" i="34"/>
  <c r="X1350" i="34"/>
  <c r="V1350" i="34"/>
  <c r="T1350" i="34"/>
  <c r="S1350" i="34"/>
  <c r="R1350" i="34"/>
  <c r="P1350" i="34"/>
  <c r="Z1349" i="34"/>
  <c r="Y1349" i="34"/>
  <c r="X1349" i="34"/>
  <c r="V1349" i="34"/>
  <c r="T1349" i="34"/>
  <c r="S1349" i="34"/>
  <c r="R1349" i="34"/>
  <c r="P1349" i="34"/>
  <c r="Z1348" i="34"/>
  <c r="Y1348" i="34"/>
  <c r="X1348" i="34"/>
  <c r="V1348" i="34"/>
  <c r="T1348" i="34"/>
  <c r="S1348" i="34"/>
  <c r="R1348" i="34"/>
  <c r="P1348" i="34"/>
  <c r="Z1347" i="34"/>
  <c r="Y1347" i="34"/>
  <c r="X1347" i="34"/>
  <c r="V1347" i="34"/>
  <c r="T1347" i="34"/>
  <c r="S1347" i="34"/>
  <c r="R1347" i="34"/>
  <c r="P1347" i="34"/>
  <c r="Z1346" i="34"/>
  <c r="Y1346" i="34"/>
  <c r="X1346" i="34"/>
  <c r="V1346" i="34"/>
  <c r="T1346" i="34"/>
  <c r="S1346" i="34"/>
  <c r="R1346" i="34"/>
  <c r="P1346" i="34"/>
  <c r="Z1345" i="34"/>
  <c r="Y1345" i="34"/>
  <c r="X1345" i="34"/>
  <c r="V1345" i="34"/>
  <c r="T1345" i="34"/>
  <c r="S1345" i="34"/>
  <c r="R1345" i="34"/>
  <c r="P1345" i="34"/>
  <c r="Z1344" i="34"/>
  <c r="Y1344" i="34"/>
  <c r="X1344" i="34"/>
  <c r="V1344" i="34"/>
  <c r="T1344" i="34"/>
  <c r="S1344" i="34"/>
  <c r="R1344" i="34"/>
  <c r="P1344" i="34"/>
  <c r="Z1343" i="34"/>
  <c r="Y1343" i="34"/>
  <c r="X1343" i="34"/>
  <c r="V1343" i="34"/>
  <c r="T1343" i="34"/>
  <c r="S1343" i="34"/>
  <c r="R1343" i="34"/>
  <c r="P1343" i="34"/>
  <c r="Z1342" i="34"/>
  <c r="Y1342" i="34"/>
  <c r="X1342" i="34"/>
  <c r="V1342" i="34"/>
  <c r="T1342" i="34"/>
  <c r="S1342" i="34"/>
  <c r="R1342" i="34"/>
  <c r="P1342" i="34"/>
  <c r="Z1341" i="34"/>
  <c r="Y1341" i="34"/>
  <c r="X1341" i="34"/>
  <c r="V1341" i="34"/>
  <c r="T1341" i="34"/>
  <c r="S1341" i="34"/>
  <c r="R1341" i="34"/>
  <c r="P1341" i="34"/>
  <c r="Z1340" i="34"/>
  <c r="Y1340" i="34"/>
  <c r="X1340" i="34"/>
  <c r="V1340" i="34"/>
  <c r="T1340" i="34"/>
  <c r="S1340" i="34"/>
  <c r="R1340" i="34"/>
  <c r="P1340" i="34"/>
  <c r="Z1339" i="34"/>
  <c r="Y1339" i="34"/>
  <c r="X1339" i="34"/>
  <c r="V1339" i="34"/>
  <c r="T1339" i="34"/>
  <c r="S1339" i="34"/>
  <c r="R1339" i="34"/>
  <c r="P1339" i="34"/>
  <c r="Z1338" i="34"/>
  <c r="Y1338" i="34"/>
  <c r="X1338" i="34"/>
  <c r="V1338" i="34"/>
  <c r="T1338" i="34"/>
  <c r="S1338" i="34"/>
  <c r="R1338" i="34"/>
  <c r="P1338" i="34"/>
  <c r="Z1337" i="34"/>
  <c r="Y1337" i="34"/>
  <c r="X1337" i="34"/>
  <c r="V1337" i="34"/>
  <c r="T1337" i="34"/>
  <c r="S1337" i="34"/>
  <c r="R1337" i="34"/>
  <c r="P1337" i="34"/>
  <c r="Z1336" i="34"/>
  <c r="Y1336" i="34"/>
  <c r="X1336" i="34"/>
  <c r="V1336" i="34"/>
  <c r="T1336" i="34"/>
  <c r="S1336" i="34"/>
  <c r="R1336" i="34"/>
  <c r="P1336" i="34"/>
  <c r="Z1335" i="34"/>
  <c r="Y1335" i="34"/>
  <c r="X1335" i="34"/>
  <c r="V1335" i="34"/>
  <c r="T1335" i="34"/>
  <c r="S1335" i="34"/>
  <c r="R1335" i="34"/>
  <c r="P1335" i="34"/>
  <c r="Z1334" i="34"/>
  <c r="Y1334" i="34"/>
  <c r="X1334" i="34"/>
  <c r="V1334" i="34"/>
  <c r="T1334" i="34"/>
  <c r="S1334" i="34"/>
  <c r="R1334" i="34"/>
  <c r="P1334" i="34"/>
  <c r="Z1333" i="34"/>
  <c r="Y1333" i="34"/>
  <c r="X1333" i="34"/>
  <c r="V1333" i="34"/>
  <c r="T1333" i="34"/>
  <c r="S1333" i="34"/>
  <c r="R1333" i="34"/>
  <c r="P1333" i="34"/>
  <c r="Z1332" i="34"/>
  <c r="Y1332" i="34"/>
  <c r="X1332" i="34"/>
  <c r="V1332" i="34"/>
  <c r="T1332" i="34"/>
  <c r="S1332" i="34"/>
  <c r="R1332" i="34"/>
  <c r="P1332" i="34"/>
  <c r="Z1331" i="34"/>
  <c r="Y1331" i="34"/>
  <c r="X1331" i="34"/>
  <c r="V1331" i="34"/>
  <c r="T1331" i="34"/>
  <c r="S1331" i="34"/>
  <c r="R1331" i="34"/>
  <c r="P1331" i="34"/>
  <c r="Z1330" i="34"/>
  <c r="Y1330" i="34"/>
  <c r="X1330" i="34"/>
  <c r="V1330" i="34"/>
  <c r="T1330" i="34"/>
  <c r="S1330" i="34"/>
  <c r="R1330" i="34"/>
  <c r="P1330" i="34"/>
  <c r="Z1329" i="34"/>
  <c r="Y1329" i="34"/>
  <c r="X1329" i="34"/>
  <c r="V1329" i="34"/>
  <c r="T1329" i="34"/>
  <c r="S1329" i="34"/>
  <c r="R1329" i="34"/>
  <c r="P1329" i="34"/>
  <c r="Z1328" i="34"/>
  <c r="Y1328" i="34"/>
  <c r="X1328" i="34"/>
  <c r="V1328" i="34"/>
  <c r="T1328" i="34"/>
  <c r="S1328" i="34"/>
  <c r="R1328" i="34"/>
  <c r="P1328" i="34"/>
  <c r="Z1327" i="34"/>
  <c r="Y1327" i="34"/>
  <c r="X1327" i="34"/>
  <c r="V1327" i="34"/>
  <c r="T1327" i="34"/>
  <c r="S1327" i="34"/>
  <c r="R1327" i="34"/>
  <c r="P1327" i="34"/>
  <c r="Z1326" i="34"/>
  <c r="Y1326" i="34"/>
  <c r="X1326" i="34"/>
  <c r="V1326" i="34"/>
  <c r="T1326" i="34"/>
  <c r="S1326" i="34"/>
  <c r="R1326" i="34"/>
  <c r="P1326" i="34"/>
  <c r="Z1325" i="34"/>
  <c r="Y1325" i="34"/>
  <c r="X1325" i="34"/>
  <c r="V1325" i="34"/>
  <c r="T1325" i="34"/>
  <c r="S1325" i="34"/>
  <c r="R1325" i="34"/>
  <c r="P1325" i="34"/>
  <c r="Z1324" i="34"/>
  <c r="Y1324" i="34"/>
  <c r="X1324" i="34"/>
  <c r="V1324" i="34"/>
  <c r="T1324" i="34"/>
  <c r="S1324" i="34"/>
  <c r="R1324" i="34"/>
  <c r="P1324" i="34"/>
  <c r="Z1323" i="34"/>
  <c r="Y1323" i="34"/>
  <c r="X1323" i="34"/>
  <c r="V1323" i="34"/>
  <c r="T1323" i="34"/>
  <c r="S1323" i="34"/>
  <c r="R1323" i="34"/>
  <c r="P1323" i="34"/>
  <c r="Z1322" i="34"/>
  <c r="Y1322" i="34"/>
  <c r="X1322" i="34"/>
  <c r="V1322" i="34"/>
  <c r="T1322" i="34"/>
  <c r="S1322" i="34"/>
  <c r="R1322" i="34"/>
  <c r="P1322" i="34"/>
  <c r="Z1321" i="34"/>
  <c r="Y1321" i="34"/>
  <c r="X1321" i="34"/>
  <c r="V1321" i="34"/>
  <c r="T1321" i="34"/>
  <c r="S1321" i="34"/>
  <c r="R1321" i="34"/>
  <c r="P1321" i="34"/>
  <c r="Z1320" i="34"/>
  <c r="Y1320" i="34"/>
  <c r="X1320" i="34"/>
  <c r="V1320" i="34"/>
  <c r="T1320" i="34"/>
  <c r="S1320" i="34"/>
  <c r="R1320" i="34"/>
  <c r="P1320" i="34"/>
  <c r="Z1319" i="34"/>
  <c r="Y1319" i="34"/>
  <c r="X1319" i="34"/>
  <c r="V1319" i="34"/>
  <c r="T1319" i="34"/>
  <c r="S1319" i="34"/>
  <c r="R1319" i="34"/>
  <c r="P1319" i="34"/>
  <c r="Z1318" i="34"/>
  <c r="Y1318" i="34"/>
  <c r="X1318" i="34"/>
  <c r="V1318" i="34"/>
  <c r="T1318" i="34"/>
  <c r="S1318" i="34"/>
  <c r="R1318" i="34"/>
  <c r="P1318" i="34"/>
  <c r="Z1317" i="34"/>
  <c r="Y1317" i="34"/>
  <c r="X1317" i="34"/>
  <c r="V1317" i="34"/>
  <c r="T1317" i="34"/>
  <c r="S1317" i="34"/>
  <c r="R1317" i="34"/>
  <c r="P1317" i="34"/>
  <c r="Z1316" i="34"/>
  <c r="Y1316" i="34"/>
  <c r="X1316" i="34"/>
  <c r="V1316" i="34"/>
  <c r="T1316" i="34"/>
  <c r="S1316" i="34"/>
  <c r="R1316" i="34"/>
  <c r="P1316" i="34"/>
  <c r="Z1315" i="34"/>
  <c r="Y1315" i="34"/>
  <c r="X1315" i="34"/>
  <c r="V1315" i="34"/>
  <c r="T1315" i="34"/>
  <c r="S1315" i="34"/>
  <c r="R1315" i="34"/>
  <c r="P1315" i="34"/>
  <c r="Z1314" i="34"/>
  <c r="Y1314" i="34"/>
  <c r="X1314" i="34"/>
  <c r="V1314" i="34"/>
  <c r="T1314" i="34"/>
  <c r="S1314" i="34"/>
  <c r="R1314" i="34"/>
  <c r="P1314" i="34"/>
  <c r="Z1313" i="34"/>
  <c r="Y1313" i="34"/>
  <c r="X1313" i="34"/>
  <c r="V1313" i="34"/>
  <c r="T1313" i="34"/>
  <c r="S1313" i="34"/>
  <c r="R1313" i="34"/>
  <c r="P1313" i="34"/>
  <c r="Z1312" i="34"/>
  <c r="Y1312" i="34"/>
  <c r="X1312" i="34"/>
  <c r="V1312" i="34"/>
  <c r="T1312" i="34"/>
  <c r="S1312" i="34"/>
  <c r="R1312" i="34"/>
  <c r="P1312" i="34"/>
  <c r="Z1311" i="34"/>
  <c r="Y1311" i="34"/>
  <c r="X1311" i="34"/>
  <c r="V1311" i="34"/>
  <c r="T1311" i="34"/>
  <c r="S1311" i="34"/>
  <c r="R1311" i="34"/>
  <c r="P1311" i="34"/>
  <c r="Z1310" i="34"/>
  <c r="Y1310" i="34"/>
  <c r="X1310" i="34"/>
  <c r="V1310" i="34"/>
  <c r="T1310" i="34"/>
  <c r="S1310" i="34"/>
  <c r="R1310" i="34"/>
  <c r="P1310" i="34"/>
  <c r="Z1309" i="34"/>
  <c r="Y1309" i="34"/>
  <c r="X1309" i="34"/>
  <c r="V1309" i="34"/>
  <c r="T1309" i="34"/>
  <c r="S1309" i="34"/>
  <c r="R1309" i="34"/>
  <c r="P1309" i="34"/>
  <c r="Z1308" i="34"/>
  <c r="Y1308" i="34"/>
  <c r="X1308" i="34"/>
  <c r="V1308" i="34"/>
  <c r="T1308" i="34"/>
  <c r="S1308" i="34"/>
  <c r="R1308" i="34"/>
  <c r="P1308" i="34"/>
  <c r="Z1307" i="34"/>
  <c r="Y1307" i="34"/>
  <c r="X1307" i="34"/>
  <c r="V1307" i="34"/>
  <c r="T1307" i="34"/>
  <c r="S1307" i="34"/>
  <c r="R1307" i="34"/>
  <c r="P1307" i="34"/>
  <c r="Z1306" i="34"/>
  <c r="Y1306" i="34"/>
  <c r="X1306" i="34"/>
  <c r="V1306" i="34"/>
  <c r="T1306" i="34"/>
  <c r="S1306" i="34"/>
  <c r="R1306" i="34"/>
  <c r="P1306" i="34"/>
  <c r="Z1305" i="34"/>
  <c r="Y1305" i="34"/>
  <c r="X1305" i="34"/>
  <c r="V1305" i="34"/>
  <c r="T1305" i="34"/>
  <c r="S1305" i="34"/>
  <c r="R1305" i="34"/>
  <c r="P1305" i="34"/>
  <c r="Z1304" i="34"/>
  <c r="Y1304" i="34"/>
  <c r="X1304" i="34"/>
  <c r="V1304" i="34"/>
  <c r="T1304" i="34"/>
  <c r="S1304" i="34"/>
  <c r="R1304" i="34"/>
  <c r="P1304" i="34"/>
  <c r="Z1303" i="34"/>
  <c r="Y1303" i="34"/>
  <c r="X1303" i="34"/>
  <c r="V1303" i="34"/>
  <c r="T1303" i="34"/>
  <c r="S1303" i="34"/>
  <c r="R1303" i="34"/>
  <c r="P1303" i="34"/>
  <c r="Z1302" i="34"/>
  <c r="Y1302" i="34"/>
  <c r="X1302" i="34"/>
  <c r="V1302" i="34"/>
  <c r="T1302" i="34"/>
  <c r="S1302" i="34"/>
  <c r="R1302" i="34"/>
  <c r="P1302" i="34"/>
  <c r="Z1301" i="34"/>
  <c r="Y1301" i="34"/>
  <c r="X1301" i="34"/>
  <c r="V1301" i="34"/>
  <c r="T1301" i="34"/>
  <c r="S1301" i="34"/>
  <c r="R1301" i="34"/>
  <c r="P1301" i="34"/>
  <c r="Z1300" i="34"/>
  <c r="Y1300" i="34"/>
  <c r="X1300" i="34"/>
  <c r="V1300" i="34"/>
  <c r="T1300" i="34"/>
  <c r="S1300" i="34"/>
  <c r="R1300" i="34"/>
  <c r="P1300" i="34"/>
  <c r="Z1299" i="34"/>
  <c r="Y1299" i="34"/>
  <c r="X1299" i="34"/>
  <c r="V1299" i="34"/>
  <c r="T1299" i="34"/>
  <c r="S1299" i="34"/>
  <c r="R1299" i="34"/>
  <c r="P1299" i="34"/>
  <c r="Z1298" i="34"/>
  <c r="Y1298" i="34"/>
  <c r="X1298" i="34"/>
  <c r="V1298" i="34"/>
  <c r="T1298" i="34"/>
  <c r="S1298" i="34"/>
  <c r="R1298" i="34"/>
  <c r="P1298" i="34"/>
  <c r="Z1297" i="34"/>
  <c r="Y1297" i="34"/>
  <c r="X1297" i="34"/>
  <c r="V1297" i="34"/>
  <c r="T1297" i="34"/>
  <c r="S1297" i="34"/>
  <c r="R1297" i="34"/>
  <c r="P1297" i="34"/>
  <c r="Z1296" i="34"/>
  <c r="Y1296" i="34"/>
  <c r="X1296" i="34"/>
  <c r="V1296" i="34"/>
  <c r="T1296" i="34"/>
  <c r="S1296" i="34"/>
  <c r="R1296" i="34"/>
  <c r="P1296" i="34"/>
  <c r="Z1295" i="34"/>
  <c r="Y1295" i="34"/>
  <c r="X1295" i="34"/>
  <c r="V1295" i="34"/>
  <c r="T1295" i="34"/>
  <c r="S1295" i="34"/>
  <c r="R1295" i="34"/>
  <c r="P1295" i="34"/>
  <c r="Z1294" i="34"/>
  <c r="Y1294" i="34"/>
  <c r="X1294" i="34"/>
  <c r="V1294" i="34"/>
  <c r="T1294" i="34"/>
  <c r="S1294" i="34"/>
  <c r="R1294" i="34"/>
  <c r="P1294" i="34"/>
  <c r="Z1293" i="34"/>
  <c r="Y1293" i="34"/>
  <c r="X1293" i="34"/>
  <c r="V1293" i="34"/>
  <c r="T1293" i="34"/>
  <c r="S1293" i="34"/>
  <c r="R1293" i="34"/>
  <c r="P1293" i="34"/>
  <c r="Z1292" i="34"/>
  <c r="Y1292" i="34"/>
  <c r="X1292" i="34"/>
  <c r="V1292" i="34"/>
  <c r="T1292" i="34"/>
  <c r="S1292" i="34"/>
  <c r="R1292" i="34"/>
  <c r="P1292" i="34"/>
  <c r="Z1291" i="34"/>
  <c r="Y1291" i="34"/>
  <c r="X1291" i="34"/>
  <c r="V1291" i="34"/>
  <c r="T1291" i="34"/>
  <c r="S1291" i="34"/>
  <c r="R1291" i="34"/>
  <c r="P1291" i="34"/>
  <c r="Z1290" i="34"/>
  <c r="Y1290" i="34"/>
  <c r="X1290" i="34"/>
  <c r="V1290" i="34"/>
  <c r="T1290" i="34"/>
  <c r="S1290" i="34"/>
  <c r="R1290" i="34"/>
  <c r="P1290" i="34"/>
  <c r="Z1289" i="34"/>
  <c r="Y1289" i="34"/>
  <c r="X1289" i="34"/>
  <c r="V1289" i="34"/>
  <c r="T1289" i="34"/>
  <c r="S1289" i="34"/>
  <c r="R1289" i="34"/>
  <c r="P1289" i="34"/>
  <c r="Z1288" i="34"/>
  <c r="Y1288" i="34"/>
  <c r="X1288" i="34"/>
  <c r="V1288" i="34"/>
  <c r="T1288" i="34"/>
  <c r="S1288" i="34"/>
  <c r="R1288" i="34"/>
  <c r="P1288" i="34"/>
  <c r="Z1287" i="34"/>
  <c r="Y1287" i="34"/>
  <c r="X1287" i="34"/>
  <c r="V1287" i="34"/>
  <c r="T1287" i="34"/>
  <c r="S1287" i="34"/>
  <c r="R1287" i="34"/>
  <c r="P1287" i="34"/>
  <c r="Z1286" i="34"/>
  <c r="Y1286" i="34"/>
  <c r="X1286" i="34"/>
  <c r="V1286" i="34"/>
  <c r="T1286" i="34"/>
  <c r="S1286" i="34"/>
  <c r="R1286" i="34"/>
  <c r="P1286" i="34"/>
  <c r="Z1285" i="34"/>
  <c r="Y1285" i="34"/>
  <c r="X1285" i="34"/>
  <c r="V1285" i="34"/>
  <c r="T1285" i="34"/>
  <c r="S1285" i="34"/>
  <c r="R1285" i="34"/>
  <c r="P1285" i="34"/>
  <c r="Z1284" i="34"/>
  <c r="Y1284" i="34"/>
  <c r="X1284" i="34"/>
  <c r="V1284" i="34"/>
  <c r="T1284" i="34"/>
  <c r="S1284" i="34"/>
  <c r="R1284" i="34"/>
  <c r="P1284" i="34"/>
  <c r="Z1283" i="34"/>
  <c r="Y1283" i="34"/>
  <c r="X1283" i="34"/>
  <c r="V1283" i="34"/>
  <c r="T1283" i="34"/>
  <c r="S1283" i="34"/>
  <c r="R1283" i="34"/>
  <c r="P1283" i="34"/>
  <c r="Z1282" i="34"/>
  <c r="Y1282" i="34"/>
  <c r="X1282" i="34"/>
  <c r="V1282" i="34"/>
  <c r="T1282" i="34"/>
  <c r="S1282" i="34"/>
  <c r="R1282" i="34"/>
  <c r="P1282" i="34"/>
  <c r="Z1281" i="34"/>
  <c r="Y1281" i="34"/>
  <c r="X1281" i="34"/>
  <c r="V1281" i="34"/>
  <c r="T1281" i="34"/>
  <c r="S1281" i="34"/>
  <c r="R1281" i="34"/>
  <c r="P1281" i="34"/>
  <c r="Z1280" i="34"/>
  <c r="Y1280" i="34"/>
  <c r="X1280" i="34"/>
  <c r="V1280" i="34"/>
  <c r="T1280" i="34"/>
  <c r="S1280" i="34"/>
  <c r="R1280" i="34"/>
  <c r="P1280" i="34"/>
  <c r="Z1279" i="34"/>
  <c r="Y1279" i="34"/>
  <c r="X1279" i="34"/>
  <c r="V1279" i="34"/>
  <c r="T1279" i="34"/>
  <c r="S1279" i="34"/>
  <c r="R1279" i="34"/>
  <c r="P1279" i="34"/>
  <c r="Z1278" i="34"/>
  <c r="Y1278" i="34"/>
  <c r="X1278" i="34"/>
  <c r="V1278" i="34"/>
  <c r="T1278" i="34"/>
  <c r="S1278" i="34"/>
  <c r="R1278" i="34"/>
  <c r="P1278" i="34"/>
  <c r="Z1277" i="34"/>
  <c r="Y1277" i="34"/>
  <c r="X1277" i="34"/>
  <c r="V1277" i="34"/>
  <c r="T1277" i="34"/>
  <c r="S1277" i="34"/>
  <c r="R1277" i="34"/>
  <c r="P1277" i="34"/>
  <c r="Z1276" i="34"/>
  <c r="Y1276" i="34"/>
  <c r="X1276" i="34"/>
  <c r="V1276" i="34"/>
  <c r="T1276" i="34"/>
  <c r="S1276" i="34"/>
  <c r="R1276" i="34"/>
  <c r="P1276" i="34"/>
  <c r="Z1275" i="34"/>
  <c r="Y1275" i="34"/>
  <c r="X1275" i="34"/>
  <c r="V1275" i="34"/>
  <c r="T1275" i="34"/>
  <c r="S1275" i="34"/>
  <c r="R1275" i="34"/>
  <c r="P1275" i="34"/>
  <c r="Z1274" i="34"/>
  <c r="Y1274" i="34"/>
  <c r="X1274" i="34"/>
  <c r="V1274" i="34"/>
  <c r="T1274" i="34"/>
  <c r="S1274" i="34"/>
  <c r="R1274" i="34"/>
  <c r="P1274" i="34"/>
  <c r="Z1273" i="34"/>
  <c r="Y1273" i="34"/>
  <c r="X1273" i="34"/>
  <c r="V1273" i="34"/>
  <c r="T1273" i="34"/>
  <c r="S1273" i="34"/>
  <c r="R1273" i="34"/>
  <c r="P1273" i="34"/>
  <c r="Z1272" i="34"/>
  <c r="Y1272" i="34"/>
  <c r="X1272" i="34"/>
  <c r="V1272" i="34"/>
  <c r="T1272" i="34"/>
  <c r="S1272" i="34"/>
  <c r="R1272" i="34"/>
  <c r="P1272" i="34"/>
  <c r="Z1271" i="34"/>
  <c r="Y1271" i="34"/>
  <c r="X1271" i="34"/>
  <c r="V1271" i="34"/>
  <c r="T1271" i="34"/>
  <c r="S1271" i="34"/>
  <c r="R1271" i="34"/>
  <c r="P1271" i="34"/>
  <c r="Z1270" i="34"/>
  <c r="Y1270" i="34"/>
  <c r="X1270" i="34"/>
  <c r="V1270" i="34"/>
  <c r="T1270" i="34"/>
  <c r="S1270" i="34"/>
  <c r="R1270" i="34"/>
  <c r="P1270" i="34"/>
  <c r="Z1269" i="34"/>
  <c r="Y1269" i="34"/>
  <c r="X1269" i="34"/>
  <c r="V1269" i="34"/>
  <c r="T1269" i="34"/>
  <c r="S1269" i="34"/>
  <c r="R1269" i="34"/>
  <c r="P1269" i="34"/>
  <c r="Z1268" i="34"/>
  <c r="Y1268" i="34"/>
  <c r="X1268" i="34"/>
  <c r="V1268" i="34"/>
  <c r="T1268" i="34"/>
  <c r="S1268" i="34"/>
  <c r="R1268" i="34"/>
  <c r="P1268" i="34"/>
  <c r="Z1267" i="34"/>
  <c r="Y1267" i="34"/>
  <c r="X1267" i="34"/>
  <c r="V1267" i="34"/>
  <c r="T1267" i="34"/>
  <c r="S1267" i="34"/>
  <c r="R1267" i="34"/>
  <c r="P1267" i="34"/>
  <c r="Z1266" i="34"/>
  <c r="Y1266" i="34"/>
  <c r="X1266" i="34"/>
  <c r="V1266" i="34"/>
  <c r="T1266" i="34"/>
  <c r="S1266" i="34"/>
  <c r="R1266" i="34"/>
  <c r="P1266" i="34"/>
  <c r="Z1265" i="34"/>
  <c r="Y1265" i="34"/>
  <c r="X1265" i="34"/>
  <c r="V1265" i="34"/>
  <c r="T1265" i="34"/>
  <c r="S1265" i="34"/>
  <c r="R1265" i="34"/>
  <c r="P1265" i="34"/>
  <c r="Z1264" i="34"/>
  <c r="Y1264" i="34"/>
  <c r="X1264" i="34"/>
  <c r="V1264" i="34"/>
  <c r="T1264" i="34"/>
  <c r="S1264" i="34"/>
  <c r="R1264" i="34"/>
  <c r="P1264" i="34"/>
  <c r="Z1263" i="34"/>
  <c r="Y1263" i="34"/>
  <c r="X1263" i="34"/>
  <c r="V1263" i="34"/>
  <c r="T1263" i="34"/>
  <c r="S1263" i="34"/>
  <c r="R1263" i="34"/>
  <c r="P1263" i="34"/>
  <c r="Z1262" i="34"/>
  <c r="Y1262" i="34"/>
  <c r="X1262" i="34"/>
  <c r="V1262" i="34"/>
  <c r="T1262" i="34"/>
  <c r="S1262" i="34"/>
  <c r="R1262" i="34"/>
  <c r="P1262" i="34"/>
  <c r="Z1261" i="34"/>
  <c r="Y1261" i="34"/>
  <c r="X1261" i="34"/>
  <c r="V1261" i="34"/>
  <c r="T1261" i="34"/>
  <c r="S1261" i="34"/>
  <c r="R1261" i="34"/>
  <c r="P1261" i="34"/>
  <c r="Z1260" i="34"/>
  <c r="Y1260" i="34"/>
  <c r="X1260" i="34"/>
  <c r="V1260" i="34"/>
  <c r="T1260" i="34"/>
  <c r="S1260" i="34"/>
  <c r="R1260" i="34"/>
  <c r="P1260" i="34"/>
  <c r="Z1259" i="34"/>
  <c r="Y1259" i="34"/>
  <c r="X1259" i="34"/>
  <c r="V1259" i="34"/>
  <c r="T1259" i="34"/>
  <c r="S1259" i="34"/>
  <c r="R1259" i="34"/>
  <c r="P1259" i="34"/>
  <c r="Z1258" i="34"/>
  <c r="Y1258" i="34"/>
  <c r="X1258" i="34"/>
  <c r="V1258" i="34"/>
  <c r="T1258" i="34"/>
  <c r="S1258" i="34"/>
  <c r="R1258" i="34"/>
  <c r="P1258" i="34"/>
  <c r="Z1257" i="34"/>
  <c r="Y1257" i="34"/>
  <c r="X1257" i="34"/>
  <c r="V1257" i="34"/>
  <c r="T1257" i="34"/>
  <c r="S1257" i="34"/>
  <c r="R1257" i="34"/>
  <c r="P1257" i="34"/>
  <c r="Z1256" i="34"/>
  <c r="Y1256" i="34"/>
  <c r="X1256" i="34"/>
  <c r="V1256" i="34"/>
  <c r="T1256" i="34"/>
  <c r="S1256" i="34"/>
  <c r="R1256" i="34"/>
  <c r="P1256" i="34"/>
  <c r="Z1255" i="34"/>
  <c r="Y1255" i="34"/>
  <c r="X1255" i="34"/>
  <c r="V1255" i="34"/>
  <c r="T1255" i="34"/>
  <c r="S1255" i="34"/>
  <c r="R1255" i="34"/>
  <c r="P1255" i="34"/>
  <c r="Z1254" i="34"/>
  <c r="Y1254" i="34"/>
  <c r="X1254" i="34"/>
  <c r="V1254" i="34"/>
  <c r="T1254" i="34"/>
  <c r="S1254" i="34"/>
  <c r="R1254" i="34"/>
  <c r="P1254" i="34"/>
  <c r="Z1253" i="34"/>
  <c r="Y1253" i="34"/>
  <c r="X1253" i="34"/>
  <c r="V1253" i="34"/>
  <c r="T1253" i="34"/>
  <c r="S1253" i="34"/>
  <c r="R1253" i="34"/>
  <c r="P1253" i="34"/>
  <c r="Z1252" i="34"/>
  <c r="Y1252" i="34"/>
  <c r="X1252" i="34"/>
  <c r="V1252" i="34"/>
  <c r="T1252" i="34"/>
  <c r="S1252" i="34"/>
  <c r="R1252" i="34"/>
  <c r="P1252" i="34"/>
  <c r="Z1251" i="34"/>
  <c r="Y1251" i="34"/>
  <c r="X1251" i="34"/>
  <c r="V1251" i="34"/>
  <c r="T1251" i="34"/>
  <c r="S1251" i="34"/>
  <c r="R1251" i="34"/>
  <c r="P1251" i="34"/>
  <c r="Z1250" i="34"/>
  <c r="Y1250" i="34"/>
  <c r="X1250" i="34"/>
  <c r="V1250" i="34"/>
  <c r="T1250" i="34"/>
  <c r="S1250" i="34"/>
  <c r="R1250" i="34"/>
  <c r="P1250" i="34"/>
  <c r="Z1249" i="34"/>
  <c r="Y1249" i="34"/>
  <c r="X1249" i="34"/>
  <c r="V1249" i="34"/>
  <c r="T1249" i="34"/>
  <c r="S1249" i="34"/>
  <c r="R1249" i="34"/>
  <c r="P1249" i="34"/>
  <c r="Z1248" i="34"/>
  <c r="Y1248" i="34"/>
  <c r="X1248" i="34"/>
  <c r="V1248" i="34"/>
  <c r="T1248" i="34"/>
  <c r="S1248" i="34"/>
  <c r="R1248" i="34"/>
  <c r="P1248" i="34"/>
  <c r="Z1247" i="34"/>
  <c r="Y1247" i="34"/>
  <c r="X1247" i="34"/>
  <c r="V1247" i="34"/>
  <c r="T1247" i="34"/>
  <c r="S1247" i="34"/>
  <c r="R1247" i="34"/>
  <c r="P1247" i="34"/>
  <c r="Z1246" i="34"/>
  <c r="Y1246" i="34"/>
  <c r="X1246" i="34"/>
  <c r="V1246" i="34"/>
  <c r="T1246" i="34"/>
  <c r="S1246" i="34"/>
  <c r="R1246" i="34"/>
  <c r="P1246" i="34"/>
  <c r="Z1245" i="34"/>
  <c r="Y1245" i="34"/>
  <c r="X1245" i="34"/>
  <c r="V1245" i="34"/>
  <c r="T1245" i="34"/>
  <c r="S1245" i="34"/>
  <c r="R1245" i="34"/>
  <c r="P1245" i="34"/>
  <c r="Z1244" i="34"/>
  <c r="Y1244" i="34"/>
  <c r="X1244" i="34"/>
  <c r="V1244" i="34"/>
  <c r="T1244" i="34"/>
  <c r="S1244" i="34"/>
  <c r="R1244" i="34"/>
  <c r="P1244" i="34"/>
  <c r="Z1243" i="34"/>
  <c r="Y1243" i="34"/>
  <c r="X1243" i="34"/>
  <c r="V1243" i="34"/>
  <c r="T1243" i="34"/>
  <c r="S1243" i="34"/>
  <c r="R1243" i="34"/>
  <c r="P1243" i="34"/>
  <c r="Z1242" i="34"/>
  <c r="Y1242" i="34"/>
  <c r="X1242" i="34"/>
  <c r="V1242" i="34"/>
  <c r="T1242" i="34"/>
  <c r="S1242" i="34"/>
  <c r="R1242" i="34"/>
  <c r="P1242" i="34"/>
  <c r="Z1241" i="34"/>
  <c r="Y1241" i="34"/>
  <c r="X1241" i="34"/>
  <c r="V1241" i="34"/>
  <c r="T1241" i="34"/>
  <c r="S1241" i="34"/>
  <c r="R1241" i="34"/>
  <c r="P1241" i="34"/>
  <c r="Z1240" i="34"/>
  <c r="Y1240" i="34"/>
  <c r="X1240" i="34"/>
  <c r="V1240" i="34"/>
  <c r="T1240" i="34"/>
  <c r="S1240" i="34"/>
  <c r="R1240" i="34"/>
  <c r="P1240" i="34"/>
  <c r="Z1239" i="34"/>
  <c r="Y1239" i="34"/>
  <c r="X1239" i="34"/>
  <c r="V1239" i="34"/>
  <c r="T1239" i="34"/>
  <c r="S1239" i="34"/>
  <c r="R1239" i="34"/>
  <c r="P1239" i="34"/>
  <c r="Z1238" i="34"/>
  <c r="Y1238" i="34"/>
  <c r="X1238" i="34"/>
  <c r="V1238" i="34"/>
  <c r="T1238" i="34"/>
  <c r="S1238" i="34"/>
  <c r="R1238" i="34"/>
  <c r="P1238" i="34"/>
  <c r="Z1237" i="34"/>
  <c r="Y1237" i="34"/>
  <c r="X1237" i="34"/>
  <c r="V1237" i="34"/>
  <c r="T1237" i="34"/>
  <c r="S1237" i="34"/>
  <c r="R1237" i="34"/>
  <c r="P1237" i="34"/>
  <c r="Z1236" i="34"/>
  <c r="Y1236" i="34"/>
  <c r="X1236" i="34"/>
  <c r="V1236" i="34"/>
  <c r="T1236" i="34"/>
  <c r="S1236" i="34"/>
  <c r="R1236" i="34"/>
  <c r="P1236" i="34"/>
  <c r="Z1235" i="34"/>
  <c r="Y1235" i="34"/>
  <c r="X1235" i="34"/>
  <c r="V1235" i="34"/>
  <c r="T1235" i="34"/>
  <c r="S1235" i="34"/>
  <c r="R1235" i="34"/>
  <c r="P1235" i="34"/>
  <c r="Z1234" i="34"/>
  <c r="Y1234" i="34"/>
  <c r="X1234" i="34"/>
  <c r="V1234" i="34"/>
  <c r="T1234" i="34"/>
  <c r="S1234" i="34"/>
  <c r="R1234" i="34"/>
  <c r="P1234" i="34"/>
  <c r="Z1233" i="34"/>
  <c r="Y1233" i="34"/>
  <c r="X1233" i="34"/>
  <c r="V1233" i="34"/>
  <c r="T1233" i="34"/>
  <c r="S1233" i="34"/>
  <c r="R1233" i="34"/>
  <c r="P1233" i="34"/>
  <c r="Z1232" i="34"/>
  <c r="Y1232" i="34"/>
  <c r="X1232" i="34"/>
  <c r="V1232" i="34"/>
  <c r="T1232" i="34"/>
  <c r="S1232" i="34"/>
  <c r="R1232" i="34"/>
  <c r="P1232" i="34"/>
  <c r="Z1231" i="34"/>
  <c r="Y1231" i="34"/>
  <c r="X1231" i="34"/>
  <c r="V1231" i="34"/>
  <c r="T1231" i="34"/>
  <c r="S1231" i="34"/>
  <c r="R1231" i="34"/>
  <c r="P1231" i="34"/>
  <c r="Z1230" i="34"/>
  <c r="Y1230" i="34"/>
  <c r="X1230" i="34"/>
  <c r="V1230" i="34"/>
  <c r="T1230" i="34"/>
  <c r="S1230" i="34"/>
  <c r="R1230" i="34"/>
  <c r="P1230" i="34"/>
  <c r="Z1229" i="34"/>
  <c r="Y1229" i="34"/>
  <c r="X1229" i="34"/>
  <c r="V1229" i="34"/>
  <c r="T1229" i="34"/>
  <c r="S1229" i="34"/>
  <c r="R1229" i="34"/>
  <c r="P1229" i="34"/>
  <c r="Z1228" i="34"/>
  <c r="Y1228" i="34"/>
  <c r="X1228" i="34"/>
  <c r="V1228" i="34"/>
  <c r="T1228" i="34"/>
  <c r="S1228" i="34"/>
  <c r="R1228" i="34"/>
  <c r="P1228" i="34"/>
  <c r="Z1227" i="34"/>
  <c r="Y1227" i="34"/>
  <c r="X1227" i="34"/>
  <c r="V1227" i="34"/>
  <c r="T1227" i="34"/>
  <c r="S1227" i="34"/>
  <c r="R1227" i="34"/>
  <c r="P1227" i="34"/>
  <c r="Z1226" i="34"/>
  <c r="Y1226" i="34"/>
  <c r="X1226" i="34"/>
  <c r="V1226" i="34"/>
  <c r="T1226" i="34"/>
  <c r="S1226" i="34"/>
  <c r="R1226" i="34"/>
  <c r="P1226" i="34"/>
  <c r="Z1225" i="34"/>
  <c r="Y1225" i="34"/>
  <c r="X1225" i="34"/>
  <c r="V1225" i="34"/>
  <c r="T1225" i="34"/>
  <c r="S1225" i="34"/>
  <c r="R1225" i="34"/>
  <c r="P1225" i="34"/>
  <c r="Z1224" i="34"/>
  <c r="Y1224" i="34"/>
  <c r="X1224" i="34"/>
  <c r="V1224" i="34"/>
  <c r="T1224" i="34"/>
  <c r="S1224" i="34"/>
  <c r="R1224" i="34"/>
  <c r="P1224" i="34"/>
  <c r="Z1223" i="34"/>
  <c r="Y1223" i="34"/>
  <c r="X1223" i="34"/>
  <c r="V1223" i="34"/>
  <c r="T1223" i="34"/>
  <c r="S1223" i="34"/>
  <c r="R1223" i="34"/>
  <c r="P1223" i="34"/>
  <c r="Z1222" i="34"/>
  <c r="Y1222" i="34"/>
  <c r="X1222" i="34"/>
  <c r="V1222" i="34"/>
  <c r="T1222" i="34"/>
  <c r="S1222" i="34"/>
  <c r="R1222" i="34"/>
  <c r="P1222" i="34"/>
  <c r="Z1221" i="34"/>
  <c r="Y1221" i="34"/>
  <c r="X1221" i="34"/>
  <c r="V1221" i="34"/>
  <c r="T1221" i="34"/>
  <c r="S1221" i="34"/>
  <c r="R1221" i="34"/>
  <c r="P1221" i="34"/>
  <c r="Z1220" i="34"/>
  <c r="Y1220" i="34"/>
  <c r="X1220" i="34"/>
  <c r="V1220" i="34"/>
  <c r="T1220" i="34"/>
  <c r="S1220" i="34"/>
  <c r="R1220" i="34"/>
  <c r="P1220" i="34"/>
  <c r="Z1219" i="34"/>
  <c r="Y1219" i="34"/>
  <c r="X1219" i="34"/>
  <c r="V1219" i="34"/>
  <c r="T1219" i="34"/>
  <c r="S1219" i="34"/>
  <c r="R1219" i="34"/>
  <c r="P1219" i="34"/>
  <c r="Z1218" i="34"/>
  <c r="Y1218" i="34"/>
  <c r="X1218" i="34"/>
  <c r="V1218" i="34"/>
  <c r="T1218" i="34"/>
  <c r="S1218" i="34"/>
  <c r="R1218" i="34"/>
  <c r="P1218" i="34"/>
  <c r="Z1217" i="34"/>
  <c r="Y1217" i="34"/>
  <c r="X1217" i="34"/>
  <c r="V1217" i="34"/>
  <c r="T1217" i="34"/>
  <c r="S1217" i="34"/>
  <c r="R1217" i="34"/>
  <c r="P1217" i="34"/>
  <c r="Z1216" i="34"/>
  <c r="Y1216" i="34"/>
  <c r="X1216" i="34"/>
  <c r="V1216" i="34"/>
  <c r="T1216" i="34"/>
  <c r="S1216" i="34"/>
  <c r="R1216" i="34"/>
  <c r="P1216" i="34"/>
  <c r="Z1215" i="34"/>
  <c r="Y1215" i="34"/>
  <c r="X1215" i="34"/>
  <c r="V1215" i="34"/>
  <c r="T1215" i="34"/>
  <c r="S1215" i="34"/>
  <c r="R1215" i="34"/>
  <c r="P1215" i="34"/>
  <c r="Z1214" i="34"/>
  <c r="Y1214" i="34"/>
  <c r="X1214" i="34"/>
  <c r="V1214" i="34"/>
  <c r="T1214" i="34"/>
  <c r="S1214" i="34"/>
  <c r="R1214" i="34"/>
  <c r="P1214" i="34"/>
  <c r="Z1213" i="34"/>
  <c r="Y1213" i="34"/>
  <c r="X1213" i="34"/>
  <c r="V1213" i="34"/>
  <c r="T1213" i="34"/>
  <c r="S1213" i="34"/>
  <c r="R1213" i="34"/>
  <c r="P1213" i="34"/>
  <c r="Z1212" i="34"/>
  <c r="Y1212" i="34"/>
  <c r="X1212" i="34"/>
  <c r="V1212" i="34"/>
  <c r="T1212" i="34"/>
  <c r="S1212" i="34"/>
  <c r="R1212" i="34"/>
  <c r="P1212" i="34"/>
  <c r="Z1211" i="34"/>
  <c r="Y1211" i="34"/>
  <c r="X1211" i="34"/>
  <c r="V1211" i="34"/>
  <c r="T1211" i="34"/>
  <c r="S1211" i="34"/>
  <c r="R1211" i="34"/>
  <c r="P1211" i="34"/>
  <c r="Z1210" i="34"/>
  <c r="Y1210" i="34"/>
  <c r="X1210" i="34"/>
  <c r="V1210" i="34"/>
  <c r="T1210" i="34"/>
  <c r="S1210" i="34"/>
  <c r="R1210" i="34"/>
  <c r="P1210" i="34"/>
  <c r="Z1209" i="34"/>
  <c r="Y1209" i="34"/>
  <c r="X1209" i="34"/>
  <c r="V1209" i="34"/>
  <c r="T1209" i="34"/>
  <c r="S1209" i="34"/>
  <c r="R1209" i="34"/>
  <c r="P1209" i="34"/>
  <c r="Z1208" i="34"/>
  <c r="Y1208" i="34"/>
  <c r="X1208" i="34"/>
  <c r="V1208" i="34"/>
  <c r="T1208" i="34"/>
  <c r="S1208" i="34"/>
  <c r="R1208" i="34"/>
  <c r="P1208" i="34"/>
  <c r="Z1207" i="34"/>
  <c r="Y1207" i="34"/>
  <c r="X1207" i="34"/>
  <c r="V1207" i="34"/>
  <c r="T1207" i="34"/>
  <c r="S1207" i="34"/>
  <c r="R1207" i="34"/>
  <c r="P1207" i="34"/>
  <c r="Z1206" i="34"/>
  <c r="Y1206" i="34"/>
  <c r="X1206" i="34"/>
  <c r="V1206" i="34"/>
  <c r="T1206" i="34"/>
  <c r="S1206" i="34"/>
  <c r="R1206" i="34"/>
  <c r="P1206" i="34"/>
  <c r="Z1205" i="34"/>
  <c r="Y1205" i="34"/>
  <c r="X1205" i="34"/>
  <c r="V1205" i="34"/>
  <c r="T1205" i="34"/>
  <c r="S1205" i="34"/>
  <c r="R1205" i="34"/>
  <c r="P1205" i="34"/>
  <c r="Z1204" i="34"/>
  <c r="Y1204" i="34"/>
  <c r="X1204" i="34"/>
  <c r="V1204" i="34"/>
  <c r="T1204" i="34"/>
  <c r="S1204" i="34"/>
  <c r="R1204" i="34"/>
  <c r="P1204" i="34"/>
  <c r="Z1203" i="34"/>
  <c r="Y1203" i="34"/>
  <c r="X1203" i="34"/>
  <c r="V1203" i="34"/>
  <c r="T1203" i="34"/>
  <c r="S1203" i="34"/>
  <c r="R1203" i="34"/>
  <c r="P1203" i="34"/>
  <c r="Z1202" i="34"/>
  <c r="Y1202" i="34"/>
  <c r="X1202" i="34"/>
  <c r="V1202" i="34"/>
  <c r="T1202" i="34"/>
  <c r="S1202" i="34"/>
  <c r="R1202" i="34"/>
  <c r="P1202" i="34"/>
  <c r="Z1201" i="34"/>
  <c r="Y1201" i="34"/>
  <c r="X1201" i="34"/>
  <c r="V1201" i="34"/>
  <c r="T1201" i="34"/>
  <c r="S1201" i="34"/>
  <c r="R1201" i="34"/>
  <c r="P1201" i="34"/>
  <c r="Z1200" i="34"/>
  <c r="Y1200" i="34"/>
  <c r="X1200" i="34"/>
  <c r="V1200" i="34"/>
  <c r="T1200" i="34"/>
  <c r="S1200" i="34"/>
  <c r="R1200" i="34"/>
  <c r="P1200" i="34"/>
  <c r="Z1199" i="34"/>
  <c r="Y1199" i="34"/>
  <c r="X1199" i="34"/>
  <c r="V1199" i="34"/>
  <c r="T1199" i="34"/>
  <c r="S1199" i="34"/>
  <c r="R1199" i="34"/>
  <c r="P1199" i="34"/>
  <c r="Z1198" i="34"/>
  <c r="Y1198" i="34"/>
  <c r="X1198" i="34"/>
  <c r="V1198" i="34"/>
  <c r="T1198" i="34"/>
  <c r="S1198" i="34"/>
  <c r="R1198" i="34"/>
  <c r="P1198" i="34"/>
  <c r="Z1197" i="34"/>
  <c r="Y1197" i="34"/>
  <c r="X1197" i="34"/>
  <c r="V1197" i="34"/>
  <c r="T1197" i="34"/>
  <c r="S1197" i="34"/>
  <c r="R1197" i="34"/>
  <c r="P1197" i="34"/>
  <c r="Z1196" i="34"/>
  <c r="Y1196" i="34"/>
  <c r="X1196" i="34"/>
  <c r="V1196" i="34"/>
  <c r="T1196" i="34"/>
  <c r="S1196" i="34"/>
  <c r="R1196" i="34"/>
  <c r="P1196" i="34"/>
  <c r="Z1195" i="34"/>
  <c r="Y1195" i="34"/>
  <c r="X1195" i="34"/>
  <c r="V1195" i="34"/>
  <c r="T1195" i="34"/>
  <c r="S1195" i="34"/>
  <c r="R1195" i="34"/>
  <c r="P1195" i="34"/>
  <c r="Z1194" i="34"/>
  <c r="Y1194" i="34"/>
  <c r="X1194" i="34"/>
  <c r="V1194" i="34"/>
  <c r="T1194" i="34"/>
  <c r="S1194" i="34"/>
  <c r="R1194" i="34"/>
  <c r="P1194" i="34"/>
  <c r="Z1193" i="34"/>
  <c r="Y1193" i="34"/>
  <c r="X1193" i="34"/>
  <c r="V1193" i="34"/>
  <c r="T1193" i="34"/>
  <c r="S1193" i="34"/>
  <c r="R1193" i="34"/>
  <c r="P1193" i="34"/>
  <c r="Z1192" i="34"/>
  <c r="Y1192" i="34"/>
  <c r="X1192" i="34"/>
  <c r="V1192" i="34"/>
  <c r="T1192" i="34"/>
  <c r="S1192" i="34"/>
  <c r="R1192" i="34"/>
  <c r="P1192" i="34"/>
  <c r="Z1191" i="34"/>
  <c r="Y1191" i="34"/>
  <c r="X1191" i="34"/>
  <c r="V1191" i="34"/>
  <c r="T1191" i="34"/>
  <c r="S1191" i="34"/>
  <c r="R1191" i="34"/>
  <c r="P1191" i="34"/>
  <c r="Z1190" i="34"/>
  <c r="Y1190" i="34"/>
  <c r="X1190" i="34"/>
  <c r="V1190" i="34"/>
  <c r="T1190" i="34"/>
  <c r="S1190" i="34"/>
  <c r="R1190" i="34"/>
  <c r="P1190" i="34"/>
  <c r="Z1189" i="34"/>
  <c r="Y1189" i="34"/>
  <c r="X1189" i="34"/>
  <c r="V1189" i="34"/>
  <c r="T1189" i="34"/>
  <c r="S1189" i="34"/>
  <c r="R1189" i="34"/>
  <c r="P1189" i="34"/>
  <c r="Z1188" i="34"/>
  <c r="Y1188" i="34"/>
  <c r="X1188" i="34"/>
  <c r="V1188" i="34"/>
  <c r="T1188" i="34"/>
  <c r="S1188" i="34"/>
  <c r="R1188" i="34"/>
  <c r="P1188" i="34"/>
  <c r="Z1187" i="34"/>
  <c r="Y1187" i="34"/>
  <c r="X1187" i="34"/>
  <c r="V1187" i="34"/>
  <c r="T1187" i="34"/>
  <c r="S1187" i="34"/>
  <c r="R1187" i="34"/>
  <c r="P1187" i="34"/>
  <c r="Z1186" i="34"/>
  <c r="Y1186" i="34"/>
  <c r="X1186" i="34"/>
  <c r="V1186" i="34"/>
  <c r="T1186" i="34"/>
  <c r="S1186" i="34"/>
  <c r="R1186" i="34"/>
  <c r="P1186" i="34"/>
  <c r="Z1185" i="34"/>
  <c r="Y1185" i="34"/>
  <c r="X1185" i="34"/>
  <c r="V1185" i="34"/>
  <c r="T1185" i="34"/>
  <c r="S1185" i="34"/>
  <c r="R1185" i="34"/>
  <c r="P1185" i="34"/>
  <c r="Z1184" i="34"/>
  <c r="Y1184" i="34"/>
  <c r="X1184" i="34"/>
  <c r="V1184" i="34"/>
  <c r="T1184" i="34"/>
  <c r="S1184" i="34"/>
  <c r="R1184" i="34"/>
  <c r="P1184" i="34"/>
  <c r="Z1183" i="34"/>
  <c r="Y1183" i="34"/>
  <c r="X1183" i="34"/>
  <c r="V1183" i="34"/>
  <c r="T1183" i="34"/>
  <c r="S1183" i="34"/>
  <c r="R1183" i="34"/>
  <c r="P1183" i="34"/>
  <c r="Z1182" i="34"/>
  <c r="Y1182" i="34"/>
  <c r="X1182" i="34"/>
  <c r="V1182" i="34"/>
  <c r="T1182" i="34"/>
  <c r="S1182" i="34"/>
  <c r="R1182" i="34"/>
  <c r="P1182" i="34"/>
  <c r="Z1181" i="34"/>
  <c r="Y1181" i="34"/>
  <c r="X1181" i="34"/>
  <c r="V1181" i="34"/>
  <c r="T1181" i="34"/>
  <c r="S1181" i="34"/>
  <c r="R1181" i="34"/>
  <c r="P1181" i="34"/>
  <c r="Z1180" i="34"/>
  <c r="Y1180" i="34"/>
  <c r="X1180" i="34"/>
  <c r="V1180" i="34"/>
  <c r="T1180" i="34"/>
  <c r="S1180" i="34"/>
  <c r="R1180" i="34"/>
  <c r="P1180" i="34"/>
  <c r="Z1179" i="34"/>
  <c r="Y1179" i="34"/>
  <c r="X1179" i="34"/>
  <c r="V1179" i="34"/>
  <c r="T1179" i="34"/>
  <c r="S1179" i="34"/>
  <c r="R1179" i="34"/>
  <c r="P1179" i="34"/>
  <c r="Z1178" i="34"/>
  <c r="Y1178" i="34"/>
  <c r="X1178" i="34"/>
  <c r="V1178" i="34"/>
  <c r="T1178" i="34"/>
  <c r="S1178" i="34"/>
  <c r="R1178" i="34"/>
  <c r="P1178" i="34"/>
  <c r="Z1177" i="34"/>
  <c r="Y1177" i="34"/>
  <c r="X1177" i="34"/>
  <c r="V1177" i="34"/>
  <c r="T1177" i="34"/>
  <c r="S1177" i="34"/>
  <c r="R1177" i="34"/>
  <c r="P1177" i="34"/>
  <c r="Z1176" i="34"/>
  <c r="Y1176" i="34"/>
  <c r="X1176" i="34"/>
  <c r="V1176" i="34"/>
  <c r="T1176" i="34"/>
  <c r="S1176" i="34"/>
  <c r="R1176" i="34"/>
  <c r="P1176" i="34"/>
  <c r="Z1175" i="34"/>
  <c r="Y1175" i="34"/>
  <c r="X1175" i="34"/>
  <c r="V1175" i="34"/>
  <c r="T1175" i="34"/>
  <c r="S1175" i="34"/>
  <c r="R1175" i="34"/>
  <c r="P1175" i="34"/>
  <c r="Z1174" i="34"/>
  <c r="Y1174" i="34"/>
  <c r="X1174" i="34"/>
  <c r="V1174" i="34"/>
  <c r="T1174" i="34"/>
  <c r="S1174" i="34"/>
  <c r="R1174" i="34"/>
  <c r="P1174" i="34"/>
  <c r="Z1173" i="34"/>
  <c r="Y1173" i="34"/>
  <c r="X1173" i="34"/>
  <c r="V1173" i="34"/>
  <c r="T1173" i="34"/>
  <c r="S1173" i="34"/>
  <c r="R1173" i="34"/>
  <c r="P1173" i="34"/>
  <c r="Z1172" i="34"/>
  <c r="Y1172" i="34"/>
  <c r="X1172" i="34"/>
  <c r="V1172" i="34"/>
  <c r="T1172" i="34"/>
  <c r="S1172" i="34"/>
  <c r="R1172" i="34"/>
  <c r="P1172" i="34"/>
  <c r="Z1171" i="34"/>
  <c r="Y1171" i="34"/>
  <c r="X1171" i="34"/>
  <c r="V1171" i="34"/>
  <c r="T1171" i="34"/>
  <c r="S1171" i="34"/>
  <c r="R1171" i="34"/>
  <c r="P1171" i="34"/>
  <c r="Z1170" i="34"/>
  <c r="Y1170" i="34"/>
  <c r="X1170" i="34"/>
  <c r="V1170" i="34"/>
  <c r="T1170" i="34"/>
  <c r="S1170" i="34"/>
  <c r="R1170" i="34"/>
  <c r="P1170" i="34"/>
  <c r="Z1169" i="34"/>
  <c r="Y1169" i="34"/>
  <c r="X1169" i="34"/>
  <c r="V1169" i="34"/>
  <c r="T1169" i="34"/>
  <c r="S1169" i="34"/>
  <c r="R1169" i="34"/>
  <c r="P1169" i="34"/>
  <c r="Z1168" i="34"/>
  <c r="Y1168" i="34"/>
  <c r="X1168" i="34"/>
  <c r="V1168" i="34"/>
  <c r="T1168" i="34"/>
  <c r="S1168" i="34"/>
  <c r="R1168" i="34"/>
  <c r="P1168" i="34"/>
  <c r="Z1167" i="34"/>
  <c r="Y1167" i="34"/>
  <c r="X1167" i="34"/>
  <c r="V1167" i="34"/>
  <c r="T1167" i="34"/>
  <c r="S1167" i="34"/>
  <c r="R1167" i="34"/>
  <c r="P1167" i="34"/>
  <c r="Z1166" i="34"/>
  <c r="Y1166" i="34"/>
  <c r="X1166" i="34"/>
  <c r="V1166" i="34"/>
  <c r="T1166" i="34"/>
  <c r="S1166" i="34"/>
  <c r="R1166" i="34"/>
  <c r="P1166" i="34"/>
  <c r="Z1165" i="34"/>
  <c r="Y1165" i="34"/>
  <c r="X1165" i="34"/>
  <c r="V1165" i="34"/>
  <c r="T1165" i="34"/>
  <c r="S1165" i="34"/>
  <c r="R1165" i="34"/>
  <c r="P1165" i="34"/>
  <c r="Z1164" i="34"/>
  <c r="Y1164" i="34"/>
  <c r="X1164" i="34"/>
  <c r="V1164" i="34"/>
  <c r="T1164" i="34"/>
  <c r="S1164" i="34"/>
  <c r="R1164" i="34"/>
  <c r="P1164" i="34"/>
  <c r="Z1163" i="34"/>
  <c r="Y1163" i="34"/>
  <c r="X1163" i="34"/>
  <c r="V1163" i="34"/>
  <c r="T1163" i="34"/>
  <c r="S1163" i="34"/>
  <c r="R1163" i="34"/>
  <c r="P1163" i="34"/>
  <c r="Z1162" i="34"/>
  <c r="Y1162" i="34"/>
  <c r="X1162" i="34"/>
  <c r="V1162" i="34"/>
  <c r="T1162" i="34"/>
  <c r="S1162" i="34"/>
  <c r="R1162" i="34"/>
  <c r="P1162" i="34"/>
  <c r="Z1161" i="34"/>
  <c r="Y1161" i="34"/>
  <c r="X1161" i="34"/>
  <c r="V1161" i="34"/>
  <c r="T1161" i="34"/>
  <c r="S1161" i="34"/>
  <c r="R1161" i="34"/>
  <c r="P1161" i="34"/>
  <c r="Z1160" i="34"/>
  <c r="Y1160" i="34"/>
  <c r="X1160" i="34"/>
  <c r="V1160" i="34"/>
  <c r="T1160" i="34"/>
  <c r="S1160" i="34"/>
  <c r="R1160" i="34"/>
  <c r="P1160" i="34"/>
  <c r="Z1159" i="34"/>
  <c r="Y1159" i="34"/>
  <c r="X1159" i="34"/>
  <c r="V1159" i="34"/>
  <c r="T1159" i="34"/>
  <c r="S1159" i="34"/>
  <c r="R1159" i="34"/>
  <c r="P1159" i="34"/>
  <c r="Z1158" i="34"/>
  <c r="Y1158" i="34"/>
  <c r="X1158" i="34"/>
  <c r="V1158" i="34"/>
  <c r="T1158" i="34"/>
  <c r="S1158" i="34"/>
  <c r="R1158" i="34"/>
  <c r="P1158" i="34"/>
  <c r="Z1157" i="34"/>
  <c r="Y1157" i="34"/>
  <c r="X1157" i="34"/>
  <c r="V1157" i="34"/>
  <c r="T1157" i="34"/>
  <c r="S1157" i="34"/>
  <c r="R1157" i="34"/>
  <c r="P1157" i="34"/>
  <c r="Z1156" i="34"/>
  <c r="Y1156" i="34"/>
  <c r="X1156" i="34"/>
  <c r="V1156" i="34"/>
  <c r="T1156" i="34"/>
  <c r="S1156" i="34"/>
  <c r="R1156" i="34"/>
  <c r="P1156" i="34"/>
  <c r="Z1155" i="34"/>
  <c r="Y1155" i="34"/>
  <c r="X1155" i="34"/>
  <c r="V1155" i="34"/>
  <c r="T1155" i="34"/>
  <c r="S1155" i="34"/>
  <c r="R1155" i="34"/>
  <c r="P1155" i="34"/>
  <c r="Z1154" i="34"/>
  <c r="Y1154" i="34"/>
  <c r="X1154" i="34"/>
  <c r="V1154" i="34"/>
  <c r="T1154" i="34"/>
  <c r="S1154" i="34"/>
  <c r="R1154" i="34"/>
  <c r="P1154" i="34"/>
  <c r="Z1153" i="34"/>
  <c r="Y1153" i="34"/>
  <c r="X1153" i="34"/>
  <c r="V1153" i="34"/>
  <c r="T1153" i="34"/>
  <c r="S1153" i="34"/>
  <c r="R1153" i="34"/>
  <c r="P1153" i="34"/>
  <c r="Z1152" i="34"/>
  <c r="Y1152" i="34"/>
  <c r="X1152" i="34"/>
  <c r="V1152" i="34"/>
  <c r="T1152" i="34"/>
  <c r="S1152" i="34"/>
  <c r="R1152" i="34"/>
  <c r="P1152" i="34"/>
  <c r="Z1151" i="34"/>
  <c r="Y1151" i="34"/>
  <c r="X1151" i="34"/>
  <c r="V1151" i="34"/>
  <c r="T1151" i="34"/>
  <c r="S1151" i="34"/>
  <c r="R1151" i="34"/>
  <c r="P1151" i="34"/>
  <c r="Z1150" i="34"/>
  <c r="Y1150" i="34"/>
  <c r="X1150" i="34"/>
  <c r="V1150" i="34"/>
  <c r="T1150" i="34"/>
  <c r="S1150" i="34"/>
  <c r="R1150" i="34"/>
  <c r="P1150" i="34"/>
  <c r="Z1149" i="34"/>
  <c r="Y1149" i="34"/>
  <c r="X1149" i="34"/>
  <c r="V1149" i="34"/>
  <c r="T1149" i="34"/>
  <c r="S1149" i="34"/>
  <c r="R1149" i="34"/>
  <c r="P1149" i="34"/>
  <c r="Z1148" i="34"/>
  <c r="Y1148" i="34"/>
  <c r="X1148" i="34"/>
  <c r="V1148" i="34"/>
  <c r="T1148" i="34"/>
  <c r="S1148" i="34"/>
  <c r="R1148" i="34"/>
  <c r="P1148" i="34"/>
  <c r="Z1147" i="34"/>
  <c r="Y1147" i="34"/>
  <c r="X1147" i="34"/>
  <c r="V1147" i="34"/>
  <c r="T1147" i="34"/>
  <c r="S1147" i="34"/>
  <c r="R1147" i="34"/>
  <c r="P1147" i="34"/>
  <c r="Z1146" i="34"/>
  <c r="Y1146" i="34"/>
  <c r="X1146" i="34"/>
  <c r="V1146" i="34"/>
  <c r="T1146" i="34"/>
  <c r="S1146" i="34"/>
  <c r="R1146" i="34"/>
  <c r="P1146" i="34"/>
  <c r="Z1145" i="34"/>
  <c r="Y1145" i="34"/>
  <c r="X1145" i="34"/>
  <c r="V1145" i="34"/>
  <c r="T1145" i="34"/>
  <c r="S1145" i="34"/>
  <c r="R1145" i="34"/>
  <c r="P1145" i="34"/>
  <c r="Z1144" i="34"/>
  <c r="Y1144" i="34"/>
  <c r="X1144" i="34"/>
  <c r="V1144" i="34"/>
  <c r="T1144" i="34"/>
  <c r="S1144" i="34"/>
  <c r="R1144" i="34"/>
  <c r="P1144" i="34"/>
  <c r="Z1143" i="34"/>
  <c r="Y1143" i="34"/>
  <c r="X1143" i="34"/>
  <c r="V1143" i="34"/>
  <c r="T1143" i="34"/>
  <c r="S1143" i="34"/>
  <c r="R1143" i="34"/>
  <c r="P1143" i="34"/>
  <c r="Z1142" i="34"/>
  <c r="Y1142" i="34"/>
  <c r="X1142" i="34"/>
  <c r="V1142" i="34"/>
  <c r="T1142" i="34"/>
  <c r="S1142" i="34"/>
  <c r="R1142" i="34"/>
  <c r="P1142" i="34"/>
  <c r="Z1141" i="34"/>
  <c r="Y1141" i="34"/>
  <c r="X1141" i="34"/>
  <c r="V1141" i="34"/>
  <c r="T1141" i="34"/>
  <c r="S1141" i="34"/>
  <c r="R1141" i="34"/>
  <c r="P1141" i="34"/>
  <c r="Z1140" i="34"/>
  <c r="Y1140" i="34"/>
  <c r="X1140" i="34"/>
  <c r="V1140" i="34"/>
  <c r="T1140" i="34"/>
  <c r="S1140" i="34"/>
  <c r="R1140" i="34"/>
  <c r="P1140" i="34"/>
  <c r="Z1139" i="34"/>
  <c r="Y1139" i="34"/>
  <c r="X1139" i="34"/>
  <c r="V1139" i="34"/>
  <c r="T1139" i="34"/>
  <c r="S1139" i="34"/>
  <c r="R1139" i="34"/>
  <c r="P1139" i="34"/>
  <c r="Z1138" i="34"/>
  <c r="Y1138" i="34"/>
  <c r="X1138" i="34"/>
  <c r="V1138" i="34"/>
  <c r="T1138" i="34"/>
  <c r="S1138" i="34"/>
  <c r="R1138" i="34"/>
  <c r="P1138" i="34"/>
  <c r="Z1137" i="34"/>
  <c r="Y1137" i="34"/>
  <c r="X1137" i="34"/>
  <c r="V1137" i="34"/>
  <c r="T1137" i="34"/>
  <c r="S1137" i="34"/>
  <c r="R1137" i="34"/>
  <c r="P1137" i="34"/>
  <c r="Z1136" i="34"/>
  <c r="Y1136" i="34"/>
  <c r="X1136" i="34"/>
  <c r="V1136" i="34"/>
  <c r="T1136" i="34"/>
  <c r="S1136" i="34"/>
  <c r="R1136" i="34"/>
  <c r="P1136" i="34"/>
  <c r="Z1135" i="34"/>
  <c r="Y1135" i="34"/>
  <c r="X1135" i="34"/>
  <c r="V1135" i="34"/>
  <c r="T1135" i="34"/>
  <c r="S1135" i="34"/>
  <c r="R1135" i="34"/>
  <c r="P1135" i="34"/>
  <c r="Z1134" i="34"/>
  <c r="Y1134" i="34"/>
  <c r="X1134" i="34"/>
  <c r="V1134" i="34"/>
  <c r="T1134" i="34"/>
  <c r="S1134" i="34"/>
  <c r="R1134" i="34"/>
  <c r="P1134" i="34"/>
  <c r="Z1133" i="34"/>
  <c r="Y1133" i="34"/>
  <c r="X1133" i="34"/>
  <c r="V1133" i="34"/>
  <c r="T1133" i="34"/>
  <c r="S1133" i="34"/>
  <c r="R1133" i="34"/>
  <c r="P1133" i="34"/>
  <c r="Z1132" i="34"/>
  <c r="Y1132" i="34"/>
  <c r="X1132" i="34"/>
  <c r="V1132" i="34"/>
  <c r="T1132" i="34"/>
  <c r="S1132" i="34"/>
  <c r="R1132" i="34"/>
  <c r="P1132" i="34"/>
  <c r="Z1131" i="34"/>
  <c r="Y1131" i="34"/>
  <c r="X1131" i="34"/>
  <c r="V1131" i="34"/>
  <c r="T1131" i="34"/>
  <c r="S1131" i="34"/>
  <c r="R1131" i="34"/>
  <c r="P1131" i="34"/>
  <c r="Z1130" i="34"/>
  <c r="Y1130" i="34"/>
  <c r="X1130" i="34"/>
  <c r="V1130" i="34"/>
  <c r="T1130" i="34"/>
  <c r="S1130" i="34"/>
  <c r="R1130" i="34"/>
  <c r="P1130" i="34"/>
  <c r="Z1129" i="34"/>
  <c r="Y1129" i="34"/>
  <c r="X1129" i="34"/>
  <c r="V1129" i="34"/>
  <c r="T1129" i="34"/>
  <c r="S1129" i="34"/>
  <c r="R1129" i="34"/>
  <c r="P1129" i="34"/>
  <c r="Z1128" i="34"/>
  <c r="Y1128" i="34"/>
  <c r="X1128" i="34"/>
  <c r="V1128" i="34"/>
  <c r="T1128" i="34"/>
  <c r="S1128" i="34"/>
  <c r="R1128" i="34"/>
  <c r="P1128" i="34"/>
  <c r="Z1127" i="34"/>
  <c r="Y1127" i="34"/>
  <c r="X1127" i="34"/>
  <c r="V1127" i="34"/>
  <c r="T1127" i="34"/>
  <c r="S1127" i="34"/>
  <c r="R1127" i="34"/>
  <c r="P1127" i="34"/>
  <c r="Z1126" i="34"/>
  <c r="Y1126" i="34"/>
  <c r="X1126" i="34"/>
  <c r="V1126" i="34"/>
  <c r="T1126" i="34"/>
  <c r="S1126" i="34"/>
  <c r="R1126" i="34"/>
  <c r="P1126" i="34"/>
  <c r="Z1125" i="34"/>
  <c r="Y1125" i="34"/>
  <c r="X1125" i="34"/>
  <c r="V1125" i="34"/>
  <c r="T1125" i="34"/>
  <c r="S1125" i="34"/>
  <c r="R1125" i="34"/>
  <c r="P1125" i="34"/>
  <c r="Z1124" i="34"/>
  <c r="Y1124" i="34"/>
  <c r="X1124" i="34"/>
  <c r="V1124" i="34"/>
  <c r="T1124" i="34"/>
  <c r="S1124" i="34"/>
  <c r="R1124" i="34"/>
  <c r="P1124" i="34"/>
  <c r="Z1123" i="34"/>
  <c r="Y1123" i="34"/>
  <c r="X1123" i="34"/>
  <c r="V1123" i="34"/>
  <c r="T1123" i="34"/>
  <c r="S1123" i="34"/>
  <c r="R1123" i="34"/>
  <c r="P1123" i="34"/>
  <c r="Z1122" i="34"/>
  <c r="Y1122" i="34"/>
  <c r="X1122" i="34"/>
  <c r="V1122" i="34"/>
  <c r="T1122" i="34"/>
  <c r="S1122" i="34"/>
  <c r="R1122" i="34"/>
  <c r="P1122" i="34"/>
  <c r="Z1121" i="34"/>
  <c r="Y1121" i="34"/>
  <c r="X1121" i="34"/>
  <c r="V1121" i="34"/>
  <c r="T1121" i="34"/>
  <c r="S1121" i="34"/>
  <c r="R1121" i="34"/>
  <c r="P1121" i="34"/>
  <c r="Z1120" i="34"/>
  <c r="Y1120" i="34"/>
  <c r="X1120" i="34"/>
  <c r="V1120" i="34"/>
  <c r="T1120" i="34"/>
  <c r="S1120" i="34"/>
  <c r="R1120" i="34"/>
  <c r="P1120" i="34"/>
  <c r="Z1119" i="34"/>
  <c r="Y1119" i="34"/>
  <c r="X1119" i="34"/>
  <c r="V1119" i="34"/>
  <c r="T1119" i="34"/>
  <c r="S1119" i="34"/>
  <c r="R1119" i="34"/>
  <c r="P1119" i="34"/>
  <c r="Z1118" i="34"/>
  <c r="Y1118" i="34"/>
  <c r="X1118" i="34"/>
  <c r="V1118" i="34"/>
  <c r="T1118" i="34"/>
  <c r="S1118" i="34"/>
  <c r="R1118" i="34"/>
  <c r="P1118" i="34"/>
  <c r="Z1117" i="34"/>
  <c r="Y1117" i="34"/>
  <c r="X1117" i="34"/>
  <c r="V1117" i="34"/>
  <c r="T1117" i="34"/>
  <c r="S1117" i="34"/>
  <c r="R1117" i="34"/>
  <c r="P1117" i="34"/>
  <c r="Z1116" i="34"/>
  <c r="Y1116" i="34"/>
  <c r="X1116" i="34"/>
  <c r="V1116" i="34"/>
  <c r="T1116" i="34"/>
  <c r="S1116" i="34"/>
  <c r="R1116" i="34"/>
  <c r="P1116" i="34"/>
  <c r="Z1115" i="34"/>
  <c r="Y1115" i="34"/>
  <c r="X1115" i="34"/>
  <c r="V1115" i="34"/>
  <c r="T1115" i="34"/>
  <c r="S1115" i="34"/>
  <c r="R1115" i="34"/>
  <c r="P1115" i="34"/>
  <c r="Z1114" i="34"/>
  <c r="Y1114" i="34"/>
  <c r="X1114" i="34"/>
  <c r="V1114" i="34"/>
  <c r="T1114" i="34"/>
  <c r="S1114" i="34"/>
  <c r="R1114" i="34"/>
  <c r="P1114" i="34"/>
  <c r="Z1113" i="34"/>
  <c r="Y1113" i="34"/>
  <c r="X1113" i="34"/>
  <c r="V1113" i="34"/>
  <c r="T1113" i="34"/>
  <c r="S1113" i="34"/>
  <c r="R1113" i="34"/>
  <c r="P1113" i="34"/>
  <c r="Z1112" i="34"/>
  <c r="Y1112" i="34"/>
  <c r="X1112" i="34"/>
  <c r="V1112" i="34"/>
  <c r="T1112" i="34"/>
  <c r="S1112" i="34"/>
  <c r="R1112" i="34"/>
  <c r="P1112" i="34"/>
  <c r="Z1111" i="34"/>
  <c r="Y1111" i="34"/>
  <c r="X1111" i="34"/>
  <c r="V1111" i="34"/>
  <c r="T1111" i="34"/>
  <c r="S1111" i="34"/>
  <c r="R1111" i="34"/>
  <c r="P1111" i="34"/>
  <c r="Z1110" i="34"/>
  <c r="Y1110" i="34"/>
  <c r="X1110" i="34"/>
  <c r="V1110" i="34"/>
  <c r="T1110" i="34"/>
  <c r="S1110" i="34"/>
  <c r="R1110" i="34"/>
  <c r="P1110" i="34"/>
  <c r="Z1109" i="34"/>
  <c r="Y1109" i="34"/>
  <c r="X1109" i="34"/>
  <c r="V1109" i="34"/>
  <c r="T1109" i="34"/>
  <c r="S1109" i="34"/>
  <c r="R1109" i="34"/>
  <c r="P1109" i="34"/>
  <c r="Z1108" i="34"/>
  <c r="Y1108" i="34"/>
  <c r="X1108" i="34"/>
  <c r="V1108" i="34"/>
  <c r="T1108" i="34"/>
  <c r="S1108" i="34"/>
  <c r="R1108" i="34"/>
  <c r="P1108" i="34"/>
  <c r="Z1107" i="34"/>
  <c r="Y1107" i="34"/>
  <c r="X1107" i="34"/>
  <c r="V1107" i="34"/>
  <c r="T1107" i="34"/>
  <c r="S1107" i="34"/>
  <c r="R1107" i="34"/>
  <c r="P1107" i="34"/>
  <c r="Z1106" i="34"/>
  <c r="Y1106" i="34"/>
  <c r="X1106" i="34"/>
  <c r="V1106" i="34"/>
  <c r="T1106" i="34"/>
  <c r="S1106" i="34"/>
  <c r="R1106" i="34"/>
  <c r="P1106" i="34"/>
  <c r="Z1105" i="34"/>
  <c r="Y1105" i="34"/>
  <c r="X1105" i="34"/>
  <c r="V1105" i="34"/>
  <c r="T1105" i="34"/>
  <c r="S1105" i="34"/>
  <c r="R1105" i="34"/>
  <c r="P1105" i="34"/>
  <c r="Z1104" i="34"/>
  <c r="Y1104" i="34"/>
  <c r="X1104" i="34"/>
  <c r="V1104" i="34"/>
  <c r="T1104" i="34"/>
  <c r="S1104" i="34"/>
  <c r="R1104" i="34"/>
  <c r="P1104" i="34"/>
  <c r="Z1103" i="34"/>
  <c r="Y1103" i="34"/>
  <c r="X1103" i="34"/>
  <c r="V1103" i="34"/>
  <c r="T1103" i="34"/>
  <c r="S1103" i="34"/>
  <c r="R1103" i="34"/>
  <c r="P1103" i="34"/>
  <c r="Z1102" i="34"/>
  <c r="Y1102" i="34"/>
  <c r="X1102" i="34"/>
  <c r="V1102" i="34"/>
  <c r="T1102" i="34"/>
  <c r="S1102" i="34"/>
  <c r="R1102" i="34"/>
  <c r="P1102" i="34"/>
  <c r="Z1101" i="34"/>
  <c r="Y1101" i="34"/>
  <c r="X1101" i="34"/>
  <c r="V1101" i="34"/>
  <c r="T1101" i="34"/>
  <c r="S1101" i="34"/>
  <c r="R1101" i="34"/>
  <c r="P1101" i="34"/>
  <c r="Z1100" i="34"/>
  <c r="Y1100" i="34"/>
  <c r="X1100" i="34"/>
  <c r="V1100" i="34"/>
  <c r="T1100" i="34"/>
  <c r="S1100" i="34"/>
  <c r="R1100" i="34"/>
  <c r="P1100" i="34"/>
  <c r="Z1099" i="34"/>
  <c r="Y1099" i="34"/>
  <c r="X1099" i="34"/>
  <c r="V1099" i="34"/>
  <c r="T1099" i="34"/>
  <c r="S1099" i="34"/>
  <c r="R1099" i="34"/>
  <c r="P1099" i="34"/>
  <c r="Z1098" i="34"/>
  <c r="Y1098" i="34"/>
  <c r="X1098" i="34"/>
  <c r="V1098" i="34"/>
  <c r="T1098" i="34"/>
  <c r="S1098" i="34"/>
  <c r="R1098" i="34"/>
  <c r="P1098" i="34"/>
  <c r="Z1097" i="34"/>
  <c r="Y1097" i="34"/>
  <c r="X1097" i="34"/>
  <c r="V1097" i="34"/>
  <c r="T1097" i="34"/>
  <c r="S1097" i="34"/>
  <c r="R1097" i="34"/>
  <c r="P1097" i="34"/>
  <c r="Z1096" i="34"/>
  <c r="Y1096" i="34"/>
  <c r="X1096" i="34"/>
  <c r="V1096" i="34"/>
  <c r="T1096" i="34"/>
  <c r="S1096" i="34"/>
  <c r="R1096" i="34"/>
  <c r="P1096" i="34"/>
  <c r="Z1095" i="34"/>
  <c r="Y1095" i="34"/>
  <c r="X1095" i="34"/>
  <c r="V1095" i="34"/>
  <c r="T1095" i="34"/>
  <c r="S1095" i="34"/>
  <c r="R1095" i="34"/>
  <c r="P1095" i="34"/>
  <c r="Z1094" i="34"/>
  <c r="Y1094" i="34"/>
  <c r="X1094" i="34"/>
  <c r="V1094" i="34"/>
  <c r="T1094" i="34"/>
  <c r="S1094" i="34"/>
  <c r="R1094" i="34"/>
  <c r="P1094" i="34"/>
  <c r="Z1093" i="34"/>
  <c r="Y1093" i="34"/>
  <c r="X1093" i="34"/>
  <c r="V1093" i="34"/>
  <c r="T1093" i="34"/>
  <c r="S1093" i="34"/>
  <c r="R1093" i="34"/>
  <c r="P1093" i="34"/>
  <c r="Z1092" i="34"/>
  <c r="Y1092" i="34"/>
  <c r="X1092" i="34"/>
  <c r="V1092" i="34"/>
  <c r="T1092" i="34"/>
  <c r="S1092" i="34"/>
  <c r="R1092" i="34"/>
  <c r="P1092" i="34"/>
  <c r="Z1091" i="34"/>
  <c r="Y1091" i="34"/>
  <c r="X1091" i="34"/>
  <c r="V1091" i="34"/>
  <c r="T1091" i="34"/>
  <c r="S1091" i="34"/>
  <c r="R1091" i="34"/>
  <c r="P1091" i="34"/>
  <c r="Z1090" i="34"/>
  <c r="Y1090" i="34"/>
  <c r="X1090" i="34"/>
  <c r="V1090" i="34"/>
  <c r="T1090" i="34"/>
  <c r="S1090" i="34"/>
  <c r="R1090" i="34"/>
  <c r="P1090" i="34"/>
  <c r="Z1089" i="34"/>
  <c r="Y1089" i="34"/>
  <c r="X1089" i="34"/>
  <c r="V1089" i="34"/>
  <c r="T1089" i="34"/>
  <c r="S1089" i="34"/>
  <c r="R1089" i="34"/>
  <c r="P1089" i="34"/>
  <c r="Z1088" i="34"/>
  <c r="Y1088" i="34"/>
  <c r="X1088" i="34"/>
  <c r="V1088" i="34"/>
  <c r="T1088" i="34"/>
  <c r="S1088" i="34"/>
  <c r="R1088" i="34"/>
  <c r="P1088" i="34"/>
  <c r="Z1087" i="34"/>
  <c r="Y1087" i="34"/>
  <c r="X1087" i="34"/>
  <c r="V1087" i="34"/>
  <c r="T1087" i="34"/>
  <c r="S1087" i="34"/>
  <c r="R1087" i="34"/>
  <c r="P1087" i="34"/>
  <c r="Z1086" i="34"/>
  <c r="Y1086" i="34"/>
  <c r="X1086" i="34"/>
  <c r="V1086" i="34"/>
  <c r="T1086" i="34"/>
  <c r="S1086" i="34"/>
  <c r="R1086" i="34"/>
  <c r="P1086" i="34"/>
  <c r="Z1085" i="34"/>
  <c r="Y1085" i="34"/>
  <c r="X1085" i="34"/>
  <c r="V1085" i="34"/>
  <c r="T1085" i="34"/>
  <c r="S1085" i="34"/>
  <c r="R1085" i="34"/>
  <c r="P1085" i="34"/>
  <c r="Z1084" i="34"/>
  <c r="Y1084" i="34"/>
  <c r="X1084" i="34"/>
  <c r="V1084" i="34"/>
  <c r="T1084" i="34"/>
  <c r="S1084" i="34"/>
  <c r="R1084" i="34"/>
  <c r="P1084" i="34"/>
  <c r="Z1083" i="34"/>
  <c r="Y1083" i="34"/>
  <c r="X1083" i="34"/>
  <c r="V1083" i="34"/>
  <c r="T1083" i="34"/>
  <c r="S1083" i="34"/>
  <c r="R1083" i="34"/>
  <c r="P1083" i="34"/>
  <c r="Z1082" i="34"/>
  <c r="Y1082" i="34"/>
  <c r="X1082" i="34"/>
  <c r="V1082" i="34"/>
  <c r="T1082" i="34"/>
  <c r="S1082" i="34"/>
  <c r="R1082" i="34"/>
  <c r="P1082" i="34"/>
  <c r="Z1081" i="34"/>
  <c r="Y1081" i="34"/>
  <c r="X1081" i="34"/>
  <c r="V1081" i="34"/>
  <c r="T1081" i="34"/>
  <c r="S1081" i="34"/>
  <c r="R1081" i="34"/>
  <c r="P1081" i="34"/>
  <c r="Z1080" i="34"/>
  <c r="Y1080" i="34"/>
  <c r="X1080" i="34"/>
  <c r="V1080" i="34"/>
  <c r="T1080" i="34"/>
  <c r="S1080" i="34"/>
  <c r="R1080" i="34"/>
  <c r="P1080" i="34"/>
  <c r="Z1079" i="34"/>
  <c r="Y1079" i="34"/>
  <c r="X1079" i="34"/>
  <c r="V1079" i="34"/>
  <c r="T1079" i="34"/>
  <c r="S1079" i="34"/>
  <c r="R1079" i="34"/>
  <c r="P1079" i="34"/>
  <c r="Z1078" i="34"/>
  <c r="Y1078" i="34"/>
  <c r="X1078" i="34"/>
  <c r="V1078" i="34"/>
  <c r="T1078" i="34"/>
  <c r="S1078" i="34"/>
  <c r="R1078" i="34"/>
  <c r="P1078" i="34"/>
  <c r="Z1077" i="34"/>
  <c r="Y1077" i="34"/>
  <c r="X1077" i="34"/>
  <c r="V1077" i="34"/>
  <c r="T1077" i="34"/>
  <c r="S1077" i="34"/>
  <c r="R1077" i="34"/>
  <c r="P1077" i="34"/>
  <c r="Z1076" i="34"/>
  <c r="Y1076" i="34"/>
  <c r="X1076" i="34"/>
  <c r="V1076" i="34"/>
  <c r="T1076" i="34"/>
  <c r="S1076" i="34"/>
  <c r="R1076" i="34"/>
  <c r="P1076" i="34"/>
  <c r="Z1075" i="34"/>
  <c r="Y1075" i="34"/>
  <c r="X1075" i="34"/>
  <c r="V1075" i="34"/>
  <c r="T1075" i="34"/>
  <c r="S1075" i="34"/>
  <c r="R1075" i="34"/>
  <c r="P1075" i="34"/>
  <c r="Z1074" i="34"/>
  <c r="Y1074" i="34"/>
  <c r="X1074" i="34"/>
  <c r="V1074" i="34"/>
  <c r="T1074" i="34"/>
  <c r="S1074" i="34"/>
  <c r="R1074" i="34"/>
  <c r="P1074" i="34"/>
  <c r="Z1073" i="34"/>
  <c r="Y1073" i="34"/>
  <c r="X1073" i="34"/>
  <c r="V1073" i="34"/>
  <c r="T1073" i="34"/>
  <c r="S1073" i="34"/>
  <c r="R1073" i="34"/>
  <c r="P1073" i="34"/>
  <c r="Z1072" i="34"/>
  <c r="Y1072" i="34"/>
  <c r="X1072" i="34"/>
  <c r="V1072" i="34"/>
  <c r="T1072" i="34"/>
  <c r="S1072" i="34"/>
  <c r="R1072" i="34"/>
  <c r="P1072" i="34"/>
  <c r="Z1071" i="34"/>
  <c r="Y1071" i="34"/>
  <c r="X1071" i="34"/>
  <c r="V1071" i="34"/>
  <c r="T1071" i="34"/>
  <c r="S1071" i="34"/>
  <c r="R1071" i="34"/>
  <c r="P1071" i="34"/>
  <c r="Z1070" i="34"/>
  <c r="Y1070" i="34"/>
  <c r="X1070" i="34"/>
  <c r="V1070" i="34"/>
  <c r="T1070" i="34"/>
  <c r="S1070" i="34"/>
  <c r="R1070" i="34"/>
  <c r="P1070" i="34"/>
  <c r="Z1069" i="34"/>
  <c r="Y1069" i="34"/>
  <c r="X1069" i="34"/>
  <c r="V1069" i="34"/>
  <c r="T1069" i="34"/>
  <c r="S1069" i="34"/>
  <c r="R1069" i="34"/>
  <c r="P1069" i="34"/>
  <c r="Z1068" i="34"/>
  <c r="Y1068" i="34"/>
  <c r="X1068" i="34"/>
  <c r="V1068" i="34"/>
  <c r="T1068" i="34"/>
  <c r="S1068" i="34"/>
  <c r="R1068" i="34"/>
  <c r="P1068" i="34"/>
  <c r="Z1067" i="34"/>
  <c r="Y1067" i="34"/>
  <c r="X1067" i="34"/>
  <c r="V1067" i="34"/>
  <c r="T1067" i="34"/>
  <c r="S1067" i="34"/>
  <c r="R1067" i="34"/>
  <c r="P1067" i="34"/>
  <c r="Z1066" i="34"/>
  <c r="Y1066" i="34"/>
  <c r="X1066" i="34"/>
  <c r="V1066" i="34"/>
  <c r="T1066" i="34"/>
  <c r="S1066" i="34"/>
  <c r="R1066" i="34"/>
  <c r="P1066" i="34"/>
  <c r="Z1065" i="34"/>
  <c r="Y1065" i="34"/>
  <c r="X1065" i="34"/>
  <c r="V1065" i="34"/>
  <c r="T1065" i="34"/>
  <c r="S1065" i="34"/>
  <c r="R1065" i="34"/>
  <c r="P1065" i="34"/>
  <c r="Z1064" i="34"/>
  <c r="Y1064" i="34"/>
  <c r="X1064" i="34"/>
  <c r="V1064" i="34"/>
  <c r="T1064" i="34"/>
  <c r="S1064" i="34"/>
  <c r="R1064" i="34"/>
  <c r="P1064" i="34"/>
  <c r="Z1063" i="34"/>
  <c r="Y1063" i="34"/>
  <c r="X1063" i="34"/>
  <c r="V1063" i="34"/>
  <c r="T1063" i="34"/>
  <c r="S1063" i="34"/>
  <c r="R1063" i="34"/>
  <c r="P1063" i="34"/>
  <c r="Z1062" i="34"/>
  <c r="Y1062" i="34"/>
  <c r="X1062" i="34"/>
  <c r="V1062" i="34"/>
  <c r="T1062" i="34"/>
  <c r="S1062" i="34"/>
  <c r="R1062" i="34"/>
  <c r="P1062" i="34"/>
  <c r="Z1061" i="34"/>
  <c r="Y1061" i="34"/>
  <c r="X1061" i="34"/>
  <c r="V1061" i="34"/>
  <c r="T1061" i="34"/>
  <c r="S1061" i="34"/>
  <c r="R1061" i="34"/>
  <c r="P1061" i="34"/>
  <c r="Z1060" i="34"/>
  <c r="Y1060" i="34"/>
  <c r="X1060" i="34"/>
  <c r="V1060" i="34"/>
  <c r="T1060" i="34"/>
  <c r="S1060" i="34"/>
  <c r="R1060" i="34"/>
  <c r="P1060" i="34"/>
  <c r="Z1059" i="34"/>
  <c r="Y1059" i="34"/>
  <c r="X1059" i="34"/>
  <c r="V1059" i="34"/>
  <c r="T1059" i="34"/>
  <c r="S1059" i="34"/>
  <c r="R1059" i="34"/>
  <c r="P1059" i="34"/>
  <c r="Z1058" i="34"/>
  <c r="Y1058" i="34"/>
  <c r="X1058" i="34"/>
  <c r="V1058" i="34"/>
  <c r="T1058" i="34"/>
  <c r="S1058" i="34"/>
  <c r="R1058" i="34"/>
  <c r="P1058" i="34"/>
  <c r="Z1057" i="34"/>
  <c r="Y1057" i="34"/>
  <c r="X1057" i="34"/>
  <c r="V1057" i="34"/>
  <c r="T1057" i="34"/>
  <c r="S1057" i="34"/>
  <c r="R1057" i="34"/>
  <c r="P1057" i="34"/>
  <c r="Z1056" i="34"/>
  <c r="Y1056" i="34"/>
  <c r="X1056" i="34"/>
  <c r="V1056" i="34"/>
  <c r="T1056" i="34"/>
  <c r="S1056" i="34"/>
  <c r="R1056" i="34"/>
  <c r="P1056" i="34"/>
  <c r="Z1055" i="34"/>
  <c r="Y1055" i="34"/>
  <c r="X1055" i="34"/>
  <c r="V1055" i="34"/>
  <c r="T1055" i="34"/>
  <c r="S1055" i="34"/>
  <c r="R1055" i="34"/>
  <c r="P1055" i="34"/>
  <c r="Z1054" i="34"/>
  <c r="Y1054" i="34"/>
  <c r="X1054" i="34"/>
  <c r="V1054" i="34"/>
  <c r="T1054" i="34"/>
  <c r="S1054" i="34"/>
  <c r="R1054" i="34"/>
  <c r="P1054" i="34"/>
  <c r="Z1053" i="34"/>
  <c r="Y1053" i="34"/>
  <c r="X1053" i="34"/>
  <c r="V1053" i="34"/>
  <c r="T1053" i="34"/>
  <c r="S1053" i="34"/>
  <c r="R1053" i="34"/>
  <c r="P1053" i="34"/>
  <c r="Z1052" i="34"/>
  <c r="Y1052" i="34"/>
  <c r="X1052" i="34"/>
  <c r="V1052" i="34"/>
  <c r="T1052" i="34"/>
  <c r="S1052" i="34"/>
  <c r="R1052" i="34"/>
  <c r="P1052" i="34"/>
  <c r="Z1051" i="34"/>
  <c r="Y1051" i="34"/>
  <c r="X1051" i="34"/>
  <c r="V1051" i="34"/>
  <c r="T1051" i="34"/>
  <c r="S1051" i="34"/>
  <c r="R1051" i="34"/>
  <c r="P1051" i="34"/>
  <c r="Z1050" i="34"/>
  <c r="Y1050" i="34"/>
  <c r="X1050" i="34"/>
  <c r="V1050" i="34"/>
  <c r="T1050" i="34"/>
  <c r="S1050" i="34"/>
  <c r="R1050" i="34"/>
  <c r="P1050" i="34"/>
  <c r="Z1049" i="34"/>
  <c r="Y1049" i="34"/>
  <c r="X1049" i="34"/>
  <c r="V1049" i="34"/>
  <c r="T1049" i="34"/>
  <c r="S1049" i="34"/>
  <c r="R1049" i="34"/>
  <c r="P1049" i="34"/>
  <c r="Z1048" i="34"/>
  <c r="Y1048" i="34"/>
  <c r="X1048" i="34"/>
  <c r="V1048" i="34"/>
  <c r="T1048" i="34"/>
  <c r="S1048" i="34"/>
  <c r="R1048" i="34"/>
  <c r="P1048" i="34"/>
  <c r="Z1047" i="34"/>
  <c r="Y1047" i="34"/>
  <c r="X1047" i="34"/>
  <c r="V1047" i="34"/>
  <c r="T1047" i="34"/>
  <c r="S1047" i="34"/>
  <c r="R1047" i="34"/>
  <c r="P1047" i="34"/>
  <c r="Z1046" i="34"/>
  <c r="Y1046" i="34"/>
  <c r="X1046" i="34"/>
  <c r="V1046" i="34"/>
  <c r="T1046" i="34"/>
  <c r="S1046" i="34"/>
  <c r="R1046" i="34"/>
  <c r="P1046" i="34"/>
  <c r="Z1045" i="34"/>
  <c r="Y1045" i="34"/>
  <c r="X1045" i="34"/>
  <c r="V1045" i="34"/>
  <c r="T1045" i="34"/>
  <c r="S1045" i="34"/>
  <c r="R1045" i="34"/>
  <c r="P1045" i="34"/>
  <c r="Z1044" i="34"/>
  <c r="Y1044" i="34"/>
  <c r="X1044" i="34"/>
  <c r="V1044" i="34"/>
  <c r="T1044" i="34"/>
  <c r="S1044" i="34"/>
  <c r="R1044" i="34"/>
  <c r="P1044" i="34"/>
  <c r="Z1043" i="34"/>
  <c r="Y1043" i="34"/>
  <c r="X1043" i="34"/>
  <c r="V1043" i="34"/>
  <c r="T1043" i="34"/>
  <c r="S1043" i="34"/>
  <c r="R1043" i="34"/>
  <c r="P1043" i="34"/>
  <c r="Z1042" i="34"/>
  <c r="Y1042" i="34"/>
  <c r="X1042" i="34"/>
  <c r="V1042" i="34"/>
  <c r="T1042" i="34"/>
  <c r="S1042" i="34"/>
  <c r="R1042" i="34"/>
  <c r="P1042" i="34"/>
  <c r="Z1041" i="34"/>
  <c r="Y1041" i="34"/>
  <c r="X1041" i="34"/>
  <c r="V1041" i="34"/>
  <c r="T1041" i="34"/>
  <c r="S1041" i="34"/>
  <c r="R1041" i="34"/>
  <c r="P1041" i="34"/>
  <c r="Z1040" i="34"/>
  <c r="Y1040" i="34"/>
  <c r="X1040" i="34"/>
  <c r="V1040" i="34"/>
  <c r="T1040" i="34"/>
  <c r="S1040" i="34"/>
  <c r="R1040" i="34"/>
  <c r="P1040" i="34"/>
  <c r="Z1039" i="34"/>
  <c r="Y1039" i="34"/>
  <c r="X1039" i="34"/>
  <c r="V1039" i="34"/>
  <c r="T1039" i="34"/>
  <c r="S1039" i="34"/>
  <c r="R1039" i="34"/>
  <c r="P1039" i="34"/>
  <c r="Z1038" i="34"/>
  <c r="Y1038" i="34"/>
  <c r="X1038" i="34"/>
  <c r="V1038" i="34"/>
  <c r="T1038" i="34"/>
  <c r="S1038" i="34"/>
  <c r="R1038" i="34"/>
  <c r="P1038" i="34"/>
  <c r="Z1037" i="34"/>
  <c r="Y1037" i="34"/>
  <c r="X1037" i="34"/>
  <c r="V1037" i="34"/>
  <c r="T1037" i="34"/>
  <c r="S1037" i="34"/>
  <c r="R1037" i="34"/>
  <c r="P1037" i="34"/>
  <c r="Z1036" i="34"/>
  <c r="Y1036" i="34"/>
  <c r="X1036" i="34"/>
  <c r="V1036" i="34"/>
  <c r="T1036" i="34"/>
  <c r="S1036" i="34"/>
  <c r="R1036" i="34"/>
  <c r="P1036" i="34"/>
  <c r="Z1035" i="34"/>
  <c r="Y1035" i="34"/>
  <c r="X1035" i="34"/>
  <c r="V1035" i="34"/>
  <c r="T1035" i="34"/>
  <c r="S1035" i="34"/>
  <c r="R1035" i="34"/>
  <c r="P1035" i="34"/>
  <c r="Z1034" i="34"/>
  <c r="Y1034" i="34"/>
  <c r="X1034" i="34"/>
  <c r="V1034" i="34"/>
  <c r="T1034" i="34"/>
  <c r="S1034" i="34"/>
  <c r="R1034" i="34"/>
  <c r="P1034" i="34"/>
  <c r="Z1033" i="34"/>
  <c r="Y1033" i="34"/>
  <c r="X1033" i="34"/>
  <c r="V1033" i="34"/>
  <c r="T1033" i="34"/>
  <c r="S1033" i="34"/>
  <c r="R1033" i="34"/>
  <c r="P1033" i="34"/>
  <c r="Z1032" i="34"/>
  <c r="Y1032" i="34"/>
  <c r="X1032" i="34"/>
  <c r="V1032" i="34"/>
  <c r="T1032" i="34"/>
  <c r="S1032" i="34"/>
  <c r="R1032" i="34"/>
  <c r="P1032" i="34"/>
  <c r="Z1031" i="34"/>
  <c r="Y1031" i="34"/>
  <c r="X1031" i="34"/>
  <c r="V1031" i="34"/>
  <c r="T1031" i="34"/>
  <c r="S1031" i="34"/>
  <c r="R1031" i="34"/>
  <c r="P1031" i="34"/>
  <c r="Z1030" i="34"/>
  <c r="Y1030" i="34"/>
  <c r="X1030" i="34"/>
  <c r="V1030" i="34"/>
  <c r="T1030" i="34"/>
  <c r="S1030" i="34"/>
  <c r="R1030" i="34"/>
  <c r="P1030" i="34"/>
  <c r="Z1029" i="34"/>
  <c r="Y1029" i="34"/>
  <c r="X1029" i="34"/>
  <c r="V1029" i="34"/>
  <c r="T1029" i="34"/>
  <c r="S1029" i="34"/>
  <c r="R1029" i="34"/>
  <c r="P1029" i="34"/>
  <c r="Z1028" i="34"/>
  <c r="Y1028" i="34"/>
  <c r="X1028" i="34"/>
  <c r="V1028" i="34"/>
  <c r="T1028" i="34"/>
  <c r="S1028" i="34"/>
  <c r="R1028" i="34"/>
  <c r="P1028" i="34"/>
  <c r="Z1027" i="34"/>
  <c r="Y1027" i="34"/>
  <c r="X1027" i="34"/>
  <c r="V1027" i="34"/>
  <c r="T1027" i="34"/>
  <c r="S1027" i="34"/>
  <c r="R1027" i="34"/>
  <c r="P1027" i="34"/>
  <c r="Z1026" i="34"/>
  <c r="Y1026" i="34"/>
  <c r="X1026" i="34"/>
  <c r="V1026" i="34"/>
  <c r="T1026" i="34"/>
  <c r="S1026" i="34"/>
  <c r="R1026" i="34"/>
  <c r="P1026" i="34"/>
  <c r="Z1025" i="34"/>
  <c r="Y1025" i="34"/>
  <c r="X1025" i="34"/>
  <c r="V1025" i="34"/>
  <c r="T1025" i="34"/>
  <c r="S1025" i="34"/>
  <c r="R1025" i="34"/>
  <c r="P1025" i="34"/>
  <c r="Z1024" i="34"/>
  <c r="Y1024" i="34"/>
  <c r="X1024" i="34"/>
  <c r="V1024" i="34"/>
  <c r="T1024" i="34"/>
  <c r="S1024" i="34"/>
  <c r="R1024" i="34"/>
  <c r="P1024" i="34"/>
  <c r="Z1023" i="34"/>
  <c r="Y1023" i="34"/>
  <c r="X1023" i="34"/>
  <c r="V1023" i="34"/>
  <c r="T1023" i="34"/>
  <c r="S1023" i="34"/>
  <c r="R1023" i="34"/>
  <c r="P1023" i="34"/>
  <c r="Z1022" i="34"/>
  <c r="Y1022" i="34"/>
  <c r="X1022" i="34"/>
  <c r="V1022" i="34"/>
  <c r="T1022" i="34"/>
  <c r="S1022" i="34"/>
  <c r="R1022" i="34"/>
  <c r="P1022" i="34"/>
  <c r="Z1021" i="34"/>
  <c r="Y1021" i="34"/>
  <c r="X1021" i="34"/>
  <c r="V1021" i="34"/>
  <c r="T1021" i="34"/>
  <c r="S1021" i="34"/>
  <c r="R1021" i="34"/>
  <c r="P1021" i="34"/>
  <c r="Z1020" i="34"/>
  <c r="Y1020" i="34"/>
  <c r="X1020" i="34"/>
  <c r="V1020" i="34"/>
  <c r="T1020" i="34"/>
  <c r="S1020" i="34"/>
  <c r="R1020" i="34"/>
  <c r="P1020" i="34"/>
  <c r="Z1019" i="34"/>
  <c r="Y1019" i="34"/>
  <c r="X1019" i="34"/>
  <c r="V1019" i="34"/>
  <c r="T1019" i="34"/>
  <c r="S1019" i="34"/>
  <c r="R1019" i="34"/>
  <c r="P1019" i="34"/>
  <c r="Z1018" i="34"/>
  <c r="Y1018" i="34"/>
  <c r="X1018" i="34"/>
  <c r="V1018" i="34"/>
  <c r="T1018" i="34"/>
  <c r="S1018" i="34"/>
  <c r="R1018" i="34"/>
  <c r="P1018" i="34"/>
  <c r="Z1017" i="34"/>
  <c r="Y1017" i="34"/>
  <c r="X1017" i="34"/>
  <c r="V1017" i="34"/>
  <c r="T1017" i="34"/>
  <c r="S1017" i="34"/>
  <c r="R1017" i="34"/>
  <c r="P1017" i="34"/>
  <c r="Z1016" i="34"/>
  <c r="Y1016" i="34"/>
  <c r="X1016" i="34"/>
  <c r="V1016" i="34"/>
  <c r="T1016" i="34"/>
  <c r="S1016" i="34"/>
  <c r="R1016" i="34"/>
  <c r="P1016" i="34"/>
  <c r="Z1015" i="34"/>
  <c r="Y1015" i="34"/>
  <c r="X1015" i="34"/>
  <c r="V1015" i="34"/>
  <c r="T1015" i="34"/>
  <c r="S1015" i="34"/>
  <c r="R1015" i="34"/>
  <c r="P1015" i="34"/>
  <c r="Z1014" i="34"/>
  <c r="Y1014" i="34"/>
  <c r="X1014" i="34"/>
  <c r="V1014" i="34"/>
  <c r="T1014" i="34"/>
  <c r="S1014" i="34"/>
  <c r="R1014" i="34"/>
  <c r="P1014" i="34"/>
  <c r="Z1013" i="34"/>
  <c r="Y1013" i="34"/>
  <c r="X1013" i="34"/>
  <c r="V1013" i="34"/>
  <c r="T1013" i="34"/>
  <c r="S1013" i="34"/>
  <c r="R1013" i="34"/>
  <c r="P1013" i="34"/>
  <c r="Z1012" i="34"/>
  <c r="Y1012" i="34"/>
  <c r="X1012" i="34"/>
  <c r="V1012" i="34"/>
  <c r="T1012" i="34"/>
  <c r="S1012" i="34"/>
  <c r="R1012" i="34"/>
  <c r="P1012" i="34"/>
  <c r="Z1011" i="34"/>
  <c r="Y1011" i="34"/>
  <c r="X1011" i="34"/>
  <c r="V1011" i="34"/>
  <c r="T1011" i="34"/>
  <c r="S1011" i="34"/>
  <c r="R1011" i="34"/>
  <c r="P1011" i="34"/>
  <c r="Z1010" i="34"/>
  <c r="Y1010" i="34"/>
  <c r="X1010" i="34"/>
  <c r="V1010" i="34"/>
  <c r="T1010" i="34"/>
  <c r="S1010" i="34"/>
  <c r="R1010" i="34"/>
  <c r="P1010" i="34"/>
  <c r="Z1009" i="34"/>
  <c r="Y1009" i="34"/>
  <c r="X1009" i="34"/>
  <c r="V1009" i="34"/>
  <c r="T1009" i="34"/>
  <c r="S1009" i="34"/>
  <c r="R1009" i="34"/>
  <c r="P1009" i="34"/>
  <c r="Z1008" i="34"/>
  <c r="Y1008" i="34"/>
  <c r="X1008" i="34"/>
  <c r="V1008" i="34"/>
  <c r="T1008" i="34"/>
  <c r="S1008" i="34"/>
  <c r="R1008" i="34"/>
  <c r="P1008" i="34"/>
  <c r="Z1007" i="34"/>
  <c r="Y1007" i="34"/>
  <c r="X1007" i="34"/>
  <c r="V1007" i="34"/>
  <c r="T1007" i="34"/>
  <c r="S1007" i="34"/>
  <c r="R1007" i="34"/>
  <c r="P1007" i="34"/>
  <c r="Z1006" i="34"/>
  <c r="Y1006" i="34"/>
  <c r="X1006" i="34"/>
  <c r="V1006" i="34"/>
  <c r="T1006" i="34"/>
  <c r="S1006" i="34"/>
  <c r="R1006" i="34"/>
  <c r="P1006" i="34"/>
  <c r="Z1005" i="34"/>
  <c r="Y1005" i="34"/>
  <c r="X1005" i="34"/>
  <c r="V1005" i="34"/>
  <c r="T1005" i="34"/>
  <c r="S1005" i="34"/>
  <c r="R1005" i="34"/>
  <c r="P1005" i="34"/>
  <c r="Z1004" i="34"/>
  <c r="Y1004" i="34"/>
  <c r="X1004" i="34"/>
  <c r="V1004" i="34"/>
  <c r="T1004" i="34"/>
  <c r="S1004" i="34"/>
  <c r="R1004" i="34"/>
  <c r="P1004" i="34"/>
  <c r="Z1003" i="34"/>
  <c r="Y1003" i="34"/>
  <c r="X1003" i="34"/>
  <c r="V1003" i="34"/>
  <c r="T1003" i="34"/>
  <c r="S1003" i="34"/>
  <c r="R1003" i="34"/>
  <c r="P1003" i="34"/>
  <c r="Z1002" i="34"/>
  <c r="Y1002" i="34"/>
  <c r="X1002" i="34"/>
  <c r="V1002" i="34"/>
  <c r="T1002" i="34"/>
  <c r="S1002" i="34"/>
  <c r="R1002" i="34"/>
  <c r="P1002" i="34"/>
  <c r="Z1001" i="34"/>
  <c r="Y1001" i="34"/>
  <c r="X1001" i="34"/>
  <c r="V1001" i="34"/>
  <c r="T1001" i="34"/>
  <c r="S1001" i="34"/>
  <c r="R1001" i="34"/>
  <c r="P1001" i="34"/>
  <c r="Z1000" i="34"/>
  <c r="Y1000" i="34"/>
  <c r="X1000" i="34"/>
  <c r="V1000" i="34"/>
  <c r="T1000" i="34"/>
  <c r="S1000" i="34"/>
  <c r="R1000" i="34"/>
  <c r="P1000" i="34"/>
  <c r="Z999" i="34"/>
  <c r="Y999" i="34"/>
  <c r="X999" i="34"/>
  <c r="V999" i="34"/>
  <c r="T999" i="34"/>
  <c r="S999" i="34"/>
  <c r="R999" i="34"/>
  <c r="P999" i="34"/>
  <c r="Z998" i="34"/>
  <c r="Y998" i="34"/>
  <c r="X998" i="34"/>
  <c r="V998" i="34"/>
  <c r="T998" i="34"/>
  <c r="S998" i="34"/>
  <c r="R998" i="34"/>
  <c r="P998" i="34"/>
  <c r="Z997" i="34"/>
  <c r="Y997" i="34"/>
  <c r="X997" i="34"/>
  <c r="V997" i="34"/>
  <c r="T997" i="34"/>
  <c r="S997" i="34"/>
  <c r="R997" i="34"/>
  <c r="P997" i="34"/>
  <c r="Z996" i="34"/>
  <c r="Y996" i="34"/>
  <c r="X996" i="34"/>
  <c r="V996" i="34"/>
  <c r="T996" i="34"/>
  <c r="S996" i="34"/>
  <c r="R996" i="34"/>
  <c r="P996" i="34"/>
  <c r="Z995" i="34"/>
  <c r="Y995" i="34"/>
  <c r="X995" i="34"/>
  <c r="V995" i="34"/>
  <c r="T995" i="34"/>
  <c r="S995" i="34"/>
  <c r="R995" i="34"/>
  <c r="P995" i="34"/>
  <c r="Z994" i="34"/>
  <c r="Y994" i="34"/>
  <c r="X994" i="34"/>
  <c r="V994" i="34"/>
  <c r="T994" i="34"/>
  <c r="S994" i="34"/>
  <c r="R994" i="34"/>
  <c r="P994" i="34"/>
  <c r="Z993" i="34"/>
  <c r="Y993" i="34"/>
  <c r="X993" i="34"/>
  <c r="V993" i="34"/>
  <c r="T993" i="34"/>
  <c r="S993" i="34"/>
  <c r="R993" i="34"/>
  <c r="P993" i="34"/>
  <c r="Z992" i="34"/>
  <c r="Y992" i="34"/>
  <c r="X992" i="34"/>
  <c r="V992" i="34"/>
  <c r="T992" i="34"/>
  <c r="S992" i="34"/>
  <c r="R992" i="34"/>
  <c r="P992" i="34"/>
  <c r="Z991" i="34"/>
  <c r="Y991" i="34"/>
  <c r="X991" i="34"/>
  <c r="V991" i="34"/>
  <c r="T991" i="34"/>
  <c r="S991" i="34"/>
  <c r="R991" i="34"/>
  <c r="P991" i="34"/>
  <c r="Z990" i="34"/>
  <c r="Y990" i="34"/>
  <c r="X990" i="34"/>
  <c r="V990" i="34"/>
  <c r="T990" i="34"/>
  <c r="S990" i="34"/>
  <c r="R990" i="34"/>
  <c r="P990" i="34"/>
  <c r="Z989" i="34"/>
  <c r="Y989" i="34"/>
  <c r="X989" i="34"/>
  <c r="V989" i="34"/>
  <c r="T989" i="34"/>
  <c r="S989" i="34"/>
  <c r="R989" i="34"/>
  <c r="P989" i="34"/>
  <c r="Z988" i="34"/>
  <c r="Y988" i="34"/>
  <c r="X988" i="34"/>
  <c r="V988" i="34"/>
  <c r="T988" i="34"/>
  <c r="S988" i="34"/>
  <c r="R988" i="34"/>
  <c r="P988" i="34"/>
  <c r="Z987" i="34"/>
  <c r="Y987" i="34"/>
  <c r="X987" i="34"/>
  <c r="V987" i="34"/>
  <c r="T987" i="34"/>
  <c r="S987" i="34"/>
  <c r="R987" i="34"/>
  <c r="P987" i="34"/>
  <c r="Z986" i="34"/>
  <c r="Y986" i="34"/>
  <c r="X986" i="34"/>
  <c r="V986" i="34"/>
  <c r="T986" i="34"/>
  <c r="S986" i="34"/>
  <c r="R986" i="34"/>
  <c r="P986" i="34"/>
  <c r="Z985" i="34"/>
  <c r="Y985" i="34"/>
  <c r="X985" i="34"/>
  <c r="V985" i="34"/>
  <c r="T985" i="34"/>
  <c r="S985" i="34"/>
  <c r="R985" i="34"/>
  <c r="P985" i="34"/>
  <c r="Z984" i="34"/>
  <c r="Y984" i="34"/>
  <c r="X984" i="34"/>
  <c r="V984" i="34"/>
  <c r="T984" i="34"/>
  <c r="S984" i="34"/>
  <c r="R984" i="34"/>
  <c r="P984" i="34"/>
  <c r="Z983" i="34"/>
  <c r="Y983" i="34"/>
  <c r="X983" i="34"/>
  <c r="V983" i="34"/>
  <c r="T983" i="34"/>
  <c r="S983" i="34"/>
  <c r="R983" i="34"/>
  <c r="P983" i="34"/>
  <c r="Z982" i="34"/>
  <c r="Y982" i="34"/>
  <c r="X982" i="34"/>
  <c r="V982" i="34"/>
  <c r="T982" i="34"/>
  <c r="S982" i="34"/>
  <c r="R982" i="34"/>
  <c r="P982" i="34"/>
  <c r="Z981" i="34"/>
  <c r="Y981" i="34"/>
  <c r="X981" i="34"/>
  <c r="V981" i="34"/>
  <c r="T981" i="34"/>
  <c r="S981" i="34"/>
  <c r="R981" i="34"/>
  <c r="P981" i="34"/>
  <c r="Z980" i="34"/>
  <c r="Y980" i="34"/>
  <c r="X980" i="34"/>
  <c r="V980" i="34"/>
  <c r="T980" i="34"/>
  <c r="S980" i="34"/>
  <c r="R980" i="34"/>
  <c r="P980" i="34"/>
  <c r="Z979" i="34"/>
  <c r="Y979" i="34"/>
  <c r="X979" i="34"/>
  <c r="V979" i="34"/>
  <c r="T979" i="34"/>
  <c r="S979" i="34"/>
  <c r="R979" i="34"/>
  <c r="P979" i="34"/>
  <c r="Z978" i="34"/>
  <c r="Y978" i="34"/>
  <c r="X978" i="34"/>
  <c r="V978" i="34"/>
  <c r="T978" i="34"/>
  <c r="S978" i="34"/>
  <c r="R978" i="34"/>
  <c r="P978" i="34"/>
  <c r="Z977" i="34"/>
  <c r="Y977" i="34"/>
  <c r="X977" i="34"/>
  <c r="V977" i="34"/>
  <c r="T977" i="34"/>
  <c r="S977" i="34"/>
  <c r="R977" i="34"/>
  <c r="P977" i="34"/>
  <c r="Z976" i="34"/>
  <c r="Y976" i="34"/>
  <c r="X976" i="34"/>
  <c r="V976" i="34"/>
  <c r="T976" i="34"/>
  <c r="S976" i="34"/>
  <c r="R976" i="34"/>
  <c r="P976" i="34"/>
  <c r="Z975" i="34"/>
  <c r="Y975" i="34"/>
  <c r="X975" i="34"/>
  <c r="V975" i="34"/>
  <c r="T975" i="34"/>
  <c r="S975" i="34"/>
  <c r="R975" i="34"/>
  <c r="P975" i="34"/>
  <c r="Z974" i="34"/>
  <c r="Y974" i="34"/>
  <c r="X974" i="34"/>
  <c r="V974" i="34"/>
  <c r="T974" i="34"/>
  <c r="S974" i="34"/>
  <c r="R974" i="34"/>
  <c r="P974" i="34"/>
  <c r="Z973" i="34"/>
  <c r="Y973" i="34"/>
  <c r="X973" i="34"/>
  <c r="V973" i="34"/>
  <c r="T973" i="34"/>
  <c r="S973" i="34"/>
  <c r="R973" i="34"/>
  <c r="P973" i="34"/>
  <c r="Z972" i="34"/>
  <c r="Y972" i="34"/>
  <c r="X972" i="34"/>
  <c r="V972" i="34"/>
  <c r="T972" i="34"/>
  <c r="S972" i="34"/>
  <c r="R972" i="34"/>
  <c r="P972" i="34"/>
  <c r="Z971" i="34"/>
  <c r="Y971" i="34"/>
  <c r="X971" i="34"/>
  <c r="V971" i="34"/>
  <c r="T971" i="34"/>
  <c r="S971" i="34"/>
  <c r="R971" i="34"/>
  <c r="P971" i="34"/>
  <c r="Z970" i="34"/>
  <c r="Y970" i="34"/>
  <c r="X970" i="34"/>
  <c r="V970" i="34"/>
  <c r="T970" i="34"/>
  <c r="S970" i="34"/>
  <c r="R970" i="34"/>
  <c r="P970" i="34"/>
  <c r="Z969" i="34"/>
  <c r="Y969" i="34"/>
  <c r="X969" i="34"/>
  <c r="V969" i="34"/>
  <c r="T969" i="34"/>
  <c r="S969" i="34"/>
  <c r="R969" i="34"/>
  <c r="P969" i="34"/>
  <c r="Z968" i="34"/>
  <c r="Y968" i="34"/>
  <c r="X968" i="34"/>
  <c r="V968" i="34"/>
  <c r="T968" i="34"/>
  <c r="S968" i="34"/>
  <c r="R968" i="34"/>
  <c r="P968" i="34"/>
  <c r="Z967" i="34"/>
  <c r="Y967" i="34"/>
  <c r="X967" i="34"/>
  <c r="V967" i="34"/>
  <c r="T967" i="34"/>
  <c r="S967" i="34"/>
  <c r="R967" i="34"/>
  <c r="P967" i="34"/>
  <c r="Z966" i="34"/>
  <c r="Y966" i="34"/>
  <c r="X966" i="34"/>
  <c r="V966" i="34"/>
  <c r="T966" i="34"/>
  <c r="S966" i="34"/>
  <c r="R966" i="34"/>
  <c r="P966" i="34"/>
  <c r="Z965" i="34"/>
  <c r="Y965" i="34"/>
  <c r="X965" i="34"/>
  <c r="V965" i="34"/>
  <c r="T965" i="34"/>
  <c r="S965" i="34"/>
  <c r="R965" i="34"/>
  <c r="P965" i="34"/>
  <c r="Z964" i="34"/>
  <c r="Y964" i="34"/>
  <c r="X964" i="34"/>
  <c r="V964" i="34"/>
  <c r="T964" i="34"/>
  <c r="S964" i="34"/>
  <c r="R964" i="34"/>
  <c r="P964" i="34"/>
  <c r="Z963" i="34"/>
  <c r="Y963" i="34"/>
  <c r="X963" i="34"/>
  <c r="V963" i="34"/>
  <c r="T963" i="34"/>
  <c r="S963" i="34"/>
  <c r="R963" i="34"/>
  <c r="P963" i="34"/>
  <c r="Z962" i="34"/>
  <c r="Y962" i="34"/>
  <c r="X962" i="34"/>
  <c r="V962" i="34"/>
  <c r="T962" i="34"/>
  <c r="S962" i="34"/>
  <c r="R962" i="34"/>
  <c r="P962" i="34"/>
  <c r="Z961" i="34"/>
  <c r="Y961" i="34"/>
  <c r="X961" i="34"/>
  <c r="V961" i="34"/>
  <c r="T961" i="34"/>
  <c r="S961" i="34"/>
  <c r="R961" i="34"/>
  <c r="P961" i="34"/>
  <c r="Z960" i="34"/>
  <c r="Y960" i="34"/>
  <c r="X960" i="34"/>
  <c r="V960" i="34"/>
  <c r="T960" i="34"/>
  <c r="S960" i="34"/>
  <c r="R960" i="34"/>
  <c r="P960" i="34"/>
  <c r="Z959" i="34"/>
  <c r="Y959" i="34"/>
  <c r="X959" i="34"/>
  <c r="V959" i="34"/>
  <c r="T959" i="34"/>
  <c r="S959" i="34"/>
  <c r="R959" i="34"/>
  <c r="P959" i="34"/>
  <c r="Z958" i="34"/>
  <c r="Y958" i="34"/>
  <c r="X958" i="34"/>
  <c r="V958" i="34"/>
  <c r="T958" i="34"/>
  <c r="S958" i="34"/>
  <c r="R958" i="34"/>
  <c r="P958" i="34"/>
  <c r="Z957" i="34"/>
  <c r="Y957" i="34"/>
  <c r="X957" i="34"/>
  <c r="V957" i="34"/>
  <c r="T957" i="34"/>
  <c r="S957" i="34"/>
  <c r="R957" i="34"/>
  <c r="P957" i="34"/>
  <c r="Z956" i="34"/>
  <c r="Y956" i="34"/>
  <c r="X956" i="34"/>
  <c r="V956" i="34"/>
  <c r="T956" i="34"/>
  <c r="S956" i="34"/>
  <c r="R956" i="34"/>
  <c r="P956" i="34"/>
  <c r="Z955" i="34"/>
  <c r="Y955" i="34"/>
  <c r="X955" i="34"/>
  <c r="V955" i="34"/>
  <c r="T955" i="34"/>
  <c r="S955" i="34"/>
  <c r="R955" i="34"/>
  <c r="P955" i="34"/>
  <c r="Z954" i="34"/>
  <c r="Y954" i="34"/>
  <c r="X954" i="34"/>
  <c r="V954" i="34"/>
  <c r="T954" i="34"/>
  <c r="S954" i="34"/>
  <c r="R954" i="34"/>
  <c r="P954" i="34"/>
  <c r="Z953" i="34"/>
  <c r="Y953" i="34"/>
  <c r="X953" i="34"/>
  <c r="V953" i="34"/>
  <c r="T953" i="34"/>
  <c r="S953" i="34"/>
  <c r="R953" i="34"/>
  <c r="P953" i="34"/>
  <c r="Z952" i="34"/>
  <c r="Y952" i="34"/>
  <c r="X952" i="34"/>
  <c r="V952" i="34"/>
  <c r="T952" i="34"/>
  <c r="S952" i="34"/>
  <c r="R952" i="34"/>
  <c r="P952" i="34"/>
  <c r="Z951" i="34"/>
  <c r="Y951" i="34"/>
  <c r="X951" i="34"/>
  <c r="V951" i="34"/>
  <c r="T951" i="34"/>
  <c r="S951" i="34"/>
  <c r="R951" i="34"/>
  <c r="P951" i="34"/>
  <c r="Z950" i="34"/>
  <c r="Y950" i="34"/>
  <c r="X950" i="34"/>
  <c r="V950" i="34"/>
  <c r="T950" i="34"/>
  <c r="S950" i="34"/>
  <c r="R950" i="34"/>
  <c r="P950" i="34"/>
  <c r="Z949" i="34"/>
  <c r="Y949" i="34"/>
  <c r="X949" i="34"/>
  <c r="V949" i="34"/>
  <c r="T949" i="34"/>
  <c r="S949" i="34"/>
  <c r="R949" i="34"/>
  <c r="P949" i="34"/>
  <c r="Z948" i="34"/>
  <c r="Y948" i="34"/>
  <c r="X948" i="34"/>
  <c r="V948" i="34"/>
  <c r="T948" i="34"/>
  <c r="S948" i="34"/>
  <c r="R948" i="34"/>
  <c r="P948" i="34"/>
  <c r="Z947" i="34"/>
  <c r="Y947" i="34"/>
  <c r="X947" i="34"/>
  <c r="V947" i="34"/>
  <c r="T947" i="34"/>
  <c r="S947" i="34"/>
  <c r="R947" i="34"/>
  <c r="P947" i="34"/>
  <c r="Z946" i="34"/>
  <c r="Y946" i="34"/>
  <c r="X946" i="34"/>
  <c r="V946" i="34"/>
  <c r="T946" i="34"/>
  <c r="S946" i="34"/>
  <c r="R946" i="34"/>
  <c r="P946" i="34"/>
  <c r="Z945" i="34"/>
  <c r="Y945" i="34"/>
  <c r="X945" i="34"/>
  <c r="V945" i="34"/>
  <c r="T945" i="34"/>
  <c r="S945" i="34"/>
  <c r="R945" i="34"/>
  <c r="P945" i="34"/>
  <c r="Z944" i="34"/>
  <c r="Y944" i="34"/>
  <c r="X944" i="34"/>
  <c r="V944" i="34"/>
  <c r="T944" i="34"/>
  <c r="S944" i="34"/>
  <c r="R944" i="34"/>
  <c r="P944" i="34"/>
  <c r="Z943" i="34"/>
  <c r="Y943" i="34"/>
  <c r="X943" i="34"/>
  <c r="V943" i="34"/>
  <c r="T943" i="34"/>
  <c r="S943" i="34"/>
  <c r="R943" i="34"/>
  <c r="P943" i="34"/>
  <c r="Z942" i="34"/>
  <c r="Y942" i="34"/>
  <c r="X942" i="34"/>
  <c r="V942" i="34"/>
  <c r="T942" i="34"/>
  <c r="S942" i="34"/>
  <c r="R942" i="34"/>
  <c r="P942" i="34"/>
  <c r="Z941" i="34"/>
  <c r="Y941" i="34"/>
  <c r="X941" i="34"/>
  <c r="V941" i="34"/>
  <c r="T941" i="34"/>
  <c r="S941" i="34"/>
  <c r="R941" i="34"/>
  <c r="P941" i="34"/>
  <c r="Z940" i="34"/>
  <c r="Y940" i="34"/>
  <c r="X940" i="34"/>
  <c r="V940" i="34"/>
  <c r="T940" i="34"/>
  <c r="S940" i="34"/>
  <c r="R940" i="34"/>
  <c r="P940" i="34"/>
  <c r="Z939" i="34"/>
  <c r="Y939" i="34"/>
  <c r="X939" i="34"/>
  <c r="V939" i="34"/>
  <c r="T939" i="34"/>
  <c r="S939" i="34"/>
  <c r="R939" i="34"/>
  <c r="P939" i="34"/>
  <c r="Z938" i="34"/>
  <c r="Y938" i="34"/>
  <c r="X938" i="34"/>
  <c r="V938" i="34"/>
  <c r="T938" i="34"/>
  <c r="S938" i="34"/>
  <c r="R938" i="34"/>
  <c r="P938" i="34"/>
  <c r="Z937" i="34"/>
  <c r="Y937" i="34"/>
  <c r="X937" i="34"/>
  <c r="V937" i="34"/>
  <c r="T937" i="34"/>
  <c r="S937" i="34"/>
  <c r="R937" i="34"/>
  <c r="P937" i="34"/>
  <c r="Z936" i="34"/>
  <c r="Y936" i="34"/>
  <c r="X936" i="34"/>
  <c r="V936" i="34"/>
  <c r="T936" i="34"/>
  <c r="S936" i="34"/>
  <c r="R936" i="34"/>
  <c r="P936" i="34"/>
  <c r="Z935" i="34"/>
  <c r="Y935" i="34"/>
  <c r="X935" i="34"/>
  <c r="V935" i="34"/>
  <c r="T935" i="34"/>
  <c r="S935" i="34"/>
  <c r="R935" i="34"/>
  <c r="P935" i="34"/>
  <c r="Z934" i="34"/>
  <c r="Y934" i="34"/>
  <c r="X934" i="34"/>
  <c r="V934" i="34"/>
  <c r="T934" i="34"/>
  <c r="S934" i="34"/>
  <c r="R934" i="34"/>
  <c r="P934" i="34"/>
  <c r="Z933" i="34"/>
  <c r="Y933" i="34"/>
  <c r="X933" i="34"/>
  <c r="V933" i="34"/>
  <c r="T933" i="34"/>
  <c r="S933" i="34"/>
  <c r="R933" i="34"/>
  <c r="P933" i="34"/>
  <c r="Z932" i="34"/>
  <c r="Y932" i="34"/>
  <c r="X932" i="34"/>
  <c r="V932" i="34"/>
  <c r="T932" i="34"/>
  <c r="S932" i="34"/>
  <c r="R932" i="34"/>
  <c r="P932" i="34"/>
  <c r="Z931" i="34"/>
  <c r="Y931" i="34"/>
  <c r="X931" i="34"/>
  <c r="V931" i="34"/>
  <c r="T931" i="34"/>
  <c r="S931" i="34"/>
  <c r="R931" i="34"/>
  <c r="P931" i="34"/>
  <c r="Z930" i="34"/>
  <c r="Y930" i="34"/>
  <c r="X930" i="34"/>
  <c r="V930" i="34"/>
  <c r="T930" i="34"/>
  <c r="S930" i="34"/>
  <c r="R930" i="34"/>
  <c r="P930" i="34"/>
  <c r="Z929" i="34"/>
  <c r="Y929" i="34"/>
  <c r="X929" i="34"/>
  <c r="V929" i="34"/>
  <c r="T929" i="34"/>
  <c r="S929" i="34"/>
  <c r="R929" i="34"/>
  <c r="P929" i="34"/>
  <c r="Z928" i="34"/>
  <c r="Y928" i="34"/>
  <c r="X928" i="34"/>
  <c r="V928" i="34"/>
  <c r="T928" i="34"/>
  <c r="S928" i="34"/>
  <c r="R928" i="34"/>
  <c r="P928" i="34"/>
  <c r="Z927" i="34"/>
  <c r="Y927" i="34"/>
  <c r="X927" i="34"/>
  <c r="V927" i="34"/>
  <c r="T927" i="34"/>
  <c r="S927" i="34"/>
  <c r="R927" i="34"/>
  <c r="P927" i="34"/>
  <c r="Z926" i="34"/>
  <c r="Y926" i="34"/>
  <c r="X926" i="34"/>
  <c r="V926" i="34"/>
  <c r="T926" i="34"/>
  <c r="S926" i="34"/>
  <c r="R926" i="34"/>
  <c r="P926" i="34"/>
  <c r="Z925" i="34"/>
  <c r="Y925" i="34"/>
  <c r="X925" i="34"/>
  <c r="V925" i="34"/>
  <c r="T925" i="34"/>
  <c r="S925" i="34"/>
  <c r="R925" i="34"/>
  <c r="P925" i="34"/>
  <c r="Z924" i="34"/>
  <c r="Y924" i="34"/>
  <c r="X924" i="34"/>
  <c r="V924" i="34"/>
  <c r="T924" i="34"/>
  <c r="S924" i="34"/>
  <c r="R924" i="34"/>
  <c r="P924" i="34"/>
  <c r="Z923" i="34"/>
  <c r="Y923" i="34"/>
  <c r="X923" i="34"/>
  <c r="V923" i="34"/>
  <c r="T923" i="34"/>
  <c r="S923" i="34"/>
  <c r="R923" i="34"/>
  <c r="P923" i="34"/>
  <c r="Z922" i="34"/>
  <c r="Y922" i="34"/>
  <c r="X922" i="34"/>
  <c r="V922" i="34"/>
  <c r="T922" i="34"/>
  <c r="S922" i="34"/>
  <c r="R922" i="34"/>
  <c r="P922" i="34"/>
  <c r="Z921" i="34"/>
  <c r="Y921" i="34"/>
  <c r="X921" i="34"/>
  <c r="V921" i="34"/>
  <c r="T921" i="34"/>
  <c r="S921" i="34"/>
  <c r="R921" i="34"/>
  <c r="P921" i="34"/>
  <c r="Z920" i="34"/>
  <c r="Y920" i="34"/>
  <c r="X920" i="34"/>
  <c r="V920" i="34"/>
  <c r="T920" i="34"/>
  <c r="S920" i="34"/>
  <c r="R920" i="34"/>
  <c r="P920" i="34"/>
  <c r="Z919" i="34"/>
  <c r="Y919" i="34"/>
  <c r="X919" i="34"/>
  <c r="V919" i="34"/>
  <c r="T919" i="34"/>
  <c r="S919" i="34"/>
  <c r="R919" i="34"/>
  <c r="P919" i="34"/>
  <c r="Z918" i="34"/>
  <c r="Y918" i="34"/>
  <c r="X918" i="34"/>
  <c r="V918" i="34"/>
  <c r="T918" i="34"/>
  <c r="S918" i="34"/>
  <c r="R918" i="34"/>
  <c r="P918" i="34"/>
  <c r="Z917" i="34"/>
  <c r="Y917" i="34"/>
  <c r="X917" i="34"/>
  <c r="V917" i="34"/>
  <c r="T917" i="34"/>
  <c r="S917" i="34"/>
  <c r="R917" i="34"/>
  <c r="P917" i="34"/>
  <c r="Z916" i="34"/>
  <c r="Y916" i="34"/>
  <c r="X916" i="34"/>
  <c r="V916" i="34"/>
  <c r="T916" i="34"/>
  <c r="S916" i="34"/>
  <c r="R916" i="34"/>
  <c r="P916" i="34"/>
  <c r="Z915" i="34"/>
  <c r="Y915" i="34"/>
  <c r="X915" i="34"/>
  <c r="V915" i="34"/>
  <c r="T915" i="34"/>
  <c r="S915" i="34"/>
  <c r="R915" i="34"/>
  <c r="P915" i="34"/>
  <c r="Z914" i="34"/>
  <c r="Y914" i="34"/>
  <c r="X914" i="34"/>
  <c r="V914" i="34"/>
  <c r="T914" i="34"/>
  <c r="S914" i="34"/>
  <c r="R914" i="34"/>
  <c r="P914" i="34"/>
  <c r="Z913" i="34"/>
  <c r="Y913" i="34"/>
  <c r="X913" i="34"/>
  <c r="V913" i="34"/>
  <c r="T913" i="34"/>
  <c r="S913" i="34"/>
  <c r="R913" i="34"/>
  <c r="P913" i="34"/>
  <c r="Z912" i="34"/>
  <c r="Y912" i="34"/>
  <c r="X912" i="34"/>
  <c r="V912" i="34"/>
  <c r="T912" i="34"/>
  <c r="S912" i="34"/>
  <c r="R912" i="34"/>
  <c r="P912" i="34"/>
  <c r="Z911" i="34"/>
  <c r="Y911" i="34"/>
  <c r="X911" i="34"/>
  <c r="V911" i="34"/>
  <c r="T911" i="34"/>
  <c r="S911" i="34"/>
  <c r="R911" i="34"/>
  <c r="P911" i="34"/>
  <c r="Z910" i="34"/>
  <c r="Y910" i="34"/>
  <c r="X910" i="34"/>
  <c r="V910" i="34"/>
  <c r="T910" i="34"/>
  <c r="S910" i="34"/>
  <c r="R910" i="34"/>
  <c r="P910" i="34"/>
  <c r="Z909" i="34"/>
  <c r="Y909" i="34"/>
  <c r="X909" i="34"/>
  <c r="V909" i="34"/>
  <c r="T909" i="34"/>
  <c r="S909" i="34"/>
  <c r="R909" i="34"/>
  <c r="P909" i="34"/>
  <c r="Z908" i="34"/>
  <c r="Y908" i="34"/>
  <c r="X908" i="34"/>
  <c r="V908" i="34"/>
  <c r="T908" i="34"/>
  <c r="S908" i="34"/>
  <c r="R908" i="34"/>
  <c r="P908" i="34"/>
  <c r="Z907" i="34"/>
  <c r="Y907" i="34"/>
  <c r="X907" i="34"/>
  <c r="V907" i="34"/>
  <c r="T907" i="34"/>
  <c r="S907" i="34"/>
  <c r="R907" i="34"/>
  <c r="P907" i="34"/>
  <c r="Z906" i="34"/>
  <c r="Y906" i="34"/>
  <c r="X906" i="34"/>
  <c r="V906" i="34"/>
  <c r="T906" i="34"/>
  <c r="S906" i="34"/>
  <c r="R906" i="34"/>
  <c r="P906" i="34"/>
  <c r="Z905" i="34"/>
  <c r="Y905" i="34"/>
  <c r="X905" i="34"/>
  <c r="V905" i="34"/>
  <c r="T905" i="34"/>
  <c r="S905" i="34"/>
  <c r="R905" i="34"/>
  <c r="P905" i="34"/>
  <c r="Z904" i="34"/>
  <c r="Y904" i="34"/>
  <c r="X904" i="34"/>
  <c r="V904" i="34"/>
  <c r="T904" i="34"/>
  <c r="S904" i="34"/>
  <c r="R904" i="34"/>
  <c r="P904" i="34"/>
  <c r="Z903" i="34"/>
  <c r="Y903" i="34"/>
  <c r="X903" i="34"/>
  <c r="V903" i="34"/>
  <c r="T903" i="34"/>
  <c r="S903" i="34"/>
  <c r="R903" i="34"/>
  <c r="P903" i="34"/>
  <c r="Z902" i="34"/>
  <c r="Y902" i="34"/>
  <c r="X902" i="34"/>
  <c r="V902" i="34"/>
  <c r="T902" i="34"/>
  <c r="S902" i="34"/>
  <c r="R902" i="34"/>
  <c r="P902" i="34"/>
  <c r="Z901" i="34"/>
  <c r="Y901" i="34"/>
  <c r="X901" i="34"/>
  <c r="V901" i="34"/>
  <c r="T901" i="34"/>
  <c r="S901" i="34"/>
  <c r="R901" i="34"/>
  <c r="P901" i="34"/>
  <c r="Z900" i="34"/>
  <c r="Y900" i="34"/>
  <c r="X900" i="34"/>
  <c r="V900" i="34"/>
  <c r="T900" i="34"/>
  <c r="S900" i="34"/>
  <c r="R900" i="34"/>
  <c r="P900" i="34"/>
  <c r="Z899" i="34"/>
  <c r="Y899" i="34"/>
  <c r="X899" i="34"/>
  <c r="V899" i="34"/>
  <c r="T899" i="34"/>
  <c r="S899" i="34"/>
  <c r="R899" i="34"/>
  <c r="P899" i="34"/>
  <c r="Z898" i="34"/>
  <c r="Y898" i="34"/>
  <c r="X898" i="34"/>
  <c r="V898" i="34"/>
  <c r="T898" i="34"/>
  <c r="S898" i="34"/>
  <c r="R898" i="34"/>
  <c r="P898" i="34"/>
  <c r="Z897" i="34"/>
  <c r="Y897" i="34"/>
  <c r="X897" i="34"/>
  <c r="V897" i="34"/>
  <c r="T897" i="34"/>
  <c r="S897" i="34"/>
  <c r="R897" i="34"/>
  <c r="P897" i="34"/>
  <c r="Z896" i="34"/>
  <c r="Y896" i="34"/>
  <c r="X896" i="34"/>
  <c r="V896" i="34"/>
  <c r="T896" i="34"/>
  <c r="S896" i="34"/>
  <c r="R896" i="34"/>
  <c r="P896" i="34"/>
  <c r="Z895" i="34"/>
  <c r="Y895" i="34"/>
  <c r="X895" i="34"/>
  <c r="V895" i="34"/>
  <c r="T895" i="34"/>
  <c r="S895" i="34"/>
  <c r="R895" i="34"/>
  <c r="P895" i="34"/>
  <c r="Z894" i="34"/>
  <c r="Y894" i="34"/>
  <c r="X894" i="34"/>
  <c r="V894" i="34"/>
  <c r="T894" i="34"/>
  <c r="S894" i="34"/>
  <c r="R894" i="34"/>
  <c r="P894" i="34"/>
  <c r="Z893" i="34"/>
  <c r="Y893" i="34"/>
  <c r="X893" i="34"/>
  <c r="V893" i="34"/>
  <c r="T893" i="34"/>
  <c r="S893" i="34"/>
  <c r="R893" i="34"/>
  <c r="P893" i="34"/>
  <c r="Z892" i="34"/>
  <c r="Y892" i="34"/>
  <c r="X892" i="34"/>
  <c r="V892" i="34"/>
  <c r="T892" i="34"/>
  <c r="S892" i="34"/>
  <c r="R892" i="34"/>
  <c r="P892" i="34"/>
  <c r="Z891" i="34"/>
  <c r="Y891" i="34"/>
  <c r="X891" i="34"/>
  <c r="V891" i="34"/>
  <c r="T891" i="34"/>
  <c r="S891" i="34"/>
  <c r="R891" i="34"/>
  <c r="P891" i="34"/>
  <c r="Z890" i="34"/>
  <c r="Y890" i="34"/>
  <c r="X890" i="34"/>
  <c r="V890" i="34"/>
  <c r="T890" i="34"/>
  <c r="S890" i="34"/>
  <c r="R890" i="34"/>
  <c r="P890" i="34"/>
  <c r="Z889" i="34"/>
  <c r="Y889" i="34"/>
  <c r="X889" i="34"/>
  <c r="V889" i="34"/>
  <c r="T889" i="34"/>
  <c r="S889" i="34"/>
  <c r="R889" i="34"/>
  <c r="P889" i="34"/>
  <c r="Z888" i="34"/>
  <c r="Y888" i="34"/>
  <c r="X888" i="34"/>
  <c r="V888" i="34"/>
  <c r="T888" i="34"/>
  <c r="S888" i="34"/>
  <c r="R888" i="34"/>
  <c r="P888" i="34"/>
  <c r="Z887" i="34"/>
  <c r="Y887" i="34"/>
  <c r="X887" i="34"/>
  <c r="V887" i="34"/>
  <c r="T887" i="34"/>
  <c r="S887" i="34"/>
  <c r="R887" i="34"/>
  <c r="P887" i="34"/>
  <c r="Z886" i="34"/>
  <c r="Y886" i="34"/>
  <c r="X886" i="34"/>
  <c r="V886" i="34"/>
  <c r="T886" i="34"/>
  <c r="S886" i="34"/>
  <c r="R886" i="34"/>
  <c r="P886" i="34"/>
  <c r="Z885" i="34"/>
  <c r="Y885" i="34"/>
  <c r="X885" i="34"/>
  <c r="V885" i="34"/>
  <c r="T885" i="34"/>
  <c r="S885" i="34"/>
  <c r="R885" i="34"/>
  <c r="P885" i="34"/>
  <c r="Z884" i="34"/>
  <c r="Y884" i="34"/>
  <c r="X884" i="34"/>
  <c r="V884" i="34"/>
  <c r="T884" i="34"/>
  <c r="S884" i="34"/>
  <c r="R884" i="34"/>
  <c r="P884" i="34"/>
  <c r="Z883" i="34"/>
  <c r="Y883" i="34"/>
  <c r="X883" i="34"/>
  <c r="V883" i="34"/>
  <c r="T883" i="34"/>
  <c r="S883" i="34"/>
  <c r="R883" i="34"/>
  <c r="P883" i="34"/>
  <c r="Z882" i="34"/>
  <c r="Y882" i="34"/>
  <c r="X882" i="34"/>
  <c r="V882" i="34"/>
  <c r="T882" i="34"/>
  <c r="S882" i="34"/>
  <c r="R882" i="34"/>
  <c r="P882" i="34"/>
  <c r="Z881" i="34"/>
  <c r="Y881" i="34"/>
  <c r="X881" i="34"/>
  <c r="V881" i="34"/>
  <c r="T881" i="34"/>
  <c r="S881" i="34"/>
  <c r="R881" i="34"/>
  <c r="P881" i="34"/>
  <c r="Z880" i="34"/>
  <c r="Y880" i="34"/>
  <c r="X880" i="34"/>
  <c r="V880" i="34"/>
  <c r="T880" i="34"/>
  <c r="S880" i="34"/>
  <c r="R880" i="34"/>
  <c r="P880" i="34"/>
  <c r="Z879" i="34"/>
  <c r="Y879" i="34"/>
  <c r="X879" i="34"/>
  <c r="V879" i="34"/>
  <c r="T879" i="34"/>
  <c r="S879" i="34"/>
  <c r="R879" i="34"/>
  <c r="P879" i="34"/>
  <c r="Z878" i="34"/>
  <c r="Y878" i="34"/>
  <c r="X878" i="34"/>
  <c r="V878" i="34"/>
  <c r="T878" i="34"/>
  <c r="S878" i="34"/>
  <c r="R878" i="34"/>
  <c r="P878" i="34"/>
  <c r="Z877" i="34"/>
  <c r="Y877" i="34"/>
  <c r="X877" i="34"/>
  <c r="V877" i="34"/>
  <c r="T877" i="34"/>
  <c r="S877" i="34"/>
  <c r="R877" i="34"/>
  <c r="P877" i="34"/>
  <c r="Z876" i="34"/>
  <c r="Y876" i="34"/>
  <c r="X876" i="34"/>
  <c r="V876" i="34"/>
  <c r="T876" i="34"/>
  <c r="S876" i="34"/>
  <c r="R876" i="34"/>
  <c r="P876" i="34"/>
  <c r="Z875" i="34"/>
  <c r="Y875" i="34"/>
  <c r="X875" i="34"/>
  <c r="V875" i="34"/>
  <c r="T875" i="34"/>
  <c r="S875" i="34"/>
  <c r="R875" i="34"/>
  <c r="P875" i="34"/>
  <c r="Z874" i="34"/>
  <c r="Y874" i="34"/>
  <c r="X874" i="34"/>
  <c r="V874" i="34"/>
  <c r="T874" i="34"/>
  <c r="S874" i="34"/>
  <c r="R874" i="34"/>
  <c r="P874" i="34"/>
  <c r="Z873" i="34"/>
  <c r="Y873" i="34"/>
  <c r="X873" i="34"/>
  <c r="V873" i="34"/>
  <c r="T873" i="34"/>
  <c r="S873" i="34"/>
  <c r="R873" i="34"/>
  <c r="P873" i="34"/>
  <c r="Z872" i="34"/>
  <c r="Y872" i="34"/>
  <c r="X872" i="34"/>
  <c r="V872" i="34"/>
  <c r="T872" i="34"/>
  <c r="S872" i="34"/>
  <c r="R872" i="34"/>
  <c r="P872" i="34"/>
  <c r="Z871" i="34"/>
  <c r="Y871" i="34"/>
  <c r="X871" i="34"/>
  <c r="V871" i="34"/>
  <c r="T871" i="34"/>
  <c r="S871" i="34"/>
  <c r="R871" i="34"/>
  <c r="P871" i="34"/>
  <c r="Z870" i="34"/>
  <c r="Y870" i="34"/>
  <c r="X870" i="34"/>
  <c r="V870" i="34"/>
  <c r="T870" i="34"/>
  <c r="S870" i="34"/>
  <c r="R870" i="34"/>
  <c r="P870" i="34"/>
  <c r="Z869" i="34"/>
  <c r="Y869" i="34"/>
  <c r="X869" i="34"/>
  <c r="V869" i="34"/>
  <c r="T869" i="34"/>
  <c r="S869" i="34"/>
  <c r="R869" i="34"/>
  <c r="P869" i="34"/>
  <c r="Z868" i="34"/>
  <c r="Y868" i="34"/>
  <c r="X868" i="34"/>
  <c r="V868" i="34"/>
  <c r="T868" i="34"/>
  <c r="S868" i="34"/>
  <c r="R868" i="34"/>
  <c r="P868" i="34"/>
  <c r="Z867" i="34"/>
  <c r="Y867" i="34"/>
  <c r="X867" i="34"/>
  <c r="V867" i="34"/>
  <c r="T867" i="34"/>
  <c r="S867" i="34"/>
  <c r="R867" i="34"/>
  <c r="P867" i="34"/>
  <c r="Z866" i="34"/>
  <c r="Y866" i="34"/>
  <c r="X866" i="34"/>
  <c r="V866" i="34"/>
  <c r="T866" i="34"/>
  <c r="S866" i="34"/>
  <c r="R866" i="34"/>
  <c r="P866" i="34"/>
  <c r="Z865" i="34"/>
  <c r="Y865" i="34"/>
  <c r="X865" i="34"/>
  <c r="V865" i="34"/>
  <c r="T865" i="34"/>
  <c r="S865" i="34"/>
  <c r="R865" i="34"/>
  <c r="P865" i="34"/>
  <c r="Z864" i="34"/>
  <c r="Y864" i="34"/>
  <c r="X864" i="34"/>
  <c r="V864" i="34"/>
  <c r="T864" i="34"/>
  <c r="S864" i="34"/>
  <c r="R864" i="34"/>
  <c r="P864" i="34"/>
  <c r="Z863" i="34"/>
  <c r="Y863" i="34"/>
  <c r="X863" i="34"/>
  <c r="V863" i="34"/>
  <c r="T863" i="34"/>
  <c r="S863" i="34"/>
  <c r="R863" i="34"/>
  <c r="P863" i="34"/>
  <c r="Z862" i="34"/>
  <c r="Y862" i="34"/>
  <c r="X862" i="34"/>
  <c r="V862" i="34"/>
  <c r="T862" i="34"/>
  <c r="S862" i="34"/>
  <c r="R862" i="34"/>
  <c r="P862" i="34"/>
  <c r="Z861" i="34"/>
  <c r="Y861" i="34"/>
  <c r="X861" i="34"/>
  <c r="V861" i="34"/>
  <c r="T861" i="34"/>
  <c r="S861" i="34"/>
  <c r="R861" i="34"/>
  <c r="P861" i="34"/>
  <c r="Z860" i="34"/>
  <c r="Y860" i="34"/>
  <c r="X860" i="34"/>
  <c r="V860" i="34"/>
  <c r="T860" i="34"/>
  <c r="S860" i="34"/>
  <c r="R860" i="34"/>
  <c r="P860" i="34"/>
  <c r="Z859" i="34"/>
  <c r="Y859" i="34"/>
  <c r="X859" i="34"/>
  <c r="V859" i="34"/>
  <c r="T859" i="34"/>
  <c r="S859" i="34"/>
  <c r="R859" i="34"/>
  <c r="P859" i="34"/>
  <c r="Z858" i="34"/>
  <c r="Y858" i="34"/>
  <c r="X858" i="34"/>
  <c r="V858" i="34"/>
  <c r="T858" i="34"/>
  <c r="S858" i="34"/>
  <c r="R858" i="34"/>
  <c r="P858" i="34"/>
  <c r="Z857" i="34"/>
  <c r="Y857" i="34"/>
  <c r="X857" i="34"/>
  <c r="V857" i="34"/>
  <c r="T857" i="34"/>
  <c r="S857" i="34"/>
  <c r="R857" i="34"/>
  <c r="P857" i="34"/>
  <c r="Z856" i="34"/>
  <c r="Y856" i="34"/>
  <c r="X856" i="34"/>
  <c r="V856" i="34"/>
  <c r="T856" i="34"/>
  <c r="S856" i="34"/>
  <c r="R856" i="34"/>
  <c r="P856" i="34"/>
  <c r="Z855" i="34"/>
  <c r="Y855" i="34"/>
  <c r="X855" i="34"/>
  <c r="V855" i="34"/>
  <c r="T855" i="34"/>
  <c r="S855" i="34"/>
  <c r="R855" i="34"/>
  <c r="P855" i="34"/>
  <c r="Z854" i="34"/>
  <c r="Y854" i="34"/>
  <c r="X854" i="34"/>
  <c r="V854" i="34"/>
  <c r="T854" i="34"/>
  <c r="S854" i="34"/>
  <c r="R854" i="34"/>
  <c r="P854" i="34"/>
  <c r="Z853" i="34"/>
  <c r="Y853" i="34"/>
  <c r="X853" i="34"/>
  <c r="V853" i="34"/>
  <c r="T853" i="34"/>
  <c r="S853" i="34"/>
  <c r="R853" i="34"/>
  <c r="P853" i="34"/>
  <c r="Z852" i="34"/>
  <c r="Y852" i="34"/>
  <c r="X852" i="34"/>
  <c r="V852" i="34"/>
  <c r="T852" i="34"/>
  <c r="S852" i="34"/>
  <c r="R852" i="34"/>
  <c r="P852" i="34"/>
  <c r="Z851" i="34"/>
  <c r="Y851" i="34"/>
  <c r="X851" i="34"/>
  <c r="V851" i="34"/>
  <c r="T851" i="34"/>
  <c r="S851" i="34"/>
  <c r="R851" i="34"/>
  <c r="P851" i="34"/>
  <c r="Z850" i="34"/>
  <c r="Y850" i="34"/>
  <c r="X850" i="34"/>
  <c r="V850" i="34"/>
  <c r="T850" i="34"/>
  <c r="S850" i="34"/>
  <c r="R850" i="34"/>
  <c r="P850" i="34"/>
  <c r="Z849" i="34"/>
  <c r="Y849" i="34"/>
  <c r="X849" i="34"/>
  <c r="V849" i="34"/>
  <c r="T849" i="34"/>
  <c r="S849" i="34"/>
  <c r="R849" i="34"/>
  <c r="P849" i="34"/>
  <c r="Z848" i="34"/>
  <c r="Y848" i="34"/>
  <c r="X848" i="34"/>
  <c r="V848" i="34"/>
  <c r="T848" i="34"/>
  <c r="S848" i="34"/>
  <c r="R848" i="34"/>
  <c r="P848" i="34"/>
  <c r="Z847" i="34"/>
  <c r="Y847" i="34"/>
  <c r="X847" i="34"/>
  <c r="V847" i="34"/>
  <c r="T847" i="34"/>
  <c r="S847" i="34"/>
  <c r="R847" i="34"/>
  <c r="P847" i="34"/>
  <c r="Z846" i="34"/>
  <c r="Y846" i="34"/>
  <c r="X846" i="34"/>
  <c r="V846" i="34"/>
  <c r="T846" i="34"/>
  <c r="S846" i="34"/>
  <c r="R846" i="34"/>
  <c r="P846" i="34"/>
  <c r="Z845" i="34"/>
  <c r="Y845" i="34"/>
  <c r="X845" i="34"/>
  <c r="V845" i="34"/>
  <c r="T845" i="34"/>
  <c r="S845" i="34"/>
  <c r="R845" i="34"/>
  <c r="P845" i="34"/>
  <c r="Z844" i="34"/>
  <c r="Y844" i="34"/>
  <c r="X844" i="34"/>
  <c r="V844" i="34"/>
  <c r="T844" i="34"/>
  <c r="S844" i="34"/>
  <c r="R844" i="34"/>
  <c r="P844" i="34"/>
  <c r="Z843" i="34"/>
  <c r="Y843" i="34"/>
  <c r="X843" i="34"/>
  <c r="V843" i="34"/>
  <c r="T843" i="34"/>
  <c r="S843" i="34"/>
  <c r="R843" i="34"/>
  <c r="P843" i="34"/>
  <c r="Z842" i="34"/>
  <c r="Y842" i="34"/>
  <c r="X842" i="34"/>
  <c r="V842" i="34"/>
  <c r="T842" i="34"/>
  <c r="S842" i="34"/>
  <c r="R842" i="34"/>
  <c r="P842" i="34"/>
  <c r="Z841" i="34"/>
  <c r="Y841" i="34"/>
  <c r="X841" i="34"/>
  <c r="V841" i="34"/>
  <c r="T841" i="34"/>
  <c r="S841" i="34"/>
  <c r="R841" i="34"/>
  <c r="P841" i="34"/>
  <c r="Z840" i="34"/>
  <c r="Y840" i="34"/>
  <c r="X840" i="34"/>
  <c r="V840" i="34"/>
  <c r="T840" i="34"/>
  <c r="S840" i="34"/>
  <c r="R840" i="34"/>
  <c r="P840" i="34"/>
  <c r="Z839" i="34"/>
  <c r="Y839" i="34"/>
  <c r="X839" i="34"/>
  <c r="V839" i="34"/>
  <c r="T839" i="34"/>
  <c r="S839" i="34"/>
  <c r="R839" i="34"/>
  <c r="P839" i="34"/>
  <c r="Z838" i="34"/>
  <c r="Y838" i="34"/>
  <c r="X838" i="34"/>
  <c r="V838" i="34"/>
  <c r="T838" i="34"/>
  <c r="S838" i="34"/>
  <c r="R838" i="34"/>
  <c r="P838" i="34"/>
  <c r="Z837" i="34"/>
  <c r="Y837" i="34"/>
  <c r="X837" i="34"/>
  <c r="V837" i="34"/>
  <c r="T837" i="34"/>
  <c r="S837" i="34"/>
  <c r="R837" i="34"/>
  <c r="P837" i="34"/>
  <c r="Z836" i="34"/>
  <c r="Y836" i="34"/>
  <c r="X836" i="34"/>
  <c r="V836" i="34"/>
  <c r="T836" i="34"/>
  <c r="S836" i="34"/>
  <c r="R836" i="34"/>
  <c r="P836" i="34"/>
  <c r="Z835" i="34"/>
  <c r="Y835" i="34"/>
  <c r="X835" i="34"/>
  <c r="V835" i="34"/>
  <c r="T835" i="34"/>
  <c r="S835" i="34"/>
  <c r="R835" i="34"/>
  <c r="P835" i="34"/>
  <c r="Z834" i="34"/>
  <c r="Y834" i="34"/>
  <c r="X834" i="34"/>
  <c r="V834" i="34"/>
  <c r="T834" i="34"/>
  <c r="S834" i="34"/>
  <c r="R834" i="34"/>
  <c r="P834" i="34"/>
  <c r="Z833" i="34"/>
  <c r="Y833" i="34"/>
  <c r="X833" i="34"/>
  <c r="V833" i="34"/>
  <c r="T833" i="34"/>
  <c r="S833" i="34"/>
  <c r="R833" i="34"/>
  <c r="P833" i="34"/>
  <c r="Z832" i="34"/>
  <c r="Y832" i="34"/>
  <c r="X832" i="34"/>
  <c r="V832" i="34"/>
  <c r="T832" i="34"/>
  <c r="S832" i="34"/>
  <c r="R832" i="34"/>
  <c r="P832" i="34"/>
  <c r="Z831" i="34"/>
  <c r="Y831" i="34"/>
  <c r="X831" i="34"/>
  <c r="V831" i="34"/>
  <c r="T831" i="34"/>
  <c r="S831" i="34"/>
  <c r="R831" i="34"/>
  <c r="P831" i="34"/>
  <c r="Z830" i="34"/>
  <c r="Y830" i="34"/>
  <c r="X830" i="34"/>
  <c r="V830" i="34"/>
  <c r="T830" i="34"/>
  <c r="S830" i="34"/>
  <c r="R830" i="34"/>
  <c r="P830" i="34"/>
  <c r="Z829" i="34"/>
  <c r="Y829" i="34"/>
  <c r="X829" i="34"/>
  <c r="V829" i="34"/>
  <c r="T829" i="34"/>
  <c r="S829" i="34"/>
  <c r="R829" i="34"/>
  <c r="P829" i="34"/>
  <c r="Z828" i="34"/>
  <c r="Y828" i="34"/>
  <c r="X828" i="34"/>
  <c r="V828" i="34"/>
  <c r="T828" i="34"/>
  <c r="S828" i="34"/>
  <c r="R828" i="34"/>
  <c r="P828" i="34"/>
  <c r="Z827" i="34"/>
  <c r="Y827" i="34"/>
  <c r="X827" i="34"/>
  <c r="V827" i="34"/>
  <c r="T827" i="34"/>
  <c r="S827" i="34"/>
  <c r="R827" i="34"/>
  <c r="P827" i="34"/>
  <c r="Z826" i="34"/>
  <c r="Y826" i="34"/>
  <c r="X826" i="34"/>
  <c r="V826" i="34"/>
  <c r="T826" i="34"/>
  <c r="S826" i="34"/>
  <c r="R826" i="34"/>
  <c r="P826" i="34"/>
  <c r="Z825" i="34"/>
  <c r="Y825" i="34"/>
  <c r="X825" i="34"/>
  <c r="V825" i="34"/>
  <c r="T825" i="34"/>
  <c r="S825" i="34"/>
  <c r="R825" i="34"/>
  <c r="P825" i="34"/>
  <c r="Z824" i="34"/>
  <c r="Y824" i="34"/>
  <c r="X824" i="34"/>
  <c r="V824" i="34"/>
  <c r="T824" i="34"/>
  <c r="S824" i="34"/>
  <c r="R824" i="34"/>
  <c r="P824" i="34"/>
  <c r="Z823" i="34"/>
  <c r="Y823" i="34"/>
  <c r="X823" i="34"/>
  <c r="V823" i="34"/>
  <c r="T823" i="34"/>
  <c r="S823" i="34"/>
  <c r="R823" i="34"/>
  <c r="P823" i="34"/>
  <c r="Z822" i="34"/>
  <c r="Y822" i="34"/>
  <c r="X822" i="34"/>
  <c r="V822" i="34"/>
  <c r="T822" i="34"/>
  <c r="S822" i="34"/>
  <c r="R822" i="34"/>
  <c r="P822" i="34"/>
  <c r="Z821" i="34"/>
  <c r="Y821" i="34"/>
  <c r="X821" i="34"/>
  <c r="V821" i="34"/>
  <c r="T821" i="34"/>
  <c r="S821" i="34"/>
  <c r="R821" i="34"/>
  <c r="P821" i="34"/>
  <c r="Z820" i="34"/>
  <c r="Y820" i="34"/>
  <c r="X820" i="34"/>
  <c r="V820" i="34"/>
  <c r="T820" i="34"/>
  <c r="S820" i="34"/>
  <c r="R820" i="34"/>
  <c r="P820" i="34"/>
  <c r="Z819" i="34"/>
  <c r="Y819" i="34"/>
  <c r="X819" i="34"/>
  <c r="V819" i="34"/>
  <c r="T819" i="34"/>
  <c r="S819" i="34"/>
  <c r="R819" i="34"/>
  <c r="P819" i="34"/>
  <c r="Z818" i="34"/>
  <c r="Y818" i="34"/>
  <c r="X818" i="34"/>
  <c r="V818" i="34"/>
  <c r="T818" i="34"/>
  <c r="S818" i="34"/>
  <c r="R818" i="34"/>
  <c r="P818" i="34"/>
  <c r="Z817" i="34"/>
  <c r="Y817" i="34"/>
  <c r="X817" i="34"/>
  <c r="V817" i="34"/>
  <c r="T817" i="34"/>
  <c r="S817" i="34"/>
  <c r="R817" i="34"/>
  <c r="P817" i="34"/>
  <c r="Z816" i="34"/>
  <c r="Y816" i="34"/>
  <c r="X816" i="34"/>
  <c r="V816" i="34"/>
  <c r="T816" i="34"/>
  <c r="S816" i="34"/>
  <c r="R816" i="34"/>
  <c r="P816" i="34"/>
  <c r="Z815" i="34"/>
  <c r="Y815" i="34"/>
  <c r="X815" i="34"/>
  <c r="V815" i="34"/>
  <c r="T815" i="34"/>
  <c r="S815" i="34"/>
  <c r="R815" i="34"/>
  <c r="P815" i="34"/>
  <c r="Z814" i="34"/>
  <c r="Y814" i="34"/>
  <c r="X814" i="34"/>
  <c r="V814" i="34"/>
  <c r="T814" i="34"/>
  <c r="S814" i="34"/>
  <c r="R814" i="34"/>
  <c r="P814" i="34"/>
  <c r="Z813" i="34"/>
  <c r="Y813" i="34"/>
  <c r="X813" i="34"/>
  <c r="V813" i="34"/>
  <c r="T813" i="34"/>
  <c r="S813" i="34"/>
  <c r="R813" i="34"/>
  <c r="P813" i="34"/>
  <c r="Z812" i="34"/>
  <c r="Y812" i="34"/>
  <c r="X812" i="34"/>
  <c r="V812" i="34"/>
  <c r="T812" i="34"/>
  <c r="S812" i="34"/>
  <c r="R812" i="34"/>
  <c r="P812" i="34"/>
  <c r="Z811" i="34"/>
  <c r="Y811" i="34"/>
  <c r="X811" i="34"/>
  <c r="V811" i="34"/>
  <c r="T811" i="34"/>
  <c r="S811" i="34"/>
  <c r="R811" i="34"/>
  <c r="P811" i="34"/>
  <c r="Z768" i="34"/>
  <c r="Y768" i="34"/>
  <c r="X768" i="34"/>
  <c r="V768" i="34"/>
  <c r="T768" i="34"/>
  <c r="R768" i="34"/>
  <c r="P768" i="34"/>
  <c r="Z767" i="34"/>
  <c r="Y767" i="34"/>
  <c r="X767" i="34"/>
  <c r="V767" i="34"/>
  <c r="T767" i="34"/>
  <c r="R767" i="34"/>
  <c r="P767" i="34"/>
  <c r="Z760" i="34"/>
  <c r="Y760" i="34"/>
  <c r="X760" i="34"/>
  <c r="V760" i="34"/>
  <c r="T760" i="34"/>
  <c r="R760" i="34"/>
  <c r="P760" i="34"/>
  <c r="Z758" i="34"/>
  <c r="Y758" i="34"/>
  <c r="X758" i="34"/>
  <c r="V758" i="34"/>
  <c r="T758" i="34"/>
  <c r="R758" i="34"/>
  <c r="P758" i="34"/>
  <c r="Z757" i="34"/>
  <c r="Y757" i="34"/>
  <c r="X757" i="34"/>
  <c r="V757" i="34"/>
  <c r="T757" i="34"/>
  <c r="R757" i="34"/>
  <c r="P757" i="34"/>
  <c r="Z756" i="34"/>
  <c r="Y756" i="34"/>
  <c r="X756" i="34"/>
  <c r="V756" i="34"/>
  <c r="T756" i="34"/>
  <c r="R756" i="34"/>
  <c r="P756" i="34"/>
  <c r="Z804" i="34"/>
  <c r="Y804" i="34"/>
  <c r="X804" i="34"/>
  <c r="V804" i="34"/>
  <c r="T804" i="34"/>
  <c r="R804" i="34"/>
  <c r="P804" i="34"/>
  <c r="Z803" i="34"/>
  <c r="Y803" i="34"/>
  <c r="X803" i="34"/>
  <c r="V803" i="34"/>
  <c r="T803" i="34"/>
  <c r="R803" i="34"/>
  <c r="P803" i="34"/>
  <c r="Z802" i="34"/>
  <c r="Y802" i="34"/>
  <c r="X802" i="34"/>
  <c r="V802" i="34"/>
  <c r="T802" i="34"/>
  <c r="R802" i="34"/>
  <c r="Z801" i="34"/>
  <c r="Y801" i="34"/>
  <c r="X801" i="34"/>
  <c r="V801" i="34"/>
  <c r="T801" i="34"/>
  <c r="R801" i="34"/>
  <c r="Z800" i="34"/>
  <c r="Y800" i="34"/>
  <c r="X800" i="34"/>
  <c r="V800" i="34"/>
  <c r="T800" i="34"/>
  <c r="R800" i="34"/>
  <c r="Z799" i="34"/>
  <c r="Y799" i="34"/>
  <c r="X799" i="34"/>
  <c r="V799" i="34"/>
  <c r="T799" i="34"/>
  <c r="R799" i="34"/>
  <c r="P799" i="34"/>
  <c r="Z798" i="34"/>
  <c r="Y798" i="34"/>
  <c r="X798" i="34"/>
  <c r="V798" i="34"/>
  <c r="T798" i="34"/>
  <c r="R798" i="34"/>
  <c r="P798" i="34"/>
  <c r="Z797" i="34"/>
  <c r="Y797" i="34"/>
  <c r="X797" i="34"/>
  <c r="V797" i="34"/>
  <c r="T797" i="34"/>
  <c r="R797" i="34"/>
  <c r="P797" i="34"/>
  <c r="Z806" i="34"/>
  <c r="Y806" i="34"/>
  <c r="X806" i="34"/>
  <c r="V806" i="34"/>
  <c r="T806" i="34"/>
  <c r="R806" i="34"/>
  <c r="P806" i="34"/>
  <c r="Z805" i="34"/>
  <c r="Y805" i="34"/>
  <c r="X805" i="34"/>
  <c r="V805" i="34"/>
  <c r="T805" i="34"/>
  <c r="R805" i="34"/>
  <c r="P805" i="34"/>
  <c r="Z810" i="34"/>
  <c r="Y810" i="34"/>
  <c r="X810" i="34"/>
  <c r="V810" i="34"/>
  <c r="T810" i="34"/>
  <c r="R810" i="34"/>
  <c r="P810" i="34"/>
  <c r="Z809" i="34"/>
  <c r="Y809" i="34"/>
  <c r="X809" i="34"/>
  <c r="V809" i="34"/>
  <c r="T809" i="34"/>
  <c r="R809" i="34"/>
  <c r="P809" i="34"/>
  <c r="Z808" i="34"/>
  <c r="Y808" i="34"/>
  <c r="X808" i="34"/>
  <c r="V808" i="34"/>
  <c r="T808" i="34"/>
  <c r="R808" i="34"/>
  <c r="P808" i="34"/>
  <c r="Z807" i="34"/>
  <c r="Y807" i="34"/>
  <c r="X807" i="34"/>
  <c r="V807" i="34"/>
  <c r="T807" i="34"/>
  <c r="R807" i="34"/>
  <c r="P807" i="34"/>
  <c r="Z796" i="34"/>
  <c r="Y796" i="34"/>
  <c r="X796" i="34"/>
  <c r="V796" i="34"/>
  <c r="T796" i="34"/>
  <c r="R796" i="34"/>
  <c r="P796" i="34"/>
  <c r="Z795" i="34"/>
  <c r="Y795" i="34"/>
  <c r="X795" i="34"/>
  <c r="V795" i="34"/>
  <c r="T795" i="34"/>
  <c r="R795" i="34"/>
  <c r="P795" i="34"/>
  <c r="Z794" i="34"/>
  <c r="Y794" i="34"/>
  <c r="X794" i="34"/>
  <c r="V794" i="34"/>
  <c r="T794" i="34"/>
  <c r="R794" i="34"/>
  <c r="P794" i="34"/>
  <c r="Z793" i="34"/>
  <c r="Y793" i="34"/>
  <c r="X793" i="34"/>
  <c r="V793" i="34"/>
  <c r="T793" i="34"/>
  <c r="R793" i="34"/>
  <c r="P793" i="34"/>
  <c r="Z790" i="34"/>
  <c r="Y790" i="34"/>
  <c r="X790" i="34"/>
  <c r="V790" i="34"/>
  <c r="T790" i="34"/>
  <c r="R790" i="34"/>
  <c r="P790" i="34"/>
  <c r="Z792" i="34"/>
  <c r="Y792" i="34"/>
  <c r="X792" i="34"/>
  <c r="V792" i="34"/>
  <c r="T792" i="34"/>
  <c r="R792" i="34"/>
  <c r="P792" i="34"/>
  <c r="Z791" i="34"/>
  <c r="Y791" i="34"/>
  <c r="X791" i="34"/>
  <c r="V791" i="34"/>
  <c r="T791" i="34"/>
  <c r="R791" i="34"/>
  <c r="P791" i="34"/>
  <c r="Z789" i="34"/>
  <c r="Y789" i="34"/>
  <c r="X789" i="34"/>
  <c r="V789" i="34"/>
  <c r="T789" i="34"/>
  <c r="R789" i="34"/>
  <c r="P789" i="34"/>
  <c r="Z788" i="34"/>
  <c r="Y788" i="34"/>
  <c r="X788" i="34"/>
  <c r="V788" i="34"/>
  <c r="T788" i="34"/>
  <c r="R788" i="34"/>
  <c r="P788" i="34"/>
  <c r="Z787" i="34"/>
  <c r="Y787" i="34"/>
  <c r="X787" i="34"/>
  <c r="V787" i="34"/>
  <c r="T787" i="34"/>
  <c r="R787" i="34"/>
  <c r="P787" i="34"/>
  <c r="Z786" i="34"/>
  <c r="Y786" i="34"/>
  <c r="X786" i="34"/>
  <c r="V786" i="34"/>
  <c r="T786" i="34"/>
  <c r="R786" i="34"/>
  <c r="P786" i="34"/>
  <c r="Z785" i="34"/>
  <c r="Y785" i="34"/>
  <c r="X785" i="34"/>
  <c r="V785" i="34"/>
  <c r="T785" i="34"/>
  <c r="R785" i="34"/>
  <c r="P785" i="34"/>
  <c r="Z784" i="34"/>
  <c r="Y784" i="34"/>
  <c r="X784" i="34"/>
  <c r="V784" i="34"/>
  <c r="T784" i="34"/>
  <c r="R784" i="34"/>
  <c r="P784" i="34"/>
  <c r="Z783" i="34"/>
  <c r="Y783" i="34"/>
  <c r="X783" i="34"/>
  <c r="V783" i="34"/>
  <c r="T783" i="34"/>
  <c r="R783" i="34"/>
  <c r="P783" i="34"/>
  <c r="Z782" i="34"/>
  <c r="Y782" i="34"/>
  <c r="X782" i="34"/>
  <c r="V782" i="34"/>
  <c r="T782" i="34"/>
  <c r="R782" i="34"/>
  <c r="P782" i="34"/>
  <c r="Z779" i="34"/>
  <c r="Y779" i="34"/>
  <c r="X779" i="34"/>
  <c r="V779" i="34"/>
  <c r="T779" i="34"/>
  <c r="R779" i="34"/>
  <c r="P779" i="34"/>
  <c r="Z781" i="34"/>
  <c r="Y781" i="34"/>
  <c r="X781" i="34"/>
  <c r="V781" i="34"/>
  <c r="T781" i="34"/>
  <c r="R781" i="34"/>
  <c r="P781" i="34"/>
  <c r="Z780" i="34"/>
  <c r="Y780" i="34"/>
  <c r="X780" i="34"/>
  <c r="V780" i="34"/>
  <c r="T780" i="34"/>
  <c r="R780" i="34"/>
  <c r="P780" i="34"/>
  <c r="Z778" i="34"/>
  <c r="Y778" i="34"/>
  <c r="X778" i="34"/>
  <c r="V778" i="34"/>
  <c r="T778" i="34"/>
  <c r="R778" i="34"/>
  <c r="P778" i="34"/>
  <c r="Z777" i="34"/>
  <c r="Y777" i="34"/>
  <c r="X777" i="34"/>
  <c r="V777" i="34"/>
  <c r="T777" i="34"/>
  <c r="R777" i="34"/>
  <c r="P777" i="34"/>
  <c r="Z772" i="34"/>
  <c r="Y772" i="34"/>
  <c r="X772" i="34"/>
  <c r="V772" i="34"/>
  <c r="T772" i="34"/>
  <c r="R772" i="34"/>
  <c r="P772" i="34"/>
  <c r="Z771" i="34"/>
  <c r="Y771" i="34"/>
  <c r="X771" i="34"/>
  <c r="V771" i="34"/>
  <c r="T771" i="34"/>
  <c r="R771" i="34"/>
  <c r="P771" i="34"/>
  <c r="Z770" i="34"/>
  <c r="Y770" i="34"/>
  <c r="X770" i="34"/>
  <c r="V770" i="34"/>
  <c r="T770" i="34"/>
  <c r="R770" i="34"/>
  <c r="P770" i="34"/>
  <c r="Z769" i="34"/>
  <c r="Y769" i="34"/>
  <c r="X769" i="34"/>
  <c r="V769" i="34"/>
  <c r="T769" i="34"/>
  <c r="R769" i="34"/>
  <c r="P769" i="34"/>
  <c r="Z774" i="34"/>
  <c r="Y774" i="34"/>
  <c r="X774" i="34"/>
  <c r="V774" i="34"/>
  <c r="T774" i="34"/>
  <c r="R774" i="34"/>
  <c r="P774" i="34"/>
  <c r="Z773" i="34"/>
  <c r="Y773" i="34"/>
  <c r="X773" i="34"/>
  <c r="V773" i="34"/>
  <c r="T773" i="34"/>
  <c r="R773" i="34"/>
  <c r="P773" i="34"/>
  <c r="Z764" i="34"/>
  <c r="Y764" i="34"/>
  <c r="X764" i="34"/>
  <c r="V764" i="34"/>
  <c r="T764" i="34"/>
  <c r="R764" i="34"/>
  <c r="P764" i="34"/>
  <c r="Z763" i="34"/>
  <c r="Y763" i="34"/>
  <c r="X763" i="34"/>
  <c r="V763" i="34"/>
  <c r="T763" i="34"/>
  <c r="R763" i="34"/>
  <c r="P763" i="34"/>
  <c r="Z762" i="34"/>
  <c r="Y762" i="34"/>
  <c r="X762" i="34"/>
  <c r="V762" i="34"/>
  <c r="T762" i="34"/>
  <c r="R762" i="34"/>
  <c r="P762" i="34"/>
  <c r="Z776" i="34"/>
  <c r="Y776" i="34"/>
  <c r="X776" i="34"/>
  <c r="V776" i="34"/>
  <c r="T776" i="34"/>
  <c r="R776" i="34"/>
  <c r="P776" i="34"/>
  <c r="Z775" i="34"/>
  <c r="Y775" i="34"/>
  <c r="X775" i="34"/>
  <c r="V775" i="34"/>
  <c r="T775" i="34"/>
  <c r="R775" i="34"/>
  <c r="P775" i="34"/>
  <c r="Z759" i="34"/>
  <c r="Y759" i="34"/>
  <c r="X759" i="34"/>
  <c r="V759" i="34"/>
  <c r="T759" i="34"/>
  <c r="R759" i="34"/>
  <c r="P759" i="34"/>
  <c r="Z766" i="34"/>
  <c r="Y766" i="34"/>
  <c r="X766" i="34"/>
  <c r="V766" i="34"/>
  <c r="T766" i="34"/>
  <c r="R766" i="34"/>
  <c r="P766" i="34"/>
  <c r="Z765" i="34"/>
  <c r="Y765" i="34"/>
  <c r="X765" i="34"/>
  <c r="V765" i="34"/>
  <c r="T765" i="34"/>
  <c r="R765" i="34"/>
  <c r="P765" i="34"/>
  <c r="Z761" i="34"/>
  <c r="Y761" i="34"/>
  <c r="X761" i="34"/>
  <c r="V761" i="34"/>
  <c r="T761" i="34"/>
  <c r="R761" i="34"/>
  <c r="P761" i="34"/>
  <c r="Z755" i="34"/>
  <c r="Y755" i="34"/>
  <c r="X755" i="34"/>
  <c r="V755" i="34"/>
  <c r="T755" i="34"/>
  <c r="R755" i="34"/>
  <c r="P755" i="34"/>
  <c r="Z754" i="34"/>
  <c r="Y754" i="34"/>
  <c r="X754" i="34"/>
  <c r="V754" i="34"/>
  <c r="T754" i="34"/>
  <c r="R754" i="34"/>
  <c r="P754" i="34"/>
  <c r="Z753" i="34"/>
  <c r="Y753" i="34"/>
  <c r="X753" i="34"/>
  <c r="V753" i="34"/>
  <c r="T753" i="34"/>
  <c r="R753" i="34"/>
  <c r="P753" i="34"/>
  <c r="Z752" i="34"/>
  <c r="Y752" i="34"/>
  <c r="X752" i="34"/>
  <c r="V752" i="34"/>
  <c r="T752" i="34"/>
  <c r="R752" i="34"/>
  <c r="P752" i="34"/>
  <c r="Z751" i="34"/>
  <c r="Y751" i="34"/>
  <c r="X751" i="34"/>
  <c r="V751" i="34"/>
  <c r="T751" i="34"/>
  <c r="R751" i="34"/>
  <c r="P751" i="34"/>
  <c r="Z750" i="34"/>
  <c r="Y750" i="34"/>
  <c r="X750" i="34"/>
  <c r="V750" i="34"/>
  <c r="T750" i="34"/>
  <c r="R750" i="34"/>
  <c r="P750" i="34"/>
  <c r="Z749" i="34"/>
  <c r="Y749" i="34"/>
  <c r="X749" i="34"/>
  <c r="V749" i="34"/>
  <c r="T749" i="34"/>
  <c r="R749" i="34"/>
  <c r="P749" i="34"/>
  <c r="Z748" i="34"/>
  <c r="Y748" i="34"/>
  <c r="X748" i="34"/>
  <c r="V748" i="34"/>
  <c r="T748" i="34"/>
  <c r="R748" i="34"/>
  <c r="P748" i="34"/>
  <c r="Z747" i="34"/>
  <c r="Y747" i="34"/>
  <c r="X747" i="34"/>
  <c r="V747" i="34"/>
  <c r="T747" i="34"/>
  <c r="R747" i="34"/>
  <c r="P747" i="34"/>
  <c r="Z746" i="34"/>
  <c r="Y746" i="34"/>
  <c r="X746" i="34"/>
  <c r="V746" i="34"/>
  <c r="T746" i="34"/>
  <c r="R746" i="34"/>
  <c r="P746" i="34"/>
  <c r="Z745" i="34"/>
  <c r="Y745" i="34"/>
  <c r="X745" i="34"/>
  <c r="V745" i="34"/>
  <c r="T745" i="34"/>
  <c r="R745" i="34"/>
  <c r="P745" i="34"/>
  <c r="Z744" i="34"/>
  <c r="Y744" i="34"/>
  <c r="X744" i="34"/>
  <c r="V744" i="34"/>
  <c r="T744" i="34"/>
  <c r="R744" i="34"/>
  <c r="P744" i="34"/>
  <c r="Z743" i="34"/>
  <c r="Y743" i="34"/>
  <c r="X743" i="34"/>
  <c r="V743" i="34"/>
  <c r="T743" i="34"/>
  <c r="R743" i="34"/>
  <c r="P743" i="34"/>
  <c r="Z742" i="34"/>
  <c r="Y742" i="34"/>
  <c r="X742" i="34"/>
  <c r="V742" i="34"/>
  <c r="T742" i="34"/>
  <c r="R742" i="34"/>
  <c r="P742" i="34"/>
  <c r="Z741" i="34"/>
  <c r="Y741" i="34"/>
  <c r="X741" i="34"/>
  <c r="V741" i="34"/>
  <c r="T741" i="34"/>
  <c r="R741" i="34"/>
  <c r="P741" i="34"/>
  <c r="Z740" i="34"/>
  <c r="Y740" i="34"/>
  <c r="X740" i="34"/>
  <c r="V740" i="34"/>
  <c r="T740" i="34"/>
  <c r="R740" i="34"/>
  <c r="P740" i="34"/>
  <c r="Z739" i="34"/>
  <c r="Y739" i="34"/>
  <c r="X739" i="34"/>
  <c r="V739" i="34"/>
  <c r="T739" i="34"/>
  <c r="R739" i="34"/>
  <c r="P739" i="34"/>
  <c r="Z738" i="34"/>
  <c r="Y738" i="34"/>
  <c r="X738" i="34"/>
  <c r="V738" i="34"/>
  <c r="T738" i="34"/>
  <c r="R738" i="34"/>
  <c r="P738" i="34"/>
  <c r="Z737" i="34"/>
  <c r="Y737" i="34"/>
  <c r="X737" i="34"/>
  <c r="V737" i="34"/>
  <c r="T737" i="34"/>
  <c r="R737" i="34"/>
  <c r="P737" i="34"/>
  <c r="Z736" i="34"/>
  <c r="Y736" i="34"/>
  <c r="X736" i="34"/>
  <c r="V736" i="34"/>
  <c r="T736" i="34"/>
  <c r="R736" i="34"/>
  <c r="P736" i="34"/>
  <c r="Z735" i="34"/>
  <c r="Y735" i="34"/>
  <c r="X735" i="34"/>
  <c r="V735" i="34"/>
  <c r="T735" i="34"/>
  <c r="R735" i="34"/>
  <c r="P735" i="34"/>
  <c r="Z734" i="34"/>
  <c r="Y734" i="34"/>
  <c r="X734" i="34"/>
  <c r="V734" i="34"/>
  <c r="T734" i="34"/>
  <c r="R734" i="34"/>
  <c r="P734" i="34"/>
  <c r="Z733" i="34"/>
  <c r="Y733" i="34"/>
  <c r="X733" i="34"/>
  <c r="V733" i="34"/>
  <c r="T733" i="34"/>
  <c r="R733" i="34"/>
  <c r="P733" i="34"/>
  <c r="Z732" i="34"/>
  <c r="Y732" i="34"/>
  <c r="X732" i="34"/>
  <c r="V732" i="34"/>
  <c r="T732" i="34"/>
  <c r="R732" i="34"/>
  <c r="P732" i="34"/>
  <c r="Z731" i="34"/>
  <c r="Y731" i="34"/>
  <c r="X731" i="34"/>
  <c r="V731" i="34"/>
  <c r="T731" i="34"/>
  <c r="R731" i="34"/>
  <c r="P731" i="34"/>
  <c r="Z730" i="34"/>
  <c r="Y730" i="34"/>
  <c r="X730" i="34"/>
  <c r="V730" i="34"/>
  <c r="T730" i="34"/>
  <c r="R730" i="34"/>
  <c r="P730" i="34"/>
  <c r="Z729" i="34"/>
  <c r="Y729" i="34"/>
  <c r="X729" i="34"/>
  <c r="V729" i="34"/>
  <c r="T729" i="34"/>
  <c r="R729" i="34"/>
  <c r="P729" i="34"/>
  <c r="Z728" i="34"/>
  <c r="Y728" i="34"/>
  <c r="X728" i="34"/>
  <c r="V728" i="34"/>
  <c r="T728" i="34"/>
  <c r="R728" i="34"/>
  <c r="P728" i="34"/>
  <c r="Z727" i="34"/>
  <c r="Y727" i="34"/>
  <c r="X727" i="34"/>
  <c r="V727" i="34"/>
  <c r="T727" i="34"/>
  <c r="R727" i="34"/>
  <c r="P727" i="34"/>
  <c r="Z726" i="34"/>
  <c r="Y726" i="34"/>
  <c r="X726" i="34"/>
  <c r="V726" i="34"/>
  <c r="T726" i="34"/>
  <c r="R726" i="34"/>
  <c r="P726" i="34"/>
  <c r="Z725" i="34"/>
  <c r="Y725" i="34"/>
  <c r="X725" i="34"/>
  <c r="V725" i="34"/>
  <c r="T725" i="34"/>
  <c r="R725" i="34"/>
  <c r="P725" i="34"/>
  <c r="Z724" i="34"/>
  <c r="Y724" i="34"/>
  <c r="X724" i="34"/>
  <c r="V724" i="34"/>
  <c r="T724" i="34"/>
  <c r="R724" i="34"/>
  <c r="P724" i="34"/>
  <c r="Z719" i="34"/>
  <c r="Y719" i="34"/>
  <c r="X719" i="34"/>
  <c r="V719" i="34"/>
  <c r="T719" i="34"/>
  <c r="R719" i="34"/>
  <c r="P719" i="34"/>
  <c r="Z718" i="34"/>
  <c r="Y718" i="34"/>
  <c r="X718" i="34"/>
  <c r="V718" i="34"/>
  <c r="T718" i="34"/>
  <c r="R718" i="34"/>
  <c r="P718" i="34"/>
  <c r="Z721" i="34"/>
  <c r="Y721" i="34"/>
  <c r="X721" i="34"/>
  <c r="V721" i="34"/>
  <c r="T721" i="34"/>
  <c r="R721" i="34"/>
  <c r="P721" i="34"/>
  <c r="Z720" i="34"/>
  <c r="Y720" i="34"/>
  <c r="X720" i="34"/>
  <c r="V720" i="34"/>
  <c r="T720" i="34"/>
  <c r="R720" i="34"/>
  <c r="P720" i="34"/>
  <c r="Z723" i="34"/>
  <c r="Y723" i="34"/>
  <c r="X723" i="34"/>
  <c r="V723" i="34"/>
  <c r="T723" i="34"/>
  <c r="R723" i="34"/>
  <c r="P723" i="34"/>
  <c r="Z722" i="34"/>
  <c r="Y722" i="34"/>
  <c r="X722" i="34"/>
  <c r="V722" i="34"/>
  <c r="T722" i="34"/>
  <c r="R722" i="34"/>
  <c r="P722" i="34"/>
  <c r="Z717" i="34"/>
  <c r="Y717" i="34"/>
  <c r="X717" i="34"/>
  <c r="V717" i="34"/>
  <c r="T717" i="34"/>
  <c r="R717" i="34"/>
  <c r="P717" i="34"/>
  <c r="Z716" i="34"/>
  <c r="Y716" i="34"/>
  <c r="X716" i="34"/>
  <c r="V716" i="34"/>
  <c r="T716" i="34"/>
  <c r="R716" i="34"/>
  <c r="P716" i="34"/>
  <c r="Z715" i="34"/>
  <c r="Y715" i="34"/>
  <c r="X715" i="34"/>
  <c r="V715" i="34"/>
  <c r="T715" i="34"/>
  <c r="R715" i="34"/>
  <c r="P715" i="34"/>
  <c r="Z714" i="34"/>
  <c r="Y714" i="34"/>
  <c r="X714" i="34"/>
  <c r="V714" i="34"/>
  <c r="T714" i="34"/>
  <c r="R714" i="34"/>
  <c r="P714" i="34"/>
  <c r="Z713" i="34"/>
  <c r="Y713" i="34"/>
  <c r="X713" i="34"/>
  <c r="V713" i="34"/>
  <c r="T713" i="34"/>
  <c r="R713" i="34"/>
  <c r="P713" i="34"/>
  <c r="Z712" i="34"/>
  <c r="Y712" i="34"/>
  <c r="X712" i="34"/>
  <c r="V712" i="34"/>
  <c r="T712" i="34"/>
  <c r="R712" i="34"/>
  <c r="P712" i="34"/>
  <c r="Z711" i="34"/>
  <c r="Y711" i="34"/>
  <c r="X711" i="34"/>
  <c r="V711" i="34"/>
  <c r="T711" i="34"/>
  <c r="R711" i="34"/>
  <c r="P711" i="34"/>
  <c r="Z710" i="34"/>
  <c r="Y710" i="34"/>
  <c r="X710" i="34"/>
  <c r="V710" i="34"/>
  <c r="T710" i="34"/>
  <c r="R710" i="34"/>
  <c r="P710" i="34"/>
  <c r="Z709" i="34"/>
  <c r="Y709" i="34"/>
  <c r="X709" i="34"/>
  <c r="V709" i="34"/>
  <c r="T709" i="34"/>
  <c r="R709" i="34"/>
  <c r="P709" i="34"/>
  <c r="Z708" i="34"/>
  <c r="Y708" i="34"/>
  <c r="X708" i="34"/>
  <c r="V708" i="34"/>
  <c r="T708" i="34"/>
  <c r="R708" i="34"/>
  <c r="P708" i="34"/>
  <c r="Z707" i="34"/>
  <c r="Y707" i="34"/>
  <c r="X707" i="34"/>
  <c r="V707" i="34"/>
  <c r="T707" i="34"/>
  <c r="R707" i="34"/>
  <c r="P707" i="34"/>
  <c r="Z706" i="34"/>
  <c r="Y706" i="34"/>
  <c r="X706" i="34"/>
  <c r="V706" i="34"/>
  <c r="T706" i="34"/>
  <c r="R706" i="34"/>
  <c r="P706" i="34"/>
  <c r="Z704" i="34"/>
  <c r="Y704" i="34"/>
  <c r="X704" i="34"/>
  <c r="V704" i="34"/>
  <c r="T704" i="34"/>
  <c r="R704" i="34"/>
  <c r="P704" i="34"/>
  <c r="Z701" i="34"/>
  <c r="Y701" i="34"/>
  <c r="X701" i="34"/>
  <c r="V701" i="34"/>
  <c r="T701" i="34"/>
  <c r="R701" i="34"/>
  <c r="P701" i="34"/>
  <c r="Z703" i="34"/>
  <c r="Y703" i="34"/>
  <c r="X703" i="34"/>
  <c r="V703" i="34"/>
  <c r="T703" i="34"/>
  <c r="R703" i="34"/>
  <c r="P703" i="34"/>
  <c r="Z702" i="34"/>
  <c r="Y702" i="34"/>
  <c r="X702" i="34"/>
  <c r="V702" i="34"/>
  <c r="T702" i="34"/>
  <c r="R702" i="34"/>
  <c r="P702" i="34"/>
  <c r="Z705" i="34"/>
  <c r="Y705" i="34"/>
  <c r="X705" i="34"/>
  <c r="V705" i="34"/>
  <c r="T705" i="34"/>
  <c r="R705" i="34"/>
  <c r="P705" i="34"/>
  <c r="Z700" i="34"/>
  <c r="Y700" i="34"/>
  <c r="X700" i="34"/>
  <c r="V700" i="34"/>
  <c r="T700" i="34"/>
  <c r="R700" i="34"/>
  <c r="P700" i="34"/>
  <c r="Z699" i="34"/>
  <c r="Y699" i="34"/>
  <c r="X699" i="34"/>
  <c r="V699" i="34"/>
  <c r="T699" i="34"/>
  <c r="R699" i="34"/>
  <c r="P699" i="34"/>
  <c r="Z698" i="34"/>
  <c r="Y698" i="34"/>
  <c r="X698" i="34"/>
  <c r="V698" i="34"/>
  <c r="T698" i="34"/>
  <c r="R698" i="34"/>
  <c r="P698" i="34"/>
  <c r="Z697" i="34"/>
  <c r="Y697" i="34"/>
  <c r="X697" i="34"/>
  <c r="V697" i="34"/>
  <c r="T697" i="34"/>
  <c r="R697" i="34"/>
  <c r="P697" i="34"/>
  <c r="Z696" i="34"/>
  <c r="Y696" i="34"/>
  <c r="X696" i="34"/>
  <c r="V696" i="34"/>
  <c r="T696" i="34"/>
  <c r="R696" i="34"/>
  <c r="P696" i="34"/>
  <c r="Z695" i="34"/>
  <c r="Y695" i="34"/>
  <c r="X695" i="34"/>
  <c r="V695" i="34"/>
  <c r="T695" i="34"/>
  <c r="R695" i="34"/>
  <c r="P695" i="34"/>
  <c r="Z694" i="34"/>
  <c r="Y694" i="34"/>
  <c r="X694" i="34"/>
  <c r="V694" i="34"/>
  <c r="T694" i="34"/>
  <c r="R694" i="34"/>
  <c r="P694" i="34"/>
  <c r="Z693" i="34"/>
  <c r="Y693" i="34"/>
  <c r="X693" i="34"/>
  <c r="V693" i="34"/>
  <c r="T693" i="34"/>
  <c r="R693" i="34"/>
  <c r="P693" i="34"/>
  <c r="Z690" i="34"/>
  <c r="Y690" i="34"/>
  <c r="X690" i="34"/>
  <c r="V690" i="34"/>
  <c r="T690" i="34"/>
  <c r="R690" i="34"/>
  <c r="P690" i="34"/>
  <c r="Z689" i="34"/>
  <c r="Y689" i="34"/>
  <c r="X689" i="34"/>
  <c r="V689" i="34"/>
  <c r="T689" i="34"/>
  <c r="R689" i="34"/>
  <c r="P689" i="34"/>
  <c r="Z692" i="34"/>
  <c r="Y692" i="34"/>
  <c r="X692" i="34"/>
  <c r="V692" i="34"/>
  <c r="T692" i="34"/>
  <c r="R692" i="34"/>
  <c r="P692" i="34"/>
  <c r="Z691" i="34"/>
  <c r="Y691" i="34"/>
  <c r="X691" i="34"/>
  <c r="V691" i="34"/>
  <c r="T691" i="34"/>
  <c r="R691" i="34"/>
  <c r="P691" i="34"/>
  <c r="Z688" i="34"/>
  <c r="Y688" i="34"/>
  <c r="X688" i="34"/>
  <c r="V688" i="34"/>
  <c r="T688" i="34"/>
  <c r="R688" i="34"/>
  <c r="P688" i="34"/>
  <c r="Z687" i="34"/>
  <c r="Y687" i="34"/>
  <c r="X687" i="34"/>
  <c r="V687" i="34"/>
  <c r="T687" i="34"/>
  <c r="R687" i="34"/>
  <c r="P687" i="34"/>
  <c r="Z684" i="34"/>
  <c r="Y684" i="34"/>
  <c r="X684" i="34"/>
  <c r="V684" i="34"/>
  <c r="T684" i="34"/>
  <c r="R684" i="34"/>
  <c r="P684" i="34"/>
  <c r="Z683" i="34"/>
  <c r="Y683" i="34"/>
  <c r="X683" i="34"/>
  <c r="V683" i="34"/>
  <c r="T683" i="34"/>
  <c r="R683" i="34"/>
  <c r="P683" i="34"/>
  <c r="Z686" i="34"/>
  <c r="Y686" i="34"/>
  <c r="X686" i="34"/>
  <c r="V686" i="34"/>
  <c r="T686" i="34"/>
  <c r="R686" i="34"/>
  <c r="P686" i="34"/>
  <c r="Z685" i="34"/>
  <c r="Y685" i="34"/>
  <c r="X685" i="34"/>
  <c r="V685" i="34"/>
  <c r="T685" i="34"/>
  <c r="R685" i="34"/>
  <c r="P685" i="34"/>
  <c r="Z682" i="34"/>
  <c r="Y682" i="34"/>
  <c r="X682" i="34"/>
  <c r="V682" i="34"/>
  <c r="T682" i="34"/>
  <c r="R682" i="34"/>
  <c r="P682" i="34"/>
  <c r="Z681" i="34"/>
  <c r="Y681" i="34"/>
  <c r="X681" i="34"/>
  <c r="V681" i="34"/>
  <c r="T681" i="34"/>
  <c r="R681" i="34"/>
  <c r="P681" i="34"/>
  <c r="Z680" i="34"/>
  <c r="Y680" i="34"/>
  <c r="X680" i="34"/>
  <c r="V680" i="34"/>
  <c r="T680" i="34"/>
  <c r="R680" i="34"/>
  <c r="P680" i="34"/>
  <c r="Z679" i="34"/>
  <c r="Y679" i="34"/>
  <c r="X679" i="34"/>
  <c r="V679" i="34"/>
  <c r="T679" i="34"/>
  <c r="R679" i="34"/>
  <c r="P679" i="34"/>
  <c r="Z678" i="34"/>
  <c r="Y678" i="34"/>
  <c r="X678" i="34"/>
  <c r="V678" i="34"/>
  <c r="T678" i="34"/>
  <c r="R678" i="34"/>
  <c r="P678" i="34"/>
  <c r="Z677" i="34"/>
  <c r="Y677" i="34"/>
  <c r="X677" i="34"/>
  <c r="V677" i="34"/>
  <c r="T677" i="34"/>
  <c r="R677" i="34"/>
  <c r="P677" i="34"/>
  <c r="Z676" i="34"/>
  <c r="Y676" i="34"/>
  <c r="X676" i="34"/>
  <c r="V676" i="34"/>
  <c r="T676" i="34"/>
  <c r="R676" i="34"/>
  <c r="P676" i="34"/>
  <c r="Z675" i="34"/>
  <c r="Y675" i="34"/>
  <c r="X675" i="34"/>
  <c r="V675" i="34"/>
  <c r="T675" i="34"/>
  <c r="R675" i="34"/>
  <c r="P675" i="34"/>
  <c r="Z674" i="34"/>
  <c r="Y674" i="34"/>
  <c r="X674" i="34"/>
  <c r="V674" i="34"/>
  <c r="T674" i="34"/>
  <c r="R674" i="34"/>
  <c r="P674" i="34"/>
  <c r="Z673" i="34"/>
  <c r="Y673" i="34"/>
  <c r="X673" i="34"/>
  <c r="V673" i="34"/>
  <c r="T673" i="34"/>
  <c r="R673" i="34"/>
  <c r="P673" i="34"/>
  <c r="Z672" i="34"/>
  <c r="Y672" i="34"/>
  <c r="X672" i="34"/>
  <c r="V672" i="34"/>
  <c r="T672" i="34"/>
  <c r="R672" i="34"/>
  <c r="P672" i="34"/>
  <c r="Z671" i="34"/>
  <c r="Y671" i="34"/>
  <c r="X671" i="34"/>
  <c r="V671" i="34"/>
  <c r="T671" i="34"/>
  <c r="R671" i="34"/>
  <c r="P671" i="34"/>
  <c r="Z670" i="34"/>
  <c r="Y670" i="34"/>
  <c r="X670" i="34"/>
  <c r="V670" i="34"/>
  <c r="T670" i="34"/>
  <c r="R670" i="34"/>
  <c r="P670" i="34"/>
  <c r="Z669" i="34"/>
  <c r="Y669" i="34"/>
  <c r="X669" i="34"/>
  <c r="V669" i="34"/>
  <c r="T669" i="34"/>
  <c r="R669" i="34"/>
  <c r="P669" i="34"/>
  <c r="Z668" i="34"/>
  <c r="Y668" i="34"/>
  <c r="X668" i="34"/>
  <c r="V668" i="34"/>
  <c r="T668" i="34"/>
  <c r="R668" i="34"/>
  <c r="P668" i="34"/>
  <c r="Z667" i="34"/>
  <c r="Y667" i="34"/>
  <c r="X667" i="34"/>
  <c r="V667" i="34"/>
  <c r="T667" i="34"/>
  <c r="R667" i="34"/>
  <c r="P667" i="34"/>
  <c r="Z666" i="34"/>
  <c r="Y666" i="34"/>
  <c r="X666" i="34"/>
  <c r="V666" i="34"/>
  <c r="T666" i="34"/>
  <c r="R666" i="34"/>
  <c r="P666" i="34"/>
  <c r="Z665" i="34"/>
  <c r="Y665" i="34"/>
  <c r="X665" i="34"/>
  <c r="V665" i="34"/>
  <c r="T665" i="34"/>
  <c r="R665" i="34"/>
  <c r="P665" i="34"/>
  <c r="Z664" i="34"/>
  <c r="Y664" i="34"/>
  <c r="X664" i="34"/>
  <c r="V664" i="34"/>
  <c r="T664" i="34"/>
  <c r="R664" i="34"/>
  <c r="P664" i="34"/>
  <c r="Z663" i="34"/>
  <c r="Y663" i="34"/>
  <c r="X663" i="34"/>
  <c r="V663" i="34"/>
  <c r="T663" i="34"/>
  <c r="R663" i="34"/>
  <c r="P663" i="34"/>
  <c r="Z662" i="34"/>
  <c r="Y662" i="34"/>
  <c r="X662" i="34"/>
  <c r="V662" i="34"/>
  <c r="T662" i="34"/>
  <c r="R662" i="34"/>
  <c r="P662" i="34"/>
  <c r="Z661" i="34"/>
  <c r="Y661" i="34"/>
  <c r="X661" i="34"/>
  <c r="V661" i="34"/>
  <c r="T661" i="34"/>
  <c r="R661" i="34"/>
  <c r="P661" i="34"/>
  <c r="Z660" i="34"/>
  <c r="Y660" i="34"/>
  <c r="X660" i="34"/>
  <c r="V660" i="34"/>
  <c r="T660" i="34"/>
  <c r="R660" i="34"/>
  <c r="P660" i="34"/>
  <c r="Z659" i="34"/>
  <c r="Y659" i="34"/>
  <c r="X659" i="34"/>
  <c r="V659" i="34"/>
  <c r="T659" i="34"/>
  <c r="R659" i="34"/>
  <c r="P659" i="34"/>
  <c r="Z658" i="34"/>
  <c r="Y658" i="34"/>
  <c r="X658" i="34"/>
  <c r="V658" i="34"/>
  <c r="T658" i="34"/>
  <c r="R658" i="34"/>
  <c r="P658" i="34"/>
  <c r="Z657" i="34"/>
  <c r="Y657" i="34"/>
  <c r="X657" i="34"/>
  <c r="V657" i="34"/>
  <c r="T657" i="34"/>
  <c r="R657" i="34"/>
  <c r="Z656" i="34"/>
  <c r="Y656" i="34"/>
  <c r="X656" i="34"/>
  <c r="V656" i="34"/>
  <c r="T656" i="34"/>
  <c r="R656" i="34"/>
  <c r="Z655" i="34"/>
  <c r="Y655" i="34"/>
  <c r="X655" i="34"/>
  <c r="V655" i="34"/>
  <c r="T655" i="34"/>
  <c r="R655" i="34"/>
  <c r="P655" i="34"/>
  <c r="Z654" i="34"/>
  <c r="Y654" i="34"/>
  <c r="X654" i="34"/>
  <c r="V654" i="34"/>
  <c r="T654" i="34"/>
  <c r="R654" i="34"/>
  <c r="P654" i="34"/>
  <c r="Z653" i="34"/>
  <c r="Y653" i="34"/>
  <c r="X653" i="34"/>
  <c r="V653" i="34"/>
  <c r="T653" i="34"/>
  <c r="R653" i="34"/>
  <c r="P653" i="34"/>
  <c r="Z652" i="34"/>
  <c r="Y652" i="34"/>
  <c r="X652" i="34"/>
  <c r="V652" i="34"/>
  <c r="T652" i="34"/>
  <c r="R652" i="34"/>
  <c r="P652" i="34"/>
  <c r="Z651" i="34"/>
  <c r="Y651" i="34"/>
  <c r="X651" i="34"/>
  <c r="V651" i="34"/>
  <c r="T651" i="34"/>
  <c r="R651" i="34"/>
  <c r="P651" i="34"/>
  <c r="Z650" i="34"/>
  <c r="Y650" i="34"/>
  <c r="X650" i="34"/>
  <c r="V650" i="34"/>
  <c r="T650" i="34"/>
  <c r="R650" i="34"/>
  <c r="P650" i="34"/>
  <c r="Z649" i="34"/>
  <c r="Y649" i="34"/>
  <c r="X649" i="34"/>
  <c r="V649" i="34"/>
  <c r="T649" i="34"/>
  <c r="R649" i="34"/>
  <c r="P649" i="34"/>
  <c r="Z648" i="34"/>
  <c r="Y648" i="34"/>
  <c r="X648" i="34"/>
  <c r="V648" i="34"/>
  <c r="T648" i="34"/>
  <c r="R648" i="34"/>
  <c r="P648" i="34"/>
  <c r="Z647" i="34"/>
  <c r="Y647" i="34"/>
  <c r="X647" i="34"/>
  <c r="V647" i="34"/>
  <c r="T647" i="34"/>
  <c r="R647" i="34"/>
  <c r="P647" i="34"/>
  <c r="Z646" i="34"/>
  <c r="Y646" i="34"/>
  <c r="X646" i="34"/>
  <c r="V646" i="34"/>
  <c r="T646" i="34"/>
  <c r="R646" i="34"/>
  <c r="P646" i="34"/>
  <c r="Z645" i="34"/>
  <c r="Y645" i="34"/>
  <c r="X645" i="34"/>
  <c r="V645" i="34"/>
  <c r="T645" i="34"/>
  <c r="R645" i="34"/>
  <c r="P645" i="34"/>
  <c r="Z644" i="34"/>
  <c r="Y644" i="34"/>
  <c r="X644" i="34"/>
  <c r="V644" i="34"/>
  <c r="T644" i="34"/>
  <c r="R644" i="34"/>
  <c r="P644" i="34"/>
  <c r="Z643" i="34"/>
  <c r="Y643" i="34"/>
  <c r="X643" i="34"/>
  <c r="V643" i="34"/>
  <c r="T643" i="34"/>
  <c r="R643" i="34"/>
  <c r="P643" i="34"/>
  <c r="Z642" i="34"/>
  <c r="Y642" i="34"/>
  <c r="X642" i="34"/>
  <c r="V642" i="34"/>
  <c r="T642" i="34"/>
  <c r="R642" i="34"/>
  <c r="P642" i="34"/>
  <c r="Z641" i="34"/>
  <c r="Y641" i="34"/>
  <c r="X641" i="34"/>
  <c r="V641" i="34"/>
  <c r="T641" i="34"/>
  <c r="R641" i="34"/>
  <c r="P641" i="34"/>
  <c r="Z640" i="34"/>
  <c r="Y640" i="34"/>
  <c r="X640" i="34"/>
  <c r="V640" i="34"/>
  <c r="T640" i="34"/>
  <c r="R640" i="34"/>
  <c r="P640" i="34"/>
  <c r="Z639" i="34"/>
  <c r="Y639" i="34"/>
  <c r="X639" i="34"/>
  <c r="V639" i="34"/>
  <c r="T639" i="34"/>
  <c r="R639" i="34"/>
  <c r="P639" i="34"/>
  <c r="Z638" i="34"/>
  <c r="Y638" i="34"/>
  <c r="X638" i="34"/>
  <c r="V638" i="34"/>
  <c r="T638" i="34"/>
  <c r="R638" i="34"/>
  <c r="P638" i="34"/>
  <c r="Z637" i="34"/>
  <c r="Y637" i="34"/>
  <c r="X637" i="34"/>
  <c r="V637" i="34"/>
  <c r="T637" i="34"/>
  <c r="R637" i="34"/>
  <c r="P637" i="34"/>
  <c r="Z636" i="34"/>
  <c r="Y636" i="34"/>
  <c r="X636" i="34"/>
  <c r="V636" i="34"/>
  <c r="T636" i="34"/>
  <c r="R636" i="34"/>
  <c r="P636" i="34"/>
  <c r="Z635" i="34"/>
  <c r="Y635" i="34"/>
  <c r="X635" i="34"/>
  <c r="V635" i="34"/>
  <c r="T635" i="34"/>
  <c r="R635" i="34"/>
  <c r="P635" i="34"/>
  <c r="Z634" i="34"/>
  <c r="Y634" i="34"/>
  <c r="X634" i="34"/>
  <c r="V634" i="34"/>
  <c r="T634" i="34"/>
  <c r="R634" i="34"/>
  <c r="P634" i="34"/>
  <c r="Z633" i="34"/>
  <c r="Y633" i="34"/>
  <c r="X633" i="34"/>
  <c r="V633" i="34"/>
  <c r="T633" i="34"/>
  <c r="R633" i="34"/>
  <c r="P633" i="34"/>
  <c r="Z632" i="34"/>
  <c r="Y632" i="34"/>
  <c r="X632" i="34"/>
  <c r="V632" i="34"/>
  <c r="T632" i="34"/>
  <c r="R632" i="34"/>
  <c r="P632" i="34"/>
  <c r="Z631" i="34"/>
  <c r="Y631" i="34"/>
  <c r="X631" i="34"/>
  <c r="V631" i="34"/>
  <c r="T631" i="34"/>
  <c r="R631" i="34"/>
  <c r="P631" i="34"/>
  <c r="Z630" i="34"/>
  <c r="Y630" i="34"/>
  <c r="X630" i="34"/>
  <c r="V630" i="34"/>
  <c r="T630" i="34"/>
  <c r="R630" i="34"/>
  <c r="P630" i="34"/>
  <c r="Z629" i="34"/>
  <c r="Y629" i="34"/>
  <c r="X629" i="34"/>
  <c r="V629" i="34"/>
  <c r="T629" i="34"/>
  <c r="R629" i="34"/>
  <c r="P629" i="34"/>
  <c r="Z628" i="34"/>
  <c r="Y628" i="34"/>
  <c r="X628" i="34"/>
  <c r="V628" i="34"/>
  <c r="T628" i="34"/>
  <c r="R628" i="34"/>
  <c r="P628" i="34"/>
  <c r="Z627" i="34"/>
  <c r="Y627" i="34"/>
  <c r="X627" i="34"/>
  <c r="V627" i="34"/>
  <c r="T627" i="34"/>
  <c r="R627" i="34"/>
  <c r="P627" i="34"/>
  <c r="Z626" i="34"/>
  <c r="Y626" i="34"/>
  <c r="X626" i="34"/>
  <c r="V626" i="34"/>
  <c r="T626" i="34"/>
  <c r="R626" i="34"/>
  <c r="P626" i="34"/>
  <c r="Z625" i="34"/>
  <c r="Y625" i="34"/>
  <c r="X625" i="34"/>
  <c r="V625" i="34"/>
  <c r="T625" i="34"/>
  <c r="R625" i="34"/>
  <c r="P625" i="34"/>
  <c r="Z624" i="34"/>
  <c r="Y624" i="34"/>
  <c r="X624" i="34"/>
  <c r="V624" i="34"/>
  <c r="T624" i="34"/>
  <c r="R624" i="34"/>
  <c r="P624" i="34"/>
  <c r="Z623" i="34"/>
  <c r="Y623" i="34"/>
  <c r="X623" i="34"/>
  <c r="V623" i="34"/>
  <c r="T623" i="34"/>
  <c r="R623" i="34"/>
  <c r="P623" i="34"/>
  <c r="Z622" i="34"/>
  <c r="Y622" i="34"/>
  <c r="X622" i="34"/>
  <c r="V622" i="34"/>
  <c r="T622" i="34"/>
  <c r="R622" i="34"/>
  <c r="P622" i="34"/>
  <c r="Z621" i="34"/>
  <c r="Y621" i="34"/>
  <c r="X621" i="34"/>
  <c r="V621" i="34"/>
  <c r="T621" i="34"/>
  <c r="R621" i="34"/>
  <c r="P621" i="34"/>
  <c r="Z620" i="34"/>
  <c r="Y620" i="34"/>
  <c r="X620" i="34"/>
  <c r="V620" i="34"/>
  <c r="T620" i="34"/>
  <c r="R620" i="34"/>
  <c r="P620" i="34"/>
  <c r="Z619" i="34"/>
  <c r="Y619" i="34"/>
  <c r="X619" i="34"/>
  <c r="V619" i="34"/>
  <c r="T619" i="34"/>
  <c r="R619" i="34"/>
  <c r="P619" i="34"/>
  <c r="Z618" i="34"/>
  <c r="Y618" i="34"/>
  <c r="X618" i="34"/>
  <c r="V618" i="34"/>
  <c r="T618" i="34"/>
  <c r="R618" i="34"/>
  <c r="P618" i="34"/>
  <c r="Z617" i="34"/>
  <c r="Y617" i="34"/>
  <c r="X617" i="34"/>
  <c r="V617" i="34"/>
  <c r="T617" i="34"/>
  <c r="R617" i="34"/>
  <c r="P617" i="34"/>
  <c r="Z616" i="34"/>
  <c r="Y616" i="34"/>
  <c r="X616" i="34"/>
  <c r="V616" i="34"/>
  <c r="T616" i="34"/>
  <c r="R616" i="34"/>
  <c r="P616" i="34"/>
  <c r="Z615" i="34"/>
  <c r="Y615" i="34"/>
  <c r="X615" i="34"/>
  <c r="V615" i="34"/>
  <c r="T615" i="34"/>
  <c r="R615" i="34"/>
  <c r="P615" i="34"/>
  <c r="Z614" i="34"/>
  <c r="Y614" i="34"/>
  <c r="X614" i="34"/>
  <c r="V614" i="34"/>
  <c r="T614" i="34"/>
  <c r="R614" i="34"/>
  <c r="P614" i="34"/>
  <c r="Z613" i="34"/>
  <c r="Y613" i="34"/>
  <c r="X613" i="34"/>
  <c r="V613" i="34"/>
  <c r="T613" i="34"/>
  <c r="R613" i="34"/>
  <c r="P613" i="34"/>
  <c r="Z612" i="34"/>
  <c r="Y612" i="34"/>
  <c r="X612" i="34"/>
  <c r="V612" i="34"/>
  <c r="T612" i="34"/>
  <c r="R612" i="34"/>
  <c r="P612" i="34"/>
  <c r="Z611" i="34"/>
  <c r="Y611" i="34"/>
  <c r="X611" i="34"/>
  <c r="V611" i="34"/>
  <c r="T611" i="34"/>
  <c r="R611" i="34"/>
  <c r="P611" i="34"/>
  <c r="Z610" i="34"/>
  <c r="Y610" i="34"/>
  <c r="X610" i="34"/>
  <c r="V610" i="34"/>
  <c r="T610" i="34"/>
  <c r="R610" i="34"/>
  <c r="P610" i="34"/>
  <c r="Z609" i="34"/>
  <c r="Y609" i="34"/>
  <c r="X609" i="34"/>
  <c r="V609" i="34"/>
  <c r="T609" i="34"/>
  <c r="R609" i="34"/>
  <c r="P609" i="34"/>
  <c r="Z608" i="34"/>
  <c r="Y608" i="34"/>
  <c r="X608" i="34"/>
  <c r="V608" i="34"/>
  <c r="T608" i="34"/>
  <c r="R608" i="34"/>
  <c r="P608" i="34"/>
  <c r="Z607" i="34"/>
  <c r="Y607" i="34"/>
  <c r="X607" i="34"/>
  <c r="V607" i="34"/>
  <c r="T607" i="34"/>
  <c r="R607" i="34"/>
  <c r="P607" i="34"/>
  <c r="Z606" i="34"/>
  <c r="Y606" i="34"/>
  <c r="X606" i="34"/>
  <c r="V606" i="34"/>
  <c r="T606" i="34"/>
  <c r="R606" i="34"/>
  <c r="P606" i="34"/>
  <c r="Z605" i="34"/>
  <c r="Y605" i="34"/>
  <c r="X605" i="34"/>
  <c r="V605" i="34"/>
  <c r="T605" i="34"/>
  <c r="R605" i="34"/>
  <c r="P605" i="34"/>
  <c r="Z604" i="34"/>
  <c r="Y604" i="34"/>
  <c r="X604" i="34"/>
  <c r="V604" i="34"/>
  <c r="T604" i="34"/>
  <c r="R604" i="34"/>
  <c r="P604" i="34"/>
  <c r="Z603" i="34"/>
  <c r="Y603" i="34"/>
  <c r="X603" i="34"/>
  <c r="V603" i="34"/>
  <c r="T603" i="34"/>
  <c r="R603" i="34"/>
  <c r="P603" i="34"/>
  <c r="Z602" i="34"/>
  <c r="Y602" i="34"/>
  <c r="X602" i="34"/>
  <c r="V602" i="34"/>
  <c r="T602" i="34"/>
  <c r="R602" i="34"/>
  <c r="P602" i="34"/>
  <c r="Z601" i="34"/>
  <c r="Y601" i="34"/>
  <c r="X601" i="34"/>
  <c r="V601" i="34"/>
  <c r="T601" i="34"/>
  <c r="R601" i="34"/>
  <c r="P601" i="34"/>
  <c r="Z600" i="34"/>
  <c r="Y600" i="34"/>
  <c r="X600" i="34"/>
  <c r="V600" i="34"/>
  <c r="T600" i="34"/>
  <c r="R600" i="34"/>
  <c r="P600" i="34"/>
  <c r="Z599" i="34"/>
  <c r="Y599" i="34"/>
  <c r="X599" i="34"/>
  <c r="V599" i="34"/>
  <c r="T599" i="34"/>
  <c r="R599" i="34"/>
  <c r="P599" i="34"/>
  <c r="Z598" i="34"/>
  <c r="Y598" i="34"/>
  <c r="X598" i="34"/>
  <c r="V598" i="34"/>
  <c r="T598" i="34"/>
  <c r="R598" i="34"/>
  <c r="P598" i="34"/>
  <c r="Z597" i="34"/>
  <c r="Y597" i="34"/>
  <c r="X597" i="34"/>
  <c r="V597" i="34"/>
  <c r="T597" i="34"/>
  <c r="R597" i="34"/>
  <c r="P597" i="34"/>
  <c r="Z596" i="34"/>
  <c r="Y596" i="34"/>
  <c r="X596" i="34"/>
  <c r="V596" i="34"/>
  <c r="T596" i="34"/>
  <c r="R596" i="34"/>
  <c r="P596" i="34"/>
  <c r="Z595" i="34"/>
  <c r="Y595" i="34"/>
  <c r="X595" i="34"/>
  <c r="V595" i="34"/>
  <c r="T595" i="34"/>
  <c r="R595" i="34"/>
  <c r="P595" i="34"/>
  <c r="Z594" i="34"/>
  <c r="Y594" i="34"/>
  <c r="X594" i="34"/>
  <c r="V594" i="34"/>
  <c r="T594" i="34"/>
  <c r="R594" i="34"/>
  <c r="P594" i="34"/>
  <c r="Z593" i="34"/>
  <c r="Y593" i="34"/>
  <c r="X593" i="34"/>
  <c r="V593" i="34"/>
  <c r="T593" i="34"/>
  <c r="R593" i="34"/>
  <c r="P593" i="34"/>
  <c r="Z592" i="34"/>
  <c r="Y592" i="34"/>
  <c r="X592" i="34"/>
  <c r="V592" i="34"/>
  <c r="T592" i="34"/>
  <c r="R592" i="34"/>
  <c r="P592" i="34"/>
  <c r="Z591" i="34"/>
  <c r="Y591" i="34"/>
  <c r="X591" i="34"/>
  <c r="V591" i="34"/>
  <c r="T591" i="34"/>
  <c r="R591" i="34"/>
  <c r="P591" i="34"/>
  <c r="Z590" i="34"/>
  <c r="Y590" i="34"/>
  <c r="X590" i="34"/>
  <c r="V590" i="34"/>
  <c r="T590" i="34"/>
  <c r="R590" i="34"/>
  <c r="P590" i="34"/>
  <c r="Z589" i="34"/>
  <c r="Y589" i="34"/>
  <c r="X589" i="34"/>
  <c r="V589" i="34"/>
  <c r="T589" i="34"/>
  <c r="R589" i="34"/>
  <c r="P589" i="34"/>
  <c r="Z588" i="34"/>
  <c r="Y588" i="34"/>
  <c r="X588" i="34"/>
  <c r="V588" i="34"/>
  <c r="T588" i="34"/>
  <c r="R588" i="34"/>
  <c r="P588" i="34"/>
  <c r="Z587" i="34"/>
  <c r="Y587" i="34"/>
  <c r="X587" i="34"/>
  <c r="V587" i="34"/>
  <c r="T587" i="34"/>
  <c r="R587" i="34"/>
  <c r="P587" i="34"/>
  <c r="Z586" i="34"/>
  <c r="Y586" i="34"/>
  <c r="X586" i="34"/>
  <c r="V586" i="34"/>
  <c r="T586" i="34"/>
  <c r="R586" i="34"/>
  <c r="P586" i="34"/>
  <c r="Z585" i="34"/>
  <c r="Y585" i="34"/>
  <c r="X585" i="34"/>
  <c r="V585" i="34"/>
  <c r="T585" i="34"/>
  <c r="R585" i="34"/>
  <c r="P585" i="34"/>
  <c r="Z584" i="34"/>
  <c r="Y584" i="34"/>
  <c r="X584" i="34"/>
  <c r="V584" i="34"/>
  <c r="T584" i="34"/>
  <c r="R584" i="34"/>
  <c r="P584" i="34"/>
  <c r="Z583" i="34"/>
  <c r="Y583" i="34"/>
  <c r="X583" i="34"/>
  <c r="V583" i="34"/>
  <c r="T583" i="34"/>
  <c r="R583" i="34"/>
  <c r="P583" i="34"/>
  <c r="Z582" i="34"/>
  <c r="Y582" i="34"/>
  <c r="X582" i="34"/>
  <c r="V582" i="34"/>
  <c r="T582" i="34"/>
  <c r="R582" i="34"/>
  <c r="P582" i="34"/>
  <c r="Z581" i="34"/>
  <c r="Y581" i="34"/>
  <c r="X581" i="34"/>
  <c r="V581" i="34"/>
  <c r="T581" i="34"/>
  <c r="R581" i="34"/>
  <c r="P581" i="34"/>
  <c r="Z580" i="34"/>
  <c r="Y580" i="34"/>
  <c r="X580" i="34"/>
  <c r="V580" i="34"/>
  <c r="T580" i="34"/>
  <c r="R580" i="34"/>
  <c r="P580" i="34"/>
  <c r="Z579" i="34"/>
  <c r="Y579" i="34"/>
  <c r="X579" i="34"/>
  <c r="V579" i="34"/>
  <c r="T579" i="34"/>
  <c r="R579" i="34"/>
  <c r="P579" i="34"/>
  <c r="Z578" i="34"/>
  <c r="Y578" i="34"/>
  <c r="X578" i="34"/>
  <c r="V578" i="34"/>
  <c r="T578" i="34"/>
  <c r="R578" i="34"/>
  <c r="P578" i="34"/>
  <c r="Z577" i="34"/>
  <c r="Y577" i="34"/>
  <c r="X577" i="34"/>
  <c r="V577" i="34"/>
  <c r="T577" i="34"/>
  <c r="R577" i="34"/>
  <c r="P577" i="34"/>
  <c r="Z576" i="34"/>
  <c r="Y576" i="34"/>
  <c r="X576" i="34"/>
  <c r="V576" i="34"/>
  <c r="T576" i="34"/>
  <c r="R576" i="34"/>
  <c r="P576" i="34"/>
  <c r="Z575" i="34"/>
  <c r="Y575" i="34"/>
  <c r="X575" i="34"/>
  <c r="V575" i="34"/>
  <c r="T575" i="34"/>
  <c r="R575" i="34"/>
  <c r="P575" i="34"/>
  <c r="Z574" i="34"/>
  <c r="Y574" i="34"/>
  <c r="X574" i="34"/>
  <c r="V574" i="34"/>
  <c r="T574" i="34"/>
  <c r="R574" i="34"/>
  <c r="P574" i="34"/>
  <c r="Z573" i="34"/>
  <c r="Y573" i="34"/>
  <c r="X573" i="34"/>
  <c r="V573" i="34"/>
  <c r="T573" i="34"/>
  <c r="R573" i="34"/>
  <c r="P573" i="34"/>
  <c r="Z572" i="34"/>
  <c r="Y572" i="34"/>
  <c r="X572" i="34"/>
  <c r="V572" i="34"/>
  <c r="T572" i="34"/>
  <c r="R572" i="34"/>
  <c r="P572" i="34"/>
  <c r="Z571" i="34"/>
  <c r="Y571" i="34"/>
  <c r="X571" i="34"/>
  <c r="V571" i="34"/>
  <c r="T571" i="34"/>
  <c r="R571" i="34"/>
  <c r="P571" i="34"/>
  <c r="Z570" i="34"/>
  <c r="Y570" i="34"/>
  <c r="X570" i="34"/>
  <c r="V570" i="34"/>
  <c r="T570" i="34"/>
  <c r="R570" i="34"/>
  <c r="P570" i="34"/>
  <c r="Z569" i="34"/>
  <c r="Y569" i="34"/>
  <c r="X569" i="34"/>
  <c r="V569" i="34"/>
  <c r="T569" i="34"/>
  <c r="R569" i="34"/>
  <c r="P569" i="34"/>
  <c r="Z568" i="34"/>
  <c r="Y568" i="34"/>
  <c r="X568" i="34"/>
  <c r="V568" i="34"/>
  <c r="T568" i="34"/>
  <c r="R568" i="34"/>
  <c r="P568" i="34"/>
  <c r="Z567" i="34"/>
  <c r="Y567" i="34"/>
  <c r="X567" i="34"/>
  <c r="V567" i="34"/>
  <c r="T567" i="34"/>
  <c r="R567" i="34"/>
  <c r="P567" i="34"/>
  <c r="Z566" i="34"/>
  <c r="Y566" i="34"/>
  <c r="X566" i="34"/>
  <c r="V566" i="34"/>
  <c r="T566" i="34"/>
  <c r="R566" i="34"/>
  <c r="P566" i="34"/>
  <c r="Z565" i="34"/>
  <c r="Y565" i="34"/>
  <c r="X565" i="34"/>
  <c r="V565" i="34"/>
  <c r="T565" i="34"/>
  <c r="R565" i="34"/>
  <c r="P565" i="34"/>
  <c r="Z564" i="34"/>
  <c r="Y564" i="34"/>
  <c r="X564" i="34"/>
  <c r="V564" i="34"/>
  <c r="T564" i="34"/>
  <c r="R564" i="34"/>
  <c r="P564" i="34"/>
  <c r="Z563" i="34"/>
  <c r="Y563" i="34"/>
  <c r="X563" i="34"/>
  <c r="V563" i="34"/>
  <c r="T563" i="34"/>
  <c r="R563" i="34"/>
  <c r="P563" i="34"/>
  <c r="Z562" i="34"/>
  <c r="Y562" i="34"/>
  <c r="X562" i="34"/>
  <c r="V562" i="34"/>
  <c r="T562" i="34"/>
  <c r="R562" i="34"/>
  <c r="P562" i="34"/>
  <c r="Z561" i="34"/>
  <c r="Y561" i="34"/>
  <c r="X561" i="34"/>
  <c r="V561" i="34"/>
  <c r="T561" i="34"/>
  <c r="R561" i="34"/>
  <c r="P561" i="34"/>
  <c r="Z560" i="34"/>
  <c r="Y560" i="34"/>
  <c r="X560" i="34"/>
  <c r="V560" i="34"/>
  <c r="T560" i="34"/>
  <c r="R560" i="34"/>
  <c r="P560" i="34"/>
  <c r="Z559" i="34"/>
  <c r="Y559" i="34"/>
  <c r="X559" i="34"/>
  <c r="V559" i="34"/>
  <c r="T559" i="34"/>
  <c r="R559" i="34"/>
  <c r="P559" i="34"/>
  <c r="Z558" i="34"/>
  <c r="Y558" i="34"/>
  <c r="X558" i="34"/>
  <c r="V558" i="34"/>
  <c r="T558" i="34"/>
  <c r="R558" i="34"/>
  <c r="P558" i="34"/>
  <c r="Z557" i="34"/>
  <c r="Y557" i="34"/>
  <c r="X557" i="34"/>
  <c r="V557" i="34"/>
  <c r="T557" i="34"/>
  <c r="R557" i="34"/>
  <c r="P557" i="34"/>
  <c r="Z556" i="34"/>
  <c r="Y556" i="34"/>
  <c r="X556" i="34"/>
  <c r="V556" i="34"/>
  <c r="T556" i="34"/>
  <c r="R556" i="34"/>
  <c r="P556" i="34"/>
  <c r="Z555" i="34"/>
  <c r="Y555" i="34"/>
  <c r="X555" i="34"/>
  <c r="V555" i="34"/>
  <c r="T555" i="34"/>
  <c r="R555" i="34"/>
  <c r="P555" i="34"/>
  <c r="Z554" i="34"/>
  <c r="Y554" i="34"/>
  <c r="X554" i="34"/>
  <c r="V554" i="34"/>
  <c r="T554" i="34"/>
  <c r="R554" i="34"/>
  <c r="P554" i="34"/>
  <c r="Z553" i="34"/>
  <c r="Y553" i="34"/>
  <c r="X553" i="34"/>
  <c r="V553" i="34"/>
  <c r="T553" i="34"/>
  <c r="R553" i="34"/>
  <c r="P553" i="34"/>
  <c r="Z552" i="34"/>
  <c r="Y552" i="34"/>
  <c r="X552" i="34"/>
  <c r="V552" i="34"/>
  <c r="T552" i="34"/>
  <c r="R552" i="34"/>
  <c r="P552" i="34"/>
  <c r="Z551" i="34"/>
  <c r="Y551" i="34"/>
  <c r="X551" i="34"/>
  <c r="V551" i="34"/>
  <c r="T551" i="34"/>
  <c r="R551" i="34"/>
  <c r="P551" i="34"/>
  <c r="Z550" i="34"/>
  <c r="Y550" i="34"/>
  <c r="X550" i="34"/>
  <c r="V550" i="34"/>
  <c r="T550" i="34"/>
  <c r="R550" i="34"/>
  <c r="P550" i="34"/>
  <c r="Z549" i="34"/>
  <c r="Y549" i="34"/>
  <c r="X549" i="34"/>
  <c r="V549" i="34"/>
  <c r="T549" i="34"/>
  <c r="R549" i="34"/>
  <c r="P549" i="34"/>
  <c r="Z548" i="34"/>
  <c r="Y548" i="34"/>
  <c r="X548" i="34"/>
  <c r="V548" i="34"/>
  <c r="T548" i="34"/>
  <c r="R548" i="34"/>
  <c r="P548" i="34"/>
  <c r="Z547" i="34"/>
  <c r="Y547" i="34"/>
  <c r="X547" i="34"/>
  <c r="V547" i="34"/>
  <c r="T547" i="34"/>
  <c r="R547" i="34"/>
  <c r="P547" i="34"/>
  <c r="Z546" i="34"/>
  <c r="Y546" i="34"/>
  <c r="X546" i="34"/>
  <c r="V546" i="34"/>
  <c r="T546" i="34"/>
  <c r="R546" i="34"/>
  <c r="P546" i="34"/>
  <c r="Z545" i="34"/>
  <c r="Y545" i="34"/>
  <c r="X545" i="34"/>
  <c r="V545" i="34"/>
  <c r="T545" i="34"/>
  <c r="R545" i="34"/>
  <c r="P545" i="34"/>
  <c r="Z544" i="34"/>
  <c r="Y544" i="34"/>
  <c r="X544" i="34"/>
  <c r="V544" i="34"/>
  <c r="T544" i="34"/>
  <c r="R544" i="34"/>
  <c r="P544" i="34"/>
  <c r="Z543" i="34"/>
  <c r="Y543" i="34"/>
  <c r="X543" i="34"/>
  <c r="V543" i="34"/>
  <c r="T543" i="34"/>
  <c r="R543" i="34"/>
  <c r="P543" i="34"/>
  <c r="Z542" i="34"/>
  <c r="Y542" i="34"/>
  <c r="X542" i="34"/>
  <c r="V542" i="34"/>
  <c r="T542" i="34"/>
  <c r="R542" i="34"/>
  <c r="P542" i="34"/>
  <c r="Z541" i="34"/>
  <c r="Y541" i="34"/>
  <c r="X541" i="34"/>
  <c r="V541" i="34"/>
  <c r="T541" i="34"/>
  <c r="R541" i="34"/>
  <c r="P541" i="34"/>
  <c r="Z540" i="34"/>
  <c r="Y540" i="34"/>
  <c r="X540" i="34"/>
  <c r="V540" i="34"/>
  <c r="T540" i="34"/>
  <c r="R540" i="34"/>
  <c r="P540" i="34"/>
  <c r="Z539" i="34"/>
  <c r="Y539" i="34"/>
  <c r="X539" i="34"/>
  <c r="V539" i="34"/>
  <c r="T539" i="34"/>
  <c r="R539" i="34"/>
  <c r="P539" i="34"/>
  <c r="Z538" i="34"/>
  <c r="Y538" i="34"/>
  <c r="X538" i="34"/>
  <c r="V538" i="34"/>
  <c r="T538" i="34"/>
  <c r="R538" i="34"/>
  <c r="P538" i="34"/>
  <c r="Z537" i="34"/>
  <c r="Y537" i="34"/>
  <c r="X537" i="34"/>
  <c r="V537" i="34"/>
  <c r="T537" i="34"/>
  <c r="R537" i="34"/>
  <c r="P537" i="34"/>
  <c r="Z536" i="34"/>
  <c r="Y536" i="34"/>
  <c r="X536" i="34"/>
  <c r="V536" i="34"/>
  <c r="T536" i="34"/>
  <c r="R536" i="34"/>
  <c r="P536" i="34"/>
  <c r="Z535" i="34"/>
  <c r="Y535" i="34"/>
  <c r="X535" i="34"/>
  <c r="V535" i="34"/>
  <c r="T535" i="34"/>
  <c r="R535" i="34"/>
  <c r="P535" i="34"/>
  <c r="Z534" i="34"/>
  <c r="Y534" i="34"/>
  <c r="X534" i="34"/>
  <c r="V534" i="34"/>
  <c r="T534" i="34"/>
  <c r="R534" i="34"/>
  <c r="P534" i="34"/>
  <c r="Z533" i="34"/>
  <c r="Y533" i="34"/>
  <c r="X533" i="34"/>
  <c r="V533" i="34"/>
  <c r="T533" i="34"/>
  <c r="R533" i="34"/>
  <c r="P533" i="34"/>
  <c r="Z532" i="34"/>
  <c r="Y532" i="34"/>
  <c r="X532" i="34"/>
  <c r="V532" i="34"/>
  <c r="T532" i="34"/>
  <c r="R532" i="34"/>
  <c r="P532" i="34"/>
  <c r="Z531" i="34"/>
  <c r="Y531" i="34"/>
  <c r="X531" i="34"/>
  <c r="V531" i="34"/>
  <c r="T531" i="34"/>
  <c r="R531" i="34"/>
  <c r="P531" i="34"/>
  <c r="Z530" i="34"/>
  <c r="Y530" i="34"/>
  <c r="X530" i="34"/>
  <c r="V530" i="34"/>
  <c r="T530" i="34"/>
  <c r="R530" i="34"/>
  <c r="P530" i="34"/>
  <c r="Z529" i="34"/>
  <c r="Y529" i="34"/>
  <c r="X529" i="34"/>
  <c r="V529" i="34"/>
  <c r="T529" i="34"/>
  <c r="R529" i="34"/>
  <c r="P529" i="34"/>
  <c r="Z528" i="34"/>
  <c r="Y528" i="34"/>
  <c r="X528" i="34"/>
  <c r="V528" i="34"/>
  <c r="T528" i="34"/>
  <c r="R528" i="34"/>
  <c r="P528" i="34"/>
  <c r="Z527" i="34"/>
  <c r="Y527" i="34"/>
  <c r="X527" i="34"/>
  <c r="V527" i="34"/>
  <c r="T527" i="34"/>
  <c r="R527" i="34"/>
  <c r="P527" i="34"/>
  <c r="Z526" i="34"/>
  <c r="Y526" i="34"/>
  <c r="X526" i="34"/>
  <c r="V526" i="34"/>
  <c r="T526" i="34"/>
  <c r="R526" i="34"/>
  <c r="P526" i="34"/>
  <c r="Z525" i="34"/>
  <c r="Y525" i="34"/>
  <c r="X525" i="34"/>
  <c r="V525" i="34"/>
  <c r="T525" i="34"/>
  <c r="R525" i="34"/>
  <c r="P525" i="34"/>
  <c r="Z524" i="34"/>
  <c r="Y524" i="34"/>
  <c r="X524" i="34"/>
  <c r="V524" i="34"/>
  <c r="T524" i="34"/>
  <c r="R524" i="34"/>
  <c r="P524" i="34"/>
  <c r="Z523" i="34"/>
  <c r="Y523" i="34"/>
  <c r="X523" i="34"/>
  <c r="V523" i="34"/>
  <c r="T523" i="34"/>
  <c r="R523" i="34"/>
  <c r="P523" i="34"/>
  <c r="Z522" i="34"/>
  <c r="Y522" i="34"/>
  <c r="X522" i="34"/>
  <c r="V522" i="34"/>
  <c r="T522" i="34"/>
  <c r="R522" i="34"/>
  <c r="P522" i="34"/>
  <c r="Z521" i="34"/>
  <c r="Y521" i="34"/>
  <c r="X521" i="34"/>
  <c r="V521" i="34"/>
  <c r="T521" i="34"/>
  <c r="R521" i="34"/>
  <c r="P521" i="34"/>
  <c r="Z520" i="34"/>
  <c r="Y520" i="34"/>
  <c r="X520" i="34"/>
  <c r="V520" i="34"/>
  <c r="T520" i="34"/>
  <c r="R520" i="34"/>
  <c r="P520" i="34"/>
  <c r="Z519" i="34"/>
  <c r="Y519" i="34"/>
  <c r="X519" i="34"/>
  <c r="V519" i="34"/>
  <c r="T519" i="34"/>
  <c r="R519" i="34"/>
  <c r="P519" i="34"/>
  <c r="Z518" i="34"/>
  <c r="Y518" i="34"/>
  <c r="X518" i="34"/>
  <c r="V518" i="34"/>
  <c r="T518" i="34"/>
  <c r="R518" i="34"/>
  <c r="P518" i="34"/>
  <c r="Z517" i="34"/>
  <c r="Y517" i="34"/>
  <c r="X517" i="34"/>
  <c r="V517" i="34"/>
  <c r="T517" i="34"/>
  <c r="R517" i="34"/>
  <c r="P517" i="34"/>
  <c r="Z516" i="34"/>
  <c r="Y516" i="34"/>
  <c r="X516" i="34"/>
  <c r="V516" i="34"/>
  <c r="T516" i="34"/>
  <c r="R516" i="34"/>
  <c r="P516" i="34"/>
  <c r="Z515" i="34"/>
  <c r="Y515" i="34"/>
  <c r="X515" i="34"/>
  <c r="V515" i="34"/>
  <c r="T515" i="34"/>
  <c r="R515" i="34"/>
  <c r="P515" i="34"/>
  <c r="Z514" i="34"/>
  <c r="Y514" i="34"/>
  <c r="X514" i="34"/>
  <c r="V514" i="34"/>
  <c r="T514" i="34"/>
  <c r="R514" i="34"/>
  <c r="P514" i="34"/>
  <c r="Z513" i="34"/>
  <c r="Y513" i="34"/>
  <c r="X513" i="34"/>
  <c r="V513" i="34"/>
  <c r="T513" i="34"/>
  <c r="R513" i="34"/>
  <c r="P513" i="34"/>
  <c r="Z512" i="34"/>
  <c r="Y512" i="34"/>
  <c r="X512" i="34"/>
  <c r="V512" i="34"/>
  <c r="T512" i="34"/>
  <c r="R512" i="34"/>
  <c r="P512" i="34"/>
  <c r="Z511" i="34"/>
  <c r="Y511" i="34"/>
  <c r="X511" i="34"/>
  <c r="V511" i="34"/>
  <c r="T511" i="34"/>
  <c r="R511" i="34"/>
  <c r="P511" i="34"/>
  <c r="Z510" i="34"/>
  <c r="Y510" i="34"/>
  <c r="X510" i="34"/>
  <c r="V510" i="34"/>
  <c r="T510" i="34"/>
  <c r="R510" i="34"/>
  <c r="P510" i="34"/>
  <c r="Z509" i="34"/>
  <c r="Y509" i="34"/>
  <c r="X509" i="34"/>
  <c r="V509" i="34"/>
  <c r="T509" i="34"/>
  <c r="R509" i="34"/>
  <c r="P509" i="34"/>
  <c r="Z508" i="34"/>
  <c r="Y508" i="34"/>
  <c r="X508" i="34"/>
  <c r="V508" i="34"/>
  <c r="T508" i="34"/>
  <c r="R508" i="34"/>
  <c r="P508" i="34"/>
  <c r="Z507" i="34"/>
  <c r="Y507" i="34"/>
  <c r="X507" i="34"/>
  <c r="V507" i="34"/>
  <c r="T507" i="34"/>
  <c r="R507" i="34"/>
  <c r="P507" i="34"/>
  <c r="Z506" i="34"/>
  <c r="Y506" i="34"/>
  <c r="X506" i="34"/>
  <c r="V506" i="34"/>
  <c r="T506" i="34"/>
  <c r="R506" i="34"/>
  <c r="P506" i="34"/>
  <c r="Z505" i="34"/>
  <c r="Y505" i="34"/>
  <c r="X505" i="34"/>
  <c r="V505" i="34"/>
  <c r="T505" i="34"/>
  <c r="R505" i="34"/>
  <c r="P505" i="34"/>
  <c r="Z504" i="34"/>
  <c r="Y504" i="34"/>
  <c r="X504" i="34"/>
  <c r="V504" i="34"/>
  <c r="T504" i="34"/>
  <c r="R504" i="34"/>
  <c r="P504" i="34"/>
  <c r="Z503" i="34"/>
  <c r="Y503" i="34"/>
  <c r="X503" i="34"/>
  <c r="V503" i="34"/>
  <c r="T503" i="34"/>
  <c r="R503" i="34"/>
  <c r="P503" i="34"/>
  <c r="Z502" i="34"/>
  <c r="Y502" i="34"/>
  <c r="X502" i="34"/>
  <c r="V502" i="34"/>
  <c r="T502" i="34"/>
  <c r="R502" i="34"/>
  <c r="P502" i="34"/>
  <c r="Z501" i="34"/>
  <c r="Y501" i="34"/>
  <c r="X501" i="34"/>
  <c r="V501" i="34"/>
  <c r="T501" i="34"/>
  <c r="R501" i="34"/>
  <c r="P501" i="34"/>
  <c r="Z500" i="34"/>
  <c r="Y500" i="34"/>
  <c r="X500" i="34"/>
  <c r="V500" i="34"/>
  <c r="T500" i="34"/>
  <c r="R500" i="34"/>
  <c r="P500" i="34"/>
  <c r="Z499" i="34"/>
  <c r="Y499" i="34"/>
  <c r="X499" i="34"/>
  <c r="V499" i="34"/>
  <c r="T499" i="34"/>
  <c r="R499" i="34"/>
  <c r="P499" i="34"/>
  <c r="Z498" i="34"/>
  <c r="Y498" i="34"/>
  <c r="X498" i="34"/>
  <c r="V498" i="34"/>
  <c r="T498" i="34"/>
  <c r="R498" i="34"/>
  <c r="P498" i="34"/>
  <c r="Z497" i="34"/>
  <c r="Y497" i="34"/>
  <c r="X497" i="34"/>
  <c r="V497" i="34"/>
  <c r="T497" i="34"/>
  <c r="R497" i="34"/>
  <c r="P497" i="34"/>
  <c r="Z496" i="34"/>
  <c r="Y496" i="34"/>
  <c r="X496" i="34"/>
  <c r="V496" i="34"/>
  <c r="T496" i="34"/>
  <c r="R496" i="34"/>
  <c r="P496" i="34"/>
  <c r="Z495" i="34"/>
  <c r="Y495" i="34"/>
  <c r="X495" i="34"/>
  <c r="V495" i="34"/>
  <c r="T495" i="34"/>
  <c r="R495" i="34"/>
  <c r="P495" i="34"/>
  <c r="Z494" i="34"/>
  <c r="Y494" i="34"/>
  <c r="X494" i="34"/>
  <c r="V494" i="34"/>
  <c r="T494" i="34"/>
  <c r="R494" i="34"/>
  <c r="P494" i="34"/>
  <c r="Z493" i="34"/>
  <c r="Y493" i="34"/>
  <c r="X493" i="34"/>
  <c r="V493" i="34"/>
  <c r="T493" i="34"/>
  <c r="R493" i="34"/>
  <c r="P493" i="34"/>
  <c r="Z492" i="34"/>
  <c r="Y492" i="34"/>
  <c r="X492" i="34"/>
  <c r="V492" i="34"/>
  <c r="T492" i="34"/>
  <c r="R492" i="34"/>
  <c r="P492" i="34"/>
  <c r="Z491" i="34"/>
  <c r="Y491" i="34"/>
  <c r="X491" i="34"/>
  <c r="V491" i="34"/>
  <c r="T491" i="34"/>
  <c r="R491" i="34"/>
  <c r="P491" i="34"/>
  <c r="Z490" i="34"/>
  <c r="Y490" i="34"/>
  <c r="X490" i="34"/>
  <c r="V490" i="34"/>
  <c r="T490" i="34"/>
  <c r="R490" i="34"/>
  <c r="P490" i="34"/>
  <c r="Z489" i="34"/>
  <c r="Y489" i="34"/>
  <c r="X489" i="34"/>
  <c r="V489" i="34"/>
  <c r="T489" i="34"/>
  <c r="R489" i="34"/>
  <c r="P489" i="34"/>
  <c r="Z488" i="34"/>
  <c r="Y488" i="34"/>
  <c r="X488" i="34"/>
  <c r="V488" i="34"/>
  <c r="T488" i="34"/>
  <c r="R488" i="34"/>
  <c r="P488" i="34"/>
  <c r="Z487" i="34"/>
  <c r="Y487" i="34"/>
  <c r="X487" i="34"/>
  <c r="V487" i="34"/>
  <c r="T487" i="34"/>
  <c r="R487" i="34"/>
  <c r="P487" i="34"/>
  <c r="Z486" i="34"/>
  <c r="Y486" i="34"/>
  <c r="X486" i="34"/>
  <c r="V486" i="34"/>
  <c r="T486" i="34"/>
  <c r="R486" i="34"/>
  <c r="P486" i="34"/>
  <c r="Z485" i="34"/>
  <c r="Y485" i="34"/>
  <c r="X485" i="34"/>
  <c r="V485" i="34"/>
  <c r="T485" i="34"/>
  <c r="R485" i="34"/>
  <c r="P485" i="34"/>
  <c r="Z484" i="34"/>
  <c r="Y484" i="34"/>
  <c r="X484" i="34"/>
  <c r="V484" i="34"/>
  <c r="T484" i="34"/>
  <c r="R484" i="34"/>
  <c r="P484" i="34"/>
  <c r="Z483" i="34"/>
  <c r="Y483" i="34"/>
  <c r="X483" i="34"/>
  <c r="V483" i="34"/>
  <c r="T483" i="34"/>
  <c r="R483" i="34"/>
  <c r="P483" i="34"/>
  <c r="Z482" i="34"/>
  <c r="Y482" i="34"/>
  <c r="X482" i="34"/>
  <c r="V482" i="34"/>
  <c r="T482" i="34"/>
  <c r="R482" i="34"/>
  <c r="P482" i="34"/>
  <c r="Z481" i="34"/>
  <c r="Y481" i="34"/>
  <c r="X481" i="34"/>
  <c r="V481" i="34"/>
  <c r="T481" i="34"/>
  <c r="R481" i="34"/>
  <c r="P481" i="34"/>
  <c r="Z480" i="34"/>
  <c r="Y480" i="34"/>
  <c r="X480" i="34"/>
  <c r="V480" i="34"/>
  <c r="T480" i="34"/>
  <c r="R480" i="34"/>
  <c r="P480" i="34"/>
  <c r="Z479" i="34"/>
  <c r="Y479" i="34"/>
  <c r="X479" i="34"/>
  <c r="V479" i="34"/>
  <c r="T479" i="34"/>
  <c r="R479" i="34"/>
  <c r="P479" i="34"/>
  <c r="Z478" i="34"/>
  <c r="Y478" i="34"/>
  <c r="X478" i="34"/>
  <c r="V478" i="34"/>
  <c r="T478" i="34"/>
  <c r="R478" i="34"/>
  <c r="P478" i="34"/>
  <c r="Z477" i="34"/>
  <c r="Y477" i="34"/>
  <c r="X477" i="34"/>
  <c r="V477" i="34"/>
  <c r="T477" i="34"/>
  <c r="R477" i="34"/>
  <c r="P477" i="34"/>
  <c r="Z476" i="34"/>
  <c r="Y476" i="34"/>
  <c r="X476" i="34"/>
  <c r="V476" i="34"/>
  <c r="T476" i="34"/>
  <c r="R476" i="34"/>
  <c r="P476" i="34"/>
  <c r="Z475" i="34"/>
  <c r="Y475" i="34"/>
  <c r="X475" i="34"/>
  <c r="V475" i="34"/>
  <c r="T475" i="34"/>
  <c r="R475" i="34"/>
  <c r="P475" i="34"/>
  <c r="Z474" i="34"/>
  <c r="Y474" i="34"/>
  <c r="X474" i="34"/>
  <c r="V474" i="34"/>
  <c r="T474" i="34"/>
  <c r="R474" i="34"/>
  <c r="P474" i="34"/>
  <c r="Z473" i="34"/>
  <c r="Y473" i="34"/>
  <c r="X473" i="34"/>
  <c r="V473" i="34"/>
  <c r="T473" i="34"/>
  <c r="R473" i="34"/>
  <c r="P473" i="34"/>
  <c r="Z472" i="34"/>
  <c r="Y472" i="34"/>
  <c r="X472" i="34"/>
  <c r="V472" i="34"/>
  <c r="T472" i="34"/>
  <c r="R472" i="34"/>
  <c r="P472" i="34"/>
  <c r="Z471" i="34"/>
  <c r="Y471" i="34"/>
  <c r="X471" i="34"/>
  <c r="V471" i="34"/>
  <c r="T471" i="34"/>
  <c r="R471" i="34"/>
  <c r="P471" i="34"/>
  <c r="Z470" i="34"/>
  <c r="Y470" i="34"/>
  <c r="X470" i="34"/>
  <c r="V470" i="34"/>
  <c r="T470" i="34"/>
  <c r="R470" i="34"/>
  <c r="P470" i="34"/>
  <c r="Z469" i="34"/>
  <c r="Y469" i="34"/>
  <c r="X469" i="34"/>
  <c r="V469" i="34"/>
  <c r="T469" i="34"/>
  <c r="R469" i="34"/>
  <c r="P469" i="34"/>
  <c r="Z468" i="34"/>
  <c r="Y468" i="34"/>
  <c r="X468" i="34"/>
  <c r="V468" i="34"/>
  <c r="T468" i="34"/>
  <c r="R468" i="34"/>
  <c r="P468" i="34"/>
  <c r="Z467" i="34"/>
  <c r="Y467" i="34"/>
  <c r="X467" i="34"/>
  <c r="V467" i="34"/>
  <c r="T467" i="34"/>
  <c r="R467" i="34"/>
  <c r="P467" i="34"/>
  <c r="Z466" i="34"/>
  <c r="Y466" i="34"/>
  <c r="X466" i="34"/>
  <c r="V466" i="34"/>
  <c r="T466" i="34"/>
  <c r="R466" i="34"/>
  <c r="P466" i="34"/>
  <c r="Z465" i="34"/>
  <c r="Y465" i="34"/>
  <c r="X465" i="34"/>
  <c r="V465" i="34"/>
  <c r="T465" i="34"/>
  <c r="R465" i="34"/>
  <c r="P465" i="34"/>
  <c r="Z464" i="34"/>
  <c r="Y464" i="34"/>
  <c r="X464" i="34"/>
  <c r="V464" i="34"/>
  <c r="T464" i="34"/>
  <c r="R464" i="34"/>
  <c r="P464" i="34"/>
  <c r="Z463" i="34"/>
  <c r="Y463" i="34"/>
  <c r="X463" i="34"/>
  <c r="V463" i="34"/>
  <c r="T463" i="34"/>
  <c r="R463" i="34"/>
  <c r="P463" i="34"/>
  <c r="Z462" i="34"/>
  <c r="Y462" i="34"/>
  <c r="X462" i="34"/>
  <c r="V462" i="34"/>
  <c r="T462" i="34"/>
  <c r="R462" i="34"/>
  <c r="P462" i="34"/>
  <c r="Z461" i="34"/>
  <c r="Y461" i="34"/>
  <c r="X461" i="34"/>
  <c r="V461" i="34"/>
  <c r="T461" i="34"/>
  <c r="R461" i="34"/>
  <c r="P461" i="34"/>
  <c r="Z460" i="34"/>
  <c r="Y460" i="34"/>
  <c r="X460" i="34"/>
  <c r="V460" i="34"/>
  <c r="T460" i="34"/>
  <c r="R460" i="34"/>
  <c r="P460" i="34"/>
  <c r="Z459" i="34"/>
  <c r="Y459" i="34"/>
  <c r="X459" i="34"/>
  <c r="V459" i="34"/>
  <c r="T459" i="34"/>
  <c r="R459" i="34"/>
  <c r="P459" i="34"/>
  <c r="Z458" i="34"/>
  <c r="Y458" i="34"/>
  <c r="X458" i="34"/>
  <c r="V458" i="34"/>
  <c r="T458" i="34"/>
  <c r="R458" i="34"/>
  <c r="P458" i="34"/>
  <c r="Z457" i="34"/>
  <c r="Y457" i="34"/>
  <c r="X457" i="34"/>
  <c r="V457" i="34"/>
  <c r="T457" i="34"/>
  <c r="R457" i="34"/>
  <c r="P457" i="34"/>
  <c r="Z456" i="34"/>
  <c r="Y456" i="34"/>
  <c r="X456" i="34"/>
  <c r="V456" i="34"/>
  <c r="T456" i="34"/>
  <c r="R456" i="34"/>
  <c r="P456" i="34"/>
  <c r="Z455" i="34"/>
  <c r="Y455" i="34"/>
  <c r="X455" i="34"/>
  <c r="V455" i="34"/>
  <c r="T455" i="34"/>
  <c r="R455" i="34"/>
  <c r="P455" i="34"/>
  <c r="Z454" i="34"/>
  <c r="Y454" i="34"/>
  <c r="X454" i="34"/>
  <c r="V454" i="34"/>
  <c r="T454" i="34"/>
  <c r="R454" i="34"/>
  <c r="P454" i="34"/>
  <c r="Z453" i="34"/>
  <c r="Y453" i="34"/>
  <c r="X453" i="34"/>
  <c r="V453" i="34"/>
  <c r="T453" i="34"/>
  <c r="R453" i="34"/>
  <c r="P453" i="34"/>
  <c r="Z452" i="34"/>
  <c r="Y452" i="34"/>
  <c r="X452" i="34"/>
  <c r="V452" i="34"/>
  <c r="T452" i="34"/>
  <c r="R452" i="34"/>
  <c r="P452" i="34"/>
  <c r="Z451" i="34"/>
  <c r="Y451" i="34"/>
  <c r="X451" i="34"/>
  <c r="V451" i="34"/>
  <c r="T451" i="34"/>
  <c r="R451" i="34"/>
  <c r="P451" i="34"/>
  <c r="Z450" i="34"/>
  <c r="Y450" i="34"/>
  <c r="X450" i="34"/>
  <c r="V450" i="34"/>
  <c r="T450" i="34"/>
  <c r="R450" i="34"/>
  <c r="P450" i="34"/>
  <c r="Z449" i="34"/>
  <c r="Y449" i="34"/>
  <c r="X449" i="34"/>
  <c r="V449" i="34"/>
  <c r="T449" i="34"/>
  <c r="R449" i="34"/>
  <c r="P449" i="34"/>
  <c r="Z448" i="34"/>
  <c r="Y448" i="34"/>
  <c r="X448" i="34"/>
  <c r="V448" i="34"/>
  <c r="T448" i="34"/>
  <c r="R448" i="34"/>
  <c r="P448" i="34"/>
  <c r="Z447" i="34"/>
  <c r="Y447" i="34"/>
  <c r="X447" i="34"/>
  <c r="V447" i="34"/>
  <c r="T447" i="34"/>
  <c r="R447" i="34"/>
  <c r="P447" i="34"/>
  <c r="Z446" i="34"/>
  <c r="Y446" i="34"/>
  <c r="X446" i="34"/>
  <c r="V446" i="34"/>
  <c r="T446" i="34"/>
  <c r="R446" i="34"/>
  <c r="P446" i="34"/>
  <c r="Z445" i="34"/>
  <c r="Y445" i="34"/>
  <c r="X445" i="34"/>
  <c r="V445" i="34"/>
  <c r="T445" i="34"/>
  <c r="R445" i="34"/>
  <c r="P445" i="34"/>
  <c r="Z444" i="34"/>
  <c r="Y444" i="34"/>
  <c r="X444" i="34"/>
  <c r="V444" i="34"/>
  <c r="T444" i="34"/>
  <c r="R444" i="34"/>
  <c r="P444" i="34"/>
  <c r="Z443" i="34"/>
  <c r="Y443" i="34"/>
  <c r="X443" i="34"/>
  <c r="V443" i="34"/>
  <c r="T443" i="34"/>
  <c r="R443" i="34"/>
  <c r="P443" i="34"/>
  <c r="Z442" i="34"/>
  <c r="Y442" i="34"/>
  <c r="X442" i="34"/>
  <c r="V442" i="34"/>
  <c r="T442" i="34"/>
  <c r="R442" i="34"/>
  <c r="P442" i="34"/>
  <c r="Z441" i="34"/>
  <c r="Y441" i="34"/>
  <c r="X441" i="34"/>
  <c r="V441" i="34"/>
  <c r="T441" i="34"/>
  <c r="R441" i="34"/>
  <c r="P441" i="34"/>
  <c r="Z440" i="34"/>
  <c r="Y440" i="34"/>
  <c r="X440" i="34"/>
  <c r="V440" i="34"/>
  <c r="T440" i="34"/>
  <c r="R440" i="34"/>
  <c r="P440" i="34"/>
  <c r="Z439" i="34"/>
  <c r="Y439" i="34"/>
  <c r="X439" i="34"/>
  <c r="V439" i="34"/>
  <c r="T439" i="34"/>
  <c r="R439" i="34"/>
  <c r="P439" i="34"/>
  <c r="Z438" i="34"/>
  <c r="Y438" i="34"/>
  <c r="X438" i="34"/>
  <c r="V438" i="34"/>
  <c r="T438" i="34"/>
  <c r="R438" i="34"/>
  <c r="P438" i="34"/>
  <c r="Z437" i="34"/>
  <c r="Y437" i="34"/>
  <c r="X437" i="34"/>
  <c r="V437" i="34"/>
  <c r="T437" i="34"/>
  <c r="R437" i="34"/>
  <c r="P437" i="34"/>
  <c r="Z436" i="34"/>
  <c r="Y436" i="34"/>
  <c r="X436" i="34"/>
  <c r="V436" i="34"/>
  <c r="T436" i="34"/>
  <c r="R436" i="34"/>
  <c r="P436" i="34"/>
  <c r="Z435" i="34"/>
  <c r="Y435" i="34"/>
  <c r="X435" i="34"/>
  <c r="V435" i="34"/>
  <c r="T435" i="34"/>
  <c r="R435" i="34"/>
  <c r="P435" i="34"/>
  <c r="Z434" i="34"/>
  <c r="Y434" i="34"/>
  <c r="X434" i="34"/>
  <c r="V434" i="34"/>
  <c r="T434" i="34"/>
  <c r="R434" i="34"/>
  <c r="P434" i="34"/>
  <c r="Z433" i="34"/>
  <c r="Y433" i="34"/>
  <c r="X433" i="34"/>
  <c r="V433" i="34"/>
  <c r="T433" i="34"/>
  <c r="R433" i="34"/>
  <c r="P433" i="34"/>
  <c r="Z432" i="34"/>
  <c r="Y432" i="34"/>
  <c r="X432" i="34"/>
  <c r="V432" i="34"/>
  <c r="T432" i="34"/>
  <c r="R432" i="34"/>
  <c r="P432" i="34"/>
  <c r="Z431" i="34"/>
  <c r="Y431" i="34"/>
  <c r="X431" i="34"/>
  <c r="V431" i="34"/>
  <c r="T431" i="34"/>
  <c r="R431" i="34"/>
  <c r="P431" i="34"/>
  <c r="Z430" i="34"/>
  <c r="Y430" i="34"/>
  <c r="X430" i="34"/>
  <c r="V430" i="34"/>
  <c r="T430" i="34"/>
  <c r="R430" i="34"/>
  <c r="P430" i="34"/>
  <c r="Z429" i="34"/>
  <c r="Y429" i="34"/>
  <c r="X429" i="34"/>
  <c r="V429" i="34"/>
  <c r="T429" i="34"/>
  <c r="R429" i="34"/>
  <c r="P429" i="34"/>
  <c r="Z428" i="34"/>
  <c r="Y428" i="34"/>
  <c r="X428" i="34"/>
  <c r="V428" i="34"/>
  <c r="T428" i="34"/>
  <c r="R428" i="34"/>
  <c r="P428" i="34"/>
  <c r="Z427" i="34"/>
  <c r="Y427" i="34"/>
  <c r="X427" i="34"/>
  <c r="V427" i="34"/>
  <c r="T427" i="34"/>
  <c r="R427" i="34"/>
  <c r="P427" i="34"/>
  <c r="Z426" i="34"/>
  <c r="Y426" i="34"/>
  <c r="X426" i="34"/>
  <c r="V426" i="34"/>
  <c r="T426" i="34"/>
  <c r="R426" i="34"/>
  <c r="P426" i="34"/>
  <c r="Z425" i="34"/>
  <c r="Y425" i="34"/>
  <c r="X425" i="34"/>
  <c r="V425" i="34"/>
  <c r="T425" i="34"/>
  <c r="R425" i="34"/>
  <c r="P425" i="34"/>
  <c r="Z424" i="34"/>
  <c r="Y424" i="34"/>
  <c r="X424" i="34"/>
  <c r="V424" i="34"/>
  <c r="T424" i="34"/>
  <c r="R424" i="34"/>
  <c r="P424" i="34"/>
  <c r="Z423" i="34"/>
  <c r="Y423" i="34"/>
  <c r="X423" i="34"/>
  <c r="V423" i="34"/>
  <c r="T423" i="34"/>
  <c r="R423" i="34"/>
  <c r="P423" i="34"/>
  <c r="Z422" i="34"/>
  <c r="Y422" i="34"/>
  <c r="X422" i="34"/>
  <c r="V422" i="34"/>
  <c r="T422" i="34"/>
  <c r="R422" i="34"/>
  <c r="P422" i="34"/>
  <c r="Z421" i="34"/>
  <c r="Y421" i="34"/>
  <c r="X421" i="34"/>
  <c r="V421" i="34"/>
  <c r="T421" i="34"/>
  <c r="R421" i="34"/>
  <c r="P421" i="34"/>
  <c r="Z420" i="34"/>
  <c r="Y420" i="34"/>
  <c r="X420" i="34"/>
  <c r="V420" i="34"/>
  <c r="T420" i="34"/>
  <c r="R420" i="34"/>
  <c r="P420" i="34"/>
  <c r="Z419" i="34"/>
  <c r="Y419" i="34"/>
  <c r="X419" i="34"/>
  <c r="V419" i="34"/>
  <c r="T419" i="34"/>
  <c r="R419" i="34"/>
  <c r="P419" i="34"/>
  <c r="Z418" i="34"/>
  <c r="Y418" i="34"/>
  <c r="X418" i="34"/>
  <c r="V418" i="34"/>
  <c r="T418" i="34"/>
  <c r="R418" i="34"/>
  <c r="P418" i="34"/>
  <c r="Z417" i="34"/>
  <c r="Y417" i="34"/>
  <c r="X417" i="34"/>
  <c r="V417" i="34"/>
  <c r="T417" i="34"/>
  <c r="R417" i="34"/>
  <c r="P417" i="34"/>
  <c r="Z416" i="34"/>
  <c r="Y416" i="34"/>
  <c r="X416" i="34"/>
  <c r="V416" i="34"/>
  <c r="T416" i="34"/>
  <c r="R416" i="34"/>
  <c r="P416" i="34"/>
  <c r="Z415" i="34"/>
  <c r="Y415" i="34"/>
  <c r="X415" i="34"/>
  <c r="V415" i="34"/>
  <c r="T415" i="34"/>
  <c r="R415" i="34"/>
  <c r="P415" i="34"/>
  <c r="Z414" i="34"/>
  <c r="Y414" i="34"/>
  <c r="X414" i="34"/>
  <c r="V414" i="34"/>
  <c r="T414" i="34"/>
  <c r="R414" i="34"/>
  <c r="P414" i="34"/>
  <c r="Z413" i="34"/>
  <c r="Y413" i="34"/>
  <c r="X413" i="34"/>
  <c r="V413" i="34"/>
  <c r="T413" i="34"/>
  <c r="R413" i="34"/>
  <c r="P413" i="34"/>
  <c r="Z412" i="34"/>
  <c r="Y412" i="34"/>
  <c r="X412" i="34"/>
  <c r="V412" i="34"/>
  <c r="T412" i="34"/>
  <c r="R412" i="34"/>
  <c r="P412" i="34"/>
  <c r="Z411" i="34"/>
  <c r="Y411" i="34"/>
  <c r="X411" i="34"/>
  <c r="V411" i="34"/>
  <c r="T411" i="34"/>
  <c r="R411" i="34"/>
  <c r="P411" i="34"/>
  <c r="Z410" i="34"/>
  <c r="Y410" i="34"/>
  <c r="X410" i="34"/>
  <c r="V410" i="34"/>
  <c r="T410" i="34"/>
  <c r="R410" i="34"/>
  <c r="P410" i="34"/>
  <c r="Z409" i="34"/>
  <c r="Y409" i="34"/>
  <c r="X409" i="34"/>
  <c r="V409" i="34"/>
  <c r="T409" i="34"/>
  <c r="R409" i="34"/>
  <c r="P409" i="34"/>
  <c r="Z408" i="34"/>
  <c r="Y408" i="34"/>
  <c r="X408" i="34"/>
  <c r="V408" i="34"/>
  <c r="T408" i="34"/>
  <c r="R408" i="34"/>
  <c r="P408" i="34"/>
  <c r="Z407" i="34"/>
  <c r="Y407" i="34"/>
  <c r="X407" i="34"/>
  <c r="V407" i="34"/>
  <c r="T407" i="34"/>
  <c r="R407" i="34"/>
  <c r="P407" i="34"/>
  <c r="Z406" i="34"/>
  <c r="Y406" i="34"/>
  <c r="X406" i="34"/>
  <c r="V406" i="34"/>
  <c r="T406" i="34"/>
  <c r="R406" i="34"/>
  <c r="P406" i="34"/>
  <c r="Z405" i="34"/>
  <c r="Y405" i="34"/>
  <c r="X405" i="34"/>
  <c r="V405" i="34"/>
  <c r="T405" i="34"/>
  <c r="R405" i="34"/>
  <c r="P405" i="34"/>
  <c r="Z404" i="34"/>
  <c r="Y404" i="34"/>
  <c r="X404" i="34"/>
  <c r="V404" i="34"/>
  <c r="T404" i="34"/>
  <c r="R404" i="34"/>
  <c r="P404" i="34"/>
  <c r="Z403" i="34"/>
  <c r="Y403" i="34"/>
  <c r="X403" i="34"/>
  <c r="V403" i="34"/>
  <c r="T403" i="34"/>
  <c r="R403" i="34"/>
  <c r="P403" i="34"/>
  <c r="Z402" i="34"/>
  <c r="Y402" i="34"/>
  <c r="X402" i="34"/>
  <c r="V402" i="34"/>
  <c r="T402" i="34"/>
  <c r="R402" i="34"/>
  <c r="P402" i="34"/>
  <c r="Z401" i="34"/>
  <c r="Y401" i="34"/>
  <c r="X401" i="34"/>
  <c r="V401" i="34"/>
  <c r="T401" i="34"/>
  <c r="R401" i="34"/>
  <c r="P401" i="34"/>
  <c r="Z400" i="34"/>
  <c r="Y400" i="34"/>
  <c r="X400" i="34"/>
  <c r="V400" i="34"/>
  <c r="T400" i="34"/>
  <c r="R400" i="34"/>
  <c r="P400" i="34"/>
  <c r="Z399" i="34"/>
  <c r="Y399" i="34"/>
  <c r="X399" i="34"/>
  <c r="V399" i="34"/>
  <c r="T399" i="34"/>
  <c r="R399" i="34"/>
  <c r="P399" i="34"/>
  <c r="Z398" i="34"/>
  <c r="Y398" i="34"/>
  <c r="X398" i="34"/>
  <c r="V398" i="34"/>
  <c r="T398" i="34"/>
  <c r="R398" i="34"/>
  <c r="P398" i="34"/>
  <c r="Z397" i="34"/>
  <c r="Y397" i="34"/>
  <c r="X397" i="34"/>
  <c r="V397" i="34"/>
  <c r="T397" i="34"/>
  <c r="R397" i="34"/>
  <c r="P397" i="34"/>
  <c r="Z396" i="34"/>
  <c r="Y396" i="34"/>
  <c r="X396" i="34"/>
  <c r="V396" i="34"/>
  <c r="T396" i="34"/>
  <c r="R396" i="34"/>
  <c r="P396" i="34"/>
  <c r="Z395" i="34"/>
  <c r="Y395" i="34"/>
  <c r="X395" i="34"/>
  <c r="V395" i="34"/>
  <c r="T395" i="34"/>
  <c r="R395" i="34"/>
  <c r="P395" i="34"/>
  <c r="Z394" i="34"/>
  <c r="Y394" i="34"/>
  <c r="X394" i="34"/>
  <c r="V394" i="34"/>
  <c r="T394" i="34"/>
  <c r="R394" i="34"/>
  <c r="P394" i="34"/>
  <c r="Z393" i="34"/>
  <c r="Y393" i="34"/>
  <c r="X393" i="34"/>
  <c r="V393" i="34"/>
  <c r="T393" i="34"/>
  <c r="R393" i="34"/>
  <c r="P393" i="34"/>
  <c r="Z392" i="34"/>
  <c r="Y392" i="34"/>
  <c r="X392" i="34"/>
  <c r="V392" i="34"/>
  <c r="T392" i="34"/>
  <c r="R392" i="34"/>
  <c r="P392" i="34"/>
  <c r="Z391" i="34"/>
  <c r="Y391" i="34"/>
  <c r="X391" i="34"/>
  <c r="V391" i="34"/>
  <c r="T391" i="34"/>
  <c r="R391" i="34"/>
  <c r="P391" i="34"/>
  <c r="Z390" i="34"/>
  <c r="Y390" i="34"/>
  <c r="X390" i="34"/>
  <c r="V390" i="34"/>
  <c r="T390" i="34"/>
  <c r="R390" i="34"/>
  <c r="P390" i="34"/>
  <c r="Z389" i="34"/>
  <c r="Y389" i="34"/>
  <c r="X389" i="34"/>
  <c r="V389" i="34"/>
  <c r="T389" i="34"/>
  <c r="R389" i="34"/>
  <c r="P389" i="34"/>
  <c r="Z388" i="34"/>
  <c r="Y388" i="34"/>
  <c r="X388" i="34"/>
  <c r="V388" i="34"/>
  <c r="T388" i="34"/>
  <c r="R388" i="34"/>
  <c r="P388" i="34"/>
  <c r="Z387" i="34"/>
  <c r="Y387" i="34"/>
  <c r="X387" i="34"/>
  <c r="V387" i="34"/>
  <c r="T387" i="34"/>
  <c r="R387" i="34"/>
  <c r="P387" i="34"/>
  <c r="Z386" i="34"/>
  <c r="Y386" i="34"/>
  <c r="X386" i="34"/>
  <c r="V386" i="34"/>
  <c r="T386" i="34"/>
  <c r="R386" i="34"/>
  <c r="P386" i="34"/>
  <c r="Z385" i="34"/>
  <c r="Y385" i="34"/>
  <c r="X385" i="34"/>
  <c r="V385" i="34"/>
  <c r="T385" i="34"/>
  <c r="R385" i="34"/>
  <c r="P385" i="34"/>
  <c r="Z384" i="34"/>
  <c r="Y384" i="34"/>
  <c r="X384" i="34"/>
  <c r="V384" i="34"/>
  <c r="T384" i="34"/>
  <c r="R384" i="34"/>
  <c r="P384" i="34"/>
  <c r="Z383" i="34"/>
  <c r="Y383" i="34"/>
  <c r="X383" i="34"/>
  <c r="V383" i="34"/>
  <c r="T383" i="34"/>
  <c r="R383" i="34"/>
  <c r="P383" i="34"/>
  <c r="Z382" i="34"/>
  <c r="Y382" i="34"/>
  <c r="X382" i="34"/>
  <c r="V382" i="34"/>
  <c r="T382" i="34"/>
  <c r="R382" i="34"/>
  <c r="P382" i="34"/>
  <c r="Z381" i="34"/>
  <c r="Y381" i="34"/>
  <c r="X381" i="34"/>
  <c r="V381" i="34"/>
  <c r="T381" i="34"/>
  <c r="R381" i="34"/>
  <c r="P381" i="34"/>
  <c r="Z380" i="34"/>
  <c r="Y380" i="34"/>
  <c r="X380" i="34"/>
  <c r="V380" i="34"/>
  <c r="T380" i="34"/>
  <c r="R380" i="34"/>
  <c r="P380" i="34"/>
  <c r="Z379" i="34"/>
  <c r="Y379" i="34"/>
  <c r="X379" i="34"/>
  <c r="V379" i="34"/>
  <c r="T379" i="34"/>
  <c r="R379" i="34"/>
  <c r="P379" i="34"/>
  <c r="Z378" i="34"/>
  <c r="Y378" i="34"/>
  <c r="X378" i="34"/>
  <c r="V378" i="34"/>
  <c r="T378" i="34"/>
  <c r="R378" i="34"/>
  <c r="P378" i="34"/>
  <c r="Z377" i="34"/>
  <c r="Y377" i="34"/>
  <c r="X377" i="34"/>
  <c r="V377" i="34"/>
  <c r="T377" i="34"/>
  <c r="R377" i="34"/>
  <c r="P377" i="34"/>
  <c r="Z376" i="34"/>
  <c r="Y376" i="34"/>
  <c r="X376" i="34"/>
  <c r="V376" i="34"/>
  <c r="T376" i="34"/>
  <c r="R376" i="34"/>
  <c r="P376" i="34"/>
  <c r="Z375" i="34"/>
  <c r="Y375" i="34"/>
  <c r="X375" i="34"/>
  <c r="V375" i="34"/>
  <c r="T375" i="34"/>
  <c r="R375" i="34"/>
  <c r="P375" i="34"/>
  <c r="Z374" i="34"/>
  <c r="Y374" i="34"/>
  <c r="X374" i="34"/>
  <c r="V374" i="34"/>
  <c r="T374" i="34"/>
  <c r="R374" i="34"/>
  <c r="P374" i="34"/>
  <c r="Z373" i="34"/>
  <c r="Y373" i="34"/>
  <c r="X373" i="34"/>
  <c r="V373" i="34"/>
  <c r="T373" i="34"/>
  <c r="R373" i="34"/>
  <c r="P373" i="34"/>
  <c r="Z372" i="34"/>
  <c r="Y372" i="34"/>
  <c r="X372" i="34"/>
  <c r="V372" i="34"/>
  <c r="T372" i="34"/>
  <c r="R372" i="34"/>
  <c r="P372" i="34"/>
  <c r="Z371" i="34"/>
  <c r="Y371" i="34"/>
  <c r="X371" i="34"/>
  <c r="V371" i="34"/>
  <c r="T371" i="34"/>
  <c r="R371" i="34"/>
  <c r="P371" i="34"/>
  <c r="Z370" i="34"/>
  <c r="Y370" i="34"/>
  <c r="X370" i="34"/>
  <c r="V370" i="34"/>
  <c r="T370" i="34"/>
  <c r="R370" i="34"/>
  <c r="P370" i="34"/>
  <c r="Z369" i="34"/>
  <c r="Y369" i="34"/>
  <c r="X369" i="34"/>
  <c r="V369" i="34"/>
  <c r="T369" i="34"/>
  <c r="R369" i="34"/>
  <c r="P369" i="34"/>
  <c r="Z368" i="34"/>
  <c r="Y368" i="34"/>
  <c r="X368" i="34"/>
  <c r="V368" i="34"/>
  <c r="T368" i="34"/>
  <c r="R368" i="34"/>
  <c r="P368" i="34"/>
  <c r="Z367" i="34"/>
  <c r="Y367" i="34"/>
  <c r="X367" i="34"/>
  <c r="V367" i="34"/>
  <c r="T367" i="34"/>
  <c r="R367" i="34"/>
  <c r="P367" i="34"/>
  <c r="Z366" i="34"/>
  <c r="Y366" i="34"/>
  <c r="X366" i="34"/>
  <c r="V366" i="34"/>
  <c r="T366" i="34"/>
  <c r="R366" i="34"/>
  <c r="P366" i="34"/>
  <c r="Z365" i="34"/>
  <c r="Y365" i="34"/>
  <c r="X365" i="34"/>
  <c r="V365" i="34"/>
  <c r="T365" i="34"/>
  <c r="R365" i="34"/>
  <c r="P365" i="34"/>
  <c r="Z364" i="34"/>
  <c r="Y364" i="34"/>
  <c r="X364" i="34"/>
  <c r="V364" i="34"/>
  <c r="T364" i="34"/>
  <c r="R364" i="34"/>
  <c r="P364" i="34"/>
  <c r="Z363" i="34"/>
  <c r="Y363" i="34"/>
  <c r="X363" i="34"/>
  <c r="V363" i="34"/>
  <c r="T363" i="34"/>
  <c r="R363" i="34"/>
  <c r="P363" i="34"/>
  <c r="Z362" i="34"/>
  <c r="Y362" i="34"/>
  <c r="X362" i="34"/>
  <c r="V362" i="34"/>
  <c r="T362" i="34"/>
  <c r="R362" i="34"/>
  <c r="P362" i="34"/>
  <c r="Z361" i="34"/>
  <c r="Y361" i="34"/>
  <c r="X361" i="34"/>
  <c r="V361" i="34"/>
  <c r="T361" i="34"/>
  <c r="R361" i="34"/>
  <c r="P361" i="34"/>
  <c r="Z360" i="34"/>
  <c r="Y360" i="34"/>
  <c r="X360" i="34"/>
  <c r="V360" i="34"/>
  <c r="T360" i="34"/>
  <c r="R360" i="34"/>
  <c r="P360" i="34"/>
  <c r="Z359" i="34"/>
  <c r="Y359" i="34"/>
  <c r="X359" i="34"/>
  <c r="V359" i="34"/>
  <c r="T359" i="34"/>
  <c r="R359" i="34"/>
  <c r="P359" i="34"/>
  <c r="Z358" i="34"/>
  <c r="Y358" i="34"/>
  <c r="X358" i="34"/>
  <c r="V358" i="34"/>
  <c r="T358" i="34"/>
  <c r="R358" i="34"/>
  <c r="P358" i="34"/>
  <c r="Z357" i="34"/>
  <c r="Y357" i="34"/>
  <c r="X357" i="34"/>
  <c r="V357" i="34"/>
  <c r="T357" i="34"/>
  <c r="R357" i="34"/>
  <c r="P357" i="34"/>
  <c r="Z356" i="34"/>
  <c r="Y356" i="34"/>
  <c r="X356" i="34"/>
  <c r="V356" i="34"/>
  <c r="T356" i="34"/>
  <c r="R356" i="34"/>
  <c r="P356" i="34"/>
  <c r="Z355" i="34"/>
  <c r="Y355" i="34"/>
  <c r="X355" i="34"/>
  <c r="V355" i="34"/>
  <c r="T355" i="34"/>
  <c r="R355" i="34"/>
  <c r="P355" i="34"/>
  <c r="Z354" i="34"/>
  <c r="Y354" i="34"/>
  <c r="X354" i="34"/>
  <c r="V354" i="34"/>
  <c r="T354" i="34"/>
  <c r="R354" i="34"/>
  <c r="P354" i="34"/>
  <c r="Z353" i="34"/>
  <c r="Y353" i="34"/>
  <c r="X353" i="34"/>
  <c r="V353" i="34"/>
  <c r="T353" i="34"/>
  <c r="R353" i="34"/>
  <c r="P353" i="34"/>
  <c r="Z352" i="34"/>
  <c r="Y352" i="34"/>
  <c r="X352" i="34"/>
  <c r="V352" i="34"/>
  <c r="T352" i="34"/>
  <c r="R352" i="34"/>
  <c r="P352" i="34"/>
  <c r="Z351" i="34"/>
  <c r="Y351" i="34"/>
  <c r="X351" i="34"/>
  <c r="V351" i="34"/>
  <c r="T351" i="34"/>
  <c r="R351" i="34"/>
  <c r="P351" i="34"/>
  <c r="Z350" i="34"/>
  <c r="Y350" i="34"/>
  <c r="X350" i="34"/>
  <c r="V350" i="34"/>
  <c r="T350" i="34"/>
  <c r="R350" i="34"/>
  <c r="P350" i="34"/>
  <c r="Z349" i="34"/>
  <c r="Y349" i="34"/>
  <c r="X349" i="34"/>
  <c r="V349" i="34"/>
  <c r="T349" i="34"/>
  <c r="R349" i="34"/>
  <c r="P349" i="34"/>
  <c r="Z348" i="34"/>
  <c r="Y348" i="34"/>
  <c r="X348" i="34"/>
  <c r="V348" i="34"/>
  <c r="T348" i="34"/>
  <c r="R348" i="34"/>
  <c r="P348" i="34"/>
  <c r="Z347" i="34"/>
  <c r="Y347" i="34"/>
  <c r="X347" i="34"/>
  <c r="V347" i="34"/>
  <c r="T347" i="34"/>
  <c r="R347" i="34"/>
  <c r="P347" i="34"/>
  <c r="Z346" i="34"/>
  <c r="Y346" i="34"/>
  <c r="X346" i="34"/>
  <c r="V346" i="34"/>
  <c r="T346" i="34"/>
  <c r="R346" i="34"/>
  <c r="P346" i="34"/>
  <c r="Z345" i="34"/>
  <c r="Y345" i="34"/>
  <c r="X345" i="34"/>
  <c r="V345" i="34"/>
  <c r="T345" i="34"/>
  <c r="R345" i="34"/>
  <c r="P345" i="34"/>
  <c r="Z344" i="34"/>
  <c r="Y344" i="34"/>
  <c r="X344" i="34"/>
  <c r="V344" i="34"/>
  <c r="T344" i="34"/>
  <c r="R344" i="34"/>
  <c r="P344" i="34"/>
  <c r="Z343" i="34"/>
  <c r="Y343" i="34"/>
  <c r="X343" i="34"/>
  <c r="V343" i="34"/>
  <c r="T343" i="34"/>
  <c r="R343" i="34"/>
  <c r="P343" i="34"/>
  <c r="Z342" i="34"/>
  <c r="Y342" i="34"/>
  <c r="X342" i="34"/>
  <c r="V342" i="34"/>
  <c r="T342" i="34"/>
  <c r="R342" i="34"/>
  <c r="P342" i="34"/>
  <c r="Z341" i="34"/>
  <c r="Y341" i="34"/>
  <c r="X341" i="34"/>
  <c r="V341" i="34"/>
  <c r="T341" i="34"/>
  <c r="R341" i="34"/>
  <c r="P341" i="34"/>
  <c r="Z340" i="34"/>
  <c r="Y340" i="34"/>
  <c r="X340" i="34"/>
  <c r="V340" i="34"/>
  <c r="T340" i="34"/>
  <c r="R340" i="34"/>
  <c r="P340" i="34"/>
  <c r="Z339" i="34"/>
  <c r="Y339" i="34"/>
  <c r="X339" i="34"/>
  <c r="V339" i="34"/>
  <c r="T339" i="34"/>
  <c r="R339" i="34"/>
  <c r="P339" i="34"/>
  <c r="Z338" i="34"/>
  <c r="Y338" i="34"/>
  <c r="X338" i="34"/>
  <c r="V338" i="34"/>
  <c r="T338" i="34"/>
  <c r="R338" i="34"/>
  <c r="P338" i="34"/>
  <c r="Z337" i="34"/>
  <c r="Y337" i="34"/>
  <c r="X337" i="34"/>
  <c r="V337" i="34"/>
  <c r="T337" i="34"/>
  <c r="R337" i="34"/>
  <c r="P337" i="34"/>
  <c r="Z336" i="34"/>
  <c r="Y336" i="34"/>
  <c r="X336" i="34"/>
  <c r="V336" i="34"/>
  <c r="T336" i="34"/>
  <c r="R336" i="34"/>
  <c r="P336" i="34"/>
  <c r="Z335" i="34"/>
  <c r="Y335" i="34"/>
  <c r="X335" i="34"/>
  <c r="V335" i="34"/>
  <c r="T335" i="34"/>
  <c r="R335" i="34"/>
  <c r="P335" i="34"/>
  <c r="Z334" i="34"/>
  <c r="Y334" i="34"/>
  <c r="X334" i="34"/>
  <c r="V334" i="34"/>
  <c r="T334" i="34"/>
  <c r="R334" i="34"/>
  <c r="P334" i="34"/>
  <c r="Z333" i="34"/>
  <c r="Y333" i="34"/>
  <c r="X333" i="34"/>
  <c r="V333" i="34"/>
  <c r="T333" i="34"/>
  <c r="R333" i="34"/>
  <c r="P333" i="34"/>
  <c r="Z332" i="34"/>
  <c r="Y332" i="34"/>
  <c r="X332" i="34"/>
  <c r="V332" i="34"/>
  <c r="T332" i="34"/>
  <c r="R332" i="34"/>
  <c r="P332" i="34"/>
  <c r="Z331" i="34"/>
  <c r="Y331" i="34"/>
  <c r="X331" i="34"/>
  <c r="V331" i="34"/>
  <c r="T331" i="34"/>
  <c r="R331" i="34"/>
  <c r="P331" i="34"/>
  <c r="Z330" i="34"/>
  <c r="Y330" i="34"/>
  <c r="X330" i="34"/>
  <c r="V330" i="34"/>
  <c r="T330" i="34"/>
  <c r="R330" i="34"/>
  <c r="P330" i="34"/>
  <c r="Z329" i="34"/>
  <c r="Y329" i="34"/>
  <c r="X329" i="34"/>
  <c r="V329" i="34"/>
  <c r="T329" i="34"/>
  <c r="R329" i="34"/>
  <c r="P329" i="34"/>
  <c r="Z328" i="34"/>
  <c r="Y328" i="34"/>
  <c r="X328" i="34"/>
  <c r="V328" i="34"/>
  <c r="T328" i="34"/>
  <c r="R328" i="34"/>
  <c r="P328" i="34"/>
  <c r="Z327" i="34"/>
  <c r="Y327" i="34"/>
  <c r="X327" i="34"/>
  <c r="V327" i="34"/>
  <c r="T327" i="34"/>
  <c r="R327" i="34"/>
  <c r="P327" i="34"/>
  <c r="Z326" i="34"/>
  <c r="Y326" i="34"/>
  <c r="X326" i="34"/>
  <c r="V326" i="34"/>
  <c r="T326" i="34"/>
  <c r="R326" i="34"/>
  <c r="P326" i="34"/>
  <c r="Z325" i="34"/>
  <c r="Y325" i="34"/>
  <c r="X325" i="34"/>
  <c r="V325" i="34"/>
  <c r="T325" i="34"/>
  <c r="R325" i="34"/>
  <c r="P325" i="34"/>
  <c r="Z324" i="34"/>
  <c r="Y324" i="34"/>
  <c r="X324" i="34"/>
  <c r="V324" i="34"/>
  <c r="T324" i="34"/>
  <c r="R324" i="34"/>
  <c r="P324" i="34"/>
  <c r="Z323" i="34"/>
  <c r="Y323" i="34"/>
  <c r="X323" i="34"/>
  <c r="V323" i="34"/>
  <c r="T323" i="34"/>
  <c r="R323" i="34"/>
  <c r="P323" i="34"/>
  <c r="Z322" i="34"/>
  <c r="Y322" i="34"/>
  <c r="X322" i="34"/>
  <c r="V322" i="34"/>
  <c r="T322" i="34"/>
  <c r="R322" i="34"/>
  <c r="P322" i="34"/>
  <c r="Z321" i="34"/>
  <c r="Y321" i="34"/>
  <c r="X321" i="34"/>
  <c r="V321" i="34"/>
  <c r="T321" i="34"/>
  <c r="R321" i="34"/>
  <c r="P321" i="34"/>
  <c r="Z320" i="34"/>
  <c r="Y320" i="34"/>
  <c r="X320" i="34"/>
  <c r="V320" i="34"/>
  <c r="T320" i="34"/>
  <c r="R320" i="34"/>
  <c r="P320" i="34"/>
  <c r="Z319" i="34"/>
  <c r="Y319" i="34"/>
  <c r="X319" i="34"/>
  <c r="V319" i="34"/>
  <c r="T319" i="34"/>
  <c r="R319" i="34"/>
  <c r="P319" i="34"/>
  <c r="Z318" i="34"/>
  <c r="Y318" i="34"/>
  <c r="X318" i="34"/>
  <c r="V318" i="34"/>
  <c r="T318" i="34"/>
  <c r="R318" i="34"/>
  <c r="P318" i="34"/>
  <c r="Z317" i="34"/>
  <c r="Y317" i="34"/>
  <c r="X317" i="34"/>
  <c r="V317" i="34"/>
  <c r="T317" i="34"/>
  <c r="R317" i="34"/>
  <c r="P317" i="34"/>
  <c r="Z316" i="34"/>
  <c r="Y316" i="34"/>
  <c r="X316" i="34"/>
  <c r="V316" i="34"/>
  <c r="T316" i="34"/>
  <c r="R316" i="34"/>
  <c r="P316" i="34"/>
  <c r="Z315" i="34"/>
  <c r="Y315" i="34"/>
  <c r="X315" i="34"/>
  <c r="V315" i="34"/>
  <c r="T315" i="34"/>
  <c r="R315" i="34"/>
  <c r="P315" i="34"/>
  <c r="Z314" i="34"/>
  <c r="Y314" i="34"/>
  <c r="X314" i="34"/>
  <c r="V314" i="34"/>
  <c r="T314" i="34"/>
  <c r="R314" i="34"/>
  <c r="P314" i="34"/>
  <c r="Z313" i="34"/>
  <c r="Y313" i="34"/>
  <c r="X313" i="34"/>
  <c r="V313" i="34"/>
  <c r="T313" i="34"/>
  <c r="R313" i="34"/>
  <c r="P313" i="34"/>
  <c r="Z312" i="34"/>
  <c r="Y312" i="34"/>
  <c r="X312" i="34"/>
  <c r="V312" i="34"/>
  <c r="T312" i="34"/>
  <c r="R312" i="34"/>
  <c r="P312" i="34"/>
  <c r="Z311" i="34"/>
  <c r="Y311" i="34"/>
  <c r="X311" i="34"/>
  <c r="V311" i="34"/>
  <c r="T311" i="34"/>
  <c r="R311" i="34"/>
  <c r="P311" i="34"/>
  <c r="Z310" i="34"/>
  <c r="Y310" i="34"/>
  <c r="X310" i="34"/>
  <c r="V310" i="34"/>
  <c r="T310" i="34"/>
  <c r="R310" i="34"/>
  <c r="P310" i="34"/>
  <c r="Z309" i="34"/>
  <c r="Y309" i="34"/>
  <c r="X309" i="34"/>
  <c r="V309" i="34"/>
  <c r="T309" i="34"/>
  <c r="R309" i="34"/>
  <c r="P309" i="34"/>
  <c r="Z308" i="34"/>
  <c r="Y308" i="34"/>
  <c r="X308" i="34"/>
  <c r="V308" i="34"/>
  <c r="T308" i="34"/>
  <c r="R308" i="34"/>
  <c r="P308" i="34"/>
  <c r="Z307" i="34"/>
  <c r="Y307" i="34"/>
  <c r="X307" i="34"/>
  <c r="V307" i="34"/>
  <c r="T307" i="34"/>
  <c r="R307" i="34"/>
  <c r="P307" i="34"/>
  <c r="Z306" i="34"/>
  <c r="Y306" i="34"/>
  <c r="X306" i="34"/>
  <c r="V306" i="34"/>
  <c r="T306" i="34"/>
  <c r="R306" i="34"/>
  <c r="P306" i="34"/>
  <c r="Z305" i="34"/>
  <c r="Y305" i="34"/>
  <c r="X305" i="34"/>
  <c r="V305" i="34"/>
  <c r="T305" i="34"/>
  <c r="R305" i="34"/>
  <c r="P305" i="34"/>
  <c r="Z304" i="34"/>
  <c r="Y304" i="34"/>
  <c r="X304" i="34"/>
  <c r="V304" i="34"/>
  <c r="T304" i="34"/>
  <c r="R304" i="34"/>
  <c r="P304" i="34"/>
  <c r="Z303" i="34"/>
  <c r="Y303" i="34"/>
  <c r="X303" i="34"/>
  <c r="V303" i="34"/>
  <c r="T303" i="34"/>
  <c r="R303" i="34"/>
  <c r="P303" i="34"/>
  <c r="Z302" i="34"/>
  <c r="Y302" i="34"/>
  <c r="X302" i="34"/>
  <c r="V302" i="34"/>
  <c r="T302" i="34"/>
  <c r="R302" i="34"/>
  <c r="P302" i="34"/>
  <c r="Z301" i="34"/>
  <c r="Y301" i="34"/>
  <c r="X301" i="34"/>
  <c r="V301" i="34"/>
  <c r="T301" i="34"/>
  <c r="R301" i="34"/>
  <c r="P301" i="34"/>
  <c r="Z300" i="34"/>
  <c r="Y300" i="34"/>
  <c r="X300" i="34"/>
  <c r="V300" i="34"/>
  <c r="T300" i="34"/>
  <c r="R300" i="34"/>
  <c r="P300" i="34"/>
  <c r="Z299" i="34"/>
  <c r="Y299" i="34"/>
  <c r="X299" i="34"/>
  <c r="V299" i="34"/>
  <c r="T299" i="34"/>
  <c r="R299" i="34"/>
  <c r="P299" i="34"/>
  <c r="Z298" i="34"/>
  <c r="Y298" i="34"/>
  <c r="X298" i="34"/>
  <c r="V298" i="34"/>
  <c r="T298" i="34"/>
  <c r="R298" i="34"/>
  <c r="P298" i="34"/>
  <c r="Z297" i="34"/>
  <c r="Y297" i="34"/>
  <c r="X297" i="34"/>
  <c r="V297" i="34"/>
  <c r="T297" i="34"/>
  <c r="R297" i="34"/>
  <c r="P297" i="34"/>
  <c r="Z296" i="34"/>
  <c r="Y296" i="34"/>
  <c r="X296" i="34"/>
  <c r="V296" i="34"/>
  <c r="T296" i="34"/>
  <c r="R296" i="34"/>
  <c r="P296" i="34"/>
  <c r="Z295" i="34"/>
  <c r="Y295" i="34"/>
  <c r="X295" i="34"/>
  <c r="V295" i="34"/>
  <c r="T295" i="34"/>
  <c r="R295" i="34"/>
  <c r="P295" i="34"/>
  <c r="Z294" i="34"/>
  <c r="Y294" i="34"/>
  <c r="X294" i="34"/>
  <c r="V294" i="34"/>
  <c r="T294" i="34"/>
  <c r="R294" i="34"/>
  <c r="P294" i="34"/>
  <c r="Z293" i="34"/>
  <c r="Y293" i="34"/>
  <c r="X293" i="34"/>
  <c r="V293" i="34"/>
  <c r="T293" i="34"/>
  <c r="R293" i="34"/>
  <c r="P293" i="34"/>
  <c r="Z292" i="34"/>
  <c r="Y292" i="34"/>
  <c r="X292" i="34"/>
  <c r="V292" i="34"/>
  <c r="T292" i="34"/>
  <c r="R292" i="34"/>
  <c r="P292" i="34"/>
  <c r="Z291" i="34"/>
  <c r="Y291" i="34"/>
  <c r="X291" i="34"/>
  <c r="V291" i="34"/>
  <c r="T291" i="34"/>
  <c r="R291" i="34"/>
  <c r="P291" i="34"/>
  <c r="Z290" i="34"/>
  <c r="Y290" i="34"/>
  <c r="X290" i="34"/>
  <c r="V290" i="34"/>
  <c r="T290" i="34"/>
  <c r="R290" i="34"/>
  <c r="P290" i="34"/>
  <c r="Z289" i="34"/>
  <c r="Y289" i="34"/>
  <c r="X289" i="34"/>
  <c r="V289" i="34"/>
  <c r="T289" i="34"/>
  <c r="R289" i="34"/>
  <c r="P289" i="34"/>
  <c r="Z288" i="34"/>
  <c r="Y288" i="34"/>
  <c r="X288" i="34"/>
  <c r="V288" i="34"/>
  <c r="T288" i="34"/>
  <c r="R288" i="34"/>
  <c r="P288" i="34"/>
  <c r="Z287" i="34"/>
  <c r="Y287" i="34"/>
  <c r="X287" i="34"/>
  <c r="V287" i="34"/>
  <c r="T287" i="34"/>
  <c r="R287" i="34"/>
  <c r="P287" i="34"/>
  <c r="Z286" i="34"/>
  <c r="Y286" i="34"/>
  <c r="X286" i="34"/>
  <c r="V286" i="34"/>
  <c r="T286" i="34"/>
  <c r="R286" i="34"/>
  <c r="P286" i="34"/>
  <c r="Z285" i="34"/>
  <c r="Y285" i="34"/>
  <c r="X285" i="34"/>
  <c r="V285" i="34"/>
  <c r="T285" i="34"/>
  <c r="R285" i="34"/>
  <c r="P285" i="34"/>
  <c r="Z284" i="34"/>
  <c r="Y284" i="34"/>
  <c r="X284" i="34"/>
  <c r="V284" i="34"/>
  <c r="T284" i="34"/>
  <c r="R284" i="34"/>
  <c r="P284" i="34"/>
  <c r="Z283" i="34"/>
  <c r="Y283" i="34"/>
  <c r="X283" i="34"/>
  <c r="V283" i="34"/>
  <c r="T283" i="34"/>
  <c r="R283" i="34"/>
  <c r="P283" i="34"/>
  <c r="Z282" i="34"/>
  <c r="Y282" i="34"/>
  <c r="X282" i="34"/>
  <c r="V282" i="34"/>
  <c r="T282" i="34"/>
  <c r="R282" i="34"/>
  <c r="P282" i="34"/>
  <c r="Z281" i="34"/>
  <c r="Y281" i="34"/>
  <c r="X281" i="34"/>
  <c r="V281" i="34"/>
  <c r="T281" i="34"/>
  <c r="R281" i="34"/>
  <c r="P281" i="34"/>
  <c r="Z280" i="34"/>
  <c r="Y280" i="34"/>
  <c r="X280" i="34"/>
  <c r="V280" i="34"/>
  <c r="T280" i="34"/>
  <c r="R280" i="34"/>
  <c r="P280" i="34"/>
  <c r="Z279" i="34"/>
  <c r="Y279" i="34"/>
  <c r="X279" i="34"/>
  <c r="V279" i="34"/>
  <c r="T279" i="34"/>
  <c r="R279" i="34"/>
  <c r="P279" i="34"/>
  <c r="Z278" i="34"/>
  <c r="Y278" i="34"/>
  <c r="X278" i="34"/>
  <c r="V278" i="34"/>
  <c r="T278" i="34"/>
  <c r="R278" i="34"/>
  <c r="P278" i="34"/>
  <c r="Z277" i="34"/>
  <c r="Y277" i="34"/>
  <c r="X277" i="34"/>
  <c r="V277" i="34"/>
  <c r="T277" i="34"/>
  <c r="R277" i="34"/>
  <c r="P277" i="34"/>
  <c r="Z276" i="34"/>
  <c r="Y276" i="34"/>
  <c r="X276" i="34"/>
  <c r="V276" i="34"/>
  <c r="T276" i="34"/>
  <c r="R276" i="34"/>
  <c r="P276" i="34"/>
  <c r="Z275" i="34"/>
  <c r="Y275" i="34"/>
  <c r="X275" i="34"/>
  <c r="V275" i="34"/>
  <c r="T275" i="34"/>
  <c r="R275" i="34"/>
  <c r="P275" i="34"/>
  <c r="Z274" i="34"/>
  <c r="Y274" i="34"/>
  <c r="X274" i="34"/>
  <c r="V274" i="34"/>
  <c r="T274" i="34"/>
  <c r="R274" i="34"/>
  <c r="P274" i="34"/>
  <c r="Z273" i="34"/>
  <c r="Y273" i="34"/>
  <c r="X273" i="34"/>
  <c r="V273" i="34"/>
  <c r="T273" i="34"/>
  <c r="R273" i="34"/>
  <c r="P273" i="34"/>
  <c r="Z272" i="34"/>
  <c r="Y272" i="34"/>
  <c r="X272" i="34"/>
  <c r="V272" i="34"/>
  <c r="T272" i="34"/>
  <c r="R272" i="34"/>
  <c r="P272" i="34"/>
  <c r="Z271" i="34"/>
  <c r="Y271" i="34"/>
  <c r="X271" i="34"/>
  <c r="V271" i="34"/>
  <c r="T271" i="34"/>
  <c r="R271" i="34"/>
  <c r="P271" i="34"/>
  <c r="Z270" i="34"/>
  <c r="Y270" i="34"/>
  <c r="X270" i="34"/>
  <c r="V270" i="34"/>
  <c r="T270" i="34"/>
  <c r="R270" i="34"/>
  <c r="P270" i="34"/>
  <c r="Z269" i="34"/>
  <c r="Y269" i="34"/>
  <c r="X269" i="34"/>
  <c r="V269" i="34"/>
  <c r="T269" i="34"/>
  <c r="R269" i="34"/>
  <c r="P269" i="34"/>
  <c r="Z268" i="34"/>
  <c r="Y268" i="34"/>
  <c r="X268" i="34"/>
  <c r="V268" i="34"/>
  <c r="T268" i="34"/>
  <c r="R268" i="34"/>
  <c r="P268" i="34"/>
  <c r="Z267" i="34"/>
  <c r="Y267" i="34"/>
  <c r="X267" i="34"/>
  <c r="V267" i="34"/>
  <c r="T267" i="34"/>
  <c r="R267" i="34"/>
  <c r="P267" i="34"/>
  <c r="Z266" i="34"/>
  <c r="Y266" i="34"/>
  <c r="X266" i="34"/>
  <c r="V266" i="34"/>
  <c r="T266" i="34"/>
  <c r="R266" i="34"/>
  <c r="P266" i="34"/>
  <c r="Z265" i="34"/>
  <c r="Y265" i="34"/>
  <c r="X265" i="34"/>
  <c r="V265" i="34"/>
  <c r="T265" i="34"/>
  <c r="R265" i="34"/>
  <c r="P265" i="34"/>
  <c r="Z264" i="34"/>
  <c r="Y264" i="34"/>
  <c r="X264" i="34"/>
  <c r="V264" i="34"/>
  <c r="T264" i="34"/>
  <c r="R264" i="34"/>
  <c r="P264" i="34"/>
  <c r="Z263" i="34"/>
  <c r="Y263" i="34"/>
  <c r="X263" i="34"/>
  <c r="V263" i="34"/>
  <c r="T263" i="34"/>
  <c r="R263" i="34"/>
  <c r="P263" i="34"/>
  <c r="Z262" i="34"/>
  <c r="Y262" i="34"/>
  <c r="X262" i="34"/>
  <c r="V262" i="34"/>
  <c r="T262" i="34"/>
  <c r="R262" i="34"/>
  <c r="P262" i="34"/>
  <c r="Z261" i="34"/>
  <c r="Y261" i="34"/>
  <c r="X261" i="34"/>
  <c r="V261" i="34"/>
  <c r="T261" i="34"/>
  <c r="R261" i="34"/>
  <c r="P261" i="34"/>
  <c r="Z260" i="34"/>
  <c r="Y260" i="34"/>
  <c r="X260" i="34"/>
  <c r="V260" i="34"/>
  <c r="T260" i="34"/>
  <c r="R260" i="34"/>
  <c r="P260" i="34"/>
  <c r="Z259" i="34"/>
  <c r="Y259" i="34"/>
  <c r="X259" i="34"/>
  <c r="V259" i="34"/>
  <c r="T259" i="34"/>
  <c r="R259" i="34"/>
  <c r="P259" i="34"/>
  <c r="Z258" i="34"/>
  <c r="Y258" i="34"/>
  <c r="X258" i="34"/>
  <c r="V258" i="34"/>
  <c r="T258" i="34"/>
  <c r="R258" i="34"/>
  <c r="P258" i="34"/>
  <c r="Z257" i="34"/>
  <c r="Y257" i="34"/>
  <c r="X257" i="34"/>
  <c r="V257" i="34"/>
  <c r="T257" i="34"/>
  <c r="R257" i="34"/>
  <c r="P257" i="34"/>
  <c r="Z256" i="34"/>
  <c r="Y256" i="34"/>
  <c r="X256" i="34"/>
  <c r="V256" i="34"/>
  <c r="T256" i="34"/>
  <c r="R256" i="34"/>
  <c r="P256" i="34"/>
  <c r="Z255" i="34"/>
  <c r="Y255" i="34"/>
  <c r="X255" i="34"/>
  <c r="V255" i="34"/>
  <c r="T255" i="34"/>
  <c r="R255" i="34"/>
  <c r="P255" i="34"/>
  <c r="Z254" i="34"/>
  <c r="Y254" i="34"/>
  <c r="X254" i="34"/>
  <c r="V254" i="34"/>
  <c r="T254" i="34"/>
  <c r="R254" i="34"/>
  <c r="P254" i="34"/>
  <c r="Z253" i="34"/>
  <c r="Y253" i="34"/>
  <c r="X253" i="34"/>
  <c r="V253" i="34"/>
  <c r="T253" i="34"/>
  <c r="R253" i="34"/>
  <c r="P253" i="34"/>
  <c r="Z252" i="34"/>
  <c r="Y252" i="34"/>
  <c r="X252" i="34"/>
  <c r="V252" i="34"/>
  <c r="T252" i="34"/>
  <c r="R252" i="34"/>
  <c r="P252" i="34"/>
  <c r="Z251" i="34"/>
  <c r="Y251" i="34"/>
  <c r="X251" i="34"/>
  <c r="V251" i="34"/>
  <c r="T251" i="34"/>
  <c r="R251" i="34"/>
  <c r="P251" i="34"/>
  <c r="Z250" i="34"/>
  <c r="Y250" i="34"/>
  <c r="X250" i="34"/>
  <c r="V250" i="34"/>
  <c r="T250" i="34"/>
  <c r="R250" i="34"/>
  <c r="P250" i="34"/>
  <c r="Z249" i="34"/>
  <c r="Y249" i="34"/>
  <c r="X249" i="34"/>
  <c r="V249" i="34"/>
  <c r="T249" i="34"/>
  <c r="R249" i="34"/>
  <c r="P249" i="34"/>
  <c r="Z248" i="34"/>
  <c r="Y248" i="34"/>
  <c r="X248" i="34"/>
  <c r="V248" i="34"/>
  <c r="T248" i="34"/>
  <c r="R248" i="34"/>
  <c r="P248" i="34"/>
  <c r="Z247" i="34"/>
  <c r="Y247" i="34"/>
  <c r="X247" i="34"/>
  <c r="V247" i="34"/>
  <c r="T247" i="34"/>
  <c r="R247" i="34"/>
  <c r="P247" i="34"/>
  <c r="Z246" i="34"/>
  <c r="Y246" i="34"/>
  <c r="X246" i="34"/>
  <c r="V246" i="34"/>
  <c r="T246" i="34"/>
  <c r="R246" i="34"/>
  <c r="P246" i="34"/>
  <c r="Z245" i="34"/>
  <c r="Y245" i="34"/>
  <c r="X245" i="34"/>
  <c r="V245" i="34"/>
  <c r="T245" i="34"/>
  <c r="R245" i="34"/>
  <c r="P245" i="34"/>
  <c r="Z244" i="34"/>
  <c r="Y244" i="34"/>
  <c r="X244" i="34"/>
  <c r="V244" i="34"/>
  <c r="T244" i="34"/>
  <c r="R244" i="34"/>
  <c r="P244" i="34"/>
  <c r="Z243" i="34"/>
  <c r="Y243" i="34"/>
  <c r="X243" i="34"/>
  <c r="V243" i="34"/>
  <c r="T243" i="34"/>
  <c r="R243" i="34"/>
  <c r="P243" i="34"/>
  <c r="Z242" i="34"/>
  <c r="Y242" i="34"/>
  <c r="X242" i="34"/>
  <c r="V242" i="34"/>
  <c r="T242" i="34"/>
  <c r="R242" i="34"/>
  <c r="P242" i="34"/>
  <c r="Z241" i="34"/>
  <c r="Y241" i="34"/>
  <c r="X241" i="34"/>
  <c r="V241" i="34"/>
  <c r="T241" i="34"/>
  <c r="R241" i="34"/>
  <c r="P241" i="34"/>
  <c r="Z240" i="34"/>
  <c r="Y240" i="34"/>
  <c r="X240" i="34"/>
  <c r="V240" i="34"/>
  <c r="T240" i="34"/>
  <c r="R240" i="34"/>
  <c r="P240" i="34"/>
  <c r="Z239" i="34"/>
  <c r="Y239" i="34"/>
  <c r="X239" i="34"/>
  <c r="V239" i="34"/>
  <c r="T239" i="34"/>
  <c r="R239" i="34"/>
  <c r="P239" i="34"/>
  <c r="Z238" i="34"/>
  <c r="Y238" i="34"/>
  <c r="X238" i="34"/>
  <c r="V238" i="34"/>
  <c r="T238" i="34"/>
  <c r="R238" i="34"/>
  <c r="P238" i="34"/>
  <c r="Z237" i="34"/>
  <c r="Y237" i="34"/>
  <c r="X237" i="34"/>
  <c r="V237" i="34"/>
  <c r="T237" i="34"/>
  <c r="R237" i="34"/>
  <c r="P237" i="34"/>
  <c r="Z236" i="34"/>
  <c r="Y236" i="34"/>
  <c r="X236" i="34"/>
  <c r="V236" i="34"/>
  <c r="T236" i="34"/>
  <c r="R236" i="34"/>
  <c r="P236" i="34"/>
  <c r="Z235" i="34"/>
  <c r="Y235" i="34"/>
  <c r="X235" i="34"/>
  <c r="V235" i="34"/>
  <c r="T235" i="34"/>
  <c r="R235" i="34"/>
  <c r="P235" i="34"/>
  <c r="Z234" i="34"/>
  <c r="Y234" i="34"/>
  <c r="X234" i="34"/>
  <c r="V234" i="34"/>
  <c r="T234" i="34"/>
  <c r="R234" i="34"/>
  <c r="P234" i="34"/>
  <c r="Z233" i="34"/>
  <c r="Y233" i="34"/>
  <c r="X233" i="34"/>
  <c r="V233" i="34"/>
  <c r="T233" i="34"/>
  <c r="R233" i="34"/>
  <c r="P233" i="34"/>
  <c r="Z232" i="34"/>
  <c r="Y232" i="34"/>
  <c r="X232" i="34"/>
  <c r="V232" i="34"/>
  <c r="T232" i="34"/>
  <c r="R232" i="34"/>
  <c r="P232" i="34"/>
  <c r="Z231" i="34"/>
  <c r="Y231" i="34"/>
  <c r="X231" i="34"/>
  <c r="V231" i="34"/>
  <c r="T231" i="34"/>
  <c r="R231" i="34"/>
  <c r="P231" i="34"/>
  <c r="Z230" i="34"/>
  <c r="Y230" i="34"/>
  <c r="X230" i="34"/>
  <c r="V230" i="34"/>
  <c r="T230" i="34"/>
  <c r="R230" i="34"/>
  <c r="P230" i="34"/>
  <c r="Z229" i="34"/>
  <c r="Y229" i="34"/>
  <c r="X229" i="34"/>
  <c r="V229" i="34"/>
  <c r="T229" i="34"/>
  <c r="R229" i="34"/>
  <c r="P229" i="34"/>
  <c r="Z148" i="34"/>
  <c r="Y148" i="34"/>
  <c r="X148" i="34"/>
  <c r="V148" i="34"/>
  <c r="T148" i="34"/>
  <c r="R148" i="34"/>
  <c r="P148" i="34"/>
  <c r="Z144" i="34"/>
  <c r="Y144" i="34"/>
  <c r="X144" i="34"/>
  <c r="V144" i="34"/>
  <c r="T144" i="34"/>
  <c r="R144" i="34"/>
  <c r="P144" i="34"/>
  <c r="Z228" i="34"/>
  <c r="Y228" i="34"/>
  <c r="X228" i="34"/>
  <c r="V228" i="34"/>
  <c r="T228" i="34"/>
  <c r="R228" i="34"/>
  <c r="P228" i="34"/>
  <c r="Z147" i="34"/>
  <c r="Y147" i="34"/>
  <c r="X147" i="34"/>
  <c r="V147" i="34"/>
  <c r="T147" i="34"/>
  <c r="R147" i="34"/>
  <c r="P147" i="34"/>
  <c r="Z153" i="34"/>
  <c r="Y153" i="34"/>
  <c r="X153" i="34"/>
  <c r="V153" i="34"/>
  <c r="T153" i="34"/>
  <c r="R153" i="34"/>
  <c r="P153" i="34"/>
  <c r="Z152" i="34"/>
  <c r="Y152" i="34"/>
  <c r="X152" i="34"/>
  <c r="V152" i="34"/>
  <c r="T152" i="34"/>
  <c r="R152" i="34"/>
  <c r="P152" i="34"/>
  <c r="Z149" i="34"/>
  <c r="Y149" i="34"/>
  <c r="X149" i="34"/>
  <c r="V149" i="34"/>
  <c r="T149" i="34"/>
  <c r="R149" i="34"/>
  <c r="P149" i="34"/>
  <c r="Z154" i="34"/>
  <c r="Y154" i="34"/>
  <c r="X154" i="34"/>
  <c r="V154" i="34"/>
  <c r="T154" i="34"/>
  <c r="R154" i="34"/>
  <c r="P154" i="34"/>
  <c r="Z159" i="34"/>
  <c r="Y159" i="34"/>
  <c r="X159" i="34"/>
  <c r="V159" i="34"/>
  <c r="T159" i="34"/>
  <c r="R159" i="34"/>
  <c r="P159" i="34"/>
  <c r="Z160" i="34"/>
  <c r="Y160" i="34"/>
  <c r="X160" i="34"/>
  <c r="V160" i="34"/>
  <c r="T160" i="34"/>
  <c r="R160" i="34"/>
  <c r="P160" i="34"/>
  <c r="Z157" i="34"/>
  <c r="Y157" i="34"/>
  <c r="X157" i="34"/>
  <c r="V157" i="34"/>
  <c r="T157" i="34"/>
  <c r="R157" i="34"/>
  <c r="P157" i="34"/>
  <c r="Z162" i="34"/>
  <c r="Y162" i="34"/>
  <c r="X162" i="34"/>
  <c r="V162" i="34"/>
  <c r="T162" i="34"/>
  <c r="R162" i="34"/>
  <c r="P162" i="34"/>
  <c r="Z164" i="34"/>
  <c r="Y164" i="34"/>
  <c r="X164" i="34"/>
  <c r="V164" i="34"/>
  <c r="T164" i="34"/>
  <c r="R164" i="34"/>
  <c r="P164" i="34"/>
  <c r="Z163" i="34"/>
  <c r="Y163" i="34"/>
  <c r="X163" i="34"/>
  <c r="V163" i="34"/>
  <c r="T163" i="34"/>
  <c r="R163" i="34"/>
  <c r="P163" i="34"/>
  <c r="Z161" i="34"/>
  <c r="Y161" i="34"/>
  <c r="X161" i="34"/>
  <c r="V161" i="34"/>
  <c r="T161" i="34"/>
  <c r="R161" i="34"/>
  <c r="P161" i="34"/>
  <c r="Z168" i="34"/>
  <c r="Y168" i="34"/>
  <c r="X168" i="34"/>
  <c r="V168" i="34"/>
  <c r="T168" i="34"/>
  <c r="R168" i="34"/>
  <c r="P168" i="34"/>
  <c r="Z166" i="34"/>
  <c r="Y166" i="34"/>
  <c r="X166" i="34"/>
  <c r="V166" i="34"/>
  <c r="T166" i="34"/>
  <c r="R166" i="34"/>
  <c r="P166" i="34"/>
  <c r="Z165" i="34"/>
  <c r="Y165" i="34"/>
  <c r="X165" i="34"/>
  <c r="V165" i="34"/>
  <c r="T165" i="34"/>
  <c r="R165" i="34"/>
  <c r="P165" i="34"/>
  <c r="Z169" i="34"/>
  <c r="Y169" i="34"/>
  <c r="X169" i="34"/>
  <c r="V169" i="34"/>
  <c r="T169" i="34"/>
  <c r="R169" i="34"/>
  <c r="P169" i="34"/>
  <c r="Z179" i="34"/>
  <c r="Y179" i="34"/>
  <c r="X179" i="34"/>
  <c r="V179" i="34"/>
  <c r="T179" i="34"/>
  <c r="R179" i="34"/>
  <c r="Z178" i="34"/>
  <c r="Y178" i="34"/>
  <c r="X178" i="34"/>
  <c r="V178" i="34"/>
  <c r="T178" i="34"/>
  <c r="R178" i="34"/>
  <c r="Z176" i="34"/>
  <c r="Y176" i="34"/>
  <c r="X176" i="34"/>
  <c r="V176" i="34"/>
  <c r="T176" i="34"/>
  <c r="R176" i="34"/>
  <c r="Z172" i="34"/>
  <c r="Y172" i="34"/>
  <c r="X172" i="34"/>
  <c r="V172" i="34"/>
  <c r="T172" i="34"/>
  <c r="R172" i="34"/>
  <c r="P172" i="34"/>
  <c r="Z174" i="34"/>
  <c r="Y174" i="34"/>
  <c r="X174" i="34"/>
  <c r="V174" i="34"/>
  <c r="T174" i="34"/>
  <c r="R174" i="34"/>
  <c r="P174" i="34"/>
  <c r="Z197" i="34"/>
  <c r="Y197" i="34"/>
  <c r="X197" i="34"/>
  <c r="V197" i="34"/>
  <c r="T197" i="34"/>
  <c r="R197" i="34"/>
  <c r="P197" i="34"/>
  <c r="Z196" i="34"/>
  <c r="Y196" i="34"/>
  <c r="X196" i="34"/>
  <c r="V196" i="34"/>
  <c r="T196" i="34"/>
  <c r="R196" i="34"/>
  <c r="P196" i="34"/>
  <c r="Z195" i="34"/>
  <c r="Y195" i="34"/>
  <c r="X195" i="34"/>
  <c r="V195" i="34"/>
  <c r="T195" i="34"/>
  <c r="R195" i="34"/>
  <c r="P195" i="34"/>
  <c r="Z184" i="34"/>
  <c r="Y184" i="34"/>
  <c r="X184" i="34"/>
  <c r="V184" i="34"/>
  <c r="T184" i="34"/>
  <c r="R184" i="34"/>
  <c r="P184" i="34"/>
  <c r="Z198" i="34"/>
  <c r="Y198" i="34"/>
  <c r="X198" i="34"/>
  <c r="V198" i="34"/>
  <c r="T198" i="34"/>
  <c r="R198" i="34"/>
  <c r="P198" i="34"/>
  <c r="Z199" i="34"/>
  <c r="Y199" i="34"/>
  <c r="X199" i="34"/>
  <c r="V199" i="34"/>
  <c r="T199" i="34"/>
  <c r="R199" i="34"/>
  <c r="P199" i="34"/>
  <c r="Z200" i="34"/>
  <c r="Y200" i="34"/>
  <c r="X200" i="34"/>
  <c r="V200" i="34"/>
  <c r="T200" i="34"/>
  <c r="R200" i="34"/>
  <c r="P200" i="34"/>
  <c r="Z201" i="34"/>
  <c r="Y201" i="34"/>
  <c r="X201" i="34"/>
  <c r="V201" i="34"/>
  <c r="T201" i="34"/>
  <c r="R201" i="34"/>
  <c r="P201" i="34"/>
  <c r="Z202" i="34"/>
  <c r="Y202" i="34"/>
  <c r="X202" i="34"/>
  <c r="V202" i="34"/>
  <c r="T202" i="34"/>
  <c r="R202" i="34"/>
  <c r="P202" i="34"/>
  <c r="Z203" i="34"/>
  <c r="Y203" i="34"/>
  <c r="X203" i="34"/>
  <c r="V203" i="34"/>
  <c r="T203" i="34"/>
  <c r="R203" i="34"/>
  <c r="P203" i="34"/>
  <c r="Z194" i="34"/>
  <c r="Y194" i="34"/>
  <c r="X194" i="34"/>
  <c r="V194" i="34"/>
  <c r="T194" i="34"/>
  <c r="R194" i="34"/>
  <c r="P194" i="34"/>
  <c r="Z193" i="34"/>
  <c r="Y193" i="34"/>
  <c r="X193" i="34"/>
  <c r="V193" i="34"/>
  <c r="T193" i="34"/>
  <c r="R193" i="34"/>
  <c r="P193" i="34"/>
  <c r="Z192" i="34"/>
  <c r="Y192" i="34"/>
  <c r="X192" i="34"/>
  <c r="V192" i="34"/>
  <c r="T192" i="34"/>
  <c r="R192" i="34"/>
  <c r="P192" i="34"/>
  <c r="Z191" i="34"/>
  <c r="Y191" i="34"/>
  <c r="X191" i="34"/>
  <c r="V191" i="34"/>
  <c r="T191" i="34"/>
  <c r="R191" i="34"/>
  <c r="P191" i="34"/>
  <c r="Z190" i="34"/>
  <c r="Y190" i="34"/>
  <c r="X190" i="34"/>
  <c r="V190" i="34"/>
  <c r="T190" i="34"/>
  <c r="R190" i="34"/>
  <c r="P190" i="34"/>
  <c r="Z189" i="34"/>
  <c r="Y189" i="34"/>
  <c r="X189" i="34"/>
  <c r="V189" i="34"/>
  <c r="T189" i="34"/>
  <c r="R189" i="34"/>
  <c r="P189" i="34"/>
  <c r="Z188" i="34"/>
  <c r="Y188" i="34"/>
  <c r="X188" i="34"/>
  <c r="V188" i="34"/>
  <c r="T188" i="34"/>
  <c r="R188" i="34"/>
  <c r="P188" i="34"/>
  <c r="Z187" i="34"/>
  <c r="Y187" i="34"/>
  <c r="X187" i="34"/>
  <c r="V187" i="34"/>
  <c r="T187" i="34"/>
  <c r="R187" i="34"/>
  <c r="P187" i="34"/>
  <c r="Z186" i="34"/>
  <c r="Y186" i="34"/>
  <c r="X186" i="34"/>
  <c r="V186" i="34"/>
  <c r="T186" i="34"/>
  <c r="R186" i="34"/>
  <c r="P186" i="34"/>
  <c r="Z185" i="34"/>
  <c r="Y185" i="34"/>
  <c r="X185" i="34"/>
  <c r="V185" i="34"/>
  <c r="T185" i="34"/>
  <c r="R185" i="34"/>
  <c r="P185" i="34"/>
  <c r="Z205" i="34"/>
  <c r="Y205" i="34"/>
  <c r="X205" i="34"/>
  <c r="V205" i="34"/>
  <c r="T205" i="34"/>
  <c r="R205" i="34"/>
  <c r="P205" i="34"/>
  <c r="Z183" i="34"/>
  <c r="Y183" i="34"/>
  <c r="X183" i="34"/>
  <c r="V183" i="34"/>
  <c r="T183" i="34"/>
  <c r="R183" i="34"/>
  <c r="P183" i="34"/>
  <c r="Z182" i="34"/>
  <c r="Y182" i="34"/>
  <c r="X182" i="34"/>
  <c r="V182" i="34"/>
  <c r="T182" i="34"/>
  <c r="R182" i="34"/>
  <c r="P182" i="34"/>
  <c r="Z181" i="34"/>
  <c r="Y181" i="34"/>
  <c r="X181" i="34"/>
  <c r="V181" i="34"/>
  <c r="T181" i="34"/>
  <c r="R181" i="34"/>
  <c r="P181" i="34"/>
  <c r="Z180" i="34"/>
  <c r="Y180" i="34"/>
  <c r="X180" i="34"/>
  <c r="V180" i="34"/>
  <c r="T180" i="34"/>
  <c r="R180" i="34"/>
  <c r="P180" i="34"/>
  <c r="Z204" i="34"/>
  <c r="Y204" i="34"/>
  <c r="X204" i="34"/>
  <c r="V204" i="34"/>
  <c r="T204" i="34"/>
  <c r="R204" i="34"/>
  <c r="P204" i="34"/>
  <c r="Z206" i="34"/>
  <c r="Y206" i="34"/>
  <c r="X206" i="34"/>
  <c r="V206" i="34"/>
  <c r="T206" i="34"/>
  <c r="R206" i="34"/>
  <c r="P206" i="34"/>
  <c r="Z177" i="34"/>
  <c r="Y177" i="34"/>
  <c r="X177" i="34"/>
  <c r="V177" i="34"/>
  <c r="T177" i="34"/>
  <c r="R177" i="34"/>
  <c r="P177" i="34"/>
  <c r="Z207" i="34"/>
  <c r="Y207" i="34"/>
  <c r="X207" i="34"/>
  <c r="V207" i="34"/>
  <c r="T207" i="34"/>
  <c r="R207" i="34"/>
  <c r="P207" i="34"/>
  <c r="Z175" i="34"/>
  <c r="Y175" i="34"/>
  <c r="X175" i="34"/>
  <c r="V175" i="34"/>
  <c r="T175" i="34"/>
  <c r="R175" i="34"/>
  <c r="P175" i="34"/>
  <c r="Z208" i="34"/>
  <c r="Y208" i="34"/>
  <c r="X208" i="34"/>
  <c r="V208" i="34"/>
  <c r="T208" i="34"/>
  <c r="R208" i="34"/>
  <c r="P208" i="34"/>
  <c r="Z173" i="34"/>
  <c r="Y173" i="34"/>
  <c r="X173" i="34"/>
  <c r="V173" i="34"/>
  <c r="T173" i="34"/>
  <c r="R173" i="34"/>
  <c r="P173" i="34"/>
  <c r="Z209" i="34"/>
  <c r="Y209" i="34"/>
  <c r="X209" i="34"/>
  <c r="V209" i="34"/>
  <c r="T209" i="34"/>
  <c r="R209" i="34"/>
  <c r="P209" i="34"/>
  <c r="Z171" i="34"/>
  <c r="Y171" i="34"/>
  <c r="X171" i="34"/>
  <c r="V171" i="34"/>
  <c r="T171" i="34"/>
  <c r="R171" i="34"/>
  <c r="P171" i="34"/>
  <c r="Z170" i="34"/>
  <c r="Y170" i="34"/>
  <c r="X170" i="34"/>
  <c r="V170" i="34"/>
  <c r="T170" i="34"/>
  <c r="R170" i="34"/>
  <c r="P170" i="34"/>
  <c r="Z213" i="34"/>
  <c r="Y213" i="34"/>
  <c r="X213" i="34"/>
  <c r="V213" i="34"/>
  <c r="T213" i="34"/>
  <c r="R213" i="34"/>
  <c r="P213" i="34"/>
  <c r="Z212" i="34"/>
  <c r="Y212" i="34"/>
  <c r="X212" i="34"/>
  <c r="V212" i="34"/>
  <c r="T212" i="34"/>
  <c r="R212" i="34"/>
  <c r="P212" i="34"/>
  <c r="Z167" i="34"/>
  <c r="Y167" i="34"/>
  <c r="X167" i="34"/>
  <c r="V167" i="34"/>
  <c r="T167" i="34"/>
  <c r="R167" i="34"/>
  <c r="P167" i="34"/>
  <c r="Z211" i="34"/>
  <c r="Y211" i="34"/>
  <c r="X211" i="34"/>
  <c r="V211" i="34"/>
  <c r="T211" i="34"/>
  <c r="R211" i="34"/>
  <c r="P211" i="34"/>
  <c r="Z210" i="34"/>
  <c r="Y210" i="34"/>
  <c r="X210" i="34"/>
  <c r="V210" i="34"/>
  <c r="T210" i="34"/>
  <c r="R210" i="34"/>
  <c r="P210" i="34"/>
  <c r="Z217" i="34"/>
  <c r="Y217" i="34"/>
  <c r="X217" i="34"/>
  <c r="V217" i="34"/>
  <c r="T217" i="34"/>
  <c r="R217" i="34"/>
  <c r="P217" i="34"/>
  <c r="Z216" i="34"/>
  <c r="Y216" i="34"/>
  <c r="X216" i="34"/>
  <c r="V216" i="34"/>
  <c r="T216" i="34"/>
  <c r="R216" i="34"/>
  <c r="P216" i="34"/>
  <c r="Z215" i="34"/>
  <c r="Y215" i="34"/>
  <c r="X215" i="34"/>
  <c r="V215" i="34"/>
  <c r="T215" i="34"/>
  <c r="R215" i="34"/>
  <c r="P215" i="34"/>
  <c r="Z214" i="34"/>
  <c r="Y214" i="34"/>
  <c r="X214" i="34"/>
  <c r="V214" i="34"/>
  <c r="T214" i="34"/>
  <c r="R214" i="34"/>
  <c r="P214" i="34"/>
  <c r="Z218" i="34"/>
  <c r="Y218" i="34"/>
  <c r="X218" i="34"/>
  <c r="V218" i="34"/>
  <c r="T218" i="34"/>
  <c r="R218" i="34"/>
  <c r="P218" i="34"/>
  <c r="Z219" i="34"/>
  <c r="Y219" i="34"/>
  <c r="X219" i="34"/>
  <c r="V219" i="34"/>
  <c r="T219" i="34"/>
  <c r="R219" i="34"/>
  <c r="P219" i="34"/>
  <c r="Z158" i="34"/>
  <c r="Y158" i="34"/>
  <c r="X158" i="34"/>
  <c r="V158" i="34"/>
  <c r="T158" i="34"/>
  <c r="R158" i="34"/>
  <c r="P158" i="34"/>
  <c r="Z223" i="34"/>
  <c r="Y223" i="34"/>
  <c r="X223" i="34"/>
  <c r="V223" i="34"/>
  <c r="T223" i="34"/>
  <c r="R223" i="34"/>
  <c r="P223" i="34"/>
  <c r="Z156" i="34"/>
  <c r="Y156" i="34"/>
  <c r="X156" i="34"/>
  <c r="V156" i="34"/>
  <c r="T156" i="34"/>
  <c r="R156" i="34"/>
  <c r="P156" i="34"/>
  <c r="Z155" i="34"/>
  <c r="Y155" i="34"/>
  <c r="X155" i="34"/>
  <c r="V155" i="34"/>
  <c r="T155" i="34"/>
  <c r="R155" i="34"/>
  <c r="P155" i="34"/>
  <c r="Z221" i="34"/>
  <c r="Y221" i="34"/>
  <c r="X221" i="34"/>
  <c r="V221" i="34"/>
  <c r="T221" i="34"/>
  <c r="R221" i="34"/>
  <c r="P221" i="34"/>
  <c r="Z220" i="34"/>
  <c r="Y220" i="34"/>
  <c r="X220" i="34"/>
  <c r="V220" i="34"/>
  <c r="T220" i="34"/>
  <c r="R220" i="34"/>
  <c r="P220" i="34"/>
  <c r="Z222" i="34"/>
  <c r="Y222" i="34"/>
  <c r="X222" i="34"/>
  <c r="V222" i="34"/>
  <c r="T222" i="34"/>
  <c r="R222" i="34"/>
  <c r="P222" i="34"/>
  <c r="Z151" i="34"/>
  <c r="Y151" i="34"/>
  <c r="X151" i="34"/>
  <c r="V151" i="34"/>
  <c r="T151" i="34"/>
  <c r="R151" i="34"/>
  <c r="P151" i="34"/>
  <c r="Z150" i="34"/>
  <c r="Y150" i="34"/>
  <c r="X150" i="34"/>
  <c r="V150" i="34"/>
  <c r="T150" i="34"/>
  <c r="R150" i="34"/>
  <c r="P150" i="34"/>
  <c r="Z224" i="34"/>
  <c r="Y224" i="34"/>
  <c r="X224" i="34"/>
  <c r="V224" i="34"/>
  <c r="T224" i="34"/>
  <c r="R224" i="34"/>
  <c r="P224" i="34"/>
  <c r="Z227" i="34"/>
  <c r="Y227" i="34"/>
  <c r="X227" i="34"/>
  <c r="V227" i="34"/>
  <c r="T227" i="34"/>
  <c r="R227" i="34"/>
  <c r="P227" i="34"/>
  <c r="Z226" i="34"/>
  <c r="Y226" i="34"/>
  <c r="X226" i="34"/>
  <c r="V226" i="34"/>
  <c r="T226" i="34"/>
  <c r="R226" i="34"/>
  <c r="P226" i="34"/>
  <c r="Z225" i="34"/>
  <c r="Y225" i="34"/>
  <c r="X225" i="34"/>
  <c r="V225" i="34"/>
  <c r="T225" i="34"/>
  <c r="R225" i="34"/>
  <c r="P225" i="34"/>
  <c r="Z145" i="34"/>
  <c r="Y145" i="34"/>
  <c r="X145" i="34"/>
  <c r="V145" i="34"/>
  <c r="T145" i="34"/>
  <c r="R145" i="34"/>
  <c r="P145" i="34"/>
  <c r="Z146" i="34"/>
  <c r="Y146" i="34"/>
  <c r="X146" i="34"/>
  <c r="V146" i="34"/>
  <c r="T146" i="34"/>
  <c r="R146" i="34"/>
  <c r="P146" i="34"/>
  <c r="Z143" i="34"/>
  <c r="Y143" i="34"/>
  <c r="X143" i="34"/>
  <c r="V143" i="34"/>
  <c r="T143" i="34"/>
  <c r="S143" i="34"/>
  <c r="R143" i="34"/>
  <c r="P143" i="34"/>
  <c r="Z142" i="34"/>
  <c r="Y142" i="34"/>
  <c r="X142" i="34"/>
  <c r="V142" i="34"/>
  <c r="T142" i="34"/>
  <c r="S142" i="34"/>
  <c r="R142" i="34"/>
  <c r="P142" i="34"/>
  <c r="Z141" i="34"/>
  <c r="Y141" i="34"/>
  <c r="X141" i="34"/>
  <c r="V141" i="34"/>
  <c r="T141" i="34"/>
  <c r="S141" i="34"/>
  <c r="R141" i="34"/>
  <c r="P141" i="34"/>
  <c r="Z140" i="34"/>
  <c r="Y140" i="34"/>
  <c r="X140" i="34"/>
  <c r="V140" i="34"/>
  <c r="T140" i="34"/>
  <c r="S140" i="34"/>
  <c r="R140" i="34"/>
  <c r="P140" i="34"/>
  <c r="Z139" i="34"/>
  <c r="Y139" i="34"/>
  <c r="X139" i="34"/>
  <c r="V139" i="34"/>
  <c r="T139" i="34"/>
  <c r="S139" i="34"/>
  <c r="R139" i="34"/>
  <c r="P139" i="34"/>
  <c r="Z138" i="34"/>
  <c r="Y138" i="34"/>
  <c r="X138" i="34"/>
  <c r="V138" i="34"/>
  <c r="T138" i="34"/>
  <c r="S138" i="34"/>
  <c r="R138" i="34"/>
  <c r="P138" i="34"/>
  <c r="Z137" i="34"/>
  <c r="Y137" i="34"/>
  <c r="X137" i="34"/>
  <c r="V137" i="34"/>
  <c r="T137" i="34"/>
  <c r="S137" i="34"/>
  <c r="R137" i="34"/>
  <c r="P137" i="34"/>
  <c r="Z136" i="34"/>
  <c r="Y136" i="34"/>
  <c r="X136" i="34"/>
  <c r="V136" i="34"/>
  <c r="T136" i="34"/>
  <c r="S136" i="34"/>
  <c r="R136" i="34"/>
  <c r="P136" i="34"/>
  <c r="Z135" i="34"/>
  <c r="Y135" i="34"/>
  <c r="X135" i="34"/>
  <c r="V135" i="34"/>
  <c r="T135" i="34"/>
  <c r="S135" i="34"/>
  <c r="R135" i="34"/>
  <c r="P135" i="34"/>
  <c r="Z134" i="34"/>
  <c r="Y134" i="34"/>
  <c r="X134" i="34"/>
  <c r="V134" i="34"/>
  <c r="T134" i="34"/>
  <c r="S134" i="34"/>
  <c r="R134" i="34"/>
  <c r="P134" i="34"/>
  <c r="Z133" i="34"/>
  <c r="Y133" i="34"/>
  <c r="X133" i="34"/>
  <c r="V133" i="34"/>
  <c r="T133" i="34"/>
  <c r="S133" i="34"/>
  <c r="R133" i="34"/>
  <c r="P133" i="34"/>
  <c r="Z132" i="34"/>
  <c r="Y132" i="34"/>
  <c r="X132" i="34"/>
  <c r="V132" i="34"/>
  <c r="T132" i="34"/>
  <c r="S132" i="34"/>
  <c r="R132" i="34"/>
  <c r="P132" i="34"/>
  <c r="Z131" i="34"/>
  <c r="Y131" i="34"/>
  <c r="X131" i="34"/>
  <c r="V131" i="34"/>
  <c r="T131" i="34"/>
  <c r="S131" i="34"/>
  <c r="R131" i="34"/>
  <c r="P131" i="34"/>
  <c r="Z130" i="34"/>
  <c r="Y130" i="34"/>
  <c r="X130" i="34"/>
  <c r="V130" i="34"/>
  <c r="T130" i="34"/>
  <c r="S130" i="34"/>
  <c r="R130" i="34"/>
  <c r="P130" i="34"/>
  <c r="Z129" i="34"/>
  <c r="Y129" i="34"/>
  <c r="X129" i="34"/>
  <c r="V129" i="34"/>
  <c r="T129" i="34"/>
  <c r="S129" i="34"/>
  <c r="R129" i="34"/>
  <c r="P129" i="34"/>
  <c r="Z128" i="34"/>
  <c r="Y128" i="34"/>
  <c r="X128" i="34"/>
  <c r="V128" i="34"/>
  <c r="T128" i="34"/>
  <c r="S128" i="34"/>
  <c r="R128" i="34"/>
  <c r="P128" i="34"/>
  <c r="Z127" i="34"/>
  <c r="Y127" i="34"/>
  <c r="X127" i="34"/>
  <c r="V127" i="34"/>
  <c r="T127" i="34"/>
  <c r="S127" i="34"/>
  <c r="R127" i="34"/>
  <c r="P127" i="34"/>
  <c r="Z126" i="34"/>
  <c r="Y126" i="34"/>
  <c r="X126" i="34"/>
  <c r="V126" i="34"/>
  <c r="T126" i="34"/>
  <c r="S126" i="34"/>
  <c r="R126" i="34"/>
  <c r="P126" i="34"/>
  <c r="Z125" i="34"/>
  <c r="Y125" i="34"/>
  <c r="X125" i="34"/>
  <c r="V125" i="34"/>
  <c r="T125" i="34"/>
  <c r="S125" i="34"/>
  <c r="R125" i="34"/>
  <c r="P125" i="34"/>
  <c r="Z124" i="34"/>
  <c r="Y124" i="34"/>
  <c r="X124" i="34"/>
  <c r="V124" i="34"/>
  <c r="T124" i="34"/>
  <c r="S124" i="34"/>
  <c r="R124" i="34"/>
  <c r="P124" i="34"/>
  <c r="Z123" i="34"/>
  <c r="Y123" i="34"/>
  <c r="X123" i="34"/>
  <c r="V123" i="34"/>
  <c r="T123" i="34"/>
  <c r="S123" i="34"/>
  <c r="R123" i="34"/>
  <c r="P123" i="34"/>
  <c r="Z122" i="34"/>
  <c r="Y122" i="34"/>
  <c r="X122" i="34"/>
  <c r="V122" i="34"/>
  <c r="T122" i="34"/>
  <c r="S122" i="34"/>
  <c r="R122" i="34"/>
  <c r="P122" i="34"/>
  <c r="Z121" i="34"/>
  <c r="Y121" i="34"/>
  <c r="X121" i="34"/>
  <c r="V121" i="34"/>
  <c r="T121" i="34"/>
  <c r="S121" i="34"/>
  <c r="R121" i="34"/>
  <c r="P121" i="34"/>
  <c r="Z120" i="34"/>
  <c r="Y120" i="34"/>
  <c r="X120" i="34"/>
  <c r="V120" i="34"/>
  <c r="T120" i="34"/>
  <c r="S120" i="34"/>
  <c r="R120" i="34"/>
  <c r="P120" i="34"/>
  <c r="Z119" i="34"/>
  <c r="Y119" i="34"/>
  <c r="X119" i="34"/>
  <c r="V119" i="34"/>
  <c r="T119" i="34"/>
  <c r="S119" i="34"/>
  <c r="R119" i="34"/>
  <c r="P119" i="34"/>
  <c r="Z118" i="34"/>
  <c r="Y118" i="34"/>
  <c r="X118" i="34"/>
  <c r="V118" i="34"/>
  <c r="T118" i="34"/>
  <c r="S118" i="34"/>
  <c r="R118" i="34"/>
  <c r="P118" i="34"/>
  <c r="Z117" i="34"/>
  <c r="Y117" i="34"/>
  <c r="X117" i="34"/>
  <c r="V117" i="34"/>
  <c r="T117" i="34"/>
  <c r="S117" i="34"/>
  <c r="R117" i="34"/>
  <c r="P117" i="34"/>
  <c r="Z116" i="34"/>
  <c r="Y116" i="34"/>
  <c r="X116" i="34"/>
  <c r="V116" i="34"/>
  <c r="T116" i="34"/>
  <c r="S116" i="34"/>
  <c r="R116" i="34"/>
  <c r="P116" i="34"/>
  <c r="Z115" i="34"/>
  <c r="Y115" i="34"/>
  <c r="X115" i="34"/>
  <c r="V115" i="34"/>
  <c r="T115" i="34"/>
  <c r="S115" i="34"/>
  <c r="R115" i="34"/>
  <c r="P115" i="34"/>
  <c r="Z114" i="34"/>
  <c r="Y114" i="34"/>
  <c r="X114" i="34"/>
  <c r="V114" i="34"/>
  <c r="T114" i="34"/>
  <c r="S114" i="34"/>
  <c r="R114" i="34"/>
  <c r="P114" i="34"/>
  <c r="Z113" i="34"/>
  <c r="Y113" i="34"/>
  <c r="X113" i="34"/>
  <c r="V113" i="34"/>
  <c r="T113" i="34"/>
  <c r="S113" i="34"/>
  <c r="R113" i="34"/>
  <c r="P113" i="34"/>
  <c r="Z112" i="34"/>
  <c r="Y112" i="34"/>
  <c r="X112" i="34"/>
  <c r="V112" i="34"/>
  <c r="T112" i="34"/>
  <c r="S112" i="34"/>
  <c r="R112" i="34"/>
  <c r="P112" i="34"/>
  <c r="Z111" i="34"/>
  <c r="Y111" i="34"/>
  <c r="X111" i="34"/>
  <c r="V111" i="34"/>
  <c r="T111" i="34"/>
  <c r="S111" i="34"/>
  <c r="R111" i="34"/>
  <c r="P111" i="34"/>
  <c r="Z110" i="34"/>
  <c r="Y110" i="34"/>
  <c r="X110" i="34"/>
  <c r="V110" i="34"/>
  <c r="T110" i="34"/>
  <c r="S110" i="34"/>
  <c r="R110" i="34"/>
  <c r="P110" i="34"/>
  <c r="Z109" i="34"/>
  <c r="Y109" i="34"/>
  <c r="X109" i="34"/>
  <c r="V109" i="34"/>
  <c r="T109" i="34"/>
  <c r="S109" i="34"/>
  <c r="R109" i="34"/>
  <c r="P109" i="34"/>
  <c r="Z108" i="34"/>
  <c r="Y108" i="34"/>
  <c r="X108" i="34"/>
  <c r="V108" i="34"/>
  <c r="T108" i="34"/>
  <c r="S108" i="34"/>
  <c r="R108" i="34"/>
  <c r="P108" i="34"/>
  <c r="Z107" i="34"/>
  <c r="Y107" i="34"/>
  <c r="X107" i="34"/>
  <c r="V107" i="34"/>
  <c r="T107" i="34"/>
  <c r="S107" i="34"/>
  <c r="R107" i="34"/>
  <c r="P107" i="34"/>
  <c r="Z106" i="34"/>
  <c r="Y106" i="34"/>
  <c r="X106" i="34"/>
  <c r="V106" i="34"/>
  <c r="T106" i="34"/>
  <c r="S106" i="34"/>
  <c r="R106" i="34"/>
  <c r="P106" i="34"/>
  <c r="Z105" i="34"/>
  <c r="Y105" i="34"/>
  <c r="X105" i="34"/>
  <c r="V105" i="34"/>
  <c r="T105" i="34"/>
  <c r="S105" i="34"/>
  <c r="R105" i="34"/>
  <c r="P105" i="34"/>
  <c r="Z104" i="34"/>
  <c r="Y104" i="34"/>
  <c r="X104" i="34"/>
  <c r="V104" i="34"/>
  <c r="T104" i="34"/>
  <c r="S104" i="34"/>
  <c r="R104" i="34"/>
  <c r="P104" i="34"/>
  <c r="Z103" i="34"/>
  <c r="Y103" i="34"/>
  <c r="X103" i="34"/>
  <c r="V103" i="34"/>
  <c r="T103" i="34"/>
  <c r="S103" i="34"/>
  <c r="R103" i="34"/>
  <c r="P103" i="34"/>
  <c r="Z102" i="34"/>
  <c r="Y102" i="34"/>
  <c r="X102" i="34"/>
  <c r="V102" i="34"/>
  <c r="T102" i="34"/>
  <c r="S102" i="34"/>
  <c r="R102" i="34"/>
  <c r="P102" i="34"/>
  <c r="Z101" i="34"/>
  <c r="Y101" i="34"/>
  <c r="X101" i="34"/>
  <c r="V101" i="34"/>
  <c r="T101" i="34"/>
  <c r="S101" i="34"/>
  <c r="R101" i="34"/>
  <c r="P101" i="34"/>
  <c r="Z100" i="34"/>
  <c r="Y100" i="34"/>
  <c r="X100" i="34"/>
  <c r="V100" i="34"/>
  <c r="T100" i="34"/>
  <c r="S100" i="34"/>
  <c r="R100" i="34"/>
  <c r="P100" i="34"/>
  <c r="Z99" i="34"/>
  <c r="Y99" i="34"/>
  <c r="X99" i="34"/>
  <c r="V99" i="34"/>
  <c r="T99" i="34"/>
  <c r="S99" i="34"/>
  <c r="R99" i="34"/>
  <c r="P99" i="34"/>
  <c r="Z98" i="34"/>
  <c r="Y98" i="34"/>
  <c r="X98" i="34"/>
  <c r="V98" i="34"/>
  <c r="T98" i="34"/>
  <c r="S98" i="34"/>
  <c r="R98" i="34"/>
  <c r="P98" i="34"/>
  <c r="Z97" i="34"/>
  <c r="Y97" i="34"/>
  <c r="X97" i="34"/>
  <c r="V97" i="34"/>
  <c r="T97" i="34"/>
  <c r="S97" i="34"/>
  <c r="R97" i="34"/>
  <c r="P97" i="34"/>
  <c r="Z96" i="34"/>
  <c r="Y96" i="34"/>
  <c r="X96" i="34"/>
  <c r="V96" i="34"/>
  <c r="T96" i="34"/>
  <c r="S96" i="34"/>
  <c r="R96" i="34"/>
  <c r="P96" i="34"/>
  <c r="Z95" i="34"/>
  <c r="Y95" i="34"/>
  <c r="X95" i="34"/>
  <c r="V95" i="34"/>
  <c r="T95" i="34"/>
  <c r="S95" i="34"/>
  <c r="R95" i="34"/>
  <c r="P95" i="34"/>
  <c r="Z94" i="34"/>
  <c r="Y94" i="34"/>
  <c r="X94" i="34"/>
  <c r="V94" i="34"/>
  <c r="T94" i="34"/>
  <c r="S94" i="34"/>
  <c r="R94" i="34"/>
  <c r="P94" i="34"/>
  <c r="Z93" i="34"/>
  <c r="Y93" i="34"/>
  <c r="X93" i="34"/>
  <c r="V93" i="34"/>
  <c r="T93" i="34"/>
  <c r="S93" i="34"/>
  <c r="R93" i="34"/>
  <c r="P93" i="34"/>
  <c r="Z92" i="34"/>
  <c r="Y92" i="34"/>
  <c r="X92" i="34"/>
  <c r="V92" i="34"/>
  <c r="T92" i="34"/>
  <c r="S92" i="34"/>
  <c r="R92" i="34"/>
  <c r="P92" i="34"/>
  <c r="Z91" i="34"/>
  <c r="Y91" i="34"/>
  <c r="X91" i="34"/>
  <c r="V91" i="34"/>
  <c r="T91" i="34"/>
  <c r="S91" i="34"/>
  <c r="R91" i="34"/>
  <c r="P91" i="34"/>
  <c r="Z90" i="34"/>
  <c r="Y90" i="34"/>
  <c r="X90" i="34"/>
  <c r="V90" i="34"/>
  <c r="T90" i="34"/>
  <c r="S90" i="34"/>
  <c r="R90" i="34"/>
  <c r="P90" i="34"/>
  <c r="Z89" i="34"/>
  <c r="Y89" i="34"/>
  <c r="X89" i="34"/>
  <c r="V89" i="34"/>
  <c r="T89" i="34"/>
  <c r="S89" i="34"/>
  <c r="R89" i="34"/>
  <c r="P89" i="34"/>
  <c r="Z88" i="34"/>
  <c r="Y88" i="34"/>
  <c r="X88" i="34"/>
  <c r="V88" i="34"/>
  <c r="T88" i="34"/>
  <c r="S88" i="34"/>
  <c r="R88" i="34"/>
  <c r="P88" i="34"/>
  <c r="Z87" i="34"/>
  <c r="Y87" i="34"/>
  <c r="X87" i="34"/>
  <c r="V87" i="34"/>
  <c r="T87" i="34"/>
  <c r="S87" i="34"/>
  <c r="R87" i="34"/>
  <c r="P87" i="34"/>
  <c r="Z86" i="34"/>
  <c r="Y86" i="34"/>
  <c r="X86" i="34"/>
  <c r="V86" i="34"/>
  <c r="T86" i="34"/>
  <c r="S86" i="34"/>
  <c r="R86" i="34"/>
  <c r="P86" i="34"/>
  <c r="Z85" i="34"/>
  <c r="Y85" i="34"/>
  <c r="X85" i="34"/>
  <c r="V85" i="34"/>
  <c r="T85" i="34"/>
  <c r="S85" i="34"/>
  <c r="R85" i="34"/>
  <c r="P85" i="34"/>
  <c r="Z84" i="34"/>
  <c r="Y84" i="34"/>
  <c r="X84" i="34"/>
  <c r="V84" i="34"/>
  <c r="T84" i="34"/>
  <c r="S84" i="34"/>
  <c r="R84" i="34"/>
  <c r="P84" i="34"/>
  <c r="Z83" i="34"/>
  <c r="Y83" i="34"/>
  <c r="X83" i="34"/>
  <c r="V83" i="34"/>
  <c r="T83" i="34"/>
  <c r="S83" i="34"/>
  <c r="R83" i="34"/>
  <c r="P83" i="34"/>
  <c r="Z82" i="34"/>
  <c r="Y82" i="34"/>
  <c r="X82" i="34"/>
  <c r="V82" i="34"/>
  <c r="T82" i="34"/>
  <c r="S82" i="34"/>
  <c r="R82" i="34"/>
  <c r="P82" i="34"/>
  <c r="Z81" i="34"/>
  <c r="Y81" i="34"/>
  <c r="X81" i="34"/>
  <c r="V81" i="34"/>
  <c r="T81" i="34"/>
  <c r="S81" i="34"/>
  <c r="R81" i="34"/>
  <c r="P81" i="34"/>
  <c r="Z80" i="34"/>
  <c r="Y80" i="34"/>
  <c r="X80" i="34"/>
  <c r="V80" i="34"/>
  <c r="T80" i="34"/>
  <c r="S80" i="34"/>
  <c r="R80" i="34"/>
  <c r="P80" i="34"/>
  <c r="Z79" i="34"/>
  <c r="Y79" i="34"/>
  <c r="X79" i="34"/>
  <c r="V79" i="34"/>
  <c r="T79" i="34"/>
  <c r="S79" i="34"/>
  <c r="R79" i="34"/>
  <c r="P79" i="34"/>
  <c r="Z78" i="34"/>
  <c r="Y78" i="34"/>
  <c r="X78" i="34"/>
  <c r="V78" i="34"/>
  <c r="T78" i="34"/>
  <c r="S78" i="34"/>
  <c r="R78" i="34"/>
  <c r="P78" i="34"/>
  <c r="Z77" i="34"/>
  <c r="Y77" i="34"/>
  <c r="X77" i="34"/>
  <c r="V77" i="34"/>
  <c r="T77" i="34"/>
  <c r="S77" i="34"/>
  <c r="R77" i="34"/>
  <c r="P77" i="34"/>
  <c r="Z76" i="34"/>
  <c r="Y76" i="34"/>
  <c r="X76" i="34"/>
  <c r="V76" i="34"/>
  <c r="T76" i="34"/>
  <c r="S76" i="34"/>
  <c r="R76" i="34"/>
  <c r="P76" i="34"/>
  <c r="Z75" i="34"/>
  <c r="Y75" i="34"/>
  <c r="X75" i="34"/>
  <c r="V75" i="34"/>
  <c r="T75" i="34"/>
  <c r="S75" i="34"/>
  <c r="R75" i="34"/>
  <c r="P75" i="34"/>
  <c r="Z74" i="34"/>
  <c r="Y74" i="34"/>
  <c r="X74" i="34"/>
  <c r="V74" i="34"/>
  <c r="T74" i="34"/>
  <c r="S74" i="34"/>
  <c r="R74" i="34"/>
  <c r="P74" i="34"/>
  <c r="Z73" i="34"/>
  <c r="Y73" i="34"/>
  <c r="X73" i="34"/>
  <c r="V73" i="34"/>
  <c r="T73" i="34"/>
  <c r="S73" i="34"/>
  <c r="R73" i="34"/>
  <c r="P73" i="34"/>
  <c r="Z72" i="34"/>
  <c r="Y72" i="34"/>
  <c r="X72" i="34"/>
  <c r="V72" i="34"/>
  <c r="T72" i="34"/>
  <c r="S72" i="34"/>
  <c r="R72" i="34"/>
  <c r="P72" i="34"/>
  <c r="Z71" i="34"/>
  <c r="Y71" i="34"/>
  <c r="X71" i="34"/>
  <c r="V71" i="34"/>
  <c r="T71" i="34"/>
  <c r="S71" i="34"/>
  <c r="R71" i="34"/>
  <c r="P71" i="34"/>
  <c r="Z70" i="34"/>
  <c r="Y70" i="34"/>
  <c r="X70" i="34"/>
  <c r="V70" i="34"/>
  <c r="T70" i="34"/>
  <c r="S70" i="34"/>
  <c r="R70" i="34"/>
  <c r="P70" i="34"/>
  <c r="Z69" i="34"/>
  <c r="Y69" i="34"/>
  <c r="X69" i="34"/>
  <c r="V69" i="34"/>
  <c r="T69" i="34"/>
  <c r="S69" i="34"/>
  <c r="R69" i="34"/>
  <c r="P69" i="34"/>
  <c r="Z68" i="34"/>
  <c r="Y68" i="34"/>
  <c r="X68" i="34"/>
  <c r="V68" i="34"/>
  <c r="T68" i="34"/>
  <c r="S68" i="34"/>
  <c r="R68" i="34"/>
  <c r="P68" i="34"/>
  <c r="Z67" i="34"/>
  <c r="Y67" i="34"/>
  <c r="X67" i="34"/>
  <c r="V67" i="34"/>
  <c r="T67" i="34"/>
  <c r="S67" i="34"/>
  <c r="R67" i="34"/>
  <c r="P67" i="34"/>
  <c r="Z66" i="34"/>
  <c r="Y66" i="34"/>
  <c r="X66" i="34"/>
  <c r="V66" i="34"/>
  <c r="T66" i="34"/>
  <c r="S66" i="34"/>
  <c r="R66" i="34"/>
  <c r="P66" i="34"/>
  <c r="Z65" i="34"/>
  <c r="Y65" i="34"/>
  <c r="X65" i="34"/>
  <c r="V65" i="34"/>
  <c r="T65" i="34"/>
  <c r="S65" i="34"/>
  <c r="R65" i="34"/>
  <c r="P65" i="34"/>
  <c r="Z64" i="34"/>
  <c r="Y64" i="34"/>
  <c r="X64" i="34"/>
  <c r="V64" i="34"/>
  <c r="T64" i="34"/>
  <c r="S64" i="34"/>
  <c r="R64" i="34"/>
  <c r="P64" i="34"/>
  <c r="Z63" i="34"/>
  <c r="Y63" i="34"/>
  <c r="X63" i="34"/>
  <c r="V63" i="34"/>
  <c r="T63" i="34"/>
  <c r="S63" i="34"/>
  <c r="R63" i="34"/>
  <c r="P63" i="34"/>
  <c r="Z62" i="34"/>
  <c r="Y62" i="34"/>
  <c r="X62" i="34"/>
  <c r="V62" i="34"/>
  <c r="T62" i="34"/>
  <c r="S62" i="34"/>
  <c r="R62" i="34"/>
  <c r="P62" i="34"/>
  <c r="Z61" i="34"/>
  <c r="Y61" i="34"/>
  <c r="X61" i="34"/>
  <c r="V61" i="34"/>
  <c r="T61" i="34"/>
  <c r="S61" i="34"/>
  <c r="R61" i="34"/>
  <c r="P61" i="34"/>
  <c r="Z60" i="34"/>
  <c r="Y60" i="34"/>
  <c r="X60" i="34"/>
  <c r="V60" i="34"/>
  <c r="T60" i="34"/>
  <c r="S60" i="34"/>
  <c r="R60" i="34"/>
  <c r="P60" i="34"/>
  <c r="Z59" i="34"/>
  <c r="Y59" i="34"/>
  <c r="X59" i="34"/>
  <c r="V59" i="34"/>
  <c r="T59" i="34"/>
  <c r="S59" i="34"/>
  <c r="R59" i="34"/>
  <c r="P59" i="34"/>
  <c r="Z58" i="34"/>
  <c r="Y58" i="34"/>
  <c r="X58" i="34"/>
  <c r="V58" i="34"/>
  <c r="T58" i="34"/>
  <c r="S58" i="34"/>
  <c r="R58" i="34"/>
  <c r="P58" i="34"/>
  <c r="Z57" i="34"/>
  <c r="Y57" i="34"/>
  <c r="X57" i="34"/>
  <c r="V57" i="34"/>
  <c r="T57" i="34"/>
  <c r="S57" i="34"/>
  <c r="R57" i="34"/>
  <c r="P57" i="34"/>
  <c r="Z56" i="34"/>
  <c r="Y56" i="34"/>
  <c r="X56" i="34"/>
  <c r="V56" i="34"/>
  <c r="T56" i="34"/>
  <c r="S56" i="34"/>
  <c r="R56" i="34"/>
  <c r="P56" i="34"/>
  <c r="Z55" i="34"/>
  <c r="Y55" i="34"/>
  <c r="X55" i="34"/>
  <c r="V55" i="34"/>
  <c r="T55" i="34"/>
  <c r="S55" i="34"/>
  <c r="R55" i="34"/>
  <c r="P55" i="34"/>
  <c r="Z54" i="34"/>
  <c r="Y54" i="34"/>
  <c r="X54" i="34"/>
  <c r="V54" i="34"/>
  <c r="T54" i="34"/>
  <c r="S54" i="34"/>
  <c r="R54" i="34"/>
  <c r="P54" i="34"/>
  <c r="Z53" i="34"/>
  <c r="Y53" i="34"/>
  <c r="X53" i="34"/>
  <c r="V53" i="34"/>
  <c r="T53" i="34"/>
  <c r="S53" i="34"/>
  <c r="R53" i="34"/>
  <c r="P53" i="34"/>
  <c r="Z52" i="34"/>
  <c r="Y52" i="34"/>
  <c r="X52" i="34"/>
  <c r="V52" i="34"/>
  <c r="T52" i="34"/>
  <c r="S52" i="34"/>
  <c r="R52" i="34"/>
  <c r="P52" i="34"/>
  <c r="Z51" i="34"/>
  <c r="Y51" i="34"/>
  <c r="X51" i="34"/>
  <c r="V51" i="34"/>
  <c r="T51" i="34"/>
  <c r="S51" i="34"/>
  <c r="R51" i="34"/>
  <c r="P51" i="34"/>
  <c r="Z50" i="34"/>
  <c r="Y50" i="34"/>
  <c r="X50" i="34"/>
  <c r="V50" i="34"/>
  <c r="T50" i="34"/>
  <c r="S50" i="34"/>
  <c r="R50" i="34"/>
  <c r="P50" i="34"/>
  <c r="Z49" i="34"/>
  <c r="Y49" i="34"/>
  <c r="X49" i="34"/>
  <c r="V49" i="34"/>
  <c r="T49" i="34"/>
  <c r="S49" i="34"/>
  <c r="R49" i="34"/>
  <c r="P49" i="34"/>
  <c r="Z48" i="34"/>
  <c r="Y48" i="34"/>
  <c r="X48" i="34"/>
  <c r="V48" i="34"/>
  <c r="T48" i="34"/>
  <c r="S48" i="34"/>
  <c r="R48" i="34"/>
  <c r="P48" i="34"/>
  <c r="Z47" i="34"/>
  <c r="Y47" i="34"/>
  <c r="X47" i="34"/>
  <c r="V47" i="34"/>
  <c r="T47" i="34"/>
  <c r="S47" i="34"/>
  <c r="R47" i="34"/>
  <c r="P47" i="34"/>
  <c r="Z46" i="34"/>
  <c r="Y46" i="34"/>
  <c r="X46" i="34"/>
  <c r="V46" i="34"/>
  <c r="T46" i="34"/>
  <c r="S46" i="34"/>
  <c r="R46" i="34"/>
  <c r="P46" i="34"/>
  <c r="Z45" i="34"/>
  <c r="Y45" i="34"/>
  <c r="X45" i="34"/>
  <c r="V45" i="34"/>
  <c r="T45" i="34"/>
  <c r="S45" i="34"/>
  <c r="R45" i="34"/>
  <c r="P45" i="34"/>
  <c r="Z44" i="34"/>
  <c r="Y44" i="34"/>
  <c r="X44" i="34"/>
  <c r="V44" i="34"/>
  <c r="T44" i="34"/>
  <c r="S44" i="34"/>
  <c r="R44" i="34"/>
  <c r="P44" i="34"/>
  <c r="Z43" i="34"/>
  <c r="Y43" i="34"/>
  <c r="X43" i="34"/>
  <c r="V43" i="34"/>
  <c r="T43" i="34"/>
  <c r="S43" i="34"/>
  <c r="R43" i="34"/>
  <c r="P43" i="34"/>
  <c r="Z42" i="34"/>
  <c r="Y42" i="34"/>
  <c r="X42" i="34"/>
  <c r="V42" i="34"/>
  <c r="T42" i="34"/>
  <c r="S42" i="34"/>
  <c r="R42" i="34"/>
  <c r="P42" i="34"/>
  <c r="Z41" i="34"/>
  <c r="Y41" i="34"/>
  <c r="X41" i="34"/>
  <c r="V41" i="34"/>
  <c r="T41" i="34"/>
  <c r="S41" i="34"/>
  <c r="R41" i="34"/>
  <c r="P41" i="34"/>
  <c r="Z40" i="34"/>
  <c r="Y40" i="34"/>
  <c r="X40" i="34"/>
  <c r="V40" i="34"/>
  <c r="T40" i="34"/>
  <c r="S40" i="34"/>
  <c r="R40" i="34"/>
  <c r="P40" i="34"/>
  <c r="Z39" i="34"/>
  <c r="Y39" i="34"/>
  <c r="X39" i="34"/>
  <c r="V39" i="34"/>
  <c r="T39" i="34"/>
  <c r="S39" i="34"/>
  <c r="R39" i="34"/>
  <c r="P39" i="34"/>
  <c r="Z38" i="34"/>
  <c r="Y38" i="34"/>
  <c r="X38" i="34"/>
  <c r="V38" i="34"/>
  <c r="T38" i="34"/>
  <c r="S38" i="34"/>
  <c r="R38" i="34"/>
  <c r="P38" i="34"/>
  <c r="Z37" i="34"/>
  <c r="Y37" i="34"/>
  <c r="X37" i="34"/>
  <c r="V37" i="34"/>
  <c r="T37" i="34"/>
  <c r="S37" i="34"/>
  <c r="R37" i="34"/>
  <c r="P37" i="34"/>
  <c r="Z36" i="34"/>
  <c r="Y36" i="34"/>
  <c r="X36" i="34"/>
  <c r="V36" i="34"/>
  <c r="T36" i="34"/>
  <c r="S36" i="34"/>
  <c r="R36" i="34"/>
  <c r="P36" i="34"/>
  <c r="Z35" i="34"/>
  <c r="Y35" i="34"/>
  <c r="X35" i="34"/>
  <c r="V35" i="34"/>
  <c r="T35" i="34"/>
  <c r="S35" i="34"/>
  <c r="R35" i="34"/>
  <c r="P35" i="34"/>
  <c r="Z34" i="34"/>
  <c r="Y34" i="34"/>
  <c r="X34" i="34"/>
  <c r="V34" i="34"/>
  <c r="T34" i="34"/>
  <c r="S34" i="34"/>
  <c r="R34" i="34"/>
  <c r="P34" i="34"/>
  <c r="Z33" i="34"/>
  <c r="Y33" i="34"/>
  <c r="X33" i="34"/>
  <c r="V33" i="34"/>
  <c r="T33" i="34"/>
  <c r="S33" i="34"/>
  <c r="R33" i="34"/>
  <c r="P33" i="34"/>
  <c r="Z32" i="34"/>
  <c r="Y32" i="34"/>
  <c r="X32" i="34"/>
  <c r="V32" i="34"/>
  <c r="T32" i="34"/>
  <c r="S32" i="34"/>
  <c r="R32" i="34"/>
  <c r="P32" i="34"/>
  <c r="Z31" i="34"/>
  <c r="Y31" i="34"/>
  <c r="X31" i="34"/>
  <c r="V31" i="34"/>
  <c r="T31" i="34"/>
  <c r="S31" i="34"/>
  <c r="R31" i="34"/>
  <c r="P31" i="34"/>
  <c r="Z30" i="34"/>
  <c r="Y30" i="34"/>
  <c r="X30" i="34"/>
  <c r="V30" i="34"/>
  <c r="T30" i="34"/>
  <c r="S30" i="34"/>
  <c r="R30" i="34"/>
  <c r="P30" i="34"/>
  <c r="Z29" i="34"/>
  <c r="Y29" i="34"/>
  <c r="X29" i="34"/>
  <c r="V29" i="34"/>
  <c r="T29" i="34"/>
  <c r="S29" i="34"/>
  <c r="R29" i="34"/>
  <c r="P29" i="34"/>
  <c r="Z28" i="34"/>
  <c r="Y28" i="34"/>
  <c r="X28" i="34"/>
  <c r="V28" i="34"/>
  <c r="T28" i="34"/>
  <c r="S28" i="34"/>
  <c r="R28" i="34"/>
  <c r="P28" i="34"/>
  <c r="Z27" i="34"/>
  <c r="Y27" i="34"/>
  <c r="X27" i="34"/>
  <c r="V27" i="34"/>
  <c r="T27" i="34"/>
  <c r="S27" i="34"/>
  <c r="R27" i="34"/>
  <c r="P27" i="34"/>
  <c r="Z26" i="34"/>
  <c r="Y26" i="34"/>
  <c r="X26" i="34"/>
  <c r="V26" i="34"/>
  <c r="T26" i="34"/>
  <c r="S26" i="34"/>
  <c r="R26" i="34"/>
  <c r="P26" i="34"/>
  <c r="Z25" i="34"/>
  <c r="Y25" i="34"/>
  <c r="X25" i="34"/>
  <c r="V25" i="34"/>
  <c r="T25" i="34"/>
  <c r="S25" i="34"/>
  <c r="R25" i="34"/>
  <c r="P25" i="34"/>
  <c r="Z24" i="34"/>
  <c r="Y24" i="34"/>
  <c r="X24" i="34"/>
  <c r="V24" i="34"/>
  <c r="T24" i="34"/>
  <c r="S24" i="34"/>
  <c r="R24" i="34"/>
  <c r="P24" i="34"/>
  <c r="Z23" i="34"/>
  <c r="Y23" i="34"/>
  <c r="X23" i="34"/>
  <c r="V23" i="34"/>
  <c r="T23" i="34"/>
  <c r="S23" i="34"/>
  <c r="R23" i="34"/>
  <c r="P23" i="34"/>
  <c r="Z22" i="34"/>
  <c r="Y22" i="34"/>
  <c r="X22" i="34"/>
  <c r="V22" i="34"/>
  <c r="T22" i="34"/>
  <c r="S22" i="34"/>
  <c r="R22" i="34"/>
  <c r="P22" i="34"/>
  <c r="Z21" i="34"/>
  <c r="Y21" i="34"/>
  <c r="X21" i="34"/>
  <c r="V21" i="34"/>
  <c r="T21" i="34"/>
  <c r="S21" i="34"/>
  <c r="R21" i="34"/>
  <c r="P21" i="34"/>
  <c r="Z20" i="34"/>
  <c r="Y20" i="34"/>
  <c r="X20" i="34"/>
  <c r="V20" i="34"/>
  <c r="T20" i="34"/>
  <c r="S20" i="34"/>
  <c r="R20" i="34"/>
  <c r="P20" i="34"/>
  <c r="Z19" i="34"/>
  <c r="Y19" i="34"/>
  <c r="X19" i="34"/>
  <c r="V19" i="34"/>
  <c r="T19" i="34"/>
  <c r="S19" i="34"/>
  <c r="R19" i="34"/>
  <c r="P19" i="34"/>
  <c r="Z18" i="34"/>
  <c r="Y18" i="34"/>
  <c r="X18" i="34"/>
  <c r="V18" i="34"/>
  <c r="T18" i="34"/>
  <c r="S18" i="34"/>
  <c r="R18" i="34"/>
  <c r="P18" i="34"/>
  <c r="Z17" i="34"/>
  <c r="Y17" i="34"/>
  <c r="X17" i="34"/>
  <c r="V17" i="34"/>
  <c r="T17" i="34"/>
  <c r="S17" i="34"/>
  <c r="R17" i="34"/>
  <c r="P17" i="34"/>
  <c r="Z16" i="34"/>
  <c r="Y16" i="34"/>
  <c r="X16" i="34"/>
  <c r="V16" i="34"/>
  <c r="T16" i="34"/>
  <c r="S16" i="34"/>
  <c r="R16" i="34"/>
  <c r="P16" i="34"/>
  <c r="Z15" i="34"/>
  <c r="Y15" i="34"/>
  <c r="X15" i="34"/>
  <c r="V15" i="34"/>
  <c r="T15" i="34"/>
  <c r="S15" i="34"/>
  <c r="R15" i="34"/>
  <c r="P15" i="34"/>
  <c r="Z14" i="34"/>
  <c r="Y14" i="34"/>
  <c r="X14" i="34"/>
  <c r="V14" i="34"/>
  <c r="T14" i="34"/>
  <c r="S14" i="34"/>
  <c r="R14" i="34"/>
  <c r="P14" i="34"/>
  <c r="Z13" i="34"/>
  <c r="Y13" i="34"/>
  <c r="X13" i="34"/>
  <c r="V13" i="34"/>
  <c r="T13" i="34"/>
  <c r="S13" i="34"/>
  <c r="R13" i="34"/>
  <c r="P13" i="34"/>
  <c r="Z12" i="34"/>
  <c r="Y12" i="34"/>
  <c r="X12" i="34"/>
  <c r="V12" i="34"/>
  <c r="T12" i="34"/>
  <c r="S12" i="34"/>
  <c r="R12" i="34"/>
  <c r="P12" i="34"/>
  <c r="Z11" i="34"/>
  <c r="Y11" i="34"/>
  <c r="X11" i="34"/>
  <c r="V11" i="34"/>
  <c r="T11" i="34"/>
  <c r="S11" i="34"/>
  <c r="R11" i="34"/>
  <c r="P11" i="34"/>
  <c r="Z10" i="34"/>
  <c r="Y10" i="34"/>
  <c r="X10" i="34"/>
  <c r="V10" i="34"/>
  <c r="T10" i="34"/>
  <c r="S10" i="34"/>
  <c r="R10" i="34"/>
  <c r="P10" i="34"/>
  <c r="Z9" i="34"/>
  <c r="Y9" i="34"/>
  <c r="X9" i="34"/>
  <c r="V9" i="34"/>
  <c r="T9" i="34"/>
  <c r="S9" i="34"/>
  <c r="R9" i="34"/>
  <c r="P9" i="34"/>
  <c r="Z8" i="34"/>
  <c r="Y8" i="34"/>
  <c r="X8" i="34"/>
  <c r="V8" i="34"/>
  <c r="T8" i="34"/>
  <c r="S8" i="34"/>
  <c r="R8" i="34"/>
  <c r="P8" i="34"/>
  <c r="Z7" i="34"/>
  <c r="Y7" i="34"/>
  <c r="X7" i="34"/>
  <c r="V7" i="34"/>
  <c r="T7" i="34"/>
  <c r="S7" i="34"/>
  <c r="R7" i="34"/>
  <c r="P7" i="34"/>
  <c r="Z6" i="34"/>
  <c r="Y6" i="34"/>
  <c r="X6" i="34"/>
  <c r="V6" i="34"/>
  <c r="T6" i="34"/>
  <c r="S6" i="34"/>
  <c r="R6" i="34"/>
  <c r="P6" i="34"/>
  <c r="Z5" i="34"/>
  <c r="Y5" i="34"/>
  <c r="X5" i="34"/>
  <c r="V5" i="34"/>
  <c r="T5" i="34"/>
  <c r="S5" i="34"/>
  <c r="R5" i="34"/>
  <c r="P5" i="34"/>
  <c r="Z4" i="34"/>
  <c r="Y4" i="34"/>
  <c r="X4" i="34"/>
  <c r="V4" i="34"/>
  <c r="T4" i="34"/>
  <c r="S4" i="34"/>
  <c r="R4" i="34"/>
  <c r="P4" i="34"/>
  <c r="Z3" i="34"/>
  <c r="Y3" i="34"/>
  <c r="X3" i="34"/>
  <c r="V3" i="34"/>
  <c r="T3" i="34"/>
  <c r="S3" i="34"/>
  <c r="R3" i="34"/>
  <c r="P3" i="34"/>
  <c r="T1" i="34"/>
  <c r="Q1" i="34"/>
  <c r="N1" i="34"/>
  <c r="M1" i="34"/>
  <c r="P1" i="34" l="1"/>
  <c r="AS932" i="31"/>
  <c r="R932" i="31"/>
  <c r="W932" i="31"/>
  <c r="X932" i="31"/>
  <c r="Y932" i="31"/>
  <c r="Z932" i="31"/>
  <c r="AA932" i="31"/>
  <c r="AB932" i="31"/>
  <c r="AC932" i="31"/>
  <c r="AD932" i="31"/>
  <c r="AE932" i="31"/>
  <c r="AG932" i="31"/>
  <c r="AH932" i="31"/>
  <c r="AI932" i="31"/>
  <c r="AJ932" i="31"/>
  <c r="AK932" i="31"/>
  <c r="AL932" i="31"/>
  <c r="AM932" i="31"/>
  <c r="AN932" i="31"/>
  <c r="AO932" i="31"/>
  <c r="AP932" i="31"/>
  <c r="P932" i="31" l="1"/>
  <c r="Q932" i="31"/>
  <c r="AE129" i="1" l="1"/>
  <c r="AE130" i="1"/>
  <c r="AE131" i="1"/>
  <c r="G224" i="1"/>
  <c r="DA105" i="6" l="1"/>
  <c r="CZ105" i="6"/>
  <c r="CY105" i="6"/>
  <c r="CV105" i="6"/>
  <c r="CU105" i="6"/>
  <c r="CT105" i="6"/>
  <c r="BY105" i="6"/>
  <c r="BX105" i="6"/>
  <c r="BW105" i="6"/>
  <c r="BV105" i="6"/>
  <c r="BU105" i="6"/>
  <c r="BT105" i="6"/>
  <c r="BS105" i="6"/>
  <c r="BR105" i="6"/>
  <c r="BQ105" i="6"/>
  <c r="BP105" i="6"/>
  <c r="BO105" i="6"/>
  <c r="BN105" i="6"/>
  <c r="BM105" i="6"/>
  <c r="BL105" i="6"/>
  <c r="BK105" i="6"/>
  <c r="BJ105" i="6"/>
  <c r="BI105" i="6"/>
  <c r="BH105" i="6"/>
  <c r="BG105" i="6"/>
  <c r="BF105" i="6"/>
  <c r="BE105" i="6"/>
  <c r="BD105" i="6"/>
  <c r="BC105" i="6"/>
  <c r="BB105" i="6"/>
  <c r="BA105" i="6"/>
  <c r="AZ105" i="6"/>
  <c r="AY105" i="6"/>
  <c r="AX105" i="6"/>
  <c r="AW105" i="6"/>
  <c r="AV105" i="6"/>
  <c r="AU105" i="6"/>
  <c r="AT105" i="6"/>
  <c r="AS105" i="6"/>
  <c r="AR105" i="6"/>
  <c r="AQ105" i="6"/>
  <c r="AO105" i="6"/>
  <c r="AM105" i="6"/>
  <c r="AJ105" i="6"/>
  <c r="AE105" i="6"/>
  <c r="AC105" i="6"/>
  <c r="Z105" i="6"/>
  <c r="X105" i="6"/>
  <c r="W105" i="6"/>
  <c r="U105" i="6"/>
  <c r="S105" i="6"/>
  <c r="D105" i="6"/>
  <c r="B105" i="6"/>
  <c r="DA106" i="6"/>
  <c r="CZ106" i="6"/>
  <c r="CY106" i="6"/>
  <c r="CV106" i="6"/>
  <c r="CU106" i="6"/>
  <c r="CT106" i="6"/>
  <c r="BY106" i="6"/>
  <c r="BX106" i="6"/>
  <c r="BW106" i="6"/>
  <c r="BV106" i="6"/>
  <c r="BU106" i="6"/>
  <c r="BT106" i="6"/>
  <c r="BS106" i="6"/>
  <c r="BR106" i="6"/>
  <c r="BQ106" i="6"/>
  <c r="BP106" i="6"/>
  <c r="BO106" i="6"/>
  <c r="BN106" i="6"/>
  <c r="BM106" i="6"/>
  <c r="BL106" i="6"/>
  <c r="BK106" i="6"/>
  <c r="BJ106" i="6"/>
  <c r="BI106" i="6"/>
  <c r="BH106" i="6"/>
  <c r="BG106" i="6"/>
  <c r="BF106" i="6"/>
  <c r="BE106" i="6"/>
  <c r="BD106" i="6"/>
  <c r="BC106" i="6"/>
  <c r="BB106" i="6"/>
  <c r="BA106" i="6"/>
  <c r="AZ106" i="6"/>
  <c r="AY106" i="6"/>
  <c r="AX106" i="6"/>
  <c r="AW106" i="6"/>
  <c r="AV106" i="6"/>
  <c r="AU106" i="6"/>
  <c r="AT106" i="6"/>
  <c r="AS106" i="6"/>
  <c r="AR106" i="6"/>
  <c r="AQ106" i="6"/>
  <c r="AO106" i="6"/>
  <c r="AM106" i="6"/>
  <c r="AJ106" i="6"/>
  <c r="AE106" i="6"/>
  <c r="AC106" i="6"/>
  <c r="Z106" i="6"/>
  <c r="X106" i="6"/>
  <c r="W106" i="6"/>
  <c r="U106" i="6"/>
  <c r="S106" i="6"/>
  <c r="D106" i="6"/>
  <c r="B106" i="6"/>
  <c r="DA104" i="6"/>
  <c r="CZ104" i="6"/>
  <c r="CY104" i="6"/>
  <c r="CV104" i="6"/>
  <c r="CU104" i="6"/>
  <c r="CT104" i="6"/>
  <c r="BY104" i="6"/>
  <c r="BX104" i="6"/>
  <c r="BW104" i="6"/>
  <c r="BV104" i="6"/>
  <c r="BU104" i="6"/>
  <c r="BT104" i="6"/>
  <c r="BS104" i="6"/>
  <c r="BR104" i="6"/>
  <c r="BQ104" i="6"/>
  <c r="BP104" i="6"/>
  <c r="BO104" i="6"/>
  <c r="BN104" i="6"/>
  <c r="BM104" i="6"/>
  <c r="BL104" i="6"/>
  <c r="BK104" i="6"/>
  <c r="BJ104" i="6"/>
  <c r="BI104" i="6"/>
  <c r="BH104" i="6"/>
  <c r="BG104" i="6"/>
  <c r="BF104" i="6"/>
  <c r="BE104" i="6"/>
  <c r="BD104" i="6"/>
  <c r="BC104" i="6"/>
  <c r="BB104" i="6"/>
  <c r="BA104" i="6"/>
  <c r="AZ104" i="6"/>
  <c r="AY104" i="6"/>
  <c r="AX104" i="6"/>
  <c r="AW104" i="6"/>
  <c r="AV104" i="6"/>
  <c r="AU104" i="6"/>
  <c r="AT104" i="6"/>
  <c r="AS104" i="6"/>
  <c r="AR104" i="6"/>
  <c r="AQ104" i="6"/>
  <c r="AO104" i="6"/>
  <c r="AM104" i="6"/>
  <c r="AJ104" i="6"/>
  <c r="AE104" i="6"/>
  <c r="AC104" i="6"/>
  <c r="Z104" i="6"/>
  <c r="X104" i="6"/>
  <c r="W104" i="6"/>
  <c r="U104" i="6"/>
  <c r="S104" i="6"/>
  <c r="D104" i="6"/>
  <c r="B104" i="6"/>
  <c r="BQ109" i="1"/>
  <c r="BQ108" i="1"/>
  <c r="BQ107" i="1"/>
  <c r="BQ106" i="1"/>
  <c r="BQ105" i="1"/>
  <c r="BQ104" i="1"/>
  <c r="BQ103" i="1"/>
  <c r="BQ102" i="1"/>
  <c r="BQ101" i="1"/>
  <c r="BQ100" i="1"/>
  <c r="BQ99" i="1"/>
  <c r="BQ98" i="1"/>
  <c r="BQ97" i="1"/>
  <c r="BQ96" i="1"/>
  <c r="BQ95" i="1"/>
  <c r="BQ94" i="1"/>
  <c r="BQ93" i="1"/>
  <c r="BQ92" i="1"/>
  <c r="BQ91" i="1"/>
  <c r="BQ90" i="1"/>
  <c r="BQ89" i="1"/>
  <c r="BQ88" i="1"/>
  <c r="BQ87" i="1"/>
  <c r="BQ86" i="1"/>
  <c r="BQ85" i="1"/>
  <c r="BQ84" i="1"/>
  <c r="BQ83" i="1"/>
  <c r="BQ82" i="1"/>
  <c r="BQ81" i="1"/>
  <c r="BQ80" i="1"/>
  <c r="BQ78" i="1"/>
  <c r="BQ77" i="1"/>
  <c r="BQ76" i="1"/>
  <c r="BQ75" i="1"/>
  <c r="BQ74" i="1"/>
  <c r="BQ73" i="1"/>
  <c r="BQ71" i="1"/>
  <c r="BQ70" i="1"/>
  <c r="BQ69" i="1"/>
  <c r="BQ68" i="1"/>
  <c r="BQ67" i="1"/>
  <c r="BQ66" i="1"/>
  <c r="BQ65" i="1"/>
  <c r="BQ64" i="1"/>
  <c r="BQ63" i="1"/>
  <c r="BQ62" i="1"/>
  <c r="BQ61" i="1"/>
  <c r="BQ60" i="1"/>
  <c r="BQ59" i="1"/>
  <c r="BQ58" i="1"/>
  <c r="BQ57" i="1"/>
  <c r="BQ56" i="1"/>
  <c r="BQ55" i="1"/>
  <c r="BQ54" i="1"/>
  <c r="BQ53" i="1"/>
  <c r="BQ52" i="1"/>
  <c r="BQ51" i="1"/>
  <c r="BQ50" i="1"/>
  <c r="BQ49" i="1"/>
  <c r="BQ48" i="1"/>
  <c r="BQ47" i="1"/>
  <c r="BQ46" i="1"/>
  <c r="BQ45" i="1"/>
  <c r="BQ44" i="1"/>
  <c r="BQ43" i="1"/>
  <c r="BQ42" i="1"/>
  <c r="BQ41" i="1"/>
  <c r="BQ40" i="1"/>
  <c r="BQ39" i="1"/>
  <c r="BQ38" i="1"/>
  <c r="BQ36" i="1"/>
  <c r="BQ35" i="1"/>
  <c r="BQ34" i="1"/>
  <c r="BQ33" i="1"/>
  <c r="BQ32" i="1"/>
  <c r="BQ31" i="1"/>
  <c r="BQ30" i="1"/>
  <c r="BQ29" i="1"/>
  <c r="BQ28" i="1"/>
  <c r="BQ27" i="1"/>
  <c r="BQ25" i="1"/>
  <c r="BQ24" i="1"/>
  <c r="BQ23" i="1"/>
  <c r="BQ22" i="1"/>
  <c r="BQ21" i="1"/>
  <c r="BQ20" i="1"/>
  <c r="BQ19" i="1"/>
  <c r="BQ18" i="1"/>
  <c r="BQ17" i="1"/>
  <c r="BQ16" i="1"/>
  <c r="BQ15" i="1"/>
  <c r="BQ14" i="1"/>
  <c r="BQ13" i="1"/>
  <c r="BQ12" i="1"/>
  <c r="BQ11" i="1"/>
  <c r="BQ9" i="1"/>
  <c r="BQ8" i="1"/>
  <c r="BQ7" i="1"/>
  <c r="BQ6" i="1"/>
  <c r="BQ5" i="1"/>
  <c r="BQ4" i="1"/>
  <c r="BQ3" i="1"/>
  <c r="BP109" i="1"/>
  <c r="BP108" i="1"/>
  <c r="BP107" i="1"/>
  <c r="BP105" i="1"/>
  <c r="BP104" i="1"/>
  <c r="BP103" i="1"/>
  <c r="BP102" i="1"/>
  <c r="BP101" i="1"/>
  <c r="BP100" i="1"/>
  <c r="BP99" i="1"/>
  <c r="BP98" i="1"/>
  <c r="BP97" i="1"/>
  <c r="BP95" i="1"/>
  <c r="BP94" i="1"/>
  <c r="BP93" i="1"/>
  <c r="BP92" i="1"/>
  <c r="BP91" i="1"/>
  <c r="BP90" i="1"/>
  <c r="BP89" i="1"/>
  <c r="BP88" i="1"/>
  <c r="BP87" i="1"/>
  <c r="BP86" i="1"/>
  <c r="BP85" i="1"/>
  <c r="BP84" i="1"/>
  <c r="BP83" i="1"/>
  <c r="BP82" i="1"/>
  <c r="BP81" i="1"/>
  <c r="BP80" i="1"/>
  <c r="BP78" i="1"/>
  <c r="BP77" i="1"/>
  <c r="BP76" i="1"/>
  <c r="BP75" i="1"/>
  <c r="BP74" i="1"/>
  <c r="BP73" i="1"/>
  <c r="BP71" i="1"/>
  <c r="BP70" i="1"/>
  <c r="BP69" i="1"/>
  <c r="BP68" i="1"/>
  <c r="BP66" i="1"/>
  <c r="BP64" i="1"/>
  <c r="BP62" i="1"/>
  <c r="BP61" i="1"/>
  <c r="BP60" i="1"/>
  <c r="BP59" i="1"/>
  <c r="BP58" i="1"/>
  <c r="BP57" i="1"/>
  <c r="BP56" i="1"/>
  <c r="BP55" i="1"/>
  <c r="BP54" i="1"/>
  <c r="BP53" i="1"/>
  <c r="BP52" i="1"/>
  <c r="BP51" i="1"/>
  <c r="BP50" i="1"/>
  <c r="BP49" i="1"/>
  <c r="BP48" i="1"/>
  <c r="BP47" i="1"/>
  <c r="BP46" i="1"/>
  <c r="BP45" i="1"/>
  <c r="BP44" i="1"/>
  <c r="BP43" i="1"/>
  <c r="BP42" i="1"/>
  <c r="BP41" i="1"/>
  <c r="BP40" i="1"/>
  <c r="BP39" i="1"/>
  <c r="BP38" i="1"/>
  <c r="BP36" i="1"/>
  <c r="BP35" i="1"/>
  <c r="BP34" i="1"/>
  <c r="BP33" i="1"/>
  <c r="BP32" i="1"/>
  <c r="BP31" i="1"/>
  <c r="BP30" i="1"/>
  <c r="BP29" i="1"/>
  <c r="BP28" i="1"/>
  <c r="BP27" i="1"/>
  <c r="BP25" i="1"/>
  <c r="BP24" i="1"/>
  <c r="BP23" i="1"/>
  <c r="BP22" i="1"/>
  <c r="BP21" i="1"/>
  <c r="BP20" i="1"/>
  <c r="BP19" i="1"/>
  <c r="BP18" i="1"/>
  <c r="BP17" i="1"/>
  <c r="BP16" i="1"/>
  <c r="BP15" i="1"/>
  <c r="BP14" i="1"/>
  <c r="BP13" i="1"/>
  <c r="BP12" i="1"/>
  <c r="BP11" i="1"/>
  <c r="BP9" i="1"/>
  <c r="BP8" i="1"/>
  <c r="BP5" i="1"/>
  <c r="BP4" i="1"/>
  <c r="BP3" i="1"/>
  <c r="BO109" i="1"/>
  <c r="BO108" i="1"/>
  <c r="BO107" i="1"/>
  <c r="BO106" i="1"/>
  <c r="BO105" i="1"/>
  <c r="BO104" i="1"/>
  <c r="BO103" i="1"/>
  <c r="BO102" i="1"/>
  <c r="BO101" i="1"/>
  <c r="BO100" i="1"/>
  <c r="BO99" i="1"/>
  <c r="BO98" i="1"/>
  <c r="BO97" i="1"/>
  <c r="BO95" i="1"/>
  <c r="BO94" i="1"/>
  <c r="BO93" i="1"/>
  <c r="BO92" i="1"/>
  <c r="BO91" i="1"/>
  <c r="BO90" i="1"/>
  <c r="BO89" i="1"/>
  <c r="BO88" i="1"/>
  <c r="BO87" i="1"/>
  <c r="BO86" i="1"/>
  <c r="BO85" i="1"/>
  <c r="BO84" i="1"/>
  <c r="BO83" i="1"/>
  <c r="BO82" i="1"/>
  <c r="BO81" i="1"/>
  <c r="BO80" i="1"/>
  <c r="BO78" i="1"/>
  <c r="BO77" i="1"/>
  <c r="BO76" i="1"/>
  <c r="BO75" i="1"/>
  <c r="BO74" i="1"/>
  <c r="BO73" i="1"/>
  <c r="BO71" i="1"/>
  <c r="BO70" i="1"/>
  <c r="BO69" i="1"/>
  <c r="BO68" i="1"/>
  <c r="BO67" i="1"/>
  <c r="BO66" i="1"/>
  <c r="BO65" i="1"/>
  <c r="BO64" i="1"/>
  <c r="BO63" i="1"/>
  <c r="BO62" i="1"/>
  <c r="BO61" i="1"/>
  <c r="BO60" i="1"/>
  <c r="BO59" i="1"/>
  <c r="BO58" i="1"/>
  <c r="BO57" i="1"/>
  <c r="BO56" i="1"/>
  <c r="BO55" i="1"/>
  <c r="BO54" i="1"/>
  <c r="BO53" i="1"/>
  <c r="BO52" i="1"/>
  <c r="BO51" i="1"/>
  <c r="BO50" i="1"/>
  <c r="BO49" i="1"/>
  <c r="BO48" i="1"/>
  <c r="BO47" i="1"/>
  <c r="BO46" i="1"/>
  <c r="BO45" i="1"/>
  <c r="BO44" i="1"/>
  <c r="BO43" i="1"/>
  <c r="BO42" i="1"/>
  <c r="BO41" i="1"/>
  <c r="BO40" i="1"/>
  <c r="BO39" i="1"/>
  <c r="BO38" i="1"/>
  <c r="BO36" i="1"/>
  <c r="BO35" i="1"/>
  <c r="BO34" i="1"/>
  <c r="BO33" i="1"/>
  <c r="BO32" i="1"/>
  <c r="BO31" i="1"/>
  <c r="BO30" i="1"/>
  <c r="BO29" i="1"/>
  <c r="BO28" i="1"/>
  <c r="BO27" i="1"/>
  <c r="BO25" i="1"/>
  <c r="BO24" i="1"/>
  <c r="BO23" i="1"/>
  <c r="BO22" i="1"/>
  <c r="BO21" i="1"/>
  <c r="BO20" i="1"/>
  <c r="BO19" i="1"/>
  <c r="BO18" i="1"/>
  <c r="BO17" i="1"/>
  <c r="BO16" i="1"/>
  <c r="BO15" i="1"/>
  <c r="BO14" i="1"/>
  <c r="BO13" i="1"/>
  <c r="BO12" i="1"/>
  <c r="BO11" i="1"/>
  <c r="BO9" i="1"/>
  <c r="BO8" i="1"/>
  <c r="BO7" i="1"/>
  <c r="BO6" i="1"/>
  <c r="BO5" i="1"/>
  <c r="BO4" i="1"/>
  <c r="BO3" i="1"/>
  <c r="AS109" i="1"/>
  <c r="AS108" i="1"/>
  <c r="AS107" i="1"/>
  <c r="AS106" i="1"/>
  <c r="AS105" i="1"/>
  <c r="AS104" i="1"/>
  <c r="AS103" i="1"/>
  <c r="AS102" i="1"/>
  <c r="AS101" i="1"/>
  <c r="AS100" i="1"/>
  <c r="AS99" i="1"/>
  <c r="AS98" i="1"/>
  <c r="AS97" i="1"/>
  <c r="AS96" i="1"/>
  <c r="AS95" i="1"/>
  <c r="AS94" i="1"/>
  <c r="AS93" i="1"/>
  <c r="AS92" i="1"/>
  <c r="AS91" i="1"/>
  <c r="AS90" i="1"/>
  <c r="AS89" i="1"/>
  <c r="AS88" i="1"/>
  <c r="AS87" i="1"/>
  <c r="AS86" i="1"/>
  <c r="AS85" i="1"/>
  <c r="AS84" i="1"/>
  <c r="AS83" i="1"/>
  <c r="AS82" i="1"/>
  <c r="AS81" i="1"/>
  <c r="AS80" i="1"/>
  <c r="AS78" i="1"/>
  <c r="AS77" i="1"/>
  <c r="AS76" i="1"/>
  <c r="AS75" i="1"/>
  <c r="AS74" i="1"/>
  <c r="AS73" i="1"/>
  <c r="AS71" i="1"/>
  <c r="AS70" i="1"/>
  <c r="AS69" i="1"/>
  <c r="AS68" i="1"/>
  <c r="AS67" i="1"/>
  <c r="AS66" i="1"/>
  <c r="AS65" i="1"/>
  <c r="AS64" i="1"/>
  <c r="AS63" i="1"/>
  <c r="AS62" i="1"/>
  <c r="AS61" i="1"/>
  <c r="AS60" i="1"/>
  <c r="AS59" i="1"/>
  <c r="AS58" i="1"/>
  <c r="AS57" i="1"/>
  <c r="AS56" i="1"/>
  <c r="AS55" i="1"/>
  <c r="AS54" i="1"/>
  <c r="AS53" i="1"/>
  <c r="AS52" i="1"/>
  <c r="AS51" i="1"/>
  <c r="AS50" i="1"/>
  <c r="AS49" i="1"/>
  <c r="AS48" i="1"/>
  <c r="AS47" i="1"/>
  <c r="AS46" i="1"/>
  <c r="AS45" i="1"/>
  <c r="AS44" i="1"/>
  <c r="AS43" i="1"/>
  <c r="AS42" i="1"/>
  <c r="AS41" i="1"/>
  <c r="AS40" i="1"/>
  <c r="AS39" i="1"/>
  <c r="AS38" i="1"/>
  <c r="AS36" i="1"/>
  <c r="AS35" i="1"/>
  <c r="AS34" i="1"/>
  <c r="AS33" i="1"/>
  <c r="AS32" i="1"/>
  <c r="AS31" i="1"/>
  <c r="AS30" i="1"/>
  <c r="AS29" i="1"/>
  <c r="AS28" i="1"/>
  <c r="AS27" i="1"/>
  <c r="AS25" i="1"/>
  <c r="AS24" i="1"/>
  <c r="AS23" i="1"/>
  <c r="AS22" i="1"/>
  <c r="AS21" i="1"/>
  <c r="AS20" i="1"/>
  <c r="AS19" i="1"/>
  <c r="AS18" i="1"/>
  <c r="AS17" i="1"/>
  <c r="AS16" i="1"/>
  <c r="AS15" i="1"/>
  <c r="AS14" i="1"/>
  <c r="AS13" i="1"/>
  <c r="AS12" i="1"/>
  <c r="AS11" i="1"/>
  <c r="AS9" i="1"/>
  <c r="AS8" i="1"/>
  <c r="AS7" i="1"/>
  <c r="AS6" i="1"/>
  <c r="AS5" i="1"/>
  <c r="AS4" i="1"/>
  <c r="AS3" i="1"/>
  <c r="AF109" i="1"/>
  <c r="AF108" i="1"/>
  <c r="AF107" i="1"/>
  <c r="AF106" i="1"/>
  <c r="DE106" i="6" s="1"/>
  <c r="AF105" i="1"/>
  <c r="AF104" i="1"/>
  <c r="AF103" i="1"/>
  <c r="AF102" i="1"/>
  <c r="AF101" i="1"/>
  <c r="AF100" i="1"/>
  <c r="AF99" i="1"/>
  <c r="AF98" i="1"/>
  <c r="AF97" i="1"/>
  <c r="AF96" i="1"/>
  <c r="AF95" i="1"/>
  <c r="AF94" i="1"/>
  <c r="AF93" i="1"/>
  <c r="AF92" i="1"/>
  <c r="AF91" i="1"/>
  <c r="AF90" i="1"/>
  <c r="AF89" i="1"/>
  <c r="AF88" i="1"/>
  <c r="AF87" i="1"/>
  <c r="AF86" i="1"/>
  <c r="AF85" i="1"/>
  <c r="AF84" i="1"/>
  <c r="AF83" i="1"/>
  <c r="AF82" i="1"/>
  <c r="AF81" i="1"/>
  <c r="AF80" i="1"/>
  <c r="AF78" i="1"/>
  <c r="AF77" i="1"/>
  <c r="AF76" i="1"/>
  <c r="AF75" i="1"/>
  <c r="AF74" i="1"/>
  <c r="AF73" i="1"/>
  <c r="AF71" i="1"/>
  <c r="AF70" i="1"/>
  <c r="AF69" i="1"/>
  <c r="AF68" i="1"/>
  <c r="AF67" i="1"/>
  <c r="AU67" i="1" s="1"/>
  <c r="CA67" i="6" s="1"/>
  <c r="AF66" i="1"/>
  <c r="AF65" i="1"/>
  <c r="AU65" i="1" s="1"/>
  <c r="CA65" i="6" s="1"/>
  <c r="AF64" i="1"/>
  <c r="AF63" i="1"/>
  <c r="AU63" i="1" s="1"/>
  <c r="CA63" i="6" s="1"/>
  <c r="AF62" i="1"/>
  <c r="AF61" i="1"/>
  <c r="AF60" i="1"/>
  <c r="AF59" i="1"/>
  <c r="AF58" i="1"/>
  <c r="AF57" i="1"/>
  <c r="AF56" i="1"/>
  <c r="AF55" i="1"/>
  <c r="AF54" i="1"/>
  <c r="AF53" i="1"/>
  <c r="AF52" i="1"/>
  <c r="AF51" i="1"/>
  <c r="AF50" i="1"/>
  <c r="AF49" i="1"/>
  <c r="AF48" i="1"/>
  <c r="AF47" i="1"/>
  <c r="AF46" i="1"/>
  <c r="AF45" i="1"/>
  <c r="AF44" i="1"/>
  <c r="AF43" i="1"/>
  <c r="AF42" i="1"/>
  <c r="AF41" i="1"/>
  <c r="AF40" i="1"/>
  <c r="AF39" i="1"/>
  <c r="AF38" i="1"/>
  <c r="AF36" i="1"/>
  <c r="AF35" i="1"/>
  <c r="AF34" i="1"/>
  <c r="AF33" i="1"/>
  <c r="AF32" i="1"/>
  <c r="AF31" i="1"/>
  <c r="AF30" i="1"/>
  <c r="AF29" i="1"/>
  <c r="AF28" i="1"/>
  <c r="AF27" i="1"/>
  <c r="AF25" i="1"/>
  <c r="AF24" i="1"/>
  <c r="AF23" i="1"/>
  <c r="AF22" i="1"/>
  <c r="AF21" i="1"/>
  <c r="AF20" i="1"/>
  <c r="AF19" i="1"/>
  <c r="AF18" i="1"/>
  <c r="AF17" i="1"/>
  <c r="AF16" i="1"/>
  <c r="AF15" i="1"/>
  <c r="AF14" i="1"/>
  <c r="AF13" i="1"/>
  <c r="AF12" i="1"/>
  <c r="AF11" i="1"/>
  <c r="AF9" i="1"/>
  <c r="AF8" i="1"/>
  <c r="AF7" i="1"/>
  <c r="AF6" i="1"/>
  <c r="DE6" i="6" s="1"/>
  <c r="AF5" i="1"/>
  <c r="AF4" i="1"/>
  <c r="AF3" i="1"/>
  <c r="DE7" i="6" l="1"/>
  <c r="DE96" i="6"/>
  <c r="BP106" i="1"/>
  <c r="BP6" i="1"/>
  <c r="J106" i="6"/>
  <c r="K106" i="6" s="1"/>
  <c r="J104" i="6"/>
  <c r="K104" i="6" s="1"/>
  <c r="J105" i="6"/>
  <c r="K105" i="6" s="1"/>
  <c r="BP67" i="1"/>
  <c r="BP63" i="1"/>
  <c r="BP65" i="1"/>
  <c r="DC105" i="6"/>
  <c r="DB104" i="6"/>
  <c r="DB106" i="6"/>
  <c r="CX104" i="6"/>
  <c r="CX105" i="6"/>
  <c r="DB105" i="6"/>
  <c r="CC106" i="6"/>
  <c r="CI105" i="6"/>
  <c r="O105" i="6"/>
  <c r="CM105" i="6"/>
  <c r="DG105" i="6"/>
  <c r="CR105" i="6"/>
  <c r="DH105" i="6"/>
  <c r="CS105" i="6"/>
  <c r="CX106" i="6"/>
  <c r="CC105" i="6"/>
  <c r="CW105" i="6"/>
  <c r="DI106" i="6"/>
  <c r="DK105" i="6"/>
  <c r="CN105" i="6"/>
  <c r="DI105" i="6"/>
  <c r="DC106" i="6"/>
  <c r="L105" i="6"/>
  <c r="DG104" i="6"/>
  <c r="CD106" i="6"/>
  <c r="CD105" i="6"/>
  <c r="DJ105" i="6"/>
  <c r="P105" i="6"/>
  <c r="Q105" i="6" s="1"/>
  <c r="M105" i="6"/>
  <c r="DC104" i="6"/>
  <c r="CI106" i="6"/>
  <c r="CH105" i="6"/>
  <c r="CN106" i="6"/>
  <c r="DG106" i="6"/>
  <c r="CR106" i="6"/>
  <c r="DH106" i="6"/>
  <c r="CD104" i="6"/>
  <c r="CS106" i="6"/>
  <c r="L106" i="6"/>
  <c r="P106" i="6"/>
  <c r="Q106" i="6" s="1"/>
  <c r="CH106" i="6"/>
  <c r="M106" i="6"/>
  <c r="O106" i="6"/>
  <c r="CM106" i="6"/>
  <c r="P104" i="6"/>
  <c r="Q104" i="6" s="1"/>
  <c r="CI104" i="6"/>
  <c r="DK106" i="6"/>
  <c r="CW106" i="6"/>
  <c r="CM104" i="6"/>
  <c r="L104" i="6"/>
  <c r="M104" i="6"/>
  <c r="DI104" i="6"/>
  <c r="CS104" i="6"/>
  <c r="DH104" i="6"/>
  <c r="DJ106" i="6"/>
  <c r="CR104" i="6"/>
  <c r="CC104" i="6"/>
  <c r="CW104" i="6"/>
  <c r="O104" i="6"/>
  <c r="CN104" i="6"/>
  <c r="CH104" i="6"/>
  <c r="DJ104" i="6"/>
  <c r="DK104" i="6"/>
  <c r="BP96" i="1" l="1"/>
  <c r="BP7" i="1"/>
  <c r="DL105" i="6"/>
  <c r="N105" i="6"/>
  <c r="DM105" i="6"/>
  <c r="DL106" i="6"/>
  <c r="N106" i="6"/>
  <c r="DM104" i="6"/>
  <c r="N104" i="6"/>
  <c r="DL104" i="6"/>
  <c r="DM106" i="6"/>
  <c r="H111" i="1" l="1"/>
  <c r="BQ26" i="1" l="1"/>
  <c r="AF37" i="1"/>
  <c r="BP37" i="1"/>
  <c r="BQ37" i="1"/>
  <c r="AS37" i="1"/>
  <c r="BP26" i="1"/>
  <c r="BP72" i="1"/>
  <c r="BQ72" i="1"/>
  <c r="AS72" i="1"/>
  <c r="AS26" i="1"/>
  <c r="AF26" i="1"/>
  <c r="AF72" i="1"/>
  <c r="BO72" i="1" l="1"/>
  <c r="BO26" i="1"/>
  <c r="BO37" i="1"/>
  <c r="J36" i="10" l="1"/>
  <c r="I36" i="10"/>
  <c r="H36" i="10"/>
  <c r="G36" i="10"/>
  <c r="J35" i="10"/>
  <c r="I35" i="10"/>
  <c r="H35" i="10"/>
  <c r="G35" i="10"/>
  <c r="J34" i="10"/>
  <c r="I34" i="10"/>
  <c r="H34" i="10"/>
  <c r="G34" i="10"/>
  <c r="J33" i="10"/>
  <c r="I33" i="10"/>
  <c r="H33" i="10"/>
  <c r="G33" i="10"/>
  <c r="J32" i="10"/>
  <c r="I32" i="10"/>
  <c r="H32" i="10"/>
  <c r="G32" i="10"/>
  <c r="J31" i="10"/>
  <c r="I31" i="10"/>
  <c r="H31" i="10"/>
  <c r="G31" i="10"/>
  <c r="J30" i="10"/>
  <c r="I30" i="10"/>
  <c r="H30" i="10"/>
  <c r="G30" i="10"/>
  <c r="J29" i="10"/>
  <c r="I29" i="10"/>
  <c r="H29" i="10"/>
  <c r="G29" i="10"/>
  <c r="J28" i="10"/>
  <c r="I28" i="10"/>
  <c r="H28" i="10"/>
  <c r="G28" i="10"/>
  <c r="J27" i="10"/>
  <c r="I27" i="10"/>
  <c r="H27" i="10"/>
  <c r="G27" i="10"/>
  <c r="J26" i="10"/>
  <c r="I26" i="10"/>
  <c r="H26" i="10"/>
  <c r="G26" i="10"/>
  <c r="J25" i="10"/>
  <c r="I25" i="10"/>
  <c r="H25" i="10"/>
  <c r="G25" i="10"/>
  <c r="J24" i="10"/>
  <c r="I24" i="10"/>
  <c r="H24" i="10"/>
  <c r="G24" i="10"/>
  <c r="J23" i="10"/>
  <c r="I23" i="10"/>
  <c r="H23" i="10"/>
  <c r="G23" i="10"/>
  <c r="J22" i="10"/>
  <c r="I22" i="10"/>
  <c r="H22" i="10"/>
  <c r="G22" i="10"/>
  <c r="J21" i="10"/>
  <c r="I21" i="10"/>
  <c r="H21" i="10"/>
  <c r="G21" i="10"/>
  <c r="J20" i="10"/>
  <c r="I20" i="10"/>
  <c r="H20" i="10"/>
  <c r="G20" i="10"/>
  <c r="J19" i="10"/>
  <c r="I19" i="10"/>
  <c r="H19" i="10"/>
  <c r="G19" i="10"/>
  <c r="J18" i="10"/>
  <c r="I18" i="10"/>
  <c r="H18" i="10"/>
  <c r="G18" i="10"/>
  <c r="J17" i="10"/>
  <c r="I17" i="10"/>
  <c r="H17" i="10"/>
  <c r="G17" i="10"/>
  <c r="J16" i="10"/>
  <c r="I16" i="10"/>
  <c r="H16" i="10"/>
  <c r="G16" i="10"/>
  <c r="J15" i="10"/>
  <c r="I15" i="10"/>
  <c r="H15" i="10"/>
  <c r="G15" i="10"/>
  <c r="J14" i="10"/>
  <c r="I14" i="10"/>
  <c r="H14" i="10"/>
  <c r="G14" i="10"/>
  <c r="J13" i="10"/>
  <c r="I13" i="10"/>
  <c r="H13" i="10"/>
  <c r="G13" i="10"/>
  <c r="J12" i="10"/>
  <c r="I12" i="10"/>
  <c r="H12" i="10"/>
  <c r="G12" i="10"/>
  <c r="J11" i="10"/>
  <c r="I11" i="10"/>
  <c r="H11" i="10"/>
  <c r="G11" i="10"/>
  <c r="J10" i="10"/>
  <c r="I10" i="10"/>
  <c r="H10" i="10"/>
  <c r="G10" i="10"/>
  <c r="J9" i="10"/>
  <c r="I9" i="10"/>
  <c r="H9" i="10"/>
  <c r="G9" i="10"/>
  <c r="J8" i="10"/>
  <c r="I8" i="10"/>
  <c r="H8" i="10"/>
  <c r="G8" i="10"/>
  <c r="J7" i="10"/>
  <c r="I7" i="10"/>
  <c r="H7" i="10"/>
  <c r="G7" i="10"/>
  <c r="J6" i="10"/>
  <c r="I6" i="10"/>
  <c r="H6" i="10"/>
  <c r="G6" i="10"/>
  <c r="J5" i="10"/>
  <c r="I5" i="10"/>
  <c r="H5" i="10"/>
  <c r="G5" i="10"/>
  <c r="J47" i="11"/>
  <c r="I47" i="11"/>
  <c r="H47" i="11"/>
  <c r="G47" i="11"/>
  <c r="B4" i="8"/>
  <c r="C4" i="8"/>
  <c r="D4" i="8"/>
  <c r="E4" i="8"/>
  <c r="F4" i="8"/>
  <c r="G4" i="8"/>
  <c r="B5" i="8"/>
  <c r="C5" i="8"/>
  <c r="D5" i="8"/>
  <c r="E5" i="8"/>
  <c r="F5" i="8"/>
  <c r="G5" i="8"/>
  <c r="B6" i="8"/>
  <c r="C6" i="8"/>
  <c r="D6" i="8"/>
  <c r="E6" i="8"/>
  <c r="F6" i="8"/>
  <c r="G6" i="8"/>
  <c r="B7" i="8"/>
  <c r="C7" i="8"/>
  <c r="D7" i="8"/>
  <c r="E7" i="8"/>
  <c r="F7" i="8"/>
  <c r="G7" i="8"/>
  <c r="B8" i="8"/>
  <c r="C8" i="8"/>
  <c r="D8" i="8"/>
  <c r="E8" i="8"/>
  <c r="F8" i="8"/>
  <c r="G8" i="8"/>
  <c r="B9" i="8"/>
  <c r="C9" i="8"/>
  <c r="D9" i="8"/>
  <c r="E9" i="8"/>
  <c r="F9" i="8"/>
  <c r="G9" i="8"/>
  <c r="B10" i="8"/>
  <c r="C10" i="8"/>
  <c r="D10" i="8"/>
  <c r="E10" i="8"/>
  <c r="F10" i="8"/>
  <c r="G10" i="8"/>
  <c r="B11" i="8"/>
  <c r="C11" i="8"/>
  <c r="D11" i="8"/>
  <c r="E11" i="8"/>
  <c r="F11" i="8"/>
  <c r="G11" i="8"/>
  <c r="B12" i="8"/>
  <c r="C12" i="8"/>
  <c r="D12" i="8"/>
  <c r="E12" i="8"/>
  <c r="F12" i="8"/>
  <c r="G12" i="8"/>
  <c r="B13" i="8"/>
  <c r="C13" i="8"/>
  <c r="D13" i="8"/>
  <c r="E13" i="8"/>
  <c r="F13" i="8"/>
  <c r="G13" i="8"/>
  <c r="B14" i="8"/>
  <c r="C14" i="8"/>
  <c r="D14" i="8"/>
  <c r="E14" i="8"/>
  <c r="F14" i="8"/>
  <c r="G14" i="8"/>
  <c r="B15" i="8"/>
  <c r="C15" i="8"/>
  <c r="D15" i="8"/>
  <c r="E15" i="8"/>
  <c r="F15" i="8"/>
  <c r="G15" i="8"/>
  <c r="B16" i="8"/>
  <c r="C16" i="8"/>
  <c r="D16" i="8"/>
  <c r="E16" i="8"/>
  <c r="F16" i="8"/>
  <c r="G16" i="8"/>
  <c r="B17" i="8"/>
  <c r="C17" i="8"/>
  <c r="D17" i="8"/>
  <c r="E17" i="8"/>
  <c r="F17" i="8"/>
  <c r="G17" i="8"/>
  <c r="B18" i="8"/>
  <c r="C18" i="8"/>
  <c r="D18" i="8"/>
  <c r="E18" i="8"/>
  <c r="F18" i="8"/>
  <c r="G18" i="8"/>
  <c r="B19" i="8"/>
  <c r="C19" i="8"/>
  <c r="D19" i="8"/>
  <c r="E19" i="8"/>
  <c r="F19" i="8"/>
  <c r="G19" i="8"/>
  <c r="B20" i="8"/>
  <c r="C20" i="8"/>
  <c r="D20" i="8"/>
  <c r="E20" i="8"/>
  <c r="F20" i="8"/>
  <c r="G20" i="8"/>
  <c r="B21" i="8"/>
  <c r="C21" i="8"/>
  <c r="D21" i="8"/>
  <c r="E21" i="8"/>
  <c r="F21" i="8"/>
  <c r="G21" i="8"/>
  <c r="B22" i="8"/>
  <c r="C22" i="8"/>
  <c r="D22" i="8"/>
  <c r="E22" i="8"/>
  <c r="F22" i="8"/>
  <c r="G22" i="8"/>
  <c r="B23" i="8"/>
  <c r="C23" i="8"/>
  <c r="D23" i="8"/>
  <c r="E23" i="8"/>
  <c r="F23" i="8"/>
  <c r="G23" i="8"/>
  <c r="B24" i="8"/>
  <c r="C24" i="8"/>
  <c r="D24" i="8"/>
  <c r="E24" i="8"/>
  <c r="F24" i="8"/>
  <c r="G24" i="8"/>
  <c r="B25" i="8"/>
  <c r="C25" i="8"/>
  <c r="D25" i="8"/>
  <c r="E25" i="8"/>
  <c r="F25" i="8"/>
  <c r="G25" i="8"/>
  <c r="B26" i="8"/>
  <c r="C26" i="8"/>
  <c r="D26" i="8"/>
  <c r="E26" i="8"/>
  <c r="F26" i="8"/>
  <c r="G26" i="8"/>
  <c r="B27" i="8"/>
  <c r="C27" i="8"/>
  <c r="D27" i="8"/>
  <c r="E27" i="8"/>
  <c r="F27" i="8"/>
  <c r="G27" i="8"/>
  <c r="B28" i="8"/>
  <c r="C28" i="8"/>
  <c r="D28" i="8"/>
  <c r="E28" i="8"/>
  <c r="F28" i="8"/>
  <c r="G28" i="8"/>
  <c r="B29" i="8"/>
  <c r="C29" i="8"/>
  <c r="D29" i="8"/>
  <c r="E29" i="8"/>
  <c r="F29" i="8"/>
  <c r="G29" i="8"/>
  <c r="B30" i="8"/>
  <c r="C30" i="8"/>
  <c r="D30" i="8"/>
  <c r="E30" i="8"/>
  <c r="F30" i="8"/>
  <c r="G30" i="8"/>
  <c r="B31" i="8"/>
  <c r="C31" i="8"/>
  <c r="D31" i="8"/>
  <c r="E31" i="8"/>
  <c r="F31" i="8"/>
  <c r="G31" i="8"/>
  <c r="B32" i="8"/>
  <c r="C32" i="8"/>
  <c r="D32" i="8"/>
  <c r="E32" i="8"/>
  <c r="F32" i="8"/>
  <c r="G32" i="8"/>
  <c r="B33" i="8"/>
  <c r="C33" i="8"/>
  <c r="D33" i="8"/>
  <c r="E33" i="8"/>
  <c r="F33" i="8"/>
  <c r="G33" i="8"/>
  <c r="B34" i="8"/>
  <c r="C34" i="8"/>
  <c r="D34" i="8"/>
  <c r="E34" i="8"/>
  <c r="F34" i="8"/>
  <c r="G34" i="8"/>
  <c r="B35" i="8"/>
  <c r="C35" i="8"/>
  <c r="D35" i="8"/>
  <c r="E35" i="8"/>
  <c r="F35" i="8"/>
  <c r="G35" i="8"/>
  <c r="B36" i="8"/>
  <c r="C36" i="8"/>
  <c r="D36" i="8"/>
  <c r="E36" i="8"/>
  <c r="F36" i="8"/>
  <c r="G36" i="8"/>
  <c r="B37" i="8"/>
  <c r="C37" i="8"/>
  <c r="D37" i="8"/>
  <c r="E37" i="8"/>
  <c r="F37" i="8"/>
  <c r="G37" i="8"/>
  <c r="B38" i="8"/>
  <c r="C38" i="8"/>
  <c r="D38" i="8"/>
  <c r="E38" i="8"/>
  <c r="F38" i="8"/>
  <c r="G38" i="8"/>
  <c r="B39" i="8"/>
  <c r="C39" i="8"/>
  <c r="D39" i="8"/>
  <c r="E39" i="8"/>
  <c r="F39" i="8"/>
  <c r="G39" i="8"/>
  <c r="B40" i="8"/>
  <c r="C40" i="8"/>
  <c r="D40" i="8"/>
  <c r="E40" i="8"/>
  <c r="F40" i="8"/>
  <c r="G40" i="8"/>
  <c r="B41" i="8"/>
  <c r="C41" i="8"/>
  <c r="D41" i="8"/>
  <c r="E41" i="8"/>
  <c r="F41" i="8"/>
  <c r="G41" i="8"/>
  <c r="B42" i="8"/>
  <c r="C42" i="8"/>
  <c r="D42" i="8"/>
  <c r="E42" i="8"/>
  <c r="F42" i="8"/>
  <c r="G42" i="8"/>
  <c r="B43" i="8"/>
  <c r="C43" i="8"/>
  <c r="D43" i="8"/>
  <c r="E43" i="8"/>
  <c r="F43" i="8"/>
  <c r="G43" i="8"/>
  <c r="B44" i="8"/>
  <c r="C44" i="8"/>
  <c r="D44" i="8"/>
  <c r="E44" i="8"/>
  <c r="F44" i="8"/>
  <c r="G44" i="8"/>
  <c r="B45" i="8"/>
  <c r="C45" i="8"/>
  <c r="D45" i="8"/>
  <c r="E45" i="8"/>
  <c r="F45" i="8"/>
  <c r="G45" i="8"/>
  <c r="B46" i="8"/>
  <c r="C46" i="8"/>
  <c r="D46" i="8"/>
  <c r="E46" i="8"/>
  <c r="F46" i="8"/>
  <c r="G46" i="8"/>
  <c r="B47" i="8"/>
  <c r="C47" i="8"/>
  <c r="D47" i="8"/>
  <c r="E47" i="8"/>
  <c r="F47" i="8"/>
  <c r="G47" i="8"/>
  <c r="G3" i="8"/>
  <c r="F3" i="8"/>
  <c r="E3" i="8"/>
  <c r="D3" i="8"/>
  <c r="C3" i="8"/>
  <c r="B3" i="8"/>
  <c r="J72" i="7"/>
  <c r="I72" i="7"/>
  <c r="H72" i="7"/>
  <c r="G72" i="7"/>
  <c r="F72" i="7"/>
  <c r="E72" i="7"/>
  <c r="J71" i="7"/>
  <c r="I71" i="7"/>
  <c r="H71" i="7"/>
  <c r="G71" i="7"/>
  <c r="F71" i="7"/>
  <c r="E71" i="7"/>
  <c r="J70" i="7"/>
  <c r="I70" i="7"/>
  <c r="H70" i="7"/>
  <c r="G70" i="7"/>
  <c r="F70" i="7"/>
  <c r="N70" i="7" s="1"/>
  <c r="E70" i="7"/>
  <c r="J69" i="7"/>
  <c r="I69" i="7"/>
  <c r="H69" i="7"/>
  <c r="G69" i="7"/>
  <c r="F69" i="7"/>
  <c r="E69" i="7"/>
  <c r="J68" i="7"/>
  <c r="I68" i="7"/>
  <c r="H68" i="7"/>
  <c r="G68" i="7"/>
  <c r="F68" i="7"/>
  <c r="E68" i="7"/>
  <c r="J67" i="7"/>
  <c r="I67" i="7"/>
  <c r="H67" i="7"/>
  <c r="G67" i="7"/>
  <c r="F67" i="7"/>
  <c r="E67" i="7"/>
  <c r="J66" i="7"/>
  <c r="I66" i="7"/>
  <c r="H66" i="7"/>
  <c r="G66" i="7"/>
  <c r="F66" i="7"/>
  <c r="E66" i="7"/>
  <c r="J65" i="7"/>
  <c r="I65" i="7"/>
  <c r="H65" i="7"/>
  <c r="G65" i="7"/>
  <c r="F65" i="7"/>
  <c r="E65" i="7"/>
  <c r="J64" i="7"/>
  <c r="I64" i="7"/>
  <c r="H64" i="7"/>
  <c r="G64" i="7"/>
  <c r="F64" i="7"/>
  <c r="E64" i="7"/>
  <c r="J63" i="7"/>
  <c r="I63" i="7"/>
  <c r="H63" i="7"/>
  <c r="G63" i="7"/>
  <c r="F63" i="7"/>
  <c r="E63" i="7"/>
  <c r="J62" i="7"/>
  <c r="I62" i="7"/>
  <c r="H62" i="7"/>
  <c r="G62" i="7"/>
  <c r="F62" i="7"/>
  <c r="E62" i="7"/>
  <c r="J61" i="7"/>
  <c r="I61" i="7"/>
  <c r="H61" i="7"/>
  <c r="G61" i="7"/>
  <c r="F61" i="7"/>
  <c r="E61" i="7"/>
  <c r="J60" i="7"/>
  <c r="I60" i="7"/>
  <c r="H60" i="7"/>
  <c r="G60" i="7"/>
  <c r="F60" i="7"/>
  <c r="E60" i="7"/>
  <c r="J59" i="7"/>
  <c r="I59" i="7"/>
  <c r="H59" i="7"/>
  <c r="G59" i="7"/>
  <c r="F59" i="7"/>
  <c r="E59" i="7"/>
  <c r="J58" i="7"/>
  <c r="I58" i="7"/>
  <c r="H58" i="7"/>
  <c r="G58" i="7"/>
  <c r="F58" i="7"/>
  <c r="E58" i="7"/>
  <c r="J57" i="7"/>
  <c r="I57" i="7"/>
  <c r="H57" i="7"/>
  <c r="G57" i="7"/>
  <c r="F57" i="7"/>
  <c r="E57" i="7"/>
  <c r="J56" i="7"/>
  <c r="I56" i="7"/>
  <c r="H56" i="7"/>
  <c r="G56" i="7"/>
  <c r="F56" i="7"/>
  <c r="E56" i="7"/>
  <c r="J55" i="7"/>
  <c r="I55" i="7"/>
  <c r="H55" i="7"/>
  <c r="G55" i="7"/>
  <c r="F55" i="7"/>
  <c r="E55" i="7"/>
  <c r="J54" i="7"/>
  <c r="I54" i="7"/>
  <c r="H54" i="7"/>
  <c r="G54" i="7"/>
  <c r="F54" i="7"/>
  <c r="E54" i="7"/>
  <c r="J53" i="7"/>
  <c r="I53" i="7"/>
  <c r="H53" i="7"/>
  <c r="G53" i="7"/>
  <c r="F53" i="7"/>
  <c r="E53" i="7"/>
  <c r="J52" i="7"/>
  <c r="I52" i="7"/>
  <c r="H52" i="7"/>
  <c r="G52" i="7"/>
  <c r="F52" i="7"/>
  <c r="E52" i="7"/>
  <c r="J51" i="7"/>
  <c r="I51" i="7"/>
  <c r="H51" i="7"/>
  <c r="G51" i="7"/>
  <c r="F51" i="7"/>
  <c r="E51" i="7"/>
  <c r="J50" i="7"/>
  <c r="I50" i="7"/>
  <c r="H50" i="7"/>
  <c r="G50" i="7"/>
  <c r="F50" i="7"/>
  <c r="E50" i="7"/>
  <c r="J49" i="7"/>
  <c r="I49" i="7"/>
  <c r="H49" i="7"/>
  <c r="G49" i="7"/>
  <c r="F49" i="7"/>
  <c r="E49" i="7"/>
  <c r="J48" i="7"/>
  <c r="I48" i="7"/>
  <c r="H48" i="7"/>
  <c r="G48" i="7"/>
  <c r="F48" i="7"/>
  <c r="E48" i="7"/>
  <c r="J47" i="7"/>
  <c r="I47" i="7"/>
  <c r="H47" i="7"/>
  <c r="G47" i="7"/>
  <c r="F47" i="7"/>
  <c r="E47" i="7"/>
  <c r="J46" i="7"/>
  <c r="I46" i="7"/>
  <c r="H46" i="7"/>
  <c r="G46" i="7"/>
  <c r="F46" i="7"/>
  <c r="E46" i="7"/>
  <c r="J45" i="7"/>
  <c r="I45" i="7"/>
  <c r="H45" i="7"/>
  <c r="G45" i="7"/>
  <c r="F45" i="7"/>
  <c r="E45" i="7"/>
  <c r="J44" i="7"/>
  <c r="I44" i="7"/>
  <c r="H44" i="7"/>
  <c r="G44" i="7"/>
  <c r="F44" i="7"/>
  <c r="E44" i="7"/>
  <c r="J43" i="7"/>
  <c r="I43" i="7"/>
  <c r="H43" i="7"/>
  <c r="G43" i="7"/>
  <c r="F43" i="7"/>
  <c r="E43" i="7"/>
  <c r="J42" i="7"/>
  <c r="I42" i="7"/>
  <c r="H42" i="7"/>
  <c r="G42" i="7"/>
  <c r="F42" i="7"/>
  <c r="E42" i="7"/>
  <c r="J41" i="7"/>
  <c r="I41" i="7"/>
  <c r="H41" i="7"/>
  <c r="G41" i="7"/>
  <c r="F41" i="7"/>
  <c r="E41" i="7"/>
  <c r="J40" i="7"/>
  <c r="I40" i="7"/>
  <c r="H40" i="7"/>
  <c r="G40" i="7"/>
  <c r="F40" i="7"/>
  <c r="E40" i="7"/>
  <c r="J39" i="7"/>
  <c r="I39" i="7"/>
  <c r="H39" i="7"/>
  <c r="G39" i="7"/>
  <c r="F39" i="7"/>
  <c r="E39" i="7"/>
  <c r="J38" i="7"/>
  <c r="I38" i="7"/>
  <c r="H38" i="7"/>
  <c r="G38" i="7"/>
  <c r="F38" i="7"/>
  <c r="E38" i="7"/>
  <c r="J37" i="7"/>
  <c r="I37" i="7"/>
  <c r="H37" i="7"/>
  <c r="G37" i="7"/>
  <c r="F37" i="7"/>
  <c r="E37" i="7"/>
  <c r="J36" i="7"/>
  <c r="I36" i="7"/>
  <c r="H36" i="7"/>
  <c r="G36" i="7"/>
  <c r="F36" i="7"/>
  <c r="E36" i="7"/>
  <c r="J35" i="7"/>
  <c r="I35" i="7"/>
  <c r="H35" i="7"/>
  <c r="G35" i="7"/>
  <c r="F35" i="7"/>
  <c r="E35" i="7"/>
  <c r="J34" i="7"/>
  <c r="I34" i="7"/>
  <c r="H34" i="7"/>
  <c r="G34" i="7"/>
  <c r="F34" i="7"/>
  <c r="E34" i="7"/>
  <c r="J33" i="7"/>
  <c r="I33" i="7"/>
  <c r="H33" i="7"/>
  <c r="G33" i="7"/>
  <c r="F33" i="7"/>
  <c r="E33" i="7"/>
  <c r="J32" i="7"/>
  <c r="I32" i="7"/>
  <c r="H32" i="7"/>
  <c r="G32" i="7"/>
  <c r="F32" i="7"/>
  <c r="E32" i="7"/>
  <c r="J31" i="7"/>
  <c r="I31" i="7"/>
  <c r="H31" i="7"/>
  <c r="G31" i="7"/>
  <c r="F31" i="7"/>
  <c r="E31" i="7"/>
  <c r="J30" i="7"/>
  <c r="I30" i="7"/>
  <c r="H30" i="7"/>
  <c r="G30" i="7"/>
  <c r="F30" i="7"/>
  <c r="E30" i="7"/>
  <c r="J29" i="7"/>
  <c r="I29" i="7"/>
  <c r="H29" i="7"/>
  <c r="G29" i="7"/>
  <c r="F29" i="7"/>
  <c r="E29" i="7"/>
  <c r="J28" i="7"/>
  <c r="I28" i="7"/>
  <c r="H28" i="7"/>
  <c r="G28" i="7"/>
  <c r="F28" i="7"/>
  <c r="E28" i="7"/>
  <c r="J27" i="7"/>
  <c r="I27" i="7"/>
  <c r="H27" i="7"/>
  <c r="G27" i="7"/>
  <c r="F27" i="7"/>
  <c r="E27" i="7"/>
  <c r="J26" i="7"/>
  <c r="I26" i="7"/>
  <c r="H26" i="7"/>
  <c r="G26" i="7"/>
  <c r="F26" i="7"/>
  <c r="E26" i="7"/>
  <c r="J25" i="7"/>
  <c r="I25" i="7"/>
  <c r="H25" i="7"/>
  <c r="G25" i="7"/>
  <c r="F25" i="7"/>
  <c r="E25" i="7"/>
  <c r="J24" i="7"/>
  <c r="I24" i="7"/>
  <c r="H24" i="7"/>
  <c r="G24" i="7"/>
  <c r="F24" i="7"/>
  <c r="E24" i="7"/>
  <c r="J23" i="7"/>
  <c r="I23" i="7"/>
  <c r="H23" i="7"/>
  <c r="G23" i="7"/>
  <c r="F23" i="7"/>
  <c r="E23" i="7"/>
  <c r="J22" i="7"/>
  <c r="I22" i="7"/>
  <c r="H22" i="7"/>
  <c r="G22" i="7"/>
  <c r="F22" i="7"/>
  <c r="E22" i="7"/>
  <c r="J21" i="7"/>
  <c r="I21" i="7"/>
  <c r="H21" i="7"/>
  <c r="G21" i="7"/>
  <c r="F21" i="7"/>
  <c r="E21" i="7"/>
  <c r="J20" i="7"/>
  <c r="I20" i="7"/>
  <c r="H20" i="7"/>
  <c r="G20" i="7"/>
  <c r="F20" i="7"/>
  <c r="E20" i="7"/>
  <c r="J19" i="7"/>
  <c r="I19" i="7"/>
  <c r="H19" i="7"/>
  <c r="G19" i="7"/>
  <c r="F19" i="7"/>
  <c r="E19" i="7"/>
  <c r="J18" i="7"/>
  <c r="I18" i="7"/>
  <c r="H18" i="7"/>
  <c r="G18" i="7"/>
  <c r="F18" i="7"/>
  <c r="E18" i="7"/>
  <c r="C72" i="7"/>
  <c r="C71" i="7"/>
  <c r="C70" i="7"/>
  <c r="C69" i="7"/>
  <c r="C68" i="7"/>
  <c r="C67" i="7"/>
  <c r="C66" i="7"/>
  <c r="C65" i="7"/>
  <c r="C64" i="7"/>
  <c r="C63" i="7"/>
  <c r="C62" i="7"/>
  <c r="C61" i="7"/>
  <c r="C60" i="7"/>
  <c r="C59" i="7"/>
  <c r="C58" i="7"/>
  <c r="C57" i="7"/>
  <c r="C56" i="7"/>
  <c r="C55" i="7"/>
  <c r="C54" i="7"/>
  <c r="C53" i="7"/>
  <c r="C52" i="7"/>
  <c r="C51" i="7"/>
  <c r="C50" i="7"/>
  <c r="C49" i="7"/>
  <c r="C48" i="7"/>
  <c r="C47" i="7"/>
  <c r="C46" i="7"/>
  <c r="C45" i="7"/>
  <c r="C44" i="7"/>
  <c r="C43" i="7"/>
  <c r="C42" i="7"/>
  <c r="C41" i="7"/>
  <c r="C40" i="7"/>
  <c r="C39" i="7"/>
  <c r="C38" i="7"/>
  <c r="C37" i="7"/>
  <c r="C36" i="7"/>
  <c r="C35" i="7"/>
  <c r="C34" i="7"/>
  <c r="C33" i="7"/>
  <c r="C32" i="7"/>
  <c r="C31" i="7"/>
  <c r="C30" i="7"/>
  <c r="C29" i="7"/>
  <c r="C28" i="7"/>
  <c r="C27" i="7"/>
  <c r="C26" i="7"/>
  <c r="C25" i="7"/>
  <c r="C24" i="7"/>
  <c r="C23" i="7"/>
  <c r="C22" i="7"/>
  <c r="C21" i="7"/>
  <c r="C20" i="7"/>
  <c r="C19" i="7"/>
  <c r="C18" i="7"/>
  <c r="C17" i="7"/>
  <c r="B48" i="7"/>
  <c r="B47" i="7"/>
  <c r="B46" i="7"/>
  <c r="B45" i="7"/>
  <c r="B44" i="7"/>
  <c r="B43" i="7"/>
  <c r="B42" i="7"/>
  <c r="B41" i="7"/>
  <c r="B40" i="7"/>
  <c r="B39" i="7"/>
  <c r="B38" i="7"/>
  <c r="B37" i="7"/>
  <c r="B36" i="7"/>
  <c r="B35" i="7"/>
  <c r="B34" i="7"/>
  <c r="B33" i="7"/>
  <c r="B32" i="7"/>
  <c r="B31" i="7"/>
  <c r="B30" i="7"/>
  <c r="B29" i="7"/>
  <c r="B28" i="7"/>
  <c r="B27" i="7"/>
  <c r="B26" i="7"/>
  <c r="B25" i="7"/>
  <c r="B24" i="7"/>
  <c r="B23" i="7"/>
  <c r="B22" i="7"/>
  <c r="B21" i="7"/>
  <c r="B20" i="7"/>
  <c r="B19" i="7"/>
  <c r="B18" i="7"/>
  <c r="C43" i="23" l="1"/>
  <c r="C43" i="26"/>
  <c r="C43" i="28"/>
  <c r="C43" i="27"/>
  <c r="C43" i="25"/>
  <c r="C43" i="29"/>
  <c r="C43" i="24"/>
  <c r="C43" i="18"/>
  <c r="C43" i="17"/>
  <c r="C43" i="21"/>
  <c r="C43" i="16"/>
  <c r="C43" i="15"/>
  <c r="C43" i="22"/>
  <c r="C43" i="20"/>
  <c r="C43" i="19"/>
  <c r="C43" i="10"/>
  <c r="C43" i="13"/>
  <c r="C43" i="14"/>
  <c r="C43" i="11"/>
  <c r="C43" i="12"/>
  <c r="C39" i="27"/>
  <c r="C39" i="23"/>
  <c r="C39" i="29"/>
  <c r="C39" i="26"/>
  <c r="C39" i="28"/>
  <c r="C39" i="25"/>
  <c r="C39" i="24"/>
  <c r="C39" i="17"/>
  <c r="C39" i="21"/>
  <c r="C39" i="16"/>
  <c r="C39" i="19"/>
  <c r="C39" i="15"/>
  <c r="C39" i="18"/>
  <c r="C39" i="20"/>
  <c r="C39" i="14"/>
  <c r="C39" i="10"/>
  <c r="C39" i="12"/>
  <c r="C39" i="11"/>
  <c r="C39" i="13"/>
  <c r="C39" i="22"/>
  <c r="C35" i="23"/>
  <c r="C35" i="26"/>
  <c r="C35" i="28"/>
  <c r="C35" i="27"/>
  <c r="C35" i="25"/>
  <c r="C35" i="29"/>
  <c r="C35" i="24"/>
  <c r="C35" i="18"/>
  <c r="C35" i="22"/>
  <c r="C35" i="21"/>
  <c r="C35" i="17"/>
  <c r="C35" i="15"/>
  <c r="C35" i="20"/>
  <c r="C35" i="19"/>
  <c r="C35" i="10"/>
  <c r="C35" i="16"/>
  <c r="C35" i="13"/>
  <c r="C35" i="14"/>
  <c r="C35" i="11"/>
  <c r="C35" i="12"/>
  <c r="C31" i="27"/>
  <c r="C31" i="23"/>
  <c r="C31" i="29"/>
  <c r="C31" i="26"/>
  <c r="C31" i="28"/>
  <c r="C31" i="25"/>
  <c r="C31" i="24"/>
  <c r="C31" i="22"/>
  <c r="C31" i="21"/>
  <c r="C31" i="15"/>
  <c r="C31" i="18"/>
  <c r="C31" i="16"/>
  <c r="C31" i="12"/>
  <c r="C31" i="11"/>
  <c r="C31" i="20"/>
  <c r="C31" i="19"/>
  <c r="C31" i="17"/>
  <c r="C31" i="14"/>
  <c r="C31" i="13"/>
  <c r="C31" i="10"/>
  <c r="C11" i="23"/>
  <c r="C11" i="26"/>
  <c r="C11" i="28"/>
  <c r="C11" i="27"/>
  <c r="C11" i="25"/>
  <c r="C11" i="29"/>
  <c r="C11" i="24"/>
  <c r="C11" i="18"/>
  <c r="C11" i="22"/>
  <c r="C11" i="21"/>
  <c r="C11" i="15"/>
  <c r="C11" i="17"/>
  <c r="C11" i="16"/>
  <c r="C11" i="20"/>
  <c r="C11" i="19"/>
  <c r="C11" i="12"/>
  <c r="C11" i="13"/>
  <c r="C11" i="10"/>
  <c r="C11" i="14"/>
  <c r="C11" i="11"/>
  <c r="D44" i="9"/>
  <c r="D44" i="27"/>
  <c r="D44" i="23"/>
  <c r="D44" i="29"/>
  <c r="D44" i="26"/>
  <c r="D44" i="22"/>
  <c r="D44" i="28"/>
  <c r="D44" i="24"/>
  <c r="D44" i="19"/>
  <c r="D44" i="25"/>
  <c r="D44" i="20"/>
  <c r="D44" i="18"/>
  <c r="D44" i="13"/>
  <c r="D44" i="12"/>
  <c r="D44" i="11"/>
  <c r="D44" i="10"/>
  <c r="D44" i="21"/>
  <c r="D44" i="17"/>
  <c r="D44" i="15"/>
  <c r="D44" i="14"/>
  <c r="D44" i="16"/>
  <c r="D40" i="23"/>
  <c r="D40" i="26"/>
  <c r="D40" i="22"/>
  <c r="D40" i="28"/>
  <c r="D40" i="27"/>
  <c r="D40" i="29"/>
  <c r="D40" i="24"/>
  <c r="D40" i="19"/>
  <c r="D40" i="18"/>
  <c r="D40" i="25"/>
  <c r="D40" i="20"/>
  <c r="D40" i="13"/>
  <c r="D40" i="12"/>
  <c r="D40" i="11"/>
  <c r="D40" i="10"/>
  <c r="D40" i="17"/>
  <c r="D40" i="16"/>
  <c r="D40" i="15"/>
  <c r="D40" i="21"/>
  <c r="D40" i="14"/>
  <c r="D36" i="27"/>
  <c r="D36" i="23"/>
  <c r="D36" i="29"/>
  <c r="D36" i="26"/>
  <c r="D36" i="22"/>
  <c r="D36" i="28"/>
  <c r="D36" i="24"/>
  <c r="D36" i="19"/>
  <c r="D36" i="20"/>
  <c r="D36" i="21"/>
  <c r="D36" i="25"/>
  <c r="D36" i="18"/>
  <c r="D36" i="13"/>
  <c r="D36" i="12"/>
  <c r="D36" i="11"/>
  <c r="D36" i="10"/>
  <c r="D36" i="17"/>
  <c r="D36" i="15"/>
  <c r="D36" i="16"/>
  <c r="D36" i="14"/>
  <c r="D32" i="23"/>
  <c r="D32" i="26"/>
  <c r="D32" i="22"/>
  <c r="D32" i="28"/>
  <c r="D32" i="27"/>
  <c r="D32" i="29"/>
  <c r="D32" i="24"/>
  <c r="D32" i="19"/>
  <c r="D32" i="18"/>
  <c r="D32" i="25"/>
  <c r="D32" i="20"/>
  <c r="D32" i="13"/>
  <c r="D32" i="12"/>
  <c r="D32" i="11"/>
  <c r="D32" i="10"/>
  <c r="D32" i="21"/>
  <c r="D32" i="17"/>
  <c r="D32" i="16"/>
  <c r="D32" i="15"/>
  <c r="D32" i="14"/>
  <c r="D28" i="27"/>
  <c r="D28" i="23"/>
  <c r="D28" i="29"/>
  <c r="D28" i="26"/>
  <c r="D28" i="22"/>
  <c r="D28" i="28"/>
  <c r="D28" i="24"/>
  <c r="D28" i="19"/>
  <c r="D28" i="20"/>
  <c r="D28" i="17"/>
  <c r="D28" i="18"/>
  <c r="D28" i="13"/>
  <c r="D28" i="12"/>
  <c r="D28" i="11"/>
  <c r="D28" i="10"/>
  <c r="D28" i="25"/>
  <c r="D28" i="16"/>
  <c r="D28" i="21"/>
  <c r="D28" i="15"/>
  <c r="D28" i="14"/>
  <c r="D24" i="23"/>
  <c r="D24" i="26"/>
  <c r="D24" i="22"/>
  <c r="D24" i="28"/>
  <c r="D24" i="27"/>
  <c r="D24" i="29"/>
  <c r="D24" i="24"/>
  <c r="D24" i="25"/>
  <c r="D24" i="19"/>
  <c r="D24" i="18"/>
  <c r="D24" i="20"/>
  <c r="D24" i="21"/>
  <c r="D24" i="13"/>
  <c r="D24" i="12"/>
  <c r="D24" i="11"/>
  <c r="D24" i="10"/>
  <c r="D24" i="16"/>
  <c r="D24" i="15"/>
  <c r="D24" i="17"/>
  <c r="D24" i="14"/>
  <c r="D20" i="27"/>
  <c r="D20" i="29"/>
  <c r="D20" i="26"/>
  <c r="D20" i="22"/>
  <c r="D20" i="28"/>
  <c r="D20" i="24"/>
  <c r="D20" i="19"/>
  <c r="D20" i="25"/>
  <c r="D20" i="20"/>
  <c r="D20" i="18"/>
  <c r="D20" i="16"/>
  <c r="D20" i="13"/>
  <c r="D20" i="12"/>
  <c r="D20" i="11"/>
  <c r="D20" i="10"/>
  <c r="D20" i="17"/>
  <c r="D20" i="21"/>
  <c r="D20" i="23"/>
  <c r="D20" i="15"/>
  <c r="D20" i="14"/>
  <c r="D16" i="26"/>
  <c r="D16" i="22"/>
  <c r="D16" i="28"/>
  <c r="D16" i="27"/>
  <c r="D16" i="29"/>
  <c r="D16" i="24"/>
  <c r="D16" i="19"/>
  <c r="D16" i="18"/>
  <c r="D16" i="25"/>
  <c r="D16" i="23"/>
  <c r="D16" i="20"/>
  <c r="D16" i="16"/>
  <c r="D16" i="17"/>
  <c r="D16" i="13"/>
  <c r="D16" i="12"/>
  <c r="D16" i="11"/>
  <c r="D16" i="15"/>
  <c r="D16" i="14"/>
  <c r="D16" i="10"/>
  <c r="D16" i="21"/>
  <c r="D12" i="9"/>
  <c r="D12" i="27"/>
  <c r="D12" i="29"/>
  <c r="D12" i="26"/>
  <c r="D12" i="28"/>
  <c r="D12" i="24"/>
  <c r="D12" i="19"/>
  <c r="D12" i="22"/>
  <c r="D12" i="25"/>
  <c r="D12" i="20"/>
  <c r="D12" i="23"/>
  <c r="D12" i="17"/>
  <c r="D12" i="16"/>
  <c r="D12" i="18"/>
  <c r="D12" i="13"/>
  <c r="D12" i="12"/>
  <c r="D12" i="11"/>
  <c r="D12" i="21"/>
  <c r="D12" i="15"/>
  <c r="D12" i="10"/>
  <c r="D12" i="14"/>
  <c r="D8" i="26"/>
  <c r="D8" i="28"/>
  <c r="D8" i="27"/>
  <c r="D8" i="29"/>
  <c r="D8" i="24"/>
  <c r="D8" i="19"/>
  <c r="D8" i="18"/>
  <c r="D8" i="22"/>
  <c r="D8" i="23"/>
  <c r="D8" i="25"/>
  <c r="D8" i="20"/>
  <c r="D8" i="16"/>
  <c r="D8" i="13"/>
  <c r="D8" i="12"/>
  <c r="D8" i="11"/>
  <c r="D8" i="15"/>
  <c r="D8" i="21"/>
  <c r="D8" i="10"/>
  <c r="D8" i="14"/>
  <c r="D8" i="17"/>
  <c r="D4" i="27"/>
  <c r="D4" i="29"/>
  <c r="D4" i="26"/>
  <c r="D4" i="28"/>
  <c r="D4" i="24"/>
  <c r="D4" i="23"/>
  <c r="D4" i="19"/>
  <c r="D4" i="22"/>
  <c r="D4" i="20"/>
  <c r="D4" i="21"/>
  <c r="D4" i="14"/>
  <c r="D4" i="13"/>
  <c r="D4" i="12"/>
  <c r="D4" i="11"/>
  <c r="D4" i="18"/>
  <c r="D4" i="15"/>
  <c r="D4" i="25"/>
  <c r="D4" i="16"/>
  <c r="D4" i="17"/>
  <c r="D4" i="10"/>
  <c r="C32" i="24"/>
  <c r="C32" i="23"/>
  <c r="C32" i="26"/>
  <c r="C32" i="25"/>
  <c r="C32" i="29"/>
  <c r="C32" i="19"/>
  <c r="C32" i="18"/>
  <c r="C32" i="22"/>
  <c r="C32" i="28"/>
  <c r="C32" i="17"/>
  <c r="C32" i="27"/>
  <c r="C32" i="21"/>
  <c r="C32" i="15"/>
  <c r="C32" i="11"/>
  <c r="C32" i="12"/>
  <c r="C32" i="20"/>
  <c r="C32" i="16"/>
  <c r="C32" i="13"/>
  <c r="C32" i="10"/>
  <c r="C32" i="14"/>
  <c r="C28" i="24"/>
  <c r="C28" i="27"/>
  <c r="C28" i="23"/>
  <c r="C28" i="29"/>
  <c r="C28" i="26"/>
  <c r="C28" i="25"/>
  <c r="C28" i="22"/>
  <c r="C28" i="19"/>
  <c r="C28" i="17"/>
  <c r="C28" i="20"/>
  <c r="C28" i="18"/>
  <c r="C28" i="16"/>
  <c r="C28" i="28"/>
  <c r="C28" i="14"/>
  <c r="C28" i="10"/>
  <c r="C28" i="13"/>
  <c r="C28" i="15"/>
  <c r="C28" i="21"/>
  <c r="C28" i="12"/>
  <c r="C28" i="11"/>
  <c r="C8" i="24"/>
  <c r="C8" i="26"/>
  <c r="C8" i="25"/>
  <c r="C8" i="29"/>
  <c r="C8" i="19"/>
  <c r="C8" i="18"/>
  <c r="C8" i="28"/>
  <c r="C8" i="22"/>
  <c r="C8" i="17"/>
  <c r="C8" i="23"/>
  <c r="C8" i="20"/>
  <c r="C8" i="16"/>
  <c r="C8" i="21"/>
  <c r="C8" i="27"/>
  <c r="C8" i="11"/>
  <c r="C8" i="10"/>
  <c r="C8" i="15"/>
  <c r="C8" i="13"/>
  <c r="C8" i="12"/>
  <c r="C8" i="14"/>
  <c r="D45" i="24"/>
  <c r="D45" i="23"/>
  <c r="D45" i="28"/>
  <c r="D45" i="29"/>
  <c r="D45" i="25"/>
  <c r="D45" i="20"/>
  <c r="D45" i="18"/>
  <c r="D45" i="26"/>
  <c r="D45" i="19"/>
  <c r="D45" i="21"/>
  <c r="D45" i="22"/>
  <c r="D45" i="14"/>
  <c r="D45" i="27"/>
  <c r="D45" i="17"/>
  <c r="D45" i="15"/>
  <c r="D45" i="13"/>
  <c r="D45" i="11"/>
  <c r="D45" i="12"/>
  <c r="D45" i="16"/>
  <c r="D45" i="10"/>
  <c r="D41" i="27"/>
  <c r="D41" i="24"/>
  <c r="D41" i="29"/>
  <c r="D41" i="23"/>
  <c r="D41" i="28"/>
  <c r="D41" i="25"/>
  <c r="D41" i="20"/>
  <c r="D41" i="22"/>
  <c r="D41" i="19"/>
  <c r="D41" i="26"/>
  <c r="D41" i="21"/>
  <c r="D41" i="18"/>
  <c r="D41" i="17"/>
  <c r="D41" i="14"/>
  <c r="D41" i="16"/>
  <c r="D41" i="15"/>
  <c r="D41" i="12"/>
  <c r="D41" i="11"/>
  <c r="D41" i="10"/>
  <c r="D41" i="13"/>
  <c r="D37" i="24"/>
  <c r="D37" i="23"/>
  <c r="D37" i="28"/>
  <c r="D37" i="29"/>
  <c r="D37" i="25"/>
  <c r="D37" i="22"/>
  <c r="D37" i="20"/>
  <c r="D37" i="27"/>
  <c r="D37" i="18"/>
  <c r="D37" i="19"/>
  <c r="D37" i="26"/>
  <c r="D37" i="21"/>
  <c r="D37" i="14"/>
  <c r="D37" i="16"/>
  <c r="D37" i="17"/>
  <c r="D37" i="13"/>
  <c r="D37" i="10"/>
  <c r="D37" i="15"/>
  <c r="D37" i="12"/>
  <c r="D37" i="11"/>
  <c r="D33" i="9"/>
  <c r="D33" i="27"/>
  <c r="D33" i="24"/>
  <c r="D33" i="29"/>
  <c r="D33" i="23"/>
  <c r="D33" i="28"/>
  <c r="D33" i="25"/>
  <c r="D33" i="20"/>
  <c r="D33" i="19"/>
  <c r="D33" i="22"/>
  <c r="D33" i="21"/>
  <c r="D33" i="18"/>
  <c r="D33" i="26"/>
  <c r="D33" i="17"/>
  <c r="D33" i="16"/>
  <c r="D33" i="14"/>
  <c r="D33" i="12"/>
  <c r="D33" i="10"/>
  <c r="D33" i="13"/>
  <c r="D33" i="15"/>
  <c r="D33" i="11"/>
  <c r="D29" i="9"/>
  <c r="D29" i="24"/>
  <c r="D29" i="23"/>
  <c r="D29" i="28"/>
  <c r="D29" i="29"/>
  <c r="D29" i="25"/>
  <c r="D29" i="20"/>
  <c r="D29" i="18"/>
  <c r="D29" i="19"/>
  <c r="D29" i="27"/>
  <c r="D29" i="26"/>
  <c r="D29" i="21"/>
  <c r="D29" i="16"/>
  <c r="D29" i="22"/>
  <c r="D29" i="14"/>
  <c r="D29" i="17"/>
  <c r="D29" i="13"/>
  <c r="D29" i="15"/>
  <c r="D29" i="10"/>
  <c r="D29" i="12"/>
  <c r="D29" i="11"/>
  <c r="D25" i="27"/>
  <c r="D25" i="24"/>
  <c r="D25" i="29"/>
  <c r="D25" i="23"/>
  <c r="D25" i="28"/>
  <c r="D25" i="25"/>
  <c r="D25" i="20"/>
  <c r="D25" i="22"/>
  <c r="D25" i="19"/>
  <c r="D25" i="21"/>
  <c r="D25" i="18"/>
  <c r="D25" i="16"/>
  <c r="D25" i="26"/>
  <c r="D25" i="14"/>
  <c r="D25" i="17"/>
  <c r="D25" i="10"/>
  <c r="D25" i="12"/>
  <c r="D25" i="11"/>
  <c r="D25" i="15"/>
  <c r="D25" i="13"/>
  <c r="D21" i="9"/>
  <c r="D21" i="24"/>
  <c r="D21" i="23"/>
  <c r="D21" i="28"/>
  <c r="D21" i="29"/>
  <c r="D21" i="25"/>
  <c r="D21" i="26"/>
  <c r="D21" i="22"/>
  <c r="D21" i="20"/>
  <c r="D21" i="18"/>
  <c r="D21" i="19"/>
  <c r="D21" i="21"/>
  <c r="D21" i="17"/>
  <c r="D21" i="14"/>
  <c r="D21" i="27"/>
  <c r="D21" i="13"/>
  <c r="D21" i="10"/>
  <c r="D21" i="11"/>
  <c r="D21" i="16"/>
  <c r="D21" i="15"/>
  <c r="D21" i="12"/>
  <c r="D17" i="27"/>
  <c r="D17" i="24"/>
  <c r="D17" i="29"/>
  <c r="D17" i="23"/>
  <c r="D17" i="28"/>
  <c r="D17" i="25"/>
  <c r="D17" i="20"/>
  <c r="D17" i="26"/>
  <c r="D17" i="19"/>
  <c r="D17" i="22"/>
  <c r="D17" i="21"/>
  <c r="D17" i="18"/>
  <c r="D17" i="14"/>
  <c r="D17" i="16"/>
  <c r="D17" i="11"/>
  <c r="D17" i="15"/>
  <c r="D17" i="17"/>
  <c r="D17" i="12"/>
  <c r="D17" i="13"/>
  <c r="D17" i="10"/>
  <c r="D13" i="24"/>
  <c r="D13" i="23"/>
  <c r="D13" i="28"/>
  <c r="D13" i="29"/>
  <c r="D13" i="25"/>
  <c r="D13" i="20"/>
  <c r="D13" i="18"/>
  <c r="D13" i="26"/>
  <c r="D13" i="19"/>
  <c r="D13" i="21"/>
  <c r="D13" i="14"/>
  <c r="D13" i="22"/>
  <c r="D13" i="17"/>
  <c r="D13" i="16"/>
  <c r="D13" i="13"/>
  <c r="D13" i="11"/>
  <c r="D13" i="15"/>
  <c r="D13" i="27"/>
  <c r="D13" i="12"/>
  <c r="D13" i="10"/>
  <c r="D9" i="27"/>
  <c r="D9" i="24"/>
  <c r="D9" i="29"/>
  <c r="D9" i="23"/>
  <c r="D9" i="28"/>
  <c r="D9" i="25"/>
  <c r="D9" i="20"/>
  <c r="D9" i="19"/>
  <c r="D9" i="26"/>
  <c r="D9" i="21"/>
  <c r="D9" i="18"/>
  <c r="D9" i="14"/>
  <c r="D9" i="22"/>
  <c r="D9" i="16"/>
  <c r="D9" i="15"/>
  <c r="D9" i="11"/>
  <c r="D9" i="13"/>
  <c r="D9" i="10"/>
  <c r="D9" i="12"/>
  <c r="D9" i="17"/>
  <c r="D5" i="24"/>
  <c r="D5" i="23"/>
  <c r="D5" i="28"/>
  <c r="D5" i="29"/>
  <c r="D5" i="25"/>
  <c r="D5" i="20"/>
  <c r="D5" i="27"/>
  <c r="D5" i="18"/>
  <c r="D5" i="19"/>
  <c r="D5" i="26"/>
  <c r="D5" i="21"/>
  <c r="D5" i="22"/>
  <c r="D5" i="14"/>
  <c r="D5" i="17"/>
  <c r="D5" i="16"/>
  <c r="D5" i="13"/>
  <c r="D5" i="12"/>
  <c r="D5" i="10"/>
  <c r="D5" i="15"/>
  <c r="D5" i="11"/>
  <c r="C40" i="24"/>
  <c r="C40" i="23"/>
  <c r="C40" i="26"/>
  <c r="C40" i="25"/>
  <c r="C40" i="29"/>
  <c r="C40" i="19"/>
  <c r="C40" i="18"/>
  <c r="C40" i="28"/>
  <c r="C40" i="17"/>
  <c r="C40" i="27"/>
  <c r="C40" i="22"/>
  <c r="C40" i="20"/>
  <c r="C40" i="21"/>
  <c r="C40" i="12"/>
  <c r="C40" i="13"/>
  <c r="C40" i="15"/>
  <c r="C40" i="11"/>
  <c r="C40" i="16"/>
  <c r="C40" i="14"/>
  <c r="C40" i="10"/>
  <c r="C36" i="24"/>
  <c r="C36" i="27"/>
  <c r="C36" i="23"/>
  <c r="C36" i="29"/>
  <c r="C36" i="26"/>
  <c r="C36" i="25"/>
  <c r="C36" i="19"/>
  <c r="C36" i="28"/>
  <c r="C36" i="17"/>
  <c r="C36" i="21"/>
  <c r="C36" i="18"/>
  <c r="C36" i="22"/>
  <c r="C36" i="20"/>
  <c r="C36" i="16"/>
  <c r="C36" i="13"/>
  <c r="C36" i="11"/>
  <c r="C36" i="15"/>
  <c r="C36" i="14"/>
  <c r="C36" i="12"/>
  <c r="C36" i="10"/>
  <c r="C45" i="29"/>
  <c r="C45" i="25"/>
  <c r="C45" i="24"/>
  <c r="C45" i="23"/>
  <c r="C45" i="27"/>
  <c r="C45" i="26"/>
  <c r="C45" i="22"/>
  <c r="C45" i="28"/>
  <c r="C45" i="20"/>
  <c r="C45" i="18"/>
  <c r="C45" i="19"/>
  <c r="C45" i="13"/>
  <c r="C45" i="12"/>
  <c r="C45" i="14"/>
  <c r="C45" i="16"/>
  <c r="C45" i="11"/>
  <c r="C45" i="17"/>
  <c r="C45" i="21"/>
  <c r="C45" i="15"/>
  <c r="C45" i="10"/>
  <c r="C41" i="25"/>
  <c r="C41" i="27"/>
  <c r="C41" i="24"/>
  <c r="C41" i="29"/>
  <c r="C41" i="23"/>
  <c r="C41" i="26"/>
  <c r="C41" i="22"/>
  <c r="C41" i="28"/>
  <c r="C41" i="20"/>
  <c r="C41" i="19"/>
  <c r="C41" i="18"/>
  <c r="C41" i="21"/>
  <c r="C41" i="13"/>
  <c r="C41" i="12"/>
  <c r="C41" i="17"/>
  <c r="C41" i="14"/>
  <c r="C41" i="15"/>
  <c r="C41" i="11"/>
  <c r="C41" i="16"/>
  <c r="C41" i="10"/>
  <c r="C37" i="29"/>
  <c r="C37" i="25"/>
  <c r="C37" i="24"/>
  <c r="C37" i="23"/>
  <c r="C37" i="27"/>
  <c r="C37" i="26"/>
  <c r="C37" i="22"/>
  <c r="C37" i="28"/>
  <c r="C37" i="20"/>
  <c r="C37" i="18"/>
  <c r="C37" i="19"/>
  <c r="C37" i="13"/>
  <c r="C37" i="12"/>
  <c r="C37" i="21"/>
  <c r="C37" i="14"/>
  <c r="C37" i="16"/>
  <c r="C37" i="11"/>
  <c r="C37" i="10"/>
  <c r="C37" i="17"/>
  <c r="C37" i="15"/>
  <c r="C33" i="25"/>
  <c r="C33" i="27"/>
  <c r="C33" i="24"/>
  <c r="C33" i="29"/>
  <c r="C33" i="23"/>
  <c r="C33" i="26"/>
  <c r="C33" i="22"/>
  <c r="C33" i="28"/>
  <c r="C33" i="20"/>
  <c r="C33" i="19"/>
  <c r="C33" i="18"/>
  <c r="C33" i="13"/>
  <c r="C33" i="12"/>
  <c r="C33" i="17"/>
  <c r="C33" i="16"/>
  <c r="C33" i="14"/>
  <c r="C33" i="21"/>
  <c r="C33" i="10"/>
  <c r="C33" i="15"/>
  <c r="C33" i="11"/>
  <c r="C29" i="29"/>
  <c r="C29" i="25"/>
  <c r="C29" i="24"/>
  <c r="C29" i="27"/>
  <c r="C29" i="26"/>
  <c r="C29" i="22"/>
  <c r="C29" i="28"/>
  <c r="C29" i="20"/>
  <c r="C29" i="18"/>
  <c r="C29" i="19"/>
  <c r="C29" i="23"/>
  <c r="C29" i="13"/>
  <c r="C29" i="12"/>
  <c r="C29" i="21"/>
  <c r="C29" i="16"/>
  <c r="C29" i="14"/>
  <c r="C29" i="15"/>
  <c r="C29" i="10"/>
  <c r="C29" i="11"/>
  <c r="C29" i="17"/>
  <c r="C25" i="25"/>
  <c r="C25" i="27"/>
  <c r="C25" i="24"/>
  <c r="C25" i="29"/>
  <c r="C25" i="26"/>
  <c r="C25" i="22"/>
  <c r="C25" i="28"/>
  <c r="C25" i="23"/>
  <c r="C25" i="20"/>
  <c r="C25" i="19"/>
  <c r="C25" i="18"/>
  <c r="C25" i="13"/>
  <c r="C25" i="12"/>
  <c r="C25" i="16"/>
  <c r="C25" i="14"/>
  <c r="C25" i="21"/>
  <c r="C25" i="17"/>
  <c r="C25" i="11"/>
  <c r="C25" i="10"/>
  <c r="C25" i="15"/>
  <c r="C21" i="29"/>
  <c r="C21" i="25"/>
  <c r="C21" i="24"/>
  <c r="C21" i="27"/>
  <c r="C21" i="26"/>
  <c r="C21" i="22"/>
  <c r="C21" i="28"/>
  <c r="C21" i="20"/>
  <c r="C21" i="23"/>
  <c r="C21" i="18"/>
  <c r="C21" i="19"/>
  <c r="C21" i="16"/>
  <c r="C21" i="13"/>
  <c r="C21" i="12"/>
  <c r="C21" i="17"/>
  <c r="C21" i="14"/>
  <c r="C21" i="15"/>
  <c r="C21" i="21"/>
  <c r="C21" i="10"/>
  <c r="C21" i="11"/>
  <c r="C17" i="25"/>
  <c r="C17" i="27"/>
  <c r="C17" i="24"/>
  <c r="C17" i="29"/>
  <c r="C17" i="26"/>
  <c r="C17" i="22"/>
  <c r="C17" i="28"/>
  <c r="C17" i="20"/>
  <c r="C17" i="19"/>
  <c r="C17" i="23"/>
  <c r="C17" i="18"/>
  <c r="C17" i="17"/>
  <c r="C17" i="13"/>
  <c r="C17" i="21"/>
  <c r="C17" i="14"/>
  <c r="C17" i="10"/>
  <c r="C17" i="16"/>
  <c r="C17" i="15"/>
  <c r="C17" i="11"/>
  <c r="C17" i="12"/>
  <c r="C13" i="29"/>
  <c r="C13" i="25"/>
  <c r="C13" i="24"/>
  <c r="C13" i="27"/>
  <c r="C13" i="26"/>
  <c r="C13" i="28"/>
  <c r="C13" i="20"/>
  <c r="C13" i="23"/>
  <c r="C13" i="18"/>
  <c r="C13" i="19"/>
  <c r="C13" i="13"/>
  <c r="C13" i="14"/>
  <c r="C13" i="22"/>
  <c r="C13" i="10"/>
  <c r="C13" i="17"/>
  <c r="C13" i="12"/>
  <c r="C13" i="11"/>
  <c r="C13" i="16"/>
  <c r="C13" i="21"/>
  <c r="C13" i="15"/>
  <c r="C9" i="25"/>
  <c r="C9" i="27"/>
  <c r="C9" i="24"/>
  <c r="C9" i="29"/>
  <c r="C9" i="26"/>
  <c r="C9" i="28"/>
  <c r="C9" i="20"/>
  <c r="C9" i="23"/>
  <c r="C9" i="18"/>
  <c r="C9" i="21"/>
  <c r="C9" i="13"/>
  <c r="C9" i="19"/>
  <c r="C9" i="14"/>
  <c r="C9" i="17"/>
  <c r="C9" i="10"/>
  <c r="C9" i="15"/>
  <c r="C9" i="11"/>
  <c r="C9" i="16"/>
  <c r="C9" i="22"/>
  <c r="C9" i="12"/>
  <c r="C5" i="29"/>
  <c r="C5" i="25"/>
  <c r="C5" i="24"/>
  <c r="C5" i="27"/>
  <c r="C5" i="26"/>
  <c r="C5" i="28"/>
  <c r="C5" i="20"/>
  <c r="C5" i="18"/>
  <c r="C5" i="23"/>
  <c r="C5" i="13"/>
  <c r="C5" i="22"/>
  <c r="C5" i="21"/>
  <c r="C5" i="15"/>
  <c r="C5" i="19"/>
  <c r="C5" i="17"/>
  <c r="C5" i="11"/>
  <c r="C5" i="10"/>
  <c r="C5" i="14"/>
  <c r="C5" i="12"/>
  <c r="C5" i="16"/>
  <c r="C27" i="23"/>
  <c r="C27" i="26"/>
  <c r="C27" i="28"/>
  <c r="C27" i="27"/>
  <c r="C27" i="25"/>
  <c r="C27" i="29"/>
  <c r="C27" i="24"/>
  <c r="C27" i="18"/>
  <c r="C27" i="21"/>
  <c r="C27" i="20"/>
  <c r="C27" i="15"/>
  <c r="C27" i="19"/>
  <c r="C27" i="17"/>
  <c r="C27" i="22"/>
  <c r="C27" i="14"/>
  <c r="C27" i="11"/>
  <c r="C27" i="13"/>
  <c r="C27" i="16"/>
  <c r="C27" i="10"/>
  <c r="C27" i="12"/>
  <c r="C19" i="23"/>
  <c r="C19" i="26"/>
  <c r="C19" i="28"/>
  <c r="C19" i="27"/>
  <c r="C19" i="25"/>
  <c r="C19" i="29"/>
  <c r="C19" i="24"/>
  <c r="C19" i="18"/>
  <c r="C19" i="22"/>
  <c r="C19" i="21"/>
  <c r="C19" i="19"/>
  <c r="C19" i="15"/>
  <c r="C19" i="16"/>
  <c r="C19" i="20"/>
  <c r="C19" i="12"/>
  <c r="C19" i="17"/>
  <c r="C19" i="13"/>
  <c r="C19" i="10"/>
  <c r="C19" i="14"/>
  <c r="C19" i="11"/>
  <c r="C15" i="27"/>
  <c r="C15" i="23"/>
  <c r="C15" i="29"/>
  <c r="C15" i="26"/>
  <c r="C15" i="28"/>
  <c r="C15" i="25"/>
  <c r="C15" i="24"/>
  <c r="C15" i="22"/>
  <c r="C15" i="21"/>
  <c r="C15" i="20"/>
  <c r="C15" i="15"/>
  <c r="C15" i="19"/>
  <c r="C15" i="16"/>
  <c r="C15" i="18"/>
  <c r="C15" i="17"/>
  <c r="C15" i="12"/>
  <c r="C15" i="10"/>
  <c r="C15" i="14"/>
  <c r="C15" i="13"/>
  <c r="C15" i="11"/>
  <c r="C44" i="24"/>
  <c r="C44" i="27"/>
  <c r="C44" i="23"/>
  <c r="C44" i="29"/>
  <c r="C44" i="26"/>
  <c r="C44" i="25"/>
  <c r="C44" i="28"/>
  <c r="C44" i="22"/>
  <c r="C44" i="19"/>
  <c r="C44" i="17"/>
  <c r="C44" i="16"/>
  <c r="C44" i="18"/>
  <c r="C44" i="21"/>
  <c r="C44" i="20"/>
  <c r="C44" i="15"/>
  <c r="C44" i="10"/>
  <c r="C44" i="13"/>
  <c r="C44" i="12"/>
  <c r="C44" i="11"/>
  <c r="C44" i="14"/>
  <c r="C12" i="24"/>
  <c r="C12" i="27"/>
  <c r="C12" i="29"/>
  <c r="C12" i="26"/>
  <c r="C12" i="25"/>
  <c r="C12" i="23"/>
  <c r="C12" i="28"/>
  <c r="C12" i="19"/>
  <c r="C12" i="22"/>
  <c r="C12" i="17"/>
  <c r="C12" i="16"/>
  <c r="C12" i="18"/>
  <c r="C12" i="21"/>
  <c r="C12" i="20"/>
  <c r="C12" i="13"/>
  <c r="C12" i="10"/>
  <c r="C12" i="11"/>
  <c r="C12" i="14"/>
  <c r="C12" i="12"/>
  <c r="C12" i="15"/>
  <c r="C4" i="24"/>
  <c r="C4" i="27"/>
  <c r="C4" i="29"/>
  <c r="C4" i="26"/>
  <c r="C4" i="25"/>
  <c r="C4" i="23"/>
  <c r="C4" i="19"/>
  <c r="C4" i="28"/>
  <c r="C4" i="22"/>
  <c r="C4" i="18"/>
  <c r="C4" i="21"/>
  <c r="C4" i="14"/>
  <c r="C4" i="15"/>
  <c r="C4" i="20"/>
  <c r="C4" i="17"/>
  <c r="C4" i="13"/>
  <c r="C4" i="11"/>
  <c r="C4" i="10"/>
  <c r="C4" i="12"/>
  <c r="C4" i="16"/>
  <c r="D46" i="28"/>
  <c r="D46" i="25"/>
  <c r="D46" i="27"/>
  <c r="D46" i="24"/>
  <c r="D46" i="29"/>
  <c r="D46" i="26"/>
  <c r="D46" i="21"/>
  <c r="D46" i="17"/>
  <c r="D46" i="20"/>
  <c r="D46" i="22"/>
  <c r="D46" i="18"/>
  <c r="D46" i="19"/>
  <c r="D46" i="14"/>
  <c r="D46" i="15"/>
  <c r="D46" i="23"/>
  <c r="D46" i="16"/>
  <c r="D46" i="12"/>
  <c r="D46" i="10"/>
  <c r="D46" i="13"/>
  <c r="D46" i="11"/>
  <c r="D42" i="9"/>
  <c r="D42" i="29"/>
  <c r="D42" i="28"/>
  <c r="D42" i="25"/>
  <c r="D42" i="24"/>
  <c r="D42" i="27"/>
  <c r="D42" i="26"/>
  <c r="D42" i="21"/>
  <c r="D42" i="17"/>
  <c r="D42" i="20"/>
  <c r="D42" i="18"/>
  <c r="D42" i="23"/>
  <c r="D42" i="14"/>
  <c r="D42" i="16"/>
  <c r="D42" i="15"/>
  <c r="D42" i="19"/>
  <c r="D42" i="22"/>
  <c r="D42" i="13"/>
  <c r="D42" i="10"/>
  <c r="D42" i="11"/>
  <c r="D42" i="12"/>
  <c r="D38" i="9"/>
  <c r="D38" i="28"/>
  <c r="D38" i="25"/>
  <c r="D38" i="27"/>
  <c r="D38" i="24"/>
  <c r="D38" i="29"/>
  <c r="D38" i="26"/>
  <c r="D38" i="21"/>
  <c r="D38" i="17"/>
  <c r="D38" i="22"/>
  <c r="D38" i="20"/>
  <c r="D38" i="18"/>
  <c r="D38" i="14"/>
  <c r="D38" i="16"/>
  <c r="D38" i="15"/>
  <c r="D38" i="23"/>
  <c r="D38" i="19"/>
  <c r="D38" i="11"/>
  <c r="D38" i="10"/>
  <c r="D38" i="12"/>
  <c r="D38" i="13"/>
  <c r="D34" i="9"/>
  <c r="D34" i="29"/>
  <c r="D34" i="28"/>
  <c r="D34" i="25"/>
  <c r="D34" i="24"/>
  <c r="D34" i="27"/>
  <c r="D34" i="26"/>
  <c r="D34" i="23"/>
  <c r="D34" i="22"/>
  <c r="D34" i="21"/>
  <c r="D34" i="17"/>
  <c r="D34" i="20"/>
  <c r="D34" i="18"/>
  <c r="D34" i="16"/>
  <c r="D34" i="14"/>
  <c r="D34" i="19"/>
  <c r="D34" i="15"/>
  <c r="D34" i="10"/>
  <c r="D34" i="11"/>
  <c r="D34" i="13"/>
  <c r="D34" i="12"/>
  <c r="D30" i="28"/>
  <c r="D30" i="25"/>
  <c r="D30" i="27"/>
  <c r="D30" i="24"/>
  <c r="D30" i="29"/>
  <c r="D30" i="26"/>
  <c r="D30" i="21"/>
  <c r="D30" i="23"/>
  <c r="D30" i="17"/>
  <c r="D30" i="20"/>
  <c r="D30" i="22"/>
  <c r="D30" i="18"/>
  <c r="D30" i="14"/>
  <c r="D30" i="15"/>
  <c r="D30" i="19"/>
  <c r="D30" i="10"/>
  <c r="D30" i="16"/>
  <c r="D30" i="12"/>
  <c r="D30" i="11"/>
  <c r="D30" i="13"/>
  <c r="D26" i="9"/>
  <c r="D26" i="29"/>
  <c r="D26" i="28"/>
  <c r="D26" i="25"/>
  <c r="D26" i="24"/>
  <c r="D26" i="27"/>
  <c r="D26" i="26"/>
  <c r="D26" i="21"/>
  <c r="D26" i="17"/>
  <c r="D26" i="20"/>
  <c r="D26" i="18"/>
  <c r="D26" i="23"/>
  <c r="D26" i="22"/>
  <c r="D26" i="14"/>
  <c r="D26" i="15"/>
  <c r="D26" i="16"/>
  <c r="D26" i="19"/>
  <c r="D26" i="12"/>
  <c r="D26" i="11"/>
  <c r="D26" i="13"/>
  <c r="D26" i="10"/>
  <c r="D22" i="9"/>
  <c r="D22" i="28"/>
  <c r="D22" i="25"/>
  <c r="D22" i="27"/>
  <c r="D22" i="24"/>
  <c r="D22" i="29"/>
  <c r="D22" i="26"/>
  <c r="D22" i="21"/>
  <c r="D22" i="17"/>
  <c r="D22" i="22"/>
  <c r="D22" i="20"/>
  <c r="D22" i="18"/>
  <c r="D22" i="14"/>
  <c r="D22" i="19"/>
  <c r="D22" i="15"/>
  <c r="D22" i="11"/>
  <c r="D22" i="12"/>
  <c r="D22" i="23"/>
  <c r="D22" i="16"/>
  <c r="D22" i="10"/>
  <c r="D22" i="13"/>
  <c r="D18" i="29"/>
  <c r="D18" i="28"/>
  <c r="D18" i="25"/>
  <c r="D18" i="24"/>
  <c r="D18" i="27"/>
  <c r="D18" i="26"/>
  <c r="D18" i="22"/>
  <c r="D18" i="21"/>
  <c r="D18" i="23"/>
  <c r="D18" i="17"/>
  <c r="D18" i="20"/>
  <c r="D18" i="18"/>
  <c r="D18" i="14"/>
  <c r="D18" i="15"/>
  <c r="D18" i="16"/>
  <c r="D18" i="11"/>
  <c r="D18" i="10"/>
  <c r="D18" i="19"/>
  <c r="D18" i="13"/>
  <c r="D18" i="12"/>
  <c r="D14" i="28"/>
  <c r="D14" i="25"/>
  <c r="D14" i="27"/>
  <c r="D14" i="24"/>
  <c r="D14" i="29"/>
  <c r="D14" i="26"/>
  <c r="D14" i="21"/>
  <c r="D14" i="17"/>
  <c r="D14" i="20"/>
  <c r="D14" i="22"/>
  <c r="D14" i="18"/>
  <c r="D14" i="19"/>
  <c r="D14" i="14"/>
  <c r="D14" i="15"/>
  <c r="D14" i="16"/>
  <c r="D14" i="12"/>
  <c r="D14" i="10"/>
  <c r="D14" i="23"/>
  <c r="D14" i="13"/>
  <c r="D14" i="11"/>
  <c r="D10" i="29"/>
  <c r="D10" i="28"/>
  <c r="D10" i="25"/>
  <c r="D10" i="24"/>
  <c r="D10" i="27"/>
  <c r="D10" i="26"/>
  <c r="D10" i="21"/>
  <c r="D10" i="23"/>
  <c r="D10" i="17"/>
  <c r="D10" i="20"/>
  <c r="D10" i="18"/>
  <c r="D10" i="22"/>
  <c r="D10" i="14"/>
  <c r="D10" i="15"/>
  <c r="D10" i="19"/>
  <c r="D10" i="16"/>
  <c r="D10" i="12"/>
  <c r="D10" i="10"/>
  <c r="D10" i="13"/>
  <c r="D10" i="11"/>
  <c r="D6" i="28"/>
  <c r="D6" i="25"/>
  <c r="D6" i="27"/>
  <c r="D6" i="24"/>
  <c r="D6" i="29"/>
  <c r="D6" i="26"/>
  <c r="D6" i="21"/>
  <c r="D6" i="17"/>
  <c r="D6" i="20"/>
  <c r="D6" i="23"/>
  <c r="D6" i="22"/>
  <c r="D6" i="18"/>
  <c r="D6" i="14"/>
  <c r="D6" i="15"/>
  <c r="D6" i="16"/>
  <c r="D6" i="12"/>
  <c r="D6" i="11"/>
  <c r="D6" i="19"/>
  <c r="D6" i="10"/>
  <c r="D6" i="13"/>
  <c r="C23" i="27"/>
  <c r="C23" i="23"/>
  <c r="C23" i="29"/>
  <c r="C23" i="26"/>
  <c r="C23" i="28"/>
  <c r="C23" i="25"/>
  <c r="C23" i="24"/>
  <c r="C23" i="21"/>
  <c r="C23" i="22"/>
  <c r="C23" i="15"/>
  <c r="C23" i="20"/>
  <c r="C23" i="18"/>
  <c r="C23" i="16"/>
  <c r="C23" i="11"/>
  <c r="C23" i="17"/>
  <c r="C23" i="14"/>
  <c r="C23" i="19"/>
  <c r="C23" i="12"/>
  <c r="C23" i="10"/>
  <c r="C23" i="13"/>
  <c r="C24" i="24"/>
  <c r="C24" i="23"/>
  <c r="C24" i="26"/>
  <c r="C24" i="25"/>
  <c r="C24" i="29"/>
  <c r="C24" i="27"/>
  <c r="C24" i="19"/>
  <c r="C24" i="18"/>
  <c r="C24" i="28"/>
  <c r="C24" i="17"/>
  <c r="C24" i="22"/>
  <c r="C24" i="21"/>
  <c r="C24" i="16"/>
  <c r="C24" i="20"/>
  <c r="C24" i="13"/>
  <c r="C24" i="14"/>
  <c r="C24" i="12"/>
  <c r="C24" i="10"/>
  <c r="C24" i="15"/>
  <c r="C24" i="11"/>
  <c r="C20" i="24"/>
  <c r="C20" i="27"/>
  <c r="C20" i="29"/>
  <c r="C20" i="26"/>
  <c r="C20" i="25"/>
  <c r="C20" i="23"/>
  <c r="C20" i="19"/>
  <c r="C20" i="17"/>
  <c r="C20" i="20"/>
  <c r="C20" i="18"/>
  <c r="C20" i="16"/>
  <c r="C20" i="12"/>
  <c r="C20" i="15"/>
  <c r="C20" i="13"/>
  <c r="C20" i="10"/>
  <c r="C20" i="11"/>
  <c r="C20" i="28"/>
  <c r="C20" i="22"/>
  <c r="C20" i="21"/>
  <c r="C20" i="14"/>
  <c r="C16" i="9"/>
  <c r="C16" i="24"/>
  <c r="C16" i="26"/>
  <c r="C16" i="25"/>
  <c r="C16" i="29"/>
  <c r="C16" i="28"/>
  <c r="C16" i="19"/>
  <c r="C16" i="18"/>
  <c r="C16" i="27"/>
  <c r="C16" i="22"/>
  <c r="C16" i="23"/>
  <c r="C16" i="21"/>
  <c r="C16" i="16"/>
  <c r="C16" i="17"/>
  <c r="C16" i="20"/>
  <c r="C16" i="11"/>
  <c r="C16" i="14"/>
  <c r="C16" i="10"/>
  <c r="C16" i="13"/>
  <c r="C16" i="15"/>
  <c r="C16" i="12"/>
  <c r="C46" i="26"/>
  <c r="C46" i="28"/>
  <c r="C46" i="25"/>
  <c r="C46" i="27"/>
  <c r="C46" i="24"/>
  <c r="C46" i="23"/>
  <c r="C46" i="21"/>
  <c r="C46" i="29"/>
  <c r="C46" i="17"/>
  <c r="C46" i="20"/>
  <c r="C46" i="19"/>
  <c r="C46" i="14"/>
  <c r="C46" i="15"/>
  <c r="C46" i="22"/>
  <c r="C46" i="16"/>
  <c r="C46" i="18"/>
  <c r="C46" i="13"/>
  <c r="C46" i="12"/>
  <c r="C46" i="11"/>
  <c r="C46" i="10"/>
  <c r="C42" i="26"/>
  <c r="C42" i="29"/>
  <c r="C42" i="28"/>
  <c r="C42" i="25"/>
  <c r="C42" i="24"/>
  <c r="C42" i="23"/>
  <c r="C42" i="27"/>
  <c r="C42" i="21"/>
  <c r="C42" i="17"/>
  <c r="C42" i="20"/>
  <c r="C42" i="22"/>
  <c r="C42" i="14"/>
  <c r="C42" i="16"/>
  <c r="C42" i="15"/>
  <c r="C42" i="19"/>
  <c r="C42" i="18"/>
  <c r="C42" i="13"/>
  <c r="C42" i="12"/>
  <c r="C42" i="10"/>
  <c r="C42" i="11"/>
  <c r="C38" i="26"/>
  <c r="C38" i="28"/>
  <c r="C38" i="25"/>
  <c r="C38" i="27"/>
  <c r="C38" i="24"/>
  <c r="C38" i="23"/>
  <c r="C38" i="21"/>
  <c r="C38" i="17"/>
  <c r="C38" i="22"/>
  <c r="C38" i="20"/>
  <c r="C38" i="29"/>
  <c r="C38" i="14"/>
  <c r="C38" i="16"/>
  <c r="C38" i="15"/>
  <c r="C38" i="18"/>
  <c r="C38" i="13"/>
  <c r="C38" i="12"/>
  <c r="C38" i="19"/>
  <c r="C38" i="10"/>
  <c r="C38" i="11"/>
  <c r="C34" i="26"/>
  <c r="C34" i="29"/>
  <c r="C34" i="28"/>
  <c r="C34" i="25"/>
  <c r="C34" i="24"/>
  <c r="C34" i="23"/>
  <c r="C34" i="27"/>
  <c r="C34" i="22"/>
  <c r="C34" i="21"/>
  <c r="C34" i="17"/>
  <c r="C34" i="20"/>
  <c r="C34" i="16"/>
  <c r="C34" i="14"/>
  <c r="C34" i="19"/>
  <c r="C34" i="15"/>
  <c r="C34" i="18"/>
  <c r="C34" i="13"/>
  <c r="C34" i="12"/>
  <c r="C34" i="10"/>
  <c r="C34" i="11"/>
  <c r="C30" i="26"/>
  <c r="C30" i="28"/>
  <c r="C30" i="25"/>
  <c r="C30" i="27"/>
  <c r="C30" i="24"/>
  <c r="C30" i="23"/>
  <c r="C30" i="21"/>
  <c r="C30" i="17"/>
  <c r="C30" i="20"/>
  <c r="C30" i="29"/>
  <c r="C30" i="16"/>
  <c r="C30" i="14"/>
  <c r="C30" i="15"/>
  <c r="C30" i="18"/>
  <c r="C30" i="13"/>
  <c r="C30" i="10"/>
  <c r="C30" i="12"/>
  <c r="C30" i="11"/>
  <c r="C30" i="22"/>
  <c r="C30" i="19"/>
  <c r="C26" i="26"/>
  <c r="C26" i="29"/>
  <c r="C26" i="28"/>
  <c r="C26" i="25"/>
  <c r="C26" i="24"/>
  <c r="C26" i="23"/>
  <c r="C26" i="27"/>
  <c r="C26" i="21"/>
  <c r="C26" i="17"/>
  <c r="C26" i="20"/>
  <c r="C26" i="19"/>
  <c r="C26" i="22"/>
  <c r="C26" i="14"/>
  <c r="C26" i="15"/>
  <c r="C26" i="18"/>
  <c r="C26" i="13"/>
  <c r="C26" i="10"/>
  <c r="C26" i="12"/>
  <c r="C26" i="16"/>
  <c r="C26" i="11"/>
  <c r="C22" i="26"/>
  <c r="C22" i="28"/>
  <c r="C22" i="25"/>
  <c r="C22" i="27"/>
  <c r="C22" i="24"/>
  <c r="C22" i="23"/>
  <c r="C22" i="29"/>
  <c r="C22" i="21"/>
  <c r="C22" i="22"/>
  <c r="C22" i="20"/>
  <c r="C22" i="17"/>
  <c r="C22" i="14"/>
  <c r="C22" i="19"/>
  <c r="C22" i="15"/>
  <c r="C22" i="18"/>
  <c r="C22" i="16"/>
  <c r="C22" i="13"/>
  <c r="C22" i="11"/>
  <c r="C22" i="12"/>
  <c r="C22" i="10"/>
  <c r="C18" i="26"/>
  <c r="C18" i="29"/>
  <c r="C18" i="28"/>
  <c r="C18" i="25"/>
  <c r="C18" i="24"/>
  <c r="C18" i="23"/>
  <c r="C18" i="27"/>
  <c r="C18" i="22"/>
  <c r="C18" i="21"/>
  <c r="C18" i="20"/>
  <c r="C18" i="14"/>
  <c r="C18" i="15"/>
  <c r="C18" i="19"/>
  <c r="C18" i="18"/>
  <c r="C18" i="17"/>
  <c r="C18" i="13"/>
  <c r="C18" i="16"/>
  <c r="C18" i="11"/>
  <c r="C18" i="12"/>
  <c r="C18" i="10"/>
  <c r="C14" i="26"/>
  <c r="C14" i="28"/>
  <c r="C14" i="25"/>
  <c r="C14" i="27"/>
  <c r="C14" i="24"/>
  <c r="C14" i="23"/>
  <c r="C14" i="21"/>
  <c r="C14" i="29"/>
  <c r="C14" i="20"/>
  <c r="C14" i="19"/>
  <c r="C14" i="14"/>
  <c r="C14" i="15"/>
  <c r="C14" i="22"/>
  <c r="C14" i="18"/>
  <c r="C14" i="13"/>
  <c r="C14" i="11"/>
  <c r="C14" i="16"/>
  <c r="C14" i="12"/>
  <c r="C14" i="17"/>
  <c r="C14" i="10"/>
  <c r="C10" i="26"/>
  <c r="C10" i="29"/>
  <c r="C10" i="28"/>
  <c r="C10" i="25"/>
  <c r="C10" i="24"/>
  <c r="C10" i="23"/>
  <c r="C10" i="27"/>
  <c r="C10" i="21"/>
  <c r="C10" i="20"/>
  <c r="C10" i="22"/>
  <c r="C10" i="14"/>
  <c r="C10" i="15"/>
  <c r="C10" i="19"/>
  <c r="C10" i="17"/>
  <c r="C10" i="18"/>
  <c r="C10" i="13"/>
  <c r="C10" i="12"/>
  <c r="C10" i="16"/>
  <c r="C10" i="10"/>
  <c r="C10" i="11"/>
  <c r="C6" i="26"/>
  <c r="C6" i="28"/>
  <c r="C6" i="25"/>
  <c r="C6" i="27"/>
  <c r="C6" i="24"/>
  <c r="C6" i="23"/>
  <c r="C6" i="21"/>
  <c r="C6" i="20"/>
  <c r="C6" i="29"/>
  <c r="C6" i="19"/>
  <c r="C6" i="14"/>
  <c r="C6" i="17"/>
  <c r="C6" i="15"/>
  <c r="C6" i="22"/>
  <c r="C6" i="18"/>
  <c r="C6" i="13"/>
  <c r="C6" i="12"/>
  <c r="C6" i="16"/>
  <c r="C6" i="11"/>
  <c r="C6" i="10"/>
  <c r="C47" i="27"/>
  <c r="C47" i="23"/>
  <c r="C47" i="29"/>
  <c r="C47" i="26"/>
  <c r="C47" i="28"/>
  <c r="C47" i="25"/>
  <c r="C47" i="24"/>
  <c r="C47" i="17"/>
  <c r="C47" i="22"/>
  <c r="C47" i="21"/>
  <c r="C47" i="20"/>
  <c r="C47" i="15"/>
  <c r="C47" i="16"/>
  <c r="C47" i="19"/>
  <c r="C47" i="18"/>
  <c r="C47" i="14"/>
  <c r="C47" i="12"/>
  <c r="C47" i="10"/>
  <c r="C47" i="13"/>
  <c r="C47" i="11"/>
  <c r="C7" i="27"/>
  <c r="C7" i="29"/>
  <c r="C7" i="26"/>
  <c r="C7" i="28"/>
  <c r="C7" i="25"/>
  <c r="C7" i="24"/>
  <c r="C7" i="23"/>
  <c r="C7" i="22"/>
  <c r="C7" i="21"/>
  <c r="C7" i="15"/>
  <c r="C7" i="19"/>
  <c r="C7" i="17"/>
  <c r="C7" i="16"/>
  <c r="C7" i="18"/>
  <c r="C7" i="14"/>
  <c r="C7" i="11"/>
  <c r="C7" i="10"/>
  <c r="C7" i="20"/>
  <c r="C7" i="13"/>
  <c r="C7" i="12"/>
  <c r="D47" i="29"/>
  <c r="D47" i="26"/>
  <c r="D47" i="28"/>
  <c r="D47" i="25"/>
  <c r="D47" i="27"/>
  <c r="D47" i="23"/>
  <c r="D47" i="22"/>
  <c r="D47" i="16"/>
  <c r="D47" i="21"/>
  <c r="D47" i="24"/>
  <c r="D47" i="19"/>
  <c r="D47" i="20"/>
  <c r="D47" i="15"/>
  <c r="D47" i="18"/>
  <c r="D47" i="17"/>
  <c r="D47" i="13"/>
  <c r="D47" i="12"/>
  <c r="D47" i="14"/>
  <c r="D47" i="11"/>
  <c r="D47" i="10"/>
  <c r="D43" i="26"/>
  <c r="D43" i="28"/>
  <c r="D43" i="27"/>
  <c r="D43" i="25"/>
  <c r="D43" i="23"/>
  <c r="D43" i="16"/>
  <c r="D43" i="21"/>
  <c r="D43" i="29"/>
  <c r="D43" i="22"/>
  <c r="D43" i="19"/>
  <c r="D43" i="15"/>
  <c r="D43" i="24"/>
  <c r="D43" i="20"/>
  <c r="D43" i="13"/>
  <c r="D43" i="12"/>
  <c r="D43" i="18"/>
  <c r="D43" i="14"/>
  <c r="D43" i="10"/>
  <c r="D43" i="11"/>
  <c r="D43" i="17"/>
  <c r="D39" i="29"/>
  <c r="D39" i="26"/>
  <c r="D39" i="28"/>
  <c r="D39" i="25"/>
  <c r="D39" i="27"/>
  <c r="D39" i="23"/>
  <c r="D39" i="16"/>
  <c r="D39" i="21"/>
  <c r="D39" i="24"/>
  <c r="D39" i="19"/>
  <c r="D39" i="15"/>
  <c r="D39" i="18"/>
  <c r="D39" i="17"/>
  <c r="D39" i="13"/>
  <c r="D39" i="12"/>
  <c r="D39" i="22"/>
  <c r="D39" i="20"/>
  <c r="D39" i="14"/>
  <c r="D39" i="10"/>
  <c r="D39" i="11"/>
  <c r="D35" i="9"/>
  <c r="D35" i="26"/>
  <c r="D35" i="28"/>
  <c r="D35" i="27"/>
  <c r="D35" i="25"/>
  <c r="D35" i="23"/>
  <c r="D35" i="29"/>
  <c r="D35" i="16"/>
  <c r="D35" i="22"/>
  <c r="D35" i="21"/>
  <c r="D35" i="19"/>
  <c r="D35" i="15"/>
  <c r="D35" i="20"/>
  <c r="D35" i="24"/>
  <c r="D35" i="13"/>
  <c r="D35" i="12"/>
  <c r="D35" i="18"/>
  <c r="D35" i="14"/>
  <c r="D35" i="11"/>
  <c r="D35" i="17"/>
  <c r="D35" i="10"/>
  <c r="D31" i="29"/>
  <c r="D31" i="26"/>
  <c r="D31" i="28"/>
  <c r="D31" i="25"/>
  <c r="D31" i="27"/>
  <c r="D31" i="23"/>
  <c r="D31" i="24"/>
  <c r="D31" i="22"/>
  <c r="D31" i="16"/>
  <c r="D31" i="21"/>
  <c r="D31" i="19"/>
  <c r="D31" i="15"/>
  <c r="D31" i="18"/>
  <c r="D31" i="13"/>
  <c r="D31" i="12"/>
  <c r="D31" i="20"/>
  <c r="D31" i="17"/>
  <c r="D31" i="14"/>
  <c r="D31" i="11"/>
  <c r="D31" i="10"/>
  <c r="D27" i="26"/>
  <c r="D27" i="28"/>
  <c r="D27" i="27"/>
  <c r="D27" i="25"/>
  <c r="D27" i="23"/>
  <c r="D27" i="24"/>
  <c r="D27" i="16"/>
  <c r="D27" i="29"/>
  <c r="D27" i="21"/>
  <c r="D27" i="22"/>
  <c r="D27" i="19"/>
  <c r="D27" i="15"/>
  <c r="D27" i="17"/>
  <c r="D27" i="13"/>
  <c r="D27" i="12"/>
  <c r="D27" i="18"/>
  <c r="D27" i="14"/>
  <c r="D27" i="11"/>
  <c r="D27" i="10"/>
  <c r="D27" i="20"/>
  <c r="D23" i="29"/>
  <c r="D23" i="26"/>
  <c r="D23" i="28"/>
  <c r="D23" i="25"/>
  <c r="D23" i="27"/>
  <c r="D23" i="23"/>
  <c r="D23" i="16"/>
  <c r="D23" i="24"/>
  <c r="D23" i="21"/>
  <c r="D23" i="19"/>
  <c r="D23" i="15"/>
  <c r="D23" i="20"/>
  <c r="D23" i="18"/>
  <c r="D23" i="13"/>
  <c r="D23" i="12"/>
  <c r="D23" i="17"/>
  <c r="D23" i="14"/>
  <c r="D23" i="22"/>
  <c r="D23" i="10"/>
  <c r="D23" i="11"/>
  <c r="D19" i="26"/>
  <c r="D19" i="28"/>
  <c r="D19" i="27"/>
  <c r="D19" i="25"/>
  <c r="D19" i="23"/>
  <c r="D19" i="16"/>
  <c r="D19" i="22"/>
  <c r="D19" i="21"/>
  <c r="D19" i="24"/>
  <c r="D19" i="29"/>
  <c r="D19" i="19"/>
  <c r="D19" i="15"/>
  <c r="D19" i="13"/>
  <c r="D19" i="18"/>
  <c r="D19" i="17"/>
  <c r="D19" i="14"/>
  <c r="D19" i="12"/>
  <c r="D19" i="20"/>
  <c r="D19" i="10"/>
  <c r="D19" i="11"/>
  <c r="D15" i="29"/>
  <c r="D15" i="26"/>
  <c r="D15" i="28"/>
  <c r="D15" i="25"/>
  <c r="D15" i="27"/>
  <c r="D15" i="23"/>
  <c r="D15" i="22"/>
  <c r="D15" i="21"/>
  <c r="D15" i="24"/>
  <c r="D15" i="19"/>
  <c r="D15" i="20"/>
  <c r="D15" i="15"/>
  <c r="D15" i="16"/>
  <c r="D15" i="18"/>
  <c r="D15" i="17"/>
  <c r="D15" i="13"/>
  <c r="D15" i="14"/>
  <c r="D15" i="12"/>
  <c r="D15" i="11"/>
  <c r="D15" i="10"/>
  <c r="D11" i="26"/>
  <c r="D11" i="28"/>
  <c r="D11" i="27"/>
  <c r="D11" i="25"/>
  <c r="D11" i="23"/>
  <c r="D11" i="22"/>
  <c r="D11" i="21"/>
  <c r="D11" i="29"/>
  <c r="D11" i="19"/>
  <c r="D11" i="15"/>
  <c r="D11" i="17"/>
  <c r="D11" i="16"/>
  <c r="D11" i="20"/>
  <c r="D11" i="13"/>
  <c r="D11" i="24"/>
  <c r="D11" i="18"/>
  <c r="D11" i="14"/>
  <c r="D11" i="11"/>
  <c r="D11" i="10"/>
  <c r="D11" i="12"/>
  <c r="D7" i="29"/>
  <c r="D7" i="26"/>
  <c r="D7" i="28"/>
  <c r="D7" i="25"/>
  <c r="D7" i="27"/>
  <c r="D7" i="23"/>
  <c r="D7" i="22"/>
  <c r="D7" i="21"/>
  <c r="D7" i="24"/>
  <c r="D7" i="19"/>
  <c r="D7" i="15"/>
  <c r="D7" i="17"/>
  <c r="D7" i="16"/>
  <c r="D7" i="18"/>
  <c r="D7" i="13"/>
  <c r="D7" i="20"/>
  <c r="D7" i="14"/>
  <c r="D7" i="10"/>
  <c r="D7" i="11"/>
  <c r="D7" i="12"/>
  <c r="D6" i="9"/>
  <c r="D10" i="9"/>
  <c r="D14" i="9"/>
  <c r="D25" i="9"/>
  <c r="D45" i="9"/>
  <c r="D9" i="9"/>
  <c r="D17" i="9"/>
  <c r="D46" i="9"/>
  <c r="D18" i="9"/>
  <c r="Q38" i="7"/>
  <c r="R38" i="7"/>
  <c r="Q50" i="7"/>
  <c r="R50" i="7"/>
  <c r="Q62" i="7"/>
  <c r="R62" i="7"/>
  <c r="R21" i="7"/>
  <c r="Q21" i="7"/>
  <c r="Q28" i="7"/>
  <c r="R28" i="7"/>
  <c r="Q40" i="7"/>
  <c r="R40" i="7"/>
  <c r="R52" i="7"/>
  <c r="Q52" i="7"/>
  <c r="Q64" i="7"/>
  <c r="R64" i="7"/>
  <c r="R33" i="7"/>
  <c r="Q33" i="7"/>
  <c r="R45" i="7"/>
  <c r="Q45" i="7"/>
  <c r="R57" i="7"/>
  <c r="Q57" i="7"/>
  <c r="R23" i="7"/>
  <c r="Q23" i="7"/>
  <c r="R35" i="7"/>
  <c r="Q35" i="7"/>
  <c r="R47" i="7"/>
  <c r="Q47" i="7"/>
  <c r="R59" i="7"/>
  <c r="Q59" i="7"/>
  <c r="Q26" i="7"/>
  <c r="R26" i="7"/>
  <c r="Q18" i="7"/>
  <c r="R18" i="7"/>
  <c r="Q30" i="7"/>
  <c r="R30" i="7"/>
  <c r="R42" i="7"/>
  <c r="Q42" i="7"/>
  <c r="R54" i="7"/>
  <c r="Q54" i="7"/>
  <c r="Q66" i="7"/>
  <c r="R66" i="7"/>
  <c r="Q25" i="7"/>
  <c r="R25" i="7"/>
  <c r="Q20" i="7"/>
  <c r="R20" i="7"/>
  <c r="Q27" i="7"/>
  <c r="R27" i="7"/>
  <c r="Q39" i="7"/>
  <c r="R39" i="7"/>
  <c r="Q51" i="7"/>
  <c r="R51" i="7"/>
  <c r="Q63" i="7"/>
  <c r="R63" i="7"/>
  <c r="D5" i="9"/>
  <c r="D13" i="9"/>
  <c r="R22" i="7"/>
  <c r="Q22" i="7"/>
  <c r="R34" i="7"/>
  <c r="Q34" i="7"/>
  <c r="R46" i="7"/>
  <c r="Q46" i="7"/>
  <c r="R58" i="7"/>
  <c r="Q58" i="7"/>
  <c r="Q37" i="7"/>
  <c r="R37" i="7"/>
  <c r="Q61" i="7"/>
  <c r="R61" i="7"/>
  <c r="R29" i="7"/>
  <c r="Q29" i="7"/>
  <c r="R41" i="7"/>
  <c r="Q41" i="7"/>
  <c r="R53" i="7"/>
  <c r="Q53" i="7"/>
  <c r="R65" i="7"/>
  <c r="Q65" i="7"/>
  <c r="Q49" i="7"/>
  <c r="R49" i="7"/>
  <c r="Q32" i="7"/>
  <c r="R32" i="7"/>
  <c r="R24" i="7"/>
  <c r="Q24" i="7"/>
  <c r="Q36" i="7"/>
  <c r="R36" i="7"/>
  <c r="R48" i="7"/>
  <c r="Q48" i="7"/>
  <c r="R60" i="7"/>
  <c r="Q60" i="7"/>
  <c r="Q44" i="7"/>
  <c r="R44" i="7"/>
  <c r="Q56" i="7"/>
  <c r="R56" i="7"/>
  <c r="Q68" i="7"/>
  <c r="R68" i="7"/>
  <c r="Q19" i="7"/>
  <c r="R19" i="7"/>
  <c r="Q31" i="7"/>
  <c r="R31" i="7"/>
  <c r="Q43" i="7"/>
  <c r="R43" i="7"/>
  <c r="Q55" i="7"/>
  <c r="R55" i="7"/>
  <c r="Q67" i="7"/>
  <c r="R67" i="7"/>
  <c r="C23" i="9"/>
  <c r="C24" i="9"/>
  <c r="C22" i="9"/>
  <c r="C25" i="9"/>
  <c r="D47" i="9"/>
  <c r="D32" i="9"/>
  <c r="D31" i="9"/>
  <c r="D28" i="9"/>
  <c r="C26" i="9"/>
  <c r="D36" i="9"/>
  <c r="C35" i="9"/>
  <c r="C27" i="9"/>
  <c r="D20" i="9"/>
  <c r="C5" i="9"/>
  <c r="D37" i="9"/>
  <c r="C44" i="9"/>
  <c r="C43" i="9"/>
  <c r="D40" i="9"/>
  <c r="C37" i="9"/>
  <c r="C6" i="9"/>
  <c r="D30" i="9"/>
  <c r="C42" i="9"/>
  <c r="C41" i="9"/>
  <c r="C40" i="9"/>
  <c r="C39" i="9"/>
  <c r="C38" i="9"/>
  <c r="C21" i="9"/>
  <c r="D41" i="9"/>
  <c r="C9" i="9"/>
  <c r="C13" i="9"/>
  <c r="C17" i="9"/>
  <c r="C29" i="9"/>
  <c r="C33" i="9"/>
  <c r="C45" i="9"/>
  <c r="C8" i="9"/>
  <c r="C12" i="9"/>
  <c r="C20" i="9"/>
  <c r="C28" i="9"/>
  <c r="C32" i="9"/>
  <c r="C36" i="9"/>
  <c r="D8" i="9"/>
  <c r="D16" i="9"/>
  <c r="D24" i="9"/>
  <c r="C7" i="9"/>
  <c r="C11" i="9"/>
  <c r="C15" i="9"/>
  <c r="C19" i="9"/>
  <c r="C31" i="9"/>
  <c r="C47" i="9"/>
  <c r="D7" i="9"/>
  <c r="D11" i="9"/>
  <c r="D15" i="9"/>
  <c r="D19" i="9"/>
  <c r="D23" i="9"/>
  <c r="D27" i="9"/>
  <c r="D39" i="9"/>
  <c r="D43" i="9"/>
  <c r="C10" i="9"/>
  <c r="C14" i="9"/>
  <c r="C18" i="9"/>
  <c r="C30" i="9"/>
  <c r="C34" i="9"/>
  <c r="C46" i="9"/>
  <c r="B72" i="7" l="1"/>
  <c r="B71" i="7"/>
  <c r="B70" i="7"/>
  <c r="B69" i="7"/>
  <c r="B68" i="7"/>
  <c r="B67" i="7"/>
  <c r="B66" i="7"/>
  <c r="B65" i="7"/>
  <c r="B64" i="7"/>
  <c r="B63" i="7"/>
  <c r="B62" i="7"/>
  <c r="B61" i="7"/>
  <c r="B60" i="7"/>
  <c r="B59" i="7"/>
  <c r="B58" i="7"/>
  <c r="B57" i="7"/>
  <c r="B56" i="7"/>
  <c r="B55" i="7"/>
  <c r="B54" i="7"/>
  <c r="B53" i="7"/>
  <c r="B52" i="7"/>
  <c r="B51" i="7"/>
  <c r="B50" i="7"/>
  <c r="B49" i="7"/>
  <c r="B17" i="7"/>
  <c r="B16" i="7"/>
  <c r="B15" i="7"/>
  <c r="B14" i="7"/>
  <c r="B13" i="7"/>
  <c r="B12" i="7"/>
  <c r="B11" i="7"/>
  <c r="B10" i="7"/>
  <c r="B9" i="7"/>
  <c r="B8" i="7"/>
  <c r="B7" i="7"/>
  <c r="B6" i="7"/>
  <c r="B5" i="7"/>
  <c r="B4" i="7"/>
  <c r="B3" i="7"/>
  <c r="DA109" i="6" l="1"/>
  <c r="CZ109" i="6"/>
  <c r="CY109" i="6"/>
  <c r="CV109" i="6"/>
  <c r="CU109" i="6"/>
  <c r="CT109" i="6"/>
  <c r="BY109" i="6"/>
  <c r="BX109" i="6"/>
  <c r="BW109" i="6"/>
  <c r="BV109" i="6"/>
  <c r="BU109" i="6"/>
  <c r="BT109" i="6"/>
  <c r="BS109" i="6"/>
  <c r="BR109" i="6"/>
  <c r="BQ109" i="6"/>
  <c r="BP109" i="6"/>
  <c r="BO109" i="6"/>
  <c r="BN109" i="6"/>
  <c r="BM109" i="6"/>
  <c r="BL109" i="6"/>
  <c r="BK109" i="6"/>
  <c r="BJ109" i="6"/>
  <c r="BI109" i="6"/>
  <c r="BH109" i="6"/>
  <c r="BG109" i="6"/>
  <c r="BF109" i="6"/>
  <c r="BE109" i="6"/>
  <c r="BD109" i="6"/>
  <c r="BC109" i="6"/>
  <c r="BB109" i="6"/>
  <c r="BA109" i="6"/>
  <c r="AZ109" i="6"/>
  <c r="AY109" i="6"/>
  <c r="AX109" i="6"/>
  <c r="AW109" i="6"/>
  <c r="AV109" i="6"/>
  <c r="AU109" i="6"/>
  <c r="AT109" i="6"/>
  <c r="AS109" i="6"/>
  <c r="AR109" i="6"/>
  <c r="AQ109" i="6"/>
  <c r="AO109" i="6"/>
  <c r="AM109" i="6"/>
  <c r="AJ109" i="6"/>
  <c r="AE109" i="6"/>
  <c r="AC109" i="6"/>
  <c r="Z109" i="6"/>
  <c r="X109" i="6"/>
  <c r="W109" i="6"/>
  <c r="U109" i="6"/>
  <c r="S109" i="6"/>
  <c r="DA108" i="6"/>
  <c r="CZ108" i="6"/>
  <c r="CY108" i="6"/>
  <c r="CV108" i="6"/>
  <c r="CU108" i="6"/>
  <c r="CT108" i="6"/>
  <c r="BY108" i="6"/>
  <c r="BX108" i="6"/>
  <c r="BW108" i="6"/>
  <c r="BV108" i="6"/>
  <c r="BU108" i="6"/>
  <c r="BT108" i="6"/>
  <c r="BS108" i="6"/>
  <c r="BR108" i="6"/>
  <c r="BQ108" i="6"/>
  <c r="BP108" i="6"/>
  <c r="BO108" i="6"/>
  <c r="BN108" i="6"/>
  <c r="BM108" i="6"/>
  <c r="BL108" i="6"/>
  <c r="BK108" i="6"/>
  <c r="BJ108" i="6"/>
  <c r="BI108" i="6"/>
  <c r="BH108" i="6"/>
  <c r="BG108" i="6"/>
  <c r="BF108" i="6"/>
  <c r="BE108" i="6"/>
  <c r="BD108" i="6"/>
  <c r="BC108" i="6"/>
  <c r="BB108" i="6"/>
  <c r="BA108" i="6"/>
  <c r="AZ108" i="6"/>
  <c r="AY108" i="6"/>
  <c r="AX108" i="6"/>
  <c r="AW108" i="6"/>
  <c r="AV108" i="6"/>
  <c r="AU108" i="6"/>
  <c r="AT108" i="6"/>
  <c r="AS108" i="6"/>
  <c r="AR108" i="6"/>
  <c r="AQ108" i="6"/>
  <c r="AO108" i="6"/>
  <c r="AM108" i="6"/>
  <c r="AJ108" i="6"/>
  <c r="AE108" i="6"/>
  <c r="AC108" i="6"/>
  <c r="Z108" i="6"/>
  <c r="X108" i="6"/>
  <c r="W108" i="6"/>
  <c r="U108" i="6"/>
  <c r="S108" i="6"/>
  <c r="DA107" i="6"/>
  <c r="CZ107" i="6"/>
  <c r="CY107" i="6"/>
  <c r="CV107" i="6"/>
  <c r="CU107" i="6"/>
  <c r="CT107" i="6"/>
  <c r="BY107" i="6"/>
  <c r="BX107" i="6"/>
  <c r="BW107" i="6"/>
  <c r="BV107" i="6"/>
  <c r="BU107" i="6"/>
  <c r="BT107" i="6"/>
  <c r="BS107" i="6"/>
  <c r="BR107" i="6"/>
  <c r="BQ107" i="6"/>
  <c r="BP107" i="6"/>
  <c r="BO107" i="6"/>
  <c r="BN107" i="6"/>
  <c r="BM107" i="6"/>
  <c r="BL107" i="6"/>
  <c r="BK107" i="6"/>
  <c r="BJ107" i="6"/>
  <c r="BI107" i="6"/>
  <c r="BH107" i="6"/>
  <c r="BG107" i="6"/>
  <c r="BF107" i="6"/>
  <c r="BE107" i="6"/>
  <c r="BD107" i="6"/>
  <c r="BC107" i="6"/>
  <c r="BB107" i="6"/>
  <c r="BA107" i="6"/>
  <c r="AZ107" i="6"/>
  <c r="AY107" i="6"/>
  <c r="AX107" i="6"/>
  <c r="AW107" i="6"/>
  <c r="AV107" i="6"/>
  <c r="AU107" i="6"/>
  <c r="AT107" i="6"/>
  <c r="AS107" i="6"/>
  <c r="AR107" i="6"/>
  <c r="AQ107" i="6"/>
  <c r="AO107" i="6"/>
  <c r="AM107" i="6"/>
  <c r="AJ107" i="6"/>
  <c r="AE107" i="6"/>
  <c r="AC107" i="6"/>
  <c r="Z107" i="6"/>
  <c r="X107" i="6"/>
  <c r="W107" i="6"/>
  <c r="U107" i="6"/>
  <c r="S107" i="6"/>
  <c r="DA103" i="6"/>
  <c r="CZ103" i="6"/>
  <c r="CY103" i="6"/>
  <c r="CV103" i="6"/>
  <c r="CU103" i="6"/>
  <c r="CT103" i="6"/>
  <c r="BY103" i="6"/>
  <c r="BX103" i="6"/>
  <c r="BW103" i="6"/>
  <c r="BV103" i="6"/>
  <c r="BU103" i="6"/>
  <c r="BT103" i="6"/>
  <c r="BS103" i="6"/>
  <c r="BR103" i="6"/>
  <c r="BQ103" i="6"/>
  <c r="BP103" i="6"/>
  <c r="BO103" i="6"/>
  <c r="BN103" i="6"/>
  <c r="BM103" i="6"/>
  <c r="BL103" i="6"/>
  <c r="BK103" i="6"/>
  <c r="BJ103" i="6"/>
  <c r="BI103" i="6"/>
  <c r="BH103" i="6"/>
  <c r="BG103" i="6"/>
  <c r="BF103" i="6"/>
  <c r="BE103" i="6"/>
  <c r="BD103" i="6"/>
  <c r="BC103" i="6"/>
  <c r="BB103" i="6"/>
  <c r="BA103" i="6"/>
  <c r="AZ103" i="6"/>
  <c r="AY103" i="6"/>
  <c r="AX103" i="6"/>
  <c r="AW103" i="6"/>
  <c r="AV103" i="6"/>
  <c r="AU103" i="6"/>
  <c r="AT103" i="6"/>
  <c r="AS103" i="6"/>
  <c r="AR103" i="6"/>
  <c r="AQ103" i="6"/>
  <c r="AO103" i="6"/>
  <c r="AM103" i="6"/>
  <c r="AJ103" i="6"/>
  <c r="AE103" i="6"/>
  <c r="AC103" i="6"/>
  <c r="Z103" i="6"/>
  <c r="X103" i="6"/>
  <c r="W103" i="6"/>
  <c r="U103" i="6"/>
  <c r="S103" i="6"/>
  <c r="DA102" i="6"/>
  <c r="CZ102" i="6"/>
  <c r="CY102" i="6"/>
  <c r="CV102" i="6"/>
  <c r="CU102" i="6"/>
  <c r="CT102" i="6"/>
  <c r="BY102" i="6"/>
  <c r="BX102" i="6"/>
  <c r="BW102" i="6"/>
  <c r="BV102" i="6"/>
  <c r="BU102" i="6"/>
  <c r="BT102" i="6"/>
  <c r="BS102" i="6"/>
  <c r="BR102" i="6"/>
  <c r="BQ102" i="6"/>
  <c r="BP102" i="6"/>
  <c r="BO102" i="6"/>
  <c r="BN102" i="6"/>
  <c r="BM102" i="6"/>
  <c r="BL102" i="6"/>
  <c r="BK102" i="6"/>
  <c r="BJ102" i="6"/>
  <c r="BI102" i="6"/>
  <c r="BH102" i="6"/>
  <c r="BG102" i="6"/>
  <c r="BF102" i="6"/>
  <c r="BE102" i="6"/>
  <c r="BD102" i="6"/>
  <c r="BC102" i="6"/>
  <c r="BB102" i="6"/>
  <c r="BA102" i="6"/>
  <c r="AZ102" i="6"/>
  <c r="AY102" i="6"/>
  <c r="AX102" i="6"/>
  <c r="AW102" i="6"/>
  <c r="AV102" i="6"/>
  <c r="AU102" i="6"/>
  <c r="AT102" i="6"/>
  <c r="AS102" i="6"/>
  <c r="AR102" i="6"/>
  <c r="AQ102" i="6"/>
  <c r="AO102" i="6"/>
  <c r="AM102" i="6"/>
  <c r="AJ102" i="6"/>
  <c r="AE102" i="6"/>
  <c r="AC102" i="6"/>
  <c r="Z102" i="6"/>
  <c r="X102" i="6"/>
  <c r="W102" i="6"/>
  <c r="U102" i="6"/>
  <c r="S102" i="6"/>
  <c r="DA101" i="6"/>
  <c r="CZ101" i="6"/>
  <c r="CY101" i="6"/>
  <c r="CV101" i="6"/>
  <c r="CU101" i="6"/>
  <c r="CT101" i="6"/>
  <c r="BY101" i="6"/>
  <c r="BX101" i="6"/>
  <c r="BW101" i="6"/>
  <c r="BV101" i="6"/>
  <c r="BU101" i="6"/>
  <c r="BT101" i="6"/>
  <c r="BS101" i="6"/>
  <c r="BR101" i="6"/>
  <c r="BQ101" i="6"/>
  <c r="BP101" i="6"/>
  <c r="BO101" i="6"/>
  <c r="BN101" i="6"/>
  <c r="BM101" i="6"/>
  <c r="BL101" i="6"/>
  <c r="BK101" i="6"/>
  <c r="BJ101" i="6"/>
  <c r="BI101" i="6"/>
  <c r="BH101" i="6"/>
  <c r="BG101" i="6"/>
  <c r="BF101" i="6"/>
  <c r="BE101" i="6"/>
  <c r="BD101" i="6"/>
  <c r="BC101" i="6"/>
  <c r="BB101" i="6"/>
  <c r="BA101" i="6"/>
  <c r="AZ101" i="6"/>
  <c r="AY101" i="6"/>
  <c r="AX101" i="6"/>
  <c r="AW101" i="6"/>
  <c r="AV101" i="6"/>
  <c r="AU101" i="6"/>
  <c r="AT101" i="6"/>
  <c r="AS101" i="6"/>
  <c r="AR101" i="6"/>
  <c r="AQ101" i="6"/>
  <c r="AO101" i="6"/>
  <c r="AM101" i="6"/>
  <c r="AJ101" i="6"/>
  <c r="AE101" i="6"/>
  <c r="AC101" i="6"/>
  <c r="Z101" i="6"/>
  <c r="X101" i="6"/>
  <c r="W101" i="6"/>
  <c r="U101" i="6"/>
  <c r="S101" i="6"/>
  <c r="DA100" i="6"/>
  <c r="CZ100" i="6"/>
  <c r="CY100" i="6"/>
  <c r="CV100" i="6"/>
  <c r="CU100" i="6"/>
  <c r="CT100" i="6"/>
  <c r="BY100" i="6"/>
  <c r="BX100" i="6"/>
  <c r="BW100" i="6"/>
  <c r="BV100" i="6"/>
  <c r="BU100" i="6"/>
  <c r="BT100" i="6"/>
  <c r="BS100" i="6"/>
  <c r="BR100" i="6"/>
  <c r="BQ100" i="6"/>
  <c r="BP100" i="6"/>
  <c r="BO100" i="6"/>
  <c r="BN100" i="6"/>
  <c r="BM100" i="6"/>
  <c r="BL100" i="6"/>
  <c r="BK100" i="6"/>
  <c r="BJ100" i="6"/>
  <c r="BI100" i="6"/>
  <c r="BH100" i="6"/>
  <c r="BG100" i="6"/>
  <c r="BF100" i="6"/>
  <c r="BE100" i="6"/>
  <c r="BD100" i="6"/>
  <c r="BC100" i="6"/>
  <c r="BB100" i="6"/>
  <c r="BA100" i="6"/>
  <c r="AZ100" i="6"/>
  <c r="AY100" i="6"/>
  <c r="AX100" i="6"/>
  <c r="AW100" i="6"/>
  <c r="AV100" i="6"/>
  <c r="AU100" i="6"/>
  <c r="AT100" i="6"/>
  <c r="AS100" i="6"/>
  <c r="AR100" i="6"/>
  <c r="AQ100" i="6"/>
  <c r="AO100" i="6"/>
  <c r="AM100" i="6"/>
  <c r="AJ100" i="6"/>
  <c r="AE100" i="6"/>
  <c r="AC100" i="6"/>
  <c r="Z100" i="6"/>
  <c r="X100" i="6"/>
  <c r="W100" i="6"/>
  <c r="U100" i="6"/>
  <c r="S100" i="6"/>
  <c r="DA99" i="6"/>
  <c r="CZ99" i="6"/>
  <c r="CY99" i="6"/>
  <c r="CV99" i="6"/>
  <c r="CU99" i="6"/>
  <c r="CT99" i="6"/>
  <c r="BY99" i="6"/>
  <c r="BX99" i="6"/>
  <c r="BW99" i="6"/>
  <c r="BV99" i="6"/>
  <c r="BU99" i="6"/>
  <c r="BT99" i="6"/>
  <c r="BS99" i="6"/>
  <c r="BR99" i="6"/>
  <c r="BQ99" i="6"/>
  <c r="BP99" i="6"/>
  <c r="BO99" i="6"/>
  <c r="BN99" i="6"/>
  <c r="BM99" i="6"/>
  <c r="BL99" i="6"/>
  <c r="BK99" i="6"/>
  <c r="BJ99" i="6"/>
  <c r="BI99" i="6"/>
  <c r="BH99" i="6"/>
  <c r="BG99" i="6"/>
  <c r="BF99" i="6"/>
  <c r="BE99" i="6"/>
  <c r="BD99" i="6"/>
  <c r="BC99" i="6"/>
  <c r="BB99" i="6"/>
  <c r="BA99" i="6"/>
  <c r="AZ99" i="6"/>
  <c r="AY99" i="6"/>
  <c r="AX99" i="6"/>
  <c r="AW99" i="6"/>
  <c r="AV99" i="6"/>
  <c r="AU99" i="6"/>
  <c r="AT99" i="6"/>
  <c r="AS99" i="6"/>
  <c r="AR99" i="6"/>
  <c r="AQ99" i="6"/>
  <c r="AO99" i="6"/>
  <c r="AM99" i="6"/>
  <c r="AJ99" i="6"/>
  <c r="AE99" i="6"/>
  <c r="AC99" i="6"/>
  <c r="Z99" i="6"/>
  <c r="X99" i="6"/>
  <c r="W99" i="6"/>
  <c r="U99" i="6"/>
  <c r="S99" i="6"/>
  <c r="DA98" i="6"/>
  <c r="CZ98" i="6"/>
  <c r="CY98" i="6"/>
  <c r="CV98" i="6"/>
  <c r="CU98" i="6"/>
  <c r="CT98" i="6"/>
  <c r="BY98" i="6"/>
  <c r="BX98" i="6"/>
  <c r="BW98" i="6"/>
  <c r="BV98" i="6"/>
  <c r="BU98" i="6"/>
  <c r="BT98" i="6"/>
  <c r="BS98" i="6"/>
  <c r="BR98" i="6"/>
  <c r="BQ98" i="6"/>
  <c r="BP98" i="6"/>
  <c r="BO98" i="6"/>
  <c r="BN98" i="6"/>
  <c r="BM98" i="6"/>
  <c r="BL98" i="6"/>
  <c r="BK98" i="6"/>
  <c r="BJ98" i="6"/>
  <c r="BI98" i="6"/>
  <c r="BH98" i="6"/>
  <c r="BG98" i="6"/>
  <c r="BF98" i="6"/>
  <c r="BE98" i="6"/>
  <c r="BD98" i="6"/>
  <c r="BC98" i="6"/>
  <c r="BB98" i="6"/>
  <c r="BA98" i="6"/>
  <c r="AZ98" i="6"/>
  <c r="AY98" i="6"/>
  <c r="AX98" i="6"/>
  <c r="AW98" i="6"/>
  <c r="AV98" i="6"/>
  <c r="AU98" i="6"/>
  <c r="AT98" i="6"/>
  <c r="AS98" i="6"/>
  <c r="AR98" i="6"/>
  <c r="AQ98" i="6"/>
  <c r="AO98" i="6"/>
  <c r="AM98" i="6"/>
  <c r="AJ98" i="6"/>
  <c r="AE98" i="6"/>
  <c r="AC98" i="6"/>
  <c r="Z98" i="6"/>
  <c r="X98" i="6"/>
  <c r="W98" i="6"/>
  <c r="U98" i="6"/>
  <c r="S98" i="6"/>
  <c r="DA97" i="6"/>
  <c r="CZ97" i="6"/>
  <c r="CY97" i="6"/>
  <c r="CV97" i="6"/>
  <c r="CU97" i="6"/>
  <c r="CT97" i="6"/>
  <c r="BY97" i="6"/>
  <c r="BX97" i="6"/>
  <c r="BW97" i="6"/>
  <c r="BV97" i="6"/>
  <c r="BU97" i="6"/>
  <c r="BT97" i="6"/>
  <c r="BS97" i="6"/>
  <c r="BR97" i="6"/>
  <c r="BQ97" i="6"/>
  <c r="BP97" i="6"/>
  <c r="BO97" i="6"/>
  <c r="BN97" i="6"/>
  <c r="BM97" i="6"/>
  <c r="BL97" i="6"/>
  <c r="BK97" i="6"/>
  <c r="BJ97" i="6"/>
  <c r="BI97" i="6"/>
  <c r="BH97" i="6"/>
  <c r="BG97" i="6"/>
  <c r="BF97" i="6"/>
  <c r="BE97" i="6"/>
  <c r="BD97" i="6"/>
  <c r="BC97" i="6"/>
  <c r="BB97" i="6"/>
  <c r="BA97" i="6"/>
  <c r="AZ97" i="6"/>
  <c r="AY97" i="6"/>
  <c r="AX97" i="6"/>
  <c r="AW97" i="6"/>
  <c r="AV97" i="6"/>
  <c r="AU97" i="6"/>
  <c r="AT97" i="6"/>
  <c r="AS97" i="6"/>
  <c r="AR97" i="6"/>
  <c r="AQ97" i="6"/>
  <c r="AO97" i="6"/>
  <c r="AM97" i="6"/>
  <c r="AJ97" i="6"/>
  <c r="AE97" i="6"/>
  <c r="AC97" i="6"/>
  <c r="Z97" i="6"/>
  <c r="X97" i="6"/>
  <c r="W97" i="6"/>
  <c r="U97" i="6"/>
  <c r="S97" i="6"/>
  <c r="DA96" i="6"/>
  <c r="CZ96" i="6"/>
  <c r="CY96" i="6"/>
  <c r="CV96" i="6"/>
  <c r="CU96" i="6"/>
  <c r="CT96" i="6"/>
  <c r="BY96" i="6"/>
  <c r="BX96" i="6"/>
  <c r="BW96" i="6"/>
  <c r="BV96" i="6"/>
  <c r="BU96" i="6"/>
  <c r="BT96" i="6"/>
  <c r="BS96" i="6"/>
  <c r="BR96" i="6"/>
  <c r="BQ96" i="6"/>
  <c r="BP96" i="6"/>
  <c r="BO96" i="6"/>
  <c r="BN96" i="6"/>
  <c r="BM96" i="6"/>
  <c r="BL96" i="6"/>
  <c r="BK96" i="6"/>
  <c r="BJ96" i="6"/>
  <c r="BI96" i="6"/>
  <c r="BH96" i="6"/>
  <c r="BG96" i="6"/>
  <c r="BF96" i="6"/>
  <c r="BE96" i="6"/>
  <c r="BD96" i="6"/>
  <c r="BC96" i="6"/>
  <c r="BB96" i="6"/>
  <c r="BA96" i="6"/>
  <c r="AZ96" i="6"/>
  <c r="AY96" i="6"/>
  <c r="AX96" i="6"/>
  <c r="AW96" i="6"/>
  <c r="AV96" i="6"/>
  <c r="AU96" i="6"/>
  <c r="AT96" i="6"/>
  <c r="AS96" i="6"/>
  <c r="AR96" i="6"/>
  <c r="AQ96" i="6"/>
  <c r="AO96" i="6"/>
  <c r="AM96" i="6"/>
  <c r="AJ96" i="6"/>
  <c r="AE96" i="6"/>
  <c r="AC96" i="6"/>
  <c r="Z96" i="6"/>
  <c r="X96" i="6"/>
  <c r="W96" i="6"/>
  <c r="U96" i="6"/>
  <c r="S96" i="6"/>
  <c r="DA95" i="6"/>
  <c r="CZ95" i="6"/>
  <c r="CY95" i="6"/>
  <c r="CV95" i="6"/>
  <c r="CU95" i="6"/>
  <c r="CT95" i="6"/>
  <c r="BY95" i="6"/>
  <c r="BX95" i="6"/>
  <c r="BW95" i="6"/>
  <c r="BV95" i="6"/>
  <c r="BU95" i="6"/>
  <c r="BT95" i="6"/>
  <c r="BS95" i="6"/>
  <c r="BR95" i="6"/>
  <c r="BQ95" i="6"/>
  <c r="BP95" i="6"/>
  <c r="BO95" i="6"/>
  <c r="BN95" i="6"/>
  <c r="BM95" i="6"/>
  <c r="BL95" i="6"/>
  <c r="BK95" i="6"/>
  <c r="BJ95" i="6"/>
  <c r="BI95" i="6"/>
  <c r="BH95" i="6"/>
  <c r="BG95" i="6"/>
  <c r="BF95" i="6"/>
  <c r="BE95" i="6"/>
  <c r="BD95" i="6"/>
  <c r="BC95" i="6"/>
  <c r="BB95" i="6"/>
  <c r="BA95" i="6"/>
  <c r="AZ95" i="6"/>
  <c r="AY95" i="6"/>
  <c r="AX95" i="6"/>
  <c r="AW95" i="6"/>
  <c r="AV95" i="6"/>
  <c r="AU95" i="6"/>
  <c r="AT95" i="6"/>
  <c r="AS95" i="6"/>
  <c r="AR95" i="6"/>
  <c r="AQ95" i="6"/>
  <c r="AO95" i="6"/>
  <c r="AM95" i="6"/>
  <c r="AJ95" i="6"/>
  <c r="AE95" i="6"/>
  <c r="AC95" i="6"/>
  <c r="Z95" i="6"/>
  <c r="X95" i="6"/>
  <c r="W95" i="6"/>
  <c r="U95" i="6"/>
  <c r="S95" i="6"/>
  <c r="DA94" i="6"/>
  <c r="CZ94" i="6"/>
  <c r="CY94" i="6"/>
  <c r="CV94" i="6"/>
  <c r="CU94" i="6"/>
  <c r="CT94" i="6"/>
  <c r="BY94" i="6"/>
  <c r="BX94" i="6"/>
  <c r="BW94" i="6"/>
  <c r="BV94" i="6"/>
  <c r="BU94" i="6"/>
  <c r="BT94" i="6"/>
  <c r="BS94" i="6"/>
  <c r="BR94" i="6"/>
  <c r="BQ94" i="6"/>
  <c r="BP94" i="6"/>
  <c r="BO94" i="6"/>
  <c r="BN94" i="6"/>
  <c r="BM94" i="6"/>
  <c r="BL94" i="6"/>
  <c r="BK94" i="6"/>
  <c r="BJ94" i="6"/>
  <c r="BI94" i="6"/>
  <c r="BH94" i="6"/>
  <c r="BG94" i="6"/>
  <c r="BF94" i="6"/>
  <c r="BE94" i="6"/>
  <c r="BD94" i="6"/>
  <c r="BC94" i="6"/>
  <c r="BB94" i="6"/>
  <c r="BA94" i="6"/>
  <c r="AZ94" i="6"/>
  <c r="AY94" i="6"/>
  <c r="AX94" i="6"/>
  <c r="AW94" i="6"/>
  <c r="AV94" i="6"/>
  <c r="AU94" i="6"/>
  <c r="AT94" i="6"/>
  <c r="AS94" i="6"/>
  <c r="AR94" i="6"/>
  <c r="AQ94" i="6"/>
  <c r="AO94" i="6"/>
  <c r="AM94" i="6"/>
  <c r="AJ94" i="6"/>
  <c r="AE94" i="6"/>
  <c r="AC94" i="6"/>
  <c r="Z94" i="6"/>
  <c r="X94" i="6"/>
  <c r="W94" i="6"/>
  <c r="U94" i="6"/>
  <c r="S94" i="6"/>
  <c r="DA93" i="6"/>
  <c r="CZ93" i="6"/>
  <c r="CY93" i="6"/>
  <c r="CV93" i="6"/>
  <c r="CU93" i="6"/>
  <c r="CT93" i="6"/>
  <c r="BY93" i="6"/>
  <c r="BX93" i="6"/>
  <c r="BW93" i="6"/>
  <c r="BV93" i="6"/>
  <c r="BU93" i="6"/>
  <c r="BT93" i="6"/>
  <c r="BS93" i="6"/>
  <c r="BR93" i="6"/>
  <c r="BQ93" i="6"/>
  <c r="BP93" i="6"/>
  <c r="BO93" i="6"/>
  <c r="BN93" i="6"/>
  <c r="BM93" i="6"/>
  <c r="BL93" i="6"/>
  <c r="BK93" i="6"/>
  <c r="BJ93" i="6"/>
  <c r="BI93" i="6"/>
  <c r="BH93" i="6"/>
  <c r="BG93" i="6"/>
  <c r="BF93" i="6"/>
  <c r="BE93" i="6"/>
  <c r="BD93" i="6"/>
  <c r="BC93" i="6"/>
  <c r="BB93" i="6"/>
  <c r="BA93" i="6"/>
  <c r="AZ93" i="6"/>
  <c r="AY93" i="6"/>
  <c r="AX93" i="6"/>
  <c r="AW93" i="6"/>
  <c r="AV93" i="6"/>
  <c r="AU93" i="6"/>
  <c r="AT93" i="6"/>
  <c r="AS93" i="6"/>
  <c r="AR93" i="6"/>
  <c r="AQ93" i="6"/>
  <c r="AO93" i="6"/>
  <c r="AM93" i="6"/>
  <c r="AJ93" i="6"/>
  <c r="AE93" i="6"/>
  <c r="AC93" i="6"/>
  <c r="Z93" i="6"/>
  <c r="X93" i="6"/>
  <c r="W93" i="6"/>
  <c r="U93" i="6"/>
  <c r="S93" i="6"/>
  <c r="DA92" i="6"/>
  <c r="CZ92" i="6"/>
  <c r="CY92" i="6"/>
  <c r="CV92" i="6"/>
  <c r="CU92" i="6"/>
  <c r="CT92" i="6"/>
  <c r="BY92" i="6"/>
  <c r="BX92" i="6"/>
  <c r="BW92" i="6"/>
  <c r="BV92" i="6"/>
  <c r="BU92" i="6"/>
  <c r="BT92" i="6"/>
  <c r="BS92" i="6"/>
  <c r="BR92" i="6"/>
  <c r="BQ92" i="6"/>
  <c r="BP92" i="6"/>
  <c r="BO92" i="6"/>
  <c r="BN92" i="6"/>
  <c r="BM92" i="6"/>
  <c r="BL92" i="6"/>
  <c r="BK92" i="6"/>
  <c r="BJ92" i="6"/>
  <c r="BI92" i="6"/>
  <c r="BH92" i="6"/>
  <c r="BG92" i="6"/>
  <c r="BF92" i="6"/>
  <c r="BE92" i="6"/>
  <c r="BD92" i="6"/>
  <c r="BC92" i="6"/>
  <c r="BB92" i="6"/>
  <c r="BA92" i="6"/>
  <c r="AZ92" i="6"/>
  <c r="AY92" i="6"/>
  <c r="AX92" i="6"/>
  <c r="AW92" i="6"/>
  <c r="AV92" i="6"/>
  <c r="AU92" i="6"/>
  <c r="AT92" i="6"/>
  <c r="AS92" i="6"/>
  <c r="AR92" i="6"/>
  <c r="AQ92" i="6"/>
  <c r="AO92" i="6"/>
  <c r="AM92" i="6"/>
  <c r="AJ92" i="6"/>
  <c r="AE92" i="6"/>
  <c r="AC92" i="6"/>
  <c r="Z92" i="6"/>
  <c r="X92" i="6"/>
  <c r="W92" i="6"/>
  <c r="U92" i="6"/>
  <c r="S92" i="6"/>
  <c r="DA91" i="6"/>
  <c r="CZ91" i="6"/>
  <c r="CY91" i="6"/>
  <c r="CV91" i="6"/>
  <c r="CU91" i="6"/>
  <c r="CT91" i="6"/>
  <c r="BY91" i="6"/>
  <c r="BX91" i="6"/>
  <c r="BW91" i="6"/>
  <c r="BV91" i="6"/>
  <c r="BU91" i="6"/>
  <c r="BT91" i="6"/>
  <c r="BS91" i="6"/>
  <c r="BR91" i="6"/>
  <c r="BQ91" i="6"/>
  <c r="BP91" i="6"/>
  <c r="BO91" i="6"/>
  <c r="BN91" i="6"/>
  <c r="BM91" i="6"/>
  <c r="BL91" i="6"/>
  <c r="BK91" i="6"/>
  <c r="BJ91" i="6"/>
  <c r="BI91" i="6"/>
  <c r="BH91" i="6"/>
  <c r="BG91" i="6"/>
  <c r="BF91" i="6"/>
  <c r="BE91" i="6"/>
  <c r="BD91" i="6"/>
  <c r="BC91" i="6"/>
  <c r="BB91" i="6"/>
  <c r="BA91" i="6"/>
  <c r="AZ91" i="6"/>
  <c r="AY91" i="6"/>
  <c r="AX91" i="6"/>
  <c r="AW91" i="6"/>
  <c r="AV91" i="6"/>
  <c r="AU91" i="6"/>
  <c r="AT91" i="6"/>
  <c r="AS91" i="6"/>
  <c r="AR91" i="6"/>
  <c r="AQ91" i="6"/>
  <c r="AO91" i="6"/>
  <c r="AM91" i="6"/>
  <c r="AJ91" i="6"/>
  <c r="AE91" i="6"/>
  <c r="AC91" i="6"/>
  <c r="Z91" i="6"/>
  <c r="X91" i="6"/>
  <c r="W91" i="6"/>
  <c r="U91" i="6"/>
  <c r="S91" i="6"/>
  <c r="DA90" i="6"/>
  <c r="CZ90" i="6"/>
  <c r="CY90" i="6"/>
  <c r="CV90" i="6"/>
  <c r="CU90" i="6"/>
  <c r="CT90" i="6"/>
  <c r="BY90" i="6"/>
  <c r="BX90" i="6"/>
  <c r="BW90" i="6"/>
  <c r="BV90" i="6"/>
  <c r="BU90" i="6"/>
  <c r="BT90" i="6"/>
  <c r="BS90" i="6"/>
  <c r="BR90" i="6"/>
  <c r="BQ90" i="6"/>
  <c r="BP90" i="6"/>
  <c r="BO90" i="6"/>
  <c r="BN90" i="6"/>
  <c r="BM90" i="6"/>
  <c r="BL90" i="6"/>
  <c r="BK90" i="6"/>
  <c r="BJ90" i="6"/>
  <c r="BI90" i="6"/>
  <c r="BH90" i="6"/>
  <c r="BG90" i="6"/>
  <c r="BF90" i="6"/>
  <c r="BE90" i="6"/>
  <c r="BD90" i="6"/>
  <c r="BC90" i="6"/>
  <c r="BB90" i="6"/>
  <c r="BA90" i="6"/>
  <c r="AZ90" i="6"/>
  <c r="AY90" i="6"/>
  <c r="AX90" i="6"/>
  <c r="AW90" i="6"/>
  <c r="AV90" i="6"/>
  <c r="AU90" i="6"/>
  <c r="AT90" i="6"/>
  <c r="AS90" i="6"/>
  <c r="AR90" i="6"/>
  <c r="AQ90" i="6"/>
  <c r="AO90" i="6"/>
  <c r="AM90" i="6"/>
  <c r="AJ90" i="6"/>
  <c r="AE90" i="6"/>
  <c r="AC90" i="6"/>
  <c r="Z90" i="6"/>
  <c r="X90" i="6"/>
  <c r="W90" i="6"/>
  <c r="U90" i="6"/>
  <c r="S90" i="6"/>
  <c r="DA89" i="6"/>
  <c r="CZ89" i="6"/>
  <c r="CY89" i="6"/>
  <c r="CV89" i="6"/>
  <c r="CU89" i="6"/>
  <c r="CT89" i="6"/>
  <c r="BY89" i="6"/>
  <c r="BX89" i="6"/>
  <c r="BW89" i="6"/>
  <c r="BV89" i="6"/>
  <c r="BU89" i="6"/>
  <c r="BT89" i="6"/>
  <c r="BS89" i="6"/>
  <c r="BR89" i="6"/>
  <c r="BQ89" i="6"/>
  <c r="BP89" i="6"/>
  <c r="BO89" i="6"/>
  <c r="BN89" i="6"/>
  <c r="BM89" i="6"/>
  <c r="BL89" i="6"/>
  <c r="BK89" i="6"/>
  <c r="BJ89" i="6"/>
  <c r="BI89" i="6"/>
  <c r="BH89" i="6"/>
  <c r="BG89" i="6"/>
  <c r="BF89" i="6"/>
  <c r="BE89" i="6"/>
  <c r="BD89" i="6"/>
  <c r="BC89" i="6"/>
  <c r="BB89" i="6"/>
  <c r="BA89" i="6"/>
  <c r="AZ89" i="6"/>
  <c r="AY89" i="6"/>
  <c r="AX89" i="6"/>
  <c r="AW89" i="6"/>
  <c r="AV89" i="6"/>
  <c r="AU89" i="6"/>
  <c r="AT89" i="6"/>
  <c r="AS89" i="6"/>
  <c r="AR89" i="6"/>
  <c r="AQ89" i="6"/>
  <c r="AO89" i="6"/>
  <c r="AM89" i="6"/>
  <c r="AJ89" i="6"/>
  <c r="AE89" i="6"/>
  <c r="AC89" i="6"/>
  <c r="Z89" i="6"/>
  <c r="X89" i="6"/>
  <c r="W89" i="6"/>
  <c r="U89" i="6"/>
  <c r="S89" i="6"/>
  <c r="DA88" i="6"/>
  <c r="CZ88" i="6"/>
  <c r="CY88" i="6"/>
  <c r="CV88" i="6"/>
  <c r="CU88" i="6"/>
  <c r="CT88" i="6"/>
  <c r="BY88" i="6"/>
  <c r="BX88" i="6"/>
  <c r="BW88" i="6"/>
  <c r="BV88" i="6"/>
  <c r="BU88" i="6"/>
  <c r="BT88" i="6"/>
  <c r="BS88" i="6"/>
  <c r="BR88" i="6"/>
  <c r="BQ88" i="6"/>
  <c r="BP88" i="6"/>
  <c r="BO88" i="6"/>
  <c r="BN88" i="6"/>
  <c r="BM88" i="6"/>
  <c r="BL88" i="6"/>
  <c r="BK88" i="6"/>
  <c r="BJ88" i="6"/>
  <c r="BI88" i="6"/>
  <c r="BH88" i="6"/>
  <c r="BG88" i="6"/>
  <c r="BF88" i="6"/>
  <c r="BE88" i="6"/>
  <c r="BD88" i="6"/>
  <c r="BC88" i="6"/>
  <c r="BB88" i="6"/>
  <c r="BA88" i="6"/>
  <c r="AZ88" i="6"/>
  <c r="AY88" i="6"/>
  <c r="AX88" i="6"/>
  <c r="AW88" i="6"/>
  <c r="AV88" i="6"/>
  <c r="AU88" i="6"/>
  <c r="AT88" i="6"/>
  <c r="AS88" i="6"/>
  <c r="AR88" i="6"/>
  <c r="AQ88" i="6"/>
  <c r="AO88" i="6"/>
  <c r="AM88" i="6"/>
  <c r="AJ88" i="6"/>
  <c r="AE88" i="6"/>
  <c r="AC88" i="6"/>
  <c r="Z88" i="6"/>
  <c r="X88" i="6"/>
  <c r="W88" i="6"/>
  <c r="U88" i="6"/>
  <c r="S88" i="6"/>
  <c r="DA87" i="6"/>
  <c r="CZ87" i="6"/>
  <c r="CY87" i="6"/>
  <c r="CV87" i="6"/>
  <c r="CU87" i="6"/>
  <c r="CT87" i="6"/>
  <c r="BY87" i="6"/>
  <c r="BX87" i="6"/>
  <c r="BW87" i="6"/>
  <c r="BV87" i="6"/>
  <c r="BU87" i="6"/>
  <c r="BT87" i="6"/>
  <c r="BS87" i="6"/>
  <c r="BR87" i="6"/>
  <c r="BQ87" i="6"/>
  <c r="BP87" i="6"/>
  <c r="BO87" i="6"/>
  <c r="BN87" i="6"/>
  <c r="BM87" i="6"/>
  <c r="BL87" i="6"/>
  <c r="BK87" i="6"/>
  <c r="BJ87" i="6"/>
  <c r="BI87" i="6"/>
  <c r="BH87" i="6"/>
  <c r="BG87" i="6"/>
  <c r="BF87" i="6"/>
  <c r="BE87" i="6"/>
  <c r="BD87" i="6"/>
  <c r="BC87" i="6"/>
  <c r="BB87" i="6"/>
  <c r="BA87" i="6"/>
  <c r="AZ87" i="6"/>
  <c r="AY87" i="6"/>
  <c r="AX87" i="6"/>
  <c r="AW87" i="6"/>
  <c r="AV87" i="6"/>
  <c r="AU87" i="6"/>
  <c r="AT87" i="6"/>
  <c r="AS87" i="6"/>
  <c r="AR87" i="6"/>
  <c r="AQ87" i="6"/>
  <c r="AO87" i="6"/>
  <c r="AM87" i="6"/>
  <c r="AJ87" i="6"/>
  <c r="AE87" i="6"/>
  <c r="AC87" i="6"/>
  <c r="Z87" i="6"/>
  <c r="X87" i="6"/>
  <c r="W87" i="6"/>
  <c r="U87" i="6"/>
  <c r="S87" i="6"/>
  <c r="DA86" i="6"/>
  <c r="CZ86" i="6"/>
  <c r="CY86" i="6"/>
  <c r="CV86" i="6"/>
  <c r="CU86" i="6"/>
  <c r="CT86" i="6"/>
  <c r="BY86" i="6"/>
  <c r="BX86" i="6"/>
  <c r="BW86" i="6"/>
  <c r="BV86" i="6"/>
  <c r="BU86" i="6"/>
  <c r="BT86" i="6"/>
  <c r="BS86" i="6"/>
  <c r="BR86" i="6"/>
  <c r="BQ86" i="6"/>
  <c r="BP86" i="6"/>
  <c r="BO86" i="6"/>
  <c r="BN86" i="6"/>
  <c r="BM86" i="6"/>
  <c r="BL86" i="6"/>
  <c r="BK86" i="6"/>
  <c r="BJ86" i="6"/>
  <c r="BI86" i="6"/>
  <c r="BH86" i="6"/>
  <c r="BG86" i="6"/>
  <c r="BF86" i="6"/>
  <c r="BE86" i="6"/>
  <c r="BD86" i="6"/>
  <c r="BC86" i="6"/>
  <c r="BB86" i="6"/>
  <c r="BA86" i="6"/>
  <c r="AZ86" i="6"/>
  <c r="AY86" i="6"/>
  <c r="AX86" i="6"/>
  <c r="AW86" i="6"/>
  <c r="AV86" i="6"/>
  <c r="AU86" i="6"/>
  <c r="AT86" i="6"/>
  <c r="AS86" i="6"/>
  <c r="AR86" i="6"/>
  <c r="AQ86" i="6"/>
  <c r="AO86" i="6"/>
  <c r="AM86" i="6"/>
  <c r="AJ86" i="6"/>
  <c r="AE86" i="6"/>
  <c r="AC86" i="6"/>
  <c r="Z86" i="6"/>
  <c r="X86" i="6"/>
  <c r="W86" i="6"/>
  <c r="U86" i="6"/>
  <c r="S86" i="6"/>
  <c r="DA85" i="6"/>
  <c r="CZ85" i="6"/>
  <c r="CY85" i="6"/>
  <c r="CV85" i="6"/>
  <c r="CU85" i="6"/>
  <c r="CT85" i="6"/>
  <c r="BY85" i="6"/>
  <c r="BX85" i="6"/>
  <c r="BW85" i="6"/>
  <c r="BV85" i="6"/>
  <c r="BU85" i="6"/>
  <c r="BT85" i="6"/>
  <c r="BS85" i="6"/>
  <c r="BR85" i="6"/>
  <c r="BQ85" i="6"/>
  <c r="BP85" i="6"/>
  <c r="BO85" i="6"/>
  <c r="BN85" i="6"/>
  <c r="BM85" i="6"/>
  <c r="BL85" i="6"/>
  <c r="BK85" i="6"/>
  <c r="BJ85" i="6"/>
  <c r="BI85" i="6"/>
  <c r="BH85" i="6"/>
  <c r="BG85" i="6"/>
  <c r="BF85" i="6"/>
  <c r="BE85" i="6"/>
  <c r="BD85" i="6"/>
  <c r="BC85" i="6"/>
  <c r="BB85" i="6"/>
  <c r="BA85" i="6"/>
  <c r="AZ85" i="6"/>
  <c r="AY85" i="6"/>
  <c r="AX85" i="6"/>
  <c r="AW85" i="6"/>
  <c r="AV85" i="6"/>
  <c r="AU85" i="6"/>
  <c r="AT85" i="6"/>
  <c r="AS85" i="6"/>
  <c r="AR85" i="6"/>
  <c r="AQ85" i="6"/>
  <c r="AO85" i="6"/>
  <c r="AM85" i="6"/>
  <c r="AJ85" i="6"/>
  <c r="AE85" i="6"/>
  <c r="AC85" i="6"/>
  <c r="Z85" i="6"/>
  <c r="X85" i="6"/>
  <c r="W85" i="6"/>
  <c r="U85" i="6"/>
  <c r="S85" i="6"/>
  <c r="DA84" i="6"/>
  <c r="CZ84" i="6"/>
  <c r="CY84" i="6"/>
  <c r="CV84" i="6"/>
  <c r="CU84" i="6"/>
  <c r="CT84" i="6"/>
  <c r="BY84" i="6"/>
  <c r="BX84" i="6"/>
  <c r="BW84" i="6"/>
  <c r="BV84" i="6"/>
  <c r="BU84" i="6"/>
  <c r="BT84" i="6"/>
  <c r="BS84" i="6"/>
  <c r="BR84" i="6"/>
  <c r="BQ84" i="6"/>
  <c r="BP84" i="6"/>
  <c r="BO84" i="6"/>
  <c r="BN84" i="6"/>
  <c r="BM84" i="6"/>
  <c r="BL84" i="6"/>
  <c r="BK84" i="6"/>
  <c r="BJ84" i="6"/>
  <c r="BI84" i="6"/>
  <c r="BH84" i="6"/>
  <c r="BG84" i="6"/>
  <c r="BF84" i="6"/>
  <c r="BE84" i="6"/>
  <c r="BD84" i="6"/>
  <c r="BC84" i="6"/>
  <c r="BB84" i="6"/>
  <c r="BA84" i="6"/>
  <c r="AZ84" i="6"/>
  <c r="AY84" i="6"/>
  <c r="AX84" i="6"/>
  <c r="AW84" i="6"/>
  <c r="AV84" i="6"/>
  <c r="AU84" i="6"/>
  <c r="AT84" i="6"/>
  <c r="AS84" i="6"/>
  <c r="AR84" i="6"/>
  <c r="AQ84" i="6"/>
  <c r="AO84" i="6"/>
  <c r="AM84" i="6"/>
  <c r="AJ84" i="6"/>
  <c r="AE84" i="6"/>
  <c r="AC84" i="6"/>
  <c r="Z84" i="6"/>
  <c r="X84" i="6"/>
  <c r="W84" i="6"/>
  <c r="U84" i="6"/>
  <c r="S84" i="6"/>
  <c r="DA83" i="6"/>
  <c r="CZ83" i="6"/>
  <c r="CY83" i="6"/>
  <c r="CV83" i="6"/>
  <c r="CU83" i="6"/>
  <c r="CT83" i="6"/>
  <c r="BY83" i="6"/>
  <c r="BX83" i="6"/>
  <c r="BW83" i="6"/>
  <c r="BV83" i="6"/>
  <c r="BU83" i="6"/>
  <c r="BT83" i="6"/>
  <c r="BS83" i="6"/>
  <c r="BR83" i="6"/>
  <c r="BQ83" i="6"/>
  <c r="BP83" i="6"/>
  <c r="BO83" i="6"/>
  <c r="BN83" i="6"/>
  <c r="BM83" i="6"/>
  <c r="BL83" i="6"/>
  <c r="BK83" i="6"/>
  <c r="BJ83" i="6"/>
  <c r="BI83" i="6"/>
  <c r="BH83" i="6"/>
  <c r="BG83" i="6"/>
  <c r="BF83" i="6"/>
  <c r="BE83" i="6"/>
  <c r="BD83" i="6"/>
  <c r="BC83" i="6"/>
  <c r="BB83" i="6"/>
  <c r="BA83" i="6"/>
  <c r="AZ83" i="6"/>
  <c r="AY83" i="6"/>
  <c r="AX83" i="6"/>
  <c r="AW83" i="6"/>
  <c r="AV83" i="6"/>
  <c r="AU83" i="6"/>
  <c r="AT83" i="6"/>
  <c r="AS83" i="6"/>
  <c r="AR83" i="6"/>
  <c r="AQ83" i="6"/>
  <c r="AO83" i="6"/>
  <c r="AM83" i="6"/>
  <c r="AJ83" i="6"/>
  <c r="AE83" i="6"/>
  <c r="AC83" i="6"/>
  <c r="Z83" i="6"/>
  <c r="X83" i="6"/>
  <c r="W83" i="6"/>
  <c r="U83" i="6"/>
  <c r="S83" i="6"/>
  <c r="DA82" i="6"/>
  <c r="CZ82" i="6"/>
  <c r="CY82" i="6"/>
  <c r="CV82" i="6"/>
  <c r="CU82" i="6"/>
  <c r="CT82" i="6"/>
  <c r="BY82" i="6"/>
  <c r="BX82" i="6"/>
  <c r="BW82" i="6"/>
  <c r="BV82" i="6"/>
  <c r="BU82" i="6"/>
  <c r="BT82" i="6"/>
  <c r="BS82" i="6"/>
  <c r="BR82" i="6"/>
  <c r="BQ82" i="6"/>
  <c r="BP82" i="6"/>
  <c r="BO82" i="6"/>
  <c r="BN82" i="6"/>
  <c r="BM82" i="6"/>
  <c r="BL82" i="6"/>
  <c r="BK82" i="6"/>
  <c r="BJ82" i="6"/>
  <c r="BI82" i="6"/>
  <c r="BH82" i="6"/>
  <c r="BG82" i="6"/>
  <c r="BF82" i="6"/>
  <c r="BE82" i="6"/>
  <c r="BD82" i="6"/>
  <c r="BC82" i="6"/>
  <c r="BB82" i="6"/>
  <c r="BA82" i="6"/>
  <c r="AZ82" i="6"/>
  <c r="AY82" i="6"/>
  <c r="AX82" i="6"/>
  <c r="AW82" i="6"/>
  <c r="AV82" i="6"/>
  <c r="AU82" i="6"/>
  <c r="AT82" i="6"/>
  <c r="AS82" i="6"/>
  <c r="AR82" i="6"/>
  <c r="AQ82" i="6"/>
  <c r="AO82" i="6"/>
  <c r="AM82" i="6"/>
  <c r="AJ82" i="6"/>
  <c r="AE82" i="6"/>
  <c r="AC82" i="6"/>
  <c r="Z82" i="6"/>
  <c r="X82" i="6"/>
  <c r="W82" i="6"/>
  <c r="U82" i="6"/>
  <c r="S82" i="6"/>
  <c r="DA81" i="6"/>
  <c r="CZ81" i="6"/>
  <c r="CY81" i="6"/>
  <c r="CV81" i="6"/>
  <c r="CU81" i="6"/>
  <c r="CT81" i="6"/>
  <c r="BY81" i="6"/>
  <c r="BX81" i="6"/>
  <c r="BW81" i="6"/>
  <c r="BV81" i="6"/>
  <c r="BU81" i="6"/>
  <c r="BT81" i="6"/>
  <c r="BS81" i="6"/>
  <c r="BR81" i="6"/>
  <c r="BQ81" i="6"/>
  <c r="BP81" i="6"/>
  <c r="BO81" i="6"/>
  <c r="BN81" i="6"/>
  <c r="BM81" i="6"/>
  <c r="BL81" i="6"/>
  <c r="BK81" i="6"/>
  <c r="BJ81" i="6"/>
  <c r="BI81" i="6"/>
  <c r="BH81" i="6"/>
  <c r="BG81" i="6"/>
  <c r="BF81" i="6"/>
  <c r="BE81" i="6"/>
  <c r="BD81" i="6"/>
  <c r="BC81" i="6"/>
  <c r="BB81" i="6"/>
  <c r="BA81" i="6"/>
  <c r="AZ81" i="6"/>
  <c r="AY81" i="6"/>
  <c r="AX81" i="6"/>
  <c r="AW81" i="6"/>
  <c r="AV81" i="6"/>
  <c r="AU81" i="6"/>
  <c r="AT81" i="6"/>
  <c r="AS81" i="6"/>
  <c r="AR81" i="6"/>
  <c r="AQ81" i="6"/>
  <c r="AO81" i="6"/>
  <c r="AM81" i="6"/>
  <c r="AJ81" i="6"/>
  <c r="AE81" i="6"/>
  <c r="AC81" i="6"/>
  <c r="Z81" i="6"/>
  <c r="X81" i="6"/>
  <c r="W81" i="6"/>
  <c r="U81" i="6"/>
  <c r="S81" i="6"/>
  <c r="DA80" i="6"/>
  <c r="CZ80" i="6"/>
  <c r="CY80" i="6"/>
  <c r="CV80" i="6"/>
  <c r="CU80" i="6"/>
  <c r="CT80" i="6"/>
  <c r="BY80" i="6"/>
  <c r="BX80" i="6"/>
  <c r="BW80" i="6"/>
  <c r="BV80" i="6"/>
  <c r="BU80" i="6"/>
  <c r="BT80" i="6"/>
  <c r="BS80" i="6"/>
  <c r="BR80" i="6"/>
  <c r="BQ80" i="6"/>
  <c r="BP80" i="6"/>
  <c r="BO80" i="6"/>
  <c r="BN80" i="6"/>
  <c r="BM80" i="6"/>
  <c r="BL80" i="6"/>
  <c r="BK80" i="6"/>
  <c r="BJ80" i="6"/>
  <c r="BI80" i="6"/>
  <c r="BH80" i="6"/>
  <c r="BG80" i="6"/>
  <c r="BF80" i="6"/>
  <c r="BE80" i="6"/>
  <c r="BD80" i="6"/>
  <c r="BC80" i="6"/>
  <c r="BB80" i="6"/>
  <c r="BA80" i="6"/>
  <c r="AZ80" i="6"/>
  <c r="AY80" i="6"/>
  <c r="AX80" i="6"/>
  <c r="AW80" i="6"/>
  <c r="AV80" i="6"/>
  <c r="AU80" i="6"/>
  <c r="AT80" i="6"/>
  <c r="AS80" i="6"/>
  <c r="AR80" i="6"/>
  <c r="AQ80" i="6"/>
  <c r="AO80" i="6"/>
  <c r="AM80" i="6"/>
  <c r="AJ80" i="6"/>
  <c r="AE80" i="6"/>
  <c r="AC80" i="6"/>
  <c r="Z80" i="6"/>
  <c r="X80" i="6"/>
  <c r="W80" i="6"/>
  <c r="U80" i="6"/>
  <c r="S80" i="6"/>
  <c r="DA78" i="6"/>
  <c r="CZ78" i="6"/>
  <c r="CY78" i="6"/>
  <c r="CV78" i="6"/>
  <c r="CU78" i="6"/>
  <c r="CT78" i="6"/>
  <c r="BY78" i="6"/>
  <c r="BX78" i="6"/>
  <c r="BW78" i="6"/>
  <c r="BV78" i="6"/>
  <c r="BU78" i="6"/>
  <c r="BT78" i="6"/>
  <c r="BS78" i="6"/>
  <c r="BR78" i="6"/>
  <c r="BQ78" i="6"/>
  <c r="BP78" i="6"/>
  <c r="BO78" i="6"/>
  <c r="BN78" i="6"/>
  <c r="BM78" i="6"/>
  <c r="BL78" i="6"/>
  <c r="BK78" i="6"/>
  <c r="BJ78" i="6"/>
  <c r="BI78" i="6"/>
  <c r="BH78" i="6"/>
  <c r="BG78" i="6"/>
  <c r="BF78" i="6"/>
  <c r="BE78" i="6"/>
  <c r="BD78" i="6"/>
  <c r="BC78" i="6"/>
  <c r="BB78" i="6"/>
  <c r="BA78" i="6"/>
  <c r="AZ78" i="6"/>
  <c r="AY78" i="6"/>
  <c r="AX78" i="6"/>
  <c r="AW78" i="6"/>
  <c r="AV78" i="6"/>
  <c r="AU78" i="6"/>
  <c r="AT78" i="6"/>
  <c r="AS78" i="6"/>
  <c r="AR78" i="6"/>
  <c r="AQ78" i="6"/>
  <c r="AO78" i="6"/>
  <c r="AM78" i="6"/>
  <c r="AJ78" i="6"/>
  <c r="AE78" i="6"/>
  <c r="AC78" i="6"/>
  <c r="Z78" i="6"/>
  <c r="X78" i="6"/>
  <c r="W78" i="6"/>
  <c r="U78" i="6"/>
  <c r="S78" i="6"/>
  <c r="DA77" i="6"/>
  <c r="CZ77" i="6"/>
  <c r="CY77" i="6"/>
  <c r="CV77" i="6"/>
  <c r="CU77" i="6"/>
  <c r="CT77" i="6"/>
  <c r="BY77" i="6"/>
  <c r="BX77" i="6"/>
  <c r="BW77" i="6"/>
  <c r="BV77" i="6"/>
  <c r="BU77" i="6"/>
  <c r="BT77" i="6"/>
  <c r="BS77" i="6"/>
  <c r="BR77" i="6"/>
  <c r="BQ77" i="6"/>
  <c r="BP77" i="6"/>
  <c r="BO77" i="6"/>
  <c r="BN77" i="6"/>
  <c r="BM77" i="6"/>
  <c r="BL77" i="6"/>
  <c r="BK77" i="6"/>
  <c r="BJ77" i="6"/>
  <c r="BI77" i="6"/>
  <c r="BH77" i="6"/>
  <c r="BG77" i="6"/>
  <c r="BF77" i="6"/>
  <c r="BE77" i="6"/>
  <c r="BD77" i="6"/>
  <c r="BC77" i="6"/>
  <c r="BB77" i="6"/>
  <c r="BA77" i="6"/>
  <c r="AZ77" i="6"/>
  <c r="AY77" i="6"/>
  <c r="AX77" i="6"/>
  <c r="AW77" i="6"/>
  <c r="AV77" i="6"/>
  <c r="AU77" i="6"/>
  <c r="AT77" i="6"/>
  <c r="AS77" i="6"/>
  <c r="AR77" i="6"/>
  <c r="AQ77" i="6"/>
  <c r="AO77" i="6"/>
  <c r="AM77" i="6"/>
  <c r="AJ77" i="6"/>
  <c r="AE77" i="6"/>
  <c r="AC77" i="6"/>
  <c r="Z77" i="6"/>
  <c r="X77" i="6"/>
  <c r="W77" i="6"/>
  <c r="U77" i="6"/>
  <c r="S77" i="6"/>
  <c r="DA76" i="6"/>
  <c r="CZ76" i="6"/>
  <c r="CY76" i="6"/>
  <c r="CV76" i="6"/>
  <c r="CU76" i="6"/>
  <c r="CT76" i="6"/>
  <c r="BY76" i="6"/>
  <c r="BX76" i="6"/>
  <c r="BW76" i="6"/>
  <c r="BV76" i="6"/>
  <c r="BU76" i="6"/>
  <c r="BT76" i="6"/>
  <c r="BS76" i="6"/>
  <c r="BR76" i="6"/>
  <c r="BQ76" i="6"/>
  <c r="BP76" i="6"/>
  <c r="BO76" i="6"/>
  <c r="BN76" i="6"/>
  <c r="BM76" i="6"/>
  <c r="BL76" i="6"/>
  <c r="BK76" i="6"/>
  <c r="BJ76" i="6"/>
  <c r="BI76" i="6"/>
  <c r="BH76" i="6"/>
  <c r="BG76" i="6"/>
  <c r="BF76" i="6"/>
  <c r="BE76" i="6"/>
  <c r="BD76" i="6"/>
  <c r="BC76" i="6"/>
  <c r="BB76" i="6"/>
  <c r="BA76" i="6"/>
  <c r="AZ76" i="6"/>
  <c r="AY76" i="6"/>
  <c r="AX76" i="6"/>
  <c r="AW76" i="6"/>
  <c r="AV76" i="6"/>
  <c r="AU76" i="6"/>
  <c r="AT76" i="6"/>
  <c r="AS76" i="6"/>
  <c r="AR76" i="6"/>
  <c r="AQ76" i="6"/>
  <c r="AO76" i="6"/>
  <c r="AM76" i="6"/>
  <c r="AJ76" i="6"/>
  <c r="AE76" i="6"/>
  <c r="AC76" i="6"/>
  <c r="Z76" i="6"/>
  <c r="X76" i="6"/>
  <c r="W76" i="6"/>
  <c r="U76" i="6"/>
  <c r="S76" i="6"/>
  <c r="DA75" i="6"/>
  <c r="CZ75" i="6"/>
  <c r="CY75" i="6"/>
  <c r="CV75" i="6"/>
  <c r="CU75" i="6"/>
  <c r="CT75" i="6"/>
  <c r="BY75" i="6"/>
  <c r="BX75" i="6"/>
  <c r="BW75" i="6"/>
  <c r="BV75" i="6"/>
  <c r="BU75" i="6"/>
  <c r="BT75" i="6"/>
  <c r="BS75" i="6"/>
  <c r="BR75" i="6"/>
  <c r="BQ75" i="6"/>
  <c r="BP75" i="6"/>
  <c r="BO75" i="6"/>
  <c r="BN75" i="6"/>
  <c r="BM75" i="6"/>
  <c r="BL75" i="6"/>
  <c r="BK75" i="6"/>
  <c r="BJ75" i="6"/>
  <c r="BI75" i="6"/>
  <c r="BH75" i="6"/>
  <c r="BG75" i="6"/>
  <c r="BF75" i="6"/>
  <c r="BE75" i="6"/>
  <c r="BD75" i="6"/>
  <c r="BC75" i="6"/>
  <c r="BB75" i="6"/>
  <c r="BA75" i="6"/>
  <c r="AZ75" i="6"/>
  <c r="AY75" i="6"/>
  <c r="AX75" i="6"/>
  <c r="AW75" i="6"/>
  <c r="AV75" i="6"/>
  <c r="AU75" i="6"/>
  <c r="AT75" i="6"/>
  <c r="AS75" i="6"/>
  <c r="AR75" i="6"/>
  <c r="AQ75" i="6"/>
  <c r="AO75" i="6"/>
  <c r="AM75" i="6"/>
  <c r="AJ75" i="6"/>
  <c r="AE75" i="6"/>
  <c r="AC75" i="6"/>
  <c r="Z75" i="6"/>
  <c r="X75" i="6"/>
  <c r="W75" i="6"/>
  <c r="U75" i="6"/>
  <c r="S75" i="6"/>
  <c r="DA74" i="6"/>
  <c r="CZ74" i="6"/>
  <c r="CY74" i="6"/>
  <c r="CV74" i="6"/>
  <c r="CU74" i="6"/>
  <c r="CT74" i="6"/>
  <c r="BY74" i="6"/>
  <c r="BX74" i="6"/>
  <c r="BW74" i="6"/>
  <c r="BV74" i="6"/>
  <c r="BU74" i="6"/>
  <c r="BT74" i="6"/>
  <c r="BS74" i="6"/>
  <c r="BR74" i="6"/>
  <c r="BQ74" i="6"/>
  <c r="BP74" i="6"/>
  <c r="BO74" i="6"/>
  <c r="BN74" i="6"/>
  <c r="BM74" i="6"/>
  <c r="BL74" i="6"/>
  <c r="BK74" i="6"/>
  <c r="BJ74" i="6"/>
  <c r="BI74" i="6"/>
  <c r="BH74" i="6"/>
  <c r="BG74" i="6"/>
  <c r="BF74" i="6"/>
  <c r="BE74" i="6"/>
  <c r="BD74" i="6"/>
  <c r="BC74" i="6"/>
  <c r="BB74" i="6"/>
  <c r="BA74" i="6"/>
  <c r="AZ74" i="6"/>
  <c r="AY74" i="6"/>
  <c r="AX74" i="6"/>
  <c r="AW74" i="6"/>
  <c r="AV74" i="6"/>
  <c r="AU74" i="6"/>
  <c r="AT74" i="6"/>
  <c r="AS74" i="6"/>
  <c r="AR74" i="6"/>
  <c r="AQ74" i="6"/>
  <c r="AO74" i="6"/>
  <c r="AM74" i="6"/>
  <c r="AJ74" i="6"/>
  <c r="AE74" i="6"/>
  <c r="AC74" i="6"/>
  <c r="Z74" i="6"/>
  <c r="X74" i="6"/>
  <c r="W74" i="6"/>
  <c r="U74" i="6"/>
  <c r="S74" i="6"/>
  <c r="DA73" i="6"/>
  <c r="CZ73" i="6"/>
  <c r="CY73" i="6"/>
  <c r="CV73" i="6"/>
  <c r="CU73" i="6"/>
  <c r="CT73" i="6"/>
  <c r="BY73" i="6"/>
  <c r="BX73" i="6"/>
  <c r="BW73" i="6"/>
  <c r="BV73" i="6"/>
  <c r="BU73" i="6"/>
  <c r="BT73" i="6"/>
  <c r="BS73" i="6"/>
  <c r="BR73" i="6"/>
  <c r="BQ73" i="6"/>
  <c r="BP73" i="6"/>
  <c r="BO73" i="6"/>
  <c r="BN73" i="6"/>
  <c r="BM73" i="6"/>
  <c r="BL73" i="6"/>
  <c r="BK73" i="6"/>
  <c r="BJ73" i="6"/>
  <c r="BI73" i="6"/>
  <c r="BH73" i="6"/>
  <c r="BG73" i="6"/>
  <c r="BF73" i="6"/>
  <c r="BE73" i="6"/>
  <c r="BD73" i="6"/>
  <c r="BC73" i="6"/>
  <c r="BB73" i="6"/>
  <c r="BA73" i="6"/>
  <c r="AZ73" i="6"/>
  <c r="AY73" i="6"/>
  <c r="AX73" i="6"/>
  <c r="AW73" i="6"/>
  <c r="AV73" i="6"/>
  <c r="AU73" i="6"/>
  <c r="AT73" i="6"/>
  <c r="AS73" i="6"/>
  <c r="AR73" i="6"/>
  <c r="AQ73" i="6"/>
  <c r="AO73" i="6"/>
  <c r="AM73" i="6"/>
  <c r="AJ73" i="6"/>
  <c r="AE73" i="6"/>
  <c r="AC73" i="6"/>
  <c r="Z73" i="6"/>
  <c r="X73" i="6"/>
  <c r="W73" i="6"/>
  <c r="U73" i="6"/>
  <c r="S73" i="6"/>
  <c r="DA72" i="6"/>
  <c r="CZ72" i="6"/>
  <c r="CY72" i="6"/>
  <c r="CV72" i="6"/>
  <c r="CU72" i="6"/>
  <c r="CT72" i="6"/>
  <c r="BY72" i="6"/>
  <c r="BX72" i="6"/>
  <c r="BW72" i="6"/>
  <c r="BV72" i="6"/>
  <c r="BU72" i="6"/>
  <c r="BT72" i="6"/>
  <c r="BS72" i="6"/>
  <c r="BR72" i="6"/>
  <c r="BQ72" i="6"/>
  <c r="BP72" i="6"/>
  <c r="BO72" i="6"/>
  <c r="BN72" i="6"/>
  <c r="BM72" i="6"/>
  <c r="BL72" i="6"/>
  <c r="BK72" i="6"/>
  <c r="BJ72" i="6"/>
  <c r="BI72" i="6"/>
  <c r="BH72" i="6"/>
  <c r="BG72" i="6"/>
  <c r="BF72" i="6"/>
  <c r="BE72" i="6"/>
  <c r="BD72" i="6"/>
  <c r="BC72" i="6"/>
  <c r="BB72" i="6"/>
  <c r="BA72" i="6"/>
  <c r="AZ72" i="6"/>
  <c r="AY72" i="6"/>
  <c r="AX72" i="6"/>
  <c r="AW72" i="6"/>
  <c r="AV72" i="6"/>
  <c r="AU72" i="6"/>
  <c r="AT72" i="6"/>
  <c r="AS72" i="6"/>
  <c r="AR72" i="6"/>
  <c r="AQ72" i="6"/>
  <c r="AO72" i="6"/>
  <c r="AM72" i="6"/>
  <c r="AJ72" i="6"/>
  <c r="AE72" i="6"/>
  <c r="AC72" i="6"/>
  <c r="Z72" i="6"/>
  <c r="X72" i="6"/>
  <c r="W72" i="6"/>
  <c r="U72" i="6"/>
  <c r="S72" i="6"/>
  <c r="DA71" i="6"/>
  <c r="CZ71" i="6"/>
  <c r="CY71" i="6"/>
  <c r="CV71" i="6"/>
  <c r="CU71" i="6"/>
  <c r="CT71" i="6"/>
  <c r="BY71" i="6"/>
  <c r="BX71" i="6"/>
  <c r="BW71" i="6"/>
  <c r="BV71" i="6"/>
  <c r="BU71" i="6"/>
  <c r="BT71" i="6"/>
  <c r="BS71" i="6"/>
  <c r="BR71" i="6"/>
  <c r="BQ71" i="6"/>
  <c r="BP71" i="6"/>
  <c r="BO71" i="6"/>
  <c r="BN71" i="6"/>
  <c r="BM71" i="6"/>
  <c r="BL71" i="6"/>
  <c r="BK71" i="6"/>
  <c r="BJ71" i="6"/>
  <c r="BI71" i="6"/>
  <c r="BH71" i="6"/>
  <c r="BG71" i="6"/>
  <c r="BF71" i="6"/>
  <c r="BE71" i="6"/>
  <c r="BD71" i="6"/>
  <c r="BC71" i="6"/>
  <c r="BB71" i="6"/>
  <c r="BA71" i="6"/>
  <c r="AZ71" i="6"/>
  <c r="AY71" i="6"/>
  <c r="AX71" i="6"/>
  <c r="AW71" i="6"/>
  <c r="AV71" i="6"/>
  <c r="AU71" i="6"/>
  <c r="AT71" i="6"/>
  <c r="AS71" i="6"/>
  <c r="AR71" i="6"/>
  <c r="AQ71" i="6"/>
  <c r="AO71" i="6"/>
  <c r="AM71" i="6"/>
  <c r="AJ71" i="6"/>
  <c r="AE71" i="6"/>
  <c r="AC71" i="6"/>
  <c r="Z71" i="6"/>
  <c r="X71" i="6"/>
  <c r="W71" i="6"/>
  <c r="U71" i="6"/>
  <c r="S71" i="6"/>
  <c r="DA70" i="6"/>
  <c r="CZ70" i="6"/>
  <c r="CY70" i="6"/>
  <c r="CV70" i="6"/>
  <c r="CU70" i="6"/>
  <c r="CT70" i="6"/>
  <c r="BY70" i="6"/>
  <c r="BX70" i="6"/>
  <c r="BW70" i="6"/>
  <c r="BV70" i="6"/>
  <c r="BU70" i="6"/>
  <c r="BT70" i="6"/>
  <c r="BS70" i="6"/>
  <c r="BR70" i="6"/>
  <c r="BQ70" i="6"/>
  <c r="BP70" i="6"/>
  <c r="BO70" i="6"/>
  <c r="BN70" i="6"/>
  <c r="BM70" i="6"/>
  <c r="BL70" i="6"/>
  <c r="BK70" i="6"/>
  <c r="BJ70" i="6"/>
  <c r="BI70" i="6"/>
  <c r="BH70" i="6"/>
  <c r="BG70" i="6"/>
  <c r="BF70" i="6"/>
  <c r="BE70" i="6"/>
  <c r="BD70" i="6"/>
  <c r="BC70" i="6"/>
  <c r="BB70" i="6"/>
  <c r="BA70" i="6"/>
  <c r="AZ70" i="6"/>
  <c r="AY70" i="6"/>
  <c r="AX70" i="6"/>
  <c r="AW70" i="6"/>
  <c r="AV70" i="6"/>
  <c r="AU70" i="6"/>
  <c r="AT70" i="6"/>
  <c r="AS70" i="6"/>
  <c r="AR70" i="6"/>
  <c r="AQ70" i="6"/>
  <c r="AO70" i="6"/>
  <c r="AM70" i="6"/>
  <c r="AJ70" i="6"/>
  <c r="AE70" i="6"/>
  <c r="AC70" i="6"/>
  <c r="Z70" i="6"/>
  <c r="X70" i="6"/>
  <c r="W70" i="6"/>
  <c r="U70" i="6"/>
  <c r="S70" i="6"/>
  <c r="DA69" i="6"/>
  <c r="CZ69" i="6"/>
  <c r="CY69" i="6"/>
  <c r="CV69" i="6"/>
  <c r="CU69" i="6"/>
  <c r="CT69" i="6"/>
  <c r="BY69" i="6"/>
  <c r="BX69" i="6"/>
  <c r="BW69" i="6"/>
  <c r="BV69" i="6"/>
  <c r="BU69" i="6"/>
  <c r="BT69" i="6"/>
  <c r="BS69" i="6"/>
  <c r="BR69" i="6"/>
  <c r="BQ69" i="6"/>
  <c r="BP69" i="6"/>
  <c r="BO69" i="6"/>
  <c r="BN69" i="6"/>
  <c r="BM69" i="6"/>
  <c r="BL69" i="6"/>
  <c r="BK69" i="6"/>
  <c r="BJ69" i="6"/>
  <c r="BI69" i="6"/>
  <c r="BH69" i="6"/>
  <c r="BG69" i="6"/>
  <c r="BF69" i="6"/>
  <c r="BE69" i="6"/>
  <c r="BD69" i="6"/>
  <c r="BC69" i="6"/>
  <c r="BB69" i="6"/>
  <c r="BA69" i="6"/>
  <c r="AZ69" i="6"/>
  <c r="AY69" i="6"/>
  <c r="AX69" i="6"/>
  <c r="AW69" i="6"/>
  <c r="AV69" i="6"/>
  <c r="AU69" i="6"/>
  <c r="AT69" i="6"/>
  <c r="AS69" i="6"/>
  <c r="AR69" i="6"/>
  <c r="AQ69" i="6"/>
  <c r="AO69" i="6"/>
  <c r="AM69" i="6"/>
  <c r="AJ69" i="6"/>
  <c r="AE69" i="6"/>
  <c r="AC69" i="6"/>
  <c r="Z69" i="6"/>
  <c r="X69" i="6"/>
  <c r="W69" i="6"/>
  <c r="U69" i="6"/>
  <c r="S69" i="6"/>
  <c r="DA68" i="6"/>
  <c r="CZ68" i="6"/>
  <c r="CY68" i="6"/>
  <c r="CV68" i="6"/>
  <c r="CU68" i="6"/>
  <c r="CT68" i="6"/>
  <c r="BY68" i="6"/>
  <c r="BX68" i="6"/>
  <c r="BW68" i="6"/>
  <c r="BV68" i="6"/>
  <c r="BU68" i="6"/>
  <c r="BT68" i="6"/>
  <c r="BS68" i="6"/>
  <c r="BR68" i="6"/>
  <c r="BQ68" i="6"/>
  <c r="BP68" i="6"/>
  <c r="BO68" i="6"/>
  <c r="BN68" i="6"/>
  <c r="BM68" i="6"/>
  <c r="BL68" i="6"/>
  <c r="BK68" i="6"/>
  <c r="BJ68" i="6"/>
  <c r="BI68" i="6"/>
  <c r="BH68" i="6"/>
  <c r="BG68" i="6"/>
  <c r="BF68" i="6"/>
  <c r="BE68" i="6"/>
  <c r="BD68" i="6"/>
  <c r="BC68" i="6"/>
  <c r="BB68" i="6"/>
  <c r="BA68" i="6"/>
  <c r="AZ68" i="6"/>
  <c r="AY68" i="6"/>
  <c r="AX68" i="6"/>
  <c r="AW68" i="6"/>
  <c r="AV68" i="6"/>
  <c r="AU68" i="6"/>
  <c r="AT68" i="6"/>
  <c r="AS68" i="6"/>
  <c r="AR68" i="6"/>
  <c r="AQ68" i="6"/>
  <c r="AO68" i="6"/>
  <c r="AM68" i="6"/>
  <c r="AJ68" i="6"/>
  <c r="AE68" i="6"/>
  <c r="AC68" i="6"/>
  <c r="Z68" i="6"/>
  <c r="X68" i="6"/>
  <c r="W68" i="6"/>
  <c r="U68" i="6"/>
  <c r="S68" i="6"/>
  <c r="DA67" i="6"/>
  <c r="CZ67" i="6"/>
  <c r="CY67" i="6"/>
  <c r="CV67" i="6"/>
  <c r="CU67" i="6"/>
  <c r="CT67" i="6"/>
  <c r="BY67" i="6"/>
  <c r="BX67" i="6"/>
  <c r="BW67" i="6"/>
  <c r="BV67" i="6"/>
  <c r="BU67" i="6"/>
  <c r="BT67" i="6"/>
  <c r="BS67" i="6"/>
  <c r="BR67" i="6"/>
  <c r="BQ67" i="6"/>
  <c r="BP67" i="6"/>
  <c r="BO67" i="6"/>
  <c r="BN67" i="6"/>
  <c r="BM67" i="6"/>
  <c r="BL67" i="6"/>
  <c r="BK67" i="6"/>
  <c r="BJ67" i="6"/>
  <c r="BI67" i="6"/>
  <c r="BH67" i="6"/>
  <c r="BG67" i="6"/>
  <c r="BF67" i="6"/>
  <c r="BE67" i="6"/>
  <c r="BD67" i="6"/>
  <c r="BC67" i="6"/>
  <c r="BB67" i="6"/>
  <c r="BA67" i="6"/>
  <c r="AZ67" i="6"/>
  <c r="AY67" i="6"/>
  <c r="AX67" i="6"/>
  <c r="AW67" i="6"/>
  <c r="AV67" i="6"/>
  <c r="AU67" i="6"/>
  <c r="AT67" i="6"/>
  <c r="AS67" i="6"/>
  <c r="AR67" i="6"/>
  <c r="AQ67" i="6"/>
  <c r="AO67" i="6"/>
  <c r="AM67" i="6"/>
  <c r="AJ67" i="6"/>
  <c r="AE67" i="6"/>
  <c r="AC67" i="6"/>
  <c r="Z67" i="6"/>
  <c r="X67" i="6"/>
  <c r="W67" i="6"/>
  <c r="U67" i="6"/>
  <c r="S67" i="6"/>
  <c r="DA66" i="6"/>
  <c r="CZ66" i="6"/>
  <c r="CY66" i="6"/>
  <c r="CV66" i="6"/>
  <c r="CU66" i="6"/>
  <c r="CT66" i="6"/>
  <c r="BY66" i="6"/>
  <c r="BX66" i="6"/>
  <c r="BW66" i="6"/>
  <c r="BV66" i="6"/>
  <c r="BU66" i="6"/>
  <c r="BT66" i="6"/>
  <c r="BS66" i="6"/>
  <c r="BR66" i="6"/>
  <c r="BQ66" i="6"/>
  <c r="BP66" i="6"/>
  <c r="BO66" i="6"/>
  <c r="BN66" i="6"/>
  <c r="BM66" i="6"/>
  <c r="BL66" i="6"/>
  <c r="BK66" i="6"/>
  <c r="BJ66" i="6"/>
  <c r="BI66" i="6"/>
  <c r="BH66" i="6"/>
  <c r="BG66" i="6"/>
  <c r="BF66" i="6"/>
  <c r="BE66" i="6"/>
  <c r="BD66" i="6"/>
  <c r="BC66" i="6"/>
  <c r="BB66" i="6"/>
  <c r="BA66" i="6"/>
  <c r="AZ66" i="6"/>
  <c r="AY66" i="6"/>
  <c r="AX66" i="6"/>
  <c r="AW66" i="6"/>
  <c r="AV66" i="6"/>
  <c r="AU66" i="6"/>
  <c r="AT66" i="6"/>
  <c r="AS66" i="6"/>
  <c r="AR66" i="6"/>
  <c r="AQ66" i="6"/>
  <c r="AO66" i="6"/>
  <c r="AM66" i="6"/>
  <c r="AJ66" i="6"/>
  <c r="AE66" i="6"/>
  <c r="AC66" i="6"/>
  <c r="Z66" i="6"/>
  <c r="X66" i="6"/>
  <c r="W66" i="6"/>
  <c r="U66" i="6"/>
  <c r="S66" i="6"/>
  <c r="DA65" i="6"/>
  <c r="CZ65" i="6"/>
  <c r="CY65" i="6"/>
  <c r="CV65" i="6"/>
  <c r="CU65" i="6"/>
  <c r="CT65" i="6"/>
  <c r="BY65" i="6"/>
  <c r="BX65" i="6"/>
  <c r="BW65" i="6"/>
  <c r="BV65" i="6"/>
  <c r="BU65" i="6"/>
  <c r="BT65" i="6"/>
  <c r="BS65" i="6"/>
  <c r="BR65" i="6"/>
  <c r="BQ65" i="6"/>
  <c r="BP65" i="6"/>
  <c r="BO65" i="6"/>
  <c r="BN65" i="6"/>
  <c r="BM65" i="6"/>
  <c r="BL65" i="6"/>
  <c r="BK65" i="6"/>
  <c r="BJ65" i="6"/>
  <c r="BI65" i="6"/>
  <c r="BH65" i="6"/>
  <c r="BG65" i="6"/>
  <c r="BF65" i="6"/>
  <c r="BE65" i="6"/>
  <c r="BD65" i="6"/>
  <c r="BC65" i="6"/>
  <c r="BB65" i="6"/>
  <c r="BA65" i="6"/>
  <c r="AZ65" i="6"/>
  <c r="AY65" i="6"/>
  <c r="AX65" i="6"/>
  <c r="AW65" i="6"/>
  <c r="AV65" i="6"/>
  <c r="AU65" i="6"/>
  <c r="AT65" i="6"/>
  <c r="AS65" i="6"/>
  <c r="AR65" i="6"/>
  <c r="AQ65" i="6"/>
  <c r="AO65" i="6"/>
  <c r="AM65" i="6"/>
  <c r="AJ65" i="6"/>
  <c r="AE65" i="6"/>
  <c r="AC65" i="6"/>
  <c r="Z65" i="6"/>
  <c r="X65" i="6"/>
  <c r="W65" i="6"/>
  <c r="U65" i="6"/>
  <c r="S65" i="6"/>
  <c r="DA64" i="6"/>
  <c r="CZ64" i="6"/>
  <c r="CY64" i="6"/>
  <c r="CV64" i="6"/>
  <c r="CU64" i="6"/>
  <c r="CT64" i="6"/>
  <c r="BY64" i="6"/>
  <c r="BX64" i="6"/>
  <c r="BW64" i="6"/>
  <c r="BV64" i="6"/>
  <c r="BU64" i="6"/>
  <c r="BT64" i="6"/>
  <c r="BS64" i="6"/>
  <c r="BR64" i="6"/>
  <c r="BQ64" i="6"/>
  <c r="BP64" i="6"/>
  <c r="BO64" i="6"/>
  <c r="BN64" i="6"/>
  <c r="BM64" i="6"/>
  <c r="BL64" i="6"/>
  <c r="BK64" i="6"/>
  <c r="BJ64" i="6"/>
  <c r="BI64" i="6"/>
  <c r="BH64" i="6"/>
  <c r="BG64" i="6"/>
  <c r="BF64" i="6"/>
  <c r="BE64" i="6"/>
  <c r="BD64" i="6"/>
  <c r="BC64" i="6"/>
  <c r="BB64" i="6"/>
  <c r="BA64" i="6"/>
  <c r="AZ64" i="6"/>
  <c r="AY64" i="6"/>
  <c r="AX64" i="6"/>
  <c r="AW64" i="6"/>
  <c r="AV64" i="6"/>
  <c r="AU64" i="6"/>
  <c r="AT64" i="6"/>
  <c r="AS64" i="6"/>
  <c r="AR64" i="6"/>
  <c r="AQ64" i="6"/>
  <c r="AO64" i="6"/>
  <c r="AM64" i="6"/>
  <c r="AJ64" i="6"/>
  <c r="AE64" i="6"/>
  <c r="AC64" i="6"/>
  <c r="Z64" i="6"/>
  <c r="X64" i="6"/>
  <c r="W64" i="6"/>
  <c r="U64" i="6"/>
  <c r="S64" i="6"/>
  <c r="DA63" i="6"/>
  <c r="CZ63" i="6"/>
  <c r="CY63" i="6"/>
  <c r="CV63" i="6"/>
  <c r="CU63" i="6"/>
  <c r="CT63" i="6"/>
  <c r="BY63" i="6"/>
  <c r="BX63" i="6"/>
  <c r="BW63" i="6"/>
  <c r="BV63" i="6"/>
  <c r="BU63" i="6"/>
  <c r="BT63" i="6"/>
  <c r="BS63" i="6"/>
  <c r="BR63" i="6"/>
  <c r="BQ63" i="6"/>
  <c r="BP63" i="6"/>
  <c r="BO63" i="6"/>
  <c r="BN63" i="6"/>
  <c r="BM63" i="6"/>
  <c r="BL63" i="6"/>
  <c r="BK63" i="6"/>
  <c r="BJ63" i="6"/>
  <c r="BI63" i="6"/>
  <c r="BH63" i="6"/>
  <c r="BG63" i="6"/>
  <c r="BF63" i="6"/>
  <c r="BE63" i="6"/>
  <c r="BD63" i="6"/>
  <c r="BC63" i="6"/>
  <c r="BB63" i="6"/>
  <c r="BA63" i="6"/>
  <c r="AZ63" i="6"/>
  <c r="AY63" i="6"/>
  <c r="AX63" i="6"/>
  <c r="AW63" i="6"/>
  <c r="AV63" i="6"/>
  <c r="AU63" i="6"/>
  <c r="AT63" i="6"/>
  <c r="AS63" i="6"/>
  <c r="AR63" i="6"/>
  <c r="AQ63" i="6"/>
  <c r="AO63" i="6"/>
  <c r="AM63" i="6"/>
  <c r="AJ63" i="6"/>
  <c r="AE63" i="6"/>
  <c r="AC63" i="6"/>
  <c r="Z63" i="6"/>
  <c r="X63" i="6"/>
  <c r="W63" i="6"/>
  <c r="U63" i="6"/>
  <c r="S63" i="6"/>
  <c r="DA62" i="6"/>
  <c r="CZ62" i="6"/>
  <c r="CY62" i="6"/>
  <c r="CV62" i="6"/>
  <c r="CU62" i="6"/>
  <c r="CT62" i="6"/>
  <c r="BY62" i="6"/>
  <c r="BX62" i="6"/>
  <c r="BW62" i="6"/>
  <c r="BV62" i="6"/>
  <c r="BU62" i="6"/>
  <c r="BT62" i="6"/>
  <c r="BS62" i="6"/>
  <c r="BR62" i="6"/>
  <c r="BQ62" i="6"/>
  <c r="BP62" i="6"/>
  <c r="BO62" i="6"/>
  <c r="BN62" i="6"/>
  <c r="BM62" i="6"/>
  <c r="BL62" i="6"/>
  <c r="BK62" i="6"/>
  <c r="BJ62" i="6"/>
  <c r="BI62" i="6"/>
  <c r="BH62" i="6"/>
  <c r="BG62" i="6"/>
  <c r="BF62" i="6"/>
  <c r="BE62" i="6"/>
  <c r="BD62" i="6"/>
  <c r="BC62" i="6"/>
  <c r="BB62" i="6"/>
  <c r="BA62" i="6"/>
  <c r="AZ62" i="6"/>
  <c r="AY62" i="6"/>
  <c r="AX62" i="6"/>
  <c r="AW62" i="6"/>
  <c r="AV62" i="6"/>
  <c r="AU62" i="6"/>
  <c r="AT62" i="6"/>
  <c r="AS62" i="6"/>
  <c r="AR62" i="6"/>
  <c r="AQ62" i="6"/>
  <c r="AO62" i="6"/>
  <c r="AM62" i="6"/>
  <c r="AJ62" i="6"/>
  <c r="AE62" i="6"/>
  <c r="AC62" i="6"/>
  <c r="Z62" i="6"/>
  <c r="X62" i="6"/>
  <c r="W62" i="6"/>
  <c r="U62" i="6"/>
  <c r="S62" i="6"/>
  <c r="DA61" i="6"/>
  <c r="CZ61" i="6"/>
  <c r="CY61" i="6"/>
  <c r="CV61" i="6"/>
  <c r="CU61" i="6"/>
  <c r="CT61" i="6"/>
  <c r="BY61" i="6"/>
  <c r="BX61" i="6"/>
  <c r="BW61" i="6"/>
  <c r="BV61" i="6"/>
  <c r="BU61" i="6"/>
  <c r="BT61" i="6"/>
  <c r="BS61" i="6"/>
  <c r="BR61" i="6"/>
  <c r="BQ61" i="6"/>
  <c r="BP61" i="6"/>
  <c r="BO61" i="6"/>
  <c r="BN61" i="6"/>
  <c r="BM61" i="6"/>
  <c r="BL61" i="6"/>
  <c r="BK61" i="6"/>
  <c r="BJ61" i="6"/>
  <c r="BI61" i="6"/>
  <c r="BH61" i="6"/>
  <c r="BG61" i="6"/>
  <c r="BF61" i="6"/>
  <c r="BE61" i="6"/>
  <c r="BD61" i="6"/>
  <c r="BC61" i="6"/>
  <c r="BB61" i="6"/>
  <c r="BA61" i="6"/>
  <c r="AZ61" i="6"/>
  <c r="AY61" i="6"/>
  <c r="AX61" i="6"/>
  <c r="AW61" i="6"/>
  <c r="AV61" i="6"/>
  <c r="AU61" i="6"/>
  <c r="AT61" i="6"/>
  <c r="AS61" i="6"/>
  <c r="AR61" i="6"/>
  <c r="AQ61" i="6"/>
  <c r="AO61" i="6"/>
  <c r="AM61" i="6"/>
  <c r="AJ61" i="6"/>
  <c r="AE61" i="6"/>
  <c r="AC61" i="6"/>
  <c r="Z61" i="6"/>
  <c r="X61" i="6"/>
  <c r="W61" i="6"/>
  <c r="U61" i="6"/>
  <c r="S61" i="6"/>
  <c r="DA60" i="6"/>
  <c r="CZ60" i="6"/>
  <c r="CY60" i="6"/>
  <c r="CV60" i="6"/>
  <c r="CU60" i="6"/>
  <c r="CT60" i="6"/>
  <c r="BY60" i="6"/>
  <c r="BX60" i="6"/>
  <c r="BW60" i="6"/>
  <c r="BV60" i="6"/>
  <c r="BU60" i="6"/>
  <c r="BT60" i="6"/>
  <c r="BS60" i="6"/>
  <c r="BR60" i="6"/>
  <c r="BQ60" i="6"/>
  <c r="BP60" i="6"/>
  <c r="BO60" i="6"/>
  <c r="BN60" i="6"/>
  <c r="BM60" i="6"/>
  <c r="BL60" i="6"/>
  <c r="BK60" i="6"/>
  <c r="BJ60" i="6"/>
  <c r="BI60" i="6"/>
  <c r="BH60" i="6"/>
  <c r="BG60" i="6"/>
  <c r="BF60" i="6"/>
  <c r="BE60" i="6"/>
  <c r="BD60" i="6"/>
  <c r="BC60" i="6"/>
  <c r="BB60" i="6"/>
  <c r="BA60" i="6"/>
  <c r="AZ60" i="6"/>
  <c r="AY60" i="6"/>
  <c r="AX60" i="6"/>
  <c r="AW60" i="6"/>
  <c r="AV60" i="6"/>
  <c r="AU60" i="6"/>
  <c r="AT60" i="6"/>
  <c r="AS60" i="6"/>
  <c r="AR60" i="6"/>
  <c r="AQ60" i="6"/>
  <c r="AO60" i="6"/>
  <c r="AM60" i="6"/>
  <c r="AJ60" i="6"/>
  <c r="AE60" i="6"/>
  <c r="AC60" i="6"/>
  <c r="Z60" i="6"/>
  <c r="X60" i="6"/>
  <c r="W60" i="6"/>
  <c r="U60" i="6"/>
  <c r="S60" i="6"/>
  <c r="DA59" i="6"/>
  <c r="CZ59" i="6"/>
  <c r="CY59" i="6"/>
  <c r="CV59" i="6"/>
  <c r="CU59" i="6"/>
  <c r="CT59" i="6"/>
  <c r="BY59" i="6"/>
  <c r="BX59" i="6"/>
  <c r="BW59" i="6"/>
  <c r="BV59" i="6"/>
  <c r="BU59" i="6"/>
  <c r="BT59" i="6"/>
  <c r="BS59" i="6"/>
  <c r="BR59" i="6"/>
  <c r="BQ59" i="6"/>
  <c r="BP59" i="6"/>
  <c r="BO59" i="6"/>
  <c r="BN59" i="6"/>
  <c r="BM59" i="6"/>
  <c r="BL59" i="6"/>
  <c r="BK59" i="6"/>
  <c r="BJ59" i="6"/>
  <c r="BI59" i="6"/>
  <c r="BH59" i="6"/>
  <c r="BG59" i="6"/>
  <c r="BF59" i="6"/>
  <c r="BE59" i="6"/>
  <c r="BD59" i="6"/>
  <c r="BC59" i="6"/>
  <c r="BB59" i="6"/>
  <c r="BA59" i="6"/>
  <c r="AZ59" i="6"/>
  <c r="AY59" i="6"/>
  <c r="AX59" i="6"/>
  <c r="AW59" i="6"/>
  <c r="AV59" i="6"/>
  <c r="AU59" i="6"/>
  <c r="AT59" i="6"/>
  <c r="AS59" i="6"/>
  <c r="AR59" i="6"/>
  <c r="AQ59" i="6"/>
  <c r="AO59" i="6"/>
  <c r="AM59" i="6"/>
  <c r="AJ59" i="6"/>
  <c r="AE59" i="6"/>
  <c r="AC59" i="6"/>
  <c r="Z59" i="6"/>
  <c r="X59" i="6"/>
  <c r="W59" i="6"/>
  <c r="U59" i="6"/>
  <c r="S59" i="6"/>
  <c r="DA58" i="6"/>
  <c r="CZ58" i="6"/>
  <c r="CY58" i="6"/>
  <c r="CV58" i="6"/>
  <c r="CU58" i="6"/>
  <c r="CT58" i="6"/>
  <c r="BY58" i="6"/>
  <c r="BX58" i="6"/>
  <c r="BW58" i="6"/>
  <c r="BV58" i="6"/>
  <c r="BU58" i="6"/>
  <c r="BT58" i="6"/>
  <c r="BS58" i="6"/>
  <c r="BR58" i="6"/>
  <c r="BQ58" i="6"/>
  <c r="BP58" i="6"/>
  <c r="BO58" i="6"/>
  <c r="BN58" i="6"/>
  <c r="BM58" i="6"/>
  <c r="BL58" i="6"/>
  <c r="BK58" i="6"/>
  <c r="BJ58" i="6"/>
  <c r="BI58" i="6"/>
  <c r="BH58" i="6"/>
  <c r="BG58" i="6"/>
  <c r="BF58" i="6"/>
  <c r="BE58" i="6"/>
  <c r="BD58" i="6"/>
  <c r="BC58" i="6"/>
  <c r="BB58" i="6"/>
  <c r="BA58" i="6"/>
  <c r="AZ58" i="6"/>
  <c r="AY58" i="6"/>
  <c r="AX58" i="6"/>
  <c r="AW58" i="6"/>
  <c r="AV58" i="6"/>
  <c r="AU58" i="6"/>
  <c r="AT58" i="6"/>
  <c r="AS58" i="6"/>
  <c r="AR58" i="6"/>
  <c r="AQ58" i="6"/>
  <c r="AO58" i="6"/>
  <c r="AM58" i="6"/>
  <c r="AJ58" i="6"/>
  <c r="AE58" i="6"/>
  <c r="AC58" i="6"/>
  <c r="Z58" i="6"/>
  <c r="X58" i="6"/>
  <c r="W58" i="6"/>
  <c r="U58" i="6"/>
  <c r="S58" i="6"/>
  <c r="DA57" i="6"/>
  <c r="CZ57" i="6"/>
  <c r="CY57" i="6"/>
  <c r="CV57" i="6"/>
  <c r="CU57" i="6"/>
  <c r="CT57" i="6"/>
  <c r="BY57" i="6"/>
  <c r="BX57" i="6"/>
  <c r="BW57" i="6"/>
  <c r="BV57" i="6"/>
  <c r="BU57" i="6"/>
  <c r="BT57" i="6"/>
  <c r="BS57" i="6"/>
  <c r="BR57" i="6"/>
  <c r="BQ57" i="6"/>
  <c r="BP57" i="6"/>
  <c r="BO57" i="6"/>
  <c r="BN57" i="6"/>
  <c r="BM57" i="6"/>
  <c r="BL57" i="6"/>
  <c r="BK57" i="6"/>
  <c r="BJ57" i="6"/>
  <c r="BI57" i="6"/>
  <c r="BH57" i="6"/>
  <c r="BG57" i="6"/>
  <c r="BF57" i="6"/>
  <c r="BE57" i="6"/>
  <c r="BD57" i="6"/>
  <c r="BC57" i="6"/>
  <c r="BB57" i="6"/>
  <c r="BA57" i="6"/>
  <c r="AZ57" i="6"/>
  <c r="AY57" i="6"/>
  <c r="AX57" i="6"/>
  <c r="AW57" i="6"/>
  <c r="AV57" i="6"/>
  <c r="AU57" i="6"/>
  <c r="AT57" i="6"/>
  <c r="AS57" i="6"/>
  <c r="AR57" i="6"/>
  <c r="AQ57" i="6"/>
  <c r="AO57" i="6"/>
  <c r="AM57" i="6"/>
  <c r="AJ57" i="6"/>
  <c r="AE57" i="6"/>
  <c r="AC57" i="6"/>
  <c r="Z57" i="6"/>
  <c r="X57" i="6"/>
  <c r="W57" i="6"/>
  <c r="U57" i="6"/>
  <c r="S57" i="6"/>
  <c r="DA56" i="6"/>
  <c r="CZ56" i="6"/>
  <c r="CY56" i="6"/>
  <c r="CV56" i="6"/>
  <c r="CU56" i="6"/>
  <c r="CT56" i="6"/>
  <c r="BY56" i="6"/>
  <c r="BX56" i="6"/>
  <c r="BW56" i="6"/>
  <c r="BV56" i="6"/>
  <c r="BU56" i="6"/>
  <c r="BT56" i="6"/>
  <c r="BS56" i="6"/>
  <c r="BR56" i="6"/>
  <c r="BQ56" i="6"/>
  <c r="BP56" i="6"/>
  <c r="BO56" i="6"/>
  <c r="BN56" i="6"/>
  <c r="BM56" i="6"/>
  <c r="BL56" i="6"/>
  <c r="BK56" i="6"/>
  <c r="BJ56" i="6"/>
  <c r="BI56" i="6"/>
  <c r="BH56" i="6"/>
  <c r="BG56" i="6"/>
  <c r="BF56" i="6"/>
  <c r="BE56" i="6"/>
  <c r="BD56" i="6"/>
  <c r="BC56" i="6"/>
  <c r="BB56" i="6"/>
  <c r="BA56" i="6"/>
  <c r="AZ56" i="6"/>
  <c r="AY56" i="6"/>
  <c r="AX56" i="6"/>
  <c r="AW56" i="6"/>
  <c r="AV56" i="6"/>
  <c r="AU56" i="6"/>
  <c r="AT56" i="6"/>
  <c r="AS56" i="6"/>
  <c r="AR56" i="6"/>
  <c r="AQ56" i="6"/>
  <c r="AO56" i="6"/>
  <c r="AM56" i="6"/>
  <c r="AJ56" i="6"/>
  <c r="AE56" i="6"/>
  <c r="AC56" i="6"/>
  <c r="Z56" i="6"/>
  <c r="X56" i="6"/>
  <c r="W56" i="6"/>
  <c r="U56" i="6"/>
  <c r="S56" i="6"/>
  <c r="DA55" i="6"/>
  <c r="CZ55" i="6"/>
  <c r="CY55" i="6"/>
  <c r="CV55" i="6"/>
  <c r="CU55" i="6"/>
  <c r="CT55" i="6"/>
  <c r="BY55" i="6"/>
  <c r="BX55" i="6"/>
  <c r="BW55" i="6"/>
  <c r="BV55" i="6"/>
  <c r="BU55" i="6"/>
  <c r="BT55" i="6"/>
  <c r="BS55" i="6"/>
  <c r="BR55" i="6"/>
  <c r="BQ55" i="6"/>
  <c r="BP55" i="6"/>
  <c r="BO55" i="6"/>
  <c r="BN55" i="6"/>
  <c r="BM55" i="6"/>
  <c r="BL55" i="6"/>
  <c r="BK55" i="6"/>
  <c r="BJ55" i="6"/>
  <c r="BI55" i="6"/>
  <c r="BH55" i="6"/>
  <c r="BG55" i="6"/>
  <c r="BF55" i="6"/>
  <c r="BE55" i="6"/>
  <c r="BD55" i="6"/>
  <c r="BC55" i="6"/>
  <c r="BB55" i="6"/>
  <c r="BA55" i="6"/>
  <c r="AZ55" i="6"/>
  <c r="AY55" i="6"/>
  <c r="AX55" i="6"/>
  <c r="AW55" i="6"/>
  <c r="AV55" i="6"/>
  <c r="AU55" i="6"/>
  <c r="AT55" i="6"/>
  <c r="AS55" i="6"/>
  <c r="AR55" i="6"/>
  <c r="AQ55" i="6"/>
  <c r="AO55" i="6"/>
  <c r="AM55" i="6"/>
  <c r="AJ55" i="6"/>
  <c r="AE55" i="6"/>
  <c r="AC55" i="6"/>
  <c r="Z55" i="6"/>
  <c r="X55" i="6"/>
  <c r="W55" i="6"/>
  <c r="U55" i="6"/>
  <c r="S55" i="6"/>
  <c r="DA54" i="6"/>
  <c r="CZ54" i="6"/>
  <c r="CY54" i="6"/>
  <c r="CV54" i="6"/>
  <c r="CU54" i="6"/>
  <c r="CT54" i="6"/>
  <c r="BY54" i="6"/>
  <c r="BX54" i="6"/>
  <c r="BW54" i="6"/>
  <c r="BV54" i="6"/>
  <c r="BU54" i="6"/>
  <c r="BT54" i="6"/>
  <c r="BS54" i="6"/>
  <c r="BR54" i="6"/>
  <c r="BQ54" i="6"/>
  <c r="BP54" i="6"/>
  <c r="BO54" i="6"/>
  <c r="BN54" i="6"/>
  <c r="BM54" i="6"/>
  <c r="BL54" i="6"/>
  <c r="BK54" i="6"/>
  <c r="BJ54" i="6"/>
  <c r="BI54" i="6"/>
  <c r="BH54" i="6"/>
  <c r="BG54" i="6"/>
  <c r="BF54" i="6"/>
  <c r="BE54" i="6"/>
  <c r="BD54" i="6"/>
  <c r="BC54" i="6"/>
  <c r="BB54" i="6"/>
  <c r="BA54" i="6"/>
  <c r="AZ54" i="6"/>
  <c r="AY54" i="6"/>
  <c r="AX54" i="6"/>
  <c r="AW54" i="6"/>
  <c r="AV54" i="6"/>
  <c r="AU54" i="6"/>
  <c r="AT54" i="6"/>
  <c r="AS54" i="6"/>
  <c r="AR54" i="6"/>
  <c r="AQ54" i="6"/>
  <c r="AO54" i="6"/>
  <c r="AM54" i="6"/>
  <c r="AJ54" i="6"/>
  <c r="AE54" i="6"/>
  <c r="AC54" i="6"/>
  <c r="Z54" i="6"/>
  <c r="X54" i="6"/>
  <c r="W54" i="6"/>
  <c r="U54" i="6"/>
  <c r="S54" i="6"/>
  <c r="DA53" i="6"/>
  <c r="CZ53" i="6"/>
  <c r="CY53" i="6"/>
  <c r="CV53" i="6"/>
  <c r="CU53" i="6"/>
  <c r="CT53" i="6"/>
  <c r="BY53" i="6"/>
  <c r="BX53" i="6"/>
  <c r="BW53" i="6"/>
  <c r="BV53" i="6"/>
  <c r="BU53" i="6"/>
  <c r="BT53" i="6"/>
  <c r="BS53" i="6"/>
  <c r="BR53" i="6"/>
  <c r="BQ53" i="6"/>
  <c r="BP53" i="6"/>
  <c r="BO53" i="6"/>
  <c r="BN53" i="6"/>
  <c r="BM53" i="6"/>
  <c r="BL53" i="6"/>
  <c r="BK53" i="6"/>
  <c r="BJ53" i="6"/>
  <c r="BI53" i="6"/>
  <c r="BH53" i="6"/>
  <c r="BG53" i="6"/>
  <c r="BF53" i="6"/>
  <c r="BE53" i="6"/>
  <c r="BD53" i="6"/>
  <c r="BC53" i="6"/>
  <c r="BB53" i="6"/>
  <c r="BA53" i="6"/>
  <c r="AZ53" i="6"/>
  <c r="AY53" i="6"/>
  <c r="AX53" i="6"/>
  <c r="AW53" i="6"/>
  <c r="AV53" i="6"/>
  <c r="AU53" i="6"/>
  <c r="AT53" i="6"/>
  <c r="AS53" i="6"/>
  <c r="AR53" i="6"/>
  <c r="AQ53" i="6"/>
  <c r="AO53" i="6"/>
  <c r="AM53" i="6"/>
  <c r="AJ53" i="6"/>
  <c r="AE53" i="6"/>
  <c r="AC53" i="6"/>
  <c r="Z53" i="6"/>
  <c r="X53" i="6"/>
  <c r="W53" i="6"/>
  <c r="U53" i="6"/>
  <c r="S53" i="6"/>
  <c r="DA52" i="6"/>
  <c r="CZ52" i="6"/>
  <c r="CY52" i="6"/>
  <c r="CV52" i="6"/>
  <c r="CU52" i="6"/>
  <c r="CT52" i="6"/>
  <c r="BY52" i="6"/>
  <c r="BX52" i="6"/>
  <c r="BW52" i="6"/>
  <c r="BV52" i="6"/>
  <c r="BU52" i="6"/>
  <c r="BT52" i="6"/>
  <c r="BS52" i="6"/>
  <c r="BR52" i="6"/>
  <c r="BQ52" i="6"/>
  <c r="BP52" i="6"/>
  <c r="BO52" i="6"/>
  <c r="BN52" i="6"/>
  <c r="BM52" i="6"/>
  <c r="BL52" i="6"/>
  <c r="BK52" i="6"/>
  <c r="BJ52" i="6"/>
  <c r="BI52" i="6"/>
  <c r="BH52" i="6"/>
  <c r="BG52" i="6"/>
  <c r="BF52" i="6"/>
  <c r="BE52" i="6"/>
  <c r="BD52" i="6"/>
  <c r="BC52" i="6"/>
  <c r="BB52" i="6"/>
  <c r="BA52" i="6"/>
  <c r="AZ52" i="6"/>
  <c r="AY52" i="6"/>
  <c r="AX52" i="6"/>
  <c r="AW52" i="6"/>
  <c r="AV52" i="6"/>
  <c r="AU52" i="6"/>
  <c r="AT52" i="6"/>
  <c r="AS52" i="6"/>
  <c r="AR52" i="6"/>
  <c r="AQ52" i="6"/>
  <c r="AO52" i="6"/>
  <c r="AM52" i="6"/>
  <c r="AJ52" i="6"/>
  <c r="AE52" i="6"/>
  <c r="AC52" i="6"/>
  <c r="Z52" i="6"/>
  <c r="X52" i="6"/>
  <c r="W52" i="6"/>
  <c r="U52" i="6"/>
  <c r="S52" i="6"/>
  <c r="DA51" i="6"/>
  <c r="CZ51" i="6"/>
  <c r="CY51" i="6"/>
  <c r="CV51" i="6"/>
  <c r="CU51" i="6"/>
  <c r="CT51" i="6"/>
  <c r="BY51" i="6"/>
  <c r="BX51" i="6"/>
  <c r="BW51" i="6"/>
  <c r="BV51" i="6"/>
  <c r="BU51" i="6"/>
  <c r="BT51" i="6"/>
  <c r="BS51" i="6"/>
  <c r="BR51" i="6"/>
  <c r="BQ51" i="6"/>
  <c r="BP51" i="6"/>
  <c r="BO51" i="6"/>
  <c r="BN51" i="6"/>
  <c r="BM51" i="6"/>
  <c r="BL51" i="6"/>
  <c r="BK51" i="6"/>
  <c r="BJ51" i="6"/>
  <c r="BI51" i="6"/>
  <c r="BH51" i="6"/>
  <c r="BG51" i="6"/>
  <c r="BF51" i="6"/>
  <c r="BE51" i="6"/>
  <c r="BD51" i="6"/>
  <c r="BC51" i="6"/>
  <c r="BB51" i="6"/>
  <c r="BA51" i="6"/>
  <c r="AZ51" i="6"/>
  <c r="AY51" i="6"/>
  <c r="AX51" i="6"/>
  <c r="AW51" i="6"/>
  <c r="AV51" i="6"/>
  <c r="AU51" i="6"/>
  <c r="AT51" i="6"/>
  <c r="AS51" i="6"/>
  <c r="AR51" i="6"/>
  <c r="AQ51" i="6"/>
  <c r="AO51" i="6"/>
  <c r="AM51" i="6"/>
  <c r="AJ51" i="6"/>
  <c r="AE51" i="6"/>
  <c r="AC51" i="6"/>
  <c r="Z51" i="6"/>
  <c r="X51" i="6"/>
  <c r="W51" i="6"/>
  <c r="U51" i="6"/>
  <c r="S51" i="6"/>
  <c r="DA50" i="6"/>
  <c r="CZ50" i="6"/>
  <c r="CY50" i="6"/>
  <c r="CV50" i="6"/>
  <c r="CU50" i="6"/>
  <c r="CT50" i="6"/>
  <c r="BY50" i="6"/>
  <c r="BX50" i="6"/>
  <c r="BW50" i="6"/>
  <c r="BV50" i="6"/>
  <c r="BU50" i="6"/>
  <c r="BT50" i="6"/>
  <c r="BS50" i="6"/>
  <c r="BR50" i="6"/>
  <c r="BQ50" i="6"/>
  <c r="BP50" i="6"/>
  <c r="BO50" i="6"/>
  <c r="BN50" i="6"/>
  <c r="BM50" i="6"/>
  <c r="BL50" i="6"/>
  <c r="BK50" i="6"/>
  <c r="BJ50" i="6"/>
  <c r="BI50" i="6"/>
  <c r="BH50" i="6"/>
  <c r="BG50" i="6"/>
  <c r="BF50" i="6"/>
  <c r="BE50" i="6"/>
  <c r="BD50" i="6"/>
  <c r="BC50" i="6"/>
  <c r="BB50" i="6"/>
  <c r="BA50" i="6"/>
  <c r="AZ50" i="6"/>
  <c r="AY50" i="6"/>
  <c r="AX50" i="6"/>
  <c r="AW50" i="6"/>
  <c r="AV50" i="6"/>
  <c r="AU50" i="6"/>
  <c r="AT50" i="6"/>
  <c r="AS50" i="6"/>
  <c r="AR50" i="6"/>
  <c r="AQ50" i="6"/>
  <c r="AO50" i="6"/>
  <c r="AM50" i="6"/>
  <c r="AJ50" i="6"/>
  <c r="AE50" i="6"/>
  <c r="AC50" i="6"/>
  <c r="Z50" i="6"/>
  <c r="X50" i="6"/>
  <c r="W50" i="6"/>
  <c r="U50" i="6"/>
  <c r="S50" i="6"/>
  <c r="DA49" i="6"/>
  <c r="CZ49" i="6"/>
  <c r="CY49" i="6"/>
  <c r="CV49" i="6"/>
  <c r="CU49" i="6"/>
  <c r="CT49" i="6"/>
  <c r="BY49" i="6"/>
  <c r="BX49" i="6"/>
  <c r="BW49" i="6"/>
  <c r="BV49" i="6"/>
  <c r="BU49" i="6"/>
  <c r="BT49" i="6"/>
  <c r="BS49" i="6"/>
  <c r="BR49" i="6"/>
  <c r="BQ49" i="6"/>
  <c r="BP49" i="6"/>
  <c r="BO49" i="6"/>
  <c r="BN49" i="6"/>
  <c r="BM49" i="6"/>
  <c r="BL49" i="6"/>
  <c r="BK49" i="6"/>
  <c r="BJ49" i="6"/>
  <c r="BI49" i="6"/>
  <c r="BH49" i="6"/>
  <c r="BG49" i="6"/>
  <c r="BF49" i="6"/>
  <c r="BE49" i="6"/>
  <c r="BD49" i="6"/>
  <c r="BC49" i="6"/>
  <c r="BB49" i="6"/>
  <c r="BA49" i="6"/>
  <c r="AZ49" i="6"/>
  <c r="AY49" i="6"/>
  <c r="AX49" i="6"/>
  <c r="AW49" i="6"/>
  <c r="AV49" i="6"/>
  <c r="AU49" i="6"/>
  <c r="AT49" i="6"/>
  <c r="AS49" i="6"/>
  <c r="AR49" i="6"/>
  <c r="AQ49" i="6"/>
  <c r="AO49" i="6"/>
  <c r="AM49" i="6"/>
  <c r="AJ49" i="6"/>
  <c r="AE49" i="6"/>
  <c r="AC49" i="6"/>
  <c r="Z49" i="6"/>
  <c r="X49" i="6"/>
  <c r="W49" i="6"/>
  <c r="U49" i="6"/>
  <c r="S49" i="6"/>
  <c r="DA48" i="6"/>
  <c r="CZ48" i="6"/>
  <c r="CY48" i="6"/>
  <c r="CV48" i="6"/>
  <c r="CU48" i="6"/>
  <c r="CT48" i="6"/>
  <c r="BY48" i="6"/>
  <c r="BX48" i="6"/>
  <c r="BW48" i="6"/>
  <c r="BV48" i="6"/>
  <c r="BU48" i="6"/>
  <c r="BT48" i="6"/>
  <c r="BS48" i="6"/>
  <c r="BR48" i="6"/>
  <c r="BQ48" i="6"/>
  <c r="BP48" i="6"/>
  <c r="BO48" i="6"/>
  <c r="BN48" i="6"/>
  <c r="BM48" i="6"/>
  <c r="BL48" i="6"/>
  <c r="BK48" i="6"/>
  <c r="BJ48" i="6"/>
  <c r="BI48" i="6"/>
  <c r="BH48" i="6"/>
  <c r="BG48" i="6"/>
  <c r="BF48" i="6"/>
  <c r="BE48" i="6"/>
  <c r="BD48" i="6"/>
  <c r="BC48" i="6"/>
  <c r="BB48" i="6"/>
  <c r="BA48" i="6"/>
  <c r="AZ48" i="6"/>
  <c r="AY48" i="6"/>
  <c r="AX48" i="6"/>
  <c r="AW48" i="6"/>
  <c r="AV48" i="6"/>
  <c r="AU48" i="6"/>
  <c r="AT48" i="6"/>
  <c r="AS48" i="6"/>
  <c r="AR48" i="6"/>
  <c r="AQ48" i="6"/>
  <c r="AO48" i="6"/>
  <c r="AM48" i="6"/>
  <c r="AJ48" i="6"/>
  <c r="AE48" i="6"/>
  <c r="AC48" i="6"/>
  <c r="Z48" i="6"/>
  <c r="X48" i="6"/>
  <c r="W48" i="6"/>
  <c r="U48" i="6"/>
  <c r="S48" i="6"/>
  <c r="DA47" i="6"/>
  <c r="CZ47" i="6"/>
  <c r="CY47" i="6"/>
  <c r="CV47" i="6"/>
  <c r="CU47" i="6"/>
  <c r="CT47" i="6"/>
  <c r="BY47" i="6"/>
  <c r="BX47" i="6"/>
  <c r="BW47" i="6"/>
  <c r="BV47" i="6"/>
  <c r="BU47" i="6"/>
  <c r="BT47" i="6"/>
  <c r="BS47" i="6"/>
  <c r="BR47" i="6"/>
  <c r="BQ47" i="6"/>
  <c r="BP47" i="6"/>
  <c r="BO47" i="6"/>
  <c r="BN47" i="6"/>
  <c r="BM47" i="6"/>
  <c r="BL47" i="6"/>
  <c r="BK47" i="6"/>
  <c r="BJ47" i="6"/>
  <c r="BI47" i="6"/>
  <c r="BH47" i="6"/>
  <c r="BG47" i="6"/>
  <c r="BF47" i="6"/>
  <c r="BE47" i="6"/>
  <c r="BD47" i="6"/>
  <c r="BC47" i="6"/>
  <c r="BB47" i="6"/>
  <c r="BA47" i="6"/>
  <c r="AZ47" i="6"/>
  <c r="AY47" i="6"/>
  <c r="AX47" i="6"/>
  <c r="AW47" i="6"/>
  <c r="AV47" i="6"/>
  <c r="AU47" i="6"/>
  <c r="AT47" i="6"/>
  <c r="AS47" i="6"/>
  <c r="AR47" i="6"/>
  <c r="AQ47" i="6"/>
  <c r="AO47" i="6"/>
  <c r="AM47" i="6"/>
  <c r="AJ47" i="6"/>
  <c r="AE47" i="6"/>
  <c r="AC47" i="6"/>
  <c r="Z47" i="6"/>
  <c r="X47" i="6"/>
  <c r="W47" i="6"/>
  <c r="U47" i="6"/>
  <c r="S47" i="6"/>
  <c r="DA46" i="6"/>
  <c r="CZ46" i="6"/>
  <c r="CY46" i="6"/>
  <c r="CV46" i="6"/>
  <c r="CU46" i="6"/>
  <c r="CT46" i="6"/>
  <c r="BY46" i="6"/>
  <c r="BX46" i="6"/>
  <c r="BW46" i="6"/>
  <c r="BV46" i="6"/>
  <c r="BU46" i="6"/>
  <c r="BT46" i="6"/>
  <c r="BS46" i="6"/>
  <c r="BR46" i="6"/>
  <c r="BQ46" i="6"/>
  <c r="BP46" i="6"/>
  <c r="BO46" i="6"/>
  <c r="BN46" i="6"/>
  <c r="BM46" i="6"/>
  <c r="BL46" i="6"/>
  <c r="BK46" i="6"/>
  <c r="BJ46" i="6"/>
  <c r="BI46" i="6"/>
  <c r="BH46" i="6"/>
  <c r="BG46" i="6"/>
  <c r="BF46" i="6"/>
  <c r="BE46" i="6"/>
  <c r="BD46" i="6"/>
  <c r="BC46" i="6"/>
  <c r="BB46" i="6"/>
  <c r="BA46" i="6"/>
  <c r="AZ46" i="6"/>
  <c r="AY46" i="6"/>
  <c r="AX46" i="6"/>
  <c r="AW46" i="6"/>
  <c r="AV46" i="6"/>
  <c r="AU46" i="6"/>
  <c r="AT46" i="6"/>
  <c r="AS46" i="6"/>
  <c r="AR46" i="6"/>
  <c r="AQ46" i="6"/>
  <c r="AO46" i="6"/>
  <c r="AM46" i="6"/>
  <c r="AJ46" i="6"/>
  <c r="AE46" i="6"/>
  <c r="AC46" i="6"/>
  <c r="Z46" i="6"/>
  <c r="X46" i="6"/>
  <c r="W46" i="6"/>
  <c r="U46" i="6"/>
  <c r="S46" i="6"/>
  <c r="DA45" i="6"/>
  <c r="CZ45" i="6"/>
  <c r="CY45" i="6"/>
  <c r="CV45" i="6"/>
  <c r="CU45" i="6"/>
  <c r="CT45" i="6"/>
  <c r="BY45" i="6"/>
  <c r="BX45" i="6"/>
  <c r="BW45" i="6"/>
  <c r="BV45" i="6"/>
  <c r="BU45" i="6"/>
  <c r="BT45" i="6"/>
  <c r="BS45" i="6"/>
  <c r="BR45" i="6"/>
  <c r="BQ45" i="6"/>
  <c r="BP45" i="6"/>
  <c r="BO45" i="6"/>
  <c r="BN45" i="6"/>
  <c r="BM45" i="6"/>
  <c r="BL45" i="6"/>
  <c r="BK45" i="6"/>
  <c r="BJ45" i="6"/>
  <c r="BI45" i="6"/>
  <c r="BH45" i="6"/>
  <c r="BG45" i="6"/>
  <c r="BF45" i="6"/>
  <c r="BE45" i="6"/>
  <c r="BD45" i="6"/>
  <c r="BC45" i="6"/>
  <c r="BB45" i="6"/>
  <c r="BA45" i="6"/>
  <c r="AZ45" i="6"/>
  <c r="AY45" i="6"/>
  <c r="AX45" i="6"/>
  <c r="AW45" i="6"/>
  <c r="AV45" i="6"/>
  <c r="AU45" i="6"/>
  <c r="AT45" i="6"/>
  <c r="AS45" i="6"/>
  <c r="AR45" i="6"/>
  <c r="AQ45" i="6"/>
  <c r="AO45" i="6"/>
  <c r="AM45" i="6"/>
  <c r="AJ45" i="6"/>
  <c r="AE45" i="6"/>
  <c r="AC45" i="6"/>
  <c r="Z45" i="6"/>
  <c r="X45" i="6"/>
  <c r="W45" i="6"/>
  <c r="U45" i="6"/>
  <c r="S45" i="6"/>
  <c r="DA44" i="6"/>
  <c r="CZ44" i="6"/>
  <c r="CY44" i="6"/>
  <c r="CV44" i="6"/>
  <c r="CU44" i="6"/>
  <c r="CT44" i="6"/>
  <c r="BY44" i="6"/>
  <c r="BX44" i="6"/>
  <c r="BW44" i="6"/>
  <c r="BV44" i="6"/>
  <c r="BU44" i="6"/>
  <c r="BT44" i="6"/>
  <c r="BS44" i="6"/>
  <c r="BR44" i="6"/>
  <c r="BQ44" i="6"/>
  <c r="BP44" i="6"/>
  <c r="BO44" i="6"/>
  <c r="BN44" i="6"/>
  <c r="BM44" i="6"/>
  <c r="BL44" i="6"/>
  <c r="BK44" i="6"/>
  <c r="BJ44" i="6"/>
  <c r="BI44" i="6"/>
  <c r="BH44" i="6"/>
  <c r="BG44" i="6"/>
  <c r="BF44" i="6"/>
  <c r="BE44" i="6"/>
  <c r="BD44" i="6"/>
  <c r="BC44" i="6"/>
  <c r="BB44" i="6"/>
  <c r="BA44" i="6"/>
  <c r="AZ44" i="6"/>
  <c r="AY44" i="6"/>
  <c r="AX44" i="6"/>
  <c r="AW44" i="6"/>
  <c r="AV44" i="6"/>
  <c r="AU44" i="6"/>
  <c r="AT44" i="6"/>
  <c r="AS44" i="6"/>
  <c r="AR44" i="6"/>
  <c r="AQ44" i="6"/>
  <c r="AO44" i="6"/>
  <c r="AM44" i="6"/>
  <c r="AJ44" i="6"/>
  <c r="AE44" i="6"/>
  <c r="AC44" i="6"/>
  <c r="Z44" i="6"/>
  <c r="X44" i="6"/>
  <c r="W44" i="6"/>
  <c r="U44" i="6"/>
  <c r="S44" i="6"/>
  <c r="DA43" i="6"/>
  <c r="CZ43" i="6"/>
  <c r="CY43" i="6"/>
  <c r="CV43" i="6"/>
  <c r="CU43" i="6"/>
  <c r="CT43" i="6"/>
  <c r="BY43" i="6"/>
  <c r="BX43" i="6"/>
  <c r="BW43" i="6"/>
  <c r="BV43" i="6"/>
  <c r="BU43" i="6"/>
  <c r="BT43" i="6"/>
  <c r="BS43" i="6"/>
  <c r="BR43" i="6"/>
  <c r="BQ43" i="6"/>
  <c r="BP43" i="6"/>
  <c r="BO43" i="6"/>
  <c r="BN43" i="6"/>
  <c r="BM43" i="6"/>
  <c r="BL43" i="6"/>
  <c r="BK43" i="6"/>
  <c r="BJ43" i="6"/>
  <c r="BI43" i="6"/>
  <c r="BH43" i="6"/>
  <c r="BG43" i="6"/>
  <c r="BF43" i="6"/>
  <c r="BE43" i="6"/>
  <c r="BD43" i="6"/>
  <c r="BC43" i="6"/>
  <c r="BB43" i="6"/>
  <c r="BA43" i="6"/>
  <c r="AZ43" i="6"/>
  <c r="AY43" i="6"/>
  <c r="AX43" i="6"/>
  <c r="AW43" i="6"/>
  <c r="AV43" i="6"/>
  <c r="AU43" i="6"/>
  <c r="AT43" i="6"/>
  <c r="AS43" i="6"/>
  <c r="AR43" i="6"/>
  <c r="AQ43" i="6"/>
  <c r="AO43" i="6"/>
  <c r="AM43" i="6"/>
  <c r="AJ43" i="6"/>
  <c r="AE43" i="6"/>
  <c r="AC43" i="6"/>
  <c r="Z43" i="6"/>
  <c r="X43" i="6"/>
  <c r="W43" i="6"/>
  <c r="U43" i="6"/>
  <c r="S43" i="6"/>
  <c r="DA42" i="6"/>
  <c r="CZ42" i="6"/>
  <c r="CY42" i="6"/>
  <c r="CV42" i="6"/>
  <c r="CU42" i="6"/>
  <c r="CT42" i="6"/>
  <c r="BY42" i="6"/>
  <c r="BX42" i="6"/>
  <c r="BW42" i="6"/>
  <c r="BV42" i="6"/>
  <c r="BU42" i="6"/>
  <c r="BT42" i="6"/>
  <c r="BS42" i="6"/>
  <c r="BR42" i="6"/>
  <c r="BQ42" i="6"/>
  <c r="BP42" i="6"/>
  <c r="BO42" i="6"/>
  <c r="BN42" i="6"/>
  <c r="BM42" i="6"/>
  <c r="BL42" i="6"/>
  <c r="BK42" i="6"/>
  <c r="BJ42" i="6"/>
  <c r="BI42" i="6"/>
  <c r="BH42" i="6"/>
  <c r="BG42" i="6"/>
  <c r="BF42" i="6"/>
  <c r="BE42" i="6"/>
  <c r="BD42" i="6"/>
  <c r="BC42" i="6"/>
  <c r="BB42" i="6"/>
  <c r="BA42" i="6"/>
  <c r="AZ42" i="6"/>
  <c r="AY42" i="6"/>
  <c r="AX42" i="6"/>
  <c r="AW42" i="6"/>
  <c r="AV42" i="6"/>
  <c r="AU42" i="6"/>
  <c r="AT42" i="6"/>
  <c r="AS42" i="6"/>
  <c r="AR42" i="6"/>
  <c r="AQ42" i="6"/>
  <c r="AO42" i="6"/>
  <c r="AM42" i="6"/>
  <c r="AJ42" i="6"/>
  <c r="AE42" i="6"/>
  <c r="AC42" i="6"/>
  <c r="Z42" i="6"/>
  <c r="X42" i="6"/>
  <c r="W42" i="6"/>
  <c r="U42" i="6"/>
  <c r="S42" i="6"/>
  <c r="DA41" i="6"/>
  <c r="CZ41" i="6"/>
  <c r="CY41" i="6"/>
  <c r="CV41" i="6"/>
  <c r="CU41" i="6"/>
  <c r="CT41" i="6"/>
  <c r="BY41" i="6"/>
  <c r="BX41" i="6"/>
  <c r="BW41" i="6"/>
  <c r="BV41" i="6"/>
  <c r="BU41" i="6"/>
  <c r="BT41" i="6"/>
  <c r="BS41" i="6"/>
  <c r="BR41" i="6"/>
  <c r="BQ41" i="6"/>
  <c r="BP41" i="6"/>
  <c r="BO41" i="6"/>
  <c r="BN41" i="6"/>
  <c r="BM41" i="6"/>
  <c r="BL41" i="6"/>
  <c r="BK41" i="6"/>
  <c r="BJ41" i="6"/>
  <c r="BI41" i="6"/>
  <c r="BH41" i="6"/>
  <c r="BG41" i="6"/>
  <c r="BF41" i="6"/>
  <c r="BE41" i="6"/>
  <c r="BD41" i="6"/>
  <c r="BC41" i="6"/>
  <c r="BB41" i="6"/>
  <c r="BA41" i="6"/>
  <c r="AZ41" i="6"/>
  <c r="AY41" i="6"/>
  <c r="AX41" i="6"/>
  <c r="AW41" i="6"/>
  <c r="AV41" i="6"/>
  <c r="AU41" i="6"/>
  <c r="AT41" i="6"/>
  <c r="AS41" i="6"/>
  <c r="AR41" i="6"/>
  <c r="AQ41" i="6"/>
  <c r="AO41" i="6"/>
  <c r="AM41" i="6"/>
  <c r="AJ41" i="6"/>
  <c r="AE41" i="6"/>
  <c r="AC41" i="6"/>
  <c r="Z41" i="6"/>
  <c r="X41" i="6"/>
  <c r="W41" i="6"/>
  <c r="U41" i="6"/>
  <c r="S41" i="6"/>
  <c r="DA40" i="6"/>
  <c r="CZ40" i="6"/>
  <c r="CY40" i="6"/>
  <c r="CV40" i="6"/>
  <c r="CU40" i="6"/>
  <c r="CT40" i="6"/>
  <c r="BY40" i="6"/>
  <c r="BX40" i="6"/>
  <c r="BW40" i="6"/>
  <c r="BV40" i="6"/>
  <c r="BU40" i="6"/>
  <c r="BT40" i="6"/>
  <c r="BS40" i="6"/>
  <c r="BR40" i="6"/>
  <c r="BQ40" i="6"/>
  <c r="BP40" i="6"/>
  <c r="BO40" i="6"/>
  <c r="BN40" i="6"/>
  <c r="BM40" i="6"/>
  <c r="BL40" i="6"/>
  <c r="BK40" i="6"/>
  <c r="BJ40" i="6"/>
  <c r="BI40" i="6"/>
  <c r="BH40" i="6"/>
  <c r="BG40" i="6"/>
  <c r="BF40" i="6"/>
  <c r="BE40" i="6"/>
  <c r="BD40" i="6"/>
  <c r="BC40" i="6"/>
  <c r="BB40" i="6"/>
  <c r="BA40" i="6"/>
  <c r="AZ40" i="6"/>
  <c r="AY40" i="6"/>
  <c r="AX40" i="6"/>
  <c r="AW40" i="6"/>
  <c r="AV40" i="6"/>
  <c r="AU40" i="6"/>
  <c r="AT40" i="6"/>
  <c r="AS40" i="6"/>
  <c r="AR40" i="6"/>
  <c r="AQ40" i="6"/>
  <c r="AO40" i="6"/>
  <c r="AM40" i="6"/>
  <c r="AJ40" i="6"/>
  <c r="AE40" i="6"/>
  <c r="AC40" i="6"/>
  <c r="Z40" i="6"/>
  <c r="X40" i="6"/>
  <c r="W40" i="6"/>
  <c r="U40" i="6"/>
  <c r="S40" i="6"/>
  <c r="DA39" i="6"/>
  <c r="CZ39" i="6"/>
  <c r="CY39" i="6"/>
  <c r="CV39" i="6"/>
  <c r="CU39" i="6"/>
  <c r="CT39" i="6"/>
  <c r="BY39" i="6"/>
  <c r="BX39" i="6"/>
  <c r="BW39" i="6"/>
  <c r="BV39" i="6"/>
  <c r="BU39" i="6"/>
  <c r="BT39" i="6"/>
  <c r="BS39" i="6"/>
  <c r="BR39" i="6"/>
  <c r="BQ39" i="6"/>
  <c r="BP39" i="6"/>
  <c r="BO39" i="6"/>
  <c r="BN39" i="6"/>
  <c r="BM39" i="6"/>
  <c r="BL39" i="6"/>
  <c r="BK39" i="6"/>
  <c r="BJ39" i="6"/>
  <c r="BI39" i="6"/>
  <c r="BH39" i="6"/>
  <c r="BG39" i="6"/>
  <c r="BF39" i="6"/>
  <c r="BE39" i="6"/>
  <c r="BD39" i="6"/>
  <c r="BC39" i="6"/>
  <c r="BB39" i="6"/>
  <c r="BA39" i="6"/>
  <c r="AZ39" i="6"/>
  <c r="AY39" i="6"/>
  <c r="AX39" i="6"/>
  <c r="AW39" i="6"/>
  <c r="AV39" i="6"/>
  <c r="AU39" i="6"/>
  <c r="AT39" i="6"/>
  <c r="AS39" i="6"/>
  <c r="AR39" i="6"/>
  <c r="AQ39" i="6"/>
  <c r="AO39" i="6"/>
  <c r="AM39" i="6"/>
  <c r="AJ39" i="6"/>
  <c r="AE39" i="6"/>
  <c r="AC39" i="6"/>
  <c r="Z39" i="6"/>
  <c r="X39" i="6"/>
  <c r="W39" i="6"/>
  <c r="U39" i="6"/>
  <c r="S39" i="6"/>
  <c r="DA38" i="6"/>
  <c r="CZ38" i="6"/>
  <c r="CY38" i="6"/>
  <c r="CV38" i="6"/>
  <c r="CU38" i="6"/>
  <c r="CT38" i="6"/>
  <c r="BY38" i="6"/>
  <c r="BX38" i="6"/>
  <c r="BW38" i="6"/>
  <c r="BV38" i="6"/>
  <c r="BU38" i="6"/>
  <c r="BT38" i="6"/>
  <c r="BS38" i="6"/>
  <c r="BR38" i="6"/>
  <c r="BQ38" i="6"/>
  <c r="BP38" i="6"/>
  <c r="BO38" i="6"/>
  <c r="BN38" i="6"/>
  <c r="BM38" i="6"/>
  <c r="BL38" i="6"/>
  <c r="BK38" i="6"/>
  <c r="BJ38" i="6"/>
  <c r="BI38" i="6"/>
  <c r="BH38" i="6"/>
  <c r="BG38" i="6"/>
  <c r="BF38" i="6"/>
  <c r="BE38" i="6"/>
  <c r="BD38" i="6"/>
  <c r="BC38" i="6"/>
  <c r="BB38" i="6"/>
  <c r="BA38" i="6"/>
  <c r="AZ38" i="6"/>
  <c r="AY38" i="6"/>
  <c r="AX38" i="6"/>
  <c r="AW38" i="6"/>
  <c r="AV38" i="6"/>
  <c r="AU38" i="6"/>
  <c r="AT38" i="6"/>
  <c r="AS38" i="6"/>
  <c r="AR38" i="6"/>
  <c r="AQ38" i="6"/>
  <c r="AO38" i="6"/>
  <c r="AM38" i="6"/>
  <c r="AJ38" i="6"/>
  <c r="AE38" i="6"/>
  <c r="AC38" i="6"/>
  <c r="Z38" i="6"/>
  <c r="X38" i="6"/>
  <c r="W38" i="6"/>
  <c r="U38" i="6"/>
  <c r="S38" i="6"/>
  <c r="DA37" i="6"/>
  <c r="CZ37" i="6"/>
  <c r="CY37" i="6"/>
  <c r="CV37" i="6"/>
  <c r="CU37" i="6"/>
  <c r="CT37" i="6"/>
  <c r="BY37" i="6"/>
  <c r="BX37" i="6"/>
  <c r="BW37" i="6"/>
  <c r="BV37" i="6"/>
  <c r="BU37" i="6"/>
  <c r="BT37" i="6"/>
  <c r="BS37" i="6"/>
  <c r="BR37" i="6"/>
  <c r="BQ37" i="6"/>
  <c r="BP37" i="6"/>
  <c r="BO37" i="6"/>
  <c r="BN37" i="6"/>
  <c r="BM37" i="6"/>
  <c r="BL37" i="6"/>
  <c r="BK37" i="6"/>
  <c r="BJ37" i="6"/>
  <c r="BI37" i="6"/>
  <c r="BH37" i="6"/>
  <c r="BG37" i="6"/>
  <c r="BF37" i="6"/>
  <c r="BE37" i="6"/>
  <c r="BD37" i="6"/>
  <c r="BC37" i="6"/>
  <c r="BB37" i="6"/>
  <c r="BA37" i="6"/>
  <c r="AZ37" i="6"/>
  <c r="AY37" i="6"/>
  <c r="AX37" i="6"/>
  <c r="AW37" i="6"/>
  <c r="AV37" i="6"/>
  <c r="AU37" i="6"/>
  <c r="AT37" i="6"/>
  <c r="AS37" i="6"/>
  <c r="AR37" i="6"/>
  <c r="AQ37" i="6"/>
  <c r="AO37" i="6"/>
  <c r="AM37" i="6"/>
  <c r="AJ37" i="6"/>
  <c r="AE37" i="6"/>
  <c r="AC37" i="6"/>
  <c r="Z37" i="6"/>
  <c r="X37" i="6"/>
  <c r="W37" i="6"/>
  <c r="U37" i="6"/>
  <c r="S37" i="6"/>
  <c r="DA36" i="6"/>
  <c r="CZ36" i="6"/>
  <c r="CY36" i="6"/>
  <c r="CV36" i="6"/>
  <c r="CU36" i="6"/>
  <c r="CT36" i="6"/>
  <c r="BY36" i="6"/>
  <c r="BX36" i="6"/>
  <c r="BW36" i="6"/>
  <c r="BV36" i="6"/>
  <c r="BU36" i="6"/>
  <c r="BT36" i="6"/>
  <c r="BS36" i="6"/>
  <c r="BR36" i="6"/>
  <c r="BQ36" i="6"/>
  <c r="BP36" i="6"/>
  <c r="BO36" i="6"/>
  <c r="BN36" i="6"/>
  <c r="BM36" i="6"/>
  <c r="BL36" i="6"/>
  <c r="BK36" i="6"/>
  <c r="BJ36" i="6"/>
  <c r="BI36" i="6"/>
  <c r="BH36" i="6"/>
  <c r="BG36" i="6"/>
  <c r="BF36" i="6"/>
  <c r="BE36" i="6"/>
  <c r="BD36" i="6"/>
  <c r="BC36" i="6"/>
  <c r="BB36" i="6"/>
  <c r="BA36" i="6"/>
  <c r="AZ36" i="6"/>
  <c r="AY36" i="6"/>
  <c r="AX36" i="6"/>
  <c r="AW36" i="6"/>
  <c r="AV36" i="6"/>
  <c r="AU36" i="6"/>
  <c r="AT36" i="6"/>
  <c r="AS36" i="6"/>
  <c r="AR36" i="6"/>
  <c r="AQ36" i="6"/>
  <c r="AO36" i="6"/>
  <c r="AM36" i="6"/>
  <c r="AJ36" i="6"/>
  <c r="AE36" i="6"/>
  <c r="AC36" i="6"/>
  <c r="Z36" i="6"/>
  <c r="X36" i="6"/>
  <c r="W36" i="6"/>
  <c r="U36" i="6"/>
  <c r="S36" i="6"/>
  <c r="DA35" i="6"/>
  <c r="CZ35" i="6"/>
  <c r="CY35" i="6"/>
  <c r="CV35" i="6"/>
  <c r="CU35" i="6"/>
  <c r="CT35" i="6"/>
  <c r="BY35" i="6"/>
  <c r="BX35" i="6"/>
  <c r="BW35" i="6"/>
  <c r="BV35" i="6"/>
  <c r="BU35" i="6"/>
  <c r="BT35" i="6"/>
  <c r="BS35" i="6"/>
  <c r="BR35" i="6"/>
  <c r="BQ35" i="6"/>
  <c r="BP35" i="6"/>
  <c r="BO35" i="6"/>
  <c r="BN35" i="6"/>
  <c r="BM35" i="6"/>
  <c r="BL35" i="6"/>
  <c r="BK35" i="6"/>
  <c r="BJ35" i="6"/>
  <c r="BI35" i="6"/>
  <c r="BH35" i="6"/>
  <c r="BG35" i="6"/>
  <c r="BF35" i="6"/>
  <c r="BE35" i="6"/>
  <c r="BD35" i="6"/>
  <c r="BC35" i="6"/>
  <c r="BB35" i="6"/>
  <c r="BA35" i="6"/>
  <c r="AZ35" i="6"/>
  <c r="AY35" i="6"/>
  <c r="AX35" i="6"/>
  <c r="AW35" i="6"/>
  <c r="AV35" i="6"/>
  <c r="AU35" i="6"/>
  <c r="AT35" i="6"/>
  <c r="AS35" i="6"/>
  <c r="AR35" i="6"/>
  <c r="AQ35" i="6"/>
  <c r="AO35" i="6"/>
  <c r="AM35" i="6"/>
  <c r="AJ35" i="6"/>
  <c r="AE35" i="6"/>
  <c r="AC35" i="6"/>
  <c r="Z35" i="6"/>
  <c r="X35" i="6"/>
  <c r="W35" i="6"/>
  <c r="U35" i="6"/>
  <c r="S35" i="6"/>
  <c r="DA34" i="6"/>
  <c r="CZ34" i="6"/>
  <c r="CY34" i="6"/>
  <c r="CV34" i="6"/>
  <c r="CU34" i="6"/>
  <c r="CT34" i="6"/>
  <c r="BY34" i="6"/>
  <c r="BX34" i="6"/>
  <c r="BW34" i="6"/>
  <c r="BV34" i="6"/>
  <c r="BU34" i="6"/>
  <c r="BT34" i="6"/>
  <c r="BS34" i="6"/>
  <c r="BR34" i="6"/>
  <c r="BQ34" i="6"/>
  <c r="BP34" i="6"/>
  <c r="BO34" i="6"/>
  <c r="BN34" i="6"/>
  <c r="BM34" i="6"/>
  <c r="BL34" i="6"/>
  <c r="BK34" i="6"/>
  <c r="BJ34" i="6"/>
  <c r="BI34" i="6"/>
  <c r="BH34" i="6"/>
  <c r="BG34" i="6"/>
  <c r="BF34" i="6"/>
  <c r="BE34" i="6"/>
  <c r="BD34" i="6"/>
  <c r="BC34" i="6"/>
  <c r="BB34" i="6"/>
  <c r="BA34" i="6"/>
  <c r="AZ34" i="6"/>
  <c r="AY34" i="6"/>
  <c r="AX34" i="6"/>
  <c r="AW34" i="6"/>
  <c r="AV34" i="6"/>
  <c r="AU34" i="6"/>
  <c r="AT34" i="6"/>
  <c r="AS34" i="6"/>
  <c r="AR34" i="6"/>
  <c r="AQ34" i="6"/>
  <c r="AO34" i="6"/>
  <c r="AM34" i="6"/>
  <c r="AJ34" i="6"/>
  <c r="AE34" i="6"/>
  <c r="AC34" i="6"/>
  <c r="Z34" i="6"/>
  <c r="X34" i="6"/>
  <c r="W34" i="6"/>
  <c r="U34" i="6"/>
  <c r="S34" i="6"/>
  <c r="DA33" i="6"/>
  <c r="CZ33" i="6"/>
  <c r="CY33" i="6"/>
  <c r="CV33" i="6"/>
  <c r="CU33" i="6"/>
  <c r="CT33" i="6"/>
  <c r="BY33" i="6"/>
  <c r="BX33" i="6"/>
  <c r="BW33" i="6"/>
  <c r="BV33" i="6"/>
  <c r="BU33" i="6"/>
  <c r="BT33" i="6"/>
  <c r="BS33" i="6"/>
  <c r="BR33" i="6"/>
  <c r="BQ33" i="6"/>
  <c r="BP33" i="6"/>
  <c r="BO33" i="6"/>
  <c r="BN33" i="6"/>
  <c r="BM33" i="6"/>
  <c r="BL33" i="6"/>
  <c r="BK33" i="6"/>
  <c r="BJ33" i="6"/>
  <c r="BI33" i="6"/>
  <c r="BH33" i="6"/>
  <c r="BG33" i="6"/>
  <c r="BF33" i="6"/>
  <c r="BE33" i="6"/>
  <c r="BD33" i="6"/>
  <c r="BC33" i="6"/>
  <c r="BB33" i="6"/>
  <c r="BA33" i="6"/>
  <c r="AZ33" i="6"/>
  <c r="AY33" i="6"/>
  <c r="AX33" i="6"/>
  <c r="AW33" i="6"/>
  <c r="AV33" i="6"/>
  <c r="AU33" i="6"/>
  <c r="AT33" i="6"/>
  <c r="AS33" i="6"/>
  <c r="AR33" i="6"/>
  <c r="AQ33" i="6"/>
  <c r="AO33" i="6"/>
  <c r="AM33" i="6"/>
  <c r="AJ33" i="6"/>
  <c r="AE33" i="6"/>
  <c r="AC33" i="6"/>
  <c r="Z33" i="6"/>
  <c r="X33" i="6"/>
  <c r="W33" i="6"/>
  <c r="U33" i="6"/>
  <c r="S33" i="6"/>
  <c r="DA32" i="6"/>
  <c r="CZ32" i="6"/>
  <c r="CY32" i="6"/>
  <c r="CV32" i="6"/>
  <c r="CU32" i="6"/>
  <c r="CT32" i="6"/>
  <c r="BY32" i="6"/>
  <c r="BX32" i="6"/>
  <c r="BW32" i="6"/>
  <c r="BV32" i="6"/>
  <c r="BU32" i="6"/>
  <c r="BT32" i="6"/>
  <c r="BS32" i="6"/>
  <c r="BR32" i="6"/>
  <c r="BQ32" i="6"/>
  <c r="BP32" i="6"/>
  <c r="BO32" i="6"/>
  <c r="BN32" i="6"/>
  <c r="BM32" i="6"/>
  <c r="BL32" i="6"/>
  <c r="BK32" i="6"/>
  <c r="BJ32" i="6"/>
  <c r="BI32" i="6"/>
  <c r="BH32" i="6"/>
  <c r="BG32" i="6"/>
  <c r="BF32" i="6"/>
  <c r="BE32" i="6"/>
  <c r="BD32" i="6"/>
  <c r="BC32" i="6"/>
  <c r="BB32" i="6"/>
  <c r="BA32" i="6"/>
  <c r="AZ32" i="6"/>
  <c r="AY32" i="6"/>
  <c r="AX32" i="6"/>
  <c r="AW32" i="6"/>
  <c r="AV32" i="6"/>
  <c r="AU32" i="6"/>
  <c r="AT32" i="6"/>
  <c r="AS32" i="6"/>
  <c r="AR32" i="6"/>
  <c r="AQ32" i="6"/>
  <c r="AO32" i="6"/>
  <c r="AM32" i="6"/>
  <c r="AJ32" i="6"/>
  <c r="AE32" i="6"/>
  <c r="AC32" i="6"/>
  <c r="Z32" i="6"/>
  <c r="X32" i="6"/>
  <c r="W32" i="6"/>
  <c r="U32" i="6"/>
  <c r="S32" i="6"/>
  <c r="DA31" i="6"/>
  <c r="CZ31" i="6"/>
  <c r="CY31" i="6"/>
  <c r="CV31" i="6"/>
  <c r="CU31" i="6"/>
  <c r="CT31" i="6"/>
  <c r="BY31" i="6"/>
  <c r="BX31" i="6"/>
  <c r="BW31" i="6"/>
  <c r="BV31" i="6"/>
  <c r="BU31" i="6"/>
  <c r="BT31" i="6"/>
  <c r="BS31" i="6"/>
  <c r="BR31" i="6"/>
  <c r="BQ31" i="6"/>
  <c r="BP31" i="6"/>
  <c r="BO31" i="6"/>
  <c r="BN31" i="6"/>
  <c r="BM31" i="6"/>
  <c r="BL31" i="6"/>
  <c r="BK31" i="6"/>
  <c r="BJ31" i="6"/>
  <c r="BI31" i="6"/>
  <c r="BH31" i="6"/>
  <c r="BG31" i="6"/>
  <c r="BF31" i="6"/>
  <c r="BE31" i="6"/>
  <c r="BD31" i="6"/>
  <c r="BC31" i="6"/>
  <c r="BB31" i="6"/>
  <c r="BA31" i="6"/>
  <c r="AZ31" i="6"/>
  <c r="AY31" i="6"/>
  <c r="AX31" i="6"/>
  <c r="AW31" i="6"/>
  <c r="AV31" i="6"/>
  <c r="AU31" i="6"/>
  <c r="AT31" i="6"/>
  <c r="AS31" i="6"/>
  <c r="AR31" i="6"/>
  <c r="AQ31" i="6"/>
  <c r="AO31" i="6"/>
  <c r="AM31" i="6"/>
  <c r="AJ31" i="6"/>
  <c r="AE31" i="6"/>
  <c r="AC31" i="6"/>
  <c r="Z31" i="6"/>
  <c r="X31" i="6"/>
  <c r="W31" i="6"/>
  <c r="U31" i="6"/>
  <c r="S31" i="6"/>
  <c r="DA30" i="6"/>
  <c r="CZ30" i="6"/>
  <c r="CY30" i="6"/>
  <c r="CV30" i="6"/>
  <c r="CU30" i="6"/>
  <c r="CT30" i="6"/>
  <c r="BY30" i="6"/>
  <c r="BX30" i="6"/>
  <c r="BW30" i="6"/>
  <c r="BV30" i="6"/>
  <c r="BU30" i="6"/>
  <c r="BT30" i="6"/>
  <c r="BS30" i="6"/>
  <c r="BR30" i="6"/>
  <c r="BQ30" i="6"/>
  <c r="BP30" i="6"/>
  <c r="BO30" i="6"/>
  <c r="BN30" i="6"/>
  <c r="BM30" i="6"/>
  <c r="BL30" i="6"/>
  <c r="BK30" i="6"/>
  <c r="BJ30" i="6"/>
  <c r="BI30" i="6"/>
  <c r="BH30" i="6"/>
  <c r="BG30" i="6"/>
  <c r="BF30" i="6"/>
  <c r="BE30" i="6"/>
  <c r="BD30" i="6"/>
  <c r="BC30" i="6"/>
  <c r="BB30" i="6"/>
  <c r="BA30" i="6"/>
  <c r="AZ30" i="6"/>
  <c r="AY30" i="6"/>
  <c r="AX30" i="6"/>
  <c r="AW30" i="6"/>
  <c r="AV30" i="6"/>
  <c r="AU30" i="6"/>
  <c r="AT30" i="6"/>
  <c r="AS30" i="6"/>
  <c r="AR30" i="6"/>
  <c r="AQ30" i="6"/>
  <c r="AO30" i="6"/>
  <c r="AM30" i="6"/>
  <c r="AJ30" i="6"/>
  <c r="AE30" i="6"/>
  <c r="AC30" i="6"/>
  <c r="Z30" i="6"/>
  <c r="X30" i="6"/>
  <c r="W30" i="6"/>
  <c r="U30" i="6"/>
  <c r="S30" i="6"/>
  <c r="DA29" i="6"/>
  <c r="CZ29" i="6"/>
  <c r="CY29" i="6"/>
  <c r="CV29" i="6"/>
  <c r="CU29" i="6"/>
  <c r="CT29" i="6"/>
  <c r="BY29" i="6"/>
  <c r="BX29" i="6"/>
  <c r="BW29" i="6"/>
  <c r="BV29" i="6"/>
  <c r="BU29" i="6"/>
  <c r="BT29" i="6"/>
  <c r="BS29" i="6"/>
  <c r="BR29" i="6"/>
  <c r="BQ29" i="6"/>
  <c r="BP29" i="6"/>
  <c r="BO29" i="6"/>
  <c r="BN29" i="6"/>
  <c r="BM29" i="6"/>
  <c r="BL29" i="6"/>
  <c r="BK29" i="6"/>
  <c r="BJ29" i="6"/>
  <c r="BI29" i="6"/>
  <c r="BH29" i="6"/>
  <c r="BG29" i="6"/>
  <c r="BF29" i="6"/>
  <c r="BE29" i="6"/>
  <c r="BD29" i="6"/>
  <c r="BC29" i="6"/>
  <c r="BB29" i="6"/>
  <c r="BA29" i="6"/>
  <c r="AZ29" i="6"/>
  <c r="AY29" i="6"/>
  <c r="AX29" i="6"/>
  <c r="AW29" i="6"/>
  <c r="AV29" i="6"/>
  <c r="AU29" i="6"/>
  <c r="AT29" i="6"/>
  <c r="AS29" i="6"/>
  <c r="AR29" i="6"/>
  <c r="AQ29" i="6"/>
  <c r="AO29" i="6"/>
  <c r="AM29" i="6"/>
  <c r="AJ29" i="6"/>
  <c r="AE29" i="6"/>
  <c r="AC29" i="6"/>
  <c r="Z29" i="6"/>
  <c r="X29" i="6"/>
  <c r="W29" i="6"/>
  <c r="U29" i="6"/>
  <c r="S29" i="6"/>
  <c r="DA28" i="6"/>
  <c r="CZ28" i="6"/>
  <c r="CY28" i="6"/>
  <c r="CV28" i="6"/>
  <c r="CU28" i="6"/>
  <c r="CT28" i="6"/>
  <c r="BY28" i="6"/>
  <c r="BX28" i="6"/>
  <c r="BW28" i="6"/>
  <c r="BV28" i="6"/>
  <c r="BU28" i="6"/>
  <c r="BT28" i="6"/>
  <c r="BS28" i="6"/>
  <c r="BR28" i="6"/>
  <c r="BQ28" i="6"/>
  <c r="BP28" i="6"/>
  <c r="BO28" i="6"/>
  <c r="BN28" i="6"/>
  <c r="BM28" i="6"/>
  <c r="BL28" i="6"/>
  <c r="BK28" i="6"/>
  <c r="BJ28" i="6"/>
  <c r="BI28" i="6"/>
  <c r="BH28" i="6"/>
  <c r="BG28" i="6"/>
  <c r="BF28" i="6"/>
  <c r="BE28" i="6"/>
  <c r="BD28" i="6"/>
  <c r="BC28" i="6"/>
  <c r="BB28" i="6"/>
  <c r="BA28" i="6"/>
  <c r="AZ28" i="6"/>
  <c r="AY28" i="6"/>
  <c r="AX28" i="6"/>
  <c r="AW28" i="6"/>
  <c r="AV28" i="6"/>
  <c r="AU28" i="6"/>
  <c r="AT28" i="6"/>
  <c r="AS28" i="6"/>
  <c r="AR28" i="6"/>
  <c r="AQ28" i="6"/>
  <c r="AO28" i="6"/>
  <c r="AM28" i="6"/>
  <c r="AJ28" i="6"/>
  <c r="AE28" i="6"/>
  <c r="AC28" i="6"/>
  <c r="Z28" i="6"/>
  <c r="X28" i="6"/>
  <c r="W28" i="6"/>
  <c r="U28" i="6"/>
  <c r="S28" i="6"/>
  <c r="DA27" i="6"/>
  <c r="CZ27" i="6"/>
  <c r="CY27" i="6"/>
  <c r="CV27" i="6"/>
  <c r="CU27" i="6"/>
  <c r="CT27" i="6"/>
  <c r="BY27" i="6"/>
  <c r="BX27" i="6"/>
  <c r="BW27" i="6"/>
  <c r="BV27" i="6"/>
  <c r="BU27" i="6"/>
  <c r="BT27" i="6"/>
  <c r="BS27" i="6"/>
  <c r="BR27" i="6"/>
  <c r="BQ27" i="6"/>
  <c r="BP27" i="6"/>
  <c r="BO27" i="6"/>
  <c r="BN27" i="6"/>
  <c r="BM27" i="6"/>
  <c r="BL27" i="6"/>
  <c r="BK27" i="6"/>
  <c r="BJ27" i="6"/>
  <c r="BI27" i="6"/>
  <c r="BH27" i="6"/>
  <c r="BG27" i="6"/>
  <c r="BF27" i="6"/>
  <c r="BE27" i="6"/>
  <c r="BD27" i="6"/>
  <c r="BC27" i="6"/>
  <c r="BB27" i="6"/>
  <c r="BA27" i="6"/>
  <c r="AZ27" i="6"/>
  <c r="AY27" i="6"/>
  <c r="AX27" i="6"/>
  <c r="AW27" i="6"/>
  <c r="AV27" i="6"/>
  <c r="AU27" i="6"/>
  <c r="AT27" i="6"/>
  <c r="AS27" i="6"/>
  <c r="AR27" i="6"/>
  <c r="AQ27" i="6"/>
  <c r="AO27" i="6"/>
  <c r="AM27" i="6"/>
  <c r="AJ27" i="6"/>
  <c r="AE27" i="6"/>
  <c r="AC27" i="6"/>
  <c r="Z27" i="6"/>
  <c r="X27" i="6"/>
  <c r="W27" i="6"/>
  <c r="U27" i="6"/>
  <c r="S27" i="6"/>
  <c r="DA26" i="6"/>
  <c r="CZ26" i="6"/>
  <c r="CY26" i="6"/>
  <c r="CV26" i="6"/>
  <c r="CU26" i="6"/>
  <c r="CT26" i="6"/>
  <c r="BY26" i="6"/>
  <c r="BX26" i="6"/>
  <c r="BW26" i="6"/>
  <c r="BV26" i="6"/>
  <c r="BU26" i="6"/>
  <c r="BT26" i="6"/>
  <c r="BS26" i="6"/>
  <c r="BR26" i="6"/>
  <c r="BQ26" i="6"/>
  <c r="BP26" i="6"/>
  <c r="BO26" i="6"/>
  <c r="BN26" i="6"/>
  <c r="BM26" i="6"/>
  <c r="BL26" i="6"/>
  <c r="BK26" i="6"/>
  <c r="BJ26" i="6"/>
  <c r="BI26" i="6"/>
  <c r="BH26" i="6"/>
  <c r="BG26" i="6"/>
  <c r="BF26" i="6"/>
  <c r="BE26" i="6"/>
  <c r="BD26" i="6"/>
  <c r="BC26" i="6"/>
  <c r="BB26" i="6"/>
  <c r="BA26" i="6"/>
  <c r="AZ26" i="6"/>
  <c r="AY26" i="6"/>
  <c r="AX26" i="6"/>
  <c r="AW26" i="6"/>
  <c r="AV26" i="6"/>
  <c r="AU26" i="6"/>
  <c r="AT26" i="6"/>
  <c r="AS26" i="6"/>
  <c r="AR26" i="6"/>
  <c r="AQ26" i="6"/>
  <c r="AO26" i="6"/>
  <c r="AM26" i="6"/>
  <c r="AJ26" i="6"/>
  <c r="AE26" i="6"/>
  <c r="AC26" i="6"/>
  <c r="Z26" i="6"/>
  <c r="X26" i="6"/>
  <c r="W26" i="6"/>
  <c r="U26" i="6"/>
  <c r="S26" i="6"/>
  <c r="DA25" i="6"/>
  <c r="CZ25" i="6"/>
  <c r="CY25" i="6"/>
  <c r="CV25" i="6"/>
  <c r="CU25" i="6"/>
  <c r="CT25" i="6"/>
  <c r="BY25" i="6"/>
  <c r="BX25" i="6"/>
  <c r="BW25" i="6"/>
  <c r="BV25" i="6"/>
  <c r="BU25" i="6"/>
  <c r="BT25" i="6"/>
  <c r="BS25" i="6"/>
  <c r="BR25" i="6"/>
  <c r="BQ25" i="6"/>
  <c r="BP25" i="6"/>
  <c r="BO25" i="6"/>
  <c r="BN25" i="6"/>
  <c r="BM25" i="6"/>
  <c r="BL25" i="6"/>
  <c r="BK25" i="6"/>
  <c r="BJ25" i="6"/>
  <c r="BI25" i="6"/>
  <c r="BH25" i="6"/>
  <c r="BG25" i="6"/>
  <c r="BF25" i="6"/>
  <c r="BE25" i="6"/>
  <c r="BD25" i="6"/>
  <c r="BC25" i="6"/>
  <c r="BB25" i="6"/>
  <c r="BA25" i="6"/>
  <c r="AZ25" i="6"/>
  <c r="AY25" i="6"/>
  <c r="AX25" i="6"/>
  <c r="AW25" i="6"/>
  <c r="AV25" i="6"/>
  <c r="AU25" i="6"/>
  <c r="AT25" i="6"/>
  <c r="AS25" i="6"/>
  <c r="AR25" i="6"/>
  <c r="AQ25" i="6"/>
  <c r="AO25" i="6"/>
  <c r="AM25" i="6"/>
  <c r="AJ25" i="6"/>
  <c r="AE25" i="6"/>
  <c r="AC25" i="6"/>
  <c r="Z25" i="6"/>
  <c r="X25" i="6"/>
  <c r="W25" i="6"/>
  <c r="U25" i="6"/>
  <c r="S25" i="6"/>
  <c r="DA24" i="6"/>
  <c r="CZ24" i="6"/>
  <c r="CY24" i="6"/>
  <c r="CV24" i="6"/>
  <c r="CU24" i="6"/>
  <c r="CT24" i="6"/>
  <c r="BY24" i="6"/>
  <c r="BX24" i="6"/>
  <c r="BW24" i="6"/>
  <c r="BV24" i="6"/>
  <c r="BU24" i="6"/>
  <c r="BT24" i="6"/>
  <c r="BS24" i="6"/>
  <c r="BR24" i="6"/>
  <c r="BQ24" i="6"/>
  <c r="BP24" i="6"/>
  <c r="BO24" i="6"/>
  <c r="BN24" i="6"/>
  <c r="BM24" i="6"/>
  <c r="BL24" i="6"/>
  <c r="BK24" i="6"/>
  <c r="BJ24" i="6"/>
  <c r="BI24" i="6"/>
  <c r="BH24" i="6"/>
  <c r="BG24" i="6"/>
  <c r="BF24" i="6"/>
  <c r="BE24" i="6"/>
  <c r="BD24" i="6"/>
  <c r="BC24" i="6"/>
  <c r="BB24" i="6"/>
  <c r="BA24" i="6"/>
  <c r="AZ24" i="6"/>
  <c r="AY24" i="6"/>
  <c r="AX24" i="6"/>
  <c r="AW24" i="6"/>
  <c r="AV24" i="6"/>
  <c r="AU24" i="6"/>
  <c r="AT24" i="6"/>
  <c r="AS24" i="6"/>
  <c r="AR24" i="6"/>
  <c r="AQ24" i="6"/>
  <c r="AO24" i="6"/>
  <c r="AM24" i="6"/>
  <c r="AJ24" i="6"/>
  <c r="AE24" i="6"/>
  <c r="AC24" i="6"/>
  <c r="Z24" i="6"/>
  <c r="X24" i="6"/>
  <c r="W24" i="6"/>
  <c r="U24" i="6"/>
  <c r="S24" i="6"/>
  <c r="DA23" i="6"/>
  <c r="CZ23" i="6"/>
  <c r="CY23" i="6"/>
  <c r="CV23" i="6"/>
  <c r="CU23" i="6"/>
  <c r="CT23" i="6"/>
  <c r="BY23" i="6"/>
  <c r="BX23" i="6"/>
  <c r="BW23" i="6"/>
  <c r="BV23" i="6"/>
  <c r="BU23" i="6"/>
  <c r="BT23" i="6"/>
  <c r="BS23" i="6"/>
  <c r="BR23" i="6"/>
  <c r="BQ23" i="6"/>
  <c r="BP23" i="6"/>
  <c r="BO23" i="6"/>
  <c r="BN23" i="6"/>
  <c r="BM23" i="6"/>
  <c r="BL23" i="6"/>
  <c r="BK23" i="6"/>
  <c r="BJ23" i="6"/>
  <c r="BI23" i="6"/>
  <c r="BH23" i="6"/>
  <c r="BG23" i="6"/>
  <c r="BF23" i="6"/>
  <c r="BE23" i="6"/>
  <c r="BD23" i="6"/>
  <c r="BC23" i="6"/>
  <c r="BB23" i="6"/>
  <c r="BA23" i="6"/>
  <c r="AZ23" i="6"/>
  <c r="AY23" i="6"/>
  <c r="AX23" i="6"/>
  <c r="AW23" i="6"/>
  <c r="AV23" i="6"/>
  <c r="AU23" i="6"/>
  <c r="AT23" i="6"/>
  <c r="AS23" i="6"/>
  <c r="AR23" i="6"/>
  <c r="AQ23" i="6"/>
  <c r="AO23" i="6"/>
  <c r="AM23" i="6"/>
  <c r="AJ23" i="6"/>
  <c r="AE23" i="6"/>
  <c r="AC23" i="6"/>
  <c r="Z23" i="6"/>
  <c r="X23" i="6"/>
  <c r="W23" i="6"/>
  <c r="U23" i="6"/>
  <c r="S23" i="6"/>
  <c r="DA22" i="6"/>
  <c r="CZ22" i="6"/>
  <c r="CY22" i="6"/>
  <c r="CV22" i="6"/>
  <c r="CU22" i="6"/>
  <c r="CT22" i="6"/>
  <c r="BY22" i="6"/>
  <c r="BX22" i="6"/>
  <c r="BW22" i="6"/>
  <c r="BV22" i="6"/>
  <c r="BU22" i="6"/>
  <c r="BT22" i="6"/>
  <c r="BS22" i="6"/>
  <c r="BR22" i="6"/>
  <c r="BQ22" i="6"/>
  <c r="BP22" i="6"/>
  <c r="BO22" i="6"/>
  <c r="BN22" i="6"/>
  <c r="BM22" i="6"/>
  <c r="BL22" i="6"/>
  <c r="BK22" i="6"/>
  <c r="BJ22" i="6"/>
  <c r="BI22" i="6"/>
  <c r="BH22" i="6"/>
  <c r="BG22" i="6"/>
  <c r="BF22" i="6"/>
  <c r="BE22" i="6"/>
  <c r="BD22" i="6"/>
  <c r="BC22" i="6"/>
  <c r="BB22" i="6"/>
  <c r="BA22" i="6"/>
  <c r="AZ22" i="6"/>
  <c r="AY22" i="6"/>
  <c r="AX22" i="6"/>
  <c r="AW22" i="6"/>
  <c r="AV22" i="6"/>
  <c r="AU22" i="6"/>
  <c r="AT22" i="6"/>
  <c r="AS22" i="6"/>
  <c r="AR22" i="6"/>
  <c r="AQ22" i="6"/>
  <c r="AO22" i="6"/>
  <c r="AM22" i="6"/>
  <c r="AJ22" i="6"/>
  <c r="AE22" i="6"/>
  <c r="AC22" i="6"/>
  <c r="Z22" i="6"/>
  <c r="X22" i="6"/>
  <c r="W22" i="6"/>
  <c r="U22" i="6"/>
  <c r="S22" i="6"/>
  <c r="DA21" i="6"/>
  <c r="CZ21" i="6"/>
  <c r="CY21" i="6"/>
  <c r="CV21" i="6"/>
  <c r="CU21" i="6"/>
  <c r="CT21" i="6"/>
  <c r="BY21" i="6"/>
  <c r="BX21" i="6"/>
  <c r="BW21" i="6"/>
  <c r="BV21" i="6"/>
  <c r="BU21" i="6"/>
  <c r="BT21" i="6"/>
  <c r="BS21" i="6"/>
  <c r="BR21" i="6"/>
  <c r="BQ21" i="6"/>
  <c r="BP21" i="6"/>
  <c r="BO21" i="6"/>
  <c r="BN21" i="6"/>
  <c r="BM21" i="6"/>
  <c r="BL21" i="6"/>
  <c r="BK21" i="6"/>
  <c r="BJ21" i="6"/>
  <c r="BI21" i="6"/>
  <c r="BH21" i="6"/>
  <c r="BG21" i="6"/>
  <c r="BF21" i="6"/>
  <c r="BE21" i="6"/>
  <c r="BD21" i="6"/>
  <c r="BC21" i="6"/>
  <c r="BB21" i="6"/>
  <c r="BA21" i="6"/>
  <c r="AZ21" i="6"/>
  <c r="AY21" i="6"/>
  <c r="AX21" i="6"/>
  <c r="AW21" i="6"/>
  <c r="AV21" i="6"/>
  <c r="AU21" i="6"/>
  <c r="AT21" i="6"/>
  <c r="AS21" i="6"/>
  <c r="AR21" i="6"/>
  <c r="AQ21" i="6"/>
  <c r="AO21" i="6"/>
  <c r="AM21" i="6"/>
  <c r="AJ21" i="6"/>
  <c r="AE21" i="6"/>
  <c r="AC21" i="6"/>
  <c r="Z21" i="6"/>
  <c r="X21" i="6"/>
  <c r="W21" i="6"/>
  <c r="U21" i="6"/>
  <c r="S21" i="6"/>
  <c r="DA20" i="6"/>
  <c r="CZ20" i="6"/>
  <c r="CY20" i="6"/>
  <c r="CV20" i="6"/>
  <c r="CU20" i="6"/>
  <c r="CT20" i="6"/>
  <c r="BY20" i="6"/>
  <c r="BX20" i="6"/>
  <c r="BW20" i="6"/>
  <c r="BV20" i="6"/>
  <c r="BU20" i="6"/>
  <c r="BT20" i="6"/>
  <c r="BS20" i="6"/>
  <c r="BR20" i="6"/>
  <c r="BQ20" i="6"/>
  <c r="BP20" i="6"/>
  <c r="BO20" i="6"/>
  <c r="BN20" i="6"/>
  <c r="BM20" i="6"/>
  <c r="BL20" i="6"/>
  <c r="BK20" i="6"/>
  <c r="BJ20" i="6"/>
  <c r="BI20" i="6"/>
  <c r="BH20" i="6"/>
  <c r="BG20" i="6"/>
  <c r="BF20" i="6"/>
  <c r="BE20" i="6"/>
  <c r="BD20" i="6"/>
  <c r="BC20" i="6"/>
  <c r="BB20" i="6"/>
  <c r="BA20" i="6"/>
  <c r="AZ20" i="6"/>
  <c r="AY20" i="6"/>
  <c r="AX20" i="6"/>
  <c r="AW20" i="6"/>
  <c r="AV20" i="6"/>
  <c r="AU20" i="6"/>
  <c r="AT20" i="6"/>
  <c r="AS20" i="6"/>
  <c r="AR20" i="6"/>
  <c r="AQ20" i="6"/>
  <c r="AO20" i="6"/>
  <c r="AM20" i="6"/>
  <c r="AJ20" i="6"/>
  <c r="AE20" i="6"/>
  <c r="AC20" i="6"/>
  <c r="Z20" i="6"/>
  <c r="X20" i="6"/>
  <c r="W20" i="6"/>
  <c r="U20" i="6"/>
  <c r="S20" i="6"/>
  <c r="DA19" i="6"/>
  <c r="CZ19" i="6"/>
  <c r="CY19" i="6"/>
  <c r="CV19" i="6"/>
  <c r="CU19" i="6"/>
  <c r="CT19" i="6"/>
  <c r="BY19" i="6"/>
  <c r="BX19" i="6"/>
  <c r="BW19" i="6"/>
  <c r="BV19" i="6"/>
  <c r="BU19" i="6"/>
  <c r="BT19" i="6"/>
  <c r="BS19" i="6"/>
  <c r="BR19" i="6"/>
  <c r="BQ19" i="6"/>
  <c r="BP19" i="6"/>
  <c r="BO19" i="6"/>
  <c r="BN19" i="6"/>
  <c r="BM19" i="6"/>
  <c r="BL19" i="6"/>
  <c r="BK19" i="6"/>
  <c r="BJ19" i="6"/>
  <c r="BI19" i="6"/>
  <c r="BH19" i="6"/>
  <c r="BG19" i="6"/>
  <c r="BF19" i="6"/>
  <c r="BE19" i="6"/>
  <c r="BD19" i="6"/>
  <c r="BC19" i="6"/>
  <c r="BB19" i="6"/>
  <c r="BA19" i="6"/>
  <c r="AZ19" i="6"/>
  <c r="AY19" i="6"/>
  <c r="AX19" i="6"/>
  <c r="AW19" i="6"/>
  <c r="AV19" i="6"/>
  <c r="AU19" i="6"/>
  <c r="AT19" i="6"/>
  <c r="AS19" i="6"/>
  <c r="AR19" i="6"/>
  <c r="AQ19" i="6"/>
  <c r="AO19" i="6"/>
  <c r="AM19" i="6"/>
  <c r="AJ19" i="6"/>
  <c r="AE19" i="6"/>
  <c r="AC19" i="6"/>
  <c r="Z19" i="6"/>
  <c r="X19" i="6"/>
  <c r="W19" i="6"/>
  <c r="U19" i="6"/>
  <c r="S19" i="6"/>
  <c r="DA18" i="6"/>
  <c r="CZ18" i="6"/>
  <c r="CY18" i="6"/>
  <c r="CV18" i="6"/>
  <c r="CU18" i="6"/>
  <c r="CT18" i="6"/>
  <c r="BY18" i="6"/>
  <c r="BX18" i="6"/>
  <c r="BW18" i="6"/>
  <c r="BV18" i="6"/>
  <c r="BU18" i="6"/>
  <c r="BT18" i="6"/>
  <c r="BS18" i="6"/>
  <c r="BR18" i="6"/>
  <c r="BQ18" i="6"/>
  <c r="BP18" i="6"/>
  <c r="BO18" i="6"/>
  <c r="BN18" i="6"/>
  <c r="BM18" i="6"/>
  <c r="BL18" i="6"/>
  <c r="BK18" i="6"/>
  <c r="BJ18" i="6"/>
  <c r="BI18" i="6"/>
  <c r="BH18" i="6"/>
  <c r="BG18" i="6"/>
  <c r="BF18" i="6"/>
  <c r="BE18" i="6"/>
  <c r="BD18" i="6"/>
  <c r="BC18" i="6"/>
  <c r="BB18" i="6"/>
  <c r="BA18" i="6"/>
  <c r="AZ18" i="6"/>
  <c r="AY18" i="6"/>
  <c r="AX18" i="6"/>
  <c r="AW18" i="6"/>
  <c r="AV18" i="6"/>
  <c r="AU18" i="6"/>
  <c r="AT18" i="6"/>
  <c r="AS18" i="6"/>
  <c r="AR18" i="6"/>
  <c r="AQ18" i="6"/>
  <c r="AO18" i="6"/>
  <c r="AM18" i="6"/>
  <c r="AJ18" i="6"/>
  <c r="AE18" i="6"/>
  <c r="AC18" i="6"/>
  <c r="Z18" i="6"/>
  <c r="X18" i="6"/>
  <c r="W18" i="6"/>
  <c r="U18" i="6"/>
  <c r="S18" i="6"/>
  <c r="DA17" i="6"/>
  <c r="CZ17" i="6"/>
  <c r="CY17" i="6"/>
  <c r="CV17" i="6"/>
  <c r="CU17" i="6"/>
  <c r="CT17" i="6"/>
  <c r="BY17" i="6"/>
  <c r="BX17" i="6"/>
  <c r="BW17" i="6"/>
  <c r="BV17" i="6"/>
  <c r="BU17" i="6"/>
  <c r="BT17" i="6"/>
  <c r="BS17" i="6"/>
  <c r="BR17" i="6"/>
  <c r="BQ17" i="6"/>
  <c r="BP17" i="6"/>
  <c r="BO17" i="6"/>
  <c r="BN17" i="6"/>
  <c r="BM17" i="6"/>
  <c r="BL17" i="6"/>
  <c r="BK17" i="6"/>
  <c r="BJ17" i="6"/>
  <c r="BI17" i="6"/>
  <c r="BH17" i="6"/>
  <c r="BG17" i="6"/>
  <c r="BF17" i="6"/>
  <c r="BE17" i="6"/>
  <c r="BD17" i="6"/>
  <c r="BC17" i="6"/>
  <c r="BB17" i="6"/>
  <c r="BA17" i="6"/>
  <c r="AZ17" i="6"/>
  <c r="AY17" i="6"/>
  <c r="AX17" i="6"/>
  <c r="AW17" i="6"/>
  <c r="AV17" i="6"/>
  <c r="AU17" i="6"/>
  <c r="AT17" i="6"/>
  <c r="AS17" i="6"/>
  <c r="AR17" i="6"/>
  <c r="AQ17" i="6"/>
  <c r="AO17" i="6"/>
  <c r="AM17" i="6"/>
  <c r="AJ17" i="6"/>
  <c r="AE17" i="6"/>
  <c r="AC17" i="6"/>
  <c r="Z17" i="6"/>
  <c r="X17" i="6"/>
  <c r="W17" i="6"/>
  <c r="U17" i="6"/>
  <c r="S17" i="6"/>
  <c r="DA16" i="6"/>
  <c r="CZ16" i="6"/>
  <c r="CY16" i="6"/>
  <c r="CV16" i="6"/>
  <c r="CU16" i="6"/>
  <c r="CT16" i="6"/>
  <c r="BY16" i="6"/>
  <c r="BX16" i="6"/>
  <c r="BW16" i="6"/>
  <c r="BV16" i="6"/>
  <c r="BU16" i="6"/>
  <c r="BT16" i="6"/>
  <c r="BS16" i="6"/>
  <c r="BR16" i="6"/>
  <c r="BQ16" i="6"/>
  <c r="BP16" i="6"/>
  <c r="BO16" i="6"/>
  <c r="BN16" i="6"/>
  <c r="BM16" i="6"/>
  <c r="BL16" i="6"/>
  <c r="BK16" i="6"/>
  <c r="BJ16" i="6"/>
  <c r="BI16" i="6"/>
  <c r="BH16" i="6"/>
  <c r="BG16" i="6"/>
  <c r="BF16" i="6"/>
  <c r="BE16" i="6"/>
  <c r="BD16" i="6"/>
  <c r="BC16" i="6"/>
  <c r="BB16" i="6"/>
  <c r="BA16" i="6"/>
  <c r="AZ16" i="6"/>
  <c r="AY16" i="6"/>
  <c r="AX16" i="6"/>
  <c r="AW16" i="6"/>
  <c r="AV16" i="6"/>
  <c r="AU16" i="6"/>
  <c r="AT16" i="6"/>
  <c r="AS16" i="6"/>
  <c r="AR16" i="6"/>
  <c r="AQ16" i="6"/>
  <c r="AO16" i="6"/>
  <c r="AM16" i="6"/>
  <c r="AJ16" i="6"/>
  <c r="AE16" i="6"/>
  <c r="AC16" i="6"/>
  <c r="Z16" i="6"/>
  <c r="X16" i="6"/>
  <c r="W16" i="6"/>
  <c r="U16" i="6"/>
  <c r="S16" i="6"/>
  <c r="DA15" i="6"/>
  <c r="CZ15" i="6"/>
  <c r="CY15" i="6"/>
  <c r="CV15" i="6"/>
  <c r="CU15" i="6"/>
  <c r="CT15" i="6"/>
  <c r="BY15" i="6"/>
  <c r="BX15" i="6"/>
  <c r="BW15" i="6"/>
  <c r="BV15" i="6"/>
  <c r="BU15" i="6"/>
  <c r="BT15" i="6"/>
  <c r="BS15" i="6"/>
  <c r="BR15" i="6"/>
  <c r="BQ15" i="6"/>
  <c r="BP15" i="6"/>
  <c r="BO15" i="6"/>
  <c r="BN15" i="6"/>
  <c r="BM15" i="6"/>
  <c r="BL15" i="6"/>
  <c r="BK15" i="6"/>
  <c r="BJ15" i="6"/>
  <c r="BI15" i="6"/>
  <c r="BH15" i="6"/>
  <c r="BG15" i="6"/>
  <c r="BF15" i="6"/>
  <c r="BE15" i="6"/>
  <c r="BD15" i="6"/>
  <c r="BC15" i="6"/>
  <c r="BB15" i="6"/>
  <c r="BA15" i="6"/>
  <c r="AZ15" i="6"/>
  <c r="AY15" i="6"/>
  <c r="AX15" i="6"/>
  <c r="AW15" i="6"/>
  <c r="AV15" i="6"/>
  <c r="AU15" i="6"/>
  <c r="AT15" i="6"/>
  <c r="AS15" i="6"/>
  <c r="AR15" i="6"/>
  <c r="AQ15" i="6"/>
  <c r="AO15" i="6"/>
  <c r="AM15" i="6"/>
  <c r="AJ15" i="6"/>
  <c r="AE15" i="6"/>
  <c r="AC15" i="6"/>
  <c r="Z15" i="6"/>
  <c r="X15" i="6"/>
  <c r="W15" i="6"/>
  <c r="U15" i="6"/>
  <c r="S15" i="6"/>
  <c r="DA14" i="6"/>
  <c r="CZ14" i="6"/>
  <c r="CY14" i="6"/>
  <c r="CV14" i="6"/>
  <c r="CU14" i="6"/>
  <c r="CT14" i="6"/>
  <c r="BY14" i="6"/>
  <c r="BX14" i="6"/>
  <c r="BW14" i="6"/>
  <c r="BV14" i="6"/>
  <c r="BU14" i="6"/>
  <c r="BT14" i="6"/>
  <c r="BS14" i="6"/>
  <c r="BR14" i="6"/>
  <c r="BQ14" i="6"/>
  <c r="BP14" i="6"/>
  <c r="BO14" i="6"/>
  <c r="BN14" i="6"/>
  <c r="BM14" i="6"/>
  <c r="BL14" i="6"/>
  <c r="BK14" i="6"/>
  <c r="BJ14" i="6"/>
  <c r="BI14" i="6"/>
  <c r="BH14" i="6"/>
  <c r="BG14" i="6"/>
  <c r="BF14" i="6"/>
  <c r="BE14" i="6"/>
  <c r="BD14" i="6"/>
  <c r="BC14" i="6"/>
  <c r="BB14" i="6"/>
  <c r="BA14" i="6"/>
  <c r="AZ14" i="6"/>
  <c r="AY14" i="6"/>
  <c r="AX14" i="6"/>
  <c r="AW14" i="6"/>
  <c r="AV14" i="6"/>
  <c r="AU14" i="6"/>
  <c r="AT14" i="6"/>
  <c r="AS14" i="6"/>
  <c r="AR14" i="6"/>
  <c r="AQ14" i="6"/>
  <c r="AO14" i="6"/>
  <c r="AM14" i="6"/>
  <c r="AJ14" i="6"/>
  <c r="AE14" i="6"/>
  <c r="AC14" i="6"/>
  <c r="Z14" i="6"/>
  <c r="X14" i="6"/>
  <c r="W14" i="6"/>
  <c r="U14" i="6"/>
  <c r="S14" i="6"/>
  <c r="DA13" i="6"/>
  <c r="CZ13" i="6"/>
  <c r="CY13" i="6"/>
  <c r="CV13" i="6"/>
  <c r="CU13" i="6"/>
  <c r="CT13" i="6"/>
  <c r="BY13" i="6"/>
  <c r="BX13" i="6"/>
  <c r="BW13" i="6"/>
  <c r="BV13" i="6"/>
  <c r="BU13" i="6"/>
  <c r="BT13" i="6"/>
  <c r="BS13" i="6"/>
  <c r="BR13" i="6"/>
  <c r="BQ13" i="6"/>
  <c r="BP13" i="6"/>
  <c r="BO13" i="6"/>
  <c r="BN13" i="6"/>
  <c r="BM13" i="6"/>
  <c r="BL13" i="6"/>
  <c r="BK13" i="6"/>
  <c r="BJ13" i="6"/>
  <c r="BI13" i="6"/>
  <c r="BH13" i="6"/>
  <c r="BG13" i="6"/>
  <c r="BF13" i="6"/>
  <c r="BE13" i="6"/>
  <c r="BD13" i="6"/>
  <c r="BC13" i="6"/>
  <c r="BB13" i="6"/>
  <c r="BA13" i="6"/>
  <c r="AZ13" i="6"/>
  <c r="AY13" i="6"/>
  <c r="AX13" i="6"/>
  <c r="AW13" i="6"/>
  <c r="AV13" i="6"/>
  <c r="AU13" i="6"/>
  <c r="AT13" i="6"/>
  <c r="AS13" i="6"/>
  <c r="AR13" i="6"/>
  <c r="AQ13" i="6"/>
  <c r="AO13" i="6"/>
  <c r="AM13" i="6"/>
  <c r="AJ13" i="6"/>
  <c r="AE13" i="6"/>
  <c r="AC13" i="6"/>
  <c r="Z13" i="6"/>
  <c r="X13" i="6"/>
  <c r="W13" i="6"/>
  <c r="U13" i="6"/>
  <c r="S13" i="6"/>
  <c r="DA12" i="6"/>
  <c r="CZ12" i="6"/>
  <c r="CY12" i="6"/>
  <c r="CV12" i="6"/>
  <c r="CU12" i="6"/>
  <c r="CT12" i="6"/>
  <c r="BY12" i="6"/>
  <c r="BX12" i="6"/>
  <c r="BW12" i="6"/>
  <c r="BV12" i="6"/>
  <c r="BU12" i="6"/>
  <c r="BT12" i="6"/>
  <c r="BS12" i="6"/>
  <c r="BR12" i="6"/>
  <c r="BQ12" i="6"/>
  <c r="BP12" i="6"/>
  <c r="BO12" i="6"/>
  <c r="BN12" i="6"/>
  <c r="BM12" i="6"/>
  <c r="BL12" i="6"/>
  <c r="BK12" i="6"/>
  <c r="BJ12" i="6"/>
  <c r="BI12" i="6"/>
  <c r="BH12" i="6"/>
  <c r="BG12" i="6"/>
  <c r="BF12" i="6"/>
  <c r="BE12" i="6"/>
  <c r="BD12" i="6"/>
  <c r="BC12" i="6"/>
  <c r="BB12" i="6"/>
  <c r="BA12" i="6"/>
  <c r="AZ12" i="6"/>
  <c r="AY12" i="6"/>
  <c r="AX12" i="6"/>
  <c r="AW12" i="6"/>
  <c r="AV12" i="6"/>
  <c r="AU12" i="6"/>
  <c r="AT12" i="6"/>
  <c r="AS12" i="6"/>
  <c r="AR12" i="6"/>
  <c r="AQ12" i="6"/>
  <c r="AO12" i="6"/>
  <c r="AM12" i="6"/>
  <c r="AJ12" i="6"/>
  <c r="AE12" i="6"/>
  <c r="AC12" i="6"/>
  <c r="Z12" i="6"/>
  <c r="X12" i="6"/>
  <c r="W12" i="6"/>
  <c r="U12" i="6"/>
  <c r="S12" i="6"/>
  <c r="DA11" i="6"/>
  <c r="CZ11" i="6"/>
  <c r="CY11" i="6"/>
  <c r="CV11" i="6"/>
  <c r="CU11" i="6"/>
  <c r="CT11" i="6"/>
  <c r="BY11" i="6"/>
  <c r="BX11" i="6"/>
  <c r="BW11" i="6"/>
  <c r="BV11" i="6"/>
  <c r="BU11" i="6"/>
  <c r="BT11" i="6"/>
  <c r="BS11" i="6"/>
  <c r="BR11" i="6"/>
  <c r="BQ11" i="6"/>
  <c r="BP11" i="6"/>
  <c r="BO11" i="6"/>
  <c r="BN11" i="6"/>
  <c r="BM11" i="6"/>
  <c r="BL11" i="6"/>
  <c r="BK11" i="6"/>
  <c r="BJ11" i="6"/>
  <c r="BI11" i="6"/>
  <c r="BH11" i="6"/>
  <c r="BG11" i="6"/>
  <c r="BF11" i="6"/>
  <c r="BE11" i="6"/>
  <c r="BD11" i="6"/>
  <c r="BC11" i="6"/>
  <c r="BB11" i="6"/>
  <c r="BA11" i="6"/>
  <c r="AZ11" i="6"/>
  <c r="AY11" i="6"/>
  <c r="AX11" i="6"/>
  <c r="AW11" i="6"/>
  <c r="AV11" i="6"/>
  <c r="AU11" i="6"/>
  <c r="AT11" i="6"/>
  <c r="AS11" i="6"/>
  <c r="AR11" i="6"/>
  <c r="AQ11" i="6"/>
  <c r="AO11" i="6"/>
  <c r="AM11" i="6"/>
  <c r="AJ11" i="6"/>
  <c r="AE11" i="6"/>
  <c r="AC11" i="6"/>
  <c r="Z11" i="6"/>
  <c r="X11" i="6"/>
  <c r="W11" i="6"/>
  <c r="U11" i="6"/>
  <c r="S11" i="6"/>
  <c r="DA9" i="6"/>
  <c r="CZ9" i="6"/>
  <c r="CY9" i="6"/>
  <c r="CV9" i="6"/>
  <c r="CU9" i="6"/>
  <c r="CT9" i="6"/>
  <c r="BY9" i="6"/>
  <c r="BX9" i="6"/>
  <c r="BW9" i="6"/>
  <c r="BV9" i="6"/>
  <c r="BU9" i="6"/>
  <c r="BT9" i="6"/>
  <c r="BS9" i="6"/>
  <c r="BR9" i="6"/>
  <c r="BQ9" i="6"/>
  <c r="BP9" i="6"/>
  <c r="BO9" i="6"/>
  <c r="BN9" i="6"/>
  <c r="BM9" i="6"/>
  <c r="BL9" i="6"/>
  <c r="BK9" i="6"/>
  <c r="BJ9" i="6"/>
  <c r="BI9" i="6"/>
  <c r="BH9" i="6"/>
  <c r="BG9" i="6"/>
  <c r="BF9" i="6"/>
  <c r="BE9" i="6"/>
  <c r="BD9" i="6"/>
  <c r="BC9" i="6"/>
  <c r="BB9" i="6"/>
  <c r="BA9" i="6"/>
  <c r="AZ9" i="6"/>
  <c r="AY9" i="6"/>
  <c r="AX9" i="6"/>
  <c r="AW9" i="6"/>
  <c r="AV9" i="6"/>
  <c r="AU9" i="6"/>
  <c r="AT9" i="6"/>
  <c r="AS9" i="6"/>
  <c r="AR9" i="6"/>
  <c r="AQ9" i="6"/>
  <c r="AO9" i="6"/>
  <c r="AM9" i="6"/>
  <c r="AJ9" i="6"/>
  <c r="AE9" i="6"/>
  <c r="AC9" i="6"/>
  <c r="Z9" i="6"/>
  <c r="X9" i="6"/>
  <c r="W9" i="6"/>
  <c r="U9" i="6"/>
  <c r="S9" i="6"/>
  <c r="DA8" i="6"/>
  <c r="CZ8" i="6"/>
  <c r="CY8" i="6"/>
  <c r="CV8" i="6"/>
  <c r="CU8" i="6"/>
  <c r="CT8" i="6"/>
  <c r="BY8" i="6"/>
  <c r="BX8" i="6"/>
  <c r="BW8" i="6"/>
  <c r="BV8" i="6"/>
  <c r="BU8" i="6"/>
  <c r="BT8" i="6"/>
  <c r="BS8" i="6"/>
  <c r="BR8" i="6"/>
  <c r="BQ8" i="6"/>
  <c r="BP8" i="6"/>
  <c r="BO8" i="6"/>
  <c r="BN8" i="6"/>
  <c r="BM8" i="6"/>
  <c r="BL8" i="6"/>
  <c r="BK8" i="6"/>
  <c r="BJ8" i="6"/>
  <c r="BI8" i="6"/>
  <c r="BH8" i="6"/>
  <c r="BG8" i="6"/>
  <c r="BF8" i="6"/>
  <c r="BE8" i="6"/>
  <c r="BD8" i="6"/>
  <c r="BC8" i="6"/>
  <c r="BB8" i="6"/>
  <c r="BA8" i="6"/>
  <c r="AZ8" i="6"/>
  <c r="AY8" i="6"/>
  <c r="AX8" i="6"/>
  <c r="AW8" i="6"/>
  <c r="AV8" i="6"/>
  <c r="AU8" i="6"/>
  <c r="AT8" i="6"/>
  <c r="AS8" i="6"/>
  <c r="AR8" i="6"/>
  <c r="AQ8" i="6"/>
  <c r="AO8" i="6"/>
  <c r="AM8" i="6"/>
  <c r="AJ8" i="6"/>
  <c r="AE8" i="6"/>
  <c r="AC8" i="6"/>
  <c r="Z8" i="6"/>
  <c r="X8" i="6"/>
  <c r="W8" i="6"/>
  <c r="U8" i="6"/>
  <c r="S8" i="6"/>
  <c r="DA7" i="6"/>
  <c r="CZ7" i="6"/>
  <c r="CY7" i="6"/>
  <c r="CV7" i="6"/>
  <c r="CU7" i="6"/>
  <c r="CT7" i="6"/>
  <c r="BY7" i="6"/>
  <c r="BX7" i="6"/>
  <c r="BW7" i="6"/>
  <c r="BV7" i="6"/>
  <c r="BU7" i="6"/>
  <c r="BT7" i="6"/>
  <c r="BS7" i="6"/>
  <c r="BR7" i="6"/>
  <c r="BQ7" i="6"/>
  <c r="BP7" i="6"/>
  <c r="BO7" i="6"/>
  <c r="BN7" i="6"/>
  <c r="BM7" i="6"/>
  <c r="BL7" i="6"/>
  <c r="BK7" i="6"/>
  <c r="BJ7" i="6"/>
  <c r="BI7" i="6"/>
  <c r="BH7" i="6"/>
  <c r="BG7" i="6"/>
  <c r="BF7" i="6"/>
  <c r="BE7" i="6"/>
  <c r="BD7" i="6"/>
  <c r="BC7" i="6"/>
  <c r="BB7" i="6"/>
  <c r="BA7" i="6"/>
  <c r="AZ7" i="6"/>
  <c r="AY7" i="6"/>
  <c r="AX7" i="6"/>
  <c r="AW7" i="6"/>
  <c r="AV7" i="6"/>
  <c r="AU7" i="6"/>
  <c r="AT7" i="6"/>
  <c r="AS7" i="6"/>
  <c r="AR7" i="6"/>
  <c r="AQ7" i="6"/>
  <c r="AO7" i="6"/>
  <c r="AM7" i="6"/>
  <c r="AJ7" i="6"/>
  <c r="AE7" i="6"/>
  <c r="AC7" i="6"/>
  <c r="Z7" i="6"/>
  <c r="X7" i="6"/>
  <c r="W7" i="6"/>
  <c r="U7" i="6"/>
  <c r="S7" i="6"/>
  <c r="DA6" i="6"/>
  <c r="CZ6" i="6"/>
  <c r="CY6" i="6"/>
  <c r="CV6" i="6"/>
  <c r="CU6" i="6"/>
  <c r="CT6" i="6"/>
  <c r="BY6" i="6"/>
  <c r="BX6" i="6"/>
  <c r="BW6" i="6"/>
  <c r="BV6" i="6"/>
  <c r="BU6" i="6"/>
  <c r="BT6" i="6"/>
  <c r="BS6" i="6"/>
  <c r="BR6" i="6"/>
  <c r="BQ6" i="6"/>
  <c r="BP6" i="6"/>
  <c r="BO6" i="6"/>
  <c r="BN6" i="6"/>
  <c r="BM6" i="6"/>
  <c r="BL6" i="6"/>
  <c r="BK6" i="6"/>
  <c r="BJ6" i="6"/>
  <c r="BI6" i="6"/>
  <c r="BH6" i="6"/>
  <c r="BG6" i="6"/>
  <c r="BF6" i="6"/>
  <c r="BE6" i="6"/>
  <c r="BD6" i="6"/>
  <c r="BC6" i="6"/>
  <c r="BB6" i="6"/>
  <c r="BA6" i="6"/>
  <c r="AZ6" i="6"/>
  <c r="AY6" i="6"/>
  <c r="AX6" i="6"/>
  <c r="AW6" i="6"/>
  <c r="AV6" i="6"/>
  <c r="AU6" i="6"/>
  <c r="AT6" i="6"/>
  <c r="AS6" i="6"/>
  <c r="AR6" i="6"/>
  <c r="AQ6" i="6"/>
  <c r="AO6" i="6"/>
  <c r="AM6" i="6"/>
  <c r="AJ6" i="6"/>
  <c r="AE6" i="6"/>
  <c r="AC6" i="6"/>
  <c r="Z6" i="6"/>
  <c r="X6" i="6"/>
  <c r="W6" i="6"/>
  <c r="U6" i="6"/>
  <c r="S6" i="6"/>
  <c r="DA5" i="6"/>
  <c r="CZ5" i="6"/>
  <c r="CY5" i="6"/>
  <c r="CV5" i="6"/>
  <c r="CU5" i="6"/>
  <c r="CT5" i="6"/>
  <c r="BY5" i="6"/>
  <c r="BX5" i="6"/>
  <c r="BW5" i="6"/>
  <c r="BV5" i="6"/>
  <c r="BU5" i="6"/>
  <c r="BT5" i="6"/>
  <c r="BS5" i="6"/>
  <c r="BR5" i="6"/>
  <c r="BQ5" i="6"/>
  <c r="BP5" i="6"/>
  <c r="BO5" i="6"/>
  <c r="BN5" i="6"/>
  <c r="BM5" i="6"/>
  <c r="BL5" i="6"/>
  <c r="BK5" i="6"/>
  <c r="BJ5" i="6"/>
  <c r="BI5" i="6"/>
  <c r="BH5" i="6"/>
  <c r="BG5" i="6"/>
  <c r="BF5" i="6"/>
  <c r="BE5" i="6"/>
  <c r="BD5" i="6"/>
  <c r="BC5" i="6"/>
  <c r="BB5" i="6"/>
  <c r="BA5" i="6"/>
  <c r="AZ5" i="6"/>
  <c r="AY5" i="6"/>
  <c r="AX5" i="6"/>
  <c r="AW5" i="6"/>
  <c r="AV5" i="6"/>
  <c r="AU5" i="6"/>
  <c r="AT5" i="6"/>
  <c r="AS5" i="6"/>
  <c r="AR5" i="6"/>
  <c r="AQ5" i="6"/>
  <c r="AO5" i="6"/>
  <c r="AM5" i="6"/>
  <c r="AJ5" i="6"/>
  <c r="AE5" i="6"/>
  <c r="AC5" i="6"/>
  <c r="Z5" i="6"/>
  <c r="X5" i="6"/>
  <c r="W5" i="6"/>
  <c r="U5" i="6"/>
  <c r="S5" i="6"/>
  <c r="DA4" i="6"/>
  <c r="CZ4" i="6"/>
  <c r="CY4" i="6"/>
  <c r="CV4" i="6"/>
  <c r="CU4" i="6"/>
  <c r="CT4" i="6"/>
  <c r="BY4" i="6"/>
  <c r="BX4" i="6"/>
  <c r="BW4" i="6"/>
  <c r="BV4" i="6"/>
  <c r="BU4" i="6"/>
  <c r="BT4" i="6"/>
  <c r="BS4" i="6"/>
  <c r="BR4" i="6"/>
  <c r="BQ4" i="6"/>
  <c r="BP4" i="6"/>
  <c r="BO4" i="6"/>
  <c r="BN4" i="6"/>
  <c r="BM4" i="6"/>
  <c r="BL4" i="6"/>
  <c r="BK4" i="6"/>
  <c r="BJ4" i="6"/>
  <c r="BI4" i="6"/>
  <c r="BH4" i="6"/>
  <c r="BG4" i="6"/>
  <c r="BF4" i="6"/>
  <c r="BE4" i="6"/>
  <c r="BD4" i="6"/>
  <c r="BC4" i="6"/>
  <c r="BB4" i="6"/>
  <c r="BA4" i="6"/>
  <c r="AZ4" i="6"/>
  <c r="AY4" i="6"/>
  <c r="AX4" i="6"/>
  <c r="AW4" i="6"/>
  <c r="AV4" i="6"/>
  <c r="AU4" i="6"/>
  <c r="AT4" i="6"/>
  <c r="AS4" i="6"/>
  <c r="AR4" i="6"/>
  <c r="AQ4" i="6"/>
  <c r="AO4" i="6"/>
  <c r="AM4" i="6"/>
  <c r="AJ4" i="6"/>
  <c r="AE4" i="6"/>
  <c r="AC4" i="6"/>
  <c r="Z4" i="6"/>
  <c r="X4" i="6"/>
  <c r="W4" i="6"/>
  <c r="U4" i="6"/>
  <c r="S4" i="6"/>
  <c r="AQ3" i="6"/>
  <c r="AL3" i="6"/>
  <c r="R3" i="6"/>
  <c r="M71" i="7"/>
  <c r="M70" i="7"/>
  <c r="M68" i="7"/>
  <c r="M65" i="7"/>
  <c r="M60" i="7"/>
  <c r="M57" i="7"/>
  <c r="M50" i="7"/>
  <c r="M38" i="7"/>
  <c r="M25" i="7"/>
  <c r="AU3" i="6"/>
  <c r="AT3" i="6"/>
  <c r="AS3" i="6"/>
  <c r="AR3" i="6"/>
  <c r="AP3" i="6"/>
  <c r="AO3" i="6"/>
  <c r="AN3" i="6"/>
  <c r="AM3" i="6"/>
  <c r="AJ3" i="6"/>
  <c r="AE3" i="6"/>
  <c r="AC3" i="6"/>
  <c r="Z3" i="6"/>
  <c r="X3" i="6"/>
  <c r="U3" i="6"/>
  <c r="S3" i="6"/>
  <c r="D3" i="6"/>
  <c r="D4" i="6"/>
  <c r="D5" i="6"/>
  <c r="D6" i="6"/>
  <c r="D7" i="6"/>
  <c r="D8" i="6"/>
  <c r="D9" i="6"/>
  <c r="D11" i="6"/>
  <c r="D12" i="6"/>
  <c r="D13" i="6"/>
  <c r="D14" i="6"/>
  <c r="D15" i="6"/>
  <c r="D16" i="6"/>
  <c r="D17" i="6"/>
  <c r="D18" i="6"/>
  <c r="D19" i="6"/>
  <c r="D20" i="6"/>
  <c r="D21" i="6"/>
  <c r="D22" i="6"/>
  <c r="D23" i="6"/>
  <c r="D24" i="6"/>
  <c r="D25" i="6"/>
  <c r="D26" i="6"/>
  <c r="D27" i="6"/>
  <c r="D28" i="6"/>
  <c r="D29" i="6"/>
  <c r="D30" i="6"/>
  <c r="D31" i="6"/>
  <c r="D32" i="6"/>
  <c r="D33" i="6"/>
  <c r="D34" i="6"/>
  <c r="D35" i="6"/>
  <c r="D36" i="6"/>
  <c r="D37" i="6"/>
  <c r="D38" i="6"/>
  <c r="D39" i="6"/>
  <c r="D40" i="6"/>
  <c r="D41" i="6"/>
  <c r="D42" i="6"/>
  <c r="D43" i="6"/>
  <c r="D44" i="6"/>
  <c r="D45" i="6"/>
  <c r="D46" i="6"/>
  <c r="D47" i="6"/>
  <c r="D48" i="6"/>
  <c r="D49" i="6"/>
  <c r="D50" i="6"/>
  <c r="D51" i="6"/>
  <c r="D52" i="6"/>
  <c r="D53" i="6"/>
  <c r="D54" i="6"/>
  <c r="D55" i="6"/>
  <c r="D56" i="6"/>
  <c r="D57" i="6"/>
  <c r="D58" i="6"/>
  <c r="D59" i="6"/>
  <c r="D60" i="6"/>
  <c r="D61" i="6"/>
  <c r="D62" i="6"/>
  <c r="D63" i="6"/>
  <c r="D64" i="6"/>
  <c r="D65" i="6"/>
  <c r="D66" i="6"/>
  <c r="D67" i="6"/>
  <c r="D68" i="6"/>
  <c r="D69" i="6"/>
  <c r="D70" i="6"/>
  <c r="D71" i="6"/>
  <c r="D72" i="6"/>
  <c r="D73" i="6"/>
  <c r="D74" i="6"/>
  <c r="D75" i="6"/>
  <c r="D76" i="6"/>
  <c r="D80" i="6"/>
  <c r="D81" i="6"/>
  <c r="D82" i="6"/>
  <c r="D83" i="6"/>
  <c r="D84" i="6"/>
  <c r="D85" i="6"/>
  <c r="D86" i="6"/>
  <c r="D87" i="6"/>
  <c r="D88" i="6"/>
  <c r="D89" i="6"/>
  <c r="D90" i="6"/>
  <c r="D91" i="6"/>
  <c r="D92" i="6"/>
  <c r="D93" i="6"/>
  <c r="D94" i="6"/>
  <c r="D95" i="6"/>
  <c r="D96" i="6"/>
  <c r="D97" i="6"/>
  <c r="D98" i="6"/>
  <c r="D99" i="6"/>
  <c r="D100" i="6"/>
  <c r="D101" i="6"/>
  <c r="D102" i="6"/>
  <c r="D103" i="6"/>
  <c r="D107" i="6"/>
  <c r="D108" i="6"/>
  <c r="D109" i="6"/>
  <c r="B109" i="6"/>
  <c r="B108" i="6"/>
  <c r="B107" i="6"/>
  <c r="B103" i="6"/>
  <c r="B102" i="6"/>
  <c r="B101" i="6"/>
  <c r="B100" i="6"/>
  <c r="B99" i="6"/>
  <c r="B98" i="6"/>
  <c r="B97" i="6"/>
  <c r="B96" i="6"/>
  <c r="B95" i="6"/>
  <c r="B94" i="6"/>
  <c r="B93" i="6"/>
  <c r="B92" i="6"/>
  <c r="B91" i="6"/>
  <c r="B90" i="6"/>
  <c r="B89" i="6"/>
  <c r="B88" i="6"/>
  <c r="B87" i="6"/>
  <c r="B86" i="6"/>
  <c r="B85" i="6"/>
  <c r="B84" i="6"/>
  <c r="B83" i="6"/>
  <c r="B82" i="6"/>
  <c r="B81" i="6"/>
  <c r="B80" i="6"/>
  <c r="B78" i="6"/>
  <c r="B77" i="6"/>
  <c r="B76" i="6"/>
  <c r="B75" i="6"/>
  <c r="B74" i="6"/>
  <c r="B73" i="6"/>
  <c r="B72" i="6"/>
  <c r="B71" i="6"/>
  <c r="B70" i="6"/>
  <c r="B69" i="6"/>
  <c r="B68" i="6"/>
  <c r="B67" i="6"/>
  <c r="B66" i="6"/>
  <c r="B65" i="6"/>
  <c r="B64" i="6"/>
  <c r="B63" i="6"/>
  <c r="B62" i="6"/>
  <c r="B61" i="6"/>
  <c r="B60" i="6"/>
  <c r="B59" i="6"/>
  <c r="B58" i="6"/>
  <c r="B57" i="6"/>
  <c r="B56" i="6"/>
  <c r="B55" i="6"/>
  <c r="B54" i="6"/>
  <c r="B53" i="6"/>
  <c r="B52" i="6"/>
  <c r="B51" i="6"/>
  <c r="B50" i="6"/>
  <c r="B49" i="6"/>
  <c r="B48" i="6"/>
  <c r="B47" i="6"/>
  <c r="B46" i="6"/>
  <c r="B45" i="6"/>
  <c r="B44" i="6"/>
  <c r="B43" i="6"/>
  <c r="B42" i="6"/>
  <c r="B41" i="6"/>
  <c r="B40" i="6"/>
  <c r="B39" i="6"/>
  <c r="B38" i="6"/>
  <c r="B37" i="6"/>
  <c r="B36" i="6"/>
  <c r="B35" i="6"/>
  <c r="B34" i="6"/>
  <c r="B33" i="6"/>
  <c r="B32" i="6"/>
  <c r="B31" i="6"/>
  <c r="B30" i="6"/>
  <c r="B29" i="6"/>
  <c r="B28" i="6"/>
  <c r="B27" i="6"/>
  <c r="B26" i="6"/>
  <c r="B25" i="6"/>
  <c r="B24" i="6"/>
  <c r="B23" i="6"/>
  <c r="B22" i="6"/>
  <c r="B21" i="6"/>
  <c r="B20" i="6"/>
  <c r="B19" i="6"/>
  <c r="B18" i="6"/>
  <c r="B17" i="6"/>
  <c r="B16" i="6"/>
  <c r="B15" i="6"/>
  <c r="B14" i="6"/>
  <c r="B13" i="6"/>
  <c r="B12" i="6"/>
  <c r="B11" i="6"/>
  <c r="B9" i="6"/>
  <c r="B8" i="6"/>
  <c r="B7" i="6"/>
  <c r="B6" i="6"/>
  <c r="B5" i="6"/>
  <c r="B4" i="6"/>
  <c r="AE222" i="1"/>
  <c r="AE221" i="1"/>
  <c r="AE220" i="1"/>
  <c r="AE219" i="1"/>
  <c r="AE218" i="1"/>
  <c r="AE217" i="1"/>
  <c r="AE216" i="1"/>
  <c r="AE215" i="1"/>
  <c r="AE214" i="1"/>
  <c r="AE213" i="1"/>
  <c r="AE212" i="1"/>
  <c r="AE211" i="1"/>
  <c r="AE210" i="1"/>
  <c r="AE209" i="1"/>
  <c r="AE208" i="1"/>
  <c r="AE207" i="1"/>
  <c r="AE206" i="1"/>
  <c r="AE205" i="1"/>
  <c r="AE204" i="1"/>
  <c r="AE203" i="1"/>
  <c r="AE202" i="1"/>
  <c r="AE201" i="1"/>
  <c r="AE200" i="1"/>
  <c r="AE199" i="1"/>
  <c r="AE198" i="1"/>
  <c r="AE197" i="1"/>
  <c r="AE196" i="1"/>
  <c r="AE195" i="1"/>
  <c r="AE194" i="1"/>
  <c r="AE193" i="1"/>
  <c r="AE192" i="1"/>
  <c r="AE191" i="1"/>
  <c r="AE190" i="1"/>
  <c r="AE189" i="1"/>
  <c r="AE188" i="1"/>
  <c r="AE187" i="1"/>
  <c r="AE186" i="1"/>
  <c r="AE185" i="1"/>
  <c r="AE184" i="1"/>
  <c r="AE183" i="1"/>
  <c r="AE182" i="1"/>
  <c r="AE181" i="1"/>
  <c r="AE180" i="1"/>
  <c r="AE179" i="1"/>
  <c r="AE178" i="1"/>
  <c r="AE177" i="1"/>
  <c r="AE176" i="1"/>
  <c r="AE175" i="1"/>
  <c r="AE174" i="1"/>
  <c r="AE173" i="1"/>
  <c r="AE172" i="1"/>
  <c r="AE171" i="1"/>
  <c r="AE170" i="1"/>
  <c r="AE169" i="1"/>
  <c r="AE168" i="1"/>
  <c r="AE167" i="1"/>
  <c r="AE166" i="1"/>
  <c r="AE165" i="1"/>
  <c r="AE164" i="1"/>
  <c r="AE163" i="1"/>
  <c r="AE162" i="1"/>
  <c r="AE161" i="1"/>
  <c r="AE160" i="1"/>
  <c r="AE159" i="1"/>
  <c r="AE158" i="1"/>
  <c r="AE157" i="1"/>
  <c r="AE156" i="1"/>
  <c r="AE155" i="1"/>
  <c r="AE154" i="1"/>
  <c r="AE153" i="1"/>
  <c r="AE152" i="1"/>
  <c r="AE151" i="1"/>
  <c r="AE150" i="1"/>
  <c r="AE149" i="1"/>
  <c r="AE148" i="1"/>
  <c r="AE147" i="1"/>
  <c r="AE146" i="1"/>
  <c r="AE145" i="1"/>
  <c r="AE144" i="1"/>
  <c r="AE143" i="1"/>
  <c r="AE142" i="1"/>
  <c r="AE141" i="1"/>
  <c r="AE140" i="1"/>
  <c r="AE139" i="1"/>
  <c r="AE138" i="1"/>
  <c r="AE137" i="1"/>
  <c r="AE136" i="1"/>
  <c r="AE135" i="1"/>
  <c r="AE134" i="1"/>
  <c r="AE133" i="1"/>
  <c r="AE132" i="1"/>
  <c r="AE128" i="1"/>
  <c r="AE127" i="1"/>
  <c r="AE126" i="1"/>
  <c r="AE125" i="1"/>
  <c r="AE124" i="1"/>
  <c r="AE123" i="1"/>
  <c r="AE122" i="1"/>
  <c r="AE121" i="1"/>
  <c r="AE120" i="1"/>
  <c r="AE119" i="1"/>
  <c r="AE118" i="1"/>
  <c r="J5" i="6" l="1"/>
  <c r="K5" i="6" s="1"/>
  <c r="J7" i="6"/>
  <c r="K7" i="6" s="1"/>
  <c r="J9" i="6"/>
  <c r="K9" i="6" s="1"/>
  <c r="J12" i="6"/>
  <c r="K12" i="6" s="1"/>
  <c r="J22" i="6"/>
  <c r="K22" i="6" s="1"/>
  <c r="J24" i="6"/>
  <c r="K24" i="6" s="1"/>
  <c r="J28" i="6"/>
  <c r="K28" i="6" s="1"/>
  <c r="J32" i="6"/>
  <c r="K32" i="6" s="1"/>
  <c r="N20" i="7" s="1"/>
  <c r="J36" i="6"/>
  <c r="K36" i="6" s="1"/>
  <c r="J40" i="6"/>
  <c r="K40" i="6" s="1"/>
  <c r="J42" i="6"/>
  <c r="K42" i="6" s="1"/>
  <c r="J64" i="6"/>
  <c r="K64" i="6" s="1"/>
  <c r="J70" i="6"/>
  <c r="K70" i="6" s="1"/>
  <c r="J74" i="6"/>
  <c r="K74" i="6" s="1"/>
  <c r="N48" i="7" s="1"/>
  <c r="J76" i="6"/>
  <c r="K76" i="6" s="1"/>
  <c r="N50" i="7" s="1"/>
  <c r="J78" i="6"/>
  <c r="K78" i="6" s="1"/>
  <c r="N51" i="7" s="1"/>
  <c r="J93" i="6"/>
  <c r="K93" i="6" s="1"/>
  <c r="J20" i="6"/>
  <c r="K20" i="6" s="1"/>
  <c r="J46" i="6"/>
  <c r="K46" i="6" s="1"/>
  <c r="N29" i="7" s="1"/>
  <c r="J72" i="6"/>
  <c r="K72" i="6" s="1"/>
  <c r="J89" i="6"/>
  <c r="K89" i="6" s="1"/>
  <c r="J91" i="6"/>
  <c r="K91" i="6" s="1"/>
  <c r="N61" i="7" s="1"/>
  <c r="J101" i="6"/>
  <c r="K101" i="6" s="1"/>
  <c r="J16" i="6"/>
  <c r="K16" i="6" s="1"/>
  <c r="J34" i="6"/>
  <c r="K34" i="6" s="1"/>
  <c r="N22" i="7" s="1"/>
  <c r="J58" i="6"/>
  <c r="K58" i="6" s="1"/>
  <c r="N37" i="7" s="1"/>
  <c r="J81" i="6"/>
  <c r="K81" i="6" s="1"/>
  <c r="N53" i="7" s="1"/>
  <c r="J97" i="6"/>
  <c r="K97" i="6" s="1"/>
  <c r="N65" i="7" s="1"/>
  <c r="J108" i="6"/>
  <c r="K108" i="6" s="1"/>
  <c r="J4" i="6"/>
  <c r="K4" i="6" s="1"/>
  <c r="J6" i="6"/>
  <c r="K6" i="6" s="1"/>
  <c r="J8" i="6"/>
  <c r="K8" i="6" s="1"/>
  <c r="J11" i="6"/>
  <c r="K11" i="6" s="1"/>
  <c r="J13" i="6"/>
  <c r="K13" i="6" s="1"/>
  <c r="J15" i="6"/>
  <c r="K15" i="6" s="1"/>
  <c r="J17" i="6"/>
  <c r="K17" i="6" s="1"/>
  <c r="J19" i="6"/>
  <c r="K19" i="6" s="1"/>
  <c r="J21" i="6"/>
  <c r="K21" i="6" s="1"/>
  <c r="J23" i="6"/>
  <c r="K23" i="6" s="1"/>
  <c r="J25" i="6"/>
  <c r="K25" i="6" s="1"/>
  <c r="J27" i="6"/>
  <c r="K27" i="6" s="1"/>
  <c r="J29" i="6"/>
  <c r="K29" i="6" s="1"/>
  <c r="J31" i="6"/>
  <c r="K31" i="6" s="1"/>
  <c r="N19" i="7" s="1"/>
  <c r="J33" i="6"/>
  <c r="K33" i="6" s="1"/>
  <c r="N21" i="7" s="1"/>
  <c r="J35" i="6"/>
  <c r="K35" i="6" s="1"/>
  <c r="J37" i="6"/>
  <c r="K37" i="6" s="1"/>
  <c r="J39" i="6"/>
  <c r="K39" i="6" s="1"/>
  <c r="N25" i="7" s="1"/>
  <c r="J41" i="6"/>
  <c r="K41" i="6" s="1"/>
  <c r="J43" i="6"/>
  <c r="K43" i="6" s="1"/>
  <c r="J45" i="6"/>
  <c r="K45" i="6" s="1"/>
  <c r="N28" i="7" s="1"/>
  <c r="J47" i="6"/>
  <c r="K47" i="6" s="1"/>
  <c r="J49" i="6"/>
  <c r="K49" i="6" s="1"/>
  <c r="N31" i="7" s="1"/>
  <c r="J51" i="6"/>
  <c r="K51" i="6" s="1"/>
  <c r="J53" i="6"/>
  <c r="K53" i="6" s="1"/>
  <c r="J55" i="6"/>
  <c r="K55" i="6" s="1"/>
  <c r="J57" i="6"/>
  <c r="K57" i="6" s="1"/>
  <c r="N36" i="7" s="1"/>
  <c r="J59" i="6"/>
  <c r="K59" i="6" s="1"/>
  <c r="N38" i="7" s="1"/>
  <c r="J61" i="6"/>
  <c r="K61" i="6" s="1"/>
  <c r="N40" i="7" s="1"/>
  <c r="J63" i="6"/>
  <c r="K63" i="6" s="1"/>
  <c r="N42" i="7" s="1"/>
  <c r="J65" i="6"/>
  <c r="K65" i="6" s="1"/>
  <c r="J67" i="6"/>
  <c r="K67" i="6" s="1"/>
  <c r="J69" i="6"/>
  <c r="K69" i="6" s="1"/>
  <c r="N45" i="7" s="1"/>
  <c r="J71" i="6"/>
  <c r="K71" i="6" s="1"/>
  <c r="J73" i="6"/>
  <c r="K73" i="6" s="1"/>
  <c r="N47" i="7" s="1"/>
  <c r="J75" i="6"/>
  <c r="K75" i="6" s="1"/>
  <c r="N49" i="7" s="1"/>
  <c r="J77" i="6"/>
  <c r="K77" i="6" s="1"/>
  <c r="J80" i="6"/>
  <c r="K80" i="6" s="1"/>
  <c r="N52" i="7" s="1"/>
  <c r="J82" i="6"/>
  <c r="K82" i="6" s="1"/>
  <c r="N54" i="7" s="1"/>
  <c r="J84" i="6"/>
  <c r="K84" i="6" s="1"/>
  <c r="N56" i="7" s="1"/>
  <c r="J86" i="6"/>
  <c r="K86" i="6" s="1"/>
  <c r="N58" i="7" s="1"/>
  <c r="J88" i="6"/>
  <c r="K88" i="6" s="1"/>
  <c r="J90" i="6"/>
  <c r="K90" i="6" s="1"/>
  <c r="N60" i="7" s="1"/>
  <c r="J92" i="6"/>
  <c r="K92" i="6" s="1"/>
  <c r="N62" i="7" s="1"/>
  <c r="J94" i="6"/>
  <c r="K94" i="6" s="1"/>
  <c r="J96" i="6"/>
  <c r="K96" i="6" s="1"/>
  <c r="J98" i="6"/>
  <c r="K98" i="6" s="1"/>
  <c r="N66" i="7" s="1"/>
  <c r="J100" i="6"/>
  <c r="K100" i="6" s="1"/>
  <c r="J102" i="6"/>
  <c r="K102" i="6" s="1"/>
  <c r="N68" i="7" s="1"/>
  <c r="J107" i="6"/>
  <c r="K107" i="6" s="1"/>
  <c r="N71" i="7" s="1"/>
  <c r="J109" i="6"/>
  <c r="K109" i="6" s="1"/>
  <c r="J26" i="6"/>
  <c r="K26" i="6" s="1"/>
  <c r="J38" i="6"/>
  <c r="K38" i="6" s="1"/>
  <c r="N24" i="7" s="1"/>
  <c r="J44" i="6"/>
  <c r="K44" i="6" s="1"/>
  <c r="N27" i="7" s="1"/>
  <c r="J60" i="6"/>
  <c r="K60" i="6" s="1"/>
  <c r="N39" i="7" s="1"/>
  <c r="J66" i="6"/>
  <c r="K66" i="6" s="1"/>
  <c r="J85" i="6"/>
  <c r="K85" i="6" s="1"/>
  <c r="N57" i="7" s="1"/>
  <c r="J99" i="6"/>
  <c r="K99" i="6" s="1"/>
  <c r="J56" i="6"/>
  <c r="K56" i="6" s="1"/>
  <c r="N35" i="7" s="1"/>
  <c r="J62" i="6"/>
  <c r="K62" i="6" s="1"/>
  <c r="N41" i="7" s="1"/>
  <c r="J87" i="6"/>
  <c r="K87" i="6" s="1"/>
  <c r="J14" i="6"/>
  <c r="K14" i="6" s="1"/>
  <c r="J18" i="6"/>
  <c r="K18" i="6" s="1"/>
  <c r="J30" i="6"/>
  <c r="K30" i="6" s="1"/>
  <c r="N18" i="7" s="1"/>
  <c r="J48" i="6"/>
  <c r="K48" i="6" s="1"/>
  <c r="J50" i="6"/>
  <c r="K50" i="6" s="1"/>
  <c r="N32" i="7" s="1"/>
  <c r="J52" i="6"/>
  <c r="K52" i="6" s="1"/>
  <c r="J54" i="6"/>
  <c r="K54" i="6" s="1"/>
  <c r="J68" i="6"/>
  <c r="K68" i="6" s="1"/>
  <c r="J83" i="6"/>
  <c r="K83" i="6" s="1"/>
  <c r="N55" i="7" s="1"/>
  <c r="J95" i="6"/>
  <c r="K95" i="6" s="1"/>
  <c r="J103" i="6"/>
  <c r="K103" i="6" s="1"/>
  <c r="N69" i="7" s="1"/>
  <c r="DH72" i="6"/>
  <c r="CH107" i="6"/>
  <c r="M82" i="6"/>
  <c r="M96" i="6"/>
  <c r="CC91" i="6"/>
  <c r="CW103" i="6"/>
  <c r="DB63" i="6"/>
  <c r="CH88" i="6"/>
  <c r="CD70" i="6"/>
  <c r="CD83" i="6"/>
  <c r="DI87" i="6"/>
  <c r="CW87" i="6"/>
  <c r="DC92" i="6"/>
  <c r="CC99" i="6"/>
  <c r="O72" i="6"/>
  <c r="M39" i="7"/>
  <c r="M27" i="7"/>
  <c r="M35" i="7"/>
  <c r="M20" i="7"/>
  <c r="M28" i="7"/>
  <c r="M36" i="7"/>
  <c r="M45" i="7"/>
  <c r="M55" i="7"/>
  <c r="DH33" i="6"/>
  <c r="CX47" i="6"/>
  <c r="CW53" i="6"/>
  <c r="M61" i="7"/>
  <c r="M52" i="7"/>
  <c r="M62" i="7"/>
  <c r="M18" i="7"/>
  <c r="M53" i="7"/>
  <c r="CS56" i="6"/>
  <c r="CS60" i="6"/>
  <c r="CD61" i="6"/>
  <c r="CX61" i="6"/>
  <c r="CI87" i="6"/>
  <c r="M22" i="7"/>
  <c r="CH60" i="6"/>
  <c r="CH64" i="6"/>
  <c r="M19" i="7"/>
  <c r="M54" i="7"/>
  <c r="M21" i="7"/>
  <c r="M29" i="7"/>
  <c r="M37" i="7"/>
  <c r="M56" i="7"/>
  <c r="CR27" i="6"/>
  <c r="M47" i="7"/>
  <c r="M58" i="7"/>
  <c r="M66" i="7"/>
  <c r="M31" i="7"/>
  <c r="M40" i="7"/>
  <c r="M48" i="7"/>
  <c r="CS66" i="6"/>
  <c r="CS70" i="6"/>
  <c r="CX71" i="6"/>
  <c r="CS95" i="6"/>
  <c r="M24" i="7"/>
  <c r="M32" i="7"/>
  <c r="M41" i="7"/>
  <c r="M49" i="7"/>
  <c r="CH49" i="6"/>
  <c r="CH61" i="6"/>
  <c r="DB65" i="6"/>
  <c r="CH73" i="6"/>
  <c r="CW93" i="6"/>
  <c r="CH98" i="6"/>
  <c r="CM96" i="6"/>
  <c r="CN78" i="6"/>
  <c r="CD89" i="6"/>
  <c r="DC109" i="6"/>
  <c r="DB70" i="6"/>
  <c r="CM33" i="6"/>
  <c r="DB36" i="6"/>
  <c r="DB40" i="6"/>
  <c r="CW51" i="6"/>
  <c r="CW55" i="6"/>
  <c r="DB55" i="6"/>
  <c r="CS12" i="6"/>
  <c r="CX55" i="6"/>
  <c r="CW7" i="6"/>
  <c r="CX13" i="6"/>
  <c r="CS20" i="6"/>
  <c r="O23" i="6"/>
  <c r="DC26" i="6"/>
  <c r="DG27" i="6"/>
  <c r="CH50" i="6"/>
  <c r="CH58" i="6"/>
  <c r="CW65" i="6"/>
  <c r="DB7" i="6"/>
  <c r="DB16" i="6"/>
  <c r="CW19" i="6"/>
  <c r="CW9" i="6"/>
  <c r="DB93" i="6"/>
  <c r="CH5" i="6"/>
  <c r="CX30" i="6"/>
  <c r="CI31" i="6"/>
  <c r="DH32" i="6"/>
  <c r="CD38" i="6"/>
  <c r="CI39" i="6"/>
  <c r="CX42" i="6"/>
  <c r="CI43" i="6"/>
  <c r="DH44" i="6"/>
  <c r="DB67" i="6"/>
  <c r="O54" i="6"/>
  <c r="L55" i="6"/>
  <c r="DJ76" i="6"/>
  <c r="CI66" i="6"/>
  <c r="DC66" i="6"/>
  <c r="CX69" i="6"/>
  <c r="M69" i="7"/>
  <c r="CC14" i="6"/>
  <c r="CW46" i="6"/>
  <c r="DB47" i="6"/>
  <c r="DB51" i="6"/>
  <c r="CW54" i="6"/>
  <c r="CX80" i="6"/>
  <c r="CN82" i="6"/>
  <c r="CX84" i="6"/>
  <c r="CN86" i="6"/>
  <c r="CS69" i="6"/>
  <c r="DB71" i="6"/>
  <c r="CR73" i="6"/>
  <c r="CC95" i="6"/>
  <c r="DH27" i="6"/>
  <c r="DH31" i="6"/>
  <c r="CN39" i="6"/>
  <c r="CX45" i="6"/>
  <c r="CD7" i="6"/>
  <c r="CD12" i="6"/>
  <c r="CC20" i="6"/>
  <c r="CR23" i="6"/>
  <c r="DI32" i="6"/>
  <c r="DG63" i="6"/>
  <c r="CX70" i="6"/>
  <c r="CI71" i="6"/>
  <c r="O76" i="6"/>
  <c r="DB8" i="6"/>
  <c r="DC34" i="6"/>
  <c r="CN43" i="6"/>
  <c r="L54" i="6"/>
  <c r="CW11" i="6"/>
  <c r="CN18" i="6"/>
  <c r="CW28" i="6"/>
  <c r="CH29" i="6"/>
  <c r="DB29" i="6"/>
  <c r="CM30" i="6"/>
  <c r="CR35" i="6"/>
  <c r="CW52" i="6"/>
  <c r="CH53" i="6"/>
  <c r="CX65" i="6"/>
  <c r="CR72" i="6"/>
  <c r="CW90" i="6"/>
  <c r="CR97" i="6"/>
  <c r="DB103" i="6"/>
  <c r="CH57" i="6"/>
  <c r="L72" i="6"/>
  <c r="CX90" i="6"/>
  <c r="CN96" i="6"/>
  <c r="CS101" i="6"/>
  <c r="CI103" i="6"/>
  <c r="CN107" i="6"/>
  <c r="CS22" i="6"/>
  <c r="DB32" i="6"/>
  <c r="CC43" i="6"/>
  <c r="CC47" i="6"/>
  <c r="P48" i="6"/>
  <c r="DB48" i="6"/>
  <c r="CI61" i="6"/>
  <c r="P71" i="6"/>
  <c r="Q71" i="6" s="1"/>
  <c r="L71" i="6"/>
  <c r="CS55" i="6"/>
  <c r="CH6" i="6"/>
  <c r="CM7" i="6"/>
  <c r="CH19" i="6"/>
  <c r="CX31" i="6"/>
  <c r="CX51" i="6"/>
  <c r="CW63" i="6"/>
  <c r="CX68" i="6"/>
  <c r="CC81" i="6"/>
  <c r="DB82" i="6"/>
  <c r="CH90" i="6"/>
  <c r="DC90" i="6"/>
  <c r="DG13" i="6"/>
  <c r="CX52" i="6"/>
  <c r="CN16" i="6"/>
  <c r="CN20" i="6"/>
  <c r="CS21" i="6"/>
  <c r="DC23" i="6"/>
  <c r="CI27" i="6"/>
  <c r="DB27" i="6"/>
  <c r="CH39" i="6"/>
  <c r="CD42" i="6"/>
  <c r="CR49" i="6"/>
  <c r="DG65" i="6"/>
  <c r="CH76" i="6"/>
  <c r="DB76" i="6"/>
  <c r="CN77" i="6"/>
  <c r="CR78" i="6"/>
  <c r="DB85" i="6"/>
  <c r="DG98" i="6"/>
  <c r="CW100" i="6"/>
  <c r="DB108" i="6"/>
  <c r="M46" i="7"/>
  <c r="L17" i="6"/>
  <c r="DG19" i="6"/>
  <c r="CM39" i="6"/>
  <c r="CW49" i="6"/>
  <c r="CI72" i="6"/>
  <c r="O88" i="6"/>
  <c r="DH39" i="6"/>
  <c r="DH43" i="6"/>
  <c r="DH18" i="6"/>
  <c r="DH24" i="6"/>
  <c r="DH95" i="6"/>
  <c r="DH21" i="6"/>
  <c r="DH17" i="6"/>
  <c r="DH41" i="6"/>
  <c r="DH73" i="6"/>
  <c r="DH77" i="6"/>
  <c r="DH82" i="6"/>
  <c r="CD91" i="6"/>
  <c r="CD99" i="6"/>
  <c r="CD36" i="6"/>
  <c r="CD68" i="6"/>
  <c r="P82" i="6"/>
  <c r="Q82" i="6" s="1"/>
  <c r="M65" i="6"/>
  <c r="CX28" i="6"/>
  <c r="CI29" i="6"/>
  <c r="CN30" i="6"/>
  <c r="DG51" i="6"/>
  <c r="CH54" i="6"/>
  <c r="M55" i="6"/>
  <c r="CH80" i="6"/>
  <c r="CW23" i="6"/>
  <c r="DB24" i="6"/>
  <c r="CC27" i="6"/>
  <c r="DC50" i="6"/>
  <c r="M54" i="6"/>
  <c r="CD78" i="6"/>
  <c r="CC22" i="6"/>
  <c r="CS47" i="6"/>
  <c r="M48" i="6"/>
  <c r="CD48" i="6"/>
  <c r="DB74" i="6"/>
  <c r="DB99" i="6"/>
  <c r="P17" i="6"/>
  <c r="Q17" i="6" s="1"/>
  <c r="DH19" i="6"/>
  <c r="DG40" i="6"/>
  <c r="CR41" i="6"/>
  <c r="CC67" i="6"/>
  <c r="CW6" i="6"/>
  <c r="CH13" i="6"/>
  <c r="L16" i="6"/>
  <c r="DC64" i="6"/>
  <c r="CX67" i="6"/>
  <c r="L89" i="6"/>
  <c r="DB89" i="6"/>
  <c r="L92" i="6"/>
  <c r="P83" i="6"/>
  <c r="CN25" i="6"/>
  <c r="DH25" i="6"/>
  <c r="CW27" i="6"/>
  <c r="DH30" i="6"/>
  <c r="DH35" i="6"/>
  <c r="CS41" i="6"/>
  <c r="CX43" i="6"/>
  <c r="DH45" i="6"/>
  <c r="DB49" i="6"/>
  <c r="CX53" i="6"/>
  <c r="M75" i="6"/>
  <c r="CM75" i="6"/>
  <c r="CX78" i="6"/>
  <c r="CI80" i="6"/>
  <c r="M87" i="6"/>
  <c r="DH90" i="6"/>
  <c r="DG94" i="6"/>
  <c r="DG95" i="6"/>
  <c r="CS97" i="6"/>
  <c r="CW98" i="6"/>
  <c r="O101" i="6"/>
  <c r="CS5" i="6"/>
  <c r="CX6" i="6"/>
  <c r="CX48" i="6"/>
  <c r="CI49" i="6"/>
  <c r="CM50" i="6"/>
  <c r="CR51" i="6"/>
  <c r="CD62" i="6"/>
  <c r="DC63" i="6"/>
  <c r="CM64" i="6"/>
  <c r="CR65" i="6"/>
  <c r="CH68" i="6"/>
  <c r="DC69" i="6"/>
  <c r="CM70" i="6"/>
  <c r="L76" i="6"/>
  <c r="DH81" i="6"/>
  <c r="CH84" i="6"/>
  <c r="CM85" i="6"/>
  <c r="M86" i="6"/>
  <c r="O86" i="6"/>
  <c r="DB88" i="6"/>
  <c r="CI93" i="6"/>
  <c r="CN94" i="6"/>
  <c r="CX98" i="6"/>
  <c r="P108" i="6"/>
  <c r="Q108" i="6" s="1"/>
  <c r="CC5" i="6"/>
  <c r="DB6" i="6"/>
  <c r="CN8" i="6"/>
  <c r="CS9" i="6"/>
  <c r="DG18" i="6"/>
  <c r="CC21" i="6"/>
  <c r="DB53" i="6"/>
  <c r="DB57" i="6"/>
  <c r="CH62" i="6"/>
  <c r="CN64" i="6"/>
  <c r="CS65" i="6"/>
  <c r="CW66" i="6"/>
  <c r="CH67" i="6"/>
  <c r="CI68" i="6"/>
  <c r="M76" i="6"/>
  <c r="CR81" i="6"/>
  <c r="CC83" i="6"/>
  <c r="DH85" i="6"/>
  <c r="DH89" i="6"/>
  <c r="CD97" i="6"/>
  <c r="DI99" i="6"/>
  <c r="DH108" i="6"/>
  <c r="DK26" i="6"/>
  <c r="L28" i="6"/>
  <c r="O28" i="6"/>
  <c r="O37" i="6"/>
  <c r="L38" i="6"/>
  <c r="O38" i="6"/>
  <c r="O40" i="6"/>
  <c r="P41" i="6"/>
  <c r="Q41" i="6" s="1"/>
  <c r="M43" i="6"/>
  <c r="M49" i="6"/>
  <c r="L49" i="6"/>
  <c r="L88" i="6"/>
  <c r="CR95" i="6"/>
  <c r="CD5" i="6"/>
  <c r="CN13" i="6"/>
  <c r="CW15" i="6"/>
  <c r="CX21" i="6"/>
  <c r="M47" i="6"/>
  <c r="O47" i="6"/>
  <c r="CH47" i="6"/>
  <c r="CX56" i="6"/>
  <c r="DC57" i="6"/>
  <c r="DH58" i="6"/>
  <c r="CS59" i="6"/>
  <c r="CI62" i="6"/>
  <c r="DC62" i="6"/>
  <c r="O69" i="6"/>
  <c r="CC71" i="6"/>
  <c r="CI77" i="6"/>
  <c r="DB77" i="6"/>
  <c r="DH80" i="6"/>
  <c r="CR85" i="6"/>
  <c r="DB87" i="6"/>
  <c r="DH93" i="6"/>
  <c r="CD95" i="6"/>
  <c r="L96" i="6"/>
  <c r="O96" i="6"/>
  <c r="CH63" i="6"/>
  <c r="M34" i="7"/>
  <c r="M42" i="7"/>
  <c r="CW4" i="6"/>
  <c r="DG17" i="6"/>
  <c r="CW20" i="6"/>
  <c r="CW35" i="6"/>
  <c r="CN38" i="6"/>
  <c r="DH38" i="6"/>
  <c r="CR39" i="6"/>
  <c r="CH41" i="6"/>
  <c r="CS44" i="6"/>
  <c r="L45" i="6"/>
  <c r="DB46" i="6"/>
  <c r="CH52" i="6"/>
  <c r="DB52" i="6"/>
  <c r="CS54" i="6"/>
  <c r="CH56" i="6"/>
  <c r="DB66" i="6"/>
  <c r="DB72" i="6"/>
  <c r="DG78" i="6"/>
  <c r="CW81" i="6"/>
  <c r="CH82" i="6"/>
  <c r="CX86" i="6"/>
  <c r="DB91" i="6"/>
  <c r="CD101" i="6"/>
  <c r="DC102" i="6"/>
  <c r="P103" i="6"/>
  <c r="Q103" i="6" s="1"/>
  <c r="L68" i="6"/>
  <c r="M92" i="6"/>
  <c r="CX4" i="6"/>
  <c r="DC5" i="6"/>
  <c r="CN6" i="6"/>
  <c r="DH12" i="6"/>
  <c r="CN37" i="6"/>
  <c r="CC39" i="6"/>
  <c r="DC46" i="6"/>
  <c r="CN48" i="6"/>
  <c r="CD50" i="6"/>
  <c r="CI56" i="6"/>
  <c r="DC56" i="6"/>
  <c r="M59" i="6"/>
  <c r="CX59" i="6"/>
  <c r="CI60" i="6"/>
  <c r="DB60" i="6"/>
  <c r="DC61" i="6"/>
  <c r="DH62" i="6"/>
  <c r="CS63" i="6"/>
  <c r="P64" i="6"/>
  <c r="Q64" i="6" s="1"/>
  <c r="CD64" i="6"/>
  <c r="CS68" i="6"/>
  <c r="CX75" i="6"/>
  <c r="CD81" i="6"/>
  <c r="CM83" i="6"/>
  <c r="DG83" i="6"/>
  <c r="CC85" i="6"/>
  <c r="O93" i="6"/>
  <c r="DB101" i="6"/>
  <c r="CX8" i="6"/>
  <c r="DC9" i="6"/>
  <c r="CN11" i="6"/>
  <c r="CM21" i="6"/>
  <c r="DB25" i="6"/>
  <c r="DG26" i="6"/>
  <c r="CS28" i="6"/>
  <c r="CX29" i="6"/>
  <c r="DB30" i="6"/>
  <c r="CS33" i="6"/>
  <c r="CR43" i="6"/>
  <c r="CM46" i="6"/>
  <c r="CR53" i="6"/>
  <c r="CH55" i="6"/>
  <c r="DI58" i="6"/>
  <c r="P90" i="6"/>
  <c r="Q90" i="6" s="1"/>
  <c r="O90" i="6"/>
  <c r="M44" i="7"/>
  <c r="M72" i="7"/>
  <c r="CH4" i="6"/>
  <c r="CW13" i="6"/>
  <c r="L15" i="6"/>
  <c r="CR22" i="6"/>
  <c r="CN36" i="6"/>
  <c r="CI40" i="6"/>
  <c r="DC40" i="6"/>
  <c r="DG41" i="6"/>
  <c r="DH42" i="6"/>
  <c r="CD44" i="6"/>
  <c r="CX44" i="6"/>
  <c r="DC51" i="6"/>
  <c r="CN52" i="6"/>
  <c r="CX54" i="6"/>
  <c r="DC55" i="6"/>
  <c r="CD58" i="6"/>
  <c r="CH59" i="6"/>
  <c r="DB59" i="6"/>
  <c r="CS62" i="6"/>
  <c r="DB64" i="6"/>
  <c r="DC65" i="6"/>
  <c r="DH66" i="6"/>
  <c r="CS67" i="6"/>
  <c r="CD69" i="6"/>
  <c r="CM76" i="6"/>
  <c r="DG76" i="6"/>
  <c r="CW84" i="6"/>
  <c r="O89" i="6"/>
  <c r="DC101" i="6"/>
  <c r="CN102" i="6"/>
  <c r="CI108" i="6"/>
  <c r="CN109" i="6"/>
  <c r="CN75" i="6"/>
  <c r="CS76" i="6"/>
  <c r="O80" i="6"/>
  <c r="L75" i="6"/>
  <c r="O77" i="6"/>
  <c r="P100" i="6"/>
  <c r="Q100" i="6" s="1"/>
  <c r="CR108" i="6"/>
  <c r="DB22" i="6"/>
  <c r="CM23" i="6"/>
  <c r="P24" i="6"/>
  <c r="Q24" i="6" s="1"/>
  <c r="L24" i="6"/>
  <c r="CR29" i="6"/>
  <c r="CI32" i="6"/>
  <c r="CN74" i="6"/>
  <c r="CS7" i="6"/>
  <c r="CW8" i="6"/>
  <c r="P21" i="6"/>
  <c r="Q21" i="6" s="1"/>
  <c r="CR24" i="6"/>
  <c r="CS24" i="6"/>
  <c r="CS18" i="6"/>
  <c r="DB21" i="6"/>
  <c r="L61" i="6"/>
  <c r="P66" i="6"/>
  <c r="Q66" i="6" s="1"/>
  <c r="P67" i="6"/>
  <c r="Q67" i="6" s="1"/>
  <c r="O68" i="6"/>
  <c r="CN68" i="6"/>
  <c r="O95" i="6"/>
  <c r="CW96" i="6"/>
  <c r="DB97" i="6"/>
  <c r="P59" i="6"/>
  <c r="Q59" i="6" s="1"/>
  <c r="L18" i="6"/>
  <c r="CC18" i="6"/>
  <c r="DC60" i="6"/>
  <c r="O61" i="6"/>
  <c r="O64" i="6"/>
  <c r="CW64" i="6"/>
  <c r="P65" i="6"/>
  <c r="Q65" i="6" s="1"/>
  <c r="L65" i="6"/>
  <c r="L67" i="6"/>
  <c r="DG67" i="6"/>
  <c r="O41" i="6"/>
  <c r="M57" i="6"/>
  <c r="L57" i="6"/>
  <c r="O57" i="6"/>
  <c r="CX11" i="6"/>
  <c r="CH12" i="6"/>
  <c r="CC9" i="6"/>
  <c r="O75" i="6"/>
  <c r="CW77" i="6"/>
  <c r="L80" i="6"/>
  <c r="DH7" i="6"/>
  <c r="P76" i="6"/>
  <c r="Q76" i="6" s="1"/>
  <c r="P18" i="6"/>
  <c r="Q18" i="6" s="1"/>
  <c r="CW12" i="6"/>
  <c r="DB14" i="6"/>
  <c r="M15" i="6"/>
  <c r="DG15" i="6"/>
  <c r="M58" i="6"/>
  <c r="L93" i="6"/>
  <c r="CX77" i="6"/>
  <c r="DB78" i="6"/>
  <c r="DG92" i="6"/>
  <c r="CR93" i="6"/>
  <c r="CX96" i="6"/>
  <c r="CI97" i="6"/>
  <c r="DC97" i="6"/>
  <c r="DH5" i="6"/>
  <c r="CD9" i="6"/>
  <c r="CX12" i="6"/>
  <c r="CI14" i="6"/>
  <c r="DC14" i="6"/>
  <c r="CN15" i="6"/>
  <c r="DH15" i="6"/>
  <c r="CW17" i="6"/>
  <c r="O18" i="6"/>
  <c r="CN56" i="6"/>
  <c r="CX58" i="6"/>
  <c r="CI59" i="6"/>
  <c r="DC59" i="6"/>
  <c r="CC63" i="6"/>
  <c r="CC76" i="6"/>
  <c r="CD76" i="6"/>
  <c r="DC91" i="6"/>
  <c r="CN92" i="6"/>
  <c r="CX94" i="6"/>
  <c r="CX95" i="6"/>
  <c r="P96" i="6"/>
  <c r="DH107" i="6"/>
  <c r="CS108" i="6"/>
  <c r="DG4" i="6"/>
  <c r="CH11" i="6"/>
  <c r="CS16" i="6"/>
  <c r="CX17" i="6"/>
  <c r="DB54" i="6"/>
  <c r="CX63" i="6"/>
  <c r="DH74" i="6"/>
  <c r="DI93" i="6"/>
  <c r="O94" i="6"/>
  <c r="P107" i="6"/>
  <c r="Q107" i="6" s="1"/>
  <c r="O107" i="6"/>
  <c r="CN4" i="6"/>
  <c r="DI9" i="6"/>
  <c r="CX9" i="6"/>
  <c r="CI11" i="6"/>
  <c r="DB11" i="6"/>
  <c r="DB12" i="6"/>
  <c r="CM14" i="6"/>
  <c r="CM49" i="6"/>
  <c r="DH50" i="6"/>
  <c r="O51" i="6"/>
  <c r="DC54" i="6"/>
  <c r="O55" i="6"/>
  <c r="DG55" i="6"/>
  <c r="DB58" i="6"/>
  <c r="CN60" i="6"/>
  <c r="CN72" i="6"/>
  <c r="CR74" i="6"/>
  <c r="P89" i="6"/>
  <c r="Q89" i="6" s="1"/>
  <c r="CM91" i="6"/>
  <c r="CH94" i="6"/>
  <c r="CI102" i="6"/>
  <c r="CN103" i="6"/>
  <c r="DH103" i="6"/>
  <c r="L108" i="6"/>
  <c r="DJ108" i="6"/>
  <c r="AM111" i="6"/>
  <c r="CX7" i="6"/>
  <c r="CH8" i="6"/>
  <c r="CS43" i="6"/>
  <c r="M45" i="6"/>
  <c r="P46" i="6"/>
  <c r="Q46" i="6" s="1"/>
  <c r="L46" i="6"/>
  <c r="O46" i="6"/>
  <c r="CH46" i="6"/>
  <c r="CI47" i="6"/>
  <c r="DC48" i="6"/>
  <c r="DH49" i="6"/>
  <c r="O50" i="6"/>
  <c r="P55" i="6"/>
  <c r="Q55" i="6" s="1"/>
  <c r="CX57" i="6"/>
  <c r="M71" i="6"/>
  <c r="O71" i="6"/>
  <c r="P72" i="6"/>
  <c r="CS74" i="6"/>
  <c r="CM84" i="6"/>
  <c r="CX88" i="6"/>
  <c r="DH91" i="6"/>
  <c r="CX93" i="6"/>
  <c r="CW5" i="6"/>
  <c r="CH7" i="6"/>
  <c r="L25" i="6"/>
  <c r="M27" i="6"/>
  <c r="L27" i="6"/>
  <c r="CH34" i="6"/>
  <c r="DB34" i="6"/>
  <c r="M38" i="6"/>
  <c r="CW38" i="6"/>
  <c r="P39" i="6"/>
  <c r="Q39" i="6" s="1"/>
  <c r="CD51" i="6"/>
  <c r="CI53" i="6"/>
  <c r="DC53" i="6"/>
  <c r="DG54" i="6"/>
  <c r="CH69" i="6"/>
  <c r="DB69" i="6"/>
  <c r="L70" i="6"/>
  <c r="CI70" i="6"/>
  <c r="DC70" i="6"/>
  <c r="CC74" i="6"/>
  <c r="CI83" i="6"/>
  <c r="CN84" i="6"/>
  <c r="CS85" i="6"/>
  <c r="CD87" i="6"/>
  <c r="CX87" i="6"/>
  <c r="DC89" i="6"/>
  <c r="CN90" i="6"/>
  <c r="CH101" i="6"/>
  <c r="DG102" i="6"/>
  <c r="CR103" i="6"/>
  <c r="O108" i="6"/>
  <c r="DJ109" i="6"/>
  <c r="CR20" i="6"/>
  <c r="M25" i="6"/>
  <c r="M28" i="6"/>
  <c r="M32" i="6"/>
  <c r="CS36" i="6"/>
  <c r="CW37" i="6"/>
  <c r="M40" i="6"/>
  <c r="CS42" i="6"/>
  <c r="P45" i="6"/>
  <c r="Q45" i="6" s="1"/>
  <c r="O45" i="6"/>
  <c r="M51" i="6"/>
  <c r="O67" i="6"/>
  <c r="L73" i="6"/>
  <c r="M83" i="6"/>
  <c r="L83" i="6"/>
  <c r="DI85" i="6"/>
  <c r="M98" i="6"/>
  <c r="O103" i="6"/>
  <c r="M109" i="6"/>
  <c r="O25" i="6"/>
  <c r="O33" i="6"/>
  <c r="P38" i="6"/>
  <c r="Q38" i="6" s="1"/>
  <c r="P50" i="6"/>
  <c r="Q50" i="6" s="1"/>
  <c r="CX73" i="6"/>
  <c r="CW73" i="6"/>
  <c r="L82" i="6"/>
  <c r="O83" i="6"/>
  <c r="CR84" i="6"/>
  <c r="CH100" i="6"/>
  <c r="P109" i="6"/>
  <c r="Q109" i="6" s="1"/>
  <c r="O22" i="6"/>
  <c r="CW22" i="6"/>
  <c r="P25" i="6"/>
  <c r="Q25" i="6" s="1"/>
  <c r="CH28" i="6"/>
  <c r="CM29" i="6"/>
  <c r="M30" i="6"/>
  <c r="P33" i="6"/>
  <c r="DB33" i="6"/>
  <c r="CM34" i="6"/>
  <c r="L37" i="6"/>
  <c r="CN46" i="6"/>
  <c r="CN47" i="6"/>
  <c r="P51" i="6"/>
  <c r="Q51" i="6" s="1"/>
  <c r="CH51" i="6"/>
  <c r="CN53" i="6"/>
  <c r="O63" i="6"/>
  <c r="DK66" i="6"/>
  <c r="CI67" i="6"/>
  <c r="DH70" i="6"/>
  <c r="CS71" i="6"/>
  <c r="CN76" i="6"/>
  <c r="DH76" i="6"/>
  <c r="CC78" i="6"/>
  <c r="CH81" i="6"/>
  <c r="DB81" i="6"/>
  <c r="DH83" i="6"/>
  <c r="M85" i="6"/>
  <c r="L97" i="6"/>
  <c r="P97" i="6"/>
  <c r="Q97" i="6" s="1"/>
  <c r="P99" i="6"/>
  <c r="Q99" i="6" s="1"/>
  <c r="CM101" i="6"/>
  <c r="DG101" i="6"/>
  <c r="CW14" i="6"/>
  <c r="CH15" i="6"/>
  <c r="DB15" i="6"/>
  <c r="CW21" i="6"/>
  <c r="CI23" i="6"/>
  <c r="DB23" i="6"/>
  <c r="CM24" i="6"/>
  <c r="CS25" i="6"/>
  <c r="CW26" i="6"/>
  <c r="CI28" i="6"/>
  <c r="DC28" i="6"/>
  <c r="DH29" i="6"/>
  <c r="CS30" i="6"/>
  <c r="AE111" i="6"/>
  <c r="AQ111" i="6"/>
  <c r="CC31" i="6"/>
  <c r="CI33" i="6"/>
  <c r="DH34" i="6"/>
  <c r="CS35" i="6"/>
  <c r="CW36" i="6"/>
  <c r="DC38" i="6"/>
  <c r="CS40" i="6"/>
  <c r="CW41" i="6"/>
  <c r="CW42" i="6"/>
  <c r="CH43" i="6"/>
  <c r="P44" i="6"/>
  <c r="L44" i="6"/>
  <c r="O44" i="6"/>
  <c r="DB44" i="6"/>
  <c r="DH46" i="6"/>
  <c r="DH47" i="6"/>
  <c r="CS58" i="6"/>
  <c r="L59" i="6"/>
  <c r="O60" i="6"/>
  <c r="DB61" i="6"/>
  <c r="P63" i="6"/>
  <c r="Q63" i="6" s="1"/>
  <c r="CS64" i="6"/>
  <c r="O65" i="6"/>
  <c r="CC65" i="6"/>
  <c r="O66" i="6"/>
  <c r="CH66" i="6"/>
  <c r="DC67" i="6"/>
  <c r="P68" i="6"/>
  <c r="Q68" i="6" s="1"/>
  <c r="DC68" i="6"/>
  <c r="DG69" i="6"/>
  <c r="CW71" i="6"/>
  <c r="CD72" i="6"/>
  <c r="M78" i="6"/>
  <c r="CI81" i="6"/>
  <c r="M84" i="6"/>
  <c r="L84" i="6"/>
  <c r="CX85" i="6"/>
  <c r="CH86" i="6"/>
  <c r="CM88" i="6"/>
  <c r="CN88" i="6"/>
  <c r="L95" i="6"/>
  <c r="CI98" i="6"/>
  <c r="CN89" i="6"/>
  <c r="CR91" i="6"/>
  <c r="DB96" i="6"/>
  <c r="CM97" i="6"/>
  <c r="DC98" i="6"/>
  <c r="DH100" i="6"/>
  <c r="DH101" i="6"/>
  <c r="L103" i="6"/>
  <c r="CW107" i="6"/>
  <c r="M30" i="7"/>
  <c r="CI6" i="6"/>
  <c r="CI8" i="6"/>
  <c r="DB9" i="6"/>
  <c r="O12" i="6"/>
  <c r="CN14" i="6"/>
  <c r="CM22" i="6"/>
  <c r="DH23" i="6"/>
  <c r="CC25" i="6"/>
  <c r="CH26" i="6"/>
  <c r="DB26" i="6"/>
  <c r="CN28" i="6"/>
  <c r="DH28" i="6"/>
  <c r="CH31" i="6"/>
  <c r="DB31" i="6"/>
  <c r="CN33" i="6"/>
  <c r="CM38" i="6"/>
  <c r="CX41" i="6"/>
  <c r="DG45" i="6"/>
  <c r="P49" i="6"/>
  <c r="Q49" i="6" s="1"/>
  <c r="CI51" i="6"/>
  <c r="CM52" i="6"/>
  <c r="DH53" i="6"/>
  <c r="L56" i="6"/>
  <c r="CD56" i="6"/>
  <c r="CI58" i="6"/>
  <c r="DG59" i="6"/>
  <c r="M61" i="6"/>
  <c r="CR61" i="6"/>
  <c r="CM66" i="6"/>
  <c r="CR67" i="6"/>
  <c r="DH67" i="6"/>
  <c r="CR69" i="6"/>
  <c r="CH77" i="6"/>
  <c r="DC78" i="6"/>
  <c r="M80" i="6"/>
  <c r="P80" i="6"/>
  <c r="Q80" i="6" s="1"/>
  <c r="CS83" i="6"/>
  <c r="CI85" i="6"/>
  <c r="CI86" i="6"/>
  <c r="CM87" i="6"/>
  <c r="DG87" i="6"/>
  <c r="CR89" i="6"/>
  <c r="CH93" i="6"/>
  <c r="DB94" i="6"/>
  <c r="M95" i="6"/>
  <c r="CN97" i="6"/>
  <c r="P98" i="6"/>
  <c r="Q98" i="6" s="1"/>
  <c r="CN98" i="6"/>
  <c r="CR101" i="6"/>
  <c r="DJ101" i="6"/>
  <c r="M102" i="6"/>
  <c r="CX103" i="6"/>
  <c r="CH108" i="6"/>
  <c r="CI109" i="6"/>
  <c r="P28" i="6"/>
  <c r="Q28" i="6" s="1"/>
  <c r="M35" i="6"/>
  <c r="L35" i="6"/>
  <c r="P36" i="6"/>
  <c r="Q36" i="6" s="1"/>
  <c r="M88" i="6"/>
  <c r="P88" i="6"/>
  <c r="Q88" i="6" s="1"/>
  <c r="CS91" i="6"/>
  <c r="CX107" i="6"/>
  <c r="DB5" i="6"/>
  <c r="DC7" i="6"/>
  <c r="CM9" i="6"/>
  <c r="CR14" i="6"/>
  <c r="CX16" i="6"/>
  <c r="CI17" i="6"/>
  <c r="DB17" i="6"/>
  <c r="CI18" i="6"/>
  <c r="DB18" i="6"/>
  <c r="M19" i="6"/>
  <c r="CM19" i="6"/>
  <c r="CN21" i="6"/>
  <c r="DH22" i="6"/>
  <c r="CS23" i="6"/>
  <c r="CC24" i="6"/>
  <c r="CR28" i="6"/>
  <c r="CH30" i="6"/>
  <c r="CN32" i="6"/>
  <c r="CR33" i="6"/>
  <c r="DC36" i="6"/>
  <c r="DG37" i="6"/>
  <c r="CX40" i="6"/>
  <c r="CI42" i="6"/>
  <c r="DC42" i="6"/>
  <c r="CI50" i="6"/>
  <c r="CM51" i="6"/>
  <c r="CW61" i="6"/>
  <c r="M62" i="6"/>
  <c r="CX62" i="6"/>
  <c r="CI63" i="6"/>
  <c r="L64" i="6"/>
  <c r="M64" i="6"/>
  <c r="CI64" i="6"/>
  <c r="CW67" i="6"/>
  <c r="CC69" i="6"/>
  <c r="CH71" i="6"/>
  <c r="CW75" i="6"/>
  <c r="DC85" i="6"/>
  <c r="P87" i="6"/>
  <c r="Q87" i="6" s="1"/>
  <c r="DH87" i="6"/>
  <c r="O92" i="6"/>
  <c r="P92" i="6"/>
  <c r="Q92" i="6" s="1"/>
  <c r="CH92" i="6"/>
  <c r="CM94" i="6"/>
  <c r="CN95" i="6"/>
  <c r="DG96" i="6"/>
  <c r="DH97" i="6"/>
  <c r="CR98" i="6"/>
  <c r="DH98" i="6"/>
  <c r="CH103" i="6"/>
  <c r="DC108" i="6"/>
  <c r="P16" i="6"/>
  <c r="Q16" i="6" s="1"/>
  <c r="DI23" i="6"/>
  <c r="M24" i="6"/>
  <c r="O34" i="6"/>
  <c r="P43" i="6"/>
  <c r="Q43" i="6" s="1"/>
  <c r="DI53" i="6"/>
  <c r="DJ89" i="6"/>
  <c r="L91" i="6"/>
  <c r="O91" i="6"/>
  <c r="M91" i="6"/>
  <c r="DJ91" i="6"/>
  <c r="DI98" i="6"/>
  <c r="CC101" i="6"/>
  <c r="CM5" i="6"/>
  <c r="DG8" i="6"/>
  <c r="DH9" i="6"/>
  <c r="CS14" i="6"/>
  <c r="CN17" i="6"/>
  <c r="CR21" i="6"/>
  <c r="CI25" i="6"/>
  <c r="CN26" i="6"/>
  <c r="CS27" i="6"/>
  <c r="CC28" i="6"/>
  <c r="CR32" i="6"/>
  <c r="DI33" i="6"/>
  <c r="CI35" i="6"/>
  <c r="CM36" i="6"/>
  <c r="CR37" i="6"/>
  <c r="CX39" i="6"/>
  <c r="CD46" i="6"/>
  <c r="CX46" i="6"/>
  <c r="CH48" i="6"/>
  <c r="DC49" i="6"/>
  <c r="DH51" i="6"/>
  <c r="CD53" i="6"/>
  <c r="CI55" i="6"/>
  <c r="DB56" i="6"/>
  <c r="P58" i="6"/>
  <c r="O58" i="6"/>
  <c r="DI59" i="6"/>
  <c r="CW59" i="6"/>
  <c r="P60" i="6"/>
  <c r="Q60" i="6" s="1"/>
  <c r="DK60" i="6"/>
  <c r="DB62" i="6"/>
  <c r="CW68" i="6"/>
  <c r="M70" i="6"/>
  <c r="CH70" i="6"/>
  <c r="DC71" i="6"/>
  <c r="DB73" i="6"/>
  <c r="CX74" i="6"/>
  <c r="DG77" i="6"/>
  <c r="DH78" i="6"/>
  <c r="CW82" i="6"/>
  <c r="DH86" i="6"/>
  <c r="L87" i="6"/>
  <c r="O87" i="6"/>
  <c r="CS87" i="6"/>
  <c r="CI92" i="6"/>
  <c r="CN93" i="6"/>
  <c r="P94" i="6"/>
  <c r="Q94" i="6" s="1"/>
  <c r="CX100" i="6"/>
  <c r="CH102" i="6"/>
  <c r="CM107" i="6"/>
  <c r="DC107" i="6"/>
  <c r="CS31" i="6"/>
  <c r="CR31" i="6"/>
  <c r="P31" i="6"/>
  <c r="DJ45" i="6"/>
  <c r="CH45" i="6"/>
  <c r="L47" i="6"/>
  <c r="M46" i="6"/>
  <c r="AI111" i="6"/>
  <c r="DB13" i="6"/>
  <c r="P13" i="6"/>
  <c r="Q13" i="6" s="1"/>
  <c r="M20" i="6"/>
  <c r="DC12" i="6"/>
  <c r="O13" i="6"/>
  <c r="M8" i="6"/>
  <c r="CX35" i="6"/>
  <c r="DG57" i="6"/>
  <c r="O59" i="6"/>
  <c r="CC59" i="6"/>
  <c r="DC81" i="6"/>
  <c r="DJ85" i="6"/>
  <c r="CR86" i="6"/>
  <c r="DG6" i="6"/>
  <c r="CN7" i="6"/>
  <c r="CM12" i="6"/>
  <c r="CX20" i="6"/>
  <c r="CH21" i="6"/>
  <c r="CS32" i="6"/>
  <c r="CW34" i="6"/>
  <c r="CI45" i="6"/>
  <c r="P47" i="6"/>
  <c r="CS51" i="6"/>
  <c r="O52" i="6"/>
  <c r="DK59" i="6"/>
  <c r="CD59" i="6"/>
  <c r="CD60" i="6"/>
  <c r="CW60" i="6"/>
  <c r="CX60" i="6"/>
  <c r="DB80" i="6"/>
  <c r="CM81" i="6"/>
  <c r="CS84" i="6"/>
  <c r="DK85" i="6"/>
  <c r="CD85" i="6"/>
  <c r="DI86" i="6"/>
  <c r="CM100" i="6"/>
  <c r="CN100" i="6"/>
  <c r="DH102" i="6"/>
  <c r="CS103" i="6"/>
  <c r="DJ4" i="6"/>
  <c r="DJ6" i="6"/>
  <c r="DH6" i="6"/>
  <c r="DG11" i="6"/>
  <c r="CN12" i="6"/>
  <c r="CW18" i="6"/>
  <c r="CH20" i="6"/>
  <c r="CI21" i="6"/>
  <c r="AN111" i="6"/>
  <c r="L31" i="6"/>
  <c r="DJ33" i="6"/>
  <c r="CD34" i="6"/>
  <c r="DI51" i="6"/>
  <c r="CD52" i="6"/>
  <c r="CR57" i="6"/>
  <c r="DC80" i="6"/>
  <c r="CN81" i="6"/>
  <c r="DI4" i="6"/>
  <c r="AP111" i="6"/>
  <c r="DI5" i="6"/>
  <c r="L6" i="6"/>
  <c r="P7" i="6"/>
  <c r="Q7" i="6" s="1"/>
  <c r="DI7" i="6"/>
  <c r="CC7" i="6"/>
  <c r="DJ8" i="6"/>
  <c r="DJ11" i="6"/>
  <c r="DH11" i="6"/>
  <c r="CX18" i="6"/>
  <c r="CI19" i="6"/>
  <c r="DB19" i="6"/>
  <c r="DB20" i="6"/>
  <c r="CR26" i="6"/>
  <c r="CS29" i="6"/>
  <c r="DI30" i="6"/>
  <c r="DJ32" i="6"/>
  <c r="CI41" i="6"/>
  <c r="L51" i="6"/>
  <c r="CS57" i="6"/>
  <c r="L58" i="6"/>
  <c r="CM80" i="6"/>
  <c r="P81" i="6"/>
  <c r="CM99" i="6"/>
  <c r="CR102" i="6"/>
  <c r="DJ103" i="6"/>
  <c r="CC103" i="6"/>
  <c r="CW109" i="6"/>
  <c r="M43" i="7"/>
  <c r="DI6" i="6"/>
  <c r="DI8" i="6"/>
  <c r="L11" i="6"/>
  <c r="P12" i="6"/>
  <c r="Q12" i="6" s="1"/>
  <c r="DI12" i="6"/>
  <c r="CC12" i="6"/>
  <c r="DJ13" i="6"/>
  <c r="DK16" i="6"/>
  <c r="CW16" i="6"/>
  <c r="CH17" i="6"/>
  <c r="CH18" i="6"/>
  <c r="DC19" i="6"/>
  <c r="CS26" i="6"/>
  <c r="DJ28" i="6"/>
  <c r="O30" i="6"/>
  <c r="DK32" i="6"/>
  <c r="O39" i="6"/>
  <c r="DB42" i="6"/>
  <c r="CR55" i="6"/>
  <c r="DH55" i="6"/>
  <c r="P57" i="6"/>
  <c r="DI57" i="6"/>
  <c r="P74" i="6"/>
  <c r="P48" i="7" s="1"/>
  <c r="CW74" i="6"/>
  <c r="M97" i="6"/>
  <c r="DK97" i="6"/>
  <c r="CN99" i="6"/>
  <c r="DG99" i="6"/>
  <c r="DH99" i="6"/>
  <c r="M103" i="6"/>
  <c r="DK103" i="6"/>
  <c r="CD103" i="6"/>
  <c r="CX109" i="6"/>
  <c r="AC111" i="6"/>
  <c r="M33" i="7"/>
  <c r="M59" i="7"/>
  <c r="DK4" i="6"/>
  <c r="CD4" i="6"/>
  <c r="M5" i="6"/>
  <c r="M11" i="6"/>
  <c r="DI11" i="6"/>
  <c r="DI13" i="6"/>
  <c r="DI24" i="6"/>
  <c r="CR25" i="6"/>
  <c r="DK28" i="6"/>
  <c r="DJ29" i="6"/>
  <c r="DK38" i="6"/>
  <c r="M41" i="6"/>
  <c r="CM44" i="6"/>
  <c r="CN44" i="6"/>
  <c r="DI56" i="6"/>
  <c r="CC57" i="6"/>
  <c r="CD57" i="6"/>
  <c r="M72" i="6"/>
  <c r="P75" i="6"/>
  <c r="Q75" i="6" s="1"/>
  <c r="DK96" i="6"/>
  <c r="CC97" i="6"/>
  <c r="DJ97" i="6"/>
  <c r="L98" i="6"/>
  <c r="O98" i="6"/>
  <c r="DK6" i="6"/>
  <c r="CD6" i="6"/>
  <c r="DJ15" i="6"/>
  <c r="L26" i="6"/>
  <c r="DJ26" i="6"/>
  <c r="DI47" i="6"/>
  <c r="DK49" i="6"/>
  <c r="CX50" i="6"/>
  <c r="CW50" i="6"/>
  <c r="DI55" i="6"/>
  <c r="CS99" i="6"/>
  <c r="CR99" i="6"/>
  <c r="P4" i="6"/>
  <c r="Q4" i="6" s="1"/>
  <c r="AT111" i="6"/>
  <c r="AH111" i="6"/>
  <c r="DK11" i="6"/>
  <c r="CD11" i="6"/>
  <c r="CX15" i="6"/>
  <c r="CM40" i="6"/>
  <c r="CN40" i="6"/>
  <c r="L48" i="6"/>
  <c r="CD49" i="6"/>
  <c r="CC55" i="6"/>
  <c r="CD66" i="6"/>
  <c r="CX66" i="6"/>
  <c r="CI69" i="6"/>
  <c r="CN71" i="6"/>
  <c r="CN73" i="6"/>
  <c r="DK93" i="6"/>
  <c r="CD93" i="6"/>
  <c r="CH95" i="6"/>
  <c r="DJ95" i="6"/>
  <c r="CH96" i="6"/>
  <c r="CI4" i="6"/>
  <c r="CX5" i="6"/>
  <c r="O15" i="6"/>
  <c r="DJ23" i="6"/>
  <c r="CW24" i="6"/>
  <c r="CX37" i="6"/>
  <c r="DB38" i="6"/>
  <c r="DG52" i="6"/>
  <c r="CD55" i="6"/>
  <c r="M63" i="6"/>
  <c r="DK63" i="6"/>
  <c r="CD63" i="6"/>
  <c r="CD65" i="6"/>
  <c r="M68" i="6"/>
  <c r="DB68" i="6"/>
  <c r="DG71" i="6"/>
  <c r="CI95" i="6"/>
  <c r="CI96" i="6"/>
  <c r="DI35" i="6"/>
  <c r="DI61" i="6"/>
  <c r="CX92" i="6"/>
  <c r="CW92" i="6"/>
  <c r="DB95" i="6"/>
  <c r="O31" i="6"/>
  <c r="M51" i="7"/>
  <c r="AK111" i="6"/>
  <c r="DB4" i="6"/>
  <c r="CH9" i="6"/>
  <c r="CI13" i="6"/>
  <c r="CI15" i="6"/>
  <c r="L20" i="6"/>
  <c r="DK22" i="6"/>
  <c r="CX23" i="6"/>
  <c r="CS34" i="6"/>
  <c r="DJ35" i="6"/>
  <c r="O36" i="6"/>
  <c r="CX36" i="6"/>
  <c r="CH37" i="6"/>
  <c r="L43" i="6"/>
  <c r="P54" i="6"/>
  <c r="CD54" i="6"/>
  <c r="CC61" i="6"/>
  <c r="CS61" i="6"/>
  <c r="CW62" i="6"/>
  <c r="CX64" i="6"/>
  <c r="CH65" i="6"/>
  <c r="P86" i="6"/>
  <c r="Q86" i="6" s="1"/>
  <c r="DG86" i="6"/>
  <c r="CR87" i="6"/>
  <c r="CW91" i="6"/>
  <c r="M23" i="7"/>
  <c r="M26" i="7"/>
  <c r="M64" i="7"/>
  <c r="CM4" i="6"/>
  <c r="DC4" i="6"/>
  <c r="CI5" i="6"/>
  <c r="O6" i="6"/>
  <c r="M6" i="6"/>
  <c r="CR7" i="6"/>
  <c r="DG7" i="6"/>
  <c r="CM8" i="6"/>
  <c r="DC8" i="6"/>
  <c r="M9" i="6"/>
  <c r="CI9" i="6"/>
  <c r="CR12" i="6"/>
  <c r="DG12" i="6"/>
  <c r="CM13" i="6"/>
  <c r="DC13" i="6"/>
  <c r="CM15" i="6"/>
  <c r="CM16" i="6"/>
  <c r="DC16" i="6"/>
  <c r="CM18" i="6"/>
  <c r="DC18" i="6"/>
  <c r="CN19" i="6"/>
  <c r="CM20" i="6"/>
  <c r="DC20" i="6"/>
  <c r="CH22" i="6"/>
  <c r="CX22" i="6"/>
  <c r="CH23" i="6"/>
  <c r="CH24" i="6"/>
  <c r="CX24" i="6"/>
  <c r="CH25" i="6"/>
  <c r="CX25" i="6"/>
  <c r="CX26" i="6"/>
  <c r="CH27" i="6"/>
  <c r="CX27" i="6"/>
  <c r="P29" i="6"/>
  <c r="CW29" i="6"/>
  <c r="CW30" i="6"/>
  <c r="CW31" i="6"/>
  <c r="CW32" i="6"/>
  <c r="CW33" i="6"/>
  <c r="DC37" i="6"/>
  <c r="CX49" i="6"/>
  <c r="CW56" i="6"/>
  <c r="CW57" i="6"/>
  <c r="CW58" i="6"/>
  <c r="CI65" i="6"/>
  <c r="CM68" i="6"/>
  <c r="CR71" i="6"/>
  <c r="DH71" i="6"/>
  <c r="DC77" i="6"/>
  <c r="CM78" i="6"/>
  <c r="CN80" i="6"/>
  <c r="DJ84" i="6"/>
  <c r="L85" i="6"/>
  <c r="CI90" i="6"/>
  <c r="CX91" i="6"/>
  <c r="DC94" i="6"/>
  <c r="CM95" i="6"/>
  <c r="DC95" i="6"/>
  <c r="CW97" i="6"/>
  <c r="CS98" i="6"/>
  <c r="DI102" i="6"/>
  <c r="CX108" i="6"/>
  <c r="CH109" i="6"/>
  <c r="DG16" i="6"/>
  <c r="DI20" i="6"/>
  <c r="DK42" i="6"/>
  <c r="CN42" i="6"/>
  <c r="DJ83" i="6"/>
  <c r="CI91" i="6"/>
  <c r="DG93" i="6"/>
  <c r="CX102" i="6"/>
  <c r="CW102" i="6"/>
  <c r="L4" i="6"/>
  <c r="L8" i="6"/>
  <c r="DH16" i="6"/>
  <c r="CS17" i="6"/>
  <c r="CS19" i="6"/>
  <c r="DH20" i="6"/>
  <c r="CM35" i="6"/>
  <c r="DI43" i="6"/>
  <c r="CS45" i="6"/>
  <c r="CR45" i="6"/>
  <c r="DI71" i="6"/>
  <c r="CM90" i="6"/>
  <c r="DK102" i="6"/>
  <c r="P84" i="6"/>
  <c r="O84" i="6"/>
  <c r="O100" i="6"/>
  <c r="DH4" i="6"/>
  <c r="AO111" i="6"/>
  <c r="CN5" i="6"/>
  <c r="DH8" i="6"/>
  <c r="O9" i="6"/>
  <c r="CN9" i="6"/>
  <c r="DH13" i="6"/>
  <c r="O14" i="6"/>
  <c r="DH14" i="6"/>
  <c r="CS15" i="6"/>
  <c r="CR16" i="6"/>
  <c r="CR17" i="6"/>
  <c r="CR18" i="6"/>
  <c r="DI19" i="6"/>
  <c r="CR19" i="6"/>
  <c r="DG21" i="6"/>
  <c r="DC22" i="6"/>
  <c r="CN23" i="6"/>
  <c r="DG23" i="6"/>
  <c r="DC24" i="6"/>
  <c r="CM26" i="6"/>
  <c r="CN27" i="6"/>
  <c r="CM28" i="6"/>
  <c r="DB28" i="6"/>
  <c r="X111" i="6"/>
  <c r="DC29" i="6"/>
  <c r="DC30" i="6"/>
  <c r="CN31" i="6"/>
  <c r="CM32" i="6"/>
  <c r="DC32" i="6"/>
  <c r="DC33" i="6"/>
  <c r="CN35" i="6"/>
  <c r="DG35" i="6"/>
  <c r="DH37" i="6"/>
  <c r="DI40" i="6"/>
  <c r="CC41" i="6"/>
  <c r="DI42" i="6"/>
  <c r="CW45" i="6"/>
  <c r="CR47" i="6"/>
  <c r="DG47" i="6"/>
  <c r="CM48" i="6"/>
  <c r="DB50" i="6"/>
  <c r="CI57" i="6"/>
  <c r="DC58" i="6"/>
  <c r="CM60" i="6"/>
  <c r="CM62" i="6"/>
  <c r="CR63" i="6"/>
  <c r="DH63" i="6"/>
  <c r="DI67" i="6"/>
  <c r="DI69" i="6"/>
  <c r="CD71" i="6"/>
  <c r="CX83" i="6"/>
  <c r="DC88" i="6"/>
  <c r="CM89" i="6"/>
  <c r="DG89" i="6"/>
  <c r="DH92" i="6"/>
  <c r="CS93" i="6"/>
  <c r="CI100" i="6"/>
  <c r="CX101" i="6"/>
  <c r="DB107" i="6"/>
  <c r="CM108" i="6"/>
  <c r="DK8" i="6"/>
  <c r="DK13" i="6"/>
  <c r="DJ18" i="6"/>
  <c r="DJ20" i="6"/>
  <c r="CN22" i="6"/>
  <c r="DI22" i="6"/>
  <c r="CN24" i="6"/>
  <c r="CR76" i="6"/>
  <c r="CS77" i="6"/>
  <c r="CR77" i="6"/>
  <c r="CX82" i="6"/>
  <c r="DJ99" i="6"/>
  <c r="P9" i="6"/>
  <c r="Q9" i="6" s="1"/>
  <c r="P14" i="6"/>
  <c r="Q14" i="6" s="1"/>
  <c r="DJ19" i="6"/>
  <c r="DI21" i="6"/>
  <c r="M63" i="7"/>
  <c r="M67" i="7"/>
  <c r="O4" i="6"/>
  <c r="AS111" i="6"/>
  <c r="CR5" i="6"/>
  <c r="DG5" i="6"/>
  <c r="CM6" i="6"/>
  <c r="DC6" i="6"/>
  <c r="M7" i="6"/>
  <c r="CI7" i="6"/>
  <c r="O8" i="6"/>
  <c r="CD8" i="6"/>
  <c r="CR9" i="6"/>
  <c r="DG9" i="6"/>
  <c r="CM11" i="6"/>
  <c r="DC11" i="6"/>
  <c r="M12" i="6"/>
  <c r="L12" i="6"/>
  <c r="CI12" i="6"/>
  <c r="CD13" i="6"/>
  <c r="DI15" i="6"/>
  <c r="CR15" i="6"/>
  <c r="DJ16" i="6"/>
  <c r="CX19" i="6"/>
  <c r="DG24" i="6"/>
  <c r="DG25" i="6"/>
  <c r="DH26" i="6"/>
  <c r="CN29" i="6"/>
  <c r="DG29" i="6"/>
  <c r="DG31" i="6"/>
  <c r="DG32" i="6"/>
  <c r="DG33" i="6"/>
  <c r="CN34" i="6"/>
  <c r="CW39" i="6"/>
  <c r="CD40" i="6"/>
  <c r="CW44" i="6"/>
  <c r="CD47" i="6"/>
  <c r="CN55" i="6"/>
  <c r="CM56" i="6"/>
  <c r="CM58" i="6"/>
  <c r="CR59" i="6"/>
  <c r="DH59" i="6"/>
  <c r="DG61" i="6"/>
  <c r="DI63" i="6"/>
  <c r="DI65" i="6"/>
  <c r="CD67" i="6"/>
  <c r="CW69" i="6"/>
  <c r="DK70" i="6"/>
  <c r="CW70" i="6"/>
  <c r="CI82" i="6"/>
  <c r="CH83" i="6"/>
  <c r="DB83" i="6"/>
  <c r="CN87" i="6"/>
  <c r="DG88" i="6"/>
  <c r="DJ93" i="6"/>
  <c r="CC93" i="6"/>
  <c r="DC99" i="6"/>
  <c r="DB100" i="6"/>
  <c r="CI101" i="6"/>
  <c r="DG103" i="6"/>
  <c r="DI31" i="6"/>
  <c r="DH36" i="6"/>
  <c r="CS37" i="6"/>
  <c r="DG39" i="6"/>
  <c r="CN41" i="6"/>
  <c r="CM42" i="6"/>
  <c r="CM43" i="6"/>
  <c r="DC43" i="6"/>
  <c r="DC44" i="6"/>
  <c r="DB45" i="6"/>
  <c r="CI46" i="6"/>
  <c r="CW47" i="6"/>
  <c r="DG49" i="6"/>
  <c r="CN50" i="6"/>
  <c r="CI52" i="6"/>
  <c r="DC73" i="6"/>
  <c r="CH75" i="6"/>
  <c r="CW76" i="6"/>
  <c r="DJ77" i="6"/>
  <c r="DI78" i="6"/>
  <c r="CS78" i="6"/>
  <c r="DG80" i="6"/>
  <c r="DG81" i="6"/>
  <c r="CM82" i="6"/>
  <c r="DC82" i="6"/>
  <c r="DC83" i="6"/>
  <c r="CI84" i="6"/>
  <c r="CW85" i="6"/>
  <c r="CC87" i="6"/>
  <c r="DJ87" i="6"/>
  <c r="DH88" i="6"/>
  <c r="CS89" i="6"/>
  <c r="DH94" i="6"/>
  <c r="CH97" i="6"/>
  <c r="CX97" i="6"/>
  <c r="DK98" i="6"/>
  <c r="DC100" i="6"/>
  <c r="DI101" i="6"/>
  <c r="DG107" i="6"/>
  <c r="CN108" i="6"/>
  <c r="DI60" i="6"/>
  <c r="DI64" i="6"/>
  <c r="DJ78" i="6"/>
  <c r="DK86" i="6"/>
  <c r="DI95" i="6"/>
  <c r="DK99" i="6"/>
  <c r="CS38" i="6"/>
  <c r="DI39" i="6"/>
  <c r="CS39" i="6"/>
  <c r="DH40" i="6"/>
  <c r="AB111" i="6"/>
  <c r="DG42" i="6"/>
  <c r="DG43" i="6"/>
  <c r="CN45" i="6"/>
  <c r="DK48" i="6"/>
  <c r="CW48" i="6"/>
  <c r="DJ50" i="6"/>
  <c r="DG50" i="6"/>
  <c r="CN51" i="6"/>
  <c r="DC52" i="6"/>
  <c r="CI54" i="6"/>
  <c r="CN61" i="6"/>
  <c r="CN65" i="6"/>
  <c r="DH68" i="6"/>
  <c r="CN69" i="6"/>
  <c r="CS72" i="6"/>
  <c r="CS73" i="6"/>
  <c r="DC74" i="6"/>
  <c r="DB75" i="6"/>
  <c r="CI76" i="6"/>
  <c r="CX76" i="6"/>
  <c r="CW78" i="6"/>
  <c r="CS81" i="6"/>
  <c r="DG82" i="6"/>
  <c r="CN83" i="6"/>
  <c r="DC84" i="6"/>
  <c r="CW86" i="6"/>
  <c r="DJ88" i="6"/>
  <c r="DG90" i="6"/>
  <c r="CN91" i="6"/>
  <c r="DJ94" i="6"/>
  <c r="DC96" i="6"/>
  <c r="DI97" i="6"/>
  <c r="DG100" i="6"/>
  <c r="CN101" i="6"/>
  <c r="DI108" i="6"/>
  <c r="DG108" i="6"/>
  <c r="CM109" i="6"/>
  <c r="DB109" i="6"/>
  <c r="DK64" i="6"/>
  <c r="DJ80" i="6"/>
  <c r="DJ81" i="6"/>
  <c r="O85" i="6"/>
  <c r="DK88" i="6"/>
  <c r="CW88" i="6"/>
  <c r="DK89" i="6"/>
  <c r="DG91" i="6"/>
  <c r="CM92" i="6"/>
  <c r="CW94" i="6"/>
  <c r="CW99" i="6"/>
  <c r="M100" i="6"/>
  <c r="L100" i="6"/>
  <c r="CM102" i="6"/>
  <c r="DK107" i="6"/>
  <c r="DJ90" i="6"/>
  <c r="DI91" i="6"/>
  <c r="DJ100" i="6"/>
  <c r="DK108" i="6"/>
  <c r="CM54" i="6"/>
  <c r="DH57" i="6"/>
  <c r="CN58" i="6"/>
  <c r="DH61" i="6"/>
  <c r="CN62" i="6"/>
  <c r="DK65" i="6"/>
  <c r="DH65" i="6"/>
  <c r="CN66" i="6"/>
  <c r="DK69" i="6"/>
  <c r="DH69" i="6"/>
  <c r="CN70" i="6"/>
  <c r="DI74" i="6"/>
  <c r="DG75" i="6"/>
  <c r="CH78" i="6"/>
  <c r="CW80" i="6"/>
  <c r="DG84" i="6"/>
  <c r="CN85" i="6"/>
  <c r="CX89" i="6"/>
  <c r="DI96" i="6"/>
  <c r="CR96" i="6"/>
  <c r="DH96" i="6"/>
  <c r="CH99" i="6"/>
  <c r="CX99" i="6"/>
  <c r="DI103" i="6"/>
  <c r="DJ107" i="6"/>
  <c r="CC108" i="6"/>
  <c r="DG109" i="6"/>
  <c r="CH32" i="6"/>
  <c r="CX32" i="6"/>
  <c r="CH33" i="6"/>
  <c r="CX33" i="6"/>
  <c r="CX34" i="6"/>
  <c r="CH35" i="6"/>
  <c r="CI37" i="6"/>
  <c r="CX38" i="6"/>
  <c r="CW40" i="6"/>
  <c r="M42" i="6"/>
  <c r="O43" i="6"/>
  <c r="CW43" i="6"/>
  <c r="CC45" i="6"/>
  <c r="DG46" i="6"/>
  <c r="CM47" i="6"/>
  <c r="DC47" i="6"/>
  <c r="CI48" i="6"/>
  <c r="DJ52" i="6"/>
  <c r="DG53" i="6"/>
  <c r="CN54" i="6"/>
  <c r="CX72" i="6"/>
  <c r="DH75" i="6"/>
  <c r="CI78" i="6"/>
  <c r="CX81" i="6"/>
  <c r="DK83" i="6"/>
  <c r="CR83" i="6"/>
  <c r="DH84" i="6"/>
  <c r="DG85" i="6"/>
  <c r="CM86" i="6"/>
  <c r="DC86" i="6"/>
  <c r="DC87" i="6"/>
  <c r="CI88" i="6"/>
  <c r="CI89" i="6"/>
  <c r="DK91" i="6"/>
  <c r="CM93" i="6"/>
  <c r="DC93" i="6"/>
  <c r="CI94" i="6"/>
  <c r="CW95" i="6"/>
  <c r="DJ96" i="6"/>
  <c r="CS96" i="6"/>
  <c r="DG97" i="6"/>
  <c r="CM98" i="6"/>
  <c r="DB98" i="6"/>
  <c r="CI99" i="6"/>
  <c r="DK101" i="6"/>
  <c r="CM103" i="6"/>
  <c r="DC103" i="6"/>
  <c r="CI107" i="6"/>
  <c r="CD108" i="6"/>
  <c r="CW108" i="6"/>
  <c r="DH109" i="6"/>
  <c r="O5" i="6"/>
  <c r="DJ5" i="6"/>
  <c r="DJ7" i="6"/>
  <c r="DJ9" i="6"/>
  <c r="DJ12" i="6"/>
  <c r="DK18" i="6"/>
  <c r="CI22" i="6"/>
  <c r="CI36" i="6"/>
  <c r="CH36" i="6"/>
  <c r="DI37" i="6"/>
  <c r="CM37" i="6"/>
  <c r="DC41" i="6"/>
  <c r="DK43" i="6"/>
  <c r="CD43" i="6"/>
  <c r="DJ44" i="6"/>
  <c r="CH44" i="6"/>
  <c r="DI45" i="6"/>
  <c r="CM45" i="6"/>
  <c r="DI49" i="6"/>
  <c r="CC49" i="6"/>
  <c r="DI90" i="6"/>
  <c r="CC90" i="6"/>
  <c r="DK95" i="6"/>
  <c r="DK5" i="6"/>
  <c r="DK7" i="6"/>
  <c r="DK9" i="6"/>
  <c r="DK12" i="6"/>
  <c r="CH14" i="6"/>
  <c r="DK20" i="6"/>
  <c r="DC21" i="6"/>
  <c r="DG22" i="6"/>
  <c r="CI24" i="6"/>
  <c r="DI25" i="6"/>
  <c r="CM25" i="6"/>
  <c r="DI27" i="6"/>
  <c r="CM27" i="6"/>
  <c r="DJ30" i="6"/>
  <c r="DC31" i="6"/>
  <c r="DK33" i="6"/>
  <c r="CD33" i="6"/>
  <c r="CI34" i="6"/>
  <c r="DG34" i="6"/>
  <c r="DC35" i="6"/>
  <c r="DB35" i="6"/>
  <c r="DG36" i="6"/>
  <c r="DK40" i="6"/>
  <c r="DJ43" i="6"/>
  <c r="DB43" i="6"/>
  <c r="DK44" i="6"/>
  <c r="DG44" i="6"/>
  <c r="CS75" i="6"/>
  <c r="CR75" i="6"/>
  <c r="CR4" i="6"/>
  <c r="CR6" i="6"/>
  <c r="CR8" i="6"/>
  <c r="CR11" i="6"/>
  <c r="CR13" i="6"/>
  <c r="CI16" i="6"/>
  <c r="CH16" i="6"/>
  <c r="DI17" i="6"/>
  <c r="DK23" i="6"/>
  <c r="CD23" i="6"/>
  <c r="DJ25" i="6"/>
  <c r="DJ27" i="6"/>
  <c r="DK30" i="6"/>
  <c r="DK35" i="6"/>
  <c r="CD35" i="6"/>
  <c r="DK37" i="6"/>
  <c r="CD37" i="6"/>
  <c r="DJ38" i="6"/>
  <c r="CH38" i="6"/>
  <c r="DK45" i="6"/>
  <c r="CD45" i="6"/>
  <c r="DG48" i="6"/>
  <c r="DJ48" i="6"/>
  <c r="CM63" i="6"/>
  <c r="DJ63" i="6"/>
  <c r="DK29" i="6"/>
  <c r="CD29" i="6"/>
  <c r="L29" i="6"/>
  <c r="CC4" i="6"/>
  <c r="CS4" i="6"/>
  <c r="CC6" i="6"/>
  <c r="CS6" i="6"/>
  <c r="CC8" i="6"/>
  <c r="CS8" i="6"/>
  <c r="CC11" i="6"/>
  <c r="CS11" i="6"/>
  <c r="CC13" i="6"/>
  <c r="CS13" i="6"/>
  <c r="DJ17" i="6"/>
  <c r="DJ22" i="6"/>
  <c r="DK25" i="6"/>
  <c r="CD25" i="6"/>
  <c r="CI26" i="6"/>
  <c r="DK27" i="6"/>
  <c r="CD27" i="6"/>
  <c r="DI34" i="6"/>
  <c r="DI36" i="6"/>
  <c r="DJ37" i="6"/>
  <c r="DB37" i="6"/>
  <c r="CI38" i="6"/>
  <c r="DG38" i="6"/>
  <c r="DI44" i="6"/>
  <c r="DI48" i="6"/>
  <c r="CC48" i="6"/>
  <c r="M29" i="6"/>
  <c r="DI14" i="6"/>
  <c r="DK17" i="6"/>
  <c r="CD17" i="6"/>
  <c r="DJ24" i="6"/>
  <c r="DJ34" i="6"/>
  <c r="DJ36" i="6"/>
  <c r="DK39" i="6"/>
  <c r="CD39" i="6"/>
  <c r="DJ40" i="6"/>
  <c r="CH40" i="6"/>
  <c r="DI41" i="6"/>
  <c r="CM41" i="6"/>
  <c r="DJ60" i="6"/>
  <c r="DG60" i="6"/>
  <c r="AF111" i="6"/>
  <c r="DJ14" i="6"/>
  <c r="DK15" i="6"/>
  <c r="CD15" i="6"/>
  <c r="DC15" i="6"/>
  <c r="DC17" i="6"/>
  <c r="DK19" i="6"/>
  <c r="CD19" i="6"/>
  <c r="CI20" i="6"/>
  <c r="DJ21" i="6"/>
  <c r="DK24" i="6"/>
  <c r="DC25" i="6"/>
  <c r="DC27" i="6"/>
  <c r="DG28" i="6"/>
  <c r="DI29" i="6"/>
  <c r="CI30" i="6"/>
  <c r="DG30" i="6"/>
  <c r="DJ31" i="6"/>
  <c r="DK34" i="6"/>
  <c r="DK36" i="6"/>
  <c r="DI38" i="6"/>
  <c r="DJ39" i="6"/>
  <c r="DB39" i="6"/>
  <c r="DJ41" i="6"/>
  <c r="DB41" i="6"/>
  <c r="DI84" i="6"/>
  <c r="CC84" i="6"/>
  <c r="DI100" i="6"/>
  <c r="CC100" i="6"/>
  <c r="DK14" i="6"/>
  <c r="CX14" i="6"/>
  <c r="DI16" i="6"/>
  <c r="DI18" i="6"/>
  <c r="DK21" i="6"/>
  <c r="CD21" i="6"/>
  <c r="DI26" i="6"/>
  <c r="DI28" i="6"/>
  <c r="DK31" i="6"/>
  <c r="CD31" i="6"/>
  <c r="DC39" i="6"/>
  <c r="DK41" i="6"/>
  <c r="CD41" i="6"/>
  <c r="DJ42" i="6"/>
  <c r="CH42" i="6"/>
  <c r="CC15" i="6"/>
  <c r="CC17" i="6"/>
  <c r="CC19" i="6"/>
  <c r="CC23" i="6"/>
  <c r="CC29" i="6"/>
  <c r="CC33" i="6"/>
  <c r="CC35" i="6"/>
  <c r="CC37" i="6"/>
  <c r="DC45" i="6"/>
  <c r="DK46" i="6"/>
  <c r="DJ46" i="6"/>
  <c r="DK47" i="6"/>
  <c r="DH48" i="6"/>
  <c r="DI50" i="6"/>
  <c r="CC50" i="6"/>
  <c r="CS53" i="6"/>
  <c r="DJ58" i="6"/>
  <c r="DG58" i="6"/>
  <c r="DH60" i="6"/>
  <c r="DK61" i="6"/>
  <c r="CM61" i="6"/>
  <c r="DJ61" i="6"/>
  <c r="DK62" i="6"/>
  <c r="CN63" i="6"/>
  <c r="DI52" i="6"/>
  <c r="CC52" i="6"/>
  <c r="DI54" i="6"/>
  <c r="DJ56" i="6"/>
  <c r="DG56" i="6"/>
  <c r="CM59" i="6"/>
  <c r="DJ59" i="6"/>
  <c r="DK77" i="6"/>
  <c r="CD77" i="6"/>
  <c r="DG14" i="6"/>
  <c r="CM17" i="6"/>
  <c r="DG20" i="6"/>
  <c r="CM31" i="6"/>
  <c r="CI44" i="6"/>
  <c r="CS46" i="6"/>
  <c r="CR46" i="6"/>
  <c r="DJ47" i="6"/>
  <c r="CN49" i="6"/>
  <c r="DK50" i="6"/>
  <c r="DK51" i="6"/>
  <c r="DH52" i="6"/>
  <c r="DH54" i="6"/>
  <c r="DH56" i="6"/>
  <c r="DK57" i="6"/>
  <c r="CM57" i="6"/>
  <c r="DJ57" i="6"/>
  <c r="DK58" i="6"/>
  <c r="CN59" i="6"/>
  <c r="DI70" i="6"/>
  <c r="DJ70" i="6"/>
  <c r="DG70" i="6"/>
  <c r="CH74" i="6"/>
  <c r="DJ74" i="6"/>
  <c r="CR30" i="6"/>
  <c r="CR34" i="6"/>
  <c r="CR36" i="6"/>
  <c r="CR38" i="6"/>
  <c r="CR40" i="6"/>
  <c r="CR42" i="6"/>
  <c r="CR44" i="6"/>
  <c r="CS48" i="6"/>
  <c r="CR48" i="6"/>
  <c r="DJ49" i="6"/>
  <c r="CC51" i="6"/>
  <c r="DK52" i="6"/>
  <c r="DK53" i="6"/>
  <c r="CM53" i="6"/>
  <c r="DJ53" i="6"/>
  <c r="DK54" i="6"/>
  <c r="DJ54" i="6"/>
  <c r="DK55" i="6"/>
  <c r="CM55" i="6"/>
  <c r="DJ55" i="6"/>
  <c r="DK56" i="6"/>
  <c r="CN57" i="6"/>
  <c r="DI68" i="6"/>
  <c r="DJ68" i="6"/>
  <c r="DG68" i="6"/>
  <c r="DK71" i="6"/>
  <c r="CM71" i="6"/>
  <c r="DJ71" i="6"/>
  <c r="CC16" i="6"/>
  <c r="CW25" i="6"/>
  <c r="CC26" i="6"/>
  <c r="CC30" i="6"/>
  <c r="CC32" i="6"/>
  <c r="CC34" i="6"/>
  <c r="CC36" i="6"/>
  <c r="CC38" i="6"/>
  <c r="CC40" i="6"/>
  <c r="CC42" i="6"/>
  <c r="CC44" i="6"/>
  <c r="CS50" i="6"/>
  <c r="CR50" i="6"/>
  <c r="DJ51" i="6"/>
  <c r="CC53" i="6"/>
  <c r="DI66" i="6"/>
  <c r="DJ66" i="6"/>
  <c r="DG66" i="6"/>
  <c r="CM69" i="6"/>
  <c r="DJ69" i="6"/>
  <c r="CD14" i="6"/>
  <c r="CD16" i="6"/>
  <c r="CD18" i="6"/>
  <c r="CD20" i="6"/>
  <c r="CD22" i="6"/>
  <c r="CD24" i="6"/>
  <c r="CD26" i="6"/>
  <c r="CD28" i="6"/>
  <c r="CD30" i="6"/>
  <c r="CD32" i="6"/>
  <c r="CS52" i="6"/>
  <c r="CR52" i="6"/>
  <c r="DJ64" i="6"/>
  <c r="DG64" i="6"/>
  <c r="DK67" i="6"/>
  <c r="CM67" i="6"/>
  <c r="DJ67" i="6"/>
  <c r="DK68" i="6"/>
  <c r="DI46" i="6"/>
  <c r="CC46" i="6"/>
  <c r="CS49" i="6"/>
  <c r="DI62" i="6"/>
  <c r="DJ62" i="6"/>
  <c r="DG62" i="6"/>
  <c r="DH64" i="6"/>
  <c r="CM65" i="6"/>
  <c r="DJ65" i="6"/>
  <c r="CN67" i="6"/>
  <c r="DI72" i="6"/>
  <c r="DG72" i="6"/>
  <c r="CI74" i="6"/>
  <c r="CI75" i="6"/>
  <c r="DK81" i="6"/>
  <c r="CS82" i="6"/>
  <c r="CR82" i="6"/>
  <c r="DI83" i="6"/>
  <c r="CW83" i="6"/>
  <c r="CS86" i="6"/>
  <c r="CW89" i="6"/>
  <c r="CS92" i="6"/>
  <c r="CR92" i="6"/>
  <c r="DK109" i="6"/>
  <c r="CM72" i="6"/>
  <c r="CW72" i="6"/>
  <c r="DI73" i="6"/>
  <c r="CC73" i="6"/>
  <c r="CM73" i="6"/>
  <c r="DG73" i="6"/>
  <c r="DC75" i="6"/>
  <c r="DC76" i="6"/>
  <c r="DI80" i="6"/>
  <c r="CC80" i="6"/>
  <c r="DK84" i="6"/>
  <c r="DK87" i="6"/>
  <c r="CS88" i="6"/>
  <c r="CR88" i="6"/>
  <c r="DI89" i="6"/>
  <c r="DK90" i="6"/>
  <c r="DI94" i="6"/>
  <c r="CC94" i="6"/>
  <c r="DK100" i="6"/>
  <c r="CS102" i="6"/>
  <c r="DI107" i="6"/>
  <c r="CC107" i="6"/>
  <c r="CR54" i="6"/>
  <c r="CR56" i="6"/>
  <c r="CR58" i="6"/>
  <c r="CR60" i="6"/>
  <c r="CR62" i="6"/>
  <c r="CR64" i="6"/>
  <c r="CR66" i="6"/>
  <c r="CR68" i="6"/>
  <c r="CR70" i="6"/>
  <c r="DK72" i="6"/>
  <c r="DJ73" i="6"/>
  <c r="CM74" i="6"/>
  <c r="DG74" i="6"/>
  <c r="CS109" i="6"/>
  <c r="CR109" i="6"/>
  <c r="CC54" i="6"/>
  <c r="CC56" i="6"/>
  <c r="CC58" i="6"/>
  <c r="CC60" i="6"/>
  <c r="CC62" i="6"/>
  <c r="CC64" i="6"/>
  <c r="CC66" i="6"/>
  <c r="CC68" i="6"/>
  <c r="CC70" i="6"/>
  <c r="CC72" i="6"/>
  <c r="DJ72" i="6"/>
  <c r="DK73" i="6"/>
  <c r="CD73" i="6"/>
  <c r="DK74" i="6"/>
  <c r="DI75" i="6"/>
  <c r="CC75" i="6"/>
  <c r="DI76" i="6"/>
  <c r="DK80" i="6"/>
  <c r="CS90" i="6"/>
  <c r="CR90" i="6"/>
  <c r="DK94" i="6"/>
  <c r="DJ98" i="6"/>
  <c r="CS100" i="6"/>
  <c r="CR100" i="6"/>
  <c r="DJ75" i="6"/>
  <c r="DI82" i="6"/>
  <c r="CC82" i="6"/>
  <c r="DJ86" i="6"/>
  <c r="DI92" i="6"/>
  <c r="CC92" i="6"/>
  <c r="DC72" i="6"/>
  <c r="CD74" i="6"/>
  <c r="DK75" i="6"/>
  <c r="CD75" i="6"/>
  <c r="DK76" i="6"/>
  <c r="DI77" i="6"/>
  <c r="CC77" i="6"/>
  <c r="CM77" i="6"/>
  <c r="DK78" i="6"/>
  <c r="CS80" i="6"/>
  <c r="CR80" i="6"/>
  <c r="DJ82" i="6"/>
  <c r="DI88" i="6"/>
  <c r="CC88" i="6"/>
  <c r="DJ92" i="6"/>
  <c r="CS94" i="6"/>
  <c r="CR94" i="6"/>
  <c r="CW101" i="6"/>
  <c r="DJ102" i="6"/>
  <c r="CS107" i="6"/>
  <c r="CR107" i="6"/>
  <c r="CH72" i="6"/>
  <c r="CI73" i="6"/>
  <c r="DI81" i="6"/>
  <c r="DK82" i="6"/>
  <c r="DK92" i="6"/>
  <c r="DI109" i="6"/>
  <c r="CC109" i="6"/>
  <c r="CC86" i="6"/>
  <c r="CC96" i="6"/>
  <c r="CC98" i="6"/>
  <c r="CC102" i="6"/>
  <c r="CD80" i="6"/>
  <c r="CD82" i="6"/>
  <c r="CD84" i="6"/>
  <c r="DB84" i="6"/>
  <c r="CH85" i="6"/>
  <c r="CD86" i="6"/>
  <c r="DB86" i="6"/>
  <c r="CH87" i="6"/>
  <c r="CD88" i="6"/>
  <c r="CH89" i="6"/>
  <c r="CD90" i="6"/>
  <c r="DB90" i="6"/>
  <c r="CH91" i="6"/>
  <c r="CD92" i="6"/>
  <c r="DB92" i="6"/>
  <c r="CD94" i="6"/>
  <c r="CD96" i="6"/>
  <c r="CD98" i="6"/>
  <c r="CD100" i="6"/>
  <c r="CD102" i="6"/>
  <c r="DB102" i="6"/>
  <c r="CD107" i="6"/>
  <c r="CD109" i="6"/>
  <c r="CC89" i="6"/>
  <c r="Y111" i="6"/>
  <c r="AG111" i="6"/>
  <c r="M17" i="6"/>
  <c r="O17" i="6"/>
  <c r="L21" i="6"/>
  <c r="P23" i="6"/>
  <c r="Q23" i="6" s="1"/>
  <c r="R111" i="6"/>
  <c r="Z111" i="6"/>
  <c r="P5" i="6"/>
  <c r="Q5" i="6" s="1"/>
  <c r="L7" i="6"/>
  <c r="L9" i="6"/>
  <c r="L13" i="6"/>
  <c r="P15" i="6"/>
  <c r="Q15" i="6" s="1"/>
  <c r="O16" i="6"/>
  <c r="L19" i="6"/>
  <c r="O21" i="6"/>
  <c r="L32" i="6"/>
  <c r="S111" i="6"/>
  <c r="AA111" i="6"/>
  <c r="M14" i="6"/>
  <c r="L23" i="6"/>
  <c r="T111" i="6"/>
  <c r="AJ111" i="6"/>
  <c r="AR111" i="6"/>
  <c r="O19" i="6"/>
  <c r="L22" i="6"/>
  <c r="M23" i="6"/>
  <c r="U111" i="6"/>
  <c r="O11" i="6"/>
  <c r="L14" i="6"/>
  <c r="P19" i="6"/>
  <c r="Q19" i="6" s="1"/>
  <c r="M21" i="6"/>
  <c r="M22" i="6"/>
  <c r="V111" i="6"/>
  <c r="AD111" i="6"/>
  <c r="AL111" i="6"/>
  <c r="P6" i="6"/>
  <c r="Q6" i="6" s="1"/>
  <c r="P11" i="6"/>
  <c r="Q11" i="6" s="1"/>
  <c r="M13" i="6"/>
  <c r="M16" i="6"/>
  <c r="O20" i="6"/>
  <c r="P20" i="6"/>
  <c r="Q20" i="6" s="1"/>
  <c r="W111" i="6"/>
  <c r="AU111" i="6"/>
  <c r="M4" i="6"/>
  <c r="L5" i="6"/>
  <c r="O7" i="6"/>
  <c r="P8" i="6"/>
  <c r="Q8" i="6" s="1"/>
  <c r="M18" i="6"/>
  <c r="P22" i="6"/>
  <c r="Q22" i="6" s="1"/>
  <c r="O32" i="6"/>
  <c r="L34" i="6"/>
  <c r="M26" i="6"/>
  <c r="O26" i="6"/>
  <c r="O29" i="6"/>
  <c r="L30" i="6"/>
  <c r="O35" i="6"/>
  <c r="L36" i="6"/>
  <c r="P37" i="6"/>
  <c r="L39" i="6"/>
  <c r="L40" i="6"/>
  <c r="P40" i="6"/>
  <c r="Q40" i="6" s="1"/>
  <c r="P34" i="6"/>
  <c r="P35" i="6"/>
  <c r="Q35" i="6" s="1"/>
  <c r="M37" i="6"/>
  <c r="M39" i="6"/>
  <c r="L33" i="6"/>
  <c r="O27" i="6"/>
  <c r="P30" i="6"/>
  <c r="M31" i="6"/>
  <c r="M33" i="6"/>
  <c r="O24" i="6"/>
  <c r="P26" i="6"/>
  <c r="Q26" i="6" s="1"/>
  <c r="P27" i="6"/>
  <c r="Q27" i="6" s="1"/>
  <c r="P32" i="6"/>
  <c r="M34" i="6"/>
  <c r="M36" i="6"/>
  <c r="L41" i="6"/>
  <c r="O56" i="6"/>
  <c r="M53" i="6"/>
  <c r="M50" i="6"/>
  <c r="P56" i="6"/>
  <c r="M56" i="6"/>
  <c r="L42" i="6"/>
  <c r="O49" i="6"/>
  <c r="L52" i="6"/>
  <c r="M52" i="6"/>
  <c r="O53" i="6"/>
  <c r="L53" i="6"/>
  <c r="L60" i="6"/>
  <c r="O42" i="6"/>
  <c r="M44" i="6"/>
  <c r="P53" i="6"/>
  <c r="Q53" i="6" s="1"/>
  <c r="M60" i="6"/>
  <c r="P42" i="6"/>
  <c r="O48" i="6"/>
  <c r="L50" i="6"/>
  <c r="P52" i="6"/>
  <c r="P61" i="6"/>
  <c r="O74" i="6"/>
  <c r="O81" i="6"/>
  <c r="P73" i="6"/>
  <c r="M73" i="6"/>
  <c r="O73" i="6"/>
  <c r="L81" i="6"/>
  <c r="O62" i="6"/>
  <c r="L62" i="6"/>
  <c r="L69" i="6"/>
  <c r="M81" i="6"/>
  <c r="P62" i="6"/>
  <c r="Q62" i="6" s="1"/>
  <c r="M66" i="6"/>
  <c r="M69" i="6"/>
  <c r="O70" i="6"/>
  <c r="L74" i="6"/>
  <c r="L77" i="6"/>
  <c r="P70" i="6"/>
  <c r="M74" i="6"/>
  <c r="M77" i="6"/>
  <c r="O78" i="6"/>
  <c r="L78" i="6"/>
  <c r="L63" i="6"/>
  <c r="L66" i="6"/>
  <c r="M67" i="6"/>
  <c r="P69" i="6"/>
  <c r="Q69" i="6" s="1"/>
  <c r="P78" i="6"/>
  <c r="P77" i="6"/>
  <c r="L90" i="6"/>
  <c r="M90" i="6"/>
  <c r="M94" i="6"/>
  <c r="L99" i="6"/>
  <c r="L101" i="6"/>
  <c r="P85" i="6"/>
  <c r="Q85" i="6" s="1"/>
  <c r="L94" i="6"/>
  <c r="L86" i="6"/>
  <c r="M89" i="6"/>
  <c r="P91" i="6"/>
  <c r="Q91" i="6" s="1"/>
  <c r="M93" i="6"/>
  <c r="O97" i="6"/>
  <c r="O102" i="6"/>
  <c r="L102" i="6"/>
  <c r="L107" i="6"/>
  <c r="O82" i="6"/>
  <c r="P95" i="6"/>
  <c r="M99" i="6"/>
  <c r="O99" i="6"/>
  <c r="P102" i="6"/>
  <c r="M107" i="6"/>
  <c r="M108" i="6"/>
  <c r="P93" i="6"/>
  <c r="Q93" i="6" s="1"/>
  <c r="P101" i="6"/>
  <c r="Q101" i="6" s="1"/>
  <c r="M101" i="6"/>
  <c r="O109" i="6"/>
  <c r="L109" i="6"/>
  <c r="N23" i="7" l="1"/>
  <c r="N59" i="7"/>
  <c r="N34" i="7"/>
  <c r="N67" i="7"/>
  <c r="N44" i="7"/>
  <c r="N33" i="7"/>
  <c r="N72" i="7"/>
  <c r="N46" i="7"/>
  <c r="N43" i="7"/>
  <c r="N30" i="7"/>
  <c r="N64" i="7"/>
  <c r="N26" i="7"/>
  <c r="N63" i="7"/>
  <c r="O54" i="7"/>
  <c r="O45" i="7"/>
  <c r="DL87" i="6"/>
  <c r="DM26" i="6"/>
  <c r="DL96" i="6"/>
  <c r="N96" i="6"/>
  <c r="O38" i="7"/>
  <c r="O31" i="7"/>
  <c r="O60" i="7"/>
  <c r="DL66" i="6"/>
  <c r="O41" i="7"/>
  <c r="O19" i="7"/>
  <c r="O68" i="7"/>
  <c r="O24" i="7"/>
  <c r="P49" i="7"/>
  <c r="O30" i="7"/>
  <c r="O48" i="7"/>
  <c r="O18" i="7"/>
  <c r="O61" i="7"/>
  <c r="O58" i="7"/>
  <c r="O21" i="7"/>
  <c r="DM83" i="6"/>
  <c r="DM76" i="6"/>
  <c r="DL76" i="6"/>
  <c r="DM15" i="6"/>
  <c r="DM99" i="6"/>
  <c r="P22" i="7"/>
  <c r="P58" i="7"/>
  <c r="P32" i="7"/>
  <c r="Q48" i="6"/>
  <c r="Q83" i="6"/>
  <c r="P62" i="7"/>
  <c r="P29" i="7"/>
  <c r="O22" i="7"/>
  <c r="O51" i="7"/>
  <c r="O50" i="7"/>
  <c r="O44" i="7"/>
  <c r="O39" i="7"/>
  <c r="O36" i="7"/>
  <c r="O55" i="7"/>
  <c r="O59" i="7"/>
  <c r="N45" i="6"/>
  <c r="O40" i="7"/>
  <c r="O65" i="7"/>
  <c r="O56" i="7"/>
  <c r="O47" i="7"/>
  <c r="N75" i="6"/>
  <c r="O32" i="7"/>
  <c r="O66" i="7"/>
  <c r="O28" i="7"/>
  <c r="O20" i="7"/>
  <c r="O49" i="7"/>
  <c r="O35" i="7"/>
  <c r="O27" i="7"/>
  <c r="O52" i="7"/>
  <c r="O57" i="7"/>
  <c r="DL34" i="6"/>
  <c r="DL9" i="6"/>
  <c r="N27" i="6"/>
  <c r="DL30" i="6"/>
  <c r="P40" i="7"/>
  <c r="DL54" i="6"/>
  <c r="DL108" i="6"/>
  <c r="DL32" i="6"/>
  <c r="DM108" i="6"/>
  <c r="O70" i="7"/>
  <c r="N65" i="6"/>
  <c r="N62" i="6"/>
  <c r="DL99" i="6"/>
  <c r="DL69" i="6"/>
  <c r="DL86" i="6"/>
  <c r="DL29" i="6"/>
  <c r="N97" i="6"/>
  <c r="DL97" i="6"/>
  <c r="O42" i="7"/>
  <c r="N25" i="6"/>
  <c r="P24" i="7"/>
  <c r="N5" i="6"/>
  <c r="Q72" i="6"/>
  <c r="DL101" i="6"/>
  <c r="N64" i="6"/>
  <c r="DL36" i="6"/>
  <c r="P36" i="7"/>
  <c r="DL102" i="6"/>
  <c r="DL41" i="6"/>
  <c r="N15" i="6"/>
  <c r="DL51" i="6"/>
  <c r="P57" i="7"/>
  <c r="P45" i="7"/>
  <c r="N86" i="6"/>
  <c r="DL55" i="6"/>
  <c r="DL98" i="6"/>
  <c r="DL33" i="6"/>
  <c r="P60" i="7"/>
  <c r="DL67" i="6"/>
  <c r="N41" i="6"/>
  <c r="N26" i="6"/>
  <c r="DL71" i="6"/>
  <c r="DL23" i="6"/>
  <c r="O33" i="7"/>
  <c r="DL73" i="6"/>
  <c r="DL13" i="6"/>
  <c r="P67" i="7"/>
  <c r="P33" i="7"/>
  <c r="DM60" i="6"/>
  <c r="DM109" i="6"/>
  <c r="DM84" i="6"/>
  <c r="DL6" i="6"/>
  <c r="DM8" i="6"/>
  <c r="DM82" i="6"/>
  <c r="DM86" i="6"/>
  <c r="DM94" i="6"/>
  <c r="DL90" i="6"/>
  <c r="DL26" i="6"/>
  <c r="DM12" i="6"/>
  <c r="DM72" i="6"/>
  <c r="DM101" i="6"/>
  <c r="DL85" i="6"/>
  <c r="DL103" i="6"/>
  <c r="DM29" i="6"/>
  <c r="DL91" i="6"/>
  <c r="DL100" i="6"/>
  <c r="P44" i="7"/>
  <c r="P72" i="7"/>
  <c r="N91" i="6"/>
  <c r="N28" i="6"/>
  <c r="N9" i="6"/>
  <c r="N35" i="6"/>
  <c r="N51" i="6"/>
  <c r="N12" i="6"/>
  <c r="N69" i="6"/>
  <c r="N55" i="6"/>
  <c r="N93" i="6"/>
  <c r="N68" i="6"/>
  <c r="N43" i="6"/>
  <c r="DL59" i="6"/>
  <c r="DM20" i="6"/>
  <c r="DM81" i="6"/>
  <c r="DM56" i="6"/>
  <c r="DM18" i="6"/>
  <c r="DM93" i="6"/>
  <c r="N85" i="6"/>
  <c r="DL109" i="6"/>
  <c r="DL47" i="6"/>
  <c r="DL58" i="6"/>
  <c r="DL28" i="6"/>
  <c r="N109" i="6"/>
  <c r="DM11" i="6"/>
  <c r="Q96" i="6"/>
  <c r="N24" i="6"/>
  <c r="DM38" i="6"/>
  <c r="N20" i="6"/>
  <c r="DM68" i="6"/>
  <c r="DM44" i="6"/>
  <c r="DM85" i="6"/>
  <c r="DL88" i="6"/>
  <c r="DM95" i="6"/>
  <c r="DL83" i="6"/>
  <c r="DL4" i="6"/>
  <c r="P55" i="7"/>
  <c r="O69" i="7"/>
  <c r="DM74" i="6"/>
  <c r="DL81" i="6"/>
  <c r="DM80" i="6"/>
  <c r="DL80" i="6"/>
  <c r="DM48" i="6"/>
  <c r="O23" i="7"/>
  <c r="N8" i="6"/>
  <c r="DM100" i="6"/>
  <c r="DM91" i="6"/>
  <c r="DM103" i="6"/>
  <c r="DM16" i="6"/>
  <c r="Q33" i="6"/>
  <c r="P52" i="7"/>
  <c r="P26" i="7"/>
  <c r="N11" i="6"/>
  <c r="Q44" i="6"/>
  <c r="DL45" i="6"/>
  <c r="N40" i="6"/>
  <c r="N22" i="6"/>
  <c r="DM78" i="6"/>
  <c r="DL53" i="6"/>
  <c r="DL52" i="6"/>
  <c r="DL39" i="6"/>
  <c r="DM9" i="6"/>
  <c r="DL12" i="6"/>
  <c r="O67" i="7"/>
  <c r="P65" i="7"/>
  <c r="P41" i="7"/>
  <c r="P30" i="7"/>
  <c r="N72" i="6"/>
  <c r="DL107" i="6"/>
  <c r="O43" i="7"/>
  <c r="N88" i="6"/>
  <c r="DL35" i="6"/>
  <c r="DM28" i="6"/>
  <c r="P68" i="7"/>
  <c r="P61" i="7"/>
  <c r="P39" i="7"/>
  <c r="Q58" i="6"/>
  <c r="DM89" i="6"/>
  <c r="DL93" i="6"/>
  <c r="DL18" i="6"/>
  <c r="N46" i="6"/>
  <c r="DL64" i="6"/>
  <c r="DM62" i="6"/>
  <c r="DM5" i="6"/>
  <c r="DL84" i="6"/>
  <c r="P28" i="7"/>
  <c r="P69" i="7"/>
  <c r="P71" i="7"/>
  <c r="N13" i="6"/>
  <c r="N102" i="6"/>
  <c r="DM92" i="6"/>
  <c r="DL89" i="6"/>
  <c r="DM52" i="6"/>
  <c r="DL61" i="6"/>
  <c r="DM25" i="6"/>
  <c r="DL43" i="6"/>
  <c r="P43" i="7"/>
  <c r="DM59" i="6"/>
  <c r="N98" i="6"/>
  <c r="N82" i="6"/>
  <c r="DL56" i="6"/>
  <c r="DM4" i="6"/>
  <c r="DM45" i="6"/>
  <c r="O26" i="7"/>
  <c r="N19" i="6"/>
  <c r="DL62" i="6"/>
  <c r="DL31" i="6"/>
  <c r="DL40" i="6"/>
  <c r="DL22" i="6"/>
  <c r="N48" i="6"/>
  <c r="N21" i="6"/>
  <c r="Q95" i="6"/>
  <c r="P66" i="7"/>
  <c r="N7" i="6"/>
  <c r="DM55" i="6"/>
  <c r="DM58" i="6"/>
  <c r="Q57" i="6"/>
  <c r="P38" i="7"/>
  <c r="P64" i="7"/>
  <c r="Q52" i="6"/>
  <c r="P34" i="7"/>
  <c r="N89" i="6"/>
  <c r="O62" i="7"/>
  <c r="DL19" i="6"/>
  <c r="DL92" i="6"/>
  <c r="DL20" i="6"/>
  <c r="Q84" i="6"/>
  <c r="P59" i="7"/>
  <c r="Q81" i="6"/>
  <c r="P56" i="7"/>
  <c r="DM31" i="6"/>
  <c r="Q31" i="6"/>
  <c r="P20" i="7"/>
  <c r="Q42" i="6"/>
  <c r="P27" i="7"/>
  <c r="Q30" i="6"/>
  <c r="P19" i="7"/>
  <c r="DM73" i="6"/>
  <c r="DL94" i="6"/>
  <c r="DL65" i="6"/>
  <c r="DM57" i="6"/>
  <c r="DL24" i="6"/>
  <c r="DM35" i="6"/>
  <c r="DL7" i="6"/>
  <c r="Q77" i="6"/>
  <c r="P53" i="7"/>
  <c r="Q73" i="6"/>
  <c r="P50" i="7"/>
  <c r="Q37" i="6"/>
  <c r="P25" i="7"/>
  <c r="N6" i="6"/>
  <c r="DM75" i="6"/>
  <c r="DL72" i="6"/>
  <c r="DM90" i="6"/>
  <c r="DM71" i="6"/>
  <c r="DM21" i="6"/>
  <c r="DL63" i="6"/>
  <c r="DM30" i="6"/>
  <c r="DL5" i="6"/>
  <c r="DM88" i="6"/>
  <c r="DL15" i="6"/>
  <c r="Q47" i="6"/>
  <c r="P31" i="7"/>
  <c r="N52" i="6"/>
  <c r="O34" i="7"/>
  <c r="DM17" i="6"/>
  <c r="DM32" i="6"/>
  <c r="P63" i="7"/>
  <c r="N101" i="6"/>
  <c r="DL74" i="6"/>
  <c r="DL42" i="6"/>
  <c r="DL16" i="6"/>
  <c r="DL60" i="6"/>
  <c r="DM27" i="6"/>
  <c r="DL25" i="6"/>
  <c r="DM107" i="6"/>
  <c r="Q29" i="6"/>
  <c r="P18" i="7"/>
  <c r="DL95" i="6"/>
  <c r="DM6" i="6"/>
  <c r="Q102" i="6"/>
  <c r="P70" i="7"/>
  <c r="Q74" i="6"/>
  <c r="P51" i="7"/>
  <c r="Q34" i="6"/>
  <c r="P23" i="7"/>
  <c r="DL17" i="6"/>
  <c r="DL78" i="6"/>
  <c r="DL57" i="6"/>
  <c r="DL21" i="6"/>
  <c r="DM13" i="6"/>
  <c r="N108" i="6"/>
  <c r="O72" i="7"/>
  <c r="Q78" i="6"/>
  <c r="P54" i="7"/>
  <c r="Q32" i="6"/>
  <c r="P21" i="7"/>
  <c r="N107" i="6"/>
  <c r="O71" i="7"/>
  <c r="N76" i="6"/>
  <c r="N71" i="6"/>
  <c r="DM51" i="6"/>
  <c r="DM77" i="6"/>
  <c r="DM36" i="6"/>
  <c r="Q54" i="6"/>
  <c r="P35" i="7"/>
  <c r="DM96" i="6"/>
  <c r="DM97" i="6"/>
  <c r="DL11" i="6"/>
  <c r="O64" i="7"/>
  <c r="N90" i="6"/>
  <c r="O63" i="7"/>
  <c r="DL77" i="6"/>
  <c r="N14" i="6"/>
  <c r="DL50" i="6"/>
  <c r="N77" i="6"/>
  <c r="O53" i="7"/>
  <c r="Q61" i="6"/>
  <c r="P42" i="7"/>
  <c r="N56" i="6"/>
  <c r="O37" i="7"/>
  <c r="N103" i="6"/>
  <c r="Q70" i="6"/>
  <c r="P47" i="7"/>
  <c r="N59" i="6"/>
  <c r="N44" i="6"/>
  <c r="O29" i="7"/>
  <c r="Q56" i="6"/>
  <c r="P37" i="7"/>
  <c r="N37" i="6"/>
  <c r="O25" i="7"/>
  <c r="N18" i="6"/>
  <c r="N16" i="6"/>
  <c r="DM87" i="6"/>
  <c r="DL49" i="6"/>
  <c r="DM50" i="6"/>
  <c r="DM61" i="6"/>
  <c r="DM41" i="6"/>
  <c r="DM14" i="6"/>
  <c r="DM19" i="6"/>
  <c r="DM23" i="6"/>
  <c r="DM33" i="6"/>
  <c r="O46" i="7"/>
  <c r="DL8" i="6"/>
  <c r="P46" i="7"/>
  <c r="N95" i="6"/>
  <c r="N34" i="6"/>
  <c r="N42" i="6"/>
  <c r="N92" i="6"/>
  <c r="N29" i="6"/>
  <c r="N83" i="6"/>
  <c r="N30" i="6"/>
  <c r="N80" i="6"/>
  <c r="N32" i="6"/>
  <c r="N57" i="6"/>
  <c r="N63" i="6"/>
  <c r="N49" i="6"/>
  <c r="N61" i="6"/>
  <c r="N53" i="6"/>
  <c r="N100" i="6"/>
  <c r="N78" i="6"/>
  <c r="N38" i="6"/>
  <c r="N33" i="6"/>
  <c r="N58" i="6"/>
  <c r="N84" i="6"/>
  <c r="N54" i="6"/>
  <c r="N70" i="6"/>
  <c r="N60" i="6"/>
  <c r="N47" i="6"/>
  <c r="N87" i="6"/>
  <c r="DM67" i="6"/>
  <c r="DM39" i="6"/>
  <c r="DL37" i="6"/>
  <c r="DM66" i="6"/>
  <c r="DM64" i="6"/>
  <c r="DL82" i="6"/>
  <c r="DM69" i="6"/>
  <c r="DL68" i="6"/>
  <c r="DM54" i="6"/>
  <c r="DM42" i="6"/>
  <c r="DL27" i="6"/>
  <c r="DM102" i="6"/>
  <c r="DM47" i="6"/>
  <c r="DL44" i="6"/>
  <c r="N36" i="6"/>
  <c r="DL46" i="6"/>
  <c r="DL38" i="6"/>
  <c r="DL75" i="6"/>
  <c r="DM53" i="6"/>
  <c r="DM49" i="6"/>
  <c r="DM46" i="6"/>
  <c r="DM34" i="6"/>
  <c r="DM24" i="6"/>
  <c r="DM22" i="6"/>
  <c r="DM63" i="6"/>
  <c r="DM43" i="6"/>
  <c r="DM65" i="6"/>
  <c r="DL70" i="6"/>
  <c r="DM70" i="6"/>
  <c r="DL14" i="6"/>
  <c r="DL48" i="6"/>
  <c r="DM37" i="6"/>
  <c r="DM7" i="6"/>
  <c r="DM98" i="6"/>
  <c r="DM40" i="6"/>
  <c r="N94" i="6"/>
  <c r="N31" i="6"/>
  <c r="N23" i="6"/>
  <c r="N39" i="6"/>
  <c r="N73" i="6"/>
  <c r="N81" i="6"/>
  <c r="N67" i="6"/>
  <c r="N17" i="6"/>
  <c r="N99" i="6"/>
  <c r="N66" i="6"/>
  <c r="N50" i="6"/>
  <c r="N74" i="6"/>
  <c r="N4" i="6"/>
  <c r="BJ1" i="32" l="1"/>
  <c r="BI1" i="32"/>
  <c r="BG1" i="32"/>
  <c r="BF1" i="32"/>
  <c r="BE1" i="32"/>
  <c r="BD1" i="32"/>
  <c r="BC1" i="32"/>
  <c r="BB1" i="32"/>
  <c r="BA1" i="32"/>
  <c r="AZ1" i="32"/>
  <c r="AY1" i="32"/>
  <c r="AX1" i="32"/>
  <c r="AW1" i="32"/>
  <c r="AV1" i="32"/>
  <c r="AU1" i="32"/>
  <c r="AT1" i="32"/>
  <c r="AS1" i="32"/>
  <c r="AR1" i="32"/>
  <c r="AQ1" i="32"/>
  <c r="AP1" i="32"/>
  <c r="AO1" i="32"/>
  <c r="AN1" i="32"/>
  <c r="AL1" i="32"/>
  <c r="AK1" i="32"/>
  <c r="AJ1" i="32"/>
  <c r="AI1" i="32"/>
  <c r="AH1" i="32"/>
  <c r="AG1" i="32"/>
  <c r="AF1" i="32"/>
  <c r="AE1" i="32"/>
  <c r="AD1" i="32"/>
  <c r="AC1" i="32"/>
  <c r="AB1" i="32"/>
  <c r="AA1" i="32"/>
  <c r="Z1" i="32"/>
  <c r="Y1" i="32"/>
  <c r="X1" i="32"/>
  <c r="W1" i="32"/>
  <c r="V1" i="32"/>
  <c r="U1" i="32"/>
  <c r="T1" i="32"/>
  <c r="S1" i="32"/>
  <c r="R1" i="32"/>
  <c r="Q1" i="32"/>
  <c r="P1" i="32"/>
  <c r="O1" i="32"/>
  <c r="M94" i="32"/>
  <c r="R72" i="7" s="1"/>
  <c r="M93" i="32"/>
  <c r="R71" i="7" s="1"/>
  <c r="M92" i="32"/>
  <c r="R70" i="7" s="1"/>
  <c r="M91" i="32"/>
  <c r="R69" i="7" s="1"/>
  <c r="M9" i="32"/>
  <c r="M8" i="32"/>
  <c r="M7" i="32"/>
  <c r="M6" i="32"/>
  <c r="M5" i="32"/>
  <c r="K94" i="32"/>
  <c r="L94" i="32" s="1"/>
  <c r="Q72" i="7" s="1"/>
  <c r="K93" i="32"/>
  <c r="L93" i="32" s="1"/>
  <c r="Q71" i="7" s="1"/>
  <c r="K92" i="32"/>
  <c r="L92" i="32" s="1"/>
  <c r="Q70" i="7" s="1"/>
  <c r="K91" i="32"/>
  <c r="L91" i="32" s="1"/>
  <c r="Q69" i="7" s="1"/>
  <c r="K9" i="32"/>
  <c r="L9" i="32" s="1"/>
  <c r="K8" i="32"/>
  <c r="L8" i="32" s="1"/>
  <c r="K7" i="32"/>
  <c r="L7" i="32" s="1"/>
  <c r="K6" i="32"/>
  <c r="L6" i="32" s="1"/>
  <c r="K5" i="32"/>
  <c r="L5" i="32" s="1"/>
  <c r="M4" i="32"/>
  <c r="K4" i="32"/>
  <c r="L4" i="32" s="1"/>
  <c r="J1" i="32"/>
  <c r="N9" i="32" l="1"/>
  <c r="N5" i="32"/>
  <c r="N8" i="32"/>
  <c r="N7" i="32"/>
  <c r="N91" i="32"/>
  <c r="M1" i="32"/>
  <c r="N93" i="32"/>
  <c r="L1" i="32"/>
  <c r="K1" i="32"/>
  <c r="N6" i="32"/>
  <c r="N92" i="32"/>
  <c r="N94" i="32"/>
  <c r="N4" i="32"/>
  <c r="AQ932" i="31"/>
  <c r="AR932" i="31" s="1"/>
  <c r="N1" i="32" l="1"/>
  <c r="J17" i="7" l="1"/>
  <c r="I17" i="7"/>
  <c r="H17" i="7"/>
  <c r="G17" i="7"/>
  <c r="F17" i="7"/>
  <c r="N17" i="7" s="1"/>
  <c r="E17" i="7"/>
  <c r="BZ54" i="3"/>
  <c r="BZ44" i="3"/>
  <c r="BZ34" i="3"/>
  <c r="I13" i="8"/>
  <c r="BZ14" i="3"/>
  <c r="BZ58" i="3"/>
  <c r="I35" i="8"/>
  <c r="BZ78" i="3"/>
  <c r="AA323" i="1"/>
  <c r="AA322" i="1"/>
  <c r="AA321" i="1"/>
  <c r="AA320" i="1"/>
  <c r="AA319" i="1"/>
  <c r="AA318" i="1"/>
  <c r="AA317" i="1"/>
  <c r="AA316" i="1"/>
  <c r="AA315" i="1"/>
  <c r="AA314" i="1"/>
  <c r="AA313" i="1"/>
  <c r="AA312" i="1"/>
  <c r="AA311" i="1"/>
  <c r="AA310" i="1"/>
  <c r="AA309" i="1"/>
  <c r="AA308" i="1"/>
  <c r="AA307" i="1"/>
  <c r="AA306" i="1"/>
  <c r="AA305" i="1"/>
  <c r="AA304" i="1"/>
  <c r="AA303" i="1"/>
  <c r="AA302" i="1"/>
  <c r="AA301" i="1"/>
  <c r="AA300" i="1"/>
  <c r="AA299" i="1"/>
  <c r="AA298" i="1"/>
  <c r="AA297" i="1"/>
  <c r="AA296" i="1"/>
  <c r="AA295" i="1"/>
  <c r="AA294" i="1"/>
  <c r="AA293" i="1"/>
  <c r="AA292" i="1"/>
  <c r="AA291" i="1"/>
  <c r="AA290" i="1"/>
  <c r="AA289" i="1"/>
  <c r="AA288" i="1"/>
  <c r="AA287" i="1"/>
  <c r="AA286" i="1"/>
  <c r="AA285" i="1"/>
  <c r="AA284" i="1"/>
  <c r="AA283" i="1"/>
  <c r="AA282" i="1"/>
  <c r="AA281" i="1"/>
  <c r="AA280" i="1"/>
  <c r="AA275" i="1"/>
  <c r="AA274" i="1"/>
  <c r="AA273" i="1"/>
  <c r="AA272" i="1"/>
  <c r="AA271" i="1"/>
  <c r="AA270" i="1"/>
  <c r="AA269" i="1"/>
  <c r="AA268" i="1"/>
  <c r="AA267" i="1"/>
  <c r="AA266" i="1"/>
  <c r="AA265" i="1"/>
  <c r="AA264" i="1"/>
  <c r="AA263" i="1"/>
  <c r="AA262" i="1"/>
  <c r="AA261" i="1"/>
  <c r="AA260" i="1"/>
  <c r="AA259" i="1"/>
  <c r="AA258" i="1"/>
  <c r="AA257" i="1"/>
  <c r="AA256" i="1"/>
  <c r="AA255" i="1"/>
  <c r="AA254" i="1"/>
  <c r="AA253" i="1"/>
  <c r="AA252" i="1"/>
  <c r="AA251" i="1"/>
  <c r="AA250" i="1"/>
  <c r="AA249" i="1"/>
  <c r="AA248" i="1"/>
  <c r="AA247" i="1"/>
  <c r="AA246" i="1"/>
  <c r="AA245" i="1"/>
  <c r="AA244" i="1"/>
  <c r="AA243" i="1"/>
  <c r="AA242" i="1"/>
  <c r="AA241" i="1"/>
  <c r="AA240" i="1"/>
  <c r="AA239" i="1"/>
  <c r="AA238" i="1"/>
  <c r="AA237" i="1"/>
  <c r="AA236" i="1"/>
  <c r="AA235" i="1"/>
  <c r="AA234" i="1"/>
  <c r="AA233" i="1"/>
  <c r="AA232" i="1"/>
  <c r="AA231" i="1"/>
  <c r="P17" i="7" l="1"/>
  <c r="R17" i="7"/>
  <c r="Q17" i="7"/>
  <c r="AA276" i="1"/>
  <c r="M17" i="7"/>
  <c r="I43" i="8"/>
  <c r="I25" i="8"/>
  <c r="I34" i="8"/>
  <c r="O17" i="7"/>
  <c r="I24" i="8"/>
  <c r="I26" i="8"/>
  <c r="I28" i="8"/>
  <c r="I27" i="8"/>
  <c r="I21" i="8"/>
  <c r="I23" i="8"/>
  <c r="I22" i="8"/>
  <c r="I5" i="8"/>
  <c r="I6" i="8"/>
  <c r="I12" i="8"/>
  <c r="I14" i="8"/>
  <c r="I15" i="8"/>
  <c r="I10" i="8"/>
  <c r="I18" i="8"/>
  <c r="I8" i="8"/>
  <c r="I9" i="8"/>
  <c r="I17" i="8"/>
  <c r="I7" i="8"/>
  <c r="I16" i="8"/>
  <c r="I11" i="8"/>
  <c r="I44" i="8"/>
  <c r="I31" i="8"/>
  <c r="I45" i="8"/>
  <c r="I36" i="8"/>
  <c r="I46" i="8"/>
  <c r="I33" i="8"/>
  <c r="I37" i="8"/>
  <c r="I39" i="8"/>
  <c r="I41" i="8"/>
  <c r="I42" i="8"/>
  <c r="I32" i="8"/>
  <c r="I30" i="8"/>
  <c r="I40" i="8"/>
  <c r="I47" i="8"/>
  <c r="I29" i="8"/>
  <c r="I38" i="8"/>
  <c r="I4" i="8" l="1"/>
  <c r="P111" i="1" l="1"/>
  <c r="AA279" i="1" l="1"/>
  <c r="I3" i="8" l="1"/>
  <c r="S111" i="1" l="1"/>
  <c r="AS111" i="1"/>
  <c r="J16" i="7" l="1"/>
  <c r="I16" i="7"/>
  <c r="H16" i="7"/>
  <c r="G16" i="7"/>
  <c r="F16" i="7"/>
  <c r="N16" i="7" s="1"/>
  <c r="E16" i="7"/>
  <c r="C16" i="7"/>
  <c r="J15" i="7"/>
  <c r="I15" i="7"/>
  <c r="H15" i="7"/>
  <c r="G15" i="7"/>
  <c r="F15" i="7"/>
  <c r="N15" i="7" s="1"/>
  <c r="E15" i="7"/>
  <c r="C15" i="7"/>
  <c r="J14" i="7"/>
  <c r="I14" i="7"/>
  <c r="H14" i="7"/>
  <c r="G14" i="7"/>
  <c r="F14" i="7"/>
  <c r="N14" i="7" s="1"/>
  <c r="E14" i="7"/>
  <c r="C14" i="7"/>
  <c r="J13" i="7"/>
  <c r="I13" i="7"/>
  <c r="H13" i="7"/>
  <c r="G13" i="7"/>
  <c r="F13" i="7"/>
  <c r="N13" i="7" s="1"/>
  <c r="E13" i="7"/>
  <c r="C13" i="7"/>
  <c r="J12" i="7"/>
  <c r="I12" i="7"/>
  <c r="H12" i="7"/>
  <c r="G12" i="7"/>
  <c r="F12" i="7"/>
  <c r="N12" i="7" s="1"/>
  <c r="E12" i="7"/>
  <c r="C12" i="7"/>
  <c r="J11" i="7"/>
  <c r="I11" i="7"/>
  <c r="H11" i="7"/>
  <c r="G11" i="7"/>
  <c r="F11" i="7"/>
  <c r="N11" i="7" s="1"/>
  <c r="E11" i="7"/>
  <c r="C11" i="7"/>
  <c r="J10" i="7"/>
  <c r="I10" i="7"/>
  <c r="H10" i="7"/>
  <c r="G10" i="7"/>
  <c r="F10" i="7"/>
  <c r="N10" i="7" s="1"/>
  <c r="E10" i="7"/>
  <c r="C10" i="7"/>
  <c r="J9" i="7"/>
  <c r="I9" i="7"/>
  <c r="H9" i="7"/>
  <c r="G9" i="7"/>
  <c r="F9" i="7"/>
  <c r="N9" i="7" s="1"/>
  <c r="E9" i="7"/>
  <c r="C9" i="7"/>
  <c r="J8" i="7"/>
  <c r="I8" i="7"/>
  <c r="H8" i="7"/>
  <c r="G8" i="7"/>
  <c r="F8" i="7"/>
  <c r="N8" i="7" s="1"/>
  <c r="E8" i="7"/>
  <c r="C8" i="7"/>
  <c r="J7" i="7"/>
  <c r="I7" i="7"/>
  <c r="H7" i="7"/>
  <c r="G7" i="7"/>
  <c r="F7" i="7"/>
  <c r="N7" i="7" s="1"/>
  <c r="E7" i="7"/>
  <c r="C7" i="7"/>
  <c r="J6" i="7"/>
  <c r="I6" i="7"/>
  <c r="H6" i="7"/>
  <c r="G6" i="7"/>
  <c r="F6" i="7"/>
  <c r="N6" i="7" s="1"/>
  <c r="E6" i="7"/>
  <c r="C6" i="7"/>
  <c r="J5" i="7"/>
  <c r="I5" i="7"/>
  <c r="H5" i="7"/>
  <c r="G5" i="7"/>
  <c r="F5" i="7"/>
  <c r="N5" i="7" s="1"/>
  <c r="E5" i="7"/>
  <c r="C5" i="7"/>
  <c r="J4" i="7"/>
  <c r="I4" i="7"/>
  <c r="H4" i="7"/>
  <c r="G4" i="7"/>
  <c r="F4" i="7"/>
  <c r="N4" i="7" s="1"/>
  <c r="E4" i="7"/>
  <c r="C4" i="7"/>
  <c r="J3" i="7"/>
  <c r="I3" i="7"/>
  <c r="H3" i="7"/>
  <c r="G3" i="7"/>
  <c r="F3" i="7"/>
  <c r="E3" i="7"/>
  <c r="C3" i="7"/>
  <c r="AZ74" i="5"/>
  <c r="AY74" i="5"/>
  <c r="AX74" i="5"/>
  <c r="K35" i="8" l="1"/>
  <c r="K36" i="8"/>
  <c r="K13" i="8"/>
  <c r="AB289" i="1" s="1"/>
  <c r="K22" i="8"/>
  <c r="K31" i="8"/>
  <c r="AB307" i="1" s="1"/>
  <c r="K28" i="8"/>
  <c r="K9" i="8"/>
  <c r="K18" i="8"/>
  <c r="AB294" i="1" s="1"/>
  <c r="K23" i="8"/>
  <c r="K24" i="8"/>
  <c r="K5" i="8"/>
  <c r="K14" i="8"/>
  <c r="K19" i="8"/>
  <c r="K20" i="8"/>
  <c r="K10" i="8"/>
  <c r="K15" i="8"/>
  <c r="AB291" i="1" s="1"/>
  <c r="K16" i="8"/>
  <c r="K33" i="8"/>
  <c r="K46" i="8"/>
  <c r="K6" i="8"/>
  <c r="K11" i="8"/>
  <c r="K8" i="8"/>
  <c r="K25" i="8"/>
  <c r="AB301" i="1" s="1"/>
  <c r="K34" i="8"/>
  <c r="AB310" i="1" s="1"/>
  <c r="K7" i="8"/>
  <c r="K4" i="8"/>
  <c r="K21" i="8"/>
  <c r="K30" i="8"/>
  <c r="K47" i="8"/>
  <c r="AB323" i="1" s="1"/>
  <c r="K17" i="8"/>
  <c r="K26" i="8"/>
  <c r="AB302" i="1" s="1"/>
  <c r="K38" i="8"/>
  <c r="AB314" i="1" s="1"/>
  <c r="K43" i="8"/>
  <c r="K32" i="8"/>
  <c r="K42" i="8"/>
  <c r="K29" i="8"/>
  <c r="K37" i="8"/>
  <c r="AB313" i="1" s="1"/>
  <c r="K45" i="8"/>
  <c r="K27" i="8"/>
  <c r="AB303" i="1" s="1"/>
  <c r="K40" i="8"/>
  <c r="AB316" i="1" s="1"/>
  <c r="K12" i="8"/>
  <c r="K41" i="8"/>
  <c r="K39" i="8"/>
  <c r="K44" i="8"/>
  <c r="M42" i="8"/>
  <c r="Q3" i="7"/>
  <c r="R3" i="7"/>
  <c r="O3" i="8" s="1"/>
  <c r="R10" i="7"/>
  <c r="Q10" i="7"/>
  <c r="O5" i="7"/>
  <c r="R5" i="7"/>
  <c r="Q5" i="7"/>
  <c r="Q12" i="7"/>
  <c r="R12" i="7"/>
  <c r="Q15" i="7"/>
  <c r="R15" i="7"/>
  <c r="R9" i="7"/>
  <c r="Q9" i="7"/>
  <c r="Q4" i="7"/>
  <c r="N4" i="8" s="1"/>
  <c r="R4" i="7"/>
  <c r="O4" i="8" s="1"/>
  <c r="Q16" i="7"/>
  <c r="R16" i="7"/>
  <c r="R11" i="7"/>
  <c r="Q11" i="7"/>
  <c r="Q14" i="7"/>
  <c r="N10" i="8" s="1"/>
  <c r="R14" i="7"/>
  <c r="O10" i="8" s="1"/>
  <c r="R6" i="7"/>
  <c r="Q6" i="7"/>
  <c r="Q13" i="7"/>
  <c r="N9" i="8" s="1"/>
  <c r="R13" i="7"/>
  <c r="O9" i="8" s="1"/>
  <c r="Q7" i="7"/>
  <c r="R7" i="7"/>
  <c r="Q8" i="7"/>
  <c r="N6" i="8" s="1"/>
  <c r="R8" i="7"/>
  <c r="O6" i="8" s="1"/>
  <c r="O12" i="8"/>
  <c r="N14" i="8"/>
  <c r="N46" i="8"/>
  <c r="N19" i="8"/>
  <c r="O46" i="8"/>
  <c r="O20" i="8"/>
  <c r="O34" i="8"/>
  <c r="O36" i="8"/>
  <c r="O42" i="8"/>
  <c r="O38" i="8"/>
  <c r="O44" i="8"/>
  <c r="O30" i="8"/>
  <c r="N43" i="8"/>
  <c r="O29" i="8"/>
  <c r="N13" i="8"/>
  <c r="N47" i="8"/>
  <c r="O24" i="8"/>
  <c r="O41" i="8"/>
  <c r="N17" i="8"/>
  <c r="O37" i="8"/>
  <c r="N25" i="8"/>
  <c r="N42" i="8"/>
  <c r="O43" i="8"/>
  <c r="O21" i="8"/>
  <c r="N39" i="8"/>
  <c r="O16" i="8"/>
  <c r="O33" i="8"/>
  <c r="O18" i="8"/>
  <c r="O39" i="8"/>
  <c r="N40" i="8"/>
  <c r="N27" i="8"/>
  <c r="N30" i="8"/>
  <c r="O35" i="8"/>
  <c r="O13" i="8"/>
  <c r="O47" i="8"/>
  <c r="N31" i="8"/>
  <c r="O25" i="8"/>
  <c r="O27" i="8"/>
  <c r="N23" i="8"/>
  <c r="O17" i="8"/>
  <c r="N36" i="8"/>
  <c r="N35" i="8"/>
  <c r="N44" i="8"/>
  <c r="N34" i="8"/>
  <c r="N20" i="8"/>
  <c r="N18" i="8"/>
  <c r="N38" i="8"/>
  <c r="O22" i="8"/>
  <c r="O19" i="8"/>
  <c r="N45" i="8"/>
  <c r="O31" i="8"/>
  <c r="N15" i="8"/>
  <c r="N32" i="8"/>
  <c r="N22" i="8"/>
  <c r="N37" i="8"/>
  <c r="O23" i="8"/>
  <c r="N24" i="8"/>
  <c r="O40" i="8"/>
  <c r="O14" i="8"/>
  <c r="N21" i="8"/>
  <c r="N12" i="8"/>
  <c r="O26" i="8"/>
  <c r="N41" i="8"/>
  <c r="N16" i="8"/>
  <c r="N26" i="8"/>
  <c r="N3" i="8"/>
  <c r="O28" i="8"/>
  <c r="O45" i="8"/>
  <c r="N29" i="8"/>
  <c r="O15" i="8"/>
  <c r="N33" i="8"/>
  <c r="N28" i="8"/>
  <c r="O32" i="8"/>
  <c r="J30" i="8"/>
  <c r="J25" i="8"/>
  <c r="J13" i="8"/>
  <c r="J29" i="8"/>
  <c r="J14" i="8"/>
  <c r="J37" i="8"/>
  <c r="J44" i="8"/>
  <c r="J26" i="8"/>
  <c r="J27" i="8"/>
  <c r="J24" i="8"/>
  <c r="J36" i="8"/>
  <c r="J21" i="8"/>
  <c r="J31" i="8"/>
  <c r="J20" i="8"/>
  <c r="J35" i="8"/>
  <c r="J22" i="8"/>
  <c r="J15" i="8"/>
  <c r="J23" i="8"/>
  <c r="J38" i="8"/>
  <c r="J43" i="8"/>
  <c r="J46" i="8"/>
  <c r="J17" i="8"/>
  <c r="J41" i="8"/>
  <c r="J19" i="8"/>
  <c r="J40" i="8"/>
  <c r="J45" i="8"/>
  <c r="J42" i="8"/>
  <c r="J18" i="8"/>
  <c r="J16" i="8"/>
  <c r="J33" i="8"/>
  <c r="J39" i="8"/>
  <c r="J34" i="8"/>
  <c r="J28" i="8"/>
  <c r="J32" i="8"/>
  <c r="J47" i="8"/>
  <c r="M33" i="8"/>
  <c r="M29" i="8"/>
  <c r="L30" i="8"/>
  <c r="L16" i="8"/>
  <c r="AB293" i="1"/>
  <c r="L23" i="8"/>
  <c r="AB296" i="1"/>
  <c r="M22" i="8"/>
  <c r="AB292" i="1"/>
  <c r="L46" i="8"/>
  <c r="M41" i="8"/>
  <c r="M46" i="8"/>
  <c r="AB290" i="1"/>
  <c r="M28" i="8"/>
  <c r="AB320" i="1"/>
  <c r="L19" i="8"/>
  <c r="M25" i="8"/>
  <c r="L29" i="8"/>
  <c r="AB309" i="1"/>
  <c r="L22" i="8"/>
  <c r="AB312" i="1"/>
  <c r="M19" i="8"/>
  <c r="AB306" i="1"/>
  <c r="AB315" i="1"/>
  <c r="L43" i="8"/>
  <c r="AB319" i="1"/>
  <c r="L26" i="8"/>
  <c r="M34" i="8"/>
  <c r="AB299" i="1"/>
  <c r="L34" i="8"/>
  <c r="AB318" i="1"/>
  <c r="M15" i="8"/>
  <c r="M14" i="8"/>
  <c r="L33" i="8"/>
  <c r="L13" i="8"/>
  <c r="L32" i="8"/>
  <c r="L17" i="8"/>
  <c r="M26" i="8"/>
  <c r="L37" i="8"/>
  <c r="M38" i="8"/>
  <c r="M47" i="8"/>
  <c r="L25" i="8"/>
  <c r="L44" i="8"/>
  <c r="M20" i="8"/>
  <c r="L38" i="8"/>
  <c r="L27" i="8"/>
  <c r="AB300" i="1"/>
  <c r="M30" i="8"/>
  <c r="M27" i="8"/>
  <c r="M17" i="8"/>
  <c r="L24" i="8"/>
  <c r="L14" i="8"/>
  <c r="M36" i="8"/>
  <c r="L18" i="8"/>
  <c r="AB321" i="1"/>
  <c r="L42" i="8"/>
  <c r="M40" i="8"/>
  <c r="M39" i="8"/>
  <c r="L36" i="8"/>
  <c r="AB322" i="1"/>
  <c r="M35" i="8"/>
  <c r="L20" i="8"/>
  <c r="M18" i="8"/>
  <c r="AB308" i="1"/>
  <c r="M16" i="8"/>
  <c r="M21" i="8"/>
  <c r="AB297" i="1"/>
  <c r="M31" i="8"/>
  <c r="L35" i="8"/>
  <c r="L31" i="8"/>
  <c r="M13" i="8"/>
  <c r="L39" i="8"/>
  <c r="L41" i="8"/>
  <c r="L47" i="8"/>
  <c r="M44" i="8"/>
  <c r="AB298" i="1"/>
  <c r="L40" i="8"/>
  <c r="L21" i="8"/>
  <c r="AB304" i="1"/>
  <c r="AB305" i="1"/>
  <c r="AB311" i="1"/>
  <c r="L15" i="8"/>
  <c r="M32" i="8"/>
  <c r="M24" i="8"/>
  <c r="M37" i="8"/>
  <c r="M23" i="8"/>
  <c r="AB317" i="1"/>
  <c r="M43" i="8"/>
  <c r="L45" i="8"/>
  <c r="M45" i="8"/>
  <c r="AB295" i="1"/>
  <c r="L28" i="8"/>
  <c r="M12" i="8"/>
  <c r="L12" i="8"/>
  <c r="J12" i="8"/>
  <c r="AB288" i="1"/>
  <c r="P5" i="7"/>
  <c r="C4" i="9"/>
  <c r="D4" i="9"/>
  <c r="D1" i="29"/>
  <c r="D1" i="28"/>
  <c r="D1" i="27"/>
  <c r="D1" i="26"/>
  <c r="D1" i="25"/>
  <c r="D1" i="24"/>
  <c r="D1" i="23"/>
  <c r="D1" i="22"/>
  <c r="D1" i="21"/>
  <c r="D1" i="20"/>
  <c r="D1" i="19"/>
  <c r="D1" i="18"/>
  <c r="D1" i="17"/>
  <c r="D1" i="16"/>
  <c r="D1" i="15"/>
  <c r="D1" i="14"/>
  <c r="D1" i="13"/>
  <c r="L49" i="13"/>
  <c r="K49" i="13"/>
  <c r="D1" i="12"/>
  <c r="L49" i="12"/>
  <c r="K49" i="12"/>
  <c r="D1" i="11"/>
  <c r="L49" i="11"/>
  <c r="K49" i="11"/>
  <c r="D1" i="9"/>
  <c r="D1" i="10"/>
  <c r="J4" i="10"/>
  <c r="I4" i="10"/>
  <c r="H4" i="10"/>
  <c r="G4" i="10"/>
  <c r="L49" i="10"/>
  <c r="K49" i="10"/>
  <c r="L49" i="9"/>
  <c r="K49" i="9"/>
  <c r="Z420" i="1"/>
  <c r="Y420" i="1"/>
  <c r="X420" i="1"/>
  <c r="W420" i="1"/>
  <c r="V420" i="1"/>
  <c r="U420" i="1"/>
  <c r="T420" i="1"/>
  <c r="S420" i="1"/>
  <c r="R420" i="1"/>
  <c r="Q420" i="1"/>
  <c r="P420" i="1"/>
  <c r="O420" i="1"/>
  <c r="N420" i="1"/>
  <c r="M420" i="1"/>
  <c r="L420" i="1"/>
  <c r="K420" i="1"/>
  <c r="J420" i="1"/>
  <c r="I420" i="1"/>
  <c r="H420" i="1"/>
  <c r="G420" i="1"/>
  <c r="F420" i="1"/>
  <c r="X372" i="1"/>
  <c r="W372" i="1"/>
  <c r="V372" i="1"/>
  <c r="U372" i="1"/>
  <c r="T372" i="1"/>
  <c r="S372" i="1"/>
  <c r="R372" i="1"/>
  <c r="Q372" i="1"/>
  <c r="P372" i="1"/>
  <c r="O372" i="1"/>
  <c r="N372" i="1"/>
  <c r="M372" i="1"/>
  <c r="L372" i="1"/>
  <c r="K372" i="1"/>
  <c r="J372" i="1"/>
  <c r="H372" i="1"/>
  <c r="G372" i="1"/>
  <c r="F372" i="1"/>
  <c r="Y324" i="1"/>
  <c r="X324" i="1"/>
  <c r="W324" i="1"/>
  <c r="V324" i="1"/>
  <c r="U324" i="1"/>
  <c r="T324" i="1"/>
  <c r="S324" i="1"/>
  <c r="R324" i="1"/>
  <c r="Q324" i="1"/>
  <c r="P324" i="1"/>
  <c r="O324" i="1"/>
  <c r="N324" i="1"/>
  <c r="M324" i="1"/>
  <c r="L324" i="1"/>
  <c r="K324" i="1"/>
  <c r="J324" i="1"/>
  <c r="I324" i="1"/>
  <c r="H324" i="1"/>
  <c r="G324" i="1"/>
  <c r="F324" i="1"/>
  <c r="Y276" i="1"/>
  <c r="W276" i="1"/>
  <c r="V276" i="1"/>
  <c r="U276" i="1"/>
  <c r="T276" i="1"/>
  <c r="S276" i="1"/>
  <c r="R276" i="1"/>
  <c r="Q276" i="1"/>
  <c r="P276" i="1"/>
  <c r="M276" i="1"/>
  <c r="L276" i="1"/>
  <c r="K276" i="1"/>
  <c r="J276" i="1"/>
  <c r="H276" i="1"/>
  <c r="G276" i="1"/>
  <c r="F276" i="1"/>
  <c r="O7" i="8" l="1"/>
  <c r="AB478" i="1" s="1"/>
  <c r="AC478" i="1" s="1"/>
  <c r="BQ81" i="3"/>
  <c r="AB270" i="1"/>
  <c r="AC270" i="1" s="1"/>
  <c r="BQ67" i="3"/>
  <c r="AB263" i="1"/>
  <c r="AC263" i="1" s="1"/>
  <c r="BQ23" i="3"/>
  <c r="AB241" i="1"/>
  <c r="AC241" i="1" s="1"/>
  <c r="BQ41" i="3"/>
  <c r="AB250" i="1"/>
  <c r="BQ87" i="3"/>
  <c r="AB273" i="1"/>
  <c r="AC273" i="1" s="1"/>
  <c r="BQ37" i="3"/>
  <c r="AB248" i="1"/>
  <c r="AC248" i="1" s="1"/>
  <c r="BQ47" i="3"/>
  <c r="AB253" i="1"/>
  <c r="BQ77" i="3"/>
  <c r="AB268" i="1"/>
  <c r="AC268" i="1" s="1"/>
  <c r="BQ59" i="3"/>
  <c r="AB259" i="1"/>
  <c r="BQ57" i="3"/>
  <c r="AB258" i="1"/>
  <c r="BQ35" i="3"/>
  <c r="AB247" i="1"/>
  <c r="BQ39" i="3"/>
  <c r="AB249" i="1"/>
  <c r="AC249" i="1" s="1"/>
  <c r="BQ33" i="3"/>
  <c r="AB246" i="1"/>
  <c r="BQ91" i="3"/>
  <c r="AB275" i="1"/>
  <c r="AC275" i="1" s="1"/>
  <c r="BQ79" i="3"/>
  <c r="AB269" i="1"/>
  <c r="BQ69" i="3"/>
  <c r="AB264" i="1"/>
  <c r="AC264" i="1" s="1"/>
  <c r="BQ61" i="3"/>
  <c r="AB260" i="1"/>
  <c r="BQ31" i="3"/>
  <c r="AB245" i="1"/>
  <c r="BQ45" i="3"/>
  <c r="AB252" i="1"/>
  <c r="AC252" i="1" s="1"/>
  <c r="BQ53" i="3"/>
  <c r="AB256" i="1"/>
  <c r="AC256" i="1" s="1"/>
  <c r="BQ89" i="3"/>
  <c r="AB274" i="1"/>
  <c r="BQ51" i="3"/>
  <c r="AB255" i="1"/>
  <c r="BQ65" i="3"/>
  <c r="AB262" i="1"/>
  <c r="BQ83" i="3"/>
  <c r="AB271" i="1"/>
  <c r="AC271" i="1" s="1"/>
  <c r="BQ49" i="3"/>
  <c r="AB254" i="1"/>
  <c r="BQ75" i="3"/>
  <c r="AB267" i="1"/>
  <c r="AC267" i="1" s="1"/>
  <c r="BQ73" i="3"/>
  <c r="AB266" i="1"/>
  <c r="BQ85" i="3"/>
  <c r="AB272" i="1"/>
  <c r="AC272" i="1" s="1"/>
  <c r="BQ21" i="3"/>
  <c r="AB240" i="1"/>
  <c r="AC240" i="1" s="1"/>
  <c r="BQ63" i="3"/>
  <c r="AB261" i="1"/>
  <c r="AC261" i="1" s="1"/>
  <c r="BQ43" i="3"/>
  <c r="AB251" i="1"/>
  <c r="AC251" i="1" s="1"/>
  <c r="BQ71" i="3"/>
  <c r="AB265" i="1"/>
  <c r="BQ55" i="3"/>
  <c r="AB257" i="1"/>
  <c r="BQ29" i="3"/>
  <c r="AB244" i="1"/>
  <c r="AC244" i="1" s="1"/>
  <c r="BQ27" i="3"/>
  <c r="AB243" i="1"/>
  <c r="AC243" i="1" s="1"/>
  <c r="BQ25" i="3"/>
  <c r="AB242" i="1"/>
  <c r="AC242" i="1" s="1"/>
  <c r="BR77" i="3"/>
  <c r="AC304" i="1"/>
  <c r="BR53" i="3"/>
  <c r="AB359" i="1"/>
  <c r="BS67" i="3"/>
  <c r="AB412" i="1"/>
  <c r="AC412" i="1" s="1"/>
  <c r="BT77" i="3"/>
  <c r="AB362" i="1"/>
  <c r="BS73" i="3"/>
  <c r="AB337" i="1"/>
  <c r="BS23" i="3"/>
  <c r="AB367" i="1"/>
  <c r="BS83" i="3"/>
  <c r="BR85" i="3"/>
  <c r="BR29" i="3"/>
  <c r="AB405" i="1"/>
  <c r="AC405" i="1" s="1"/>
  <c r="BT63" i="3"/>
  <c r="AB503" i="1"/>
  <c r="AC503" i="1" s="1"/>
  <c r="BV61" i="3"/>
  <c r="AB434" i="1"/>
  <c r="AC434" i="1" s="1"/>
  <c r="BU21" i="3"/>
  <c r="AB480" i="1"/>
  <c r="AC480" i="1" s="1"/>
  <c r="BV15" i="3"/>
  <c r="AB457" i="1"/>
  <c r="AC457" i="1" s="1"/>
  <c r="BU67" i="3"/>
  <c r="AB504" i="1"/>
  <c r="AC504" i="1" s="1"/>
  <c r="BV63" i="3"/>
  <c r="AB428" i="1"/>
  <c r="AC428" i="1" s="1"/>
  <c r="BU9" i="3"/>
  <c r="AB432" i="1"/>
  <c r="AC432" i="1" s="1"/>
  <c r="BU17" i="3"/>
  <c r="AC314" i="1"/>
  <c r="BR73" i="3"/>
  <c r="AB417" i="1"/>
  <c r="AC417" i="1" s="1"/>
  <c r="BT87" i="3"/>
  <c r="AB395" i="1"/>
  <c r="AC395" i="1" s="1"/>
  <c r="BT43" i="3"/>
  <c r="AB339" i="1"/>
  <c r="BS27" i="3"/>
  <c r="AC302" i="1"/>
  <c r="BR49" i="3"/>
  <c r="AB416" i="1"/>
  <c r="AC416" i="1" s="1"/>
  <c r="BT85" i="3"/>
  <c r="AC313" i="1"/>
  <c r="BR71" i="3"/>
  <c r="AB403" i="1"/>
  <c r="AC403" i="1" s="1"/>
  <c r="BT59" i="3"/>
  <c r="AC308" i="1"/>
  <c r="BR61" i="3"/>
  <c r="AC322" i="1"/>
  <c r="BR89" i="3"/>
  <c r="AB366" i="1"/>
  <c r="BS81" i="3"/>
  <c r="AB338" i="1"/>
  <c r="BS25" i="3"/>
  <c r="AB402" i="1"/>
  <c r="AC402" i="1" s="1"/>
  <c r="BT57" i="3"/>
  <c r="AB392" i="1"/>
  <c r="AC392" i="1" s="1"/>
  <c r="BT37" i="3"/>
  <c r="AB410" i="1"/>
  <c r="AC410" i="1" s="1"/>
  <c r="BT73" i="3"/>
  <c r="BR23" i="3"/>
  <c r="AB357" i="1"/>
  <c r="BS63" i="3"/>
  <c r="BR81" i="3"/>
  <c r="AB406" i="1"/>
  <c r="AC406" i="1" s="1"/>
  <c r="BT65" i="3"/>
  <c r="BR75" i="3"/>
  <c r="AB346" i="1"/>
  <c r="BS41" i="3"/>
  <c r="AB397" i="1"/>
  <c r="AC397" i="1" s="1"/>
  <c r="BT47" i="3"/>
  <c r="AB400" i="1"/>
  <c r="AC400" i="1" s="1"/>
  <c r="BT53" i="3"/>
  <c r="AB418" i="1"/>
  <c r="AC418" i="1" s="1"/>
  <c r="BT89" i="3"/>
  <c r="AB394" i="1"/>
  <c r="AC394" i="1" s="1"/>
  <c r="BT41" i="3"/>
  <c r="AB340" i="1"/>
  <c r="BS29" i="3"/>
  <c r="AB450" i="1"/>
  <c r="AC450" i="1" s="1"/>
  <c r="BU53" i="3"/>
  <c r="AB516" i="1"/>
  <c r="AC516" i="1" s="1"/>
  <c r="BV87" i="3"/>
  <c r="AB438" i="1"/>
  <c r="AC438" i="1" s="1"/>
  <c r="BU29" i="3"/>
  <c r="AB443" i="1"/>
  <c r="AC443" i="1" s="1"/>
  <c r="BU39" i="3"/>
  <c r="AB494" i="1"/>
  <c r="AC494" i="1" s="1"/>
  <c r="BV43" i="3"/>
  <c r="AB454" i="1"/>
  <c r="AC454" i="1" s="1"/>
  <c r="BU61" i="3"/>
  <c r="AB490" i="1"/>
  <c r="AC490" i="1" s="1"/>
  <c r="BV35" i="3"/>
  <c r="AB442" i="1"/>
  <c r="AC442" i="1" s="1"/>
  <c r="BU37" i="3"/>
  <c r="AB458" i="1"/>
  <c r="AC458" i="1" s="1"/>
  <c r="BU69" i="3"/>
  <c r="AB474" i="1"/>
  <c r="AC474" i="1" s="1"/>
  <c r="BV3" i="3"/>
  <c r="AB484" i="1"/>
  <c r="AC484" i="1" s="1"/>
  <c r="BV23" i="3"/>
  <c r="AB462" i="1"/>
  <c r="AC462" i="1" s="1"/>
  <c r="BU77" i="3"/>
  <c r="AB487" i="1"/>
  <c r="AC487" i="1" s="1"/>
  <c r="BV29" i="3"/>
  <c r="AB464" i="1"/>
  <c r="AC464" i="1" s="1"/>
  <c r="BU81" i="3"/>
  <c r="AB512" i="1"/>
  <c r="AC512" i="1" s="1"/>
  <c r="BV79" i="3"/>
  <c r="AB500" i="1"/>
  <c r="AC500" i="1" s="1"/>
  <c r="BV55" i="3"/>
  <c r="AB509" i="1"/>
  <c r="AC509" i="1" s="1"/>
  <c r="BV73" i="3"/>
  <c r="AB491" i="1"/>
  <c r="AC491" i="1" s="1"/>
  <c r="BV37" i="3"/>
  <c r="AB436" i="1"/>
  <c r="AC436" i="1" s="1"/>
  <c r="BU25" i="3"/>
  <c r="AB475" i="1"/>
  <c r="AC475" i="1" s="1"/>
  <c r="BV5" i="3"/>
  <c r="BR21" i="3"/>
  <c r="AC317" i="1"/>
  <c r="BR79" i="3"/>
  <c r="AC298" i="1"/>
  <c r="BR41" i="3"/>
  <c r="AB407" i="1"/>
  <c r="AC407" i="1" s="1"/>
  <c r="BT67" i="3"/>
  <c r="AB399" i="1"/>
  <c r="AC399" i="1" s="1"/>
  <c r="BT51" i="3"/>
  <c r="AB398" i="1"/>
  <c r="AC398" i="1" s="1"/>
  <c r="BT49" i="3"/>
  <c r="BR27" i="3"/>
  <c r="BR69" i="3"/>
  <c r="BR91" i="3"/>
  <c r="AB451" i="1"/>
  <c r="AC451" i="1" s="1"/>
  <c r="BU55" i="3"/>
  <c r="AB446" i="1"/>
  <c r="AC446" i="1" s="1"/>
  <c r="BU45" i="3"/>
  <c r="AB440" i="1"/>
  <c r="AC440" i="1" s="1"/>
  <c r="BU33" i="3"/>
  <c r="AB518" i="1"/>
  <c r="AC518" i="1" s="1"/>
  <c r="BV91" i="3"/>
  <c r="AB514" i="1"/>
  <c r="AC514" i="1" s="1"/>
  <c r="BV83" i="3"/>
  <c r="AB435" i="1"/>
  <c r="AC435" i="1" s="1"/>
  <c r="BU23" i="3"/>
  <c r="AB431" i="1"/>
  <c r="AC431" i="1" s="1"/>
  <c r="BU15" i="3"/>
  <c r="AB336" i="1"/>
  <c r="BS21" i="3"/>
  <c r="AC301" i="1"/>
  <c r="BR47" i="3"/>
  <c r="AB369" i="1"/>
  <c r="BS87" i="3"/>
  <c r="AB409" i="1"/>
  <c r="AC409" i="1" s="1"/>
  <c r="BT71" i="3"/>
  <c r="BR67" i="3"/>
  <c r="AB345" i="1"/>
  <c r="BS39" i="3"/>
  <c r="AB371" i="1"/>
  <c r="BS91" i="3"/>
  <c r="AB385" i="1"/>
  <c r="AC385" i="1" s="1"/>
  <c r="BT23" i="3"/>
  <c r="BR39" i="3"/>
  <c r="AB390" i="1"/>
  <c r="AC390" i="1" s="1"/>
  <c r="BT33" i="3"/>
  <c r="AB360" i="1"/>
  <c r="BS69" i="3"/>
  <c r="BR87" i="3"/>
  <c r="AB348" i="1"/>
  <c r="BS45" i="3"/>
  <c r="BR45" i="3"/>
  <c r="AB368" i="1"/>
  <c r="BS85" i="3"/>
  <c r="AB361" i="1"/>
  <c r="BS71" i="3"/>
  <c r="AB341" i="1"/>
  <c r="BS31" i="3"/>
  <c r="AB386" i="1"/>
  <c r="BT25" i="3"/>
  <c r="AC307" i="1"/>
  <c r="BR59" i="3"/>
  <c r="AB350" i="1"/>
  <c r="BS49" i="3"/>
  <c r="AC306" i="1"/>
  <c r="BR57" i="3"/>
  <c r="BR63" i="3"/>
  <c r="AB414" i="1"/>
  <c r="AC414" i="1" s="1"/>
  <c r="BT81" i="3"/>
  <c r="BR25" i="3"/>
  <c r="AB413" i="1"/>
  <c r="AC413" i="1" s="1"/>
  <c r="BT79" i="3"/>
  <c r="AC296" i="1"/>
  <c r="BR37" i="3"/>
  <c r="AB354" i="1"/>
  <c r="BS57" i="3"/>
  <c r="AB455" i="1"/>
  <c r="AC455" i="1" s="1"/>
  <c r="BU63" i="3"/>
  <c r="AB499" i="1"/>
  <c r="AC499" i="1" s="1"/>
  <c r="BV53" i="3"/>
  <c r="AB463" i="1"/>
  <c r="AC463" i="1" s="1"/>
  <c r="BU79" i="3"/>
  <c r="AB485" i="1"/>
  <c r="AC485" i="1" s="1"/>
  <c r="BV25" i="3"/>
  <c r="AB459" i="1"/>
  <c r="AC459" i="1" s="1"/>
  <c r="BU71" i="3"/>
  <c r="AB437" i="1"/>
  <c r="AC437" i="1" s="1"/>
  <c r="BU27" i="3"/>
  <c r="AB493" i="1"/>
  <c r="AC493" i="1" s="1"/>
  <c r="BV41" i="3"/>
  <c r="AB456" i="1"/>
  <c r="AC456" i="1" s="1"/>
  <c r="BU65" i="3"/>
  <c r="AB488" i="1"/>
  <c r="AC488" i="1" s="1"/>
  <c r="BV31" i="3"/>
  <c r="AB496" i="1"/>
  <c r="AC496" i="1" s="1"/>
  <c r="BV47" i="3"/>
  <c r="AB506" i="1"/>
  <c r="AC506" i="1" s="1"/>
  <c r="BV67" i="3"/>
  <c r="AB510" i="1"/>
  <c r="AC510" i="1" s="1"/>
  <c r="BV75" i="3"/>
  <c r="AB461" i="1"/>
  <c r="AC461" i="1" s="1"/>
  <c r="BU75" i="3"/>
  <c r="AB447" i="1"/>
  <c r="AC447" i="1" s="1"/>
  <c r="BU47" i="3"/>
  <c r="AB495" i="1"/>
  <c r="AC495" i="1" s="1"/>
  <c r="BV45" i="3"/>
  <c r="AB465" i="1"/>
  <c r="AC465" i="1" s="1"/>
  <c r="BU83" i="3"/>
  <c r="AB513" i="1"/>
  <c r="AC513" i="1" s="1"/>
  <c r="BV81" i="3"/>
  <c r="AB517" i="1"/>
  <c r="AC517" i="1" s="1"/>
  <c r="BV89" i="3"/>
  <c r="AB483" i="1"/>
  <c r="AC483" i="1" s="1"/>
  <c r="BV21" i="3"/>
  <c r="AB426" i="1"/>
  <c r="AC426" i="1" s="1"/>
  <c r="BU5" i="3"/>
  <c r="AB352" i="1"/>
  <c r="BS53" i="3"/>
  <c r="AB404" i="1"/>
  <c r="AC404" i="1" s="1"/>
  <c r="BT61" i="3"/>
  <c r="AB363" i="1"/>
  <c r="BS75" i="3"/>
  <c r="AB388" i="1"/>
  <c r="AC388" i="1" s="1"/>
  <c r="BT29" i="3"/>
  <c r="AB408" i="1"/>
  <c r="AC408" i="1" s="1"/>
  <c r="BT69" i="3"/>
  <c r="AB419" i="1"/>
  <c r="AC419" i="1" s="1"/>
  <c r="BT91" i="3"/>
  <c r="BR43" i="3"/>
  <c r="AB353" i="1"/>
  <c r="BS55" i="3"/>
  <c r="AC293" i="1"/>
  <c r="BR31" i="3"/>
  <c r="AB448" i="1"/>
  <c r="AC448" i="1" s="1"/>
  <c r="BU49" i="3"/>
  <c r="AB467" i="1"/>
  <c r="AC467" i="1" s="1"/>
  <c r="BU87" i="3"/>
  <c r="AB498" i="1"/>
  <c r="AC498" i="1" s="1"/>
  <c r="BV51" i="3"/>
  <c r="AB449" i="1"/>
  <c r="AC449" i="1" s="1"/>
  <c r="BU51" i="3"/>
  <c r="AB439" i="1"/>
  <c r="AC439" i="1" s="1"/>
  <c r="BU31" i="3"/>
  <c r="AB515" i="1"/>
  <c r="AC515" i="1" s="1"/>
  <c r="BV85" i="3"/>
  <c r="AB505" i="1"/>
  <c r="AC505" i="1" s="1"/>
  <c r="BV65" i="3"/>
  <c r="AB468" i="1"/>
  <c r="AC468" i="1" s="1"/>
  <c r="BU89" i="3"/>
  <c r="AB384" i="1"/>
  <c r="BT21" i="3"/>
  <c r="AC295" i="1"/>
  <c r="BR35" i="3"/>
  <c r="AB415" i="1"/>
  <c r="AC415" i="1" s="1"/>
  <c r="BT83" i="3"/>
  <c r="AB396" i="1"/>
  <c r="AC396" i="1" s="1"/>
  <c r="BT45" i="3"/>
  <c r="AC305" i="1"/>
  <c r="BR55" i="3"/>
  <c r="AB364" i="1"/>
  <c r="BS77" i="3"/>
  <c r="AB365" i="1"/>
  <c r="BS79" i="3"/>
  <c r="AB355" i="1"/>
  <c r="BS59" i="3"/>
  <c r="AB393" i="1"/>
  <c r="AC393" i="1" s="1"/>
  <c r="BT39" i="3"/>
  <c r="AB344" i="1"/>
  <c r="BS37" i="3"/>
  <c r="AB411" i="1"/>
  <c r="AC411" i="1" s="1"/>
  <c r="BT75" i="3"/>
  <c r="AB342" i="1"/>
  <c r="BS33" i="3"/>
  <c r="AB389" i="1"/>
  <c r="AC389" i="1" s="1"/>
  <c r="BT31" i="3"/>
  <c r="AB351" i="1"/>
  <c r="BS51" i="3"/>
  <c r="AB349" i="1"/>
  <c r="BS47" i="3"/>
  <c r="AC294" i="1"/>
  <c r="BR33" i="3"/>
  <c r="AB356" i="1"/>
  <c r="BS61" i="3"/>
  <c r="AB387" i="1"/>
  <c r="AC387" i="1" s="1"/>
  <c r="BT27" i="3"/>
  <c r="AB358" i="1"/>
  <c r="BS65" i="3"/>
  <c r="AC319" i="1"/>
  <c r="BR83" i="3"/>
  <c r="AB391" i="1"/>
  <c r="AC391" i="1" s="1"/>
  <c r="BT35" i="3"/>
  <c r="AC303" i="1"/>
  <c r="BR51" i="3"/>
  <c r="AB343" i="1"/>
  <c r="BS35" i="3"/>
  <c r="AC310" i="1"/>
  <c r="BR65" i="3"/>
  <c r="AB370" i="1"/>
  <c r="BS89" i="3"/>
  <c r="AB347" i="1"/>
  <c r="BS43" i="3"/>
  <c r="AB401" i="1"/>
  <c r="AC401" i="1" s="1"/>
  <c r="BT55" i="3"/>
  <c r="AB486" i="1"/>
  <c r="AC486" i="1" s="1"/>
  <c r="BV27" i="3"/>
  <c r="AB425" i="1"/>
  <c r="AC425" i="1" s="1"/>
  <c r="BU3" i="3"/>
  <c r="AB497" i="1"/>
  <c r="AC497" i="1" s="1"/>
  <c r="BV49" i="3"/>
  <c r="AB511" i="1"/>
  <c r="AC511" i="1" s="1"/>
  <c r="BV77" i="3"/>
  <c r="AB444" i="1"/>
  <c r="AC444" i="1" s="1"/>
  <c r="BU41" i="3"/>
  <c r="AB502" i="1"/>
  <c r="AC502" i="1" s="1"/>
  <c r="BV59" i="3"/>
  <c r="AB460" i="1"/>
  <c r="AC460" i="1" s="1"/>
  <c r="BU73" i="3"/>
  <c r="AB466" i="1"/>
  <c r="AC466" i="1" s="1"/>
  <c r="BU85" i="3"/>
  <c r="AB445" i="1"/>
  <c r="AC445" i="1" s="1"/>
  <c r="BU43" i="3"/>
  <c r="AB453" i="1"/>
  <c r="AC453" i="1" s="1"/>
  <c r="BU59" i="3"/>
  <c r="AB452" i="1"/>
  <c r="AC452" i="1" s="1"/>
  <c r="BU57" i="3"/>
  <c r="AB489" i="1"/>
  <c r="AC489" i="1" s="1"/>
  <c r="BV33" i="3"/>
  <c r="AB492" i="1"/>
  <c r="AC492" i="1" s="1"/>
  <c r="BV39" i="3"/>
  <c r="AB508" i="1"/>
  <c r="AC508" i="1" s="1"/>
  <c r="BV71" i="3"/>
  <c r="AB469" i="1"/>
  <c r="AC469" i="1" s="1"/>
  <c r="BU91" i="3"/>
  <c r="AB501" i="1"/>
  <c r="AC501" i="1" s="1"/>
  <c r="BV57" i="3"/>
  <c r="AB507" i="1"/>
  <c r="AC507" i="1" s="1"/>
  <c r="BV69" i="3"/>
  <c r="AB441" i="1"/>
  <c r="AC441" i="1" s="1"/>
  <c r="BU35" i="3"/>
  <c r="AB477" i="1"/>
  <c r="AC477" i="1" s="1"/>
  <c r="BV9" i="3"/>
  <c r="AB481" i="1"/>
  <c r="AC481" i="1" s="1"/>
  <c r="BV17" i="3"/>
  <c r="O11" i="8"/>
  <c r="N7" i="8"/>
  <c r="N11" i="8"/>
  <c r="N5" i="8"/>
  <c r="N8" i="8"/>
  <c r="O8" i="8"/>
  <c r="O5" i="8"/>
  <c r="AC297" i="1"/>
  <c r="AC320" i="1"/>
  <c r="AC299" i="1"/>
  <c r="AC321" i="1"/>
  <c r="AC316" i="1"/>
  <c r="AC291" i="1"/>
  <c r="AC315" i="1"/>
  <c r="M11" i="7"/>
  <c r="M13" i="7"/>
  <c r="J9" i="8" s="1"/>
  <c r="M15" i="7"/>
  <c r="M6" i="7"/>
  <c r="M8" i="7"/>
  <c r="J6" i="8" s="1"/>
  <c r="M12" i="7"/>
  <c r="M14" i="7"/>
  <c r="J10" i="8" s="1"/>
  <c r="M16" i="7"/>
  <c r="G49" i="12"/>
  <c r="H49" i="12"/>
  <c r="J49" i="13"/>
  <c r="J49" i="11"/>
  <c r="J49" i="10"/>
  <c r="G49" i="10"/>
  <c r="J49" i="12"/>
  <c r="I49" i="10"/>
  <c r="I49" i="12"/>
  <c r="G49" i="11"/>
  <c r="G49" i="13"/>
  <c r="H49" i="13"/>
  <c r="I49" i="11"/>
  <c r="H49" i="9"/>
  <c r="H49" i="11"/>
  <c r="I49" i="9"/>
  <c r="I49" i="13"/>
  <c r="J49" i="9"/>
  <c r="H49" i="10"/>
  <c r="G49" i="9"/>
  <c r="O12" i="7"/>
  <c r="O14" i="7"/>
  <c r="L10" i="8" s="1"/>
  <c r="O8" i="7"/>
  <c r="L6" i="8" s="1"/>
  <c r="O4" i="7"/>
  <c r="L4" i="8" s="1"/>
  <c r="P14" i="7"/>
  <c r="M10" i="8" s="1"/>
  <c r="P8" i="7"/>
  <c r="M6" i="8" s="1"/>
  <c r="O13" i="7"/>
  <c r="L9" i="8" s="1"/>
  <c r="P10" i="7"/>
  <c r="P13" i="7"/>
  <c r="M9" i="8" s="1"/>
  <c r="O6" i="7"/>
  <c r="P7" i="7"/>
  <c r="O9" i="7"/>
  <c r="O10" i="7"/>
  <c r="P4" i="7"/>
  <c r="M4" i="8" s="1"/>
  <c r="P9" i="7"/>
  <c r="O7" i="7"/>
  <c r="M7" i="7"/>
  <c r="P6" i="7"/>
  <c r="O16" i="7"/>
  <c r="P11" i="7"/>
  <c r="O15" i="7"/>
  <c r="P15" i="7"/>
  <c r="P16" i="7"/>
  <c r="O11" i="7"/>
  <c r="M5" i="7"/>
  <c r="M9" i="7"/>
  <c r="M10" i="7"/>
  <c r="M4" i="7"/>
  <c r="J4" i="8" s="1"/>
  <c r="BV11" i="3" l="1"/>
  <c r="BQ9" i="3"/>
  <c r="AB234" i="1"/>
  <c r="BQ15" i="3"/>
  <c r="AB237" i="1"/>
  <c r="BQ5" i="3"/>
  <c r="AB232" i="1"/>
  <c r="BQ17" i="3"/>
  <c r="AB238" i="1"/>
  <c r="AC289" i="1"/>
  <c r="AC300" i="1"/>
  <c r="AC274" i="1"/>
  <c r="AC255" i="1"/>
  <c r="AC247" i="1"/>
  <c r="AC259" i="1"/>
  <c r="AC260" i="1"/>
  <c r="AC318" i="1"/>
  <c r="AC292" i="1"/>
  <c r="AC262" i="1"/>
  <c r="AC266" i="1"/>
  <c r="AC323" i="1"/>
  <c r="AC246" i="1"/>
  <c r="AC250" i="1"/>
  <c r="AC265" i="1"/>
  <c r="AC312" i="1"/>
  <c r="AC311" i="1"/>
  <c r="AC254" i="1"/>
  <c r="AC257" i="1"/>
  <c r="AC245" i="1"/>
  <c r="AC309" i="1"/>
  <c r="AC258" i="1"/>
  <c r="AC269" i="1"/>
  <c r="AC253" i="1"/>
  <c r="AB334" i="1"/>
  <c r="BS17" i="3"/>
  <c r="AB479" i="1"/>
  <c r="AC479" i="1" s="1"/>
  <c r="BV13" i="3"/>
  <c r="AB381" i="1"/>
  <c r="BT15" i="3"/>
  <c r="AB382" i="1"/>
  <c r="BT17" i="3"/>
  <c r="AB430" i="1"/>
  <c r="AC430" i="1" s="1"/>
  <c r="BU13" i="3"/>
  <c r="AB482" i="1"/>
  <c r="AC482" i="1" s="1"/>
  <c r="BV19" i="3"/>
  <c r="AB376" i="1"/>
  <c r="BT5" i="3"/>
  <c r="AB427" i="1"/>
  <c r="AC427" i="1" s="1"/>
  <c r="BU7" i="3"/>
  <c r="AB378" i="1"/>
  <c r="AC378" i="1" s="1"/>
  <c r="BT9" i="3"/>
  <c r="AB429" i="1"/>
  <c r="AC429" i="1" s="1"/>
  <c r="BU11" i="3"/>
  <c r="AB328" i="1"/>
  <c r="BS5" i="3"/>
  <c r="AB333" i="1"/>
  <c r="BS15" i="3"/>
  <c r="AB330" i="1"/>
  <c r="BS9" i="3"/>
  <c r="AB476" i="1"/>
  <c r="AC476" i="1" s="1"/>
  <c r="BV7" i="3"/>
  <c r="AB433" i="1"/>
  <c r="AC433" i="1" s="1"/>
  <c r="BU19" i="3"/>
  <c r="N49" i="8"/>
  <c r="O49" i="8"/>
  <c r="M11" i="8"/>
  <c r="L11" i="8"/>
  <c r="M5" i="8"/>
  <c r="AB377" i="1" s="1"/>
  <c r="J11" i="8"/>
  <c r="J7" i="8"/>
  <c r="J5" i="8"/>
  <c r="L8" i="8"/>
  <c r="L7" i="8"/>
  <c r="J8" i="8"/>
  <c r="M7" i="8"/>
  <c r="L5" i="8"/>
  <c r="AB286" i="1"/>
  <c r="P12" i="7"/>
  <c r="M8" i="8" s="1"/>
  <c r="AB280" i="1"/>
  <c r="AB285" i="1"/>
  <c r="AB282" i="1"/>
  <c r="BV98" i="3" l="1"/>
  <c r="AC519" i="1"/>
  <c r="AB519" i="1"/>
  <c r="AB470" i="1"/>
  <c r="BQ13" i="3"/>
  <c r="AB236" i="1"/>
  <c r="BQ19" i="3"/>
  <c r="AB239" i="1"/>
  <c r="BQ7" i="3"/>
  <c r="AB233" i="1"/>
  <c r="BQ11" i="3"/>
  <c r="AB235" i="1"/>
  <c r="AC282" i="1"/>
  <c r="BR9" i="3"/>
  <c r="BR15" i="3"/>
  <c r="AB329" i="1"/>
  <c r="BS7" i="3"/>
  <c r="AB332" i="1"/>
  <c r="BS13" i="3"/>
  <c r="BT7" i="3"/>
  <c r="BR5" i="3"/>
  <c r="AB331" i="1"/>
  <c r="BS11" i="3"/>
  <c r="BU98" i="3"/>
  <c r="AB380" i="1"/>
  <c r="BT13" i="3"/>
  <c r="AB379" i="1"/>
  <c r="BT11" i="3"/>
  <c r="AB335" i="1"/>
  <c r="BS19" i="3"/>
  <c r="BR17" i="3"/>
  <c r="AB383" i="1"/>
  <c r="BT19" i="3"/>
  <c r="AC470" i="1"/>
  <c r="AC237" i="1"/>
  <c r="AB281" i="1"/>
  <c r="AB287" i="1"/>
  <c r="AB283" i="1"/>
  <c r="AB284" i="1"/>
  <c r="R74" i="7"/>
  <c r="Q74" i="7"/>
  <c r="B3" i="6"/>
  <c r="DF3" i="6"/>
  <c r="DF111" i="6" s="1"/>
  <c r="DE3" i="6"/>
  <c r="DE111" i="6" s="1"/>
  <c r="DD111" i="6"/>
  <c r="DA3" i="6"/>
  <c r="DA111" i="6" s="1"/>
  <c r="CZ3" i="6"/>
  <c r="CZ111" i="6" s="1"/>
  <c r="CY3" i="6"/>
  <c r="CY111" i="6" s="1"/>
  <c r="CV3" i="6"/>
  <c r="CV111" i="6" s="1"/>
  <c r="CU3" i="6"/>
  <c r="CU111" i="6" s="1"/>
  <c r="CT3" i="6"/>
  <c r="CT111" i="6" s="1"/>
  <c r="CQ3" i="6"/>
  <c r="CQ111" i="6" s="1"/>
  <c r="CP3" i="6"/>
  <c r="CP111" i="6" s="1"/>
  <c r="CO111" i="6"/>
  <c r="CL111" i="6"/>
  <c r="CK111" i="6"/>
  <c r="CJ111" i="6"/>
  <c r="CG111" i="6"/>
  <c r="CF111" i="6"/>
  <c r="CE111" i="6"/>
  <c r="CB3" i="6"/>
  <c r="CB111" i="6" s="1"/>
  <c r="CA3" i="6"/>
  <c r="CA111" i="6" s="1"/>
  <c r="BZ111" i="6"/>
  <c r="BY3" i="6"/>
  <c r="BY111" i="6" s="1"/>
  <c r="BX3" i="6"/>
  <c r="BX111" i="6" s="1"/>
  <c r="BW3" i="6"/>
  <c r="BW111" i="6" s="1"/>
  <c r="BV3" i="6"/>
  <c r="BV111" i="6" s="1"/>
  <c r="BU3" i="6"/>
  <c r="BU111" i="6" s="1"/>
  <c r="BT3" i="6"/>
  <c r="BT111" i="6" s="1"/>
  <c r="BS3" i="6"/>
  <c r="BS111" i="6" s="1"/>
  <c r="BR3" i="6"/>
  <c r="BR111" i="6" s="1"/>
  <c r="BQ3" i="6"/>
  <c r="BQ111" i="6" s="1"/>
  <c r="BP3" i="6"/>
  <c r="BP111" i="6" s="1"/>
  <c r="BO3" i="6"/>
  <c r="BO111" i="6" s="1"/>
  <c r="BN3" i="6"/>
  <c r="BN111" i="6" s="1"/>
  <c r="BM3" i="6"/>
  <c r="BM111" i="6" s="1"/>
  <c r="BL3" i="6"/>
  <c r="BL111" i="6" s="1"/>
  <c r="BK3" i="6"/>
  <c r="BK111" i="6" s="1"/>
  <c r="BJ3" i="6"/>
  <c r="BJ111" i="6" s="1"/>
  <c r="BI3" i="6"/>
  <c r="BI111" i="6" s="1"/>
  <c r="BH3" i="6"/>
  <c r="BH111" i="6" s="1"/>
  <c r="BG3" i="6"/>
  <c r="BG111" i="6" s="1"/>
  <c r="BF3" i="6"/>
  <c r="BF111" i="6" s="1"/>
  <c r="BE3" i="6"/>
  <c r="BE111" i="6" s="1"/>
  <c r="BD3" i="6"/>
  <c r="BD111" i="6" s="1"/>
  <c r="BC3" i="6"/>
  <c r="BC111" i="6" s="1"/>
  <c r="BB3" i="6"/>
  <c r="BB111" i="6" s="1"/>
  <c r="BA3" i="6"/>
  <c r="BA111" i="6" s="1"/>
  <c r="AZ3" i="6"/>
  <c r="AY3" i="6"/>
  <c r="AX3" i="6"/>
  <c r="AV3" i="6"/>
  <c r="AW3" i="6"/>
  <c r="P3" i="6" l="1"/>
  <c r="AC234" i="1"/>
  <c r="AC238" i="1"/>
  <c r="AC232" i="1"/>
  <c r="AC239" i="1"/>
  <c r="BR19" i="3"/>
  <c r="BR7" i="3"/>
  <c r="BR13" i="3"/>
  <c r="BR11" i="3"/>
  <c r="AC233" i="1"/>
  <c r="M3" i="6"/>
  <c r="AV111" i="6"/>
  <c r="J3" i="6"/>
  <c r="K3" i="6" s="1"/>
  <c r="N3" i="7" s="1"/>
  <c r="AX111" i="6"/>
  <c r="AY111" i="6"/>
  <c r="O3" i="6"/>
  <c r="O111" i="6" s="1"/>
  <c r="AZ111" i="6"/>
  <c r="AW111" i="6"/>
  <c r="L3" i="6"/>
  <c r="L111" i="6" s="1"/>
  <c r="M3" i="7"/>
  <c r="J3" i="8" s="1"/>
  <c r="I111" i="6"/>
  <c r="CH3" i="6"/>
  <c r="DH3" i="6"/>
  <c r="DG3" i="6"/>
  <c r="CR3" i="6"/>
  <c r="CX3" i="6"/>
  <c r="CC3" i="6"/>
  <c r="DC3" i="6"/>
  <c r="CI3" i="6"/>
  <c r="CN3" i="6"/>
  <c r="CS3" i="6"/>
  <c r="CW3" i="6"/>
  <c r="DB3" i="6"/>
  <c r="CD3" i="6"/>
  <c r="DI3" i="6"/>
  <c r="DI111" i="6" s="1"/>
  <c r="CM3" i="6"/>
  <c r="DJ3" i="6"/>
  <c r="DJ111" i="6" s="1"/>
  <c r="DK3" i="6"/>
  <c r="BQ3" i="3" l="1"/>
  <c r="AB231" i="1"/>
  <c r="AB276" i="1" s="1"/>
  <c r="AC236" i="1"/>
  <c r="AC235" i="1"/>
  <c r="N3" i="6"/>
  <c r="J111" i="6"/>
  <c r="DK111" i="6"/>
  <c r="DM3" i="6"/>
  <c r="M111" i="6"/>
  <c r="O3" i="7"/>
  <c r="L3" i="8" s="1"/>
  <c r="P111" i="6"/>
  <c r="P3" i="7"/>
  <c r="M3" i="8" s="1"/>
  <c r="M74" i="7"/>
  <c r="DL3" i="6"/>
  <c r="Q3" i="6"/>
  <c r="AB375" i="1" l="1"/>
  <c r="AB420" i="1" s="1"/>
  <c r="BT3" i="3"/>
  <c r="AB327" i="1"/>
  <c r="BS3" i="3"/>
  <c r="BA74" i="5"/>
  <c r="AW74" i="5"/>
  <c r="BQ98" i="3"/>
  <c r="J49" i="8"/>
  <c r="K3" i="8"/>
  <c r="AB279" i="1" s="1"/>
  <c r="AB324" i="1" s="1"/>
  <c r="K111" i="6"/>
  <c r="O74" i="7"/>
  <c r="K49" i="8" l="1"/>
  <c r="AC375" i="1"/>
  <c r="BR3" i="3"/>
  <c r="BR98" i="3" s="1"/>
  <c r="AC287" i="1"/>
  <c r="AC285" i="1"/>
  <c r="AC288" i="1"/>
  <c r="AC283" i="1"/>
  <c r="AC286" i="1"/>
  <c r="AC284" i="1"/>
  <c r="AC281" i="1"/>
  <c r="AC280" i="1"/>
  <c r="L49" i="8"/>
  <c r="N74" i="7"/>
  <c r="AC231" i="1" l="1"/>
  <c r="AC276" i="1" s="1"/>
  <c r="AB372" i="1"/>
  <c r="AC290" i="1"/>
  <c r="BS98" i="3"/>
  <c r="AC279" i="1" l="1"/>
  <c r="AC376" i="1"/>
  <c r="B1" i="1"/>
  <c r="AE224" i="1" l="1"/>
  <c r="AD224" i="1"/>
  <c r="AC224" i="1"/>
  <c r="AB224" i="1"/>
  <c r="AA224" i="1"/>
  <c r="Z224" i="1"/>
  <c r="Y224" i="1"/>
  <c r="X224" i="1"/>
  <c r="W224" i="1"/>
  <c r="V224" i="1"/>
  <c r="U224" i="1"/>
  <c r="T224" i="1"/>
  <c r="S224" i="1"/>
  <c r="H224" i="1"/>
  <c r="F224" i="1"/>
  <c r="BQ111" i="1"/>
  <c r="BP111" i="1"/>
  <c r="BO111" i="1"/>
  <c r="BN111" i="1"/>
  <c r="BM111" i="1"/>
  <c r="BL111" i="1"/>
  <c r="BK111" i="1"/>
  <c r="BJ111" i="1"/>
  <c r="BI111" i="1"/>
  <c r="BH111" i="1"/>
  <c r="BG111" i="1"/>
  <c r="BF111" i="1"/>
  <c r="BE111" i="1"/>
  <c r="BD111" i="1"/>
  <c r="BC111" i="1"/>
  <c r="BB111" i="1"/>
  <c r="BA111" i="1"/>
  <c r="AZ111" i="1"/>
  <c r="AY111" i="1"/>
  <c r="AX111" i="1"/>
  <c r="AW111" i="1"/>
  <c r="AV111" i="1"/>
  <c r="AU111" i="1"/>
  <c r="AT111" i="1"/>
  <c r="AR111" i="1"/>
  <c r="AQ111" i="1"/>
  <c r="AP111" i="1"/>
  <c r="AO111" i="1"/>
  <c r="AN111" i="1"/>
  <c r="AM111" i="1"/>
  <c r="AL111" i="1"/>
  <c r="AK111" i="1"/>
  <c r="AJ111" i="1"/>
  <c r="AI111" i="1"/>
  <c r="AH111" i="1"/>
  <c r="AG111" i="1"/>
  <c r="AF111" i="1"/>
  <c r="AE111" i="1"/>
  <c r="AD111" i="1"/>
  <c r="AC111" i="1"/>
  <c r="AB111" i="1"/>
  <c r="AA111" i="1"/>
  <c r="Z111" i="1"/>
  <c r="Y111" i="1"/>
  <c r="X111" i="1"/>
  <c r="W111" i="1"/>
  <c r="V111" i="1"/>
  <c r="U111" i="1"/>
  <c r="T111" i="1"/>
  <c r="R111" i="1"/>
  <c r="Q111" i="1"/>
  <c r="O111" i="1"/>
  <c r="N111" i="1"/>
  <c r="M111" i="1"/>
  <c r="L111" i="1"/>
  <c r="K111" i="1"/>
  <c r="J111" i="1"/>
  <c r="I111" i="1"/>
  <c r="G111" i="1"/>
  <c r="F111" i="1"/>
  <c r="AC377" i="1" l="1"/>
  <c r="AC379" i="1" l="1"/>
  <c r="AC380" i="1" l="1"/>
  <c r="AC381" i="1" l="1"/>
  <c r="AC382" i="1" l="1"/>
  <c r="AC383" i="1" l="1"/>
  <c r="AC384" i="1" l="1"/>
  <c r="P74" i="7" l="1"/>
  <c r="BT98" i="3" l="1"/>
  <c r="M49" i="8" l="1"/>
  <c r="AC386" i="1" s="1"/>
  <c r="AC420" i="1" s="1"/>
  <c r="Z324" i="1" l="1"/>
  <c r="AA324" i="1"/>
  <c r="AC324" i="1" l="1"/>
  <c r="AC1159" i="34" l="1"/>
  <c r="AC901" i="34"/>
  <c r="AC1250" i="34"/>
  <c r="AC1185" i="34"/>
  <c r="AC1400" i="34"/>
  <c r="AC1169" i="34"/>
  <c r="AC1514" i="34"/>
  <c r="AC1336" i="34"/>
  <c r="AC1117" i="34"/>
  <c r="AC763" i="34"/>
  <c r="AC619" i="34"/>
  <c r="AC1494" i="34"/>
  <c r="AC1017" i="34"/>
  <c r="AC916" i="34"/>
  <c r="AC867" i="34"/>
  <c r="AC1213" i="34"/>
  <c r="AC1526" i="34"/>
  <c r="AC1438" i="34"/>
  <c r="AC1410" i="34"/>
  <c r="AC1306" i="34"/>
  <c r="AC1217" i="34"/>
  <c r="AC933" i="34"/>
  <c r="AC800" i="34"/>
  <c r="AC983" i="34"/>
  <c r="AC660" i="34"/>
  <c r="AC1360" i="34"/>
  <c r="AC897" i="34"/>
  <c r="AC407" i="34"/>
  <c r="AC253" i="34"/>
  <c r="AC565" i="34"/>
  <c r="AC91" i="34"/>
  <c r="AC67" i="34"/>
  <c r="AC383" i="34"/>
  <c r="AC120" i="34"/>
  <c r="AC1173" i="34"/>
  <c r="AC44" i="34"/>
  <c r="AC280" i="34"/>
  <c r="AC138" i="34"/>
  <c r="AC139" i="34"/>
  <c r="AC126" i="34"/>
  <c r="AC143" i="34"/>
  <c r="AC146" i="34"/>
  <c r="AC37" i="34"/>
  <c r="AC895" i="34"/>
  <c r="AC969" i="34"/>
  <c r="AC342" i="34"/>
  <c r="AC103" i="34"/>
  <c r="AC816" i="34"/>
  <c r="AC36" i="34"/>
  <c r="AC952" i="34"/>
  <c r="AC613" i="34"/>
  <c r="AC229" i="34"/>
  <c r="AC373" i="34"/>
  <c r="AC142" i="34"/>
  <c r="AC1366" i="34"/>
  <c r="AC639" i="34"/>
  <c r="AC859" i="34"/>
  <c r="AC908" i="34"/>
  <c r="AC494" i="34"/>
  <c r="AC957" i="34"/>
  <c r="AC1212" i="34"/>
  <c r="AC271" i="34"/>
  <c r="AC1491" i="34"/>
  <c r="AC1273" i="34"/>
  <c r="AC750" i="34"/>
  <c r="AC1080" i="34"/>
  <c r="AC717" i="34"/>
  <c r="AC1242" i="34"/>
  <c r="AC1119" i="34"/>
  <c r="AC1456" i="34"/>
  <c r="AC1402" i="34"/>
  <c r="AC1462" i="34"/>
  <c r="AC1105" i="34"/>
  <c r="AC1461" i="34"/>
  <c r="AC178" i="34"/>
  <c r="AC607" i="34"/>
  <c r="AC1276" i="34"/>
  <c r="AC1508" i="34"/>
  <c r="AC493" i="34"/>
  <c r="AC715" i="34"/>
  <c r="AC946" i="34"/>
  <c r="AC21" i="34"/>
  <c r="AC357" i="34"/>
  <c r="AC823" i="34"/>
  <c r="AC1099" i="34"/>
  <c r="AC1388" i="34"/>
  <c r="AC186" i="34"/>
  <c r="AC364" i="34"/>
  <c r="AC734" i="34"/>
  <c r="AC1225" i="34"/>
  <c r="AC1379" i="34"/>
  <c r="AC303" i="34"/>
  <c r="AC446" i="34"/>
  <c r="AC825" i="34"/>
  <c r="AC1326" i="34"/>
  <c r="AC135" i="34"/>
  <c r="AC600" i="34"/>
  <c r="AC659" i="34"/>
  <c r="AC547" i="34"/>
  <c r="AC1449" i="34"/>
  <c r="AC1265" i="34"/>
  <c r="AC1329" i="34"/>
  <c r="AC637" i="34"/>
  <c r="AC836" i="34"/>
  <c r="AC756" i="34"/>
  <c r="AC335" i="34"/>
  <c r="AC582" i="34"/>
  <c r="AC531" i="34"/>
  <c r="AC22" i="34"/>
  <c r="AC386" i="34"/>
  <c r="AC128" i="34"/>
  <c r="AC498" i="34"/>
  <c r="AC843" i="34"/>
  <c r="AC102" i="34"/>
  <c r="AC247" i="34"/>
  <c r="AC513" i="34"/>
  <c r="AC757" i="34"/>
  <c r="AC477" i="34"/>
  <c r="AC227" i="34"/>
  <c r="AC332" i="34"/>
  <c r="AC482" i="34"/>
  <c r="AC32" i="34"/>
  <c r="AC180" i="34"/>
  <c r="AC325" i="34"/>
  <c r="AC562" i="34"/>
  <c r="AC856" i="34"/>
  <c r="AC824" i="34"/>
  <c r="AC269" i="34"/>
  <c r="AC136" i="34"/>
  <c r="AC1010" i="34"/>
  <c r="AC350" i="34"/>
  <c r="AC294" i="34"/>
  <c r="AC78" i="34"/>
  <c r="AC93" i="34"/>
  <c r="AC1246" i="34"/>
  <c r="AC1129" i="34"/>
  <c r="AC237" i="34"/>
  <c r="AC377" i="34"/>
  <c r="AC236" i="34"/>
  <c r="AC420" i="34"/>
  <c r="AC666" i="34"/>
  <c r="AC944" i="34"/>
  <c r="AC929" i="34"/>
  <c r="AC506" i="34"/>
  <c r="AC1305" i="34"/>
  <c r="AC1219" i="34"/>
  <c r="AC712" i="34"/>
  <c r="AC640" i="34"/>
  <c r="AC1286" i="34"/>
  <c r="AC766" i="34"/>
  <c r="AC1084" i="34"/>
  <c r="AC873" i="34"/>
  <c r="AC388" i="34"/>
  <c r="AC1123" i="34"/>
  <c r="AC1472" i="34"/>
  <c r="AC1507" i="34"/>
  <c r="AC1470" i="34"/>
  <c r="AC1109" i="34"/>
  <c r="AC1498" i="34"/>
  <c r="AC248" i="34"/>
  <c r="AC615" i="34"/>
  <c r="AC1284" i="34"/>
  <c r="AC100" i="34"/>
  <c r="AC497" i="34"/>
  <c r="AC782" i="34"/>
  <c r="AC962" i="34"/>
  <c r="AC25" i="34"/>
  <c r="AC402" i="34"/>
  <c r="AC921" i="34"/>
  <c r="AC1160" i="34"/>
  <c r="AC1474" i="34"/>
  <c r="AC194" i="34"/>
  <c r="AC397" i="34"/>
  <c r="AC768" i="34"/>
  <c r="AC1229" i="34"/>
  <c r="AC1387" i="34"/>
  <c r="AC307" i="34"/>
  <c r="AC463" i="34"/>
  <c r="AC919" i="34"/>
  <c r="AC1420" i="34"/>
  <c r="AC159" i="34"/>
  <c r="AC604" i="34"/>
  <c r="AC686" i="34"/>
  <c r="AC563" i="34"/>
  <c r="AC1478" i="34"/>
  <c r="AC1328" i="34"/>
  <c r="AC385" i="34"/>
  <c r="AC748" i="34"/>
  <c r="AC848" i="34"/>
  <c r="AC833" i="34"/>
  <c r="AC1191" i="34"/>
  <c r="AC653" i="34"/>
  <c r="AC749" i="34"/>
  <c r="AC65" i="34"/>
  <c r="AC535" i="34"/>
  <c r="AC151" i="34"/>
  <c r="AC512" i="34"/>
  <c r="AC858" i="34"/>
  <c r="AC116" i="34"/>
  <c r="AC275" i="34"/>
  <c r="AC521" i="34"/>
  <c r="AC389" i="34"/>
  <c r="AC33" i="34"/>
  <c r="AC153" i="34"/>
  <c r="AC1418" i="34"/>
  <c r="AC573" i="34"/>
  <c r="AC310" i="34"/>
  <c r="AC82" i="34"/>
  <c r="AC97" i="34"/>
  <c r="AC1518" i="34"/>
  <c r="AC1340" i="34"/>
  <c r="AC263" i="34"/>
  <c r="AC459" i="34"/>
  <c r="AC283" i="34"/>
  <c r="AC428" i="34"/>
  <c r="AC759" i="34"/>
  <c r="AC1251" i="34"/>
  <c r="AC976" i="34"/>
  <c r="AC514" i="34"/>
  <c r="AC1480" i="34"/>
  <c r="AC1263" i="34"/>
  <c r="AC796" i="34"/>
  <c r="AC644" i="34"/>
  <c r="AC1382" i="34"/>
  <c r="AC870" i="34"/>
  <c r="AC1088" i="34"/>
  <c r="AC881" i="34"/>
  <c r="AC429" i="34"/>
  <c r="AC1147" i="34"/>
  <c r="AC1488" i="34"/>
  <c r="AC993" i="34"/>
  <c r="AC1534" i="34"/>
  <c r="AC1113" i="34"/>
  <c r="AC1510" i="34"/>
  <c r="AC370" i="34"/>
  <c r="AC656" i="34"/>
  <c r="AC1288" i="34"/>
  <c r="AC121" i="34"/>
  <c r="AC566" i="34"/>
  <c r="AC791" i="34"/>
  <c r="AC966" i="34"/>
  <c r="AC79" i="34"/>
  <c r="AC415" i="34"/>
  <c r="AC1039" i="34"/>
  <c r="AC1230" i="34"/>
  <c r="AC1482" i="34"/>
  <c r="AC200" i="34"/>
  <c r="AC414" i="34"/>
  <c r="AC818" i="34"/>
  <c r="AC1254" i="34"/>
  <c r="AC1395" i="34"/>
  <c r="AC315" i="34"/>
  <c r="AC519" i="34"/>
  <c r="AC927" i="34"/>
  <c r="AC1424" i="34"/>
  <c r="AC241" i="34"/>
  <c r="AC612" i="34"/>
  <c r="AC725" i="34"/>
  <c r="AC231" i="34"/>
  <c r="AC1532" i="34"/>
  <c r="AC1457" i="34"/>
  <c r="AC1149" i="34"/>
  <c r="AC792" i="34"/>
  <c r="AC1070" i="34"/>
  <c r="AC915" i="34"/>
  <c r="AC1207" i="34"/>
  <c r="AC770" i="34"/>
  <c r="AC932" i="34"/>
  <c r="AC76" i="34"/>
  <c r="AC564" i="34"/>
  <c r="AC182" i="34"/>
  <c r="AC520" i="34"/>
  <c r="AC967" i="34"/>
  <c r="AC123" i="34"/>
  <c r="AC288" i="34"/>
  <c r="AC910" i="34"/>
  <c r="AC212" i="34"/>
  <c r="AC148" i="34"/>
  <c r="AC47" i="34"/>
  <c r="AC601" i="34"/>
  <c r="AC326" i="34"/>
  <c r="AC906" i="34"/>
  <c r="AC372" i="34"/>
  <c r="AC226" i="34"/>
  <c r="AC1348" i="34"/>
  <c r="AC267" i="34"/>
  <c r="AC479" i="34"/>
  <c r="AC291" i="34"/>
  <c r="AC460" i="34"/>
  <c r="AC781" i="34"/>
  <c r="AC1302" i="34"/>
  <c r="AC1125" i="34"/>
  <c r="AC522" i="34"/>
  <c r="AC1484" i="34"/>
  <c r="AC1290" i="34"/>
  <c r="AC900" i="34"/>
  <c r="AC708" i="34"/>
  <c r="AC1483" i="34"/>
  <c r="AC874" i="34"/>
  <c r="AC1092" i="34"/>
  <c r="AC889" i="34"/>
  <c r="AC525" i="34"/>
  <c r="AC1151" i="34"/>
  <c r="AC1524" i="34"/>
  <c r="AC1187" i="34"/>
  <c r="AC842" i="34"/>
  <c r="AC1161" i="34"/>
  <c r="AC1239" i="34"/>
  <c r="AC382" i="34"/>
  <c r="AC752" i="34"/>
  <c r="AC1296" i="34"/>
  <c r="AC125" i="34"/>
  <c r="AC570" i="34"/>
  <c r="AC808" i="34"/>
  <c r="AC970" i="34"/>
  <c r="AC155" i="34"/>
  <c r="AC423" i="34"/>
  <c r="AC1047" i="34"/>
  <c r="AC1528" i="34"/>
  <c r="AC61" i="34"/>
  <c r="AC195" i="34"/>
  <c r="AC447" i="34"/>
  <c r="AC826" i="34"/>
  <c r="AC1258" i="34"/>
  <c r="AC1399" i="34"/>
  <c r="AC319" i="34"/>
  <c r="AC580" i="34"/>
  <c r="AC1065" i="34"/>
  <c r="AC1428" i="34"/>
  <c r="AC249" i="34"/>
  <c r="AC705" i="34"/>
  <c r="AC733" i="34"/>
  <c r="AC235" i="34"/>
  <c r="AC359" i="34"/>
  <c r="AC411" i="34"/>
  <c r="AC1153" i="34"/>
  <c r="AC795" i="34"/>
  <c r="AC1086" i="34"/>
  <c r="AC965" i="34"/>
  <c r="AC1257" i="34"/>
  <c r="AC1202" i="34"/>
  <c r="AC961" i="34"/>
  <c r="AC94" i="34"/>
  <c r="AC704" i="34"/>
  <c r="AC147" i="34"/>
  <c r="AC527" i="34"/>
  <c r="AC10" i="34"/>
  <c r="AC129" i="34"/>
  <c r="AC296" i="34"/>
  <c r="AC257" i="34"/>
  <c r="AC209" i="34"/>
  <c r="AC250" i="34"/>
  <c r="AC112" i="34"/>
  <c r="AC936" i="34"/>
  <c r="AC75" i="34"/>
  <c r="AC161" i="34"/>
  <c r="AC395" i="34"/>
  <c r="AC40" i="34"/>
  <c r="AC369" i="34"/>
  <c r="AC279" i="34"/>
  <c r="AC1137" i="34"/>
  <c r="AC299" i="34"/>
  <c r="AC480" i="34"/>
  <c r="AC847" i="34"/>
  <c r="AC1392" i="34"/>
  <c r="AC1188" i="34"/>
  <c r="AC626" i="34"/>
  <c r="AC1517" i="34"/>
  <c r="AC1324" i="34"/>
  <c r="AC949" i="34"/>
  <c r="AC747" i="34"/>
  <c r="AC1487" i="34"/>
  <c r="AC878" i="34"/>
  <c r="AC1247" i="34"/>
  <c r="AC893" i="34"/>
  <c r="AC621" i="34"/>
  <c r="AC1197" i="34"/>
  <c r="AC1536" i="34"/>
  <c r="AC1195" i="34"/>
  <c r="AC846" i="34"/>
  <c r="AC1165" i="34"/>
  <c r="AC1260" i="34"/>
  <c r="AC461" i="34"/>
  <c r="AC761" i="34"/>
  <c r="AC1304" i="34"/>
  <c r="AC256" i="34"/>
  <c r="AC631" i="34"/>
  <c r="AC880" i="34"/>
  <c r="AC974" i="34"/>
  <c r="AC216" i="34"/>
  <c r="AC427" i="34"/>
  <c r="AC1051" i="34"/>
  <c r="AC1511" i="34"/>
  <c r="AC74" i="34"/>
  <c r="AC304" i="34"/>
  <c r="AC504" i="34"/>
  <c r="AC920" i="34"/>
  <c r="AC1408" i="34"/>
  <c r="AC1477" i="34"/>
  <c r="AC323" i="34"/>
  <c r="AC588" i="34"/>
  <c r="AC1069" i="34"/>
  <c r="AC1432" i="34"/>
  <c r="AC295" i="34"/>
  <c r="AC861" i="34"/>
  <c r="AC838" i="34"/>
  <c r="AC801" i="34"/>
  <c r="AC363" i="34"/>
  <c r="AC511" i="34"/>
  <c r="AC1345" i="34"/>
  <c r="AC989" i="34"/>
  <c r="AC1127" i="34"/>
  <c r="AC973" i="34"/>
  <c r="AC130" i="34"/>
  <c r="AC1231" i="34"/>
  <c r="AC83" i="34"/>
  <c r="AC108" i="34"/>
  <c r="AC726" i="34"/>
  <c r="AC232" i="34"/>
  <c r="AC542" i="34"/>
  <c r="AC23" i="34"/>
  <c r="AC140" i="34"/>
  <c r="AC309" i="34"/>
  <c r="AC550" i="34"/>
  <c r="AC844" i="34"/>
  <c r="AC26" i="34"/>
  <c r="AC203" i="34"/>
  <c r="AC379" i="34"/>
  <c r="AC583" i="34"/>
  <c r="AC81" i="34"/>
  <c r="AC179" i="34"/>
  <c r="AC416" i="34"/>
  <c r="AC591" i="34"/>
  <c r="AC1023" i="34"/>
  <c r="AC273" i="34"/>
  <c r="AC205" i="34"/>
  <c r="AC262" i="34"/>
  <c r="AC18" i="34"/>
  <c r="AC956" i="34"/>
  <c r="AC393" i="34"/>
  <c r="AC349" i="34"/>
  <c r="AC587" i="34"/>
  <c r="AC48" i="34"/>
  <c r="AC70" i="34"/>
  <c r="AC409" i="34"/>
  <c r="AC49" i="34"/>
  <c r="AC594" i="34"/>
  <c r="AC488" i="34"/>
  <c r="AC902" i="34"/>
  <c r="AC1434" i="34"/>
  <c r="AC1192" i="34"/>
  <c r="AC664" i="34"/>
  <c r="AC618" i="34"/>
  <c r="AC1339" i="34"/>
  <c r="AC964" i="34"/>
  <c r="AC777" i="34"/>
  <c r="AC674" i="34"/>
  <c r="AC886" i="34"/>
  <c r="AC1417" i="34"/>
  <c r="AC922" i="34"/>
  <c r="AC625" i="34"/>
  <c r="AC1245" i="34"/>
  <c r="AC716" i="34"/>
  <c r="AC1199" i="34"/>
  <c r="AC850" i="34"/>
  <c r="AC1275" i="34"/>
  <c r="AC1264" i="34"/>
  <c r="AC473" i="34"/>
  <c r="AC860" i="34"/>
  <c r="AC1349" i="34"/>
  <c r="AC264" i="34"/>
  <c r="AC667" i="34"/>
  <c r="AC888" i="34"/>
  <c r="AC1031" i="34"/>
  <c r="AC204" i="34"/>
  <c r="AC444" i="34"/>
  <c r="AC1055" i="34"/>
  <c r="AC977" i="34"/>
  <c r="AC107" i="34"/>
  <c r="AC312" i="34"/>
  <c r="AC524" i="34"/>
  <c r="AC928" i="34"/>
  <c r="AC1490" i="34"/>
  <c r="AC19" i="34"/>
  <c r="AC331" i="34"/>
  <c r="AC593" i="34"/>
  <c r="AC1073" i="34"/>
  <c r="AC1530" i="34"/>
  <c r="AC375" i="34"/>
  <c r="AC865" i="34"/>
  <c r="AC206" i="34"/>
  <c r="AC923" i="34"/>
  <c r="AC405" i="34"/>
  <c r="AC515" i="34"/>
  <c r="AC1378" i="34"/>
  <c r="AC46" i="34"/>
  <c r="AC1377" i="34"/>
  <c r="AC981" i="34"/>
  <c r="AC371" i="34"/>
  <c r="AC1281" i="34"/>
  <c r="AC300" i="34"/>
  <c r="AC219" i="34"/>
  <c r="AC821" i="34"/>
  <c r="AC260" i="34"/>
  <c r="AC549" i="34"/>
  <c r="AC29" i="34"/>
  <c r="AC222" i="34"/>
  <c r="AC404" i="34"/>
  <c r="AC55" i="34"/>
  <c r="AC658" i="34"/>
  <c r="AC286" i="34"/>
  <c r="AC172" i="34"/>
  <c r="AC784" i="34"/>
  <c r="AC688" i="34"/>
  <c r="AC941" i="34"/>
  <c r="AC171" i="34"/>
  <c r="AC28" i="34"/>
  <c r="AC457" i="34"/>
  <c r="AC72" i="34"/>
  <c r="AC1374" i="34"/>
  <c r="AC552" i="34"/>
  <c r="AC1130" i="34"/>
  <c r="AC834" i="34"/>
  <c r="AC1332" i="34"/>
  <c r="AC793" i="34"/>
  <c r="AC789" i="34"/>
  <c r="AC1368" i="34"/>
  <c r="AC1248" i="34"/>
  <c r="AC864" i="34"/>
  <c r="AC692" i="34"/>
  <c r="AC1048" i="34"/>
  <c r="AC1513" i="34"/>
  <c r="AC1111" i="34"/>
  <c r="AC771" i="34"/>
  <c r="AC1411" i="34"/>
  <c r="AC982" i="34"/>
  <c r="AC1365" i="34"/>
  <c r="AC1037" i="34"/>
  <c r="AC1291" i="34"/>
  <c r="AC1333" i="34"/>
  <c r="AC534" i="34"/>
  <c r="AC995" i="34"/>
  <c r="AC1467" i="34"/>
  <c r="AC297" i="34"/>
  <c r="AC687" i="34"/>
  <c r="AC905" i="34"/>
  <c r="AC1316" i="34"/>
  <c r="AC268" i="34"/>
  <c r="AC739" i="34"/>
  <c r="AC1067" i="34"/>
  <c r="AC1372" i="34"/>
  <c r="AC221" i="34"/>
  <c r="AC336" i="34"/>
  <c r="AC646" i="34"/>
  <c r="AC1074" i="34"/>
  <c r="AC500" i="34"/>
  <c r="AC110" i="34"/>
  <c r="AC355" i="34"/>
  <c r="AC721" i="34"/>
  <c r="AC1232" i="34"/>
  <c r="AC114" i="34"/>
  <c r="AC491" i="34"/>
  <c r="AC1537" i="34"/>
  <c r="AC1241" i="34"/>
  <c r="AC1087" i="34"/>
  <c r="AC828" i="34"/>
  <c r="AC1350" i="34"/>
  <c r="AC343" i="34"/>
  <c r="AC301" i="34"/>
  <c r="AC90" i="34"/>
  <c r="AC736" i="34"/>
  <c r="AC168" i="34"/>
  <c r="AC170" i="34"/>
  <c r="AC1181" i="34"/>
  <c r="AC246" i="34"/>
  <c r="AC52" i="34"/>
  <c r="AC418" i="34"/>
  <c r="AC713" i="34"/>
  <c r="AC59" i="34"/>
  <c r="AC191" i="34"/>
  <c r="AC368" i="34"/>
  <c r="AC58" i="34"/>
  <c r="AC124" i="34"/>
  <c r="AC665" i="34"/>
  <c r="AC302" i="34"/>
  <c r="AC501" i="34"/>
  <c r="AC799" i="34"/>
  <c r="AC1133" i="34"/>
  <c r="AC945" i="34"/>
  <c r="AC175" i="34"/>
  <c r="AC137" i="34"/>
  <c r="AC638" i="34"/>
  <c r="AC7" i="34"/>
  <c r="AC1204" i="34"/>
  <c r="AC556" i="34"/>
  <c r="AC1157" i="34"/>
  <c r="AC853" i="34"/>
  <c r="AC1394" i="34"/>
  <c r="AC802" i="34"/>
  <c r="AC968" i="34"/>
  <c r="AC1460" i="34"/>
  <c r="AC1308" i="34"/>
  <c r="AC914" i="34"/>
  <c r="AC694" i="34"/>
  <c r="AC1060" i="34"/>
  <c r="AC691" i="34"/>
  <c r="AC1177" i="34"/>
  <c r="AC783" i="34"/>
  <c r="AC1427" i="34"/>
  <c r="AC1030" i="34"/>
  <c r="AC1442" i="34"/>
  <c r="AC1041" i="34"/>
  <c r="AC1295" i="34"/>
  <c r="AC30" i="34"/>
  <c r="AC538" i="34"/>
  <c r="AC999" i="34"/>
  <c r="AC1471" i="34"/>
  <c r="AC403" i="34"/>
  <c r="AC699" i="34"/>
  <c r="AC909" i="34"/>
  <c r="AC1320" i="34"/>
  <c r="AC317" i="34"/>
  <c r="AC743" i="34"/>
  <c r="AC1083" i="34"/>
  <c r="AC1376" i="34"/>
  <c r="AC158" i="34"/>
  <c r="AC344" i="34"/>
  <c r="AC650" i="34"/>
  <c r="AC1090" i="34"/>
  <c r="AC805" i="34"/>
  <c r="AC181" i="34"/>
  <c r="AC400" i="34"/>
  <c r="AC729" i="34"/>
  <c r="AC1240" i="34"/>
  <c r="AC118" i="34"/>
  <c r="AC543" i="34"/>
  <c r="AC1121" i="34"/>
  <c r="AC1321" i="34"/>
  <c r="AC1274" i="34"/>
  <c r="AC885" i="34"/>
  <c r="AC1354" i="34"/>
  <c r="AC452" i="34"/>
  <c r="AC484" i="34"/>
  <c r="AC261" i="34"/>
  <c r="AC837" i="34"/>
  <c r="AC492" i="34"/>
  <c r="AC1342" i="34"/>
  <c r="AC1401" i="34"/>
  <c r="AC353" i="34"/>
  <c r="AC88" i="34"/>
  <c r="AC425" i="34"/>
  <c r="AC723" i="34"/>
  <c r="AC71" i="34"/>
  <c r="AC441" i="34"/>
  <c r="AC119" i="34"/>
  <c r="AC475" i="34"/>
  <c r="AC20" i="34"/>
  <c r="AC634" i="34"/>
  <c r="AC676" i="34"/>
  <c r="AC622" i="34"/>
  <c r="AC779" i="34"/>
  <c r="AC1525" i="34"/>
  <c r="AC1346" i="34"/>
  <c r="AC891" i="34"/>
  <c r="AC526" i="34"/>
  <c r="AC281" i="34"/>
  <c r="AC1214" i="34"/>
  <c r="AC1059" i="34"/>
  <c r="AC316" i="34"/>
  <c r="AC1527" i="34"/>
  <c r="AC597" i="34"/>
  <c r="AC433" i="34"/>
  <c r="AC1071" i="34"/>
  <c r="AC1466" i="34"/>
  <c r="AC1141" i="34"/>
  <c r="AC483" i="34"/>
  <c r="AC287" i="34"/>
  <c r="AC218" i="34"/>
  <c r="AC536" i="34"/>
  <c r="AC926" i="34"/>
  <c r="AC68" i="34"/>
  <c r="AC311" i="34"/>
  <c r="AC502" i="34"/>
  <c r="AC63" i="34"/>
  <c r="AC230" i="34"/>
  <c r="AC450" i="34"/>
  <c r="AC765" i="34"/>
  <c r="AC485" i="34"/>
  <c r="AC955" i="34"/>
  <c r="AC581" i="34"/>
  <c r="AC710" i="34"/>
  <c r="AC840" i="34"/>
  <c r="AC997" i="34"/>
  <c r="AC554" i="34"/>
  <c r="AC670" i="34"/>
  <c r="AC855" i="34"/>
  <c r="AC991" i="34"/>
  <c r="AC1315" i="34"/>
  <c r="AC1103" i="34"/>
  <c r="AC1318" i="34"/>
  <c r="AC1436" i="34"/>
  <c r="AC1338" i="34"/>
  <c r="AC1496" i="34"/>
  <c r="AC1124" i="34"/>
  <c r="AC1262" i="34"/>
  <c r="AC1485" i="34"/>
  <c r="AC1486" i="34"/>
  <c r="AC239" i="34"/>
  <c r="AC614" i="34"/>
  <c r="AC689" i="34"/>
  <c r="AC1481" i="34"/>
  <c r="AC1425" i="34"/>
  <c r="AC1337" i="34"/>
  <c r="AC173" i="34"/>
  <c r="AC193" i="34"/>
  <c r="AC396" i="34"/>
  <c r="AC440" i="34"/>
  <c r="AC374" i="34"/>
  <c r="AC651" i="34"/>
  <c r="AC754" i="34"/>
  <c r="AC758" i="34"/>
  <c r="AC1152" i="34"/>
  <c r="AC1002" i="34"/>
  <c r="AC1176" i="34"/>
  <c r="AC1196" i="34"/>
  <c r="AC1317" i="34"/>
  <c r="AC1359" i="34"/>
  <c r="AC242" i="34"/>
  <c r="AC392" i="34"/>
  <c r="AC762" i="34"/>
  <c r="AC839" i="34"/>
  <c r="AC1018" i="34"/>
  <c r="AC1200" i="34"/>
  <c r="AC1325" i="34"/>
  <c r="AC1034" i="34"/>
  <c r="AC1343" i="34"/>
  <c r="AC1100" i="34"/>
  <c r="AC1405" i="34"/>
  <c r="AC685" i="34"/>
  <c r="AC577" i="34"/>
  <c r="AC54" i="34"/>
  <c r="AC720" i="34"/>
  <c r="AC132" i="34"/>
  <c r="AC1046" i="34"/>
  <c r="AC911" i="34"/>
  <c r="AC1179" i="34"/>
  <c r="AC1495" i="34"/>
  <c r="AC1174" i="34"/>
  <c r="AC931" i="34"/>
  <c r="AC15" i="34"/>
  <c r="AC456" i="34"/>
  <c r="AC887" i="34"/>
  <c r="AC1042" i="34"/>
  <c r="AC1122" i="34"/>
  <c r="AC486" i="34"/>
  <c r="AC1398" i="34"/>
  <c r="AC282" i="34"/>
  <c r="AC628" i="34"/>
  <c r="AC24" i="34"/>
  <c r="AC1170" i="34"/>
  <c r="AC680" i="34"/>
  <c r="AC652" i="34"/>
  <c r="AC790" i="34"/>
  <c r="AC1497" i="34"/>
  <c r="AC1358" i="34"/>
  <c r="AC1033" i="34"/>
  <c r="AC530" i="34"/>
  <c r="AC289" i="34"/>
  <c r="AC1312" i="34"/>
  <c r="AC1063" i="34"/>
  <c r="AC320" i="34"/>
  <c r="AC225" i="34"/>
  <c r="AC645" i="34"/>
  <c r="AC466" i="34"/>
  <c r="AC1079" i="34"/>
  <c r="AC339" i="34"/>
  <c r="AC732" i="34"/>
  <c r="AC835" i="34"/>
  <c r="AC412" i="34"/>
  <c r="AC183" i="34"/>
  <c r="AC572" i="34"/>
  <c r="AC940" i="34"/>
  <c r="AC80" i="34"/>
  <c r="AC313" i="34"/>
  <c r="AC509" i="34"/>
  <c r="AC92" i="34"/>
  <c r="AC252" i="34"/>
  <c r="AC467" i="34"/>
  <c r="AC764" i="34"/>
  <c r="AC1115" i="34"/>
  <c r="AC1289" i="34"/>
  <c r="AC595" i="34"/>
  <c r="AC719" i="34"/>
  <c r="AC854" i="34"/>
  <c r="AC1012" i="34"/>
  <c r="AC561" i="34"/>
  <c r="AC678" i="34"/>
  <c r="AC863" i="34"/>
  <c r="AC998" i="34"/>
  <c r="AC996" i="34"/>
  <c r="AC1146" i="34"/>
  <c r="AC1323" i="34"/>
  <c r="AC1448" i="34"/>
  <c r="AC1364" i="34"/>
  <c r="AC1503" i="34"/>
  <c r="AC1131" i="34"/>
  <c r="AC1280" i="34"/>
  <c r="AC1492" i="34"/>
  <c r="AC1493" i="34"/>
  <c r="AC507" i="34"/>
  <c r="AC627" i="34"/>
  <c r="AC872" i="34"/>
  <c r="AC508" i="34"/>
  <c r="AC1505" i="34"/>
  <c r="AC1393" i="34"/>
  <c r="AC189" i="34"/>
  <c r="AC157" i="34"/>
  <c r="AC454" i="34"/>
  <c r="AC673" i="34"/>
  <c r="AC1166" i="34"/>
  <c r="AC1190" i="34"/>
  <c r="AC1373" i="34"/>
  <c r="AC1000" i="34"/>
  <c r="AC1044" i="34"/>
  <c r="AC740" i="34"/>
  <c r="AC1501" i="34"/>
  <c r="AC190" i="34"/>
  <c r="AC744" i="34"/>
  <c r="AC517" i="34"/>
  <c r="AC1178" i="34"/>
  <c r="AC1054" i="34"/>
  <c r="AC1413" i="34"/>
  <c r="AC807" i="34"/>
  <c r="AC330" i="34"/>
  <c r="AC1118" i="34"/>
  <c r="AC431" i="34"/>
  <c r="AC1226" i="34"/>
  <c r="AC62" i="34"/>
  <c r="AC318" i="34"/>
  <c r="AC437" i="34"/>
  <c r="AC162" i="34"/>
  <c r="AC1282" i="34"/>
  <c r="AC857" i="34"/>
  <c r="AC994" i="34"/>
  <c r="AC960" i="34"/>
  <c r="AC697" i="34"/>
  <c r="AC1431" i="34"/>
  <c r="AC1057" i="34"/>
  <c r="AC558" i="34"/>
  <c r="AC481" i="34"/>
  <c r="AC1381" i="34"/>
  <c r="AC1091" i="34"/>
  <c r="AC352" i="34"/>
  <c r="AC1138" i="34"/>
  <c r="AC767" i="34"/>
  <c r="AC551" i="34"/>
  <c r="AC34" i="34"/>
  <c r="AC575" i="34"/>
  <c r="AC849" i="34"/>
  <c r="AC1521" i="34"/>
  <c r="AC432" i="34"/>
  <c r="AC166" i="34"/>
  <c r="AC671" i="34"/>
  <c r="AC954" i="34"/>
  <c r="AC98" i="34"/>
  <c r="AC345" i="34"/>
  <c r="AC540" i="34"/>
  <c r="AC99" i="34"/>
  <c r="AC266" i="34"/>
  <c r="AC516" i="34"/>
  <c r="AC871" i="34"/>
  <c r="AC1128" i="34"/>
  <c r="AC496" i="34"/>
  <c r="AC602" i="34"/>
  <c r="AC735" i="34"/>
  <c r="AC862" i="34"/>
  <c r="AC1049" i="34"/>
  <c r="AC568" i="34"/>
  <c r="AC690" i="34"/>
  <c r="AC869" i="34"/>
  <c r="AC1013" i="34"/>
  <c r="AC1004" i="34"/>
  <c r="AC1171" i="34"/>
  <c r="AC1330" i="34"/>
  <c r="AC1455" i="34"/>
  <c r="AC1371" i="34"/>
  <c r="AC1516" i="34"/>
  <c r="AC1143" i="34"/>
  <c r="AC1285" i="34"/>
  <c r="AC1512" i="34"/>
  <c r="AC1499" i="34"/>
  <c r="AC245" i="34"/>
  <c r="AC794" i="34"/>
  <c r="AC883" i="34"/>
  <c r="AC539" i="34"/>
  <c r="AC852" i="34"/>
  <c r="AC1489" i="34"/>
  <c r="AC174" i="34"/>
  <c r="AC234" i="34"/>
  <c r="AC274" i="34"/>
  <c r="AC472" i="34"/>
  <c r="AC406" i="34"/>
  <c r="AC608" i="34"/>
  <c r="AC772" i="34"/>
  <c r="AC879" i="34"/>
  <c r="AC1180" i="34"/>
  <c r="AC1238" i="34"/>
  <c r="AC1391" i="34"/>
  <c r="AC1357" i="34"/>
  <c r="AC987" i="34"/>
  <c r="AC820" i="34"/>
  <c r="AC917" i="34"/>
  <c r="AC293" i="34"/>
  <c r="AC623" i="34"/>
  <c r="AC742" i="34"/>
  <c r="AC1397" i="34"/>
  <c r="AC419" i="34"/>
  <c r="AC963" i="34"/>
  <c r="AC458" i="34"/>
  <c r="AC992" i="34"/>
  <c r="AC1437" i="34"/>
  <c r="AC585" i="34"/>
  <c r="AC66" i="34"/>
  <c r="AC334" i="34"/>
  <c r="AC632" i="34"/>
  <c r="AC154" i="34"/>
  <c r="AC1362" i="34"/>
  <c r="AC876" i="34"/>
  <c r="AC1205" i="34"/>
  <c r="AC1244" i="34"/>
  <c r="AC709" i="34"/>
  <c r="AC1435" i="34"/>
  <c r="AC1101" i="34"/>
  <c r="AC599" i="34"/>
  <c r="AC489" i="34"/>
  <c r="AC17" i="34"/>
  <c r="AC1095" i="34"/>
  <c r="AC360" i="34"/>
  <c r="AC1154" i="34"/>
  <c r="AC817" i="34"/>
  <c r="AC559" i="34"/>
  <c r="AC401" i="34"/>
  <c r="AC579" i="34"/>
  <c r="AC1520" i="34"/>
  <c r="AC5" i="34"/>
  <c r="AC464" i="34"/>
  <c r="AC233" i="34"/>
  <c r="AC683" i="34"/>
  <c r="AC471" i="34"/>
  <c r="AC105" i="34"/>
  <c r="AC358" i="34"/>
  <c r="AC590" i="34"/>
  <c r="AC106" i="34"/>
  <c r="AC272" i="34"/>
  <c r="AC518" i="34"/>
  <c r="AC986" i="34"/>
  <c r="AC1135" i="34"/>
  <c r="AC503" i="34"/>
  <c r="AC609" i="34"/>
  <c r="AC741" i="34"/>
  <c r="AC890" i="34"/>
  <c r="AC1085" i="34"/>
  <c r="AC596" i="34"/>
  <c r="AC711" i="34"/>
  <c r="AC877" i="34"/>
  <c r="AC1028" i="34"/>
  <c r="AC1011" i="34"/>
  <c r="AC1183" i="34"/>
  <c r="AC1344" i="34"/>
  <c r="AC1468" i="34"/>
  <c r="AC1383" i="34"/>
  <c r="AC1523" i="34"/>
  <c r="AC1155" i="34"/>
  <c r="AC1314" i="34"/>
  <c r="AC1519" i="34"/>
  <c r="AC1506" i="34"/>
  <c r="AC308" i="34"/>
  <c r="AC804" i="34"/>
  <c r="AC907" i="34"/>
  <c r="AC571" i="34"/>
  <c r="AC875" i="34"/>
  <c r="AC1529" i="34"/>
  <c r="AC169" i="34"/>
  <c r="AC244" i="34"/>
  <c r="AC298" i="34"/>
  <c r="AC394" i="34"/>
  <c r="AC424" i="34"/>
  <c r="AC641" i="34"/>
  <c r="AC592" i="34"/>
  <c r="AC1003" i="34"/>
  <c r="AC1184" i="34"/>
  <c r="AC1016" i="34"/>
  <c r="AC1283" i="34"/>
  <c r="AC1097" i="34"/>
  <c r="AC586" i="34"/>
  <c r="AC217" i="34"/>
  <c r="AC1201" i="34"/>
  <c r="AC610" i="34"/>
  <c r="AC1216" i="34"/>
  <c r="AC1347" i="34"/>
  <c r="AC1361" i="34"/>
  <c r="AC276" i="34"/>
  <c r="AC1108" i="34"/>
  <c r="AC87" i="34"/>
  <c r="AC698" i="34"/>
  <c r="AC192" i="34"/>
  <c r="AC1414" i="34"/>
  <c r="AC681" i="34"/>
  <c r="AC413" i="34"/>
  <c r="AC544" i="34"/>
  <c r="AC1270" i="34"/>
  <c r="AC1351" i="34"/>
  <c r="AC682" i="34"/>
  <c r="AC979" i="34"/>
  <c r="AC728" i="34"/>
  <c r="AC1279" i="34"/>
  <c r="AC930" i="34"/>
  <c r="AC675" i="34"/>
  <c r="AC199" i="34"/>
  <c r="AC1311" i="34"/>
  <c r="AC557" i="34"/>
  <c r="AC60" i="34"/>
  <c r="AC1077" i="34"/>
  <c r="AC988" i="34"/>
  <c r="AC760" i="34"/>
  <c r="AC50" i="34"/>
  <c r="AC8" i="34"/>
  <c r="AC207" i="34"/>
  <c r="AC578" i="34"/>
  <c r="AC240" i="34"/>
  <c r="AC693" i="34"/>
  <c r="AC1081" i="34"/>
  <c r="AC156" i="34"/>
  <c r="AC365" i="34"/>
  <c r="AC737" i="34"/>
  <c r="AC113" i="34"/>
  <c r="AC285" i="34"/>
  <c r="AC569" i="34"/>
  <c r="AC1001" i="34"/>
  <c r="AC1142" i="34"/>
  <c r="AC510" i="34"/>
  <c r="AC616" i="34"/>
  <c r="AC753" i="34"/>
  <c r="AC903" i="34"/>
  <c r="AC1139" i="34"/>
  <c r="AC603" i="34"/>
  <c r="AC724" i="34"/>
  <c r="AC898" i="34"/>
  <c r="AC1114" i="34"/>
  <c r="AC1026" i="34"/>
  <c r="AC1209" i="34"/>
  <c r="AC1356" i="34"/>
  <c r="AC1475" i="34"/>
  <c r="AC1390" i="34"/>
  <c r="AC1022" i="34"/>
  <c r="AC1162" i="34"/>
  <c r="AC1334" i="34"/>
  <c r="AC1531" i="34"/>
  <c r="AC324" i="34"/>
  <c r="AC327" i="34"/>
  <c r="AC827" i="34"/>
  <c r="AC971" i="34"/>
  <c r="AC611" i="34"/>
  <c r="AC899" i="34"/>
  <c r="AC39" i="34"/>
  <c r="AC228" i="34"/>
  <c r="AC254" i="34"/>
  <c r="AC314" i="34"/>
  <c r="AC426" i="34"/>
  <c r="AC438" i="34"/>
  <c r="AC663" i="34"/>
  <c r="AC679" i="34"/>
  <c r="AC831" i="34"/>
  <c r="AC1198" i="34"/>
  <c r="AC1094" i="34"/>
  <c r="AC1104" i="34"/>
  <c r="AC1032" i="34"/>
  <c r="AC1375" i="34"/>
  <c r="AC1423" i="34"/>
  <c r="AC197" i="34"/>
  <c r="AC51" i="34"/>
  <c r="AC913" i="34"/>
  <c r="AC439" i="34"/>
  <c r="AC548" i="34"/>
  <c r="AC1294" i="34"/>
  <c r="AC1355" i="34"/>
  <c r="AC684" i="34"/>
  <c r="AC1107" i="34"/>
  <c r="AC196" i="34"/>
  <c r="AC1319" i="34"/>
  <c r="AC73" i="34"/>
  <c r="AC96" i="34"/>
  <c r="AC321" i="34"/>
  <c r="AC384" i="34"/>
  <c r="AC576" i="34"/>
  <c r="AC775" i="34"/>
  <c r="AC904" i="34"/>
  <c r="AC1363" i="34"/>
  <c r="AC1029" i="34"/>
  <c r="AC144" i="34"/>
  <c r="AC270" i="34"/>
  <c r="AC695" i="34"/>
  <c r="AC798" i="34"/>
  <c r="AC1389" i="34"/>
  <c r="AC1322" i="34"/>
  <c r="AC1464" i="34"/>
  <c r="AC367" i="34"/>
  <c r="AC434" i="34"/>
  <c r="AC134" i="34"/>
  <c r="AC12" i="34"/>
  <c r="AC948" i="34"/>
  <c r="AC668" i="34"/>
  <c r="AC975" i="34"/>
  <c r="AC894" i="34"/>
  <c r="AC629" i="34"/>
  <c r="AC1203" i="34"/>
  <c r="AC1268" i="34"/>
  <c r="AC1447" i="34"/>
  <c r="AC892" i="34"/>
  <c r="AC448" i="34"/>
  <c r="AC111" i="34"/>
  <c r="AC1038" i="34"/>
  <c r="AC347" i="34"/>
  <c r="AC43" i="34"/>
  <c r="AC165" i="34"/>
  <c r="AC445" i="34"/>
  <c r="AC1406" i="34"/>
  <c r="AC6" i="34"/>
  <c r="AC953" i="34"/>
  <c r="AC41" i="34"/>
  <c r="AC381" i="34"/>
  <c r="AC814" i="34"/>
  <c r="AC13" i="34"/>
  <c r="AC259" i="34"/>
  <c r="AC449" i="34"/>
  <c r="AC14" i="34"/>
  <c r="AC188" i="34"/>
  <c r="AC399" i="34"/>
  <c r="AC606" i="34"/>
  <c r="AC1163" i="34"/>
  <c r="AC1236" i="34"/>
  <c r="AC553" i="34"/>
  <c r="AC648" i="34"/>
  <c r="AC786" i="34"/>
  <c r="AC950" i="34"/>
  <c r="AC1292" i="34"/>
  <c r="AC643" i="34"/>
  <c r="AC780" i="34"/>
  <c r="AC938" i="34"/>
  <c r="AC1215" i="34"/>
  <c r="AC1075" i="34"/>
  <c r="AC1271" i="34"/>
  <c r="AC1403" i="34"/>
  <c r="AC1515" i="34"/>
  <c r="AC1430" i="34"/>
  <c r="AC1050" i="34"/>
  <c r="AC1206" i="34"/>
  <c r="AC1439" i="34"/>
  <c r="AC1440" i="34"/>
  <c r="AC972" i="34"/>
  <c r="AC605" i="34"/>
  <c r="AC499" i="34"/>
  <c r="AC1249" i="34"/>
  <c r="AC939" i="34"/>
  <c r="AC1233" i="34"/>
  <c r="AC77" i="34"/>
  <c r="AC133" i="34"/>
  <c r="AC220" i="34"/>
  <c r="AC376" i="34"/>
  <c r="AC306" i="34"/>
  <c r="AC410" i="34"/>
  <c r="AC718" i="34"/>
  <c r="AC1019" i="34"/>
  <c r="AC1116" i="34"/>
  <c r="AC1040" i="34"/>
  <c r="AC1140" i="34"/>
  <c r="AC1150" i="34"/>
  <c r="AC1453" i="34"/>
  <c r="AC1220" i="34"/>
  <c r="AC495" i="34"/>
  <c r="AC845" i="34"/>
  <c r="AC1072" i="34"/>
  <c r="AC1450" i="34"/>
  <c r="AC1500" i="34"/>
  <c r="AC803" i="34"/>
  <c r="AC1098" i="34"/>
  <c r="AC127" i="34"/>
  <c r="AC469" i="34"/>
  <c r="AC340" i="34"/>
  <c r="AC89" i="34"/>
  <c r="AC830" i="34"/>
  <c r="AC487" i="34"/>
  <c r="AC755" i="34"/>
  <c r="AC167" i="34"/>
  <c r="AC16" i="34"/>
  <c r="AC1014" i="34"/>
  <c r="AC672" i="34"/>
  <c r="AC1025" i="34"/>
  <c r="AC1020" i="34"/>
  <c r="AC773" i="34"/>
  <c r="AC1211" i="34"/>
  <c r="AC1272" i="34"/>
  <c r="AC1463" i="34"/>
  <c r="AC896" i="34"/>
  <c r="AC647" i="34"/>
  <c r="AC150" i="34"/>
  <c r="AC1066" i="34"/>
  <c r="AC351" i="34"/>
  <c r="AC64" i="34"/>
  <c r="AC163" i="34"/>
  <c r="AC453" i="34"/>
  <c r="AC86" i="34"/>
  <c r="AC211" i="34"/>
  <c r="AC9" i="34"/>
  <c r="AC53" i="34"/>
  <c r="AC465" i="34"/>
  <c r="AC822" i="34"/>
  <c r="AC31" i="34"/>
  <c r="AC265" i="34"/>
  <c r="AC455" i="34"/>
  <c r="AC27" i="34"/>
  <c r="AC202" i="34"/>
  <c r="AC430" i="34"/>
  <c r="AC633" i="34"/>
  <c r="AC1175" i="34"/>
  <c r="AC1255" i="34"/>
  <c r="AC560" i="34"/>
  <c r="AC661" i="34"/>
  <c r="AC810" i="34"/>
  <c r="AC958" i="34"/>
  <c r="AC1300" i="34"/>
  <c r="AC649" i="34"/>
  <c r="AC787" i="34"/>
  <c r="AC951" i="34"/>
  <c r="AC1221" i="34"/>
  <c r="AC1082" i="34"/>
  <c r="AC1277" i="34"/>
  <c r="AC1415" i="34"/>
  <c r="AC1522" i="34"/>
  <c r="AC1443" i="34"/>
  <c r="AC1064" i="34"/>
  <c r="AC1218" i="34"/>
  <c r="AC1445" i="34"/>
  <c r="AC1452" i="34"/>
  <c r="AC980" i="34"/>
  <c r="AC785" i="34"/>
  <c r="AC523" i="34"/>
  <c r="AC1278" i="34"/>
  <c r="AC985" i="34"/>
  <c r="AC1353" i="34"/>
  <c r="AC109" i="34"/>
  <c r="AC145" i="34"/>
  <c r="AC213" i="34"/>
  <c r="AC390" i="34"/>
  <c r="AC322" i="34"/>
  <c r="AC442" i="34"/>
  <c r="AC730" i="34"/>
  <c r="AC788" i="34"/>
  <c r="AC1120" i="34"/>
  <c r="AC1058" i="34"/>
  <c r="AC1144" i="34"/>
  <c r="AC1164" i="34"/>
  <c r="AC1293" i="34"/>
  <c r="AC1287" i="34"/>
  <c r="AC832" i="34"/>
  <c r="AC1145" i="34"/>
  <c r="AC11" i="34"/>
  <c r="AC620" i="34"/>
  <c r="AC1386" i="34"/>
  <c r="AC809" i="34"/>
  <c r="AC42" i="34"/>
  <c r="AC934" i="34"/>
  <c r="AC215" i="34"/>
  <c r="AC417" i="34"/>
  <c r="AC1446" i="34"/>
  <c r="AC1027" i="34"/>
  <c r="AC115" i="34"/>
  <c r="AC478" i="34"/>
  <c r="AC38" i="34"/>
  <c r="AC529" i="34"/>
  <c r="AC243" i="34"/>
  <c r="AC1007" i="34"/>
  <c r="AC654" i="34"/>
  <c r="AC947" i="34"/>
  <c r="AC813" i="34"/>
  <c r="AC187" i="34"/>
  <c r="AC224" i="34"/>
  <c r="AC1053" i="34"/>
  <c r="AC635" i="34"/>
  <c r="AC1227" i="34"/>
  <c r="AC912" i="34"/>
  <c r="AC1228" i="34"/>
  <c r="AC1404" i="34"/>
  <c r="AC1367" i="34"/>
  <c r="AC251" i="34"/>
  <c r="AC851" i="34"/>
  <c r="AC69" i="34"/>
  <c r="AC258" i="34"/>
  <c r="AC866" i="34"/>
  <c r="AC1112" i="34"/>
  <c r="AC1407" i="34"/>
  <c r="AC778" i="34"/>
  <c r="AC1426" i="34"/>
  <c r="AC1102" i="34"/>
  <c r="AC1110" i="34"/>
  <c r="AC727" i="34"/>
  <c r="AC655" i="34"/>
  <c r="AC555" i="34"/>
  <c r="AC1134" i="34"/>
  <c r="AC362" i="34"/>
  <c r="AC701" i="34"/>
  <c r="AC978" i="34"/>
  <c r="AC1385" i="34"/>
  <c r="AC1301" i="34"/>
  <c r="AC122" i="34"/>
  <c r="AC1096" i="34"/>
  <c r="AC422" i="34"/>
  <c r="AC943" i="34"/>
  <c r="AC1444" i="34"/>
  <c r="AC1015" i="34"/>
  <c r="AC722" i="34"/>
  <c r="AC1009" i="34"/>
  <c r="AC829" i="34"/>
  <c r="AC198" i="34"/>
  <c r="AC210" i="34"/>
  <c r="AC1156" i="34"/>
  <c r="AC642" i="34"/>
  <c r="AC1259" i="34"/>
  <c r="AC925" i="34"/>
  <c r="AC1252" i="34"/>
  <c r="AC1416" i="34"/>
  <c r="AC1412" i="34"/>
  <c r="AC387" i="34"/>
  <c r="AC868" i="34"/>
  <c r="AC101" i="34"/>
  <c r="AC290" i="34"/>
  <c r="AC1006" i="34"/>
  <c r="AC1126" i="34"/>
  <c r="AC1421" i="34"/>
  <c r="AC1327" i="34"/>
  <c r="AC636" i="34"/>
  <c r="AC1078" i="34"/>
  <c r="AC1298" i="34"/>
  <c r="AC436" i="34"/>
  <c r="AC1422" i="34"/>
  <c r="AC185" i="34"/>
  <c r="AC238" i="34"/>
  <c r="AC380" i="34"/>
  <c r="AC1089" i="34"/>
  <c r="AC738" i="34"/>
  <c r="AC57" i="34"/>
  <c r="AC1256" i="34"/>
  <c r="AC1309" i="34"/>
  <c r="AC104" i="34"/>
  <c r="AC702" i="34"/>
  <c r="AC1504" i="34"/>
  <c r="AC1167" i="34"/>
  <c r="AC1266" i="34"/>
  <c r="AC95" i="34"/>
  <c r="AC284" i="34"/>
  <c r="AC176" i="34"/>
  <c r="AC1189" i="34"/>
  <c r="AC669" i="34"/>
  <c r="AC1335" i="34"/>
  <c r="AC959" i="34"/>
  <c r="AC1297" i="34"/>
  <c r="AC1469" i="34"/>
  <c r="AC1451" i="34"/>
  <c r="AC152" i="34"/>
  <c r="AC1045" i="34"/>
  <c r="AC214" i="34"/>
  <c r="AC338" i="34"/>
  <c r="AC882" i="34"/>
  <c r="AC1158" i="34"/>
  <c r="AC398" i="34"/>
  <c r="AC1208" i="34"/>
  <c r="AC476" i="34"/>
  <c r="AC1136" i="34"/>
  <c r="AC329" i="34"/>
  <c r="AC462" i="34"/>
  <c r="AC1253" i="34"/>
  <c r="AC1409" i="34"/>
  <c r="AC474" i="34"/>
  <c r="AC714" i="34"/>
  <c r="AC1384" i="34"/>
  <c r="AC567" i="34"/>
  <c r="AC1021" i="34"/>
  <c r="AC1222" i="34"/>
  <c r="AC56" i="34"/>
  <c r="AC841" i="34"/>
  <c r="AC1441" i="34"/>
  <c r="AC657" i="34"/>
  <c r="AC1076" i="34"/>
  <c r="AC703" i="34"/>
  <c r="AC201" i="34"/>
  <c r="AC505" i="34"/>
  <c r="AC328" i="34"/>
  <c r="AC305" i="34"/>
  <c r="AC164" i="34"/>
  <c r="AC292" i="34"/>
  <c r="AC677" i="34"/>
  <c r="AC546" i="34"/>
  <c r="AC984" i="34"/>
  <c r="AC1310" i="34"/>
  <c r="AC1476" i="34"/>
  <c r="AC1458" i="34"/>
  <c r="AC451" i="34"/>
  <c r="AC1369" i="34"/>
  <c r="AC177" i="34"/>
  <c r="AC354" i="34"/>
  <c r="AC1052" i="34"/>
  <c r="AC1172" i="34"/>
  <c r="AC1341" i="34"/>
  <c r="AC1035" i="34"/>
  <c r="AC537" i="34"/>
  <c r="AC421" i="34"/>
  <c r="AC528" i="34"/>
  <c r="AC1223" i="34"/>
  <c r="AC1043" i="34"/>
  <c r="AC117" i="34"/>
  <c r="AC1261" i="34"/>
  <c r="AC811" i="34"/>
  <c r="AC1459" i="34"/>
  <c r="AC1193" i="34"/>
  <c r="AC490" i="34"/>
  <c r="AC745" i="34"/>
  <c r="AC141" i="34"/>
  <c r="AC208" i="34"/>
  <c r="AC990" i="34"/>
  <c r="AC746" i="34"/>
  <c r="AC1352" i="34"/>
  <c r="AC1234" i="34"/>
  <c r="AC707" i="34"/>
  <c r="AC278" i="34"/>
  <c r="AC731" i="34"/>
  <c r="AC341" i="34"/>
  <c r="AC391" i="34"/>
  <c r="AC333" i="34"/>
  <c r="AC1210" i="34"/>
  <c r="AC774" i="34"/>
  <c r="AC624" i="34"/>
  <c r="AC1194" i="34"/>
  <c r="AC1370" i="34"/>
  <c r="AC1036" i="34"/>
  <c r="AC1419" i="34"/>
  <c r="AC1005" i="34"/>
  <c r="AC1062" i="34"/>
  <c r="AC85" i="34"/>
  <c r="AC470" i="34"/>
  <c r="AC1132" i="34"/>
  <c r="AC797" i="34"/>
  <c r="AC942" i="34"/>
  <c r="AC277" i="34"/>
  <c r="AC366" i="34"/>
  <c r="AC1396" i="34"/>
  <c r="AC378" i="34"/>
  <c r="AC533" i="34"/>
  <c r="AC1235" i="34"/>
  <c r="AC1093" i="34"/>
  <c r="AC1168" i="34"/>
  <c r="AC1024" i="34"/>
  <c r="AC4" i="34"/>
  <c r="AC1535" i="34"/>
  <c r="AC935" i="34"/>
  <c r="AC751" i="34"/>
  <c r="AC160" i="34"/>
  <c r="AC35" i="34"/>
  <c r="AC1313" i="34"/>
  <c r="AC337" i="34"/>
  <c r="AC1269" i="34"/>
  <c r="AC541" i="34"/>
  <c r="AC806" i="34"/>
  <c r="AC468" i="34"/>
  <c r="AC443" i="34"/>
  <c r="AC1533" i="34"/>
  <c r="AC819" i="34"/>
  <c r="AC662" i="34"/>
  <c r="AC1307" i="34"/>
  <c r="AC1429" i="34"/>
  <c r="AC1106" i="34"/>
  <c r="AC1479" i="34"/>
  <c r="AC630" i="34"/>
  <c r="AC1465" i="34"/>
  <c r="AC184" i="34"/>
  <c r="AC617" i="34"/>
  <c r="AC1148" i="34"/>
  <c r="AC1182" i="34"/>
  <c r="AC700" i="34"/>
  <c r="AC255" i="34"/>
  <c r="AC545" i="34"/>
  <c r="AC769" i="34"/>
  <c r="AC1509" i="34"/>
  <c r="AC1473" i="34"/>
  <c r="AC1303" i="34"/>
  <c r="AC812" i="34"/>
  <c r="AC408" i="34"/>
  <c r="AC356" i="34"/>
  <c r="AC1331" i="34"/>
  <c r="AC1237" i="34"/>
  <c r="AC589" i="34"/>
  <c r="AC1454" i="34"/>
  <c r="AC815" i="34"/>
  <c r="AC131" i="34"/>
  <c r="AC348" i="34"/>
  <c r="AC918" i="34"/>
  <c r="AC1267" i="34"/>
  <c r="AC584" i="34"/>
  <c r="AC532" i="34"/>
  <c r="AC924" i="34"/>
  <c r="AC776" i="34"/>
  <c r="AC1061" i="34"/>
  <c r="AC1502" i="34"/>
  <c r="AC1186" i="34"/>
  <c r="AC435" i="34"/>
  <c r="AC1433" i="34"/>
  <c r="AC149" i="34"/>
  <c r="AC346" i="34"/>
  <c r="AC706" i="34"/>
  <c r="AC1008" i="34"/>
  <c r="AC1056" i="34"/>
  <c r="AC696" i="34"/>
  <c r="AC1299" i="34"/>
  <c r="AC1380" i="34"/>
  <c r="AC361" i="34"/>
  <c r="AC3" i="34"/>
  <c r="AC598" i="34"/>
  <c r="AC937" i="34"/>
  <c r="AC1068" i="34"/>
  <c r="AC884" i="34"/>
  <c r="AC1224" i="34"/>
  <c r="AC45" i="34"/>
  <c r="AC1243" i="34"/>
  <c r="AC84" i="34"/>
  <c r="AC574" i="34"/>
  <c r="AC223" i="34"/>
  <c r="AC327" i="1" l="1"/>
  <c r="AC328" i="1"/>
  <c r="AC363" i="1"/>
  <c r="AC351" i="1"/>
  <c r="AC339" i="1"/>
  <c r="AC362" i="1"/>
  <c r="AC350" i="1"/>
  <c r="AC338" i="1"/>
  <c r="AC361" i="1"/>
  <c r="AC349" i="1"/>
  <c r="AC337" i="1"/>
  <c r="AC360" i="1"/>
  <c r="AC348" i="1"/>
  <c r="AC336" i="1"/>
  <c r="AC371" i="1"/>
  <c r="AC359" i="1"/>
  <c r="AC347" i="1"/>
  <c r="AC335" i="1"/>
  <c r="AC370" i="1"/>
  <c r="AC358" i="1"/>
  <c r="AC346" i="1"/>
  <c r="AC334" i="1"/>
  <c r="AC369" i="1"/>
  <c r="AC357" i="1"/>
  <c r="AC345" i="1"/>
  <c r="AC333" i="1"/>
  <c r="AC368" i="1"/>
  <c r="AC356" i="1"/>
  <c r="AC344" i="1"/>
  <c r="AC332" i="1"/>
  <c r="AC367" i="1"/>
  <c r="AC355" i="1"/>
  <c r="AC343" i="1"/>
  <c r="AC331" i="1"/>
  <c r="AC366" i="1"/>
  <c r="AC354" i="1"/>
  <c r="AC342" i="1"/>
  <c r="AC330" i="1"/>
  <c r="AC365" i="1"/>
  <c r="AC353" i="1"/>
  <c r="AC341" i="1"/>
  <c r="AC329" i="1"/>
  <c r="AC364" i="1"/>
  <c r="AC352" i="1"/>
  <c r="AC340" i="1"/>
  <c r="AC372" i="1" l="1"/>
  <c r="Z37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Cardenas Torres, Ana Maria</author>
  </authors>
  <commentList>
    <comment ref="P2" authorId="0" shapeId="0" xr:uid="{5753560B-290E-4ED9-935B-C98ECBCEE2F9}">
      <text>
        <r>
          <rPr>
            <b/>
            <sz val="9"/>
            <color indexed="81"/>
            <rFont val="Tahoma"/>
            <family val="2"/>
          </rPr>
          <t>Cardenas Torres, Ana Maria:</t>
        </r>
        <r>
          <rPr>
            <sz val="9"/>
            <color indexed="81"/>
            <rFont val="Tahoma"/>
            <family val="2"/>
          </rPr>
          <t xml:space="preserve">
Describir de manera clara y detallada cada una de las acciones adelantadas en el periodo de reporte en desarrollo de la ejecución de la magnitud física y cualitativa de la(s) meta(s)  programada(s).  No Tareas, No Actividades de Calidad.
</t>
        </r>
        <r>
          <rPr>
            <b/>
            <sz val="9"/>
            <color indexed="81"/>
            <rFont val="Tahoma"/>
            <family val="2"/>
          </rPr>
          <t xml:space="preserve">
El avance  mensual de las metas, debe estar relacionado con el indicador, meta y productos del proyecto</t>
        </r>
      </text>
    </comment>
    <comment ref="Q2" authorId="0" shapeId="0" xr:uid="{9080BB5F-E1AD-4460-A7C5-F144BE651579}">
      <text>
        <r>
          <rPr>
            <b/>
            <sz val="9"/>
            <color indexed="81"/>
            <rFont val="Tahoma"/>
            <family val="2"/>
          </rPr>
          <t>Cardenas Torres, Ana Maria:</t>
        </r>
        <r>
          <rPr>
            <sz val="9"/>
            <color indexed="81"/>
            <rFont val="Tahoma"/>
            <family val="2"/>
          </rPr>
          <t xml:space="preserve">
Es la descripción detallada del producto que se ha alcanzado en desarrollo de la magnitud física y cualitativa de la meta programada, así como beneficios, población favorecida e impactos obtenidos en términos cuantitativos y cualitativos acumulados con corte a la fecha de seguimiento. Este reporte es acumulado con corte al mes del seguimiento. – NO se reportan preliminares</t>
        </r>
      </text>
    </comment>
  </commentList>
</comments>
</file>

<file path=xl/sharedStrings.xml><?xml version="1.0" encoding="utf-8"?>
<sst xmlns="http://schemas.openxmlformats.org/spreadsheetml/2006/main" count="25453" uniqueCount="5116">
  <si>
    <t>Proyecto</t>
  </si>
  <si>
    <t>Plan de desarrollo</t>
  </si>
  <si>
    <t>Bogotá Camina Segura</t>
  </si>
  <si>
    <t>BPIN</t>
  </si>
  <si>
    <t>Ejes Estratégicos</t>
  </si>
  <si>
    <t>ODS</t>
  </si>
  <si>
    <t>Metas ODS</t>
  </si>
  <si>
    <t>3.8</t>
  </si>
  <si>
    <t>04 - Bogotá ordena su territorio y avanza en su acción climática</t>
  </si>
  <si>
    <t>MODIFICACIONES PRESUPUESTALES</t>
  </si>
  <si>
    <t>COMPROMISOS</t>
  </si>
  <si>
    <t>GIROS</t>
  </si>
  <si>
    <t>1. Recursos Provenientes del Sistema General de Participaciones (SGP)</t>
  </si>
  <si>
    <t>2. Transferencias en salud del Ministerio de Salud y Protección Social (MSPS)</t>
  </si>
  <si>
    <t>3. Rentas Cedidas</t>
  </si>
  <si>
    <t>4.  Recursos del Esfuerzo Propio Territorial (Recursos propios)</t>
  </si>
  <si>
    <t>5. Recursos de las Cajas de Compensación Familiar (Municipios)</t>
  </si>
  <si>
    <t>6. FOSYGA (% destinado a Entidad Territorial)</t>
  </si>
  <si>
    <t>7. Otros Recursos departamentales y/o distritales</t>
  </si>
  <si>
    <t>TOTAL FUENTES</t>
  </si>
  <si>
    <t>Numero Actividad</t>
  </si>
  <si>
    <t>POSPRE</t>
  </si>
  <si>
    <t>PRODUCTO 
MGA</t>
  </si>
  <si>
    <t>Auxiliar</t>
  </si>
  <si>
    <t>APROPIACION INICIAL</t>
  </si>
  <si>
    <t>ENERO</t>
  </si>
  <si>
    <t>FEBRERO</t>
  </si>
  <si>
    <t>MARZO</t>
  </si>
  <si>
    <t>ABRIL</t>
  </si>
  <si>
    <t>MAYO</t>
  </si>
  <si>
    <t>JUNIO</t>
  </si>
  <si>
    <t>JULIO</t>
  </si>
  <si>
    <t>AGOSTO</t>
  </si>
  <si>
    <t>SEPTIEMBRE</t>
  </si>
  <si>
    <t>OCTUBRE</t>
  </si>
  <si>
    <t>NOVIEMBRE</t>
  </si>
  <si>
    <t>DICIEMBRE</t>
  </si>
  <si>
    <t>APROPIACION DEFINITIVA</t>
  </si>
  <si>
    <t>TOTAL COMPROMISOS</t>
  </si>
  <si>
    <t>TOTAL GIROS</t>
  </si>
  <si>
    <t>DEFINITIVO</t>
  </si>
  <si>
    <t>1.1</t>
  </si>
  <si>
    <t>1.2</t>
  </si>
  <si>
    <t>2.1</t>
  </si>
  <si>
    <t>3.1</t>
  </si>
  <si>
    <t>3.2</t>
  </si>
  <si>
    <t>O232020200991122</t>
  </si>
  <si>
    <t>4.1</t>
  </si>
  <si>
    <t>5.1</t>
  </si>
  <si>
    <t>6.1</t>
  </si>
  <si>
    <t>6.2</t>
  </si>
  <si>
    <t>7.1</t>
  </si>
  <si>
    <t>8.1</t>
  </si>
  <si>
    <t>9.1</t>
  </si>
  <si>
    <t>9.2</t>
  </si>
  <si>
    <t>9.3</t>
  </si>
  <si>
    <t>PROGRAMACIÓN DE GIROS</t>
  </si>
  <si>
    <t>PROGRAMACIÓN DE COMPROMISOS</t>
  </si>
  <si>
    <t>PROGRAMACION</t>
  </si>
  <si>
    <t>META</t>
  </si>
  <si>
    <t>01. USAQUEN</t>
  </si>
  <si>
    <t>02. CHAPINERO</t>
  </si>
  <si>
    <t>03. SANTA FE</t>
  </si>
  <si>
    <t>04. SAN CRISTOBAL</t>
  </si>
  <si>
    <t>05. USME</t>
  </si>
  <si>
    <t>06. TUNJUELITO</t>
  </si>
  <si>
    <t>07. BOSA</t>
  </si>
  <si>
    <t>08. KENNEDY</t>
  </si>
  <si>
    <t>09. FONTIBON</t>
  </si>
  <si>
    <t>10. ENGATIVA</t>
  </si>
  <si>
    <t>11. SUBA</t>
  </si>
  <si>
    <t>12. BARRIOS UNIDOS</t>
  </si>
  <si>
    <t>13. TEUSAQUILLO</t>
  </si>
  <si>
    <t>14. LOS MARTIRES</t>
  </si>
  <si>
    <t>15. ANTONIO NARIÑO</t>
  </si>
  <si>
    <t>16. PUENTE ARANDA</t>
  </si>
  <si>
    <t>17. LA CANDELARIA</t>
  </si>
  <si>
    <t>18. RAFAEL URIBE URIBE</t>
  </si>
  <si>
    <t>19. CIUDAD BOLIVAR</t>
  </si>
  <si>
    <t>20. SUMAPAZ</t>
  </si>
  <si>
    <t>METROPOLITANO</t>
  </si>
  <si>
    <t>TOTAL DISTRITO</t>
  </si>
  <si>
    <t>TOTAL METAS</t>
  </si>
  <si>
    <t>DIFERENCIA</t>
  </si>
  <si>
    <t>TOTAL</t>
  </si>
  <si>
    <t>EJECUTADO O COMPROMETIDO</t>
  </si>
  <si>
    <t>META CUATRIENIO</t>
  </si>
  <si>
    <t>Plan de Desarrollo</t>
  </si>
  <si>
    <t>Eje Estratégico</t>
  </si>
  <si>
    <t>Meta ODS</t>
  </si>
  <si>
    <t>Código del Programa Sectorial</t>
  </si>
  <si>
    <t xml:space="preserve">Código proyecto </t>
  </si>
  <si>
    <t>Código PMR</t>
  </si>
  <si>
    <t>Código Meta Proyecto</t>
  </si>
  <si>
    <t>Número de Meta</t>
  </si>
  <si>
    <t>Detalle de la Meta</t>
  </si>
  <si>
    <t>Clasificación Meta</t>
  </si>
  <si>
    <t>Meta Plan de Desarrollo</t>
  </si>
  <si>
    <t>Meta Plan Decenal de Salud Pública</t>
  </si>
  <si>
    <t>Indicador de meta</t>
  </si>
  <si>
    <t>Unidad de medida</t>
  </si>
  <si>
    <t>Tipo de meta</t>
  </si>
  <si>
    <t>Línea de Base</t>
  </si>
  <si>
    <t>JUL</t>
  </si>
  <si>
    <t>AGO</t>
  </si>
  <si>
    <t>SEP</t>
  </si>
  <si>
    <t>OCT</t>
  </si>
  <si>
    <t>NOV</t>
  </si>
  <si>
    <t>DIC</t>
  </si>
  <si>
    <t xml:space="preserve">TOTAL PROGRAMADO </t>
  </si>
  <si>
    <t>TOTAL EJECUCIÓN</t>
  </si>
  <si>
    <t>PROGRAMADO</t>
  </si>
  <si>
    <t>EJECUTADO</t>
  </si>
  <si>
    <t>APROPIACIÓN INICIAL</t>
  </si>
  <si>
    <t>APROPIACIÓN DEFINITIVA</t>
  </si>
  <si>
    <t>GIROS VIGENCIA</t>
  </si>
  <si>
    <t>RESERVA CONSTITUIDA VIGENCIA ANTERIOR</t>
  </si>
  <si>
    <t>GIROS DE RESERVA</t>
  </si>
  <si>
    <t>Numerador</t>
  </si>
  <si>
    <t>Denominador</t>
  </si>
  <si>
    <t>Porcentaje</t>
  </si>
  <si>
    <t>Cód. Meta Proyecto</t>
  </si>
  <si>
    <t>Num. Meta</t>
  </si>
  <si>
    <t>Detalle Actividad</t>
  </si>
  <si>
    <t>Indicador de actividad</t>
  </si>
  <si>
    <t>Unidad de Medida</t>
  </si>
  <si>
    <t>TIPO DE META</t>
  </si>
  <si>
    <t>LINEA DE BASE</t>
  </si>
  <si>
    <t>TOTAL EJECUTADO</t>
  </si>
  <si>
    <t>Programación</t>
  </si>
  <si>
    <t>Ejecución</t>
  </si>
  <si>
    <t>PRESUPUESTO 2024</t>
  </si>
  <si>
    <t>PRESUPUESTO 2025</t>
  </si>
  <si>
    <t>PRESUPUESTO 2026</t>
  </si>
  <si>
    <t>PRESUPUESTO 2027</t>
  </si>
  <si>
    <t>TOTAL PRESUPUESTO</t>
  </si>
  <si>
    <t>1.3</t>
  </si>
  <si>
    <t>Programado Físico</t>
  </si>
  <si>
    <t>Ejecutado Fisico</t>
  </si>
  <si>
    <t xml:space="preserve">PRESUPUESTO INICIAL 
</t>
  </si>
  <si>
    <t xml:space="preserve">PRESUPUESTO DEFINITIVO 
</t>
  </si>
  <si>
    <t xml:space="preserve">RESERVAS DEFINITIVA </t>
  </si>
  <si>
    <t>GIROS DE RESERVAS</t>
  </si>
  <si>
    <t>ACCIONES DESARROLLADAS</t>
  </si>
  <si>
    <t>OBSERVACIONES</t>
  </si>
  <si>
    <t>PRESUPUESTO</t>
  </si>
  <si>
    <t>PRESUPUESTO INICIAL</t>
  </si>
  <si>
    <t>PRESUPUESTO DEFINITIVO</t>
  </si>
  <si>
    <t>TOTAL 
EJECUTADO</t>
  </si>
  <si>
    <t>% Ejecución compromisos</t>
  </si>
  <si>
    <t>TOTALGIROS</t>
  </si>
  <si>
    <t>% Ejecución GIROS</t>
  </si>
  <si>
    <t>MODIFICACIONES</t>
  </si>
  <si>
    <t>COMPROMISOS PROGRAMADOS</t>
  </si>
  <si>
    <t>COMPROMISOS EJECUTADOS</t>
  </si>
  <si>
    <t>GIROS PROGRAMADOS</t>
  </si>
  <si>
    <t>GIROS REALIZADOS</t>
  </si>
  <si>
    <t>% Ejecución 
Giros</t>
  </si>
  <si>
    <t>% Ejecución Giros</t>
  </si>
  <si>
    <t>DETALLE DE LE META</t>
  </si>
  <si>
    <t>INDICADOR</t>
  </si>
  <si>
    <t xml:space="preserve">PRESUPUESTO INICIAL </t>
  </si>
  <si>
    <t xml:space="preserve">PRESUPUESTO DEFINITIVO </t>
  </si>
  <si>
    <t>RESERVAS
DEFINITIVA</t>
  </si>
  <si>
    <t>AVANCES</t>
  </si>
  <si>
    <t>RESULTADOS</t>
  </si>
  <si>
    <t>DIFICULTADES Y SOLUCIONES</t>
  </si>
  <si>
    <t>RESERVA
DEFINITIVA</t>
  </si>
  <si>
    <t>NUMERO
META</t>
  </si>
  <si>
    <t>DETALLE DE LA META</t>
  </si>
  <si>
    <t>TIPO DE POBLACION (información acumulada)</t>
  </si>
  <si>
    <t>Hombres Menores a 1 año</t>
  </si>
  <si>
    <t>Mujeres Menores a 1 año</t>
  </si>
  <si>
    <t>Hombres 1 a 5 AÑOS</t>
  </si>
  <si>
    <t>Mujeres 1 a 5 AÑOS</t>
  </si>
  <si>
    <t>Hombres 6 A 13 AÑOS</t>
  </si>
  <si>
    <t>Mujeres 6 A 13 AÑOS</t>
  </si>
  <si>
    <t>Hombres 14 A 17 AÑOS</t>
  </si>
  <si>
    <t>Mujeres 14 A 17 AÑOS</t>
  </si>
  <si>
    <t xml:space="preserve">Hombres 18 A 26 AÑOS </t>
  </si>
  <si>
    <t xml:space="preserve">Mujeres 18 A 26 AÑOS </t>
  </si>
  <si>
    <t>Hombres 27 A 59 AÑOS</t>
  </si>
  <si>
    <t>Mujeres 27 A 59 AÑOS</t>
  </si>
  <si>
    <t>Hombres 60 Y MAS</t>
  </si>
  <si>
    <t>Mujeres 60 Y MAS</t>
  </si>
  <si>
    <t>Total Hombres</t>
  </si>
  <si>
    <t>Total Mujeres</t>
  </si>
  <si>
    <t>DESPLAZADOS INDIGENAS</t>
  </si>
  <si>
    <t>DESPLAZADOS (OTROS)</t>
  </si>
  <si>
    <t>DESPLAZADOS ROM</t>
  </si>
  <si>
    <t>DESPLAZADOS AFRODESCENDIENTES</t>
  </si>
  <si>
    <t>DESPLAZADOS PALENQUERO</t>
  </si>
  <si>
    <t>DESPLAZADOS RAIZALES</t>
  </si>
  <si>
    <t>TOTAL DESPLAZADOS</t>
  </si>
  <si>
    <t>HABITANTES DE CALLE</t>
  </si>
  <si>
    <t>INDIGENAS</t>
  </si>
  <si>
    <t>ROM</t>
  </si>
  <si>
    <t>AFRODESCENDIENTES</t>
  </si>
  <si>
    <t>RAIZAL</t>
  </si>
  <si>
    <t>PALENQUERO</t>
  </si>
  <si>
    <t>NINGUNO DE LOS ANTERIORES</t>
  </si>
  <si>
    <t>TOTAL DE LA POBLACION</t>
  </si>
  <si>
    <t>DISCAPACIDAD SEVERA</t>
  </si>
  <si>
    <t>POBLACIÓN VINCULADA</t>
  </si>
  <si>
    <t>PROGRAMAS SECTORIALES</t>
  </si>
  <si>
    <t>PROYECTOS DE INVERSIÓN</t>
  </si>
  <si>
    <t>EJES ESTRATÉGICOS</t>
  </si>
  <si>
    <t>OBJETIVOS ESTRATÉGICOS</t>
  </si>
  <si>
    <t>OBJETIVOS POR EJES ESTRATÉGICOS</t>
  </si>
  <si>
    <t>RESULTADOS ESPERADOS POR EJES ESTRATÉGICOS</t>
  </si>
  <si>
    <t>ESTRATEGIAS DE ACUERDO A RESULTADOS</t>
  </si>
  <si>
    <t>OBJETIVOS ESTRATÉGICOS (DESAFÍOS PRIORIZADOS)</t>
  </si>
  <si>
    <t>Objetivos de Desarrollo Sostenible –ODS-</t>
  </si>
  <si>
    <t>PRODUCTOS PMR</t>
  </si>
  <si>
    <t>CÓDIGO PROGRAMA SECTORIAL</t>
  </si>
  <si>
    <t>PROGRAMA SECTORIAL</t>
  </si>
  <si>
    <t>Proyecto SEGPLAN</t>
  </si>
  <si>
    <t>Proyecto BPIN</t>
  </si>
  <si>
    <t>NOMBRE DEL PROYECTO</t>
  </si>
  <si>
    <t>NOMBRE RESUMIDO</t>
  </si>
  <si>
    <t>DEPEN-DENCIA</t>
  </si>
  <si>
    <t>Columna2</t>
  </si>
  <si>
    <t>Columna3</t>
  </si>
  <si>
    <t>Columna4</t>
  </si>
  <si>
    <t>Columna5</t>
  </si>
  <si>
    <t>CODIGO EJE ESTRATEGICO</t>
  </si>
  <si>
    <t>EJE ESTRATÉGICO</t>
  </si>
  <si>
    <t xml:space="preserve"> TRANSFORMACIÓN ESPERADA DEL TERRITORIO </t>
  </si>
  <si>
    <t>CÓDIGO OBJETIVO ESTRATÉGICO</t>
  </si>
  <si>
    <t>OBJETIVO ESTRATÉGICO</t>
  </si>
  <si>
    <t>CODIGO OBJETIVO</t>
  </si>
  <si>
    <t>OBJETIVO</t>
  </si>
  <si>
    <t>CODIGO RESULTADO</t>
  </si>
  <si>
    <t>RESULTADO ESPERADO POR EJE ESTRATÉGICO</t>
  </si>
  <si>
    <t>CODIGO ESTRATEGIA</t>
  </si>
  <si>
    <t>DESCRIPCIÓN ESTRATEGIA</t>
  </si>
  <si>
    <t>Titulo</t>
  </si>
  <si>
    <t>Detalle</t>
  </si>
  <si>
    <t>Meta</t>
  </si>
  <si>
    <t>producto pmr</t>
  </si>
  <si>
    <t>01 - Diálogo social y cultura ciudadana para la convivencia pacifica y la recuperacion de la confianza</t>
  </si>
  <si>
    <t>Fortalecimiento de la Infraestructura y Dotación del sector Salud en Bogotá D.C.</t>
  </si>
  <si>
    <t>Infraestructura</t>
  </si>
  <si>
    <t>Gobernabilidad y gobernanza de la salud pública</t>
  </si>
  <si>
    <t xml:space="preserve">Capacidades territoriales y sectoriales fortalecidas para la gobernanza en salud pública </t>
  </si>
  <si>
    <t>01 - Bogotá avanza en su seguridad</t>
  </si>
  <si>
    <t xml:space="preserve">Desarrollar capacidades y liderazgo para la cogestión, y coadministración y cogobierno en un diálogo armónico con las formas organizativas de los pueblos y comunidades, organizaciones ciudadanas, sociales y comunitarias, a través del liderazgo y la generación de alianzas, acciones conjuntas, articuladas e integradas para el logro de resultados en salud, según la naturaleza de los problemas y las circunstancias sociales del territorio.  </t>
  </si>
  <si>
    <t xml:space="preserve">Entidades Territoriales Departamentales, Distritales y Municipales fortalecidas como autoridad sanitaria local para la Gobernanza en Salud Pública.  </t>
  </si>
  <si>
    <t>1.1.1</t>
  </si>
  <si>
    <t xml:space="preserve">Desarrollo y fortalecimiento de capacidades para la planeación integral en salud y la gestión territorial en el marco del Modelo de Salud preventivo, predictivo y resolutivo basado en Atención Primaria en Salud - APS.  </t>
  </si>
  <si>
    <t>Implementar el Modelo de Salud de Bogotá -MAS Bienestar-fundamentado en la Atención Primaria Social que mejore el acceso efectivo, equitativo, resolutivo y de calidad a los servicios de salud para contribuir al goce del derecho a la salud de la población de Bogotá D.C.</t>
  </si>
  <si>
    <t>1. FIN DE LA POBREZA</t>
  </si>
  <si>
    <t>Poner fin a la pobreza en todas sus formas en todo el mundo</t>
  </si>
  <si>
    <t>1.1 - Erradicar la extrema pobreza</t>
  </si>
  <si>
    <r>
      <t>1.1</t>
    </r>
    <r>
      <rPr>
        <sz val="9"/>
        <color rgb="FF4D4D4D"/>
        <rFont val="Aptos Narrow"/>
        <family val="2"/>
        <scheme val="minor"/>
      </rPr>
      <t>  Para 2030, erradicar la pobreza extrema para todas las personas en el mundo, actualmente medida por un ingreso por persona inferior a 1,25 dólares al día.</t>
    </r>
  </si>
  <si>
    <t>03 - Servicio de promoción y control para enfermedades transmisibles</t>
  </si>
  <si>
    <t>02 - Cero tolerancia a las violencias contra las mujeres y basadas en género</t>
  </si>
  <si>
    <t>Construcción y mejora de la capacidad instalada UMHES Cll 80 para fortalecer servicios de salud integral implementando la central de Emerg y Urg al gran parque hospitalario de Engativá - APP ENGATIVA</t>
  </si>
  <si>
    <t>APP Engativá</t>
  </si>
  <si>
    <t>Pueblos y comunidades étnicas y campesinas, mujeres, sectores LGBTIQ+ y otras poblaciones por condición y/o situación</t>
  </si>
  <si>
    <t>Políticas, planes, programas y estrategias en salud con transversalización de los enfoques de pueblos y comunidades, género y diferencial e integración de los sistemas de conocimiento</t>
  </si>
  <si>
    <t>02 - Bogotá confía en su bien - estar</t>
  </si>
  <si>
    <t>La gobernanza para alcanzar redes integradas de servicios de salud, con un modelo de atención centrado en las personas y las comunidades, requiere de cambios en la regulación de diferentes relaciones o procesos (Organización Panamericana de la Salud - OPS, s.f.). Para el ejercicio de una gobernanza se requiere fortalecer la gobernabilidad y autonomía en salud de los pueblos y comunidades a partir de las estructuras propias que guían los sistemas propios en salud y se constituyen en las instancias para las diferentes formas de participación y toma de decisiones colectivas</t>
  </si>
  <si>
    <t>Entidades Territoriales Departamentales, Distritales y Municipales con mecanismos fortalecidos para el ejercicio de la Rectoría en Salud.</t>
  </si>
  <si>
    <t>1.1.2</t>
  </si>
  <si>
    <t xml:space="preserve">Promoción de capacidades y mecanismos para la gobernanza en salud pública y la incidencia sobre los determinantes sociales de la salud desde las diferentes instancias intersectoriales del orden nacional y territorial. </t>
  </si>
  <si>
    <t>Fortalecer la gobernabilidad y gobernanza intersectorial y transectorial afectando positivamente los determinantes de las desigualdades poblacionales, ambientales, sociales, económicas y territoriales presentes en el Distrito Capital a través de la participación social transformadora, la optimización de la toma de decisiones y la ciencia, tecnología e innovación.</t>
  </si>
  <si>
    <t>2. HAMBRE CERO</t>
  </si>
  <si>
    <t>Poner fin al hambre, lograr la seguridad alimentaria y la mejora de la nutrición y promover la agricultura sostenible</t>
  </si>
  <si>
    <t>1.2 - Reducir la pobreza en, al menos, un 50%</t>
  </si>
  <si>
    <r>
      <t>1.2</t>
    </r>
    <r>
      <rPr>
        <sz val="9"/>
        <color rgb="FF4D4D4D"/>
        <rFont val="Aptos Narrow"/>
        <family val="2"/>
        <scheme val="minor"/>
      </rPr>
      <t>  Para 2030, reducir al menos a la mitad la proporción de hombres, mujeres y niños y niñas de todas las edades que viven en la pobreza en todas sus dimensiones con arreglo a las definiciones nacionales.</t>
    </r>
  </si>
  <si>
    <t>06 - Jornadas y/o estrategias para la promoción de hábitos saludables</t>
  </si>
  <si>
    <t>03 - Desmantelamiento de estructuras criminales y delincuenciales con mejores capacidades y activos tecnológicos</t>
  </si>
  <si>
    <t>Generación de capacidades para la creación del centro de desarrollo tecnológico de producción de biológicos. Bogotá</t>
  </si>
  <si>
    <t>Producción de Biológicos</t>
  </si>
  <si>
    <t>Determinantes Sociales de la Salud</t>
  </si>
  <si>
    <t xml:space="preserve">Entorno económico favorable para la salud </t>
  </si>
  <si>
    <t>03 - Bogotá confía en su potencial</t>
  </si>
  <si>
    <t>Contar con elementos para la acción que le permita aproximarse a las condiciones de vida y salud de las diferentes poblaciones de acuerdo con sus particularidades y necesidades, mediante el respeto a la integridad y la participación social, y como garante en la construcción conjunta de intervenciones desde el dialogo horizontal y respetuoso de sus saberes, prácticas y creencias</t>
  </si>
  <si>
    <t xml:space="preserve">Pueblos y comunidades étnicas y campesinas, mujeres, sectores LGBTIQ+ y otras poblaciones por condición y/o situación que participan e inciden de manera efectiva en la formulación, implementación, monitoreo y evaluación de políticas, planes, programas y estrategias para la garantía del derecho fundamental a la salud.  </t>
  </si>
  <si>
    <t>1.1.3</t>
  </si>
  <si>
    <t xml:space="preserve">Establecimiento de mecanismos de participación basada en atención primaria en salud – APS para la gobernanza propia en salud de los pueblos y comunidades.  </t>
  </si>
  <si>
    <t>Desarrollar acciones para mitigar la persistencia de eventos priorizados en salud pública, asociados a determinantes sociales y dinámicas de vulnerabilidad en grupos poblacionales o territorios específicos de la ciudad a través de la promoción de la salud y la gestión integral del riesgo en el marco del Modelo de Salud de Bogotá D.C.</t>
  </si>
  <si>
    <t>3. SALUD Y BIENESTAR</t>
  </si>
  <si>
    <t>Garantizar una vida sana y promover el bienestar para todos entodas las edades</t>
  </si>
  <si>
    <t>1.3 - Implementar sistemas de protección social</t>
  </si>
  <si>
    <r>
      <t>1.3</t>
    </r>
    <r>
      <rPr>
        <sz val="9"/>
        <color rgb="FF4D4D4D"/>
        <rFont val="Aptos Narrow"/>
        <family val="2"/>
        <scheme val="minor"/>
      </rPr>
      <t>   Poner en práctica a nivel nacional sistemas y medidas apropiadas de protección social para todos y, para 2030, lograr una amplia cobertura de los pobres y los más vulnerables.</t>
    </r>
  </si>
  <si>
    <t>07 - Servicio de promoción de los derechos sexuales y reproductivos en niñas, adolescentes y jóvenes del distrito.</t>
  </si>
  <si>
    <t>04 - Servicios centrados en la justicia</t>
  </si>
  <si>
    <t>Fortalecimiento del ecosistema de CTeI para la salud pública de Bogotá D.C.</t>
  </si>
  <si>
    <t>Ecosistema de CTeI</t>
  </si>
  <si>
    <t>Atención Primaria en Salud</t>
  </si>
  <si>
    <t>Entidades Territoriales Departamentales, Distritales y Municipales que conforman territorios de salud de acuerdo con las particularidades geográficas, socioculturales, político administrativas y ambientales donde se produce el proceso de salud.</t>
  </si>
  <si>
    <t>Transformar las circunstancias injustas relacionadas con peores resultados de salud de la población, mediante la definición de acciones de carácter inter y transectorial en los planes de desarrollo territorial, con el fin de avanzar en la reducción de brechas sociosanitarias</t>
  </si>
  <si>
    <t>Políticas, planes, programas y estrategias en salud con transversalización de los enfoques de pueblos y comunidades, género y diferencial e integración de los sistemas de conocimiento propio y saberes de los pueblos y comunidades étnicas y campesinas</t>
  </si>
  <si>
    <t>1.1.4</t>
  </si>
  <si>
    <t xml:space="preserve">Abogacía e incidencia técnica y política en la agenda de otros sectores, a fin de generar acciones intersectoriales y transectoriales definiendo temas transversales y objetivos comunes.  </t>
  </si>
  <si>
    <t>Generar capacidades para prevenir, alertar y dar una respuesta institucional y social oportuna ante alertas sanitarias, emergencias, desastres, enfermedades emergentes y reemergentes en coordinación con el Sistema Nacional y Distrital de Gestión de Riesgo de Desastres.</t>
  </si>
  <si>
    <t>4. EDUCACION DE CALIDAD</t>
  </si>
  <si>
    <t>Garantizar una educación inclusiva, equitativa y de calidad y promover oportunidades de aprendizaje durante toda la vida para todos</t>
  </si>
  <si>
    <t>1.4</t>
  </si>
  <si>
    <t>1.4 - Igualdad de derechos a la propiedad, servicios y recursos económicos</t>
  </si>
  <si>
    <r>
      <t>1.4</t>
    </r>
    <r>
      <rPr>
        <sz val="9"/>
        <color rgb="FF4D4D4D"/>
        <rFont val="Aptos Narrow"/>
        <family val="2"/>
        <scheme val="minor"/>
      </rPr>
      <t>   Para 2030, garantizar que todos los hombres y mujeres, en particular los pobres y los más vulnerables, tengan los mismos derechos a los recursos económicos, así como acceso a los servicios básicos, la propiedad y el control de las tierras y otros bienes, la herencia, los recursos naturales, las nuevas tecnologías y los servicios económicos, incluida la microfinanciación.</t>
    </r>
  </si>
  <si>
    <t>08 - Servicio para la prevención de muertes por desnutrición aguda como causa básica en menores de 5 años</t>
  </si>
  <si>
    <t>05 - Espacio público seguro e inclusivo</t>
  </si>
  <si>
    <t>Fortalecimiento de la Red Integrada de Servicios de Salud y Capital Salud Bogotá D.C.</t>
  </si>
  <si>
    <t>Red Integrada y Capital Salud</t>
  </si>
  <si>
    <t>Cambio climático, emergencias, desastres y pandemias</t>
  </si>
  <si>
    <t>Nivel Nacional y entes territoriales preparados y fortalecidos para la gestión del conocimiento, prevención, y atención sectorial e intersectorial de emergencias, desastres y pandemias.</t>
  </si>
  <si>
    <t>05 - Bogotá confía en su gobierno</t>
  </si>
  <si>
    <t>Desarrollar acciones sectoriales e intersectoriales dirigidas a promover la salud, prevenir la enfermedad y recuperar la salud de la población, en escenarios como ciudades, espacios periurbanos, rurales, territorios indígenas y otros entornos donde las personas y colectivos desarrollan la vida cotidiana, aportando a la garantía del derecho fundamental a la salud</t>
  </si>
  <si>
    <t>2.2</t>
  </si>
  <si>
    <t>Espacios e instancias intersectoriales que incluyen en sus planes de acción la transversalización de los enfoques de pueblos y comunidades, género y diferencial e integran los sistemas de conocimiento propio de los pueblos y comunidades étnicas y campesinas</t>
  </si>
  <si>
    <t>1.1.5</t>
  </si>
  <si>
    <t xml:space="preserve">Mecanismos de coordinación, dialogo y concertación con estructuras propias de los pueblos y comunidades indígenas para la gobernanza en salud pública.   </t>
  </si>
  <si>
    <t>5. IGUALDAD DE GENERO</t>
  </si>
  <si>
    <t>Lograr la igualdad entre los géneros y el empoderamiento de todas las mujeres y niñas</t>
  </si>
  <si>
    <t>1.5</t>
  </si>
  <si>
    <t>1.5 - Fomentar la resiliencia a desastres ambientales, económicos y sociales</t>
  </si>
  <si>
    <r>
      <t>1.5</t>
    </r>
    <r>
      <rPr>
        <sz val="9"/>
        <color rgb="FF4D4D4D"/>
        <rFont val="Aptos Narrow"/>
        <family val="2"/>
        <scheme val="minor"/>
      </rPr>
      <t>   Para 2030, fomentar la resiliencia de los pobres y las personas que se encuentran en situaciones vulnerables y reducir su exposición y vulnerabilidad a los fenómenos extremos relacionados con el clima y a otros desastres económicos, sociales y ambientales.</t>
    </r>
  </si>
  <si>
    <t>09 - Servicio de promoción de la salud y gestión del riesgo en torno a la salud y el desarrollo integral infantil.</t>
  </si>
  <si>
    <t>06 - Movilidad segura e inclusiva</t>
  </si>
  <si>
    <t>Actualización e implementación de la arquitectura empresarial y modernización de la infraestructura tecnológica en la Secretaria Distrital de Salud. Bogotá D.C.</t>
  </si>
  <si>
    <t>Arquitectura Empresarial</t>
  </si>
  <si>
    <t>Conocimiento en salud pública y Soberanía Sanitaria</t>
  </si>
  <si>
    <t>Decisiones en salud pública basadas en información, investigación y el máximo desarrollo del conocimiento científico lo que incluye reconocer la cosmovisión y los saberes propios los pueblos y comunidades</t>
  </si>
  <si>
    <t>Reducir los impactos de las emergencias, desastres y el cambio climático en la salud humana y ambiental, a través de la gestión integral del riesgo como un proceso que propende por la seguridad sanitaria, el bienestar y la calidad de vida de las personas, por medio de la formulación, ejecución, seguimiento y evaluación de políticas, planes, programas y proyectos; y fortaleciendo la detección, atención y los mecanismos de disponibilidad y acceso de las tecnologías, y servicios en salud necesarias para dar respuesta efectiva orienta la formulación, ejecución, seguimiento y evaluación de políticas, planes, programas y proyectos; y fortalecer la detección, atención y los mecanismos de disponibilidad y acceso a las tecnologías en salud necesaria para dar respuesta efectiva a un nuevo evento pandémico</t>
  </si>
  <si>
    <t>2.3</t>
  </si>
  <si>
    <t>Gobiernos departamentales, distritales y municipales que lideran el desarrollo de estrategias para el reconocimiento de contextos de inequidad social, étnica y de género y la generación de respuestas intersectoriales y transectoriales</t>
  </si>
  <si>
    <t>1.1.6</t>
  </si>
  <si>
    <t xml:space="preserve">Mecanismos de coordinación, dialogo y concertación con comunidades Negras, Afrocolombianas, Raizales, Palenqueras, Rrom y Campesinas para la gobernanza en salud pública.  </t>
  </si>
  <si>
    <t>6. AGUA LIMPIA Y SANEAMIENTO</t>
  </si>
  <si>
    <t>Garantizar la disponibilidad de agua y su ordenación sostenible y el saneamiento para todos</t>
  </si>
  <si>
    <t>1.A</t>
  </si>
  <si>
    <t>1.A - Movilizar recursos para implementar políticas tendientes a erradicar la pobreza</t>
  </si>
  <si>
    <r>
      <t>1.A</t>
    </r>
    <r>
      <rPr>
        <sz val="9"/>
        <color rgb="FF4D4D4D"/>
        <rFont val="Aptos Narrow"/>
        <family val="2"/>
        <scheme val="minor"/>
      </rPr>
      <t>   Garantizar una movilización importante de recursos procedentes de diversas fuentes, incluso mediante la mejora de la cooperación para el desarrollo, a fin de proporcionar medios suficientes y previsibles para los países en desarrollo, en particular los países menos adelantados, para poner en práctica programas y políticas encaminados a poner fin a la pobreza en todas sus dimensiones.</t>
    </r>
  </si>
  <si>
    <t>10 - Servicio de salud para pacientes con cáncer</t>
  </si>
  <si>
    <t>07 - Bogotá, una ciudad con menos Pobreza</t>
  </si>
  <si>
    <t>Implementación del Modelo de salud centrado en atención primaria social para el bienestar de la población de Bogotá D.C</t>
  </si>
  <si>
    <t>Modelo de Salud</t>
  </si>
  <si>
    <t>Personal de salud</t>
  </si>
  <si>
    <t>Establecer la soberanía sanitaria y la construcción colectiva de conocimiento en salud como una prioridad en la agenda pública que permita avanzar en la investigación, desarrollo, innovación y producción local de Tecnologías estratégicas en salud y el fortalecimiento de las capacidades en salud a nivel nacional y territorial</t>
  </si>
  <si>
    <t>2.4</t>
  </si>
  <si>
    <t>Prácticas, saberes y conocimientos para la salud pública reconocidos y fortalecidos para Pueblos y comunidades étnicas, mujeres, población campesina, LBGTIQ+ y otras poblaciones por condición y/o situación</t>
  </si>
  <si>
    <t>1.1.7</t>
  </si>
  <si>
    <t xml:space="preserve">Diseño e implementación de estrategias para la transversalización de los enfoques diferencial, de género y diversidad, curso de vida, salud familiar y comunitaria y psicosocial para pueblos y comunidades.   </t>
  </si>
  <si>
    <t>7. ENERGÍA ASEQUIBLE Y NO CONTAMINANTE</t>
  </si>
  <si>
    <t>Garantizar el acceso a una energía asequible, segura, sostenible y moderna para todos</t>
  </si>
  <si>
    <t>1.B</t>
  </si>
  <si>
    <t>1.B - Desarrollar marcos normativos focalizados a población en situación de pobreza y sensibles al género</t>
  </si>
  <si>
    <r>
      <t>1.B</t>
    </r>
    <r>
      <rPr>
        <sz val="9"/>
        <color rgb="FF4D4D4D"/>
        <rFont val="Aptos Narrow"/>
        <family val="2"/>
        <scheme val="minor"/>
      </rPr>
      <t>   Crear marcos normativos sólidos en el ámbito nacional, regional e internacional, sobre la base de estrategias de desarrollo en favor de los pobres que tengan en cuenta las cuestiones de género, a fin de apoyar la inversión acelerada en medidas para erradicar la pobreza.</t>
    </r>
  </si>
  <si>
    <t>11 - Servicio de atención de brotes y eventos de emergencias en salud pública</t>
  </si>
  <si>
    <t>08 - Erradicación del hambre en Bogotá</t>
  </si>
  <si>
    <t>Modernización y desarrollo administrativo de la Secretaria Distrital de Salud Bogotá D.C.</t>
  </si>
  <si>
    <t>Modernización de la SDS</t>
  </si>
  <si>
    <t>Crear y desarrollar mecanismos para mejorar la distribución, disponibilidad, formación, educación continua, así como, las condiciones de empleo y trabajo digno y decente del personal de salud</t>
  </si>
  <si>
    <t xml:space="preserve">Entorno económico favorable para la salud   </t>
  </si>
  <si>
    <t>1.1.8</t>
  </si>
  <si>
    <t xml:space="preserve">Posicionamiento del sistema único de información en salud parametrizado y estandarizado acorde con la normatividad vigente, que tenga la capacidad de articular los sistemas propios de información en salud de los pueblos y comunidades existentes.  </t>
  </si>
  <si>
    <t>8. TRABAJO DECENTE Y CRECIMIENTO ECONÓMICO</t>
  </si>
  <si>
    <t>Promover el crecimiento económico sostenido, inclusivo y sostenible, el empleo pleno y productivo y el trabajo decente para todos</t>
  </si>
  <si>
    <t>2.1 - Acceso Universal a Alimentos Seguros y Nutricionales</t>
  </si>
  <si>
    <r>
      <t>2.1</t>
    </r>
    <r>
      <rPr>
        <sz val="9"/>
        <color rgb="FF4D4D4D"/>
        <rFont val="Aptos Narrow"/>
        <family val="2"/>
        <scheme val="minor"/>
      </rPr>
      <t>  Para 2030, poner fin al hambre y asegurar el acceso de todas las personas, en particular los pobres y las personas en situaciones vulnerables, incluidos los lactantes, a una alimentación sana, nutritiva y suficiente durante todo el año</t>
    </r>
  </si>
  <si>
    <t>12 - Centro Distrital de enlace y su red en las localidades del Distrito capital</t>
  </si>
  <si>
    <t>09 - Reduccion de formas extremas de exclusion</t>
  </si>
  <si>
    <t>Implementación de Salud Digital para Bogotá Bogotá D.C.</t>
  </si>
  <si>
    <t>Salud Digital</t>
  </si>
  <si>
    <t>Transformación cultural, movilización y organización social y popular por la vida, salud y la equidad en salud.</t>
  </si>
  <si>
    <t>1.1.9</t>
  </si>
  <si>
    <t>Generación y adecuación de estrategias que promuevan capacidades institucionales para la garantía del derecho a la salud de la población de la economía popular y comunitaria en el territorio</t>
  </si>
  <si>
    <t>9. INDUSTRIA, INNOVACIÓN E INFRAESTRUCTURA</t>
  </si>
  <si>
    <t>Construir infraestructura resiliente, promover la industrialización inclusiva y sostenible y fomentar la innovación</t>
  </si>
  <si>
    <t>2.2 - Terminar con todas las formas de desnutrición</t>
  </si>
  <si>
    <r>
      <t>2.2</t>
    </r>
    <r>
      <rPr>
        <sz val="9"/>
        <color rgb="FF4D4D4D"/>
        <rFont val="Aptos Narrow"/>
        <family val="2"/>
        <scheme val="minor"/>
      </rPr>
      <t>  Para 2030, poner fin a todas las formas de malnutrición, incluso logrando, a más tardar en 2025, las metas convenidas internacionalmente sobre el retraso del crecimiento y la emaciación de los niños menores de 5 años, y abordar las necesidades de nutrición de las adolescentes, las mujeres embarazadas y lactantes y las personas de edad</t>
    </r>
  </si>
  <si>
    <t>13 - Intervenciones Promocionales de Calidad de Vida y Salud.</t>
  </si>
  <si>
    <t>10 - Salud Pública Integrada e Integral</t>
  </si>
  <si>
    <t>Servicio Integral y Buen Gobierno para ciudadanías dignificadas Bogotá D.C.</t>
  </si>
  <si>
    <t>Servicio Integral y Buen Gobierno</t>
  </si>
  <si>
    <t>3.3</t>
  </si>
  <si>
    <t>Territorios saludables articulados y trabajando por la paz, la convivencia pacífica y la resiliencia.</t>
  </si>
  <si>
    <t>1.1.10</t>
  </si>
  <si>
    <t xml:space="preserve">Conformación y fortalecimiento de las instancias organizativas para la participación de la población de economía popular y comunitaria, pueblos indígenas y otros grupos de protección especial.   </t>
  </si>
  <si>
    <t>10. REDUCCIÓN DE LAS DESIGUALDADES</t>
  </si>
  <si>
    <t>Reducir la desigualdad en y entre los países</t>
  </si>
  <si>
    <t xml:space="preserve">
2.3</t>
  </si>
  <si>
    <t xml:space="preserve">
2.3 - Duplicar la productividad y los ingresos de pequeños productores de alimentos</t>
  </si>
  <si>
    <r>
      <t>2.3</t>
    </r>
    <r>
      <rPr>
        <sz val="9"/>
        <color rgb="FF4D4D4D"/>
        <rFont val="Aptos Narrow"/>
        <family val="2"/>
        <scheme val="minor"/>
      </rPr>
      <t>  Para 2030, duplicar la productividad agrícola y los ingresos de los productores de alimentos en pequeña escala, en particular las mujeres, los pueblos indígenas, los agricultores familiares, los pastores y los pescadores, entre otras cosas mediante un acceso seguro y equitativo a las tierras, a otros recursos de producción e insumos, conocimientos, servicios financieros, mercados y oportunidades para la generación de valor añadido y empleos no agrícolas</t>
    </r>
  </si>
  <si>
    <t>14 - Servicio de afiliación al SGSSS en Bogotá D.C. en el periodo</t>
  </si>
  <si>
    <t>11 - Salud con calidad y en el territorio</t>
  </si>
  <si>
    <t>Implementación Aseguramiento y prestación integral de servicios de salud Bogotá D.C.</t>
  </si>
  <si>
    <t>Implementación Aseguramiento</t>
  </si>
  <si>
    <t>3.4</t>
  </si>
  <si>
    <t xml:space="preserve">Integración del cuidado del ambiente y la salud en el marco de la adaptación al cambio climático. </t>
  </si>
  <si>
    <t>1.1.11</t>
  </si>
  <si>
    <t xml:space="preserve">Fortalecimiento de capacidades a nivel nacional y territorial para la vigilancia en salud pública, el fortalecimiento de los laboratorios de salud pública, la inspección, vigilancia y control sanitarios y la garantía de insumos de interés en salud pública reconociendo los avances y logros de los pueblos y comunidades.  </t>
  </si>
  <si>
    <t>11. CIUDADES Y COMUNIDADES SOSTENIBLES</t>
  </si>
  <si>
    <t>Lograr que las ciudades y los asentamientos humanos sean inclusivos, seguros, resilientes y sostenibles</t>
  </si>
  <si>
    <t>2.4 - Producción sostenible de alimentos y prácticas agrícolas resilientes</t>
  </si>
  <si>
    <r>
      <t>2.4</t>
    </r>
    <r>
      <rPr>
        <sz val="9"/>
        <color rgb="FF4D4D4D"/>
        <rFont val="Aptos Narrow"/>
        <family val="2"/>
        <scheme val="minor"/>
      </rPr>
      <t>  Para 2030, asegurar la sostenibilidad de los sistemas de producción de alimentos y aplicar prácticas agrícolas resilientes que aumenten la productividad y la producción, contribuyan al mantenimiento de los ecosistemas, fortalezcan la capacidad de adaptación al cambio climático, los fenómenos meteorológicos extremos, las sequías, las inundaciones y otros desastres, y mejoren progresivamente la calidad del suelo y la tierra</t>
    </r>
  </si>
  <si>
    <t>15 - Servicio de atención en salud prestado a población pobre no asegurada [Vinculados]</t>
  </si>
  <si>
    <t>12 - Bogotá cuida a su gente</t>
  </si>
  <si>
    <t>Transformación de la Participación social para el Bien-Estar Bogotá D.C</t>
  </si>
  <si>
    <t>Transformación de la Participación social</t>
  </si>
  <si>
    <t xml:space="preserve">Entidades Territoriales Departamentales, Distritales y Municipales que conforman territorios de salud de acuerdo con las particularidades geográficas, socioculturales, político administrativas y ambientales donde se produce el proceso de salud.  </t>
  </si>
  <si>
    <t>1.2.1</t>
  </si>
  <si>
    <t>Alineación y armonización del ordenamiento jurídico en materia de salud pública de cada entidad territorial de acuerdo con cada categoría administrativa y fiscal en el marco de las competencias fijadas por la ley</t>
  </si>
  <si>
    <t>12. PRODUCCIÓN Y CONSUMOS RESPONSABLES</t>
  </si>
  <si>
    <t>Garantizar modalidades de consumo y producción sostenibles</t>
  </si>
  <si>
    <t>2.5</t>
  </si>
  <si>
    <t>2.5 - Asegurar la diversidad genética en la producción de alimentos</t>
  </si>
  <si>
    <r>
      <t>2.5</t>
    </r>
    <r>
      <rPr>
        <sz val="9"/>
        <color rgb="FF4D4D4D"/>
        <rFont val="Aptos Narrow"/>
        <family val="2"/>
        <scheme val="minor"/>
      </rPr>
      <t>  Para 2020, mantener la diversidad genética de las semillas, las plantas cultivadas y los animales de granja y domesticados y sus especies silvestres conexas, entre otras cosas mediante una buena gestión y diversificación de los bancos de semillas y plantas a nivel nacional, regional e internacional, y promover el acceso a los beneficios que se deriven de la utilización de los recursos genéticos y los conocimientos tradicionales y su distribución justa y equitativa, como se ha convenido internacionalmente</t>
    </r>
  </si>
  <si>
    <t>16 - Hospitales de 3 nivel de atención restaurados</t>
  </si>
  <si>
    <t>13 - Bogotá, un territorio de paz y reconciliación en donde todos puedan volver a empezar</t>
  </si>
  <si>
    <t>Fortalecimiento para el acceso a los servicios de salud con calidad en la población Bogotá D.C.</t>
  </si>
  <si>
    <t xml:space="preserve">Acceso a los servicios de salud </t>
  </si>
  <si>
    <t>4.2</t>
  </si>
  <si>
    <t xml:space="preserve">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t>
  </si>
  <si>
    <t>1.2.2</t>
  </si>
  <si>
    <t>Desarrollo de mecanismos para el fortalecimiento de la conducción y articulación sectorial e intersectorial, la regulación, la conformación y operación de redes integrales e integradas territoriales de servicios de salud y la rendición de cuentas conforme a las competencias establecidas.</t>
  </si>
  <si>
    <t>13. ACCIÓN POR EL CLIMA</t>
  </si>
  <si>
    <t>Adoptar medidas urgentes para combatir el cambio climático y sus efectos</t>
  </si>
  <si>
    <t>2.A</t>
  </si>
  <si>
    <t>2.A - Invertir en infraestructura rural, investigación agrícola, tecnología y bancos de genes</t>
  </si>
  <si>
    <r>
      <t>2.A</t>
    </r>
    <r>
      <rPr>
        <sz val="9"/>
        <color rgb="FF4D4D4D"/>
        <rFont val="Aptos Narrow"/>
        <family val="2"/>
        <scheme val="minor"/>
      </rPr>
      <t>  Aumentar las inversiones, incluso mediante una mayor cooperación internacional, en la infraestructura rural, la investigación agrícola y los servicios de extensión, el desarrollo tecnológico y los bancos de genes de plantas y ganado a fin de mejorar la capacidad de producción agrícola en los países en desarrollo, en particular en los países menos adelantados</t>
    </r>
  </si>
  <si>
    <t>20 - Servicio de apoyo mediante mecanismos de participación social en materia de salud y de seguridad social en salud</t>
  </si>
  <si>
    <t>14 - Bogotá deportiva, recreativa, artística, patrimonial e intercultural</t>
  </si>
  <si>
    <t>Fortalecimiento de la Gobernanza y Gobernabilidad de la Salud Pública en el marco de la atención primaria social.</t>
  </si>
  <si>
    <t>Gobernanza y Gobernabilidad de la SP</t>
  </si>
  <si>
    <t>4.3</t>
  </si>
  <si>
    <t xml:space="preserve">Agentes del sistema de salud que garantizan el acceso de la población con criterios de longitudinalidad, continuidad, puerta de entrada, enfoques familiar y comunitario con acciones, universales, sistemáticas, permanentes y participativas bajo un enfoque familiar y comunitario fundamentado en la Atención Primaria en Salud - APS.  </t>
  </si>
  <si>
    <t>1.2.3</t>
  </si>
  <si>
    <t xml:space="preserve">Fortalecimiento de capacidades técnicas para el ejercicio de la rectoría en salud.   </t>
  </si>
  <si>
    <t>14. VIDA SUBMARINA</t>
  </si>
  <si>
    <t>Conservar y utilizar en forma sostenible los océanos, los mares y los recursos marinos para el desarrollo sostenible</t>
  </si>
  <si>
    <t>2.B</t>
  </si>
  <si>
    <t>2.B - Prevenir restricciones al comercio agrícola, distorsiones del mercado y subsidios a la exportación</t>
  </si>
  <si>
    <r>
      <t>2.B</t>
    </r>
    <r>
      <rPr>
        <sz val="9"/>
        <color rgb="FF4D4D4D"/>
        <rFont val="Aptos Narrow"/>
        <family val="2"/>
        <scheme val="minor"/>
      </rPr>
      <t>  Corregir y prevenir las restricciones y distorsiones comerciales en los mercados agropecuarios mundiales, entre otras cosas mediante la eliminación paralela de todas las formas de subvenciones a las exportaciones agrícolas y todas las medidas de exportación con efectos equivalentes, de conformidad con el mandato de la Ronda de Doha para el Desarrollo</t>
    </r>
  </si>
  <si>
    <t>21 - Servicio de apoyo para la dotación hospitalaria</t>
  </si>
  <si>
    <t>15 - Bogotá protege todas las formas de vida</t>
  </si>
  <si>
    <t>Implementación de intervenciones colectivas que promuevan conductas de cuidado priorizando la movilidad segura y saludable. Bogotá D.C.</t>
  </si>
  <si>
    <t>Movilidad segura y saludable</t>
  </si>
  <si>
    <t>4.4</t>
  </si>
  <si>
    <t xml:space="preserve">Nivel primario de atención con equipos de salud territoriales y centros de atención primaria en salud fortalecidos en su infraestructura, insumos, dotación y personal de salud como puerta de entrada y primer contacto con el Sistema de Salud, para dar respuesta a las necesidades en salud de la población de su territorio.  </t>
  </si>
  <si>
    <t>1.3.1</t>
  </si>
  <si>
    <t xml:space="preserve">Desarrollo de estrategias para la organización y acompañamiento de la participación ciudadana dirigida a la identificación de problemáticas, análisis, comprensión y definición de decisiones que impacten de manera positiva la salud  </t>
  </si>
  <si>
    <t>15. VIDA DE ECOSISTEMAS TERRESTRES</t>
  </si>
  <si>
    <t>Proteger, restablecer y promover el uso sostenible de los ecosistemas terrestres, efectuar una ordenación sostenible de los bosques, luchar contra la desertificación, detener y revertir la degradación de las tierras y poner freno a la pérdida de la diversidad biológica</t>
  </si>
  <si>
    <t>2.C</t>
  </si>
  <si>
    <t>2.C - Asegurar mercados de productos alimenticios estables y acceso oportuno a la información</t>
  </si>
  <si>
    <r>
      <t>2.C</t>
    </r>
    <r>
      <rPr>
        <sz val="9"/>
        <color rgb="FF4D4D4D"/>
        <rFont val="Aptos Narrow"/>
        <family val="2"/>
        <scheme val="minor"/>
      </rPr>
      <t>  Adoptar medidas para asegurar el buen funcionamiento de los mercados de productos básicos alimentarios y sus derivados y facilitar el acceso oportuno a información sobre los mercados, en particular sobre las reservas de alimentos, a fin de ayudar a limitar la extrema volatilidad de los precios de los alimentos</t>
    </r>
  </si>
  <si>
    <t>22 - Infraestructura hospitalaria de nivel 3 construida</t>
  </si>
  <si>
    <t>16 - Atención Integral a la Primera Infancia y Educación como Eje del Potencial Humano</t>
  </si>
  <si>
    <t>Implementación de procesos de atención psicosocial en las diferentes modalidades para la población víctima de conflicto armado. Bogotá D.C</t>
  </si>
  <si>
    <t>Víctimas de conflicto armado</t>
  </si>
  <si>
    <t>4.5</t>
  </si>
  <si>
    <t xml:space="preserve">Instituciones de salud públicas de mediana y alta complejidad fortalecidas en infraestructura, insumos, dotación, equipos y personal de salud para resolver de manera efectiva y con calidad las necesidades en salud que requieren atención especializada a través de un trabajo coordinado en redes integrales e integradas territoriales de salud.  </t>
  </si>
  <si>
    <t>1.3.2</t>
  </si>
  <si>
    <t xml:space="preserve">Desarrollo de capacidades institucionales y sectoriales para el ejercicio de la participación social y comunitaria en salud como derecho en el marco de la estrategia de Atención Primaria en Salud, incluido el reconocimiento y respeto por los sistemas de conocimiento propio y los saberes de los pueblos y comunidades étnicas y campesinas acordes con el marco normativo.  </t>
  </si>
  <si>
    <t>16. PAZ, JUSTICIA E INSTITUCIONES SÓLIDAS</t>
  </si>
  <si>
    <t>Promover sociedades pacíficas e inclusivas para el desarrollo sostenible, facilitar el acceso a la justicia para todos y crear instituciones eficaces, responsables e inclusivas a todos los niveles</t>
  </si>
  <si>
    <t>3.1 - Reducir la mortalidad materna</t>
  </si>
  <si>
    <r>
      <t>3.1</t>
    </r>
    <r>
      <rPr>
        <sz val="9"/>
        <color rgb="FF4D4D4D"/>
        <rFont val="Aptos Narrow"/>
        <family val="2"/>
        <scheme val="minor"/>
      </rPr>
      <t>  Para 2030, reducir la tasa mundial de mortalidad materna a menos de 70 por cada 100.000 nacidos vivos</t>
    </r>
  </si>
  <si>
    <t>23 - Infraestructura hospitalaria de nivel 1 construida</t>
  </si>
  <si>
    <t>17 - Formación para el trabajo y acceso a oportunidades educativas</t>
  </si>
  <si>
    <t>Implementación de acciones del sector salud para la prevención y atención de diferentes formas de violencia intrafamiliar y de género a través de un plan de acción Bogotá D.C.</t>
  </si>
  <si>
    <t xml:space="preserve">Violencia intrafamiliar </t>
  </si>
  <si>
    <t xml:space="preserve">Políticas en salud pública para contribuir a la mitigación y adaptación al cambio climático.  </t>
  </si>
  <si>
    <t>1.3.3</t>
  </si>
  <si>
    <t xml:space="preserve">Generación y fortalecimiento de espacios para la participación de personas y colectivos diferenciales, de género y diversidad y para pueblos y comunidades étnicos acordes con sus procesos políticos y organizativos  </t>
  </si>
  <si>
    <t>17. ALIANZAS PARA LOGRAR LOS OBJETIVOS</t>
  </si>
  <si>
    <t>Fortalecer los medios de ejecución y revitalizar la alianza mundial para el desarrollo sostenible</t>
  </si>
  <si>
    <t>3.2 - Acabar con las muertes prevenibles de menores de 5 años de edad</t>
  </si>
  <si>
    <r>
      <t>3.2</t>
    </r>
    <r>
      <rPr>
        <sz val="9"/>
        <color rgb="FF4D4D4D"/>
        <rFont val="Aptos Narrow"/>
        <family val="2"/>
        <scheme val="minor"/>
      </rPr>
      <t>  Para 2030, poner fin a las muertes evitables de recién nacidos y de niños menores de 5 años, logrando que todos los países intenten reducir la mortalidad neonatal al menos hasta 12 por cada 1.000 nacidos vivos, y la mortalidad de niños menores de 5 años al menos hasta 25 por cada 1.000 nacidos vivos</t>
    </r>
  </si>
  <si>
    <t>24 - Infraestructura hospitalaria de nivel 2 construida</t>
  </si>
  <si>
    <t>18 - Ciencia, tecnología e innovación - CTel para desarrollar nuestro potencial y promover el de nuestros vecinos regionales</t>
  </si>
  <si>
    <t>Mejoramiento del sistema de Emergencias Médicas de Bogotá D.C en el nuevo Modelo de atención en salud más Bien-estar</t>
  </si>
  <si>
    <t>Sistema de Emergencias Médicas</t>
  </si>
  <si>
    <t>5.2</t>
  </si>
  <si>
    <t>1.3.4</t>
  </si>
  <si>
    <t xml:space="preserve">Conformación y fortalecimiento de las instancias organizativas para la participación de la población de economía popular y comunitaria, pueblos indígenas y otros grupos de protección especial.  </t>
  </si>
  <si>
    <t>3.3 - Lucha contra las enfermedades transmisibles</t>
  </si>
  <si>
    <r>
      <t>3.3</t>
    </r>
    <r>
      <rPr>
        <sz val="9"/>
        <color rgb="FF4D4D4D"/>
        <rFont val="Aptos Narrow"/>
        <family val="2"/>
        <scheme val="minor"/>
      </rPr>
      <t>  Para 2030, poner fin a las epidemias del SIDA, la tuberculosis, la malaria y las enfermedades tropicales desatendidas y combatir la hepatitis, las enfermedades transmitidas por el agua y otras enfermedades transmisibles</t>
    </r>
  </si>
  <si>
    <t>25 - Servicio de Inspección, Vigilancia y Control [IVC] del Sistema de Salud</t>
  </si>
  <si>
    <t>19 - Desarrollo empresarial, productividad y empleo</t>
  </si>
  <si>
    <t>5.3</t>
  </si>
  <si>
    <t xml:space="preserve">Conocimiento producido y difundido y capacidades fortalecidas para prevenir y atender el impacto del cambio climático en la salud pública.  </t>
  </si>
  <si>
    <t>1.3.5</t>
  </si>
  <si>
    <t xml:space="preserve">Posicionamiento de los procesos participativos de rendición de cuentas incluyendo la evaluación del reconocimiento y respeto por los sistemas de conocimiento propio y los saberes de los pueblos y comunidades étnicas y campesinas, mujeres, sectores LGBTIQ+ y otras poblaciones por condición y/o situación en planes, programas y estrategias desarrolladas en el marco del Plan Territorial de Salud.  </t>
  </si>
  <si>
    <t>3.4 - Reducir la mortalidad por enfermedades no transmisibles</t>
  </si>
  <si>
    <r>
      <t>3.4</t>
    </r>
    <r>
      <rPr>
        <sz val="9"/>
        <color rgb="FF4D4D4D"/>
        <rFont val="Aptos Narrow"/>
        <family val="2"/>
        <scheme val="minor"/>
      </rPr>
      <t>  Para 2030, reducir en un tercio la mortalidad prematura por enfermedades no transmisibles mediante la prevención y el tratamiento y promover la salud mental y el bienestar</t>
    </r>
  </si>
  <si>
    <t>26 - Servicio de apoyo financiero para dotar con bienes y Servicio de interés para la salud</t>
  </si>
  <si>
    <t>20 - Promoción del emprendimiento formal, equitativo e incluyente</t>
  </si>
  <si>
    <t>Decisiones en salud pública basadas en información, investigación y el máximo desarrollo del conocimiento científico lo que incluye reconocer la cosmovisión y los saberes propios los pueblos y comunidades.</t>
  </si>
  <si>
    <t>2.1.1</t>
  </si>
  <si>
    <t>Establecimiento de mecanismos institucionales, sectoriales, intersectoriales y comunitarios que garanticen la participación de las diferentes formas y expresiones organizativas de los pueblos y comunidades en la planeación y la respuesta en salud</t>
  </si>
  <si>
    <t>3.5</t>
  </si>
  <si>
    <t>3.5 - Prevenir y tratar el abuso de sustancias</t>
  </si>
  <si>
    <r>
      <t>3.5</t>
    </r>
    <r>
      <rPr>
        <sz val="9"/>
        <color rgb="FF4D4D4D"/>
        <rFont val="Aptos Narrow"/>
        <family val="2"/>
        <scheme val="minor"/>
      </rPr>
      <t>  Fortalecer la prevención y el tratamiento del abuso de sustancias adictivas, incluido el uso indebido de estupefacientes y el consumo nocivo de alcohol</t>
    </r>
  </si>
  <si>
    <t>27 - Servicio de asistencia técnica para el fortalecimiento de Autoridades sanitarias distritales y municipales fortalecidas en la elaboración de planes y proyectos, ejecución y control del Plan Territorial de salud</t>
  </si>
  <si>
    <t>21 - Bogotá Ciudad Portuaria</t>
  </si>
  <si>
    <t xml:space="preserve">Capacidades fortalecidas para la gestión del conocimiento en salud pública  </t>
  </si>
  <si>
    <t>2.1.2</t>
  </si>
  <si>
    <t xml:space="preserve">Socialización consulta y concertación con los pueblos indígenas los mecanismos para la expedición de la normativa desde los diferentes sectores de acuerdo con el contexto territorial, teniendo en cuenta la gobernanza propia, la dinámica y la particularidad de cada pueblo indígena.  </t>
  </si>
  <si>
    <t>3.6</t>
  </si>
  <si>
    <t>3.6 - Reducir lesiones y muertes en carreteras</t>
  </si>
  <si>
    <r>
      <t>3.6</t>
    </r>
    <r>
      <rPr>
        <sz val="9"/>
        <color rgb="FF4D4D4D"/>
        <rFont val="Aptos Narrow"/>
        <family val="2"/>
        <scheme val="minor"/>
      </rPr>
      <t>  Para 2020, reducir a la mitad el número de muertes y lesiones causadas por accidentes de tráfico en el mundo</t>
    </r>
  </si>
  <si>
    <t>28 - Servicio de gestión del conocimiento</t>
  </si>
  <si>
    <t>22 - Bogotá, una ciudad de puertas abiertas al mundo</t>
  </si>
  <si>
    <t>6.3</t>
  </si>
  <si>
    <t xml:space="preserve">Soberanía sanitaria fortalecida con la aplicación de Tecnologías Estratégicas en Salud (TES)   </t>
  </si>
  <si>
    <t>2.1.3</t>
  </si>
  <si>
    <t xml:space="preserve">Desarrollo de capacidades institucionales, sectoriales, intersectoriales y comunitarias para la transversalización del enfoque diferencial, de género y diversidad, curso de vida, salud familiar y comunitaria, psicosocial y el reconocimiento y respeto por los sistemas de conocimiento propio de pueblos y comunidades étnicas y campesinas en la planeación, formulación e implementación de planes, programas y estrategias orientados a la garantía del derecho fundamental a la salud.  </t>
  </si>
  <si>
    <t>3.7</t>
  </si>
  <si>
    <t>3.7 - Acceso universal a atención reproductiva, planificación y educación</t>
  </si>
  <si>
    <r>
      <t>3.7</t>
    </r>
    <r>
      <rPr>
        <sz val="9"/>
        <color rgb="FF4D4D4D"/>
        <rFont val="Aptos Narrow"/>
        <family val="2"/>
        <scheme val="minor"/>
      </rPr>
      <t>  Para 2030, garantizar el acceso universal a los servicios de salud sexual y reproductiva, incluidos los de planificación de la familia, información y educación, y la integración de la salud reproductiva en las estrategias y los programas nacionales</t>
    </r>
  </si>
  <si>
    <t>29 - Servicio de control y aseguramiento de la calidad a los bienes y servicios de interés para la salud pública</t>
  </si>
  <si>
    <t>23 - Ordenamiento territorial sostenible, equilibrado y participativo</t>
  </si>
  <si>
    <t xml:space="preserve">Capacidades consolidadas para la gestión territorial de la salud pública  </t>
  </si>
  <si>
    <t>2.1.4</t>
  </si>
  <si>
    <t xml:space="preserve">Desarrollo de acciones que promuevan la transversalización de los enfoques para la implementación de políticas públicas, planes, programas y proyectos en salud.  </t>
  </si>
  <si>
    <t>3.8 - Alcanzar la cobertura universal de salud</t>
  </si>
  <si>
    <r>
      <t>3.8</t>
    </r>
    <r>
      <rPr>
        <sz val="9"/>
        <color rgb="FF4D4D4D"/>
        <rFont val="Aptos Narrow"/>
        <family val="2"/>
        <scheme val="minor"/>
      </rPr>
      <t>  Lograr la cobertura sanitaria universal, en particular la protección contra los riesgos financieros, el acceso a servicios de salud esenciales de calidad y el acceso a medicamentos y vacunas seguros, eficaces, asequibles y de calidad para todos</t>
    </r>
  </si>
  <si>
    <t>24 - Revitalización y renovación urbana y rural con inclusión</t>
  </si>
  <si>
    <t>7.2</t>
  </si>
  <si>
    <t xml:space="preserve">Talento Humano en Salud formado para la gestión integral de la salud pública  </t>
  </si>
  <si>
    <t>2.1.5</t>
  </si>
  <si>
    <t xml:space="preserve">Adopción e implementación de la estrategia de transversalización del enfoque de género en el sector salud para el cierre de brechas por razones de sexo, género, identidad de género y orientación sexual  </t>
  </si>
  <si>
    <t>3.9</t>
  </si>
  <si>
    <t>3.9 - Reducir las enfermedades y muertes causadas por productos químicos peligrosos y contaminación</t>
  </si>
  <si>
    <r>
      <t>3.9</t>
    </r>
    <r>
      <rPr>
        <sz val="9"/>
        <color rgb="FF4D4D4D"/>
        <rFont val="Aptos Narrow"/>
        <family val="2"/>
        <scheme val="minor"/>
      </rPr>
      <t>  Para 2030, reducir sustancialmente el número de muertes y enfermedades producidas por productos químicos peligrosos y la contaminación del aire, el agua y el suelo</t>
    </r>
  </si>
  <si>
    <t>25 - Aumento de la resiliencia al cambio climático y reduccion de la vulnerabilidad</t>
  </si>
  <si>
    <t>7.3</t>
  </si>
  <si>
    <t xml:space="preserve">Sabedores ancestrales y personal de salud propio, reconocidos y articulados a los procesos de la gestión de la salud pública en los territorios.  </t>
  </si>
  <si>
    <t>2.1.6</t>
  </si>
  <si>
    <t xml:space="preserve">Fortalecimiento de capacidades del talento humano para el desarrollo de acciones de cuidado de la salud desde la promoción hasta los cuidados paliativos con enfoque diferencial, de género y diversidad, curso de vida, salud familiar y comunitaria, psicosocial y reconocimiento y respeto por los sistemas de conocimiento propio de pueblos y comunidades étnicas y campesinas considerando además el determinante social relacionado con la ocupación.   </t>
  </si>
  <si>
    <t>3.A</t>
  </si>
  <si>
    <t>3.A - Implementar el Convenio Marco de la OMS para el Control del Tabaco</t>
  </si>
  <si>
    <r>
      <t>3.a</t>
    </r>
    <r>
      <rPr>
        <sz val="9"/>
        <color rgb="FF4D4D4D"/>
        <rFont val="Aptos Narrow"/>
        <family val="2"/>
        <scheme val="minor"/>
      </rPr>
      <t>  Fortalecer la aplicación del Convenio Marco de la Organización Mundial de la Salud para el Control del Tabaco en todos los países, según proceda</t>
    </r>
  </si>
  <si>
    <t>26 - Movilidad Sostenible</t>
  </si>
  <si>
    <t>7.4</t>
  </si>
  <si>
    <t xml:space="preserve">Talento humano en salud pública disponible y sostenible con garantía de trabajo digno y decente   </t>
  </si>
  <si>
    <t>2.1.7</t>
  </si>
  <si>
    <t xml:space="preserve">Identificación, reconocimiento, fortalecimiento, promoción y garantía de la participación como derecho e incidencia de personas y colectivos en los procesos de planeación, implementación, seguimiento y evaluación de políticas públicas, planes, programas, proyectos e intervenciones en salud.  </t>
  </si>
  <si>
    <t>3.B</t>
  </si>
  <si>
    <t>3.B - Apoyar la investigación, el desarrollo y el acceso universal a vacunas y medicamentos asequibles</t>
  </si>
  <si>
    <r>
      <t>3.b</t>
    </r>
    <r>
      <rPr>
        <sz val="9"/>
        <color rgb="FF4D4D4D"/>
        <rFont val="Aptos Narrow"/>
        <family val="2"/>
        <scheme val="minor"/>
      </rPr>
      <t>  Apoyar las actividades de investigación y desarrollo de vacunas y medicamentos para las enfermedades transmisibles y no transmisibles que afectan primordialmente a los países en desarrollo y facilitar el acceso a medicamentos y vacunas esenciales asequibles de conformidad con la Declaración de Doha relativa al Acuerdo sobre los ADPIC y la Salud Pública, en la que se afirma el derecho de los países en desarrollo a utilizar al máximo las disposiciones del Acuerdo sobre los Aspectos de los Derechos de Propiedad Intelectual Relacionados con el Comercio en lo relativo a la flexibilidad para proteger la salud pública y, en particular, proporcionar acceso a los medicamentos para todos</t>
    </r>
  </si>
  <si>
    <t>27 - Gestion del riesgo de desastres para un territorio seguro</t>
  </si>
  <si>
    <t>2.2.1</t>
  </si>
  <si>
    <t>Gestión territorial para la transversalización de los enfoques y la integración de los sistemas de conocimiento propio de pueblos y comunidades étnicas y campesinas en espacios e instancias intersectoriales</t>
  </si>
  <si>
    <t>3.C</t>
  </si>
  <si>
    <t>3.C - Aumentar la financiación de la salud y el apoyo a la fuerza laboral en los países en desarrollo</t>
  </si>
  <si>
    <r>
      <t>3.c</t>
    </r>
    <r>
      <rPr>
        <sz val="9"/>
        <color rgb="FF4D4D4D"/>
        <rFont val="Aptos Narrow"/>
        <family val="2"/>
        <scheme val="minor"/>
      </rPr>
      <t>  Aumentar sustancialmente la financiación de la salud y la contratación, el desarrollo, la capacitación y la retención del personal sanitario en los países en desarrollo, especialmente en los países menos adelantados y los pequeños Estados insulares en desarrollo</t>
    </r>
  </si>
  <si>
    <t>28 - Reduccion de emisiones y control del deterioro ambiental</t>
  </si>
  <si>
    <t>2.2.2</t>
  </si>
  <si>
    <t xml:space="preserve">Gestión de los determinantes sociales y ambientales de la salud mediante el reconocimiento de las condiciones de vida y salud.  </t>
  </si>
  <si>
    <t>3.D</t>
  </si>
  <si>
    <t>3.D - Mejorar los sistemas de alerta temprana para los riesgos a la salud mundial</t>
  </si>
  <si>
    <r>
      <t>3.d</t>
    </r>
    <r>
      <rPr>
        <sz val="9"/>
        <color rgb="FF4D4D4D"/>
        <rFont val="Aptos Narrow"/>
        <family val="2"/>
        <scheme val="minor"/>
      </rPr>
      <t>  Reforzar la capacidad de todos los países, en particular los países en desarrollo, en materia de alerta temprana, reducción de riesgos y gestión de los riesgos para la salud nacional y mundial</t>
    </r>
  </si>
  <si>
    <t>29 - Servicios publicos inclusivos y sostenibles</t>
  </si>
  <si>
    <t>2.2.3</t>
  </si>
  <si>
    <t xml:space="preserve">Implementación de un sistema con capacidad de respuesta, comprensión de problemáticas y planteamiento de soluciones en relación con la respuesta intersectorial y transectorial en salud.   </t>
  </si>
  <si>
    <t>4.1 - Educación Básica y Media Gratuita</t>
  </si>
  <si>
    <r>
      <t>4.1</t>
    </r>
    <r>
      <rPr>
        <sz val="9"/>
        <color rgb="FF4D4D4D"/>
        <rFont val="Aptos Narrow"/>
        <family val="2"/>
        <scheme val="minor"/>
      </rPr>
      <t>  De aquí a 2030, asegurar que todas las niñas y todos los niños terminen la enseñanza primaria y secundaria, que ha de ser gratuita, equitativa y de calidad y producir resultados de aprendizaje pertinentes y efectivos</t>
    </r>
  </si>
  <si>
    <t>30 - Atencion del deficit social para un habitat digno</t>
  </si>
  <si>
    <t>2.2.4</t>
  </si>
  <si>
    <t>Implementación de acciones dirigidas a mejorar la relación salud-ambiente-territorio para promover acciones dirigidas a mejorar las condiciones de vida.</t>
  </si>
  <si>
    <t>4.2 - Igual acceso a educación preescolar de calidad</t>
  </si>
  <si>
    <r>
      <t>4.2</t>
    </r>
    <r>
      <rPr>
        <sz val="9"/>
        <color rgb="FF4D4D4D"/>
        <rFont val="Aptos Narrow"/>
        <family val="2"/>
        <scheme val="minor"/>
      </rPr>
      <t>  De aquí a 2030, asegurar que todas las niñas y todos los niños tengan acceso a servicios de atención y desarrollo en la primera infancia y educación preescolar de calidad, a fin de que estén preparados para la enseñanza primaria</t>
    </r>
  </si>
  <si>
    <t>31 - Acceso equitativo de vivienda urbana y rural</t>
  </si>
  <si>
    <t>2.3.1</t>
  </si>
  <si>
    <t xml:space="preserve">Reconocimiento de contextos de inequidad social, étnica y de género que afectan a las personas y colectivos en un territorio.  </t>
  </si>
  <si>
    <t>4.3 - Igualdad de acceso a educación técnica, vocacional y superior</t>
  </si>
  <si>
    <r>
      <t>4.3</t>
    </r>
    <r>
      <rPr>
        <sz val="9"/>
        <color rgb="FF4D4D4D"/>
        <rFont val="Aptos Narrow"/>
        <family val="2"/>
        <scheme val="minor"/>
      </rPr>
      <t>  De aquí a 2030, asegurar el acceso igualitario de todos los hombres y las mujeres a una formación técnica, profesional y superior de calidad, incluida la enseñanza universitaria</t>
    </r>
  </si>
  <si>
    <t>32 - Gobierno abierto, íntegro, transparente y corresponsable</t>
  </si>
  <si>
    <t>2.3.2</t>
  </si>
  <si>
    <t xml:space="preserve">Generación de respuestas intersectoriales para la reducción y eliminación de situaciones de inequidad social, étnica y de género en el territorio.  </t>
  </si>
  <si>
    <t>4.4 - Aumentar el número de personas con habilidades relevantes para el éxito financiero</t>
  </si>
  <si>
    <r>
      <t>4.4</t>
    </r>
    <r>
      <rPr>
        <sz val="9"/>
        <color rgb="FF4D4D4D"/>
        <rFont val="Aptos Narrow"/>
        <family val="2"/>
        <scheme val="minor"/>
      </rPr>
      <t>  De aquí a 2030, aumentar considerablemente el número de jóvenes y adultos que tienen las competencias necesarias, en particular técnicas y profesionales, para acceder al empleo, el trabajo decente y el emprendimiento</t>
    </r>
  </si>
  <si>
    <t>33 - Fortalecimiento institucional para un gobierno confiable</t>
  </si>
  <si>
    <t>2.3.3</t>
  </si>
  <si>
    <t xml:space="preserve">Identificación, disminución y superación de barreras de acceso a la atención integral en salud de personas y colectivos.   </t>
  </si>
  <si>
    <t>4.5 - No Discriminación en la Educación</t>
  </si>
  <si>
    <r>
      <t>4.5</t>
    </r>
    <r>
      <rPr>
        <sz val="9"/>
        <color rgb="FF4D4D4D"/>
        <rFont val="Aptos Narrow"/>
        <family val="2"/>
        <scheme val="minor"/>
      </rPr>
      <t>  De aquí a 2030, eliminar las disparidades de género en la educación y asegurar el acceso igualitario a todos los niveles de la enseñanza y la formación profesional para las personas vulnerables, incluidas las personas con discapacidad, los pueblos indígenas y los niños en situaciones de vulnerabilidad</t>
    </r>
  </si>
  <si>
    <t>34 - Talento Humano unido por la ciudadania</t>
  </si>
  <si>
    <t>2.3.4</t>
  </si>
  <si>
    <t xml:space="preserve">Caracterización de actores comunitarios, estructuras organizativas, y recursos humanos propios entre otros, para la organización y adecuación de los protocolos propios interculturales en el marco de la atención integral.  </t>
  </si>
  <si>
    <t>4.6</t>
  </si>
  <si>
    <t>4.6 - Alfabetización y aptitudes aritméticas Universales</t>
  </si>
  <si>
    <r>
      <t>4.6</t>
    </r>
    <r>
      <rPr>
        <sz val="9"/>
        <color rgb="FF4D4D4D"/>
        <rFont val="Aptos Narrow"/>
        <family val="2"/>
        <scheme val="minor"/>
      </rPr>
      <t>  De aquí a 2030, asegurar que todos los jóvenes y una proporción considerable de los adultos, tanto hombres como mujeres, estén alfabetizados y tengan nociones elementales de aritmética</t>
    </r>
  </si>
  <si>
    <t>35 - Bogotá ciudad Inteligente</t>
  </si>
  <si>
    <t>2.4.1</t>
  </si>
  <si>
    <t xml:space="preserve">Reconocimiento y legitimación de los espacios e instancias de diálogo y concertación para para la construcción colectiva de sistemas propios, a través de saberes, prácticas y conocimientos de y con las personas y colectivos.   </t>
  </si>
  <si>
    <t>4.7</t>
  </si>
  <si>
    <t>4.7 - Educación para la Ciudadanía Global</t>
  </si>
  <si>
    <r>
      <t>4.7</t>
    </r>
    <r>
      <rPr>
        <sz val="9"/>
        <color rgb="FF4D4D4D"/>
        <rFont val="Aptos Narrow"/>
        <family val="2"/>
        <scheme val="minor"/>
      </rPr>
      <t>  De aquí a 2030, asegurar que todos los alumnos adquieran los conocimientos teóricos y prácticos necesarios para promover el desarrollo sostenible, entre otras cosas mediante la educación para el desarrollo sostenible y los estilos de vida sostenibles, los derechos humanos, la igualdad de género, la promoción de una cultura de paz y no violencia, la ciudadanía mundial y la valoración de la diversidad cultural y la contribución de la cultura al desarrollo sostenible</t>
    </r>
  </si>
  <si>
    <t>36 - Innovación Pública para la generación de confianza ciudadana</t>
  </si>
  <si>
    <t>2.4.2</t>
  </si>
  <si>
    <t xml:space="preserve">Garantizar los mecanismos para salvaguardar el conocimiento relacionado con las formas, experiencias, prácticas y acciones en salud de las personas y colectivos, con el fin de fortalecer la transmisión intergeneracional.  </t>
  </si>
  <si>
    <t>4.A</t>
  </si>
  <si>
    <t>4.A - Construir y mejorar escuelas inclusivas y seguras</t>
  </si>
  <si>
    <r>
      <t>4.a</t>
    </r>
    <r>
      <rPr>
        <sz val="9"/>
        <color rgb="FF4D4D4D"/>
        <rFont val="Aptos Narrow"/>
        <family val="2"/>
        <scheme val="minor"/>
      </rPr>
      <t>  Construir y adecuar instalaciones educativas que tengan en cuenta las necesidades de los niños y las personas con discapacidad y las diferencias de género, y que ofrezcan entornos de aprendizaje seguros, no violentos, inclusivos y eficaces para todos</t>
    </r>
  </si>
  <si>
    <t>37 - Contruyendo confianza con la region</t>
  </si>
  <si>
    <t>2.4.3</t>
  </si>
  <si>
    <t xml:space="preserve">Fortalecimiento de la toma de decisiones que conlleven a la prevención de contingencias derivadas de las ocupaciones, considerando los saberes, creencias y prácticas de las personas y los colectivos.  </t>
  </si>
  <si>
    <t>4.B</t>
  </si>
  <si>
    <t>4.B - Ampliar becas de educación superior para los países en desarrollo</t>
  </si>
  <si>
    <r>
      <t>4.b</t>
    </r>
    <r>
      <rPr>
        <sz val="9"/>
        <color rgb="FF4D4D4D"/>
        <rFont val="Aptos Narrow"/>
        <family val="2"/>
        <scheme val="minor"/>
      </rPr>
      <t>  De aquí a 2020, aumentar considerablemente a nivel mundial el número de becas disponibles para los países en desarrollo, en particular los países menos adelantados, los pequeños Estados insulares en desarrollo y los países africanos, a fin de que sus estudiantes puedan matricularse en programas de enseñanza superior, incluidos programas de formación profesional y programas técnicos, científicos, de ingeniería y de tecnología de la información y las comunicaciones, de países desarrollados y otros países en desarrollo</t>
    </r>
  </si>
  <si>
    <t>38 - Gestión eficiente de los ingresos y gastos enfocados en la confianza ciudadana</t>
  </si>
  <si>
    <t>2.4.4</t>
  </si>
  <si>
    <t xml:space="preserve">Reconocer los riesgos ocupacionales desde las prácticas costumbres y conocimiento propios para incidir en decisiones políticas y técnicas y disminuir el riesgo ocupacional en las personas y colectivos  </t>
  </si>
  <si>
    <t>4.C</t>
  </si>
  <si>
    <t>4.C - Aumentar la oferta de profesores cualificados en los países en desarrollo</t>
  </si>
  <si>
    <r>
      <t>4.c</t>
    </r>
    <r>
      <rPr>
        <sz val="9"/>
        <color rgb="FF4D4D4D"/>
        <rFont val="Aptos Narrow"/>
        <family val="2"/>
        <scheme val="minor"/>
      </rPr>
      <t>  De aquí a 2030, aumentar considerablemente la oferta de docentes calificados, incluso mediante la cooperación internacional para la formación de docentes en los países en desarrollo, especialmente los países menos adelantados y los pequeños Estados insulares en desarrollo</t>
    </r>
  </si>
  <si>
    <t>39 - Camino hacia una democracia deliberativa con un gobierno cercano a la gente y con participación ciudadana</t>
  </si>
  <si>
    <t>3.1.1</t>
  </si>
  <si>
    <t xml:space="preserve">Mejoramiento de las condiciones de vida y trabajo precario de las poblaciones sujeto de los territorios, con especial atención en los municipios PDET y Programa Nacional Integral de Sustitución de Cultivos de Uso Ilícitos -PNIS-.-, y territorios con presencia de pueblos y comunidades indígenas, o aquellos que tengan altos índices de nivel de pobreza y desempleo.    </t>
  </si>
  <si>
    <t>5.1 - Poner fin a la discriminación contra las mujeres y las niñas</t>
  </si>
  <si>
    <r>
      <t>5.1</t>
    </r>
    <r>
      <rPr>
        <sz val="9"/>
        <color rgb="FF4D4D4D"/>
        <rFont val="Aptos Narrow"/>
        <family val="2"/>
        <scheme val="minor"/>
      </rPr>
      <t>  Poner fin a todas las formas de discriminación contra todas las mujeres y las niñas en todo el mundo</t>
    </r>
  </si>
  <si>
    <t>3.1.2</t>
  </si>
  <si>
    <t xml:space="preserve">Gestionar los mecanismos administrativos, financieros y de pertinencia sociocultural, para disminuir las barreras de acceso en salud respecto a la atención a los niños, niñas y adolescentes, en particular en escenarios de vulnerabilidad socioeconómica para la permanencia escolar que incluya los pueblos y comunidades de acuerdo con sus planes de vida o el que haga sus veces.  </t>
  </si>
  <si>
    <t>5.2 - Poner fin a toda la violencia contra las mujeres y su explotación</t>
  </si>
  <si>
    <r>
      <t>5.2</t>
    </r>
    <r>
      <rPr>
        <sz val="9"/>
        <color rgb="FF4D4D4D"/>
        <rFont val="Aptos Narrow"/>
        <family val="2"/>
        <scheme val="minor"/>
      </rPr>
      <t>  Eliminar todas las formas de violencia contra todas las mujeres y las niñas en los ámbitos público y privado, incluidas la trata y la explotación sexual y otros tipos de explotación</t>
    </r>
  </si>
  <si>
    <t>3.1.3</t>
  </si>
  <si>
    <t xml:space="preserve">Gestionar los mecanismos técnicos, administrativos y políticos para mejorar de las condiciones de trabajo u ocupación que deterioran la salud, en el marco de la política de trabajo decente y para la generación de ingresos a las comunidades con atención particular en las mujeres rurales y de pueblos y comunidades étnicas, población LGBTIQ+, personas con discapacidad y personas de 60 y más años, independiente de la nacionalidad.  </t>
  </si>
  <si>
    <t>5.3 - Eliminar los matrimonios forzados y la mutilación genital</t>
  </si>
  <si>
    <r>
      <t>5.3</t>
    </r>
    <r>
      <rPr>
        <sz val="9"/>
        <color rgb="FF4D4D4D"/>
        <rFont val="Aptos Narrow"/>
        <family val="2"/>
        <scheme val="minor"/>
      </rPr>
      <t>  Eliminar todas las prácticas nocivas, como el matrimonio infantil, precoz y forzado y la mutilación genital femenina</t>
    </r>
  </si>
  <si>
    <t>3.1.4</t>
  </si>
  <si>
    <t xml:space="preserve">Caracterización y gestión de las opciones de intervención respecto de las condiciones de salud, ambiente de trabajo u ocupación que se relacionan con peores resultados en la salud y la vulneración de la población, en particular en lo relacionado con procesos de salud mental, enfermedades transmisibles y enfermedades no trasmisibles.  </t>
  </si>
  <si>
    <t>5.4</t>
  </si>
  <si>
    <t>5.4 - Valorar el cuidado no remunerado y promover las responsabilidades domésticas compartidas</t>
  </si>
  <si>
    <r>
      <t>5.4</t>
    </r>
    <r>
      <rPr>
        <sz val="9"/>
        <color rgb="FF4D4D4D"/>
        <rFont val="Aptos Narrow"/>
        <family val="2"/>
        <scheme val="minor"/>
      </rPr>
      <t>  Reconocer y valorar los cuidados y el trabajo doméstico no remunerados mediante servicios públicos, infraestructuras y políticas de protección social, y promoviendo la responsabilidad compartida en el hogar y la familia, según proceda en cada país</t>
    </r>
  </si>
  <si>
    <t>3.1.5</t>
  </si>
  <si>
    <t xml:space="preserve">Caracterizar y gestionar para mejorar las opciones de intervención respecto a las condiciones de salud de la población que hace parte de la economía popular y  de actividades de auto subsistencia y comunitaria de acuerdo con el contexto territorial   </t>
  </si>
  <si>
    <t>5.5</t>
  </si>
  <si>
    <t>5.5 - Igualdad de Oportunidades y Participación en posiciones de Liderazgo</t>
  </si>
  <si>
    <r>
      <t>5.5</t>
    </r>
    <r>
      <rPr>
        <sz val="9"/>
        <color rgb="FF4D4D4D"/>
        <rFont val="Aptos Narrow"/>
        <family val="2"/>
        <scheme val="minor"/>
      </rPr>
      <t>  Asegurar la participación plena y efectiva de las mujeres y la igualdad de oportunidades de liderazgo a todos los niveles decisorios en la vida política, económica y pública</t>
    </r>
  </si>
  <si>
    <t>3.1.6</t>
  </si>
  <si>
    <t xml:space="preserve">Gestión de acuerdos con las instituciones del cuidado no sanitario para ampliar los mecanismos de protección de las cuidadoras en el marco del sistema nacional de cuidado.  </t>
  </si>
  <si>
    <t>5.6</t>
  </si>
  <si>
    <t>5.6 - Acceso Universal a los Derechos y Salud Reproductiva</t>
  </si>
  <si>
    <r>
      <t>5.6</t>
    </r>
    <r>
      <rPr>
        <sz val="9"/>
        <color rgb="FF4D4D4D"/>
        <rFont val="Aptos Narrow"/>
        <family val="2"/>
        <scheme val="minor"/>
      </rPr>
      <t>  Asegurar el acceso universal a la salud sexual y reproductiva y los derechos reproductivos según lo acordado de conformidad con el Programa de Acción de la Conferencia Internacional sobre la Población y el Desarrollo, la Plataforma de Acción de Beijing y los documentos finales de sus conferencias de examen</t>
    </r>
  </si>
  <si>
    <t>3.1.7</t>
  </si>
  <si>
    <t xml:space="preserve">Establecer acuerdos y gestionar mecanismos de acuerdo  al marco normativo Gestionar acuerdos con los sectores  relacionados con la protección de la inseguridad física, en salud mental y económica de las personas mayores.  </t>
  </si>
  <si>
    <t>5.A</t>
  </si>
  <si>
    <t>5.A - Igualdad de acceso a recursos económicos, posesión de propiedades y servicios</t>
  </si>
  <si>
    <r>
      <t>5.a</t>
    </r>
    <r>
      <rPr>
        <sz val="9"/>
        <color rgb="FF4D4D4D"/>
        <rFont val="Aptos Narrow"/>
        <family val="2"/>
        <scheme val="minor"/>
      </rPr>
      <t>  Emprender reformas que otorguen a las mujeres igualdad de derechos a los recursos económicos, así como acceso a la propiedad y al control de la tierra y otros tipos de bienes, los servicios financieros, la herencia y los recursos naturales, de conformidad con las leyes nacionales</t>
    </r>
  </si>
  <si>
    <t>3.1.8</t>
  </si>
  <si>
    <t xml:space="preserve">Gestión de la garantía progresiva del derecho humano a la alimentación, a partir de acuerdos en espacios intersectoriales.  </t>
  </si>
  <si>
    <t>5.B</t>
  </si>
  <si>
    <t>5.B - Promover el empoderamiento de las mujeres a través de la tecnología</t>
  </si>
  <si>
    <r>
      <t>5.b</t>
    </r>
    <r>
      <rPr>
        <sz val="9"/>
        <color rgb="FF4D4D4D"/>
        <rFont val="Aptos Narrow"/>
        <family val="2"/>
        <scheme val="minor"/>
      </rPr>
      <t>  Mejorar el uso de la tecnología instrumental, en particular la tecnología de la información y las comunicaciones, para promover el empoderamiento de las mujeres</t>
    </r>
  </si>
  <si>
    <t>3.2.1</t>
  </si>
  <si>
    <t xml:space="preserve">Aporte en la generación de competencias sociales para la resolución no violenta de conflictividades comunitarias y la construcción de paz territorial que conlleve a mejores resultados en salud.  </t>
  </si>
  <si>
    <t>5.C</t>
  </si>
  <si>
    <t>5.C - Adoptar políticas y hacer cumplir la legislación que promueve la igualdad de género</t>
  </si>
  <si>
    <r>
      <t>5.c</t>
    </r>
    <r>
      <rPr>
        <sz val="9"/>
        <color rgb="FF4D4D4D"/>
        <rFont val="Aptos Narrow"/>
        <family val="2"/>
        <scheme val="minor"/>
      </rPr>
      <t>  Aprobar y fortalecer políticas acertadas y leyes aplicables para promover la igualdad de género y el empoderamiento de todas las mujeres y las niñas a todos los niveles</t>
    </r>
  </si>
  <si>
    <t>3.2.2</t>
  </si>
  <si>
    <t xml:space="preserve">Creación de mecanismos de acceso a la educación y permanecía escolar de niños, niñas y jóvenes en contextos de prevalencia de grupos armados ilegales y bandas criminales.  </t>
  </si>
  <si>
    <t>6.1 - Agua potable segura y asequible</t>
  </si>
  <si>
    <r>
      <t>6.1</t>
    </r>
    <r>
      <rPr>
        <sz val="9"/>
        <color rgb="FF4D4D4D"/>
        <rFont val="Aptos Narrow"/>
        <family val="2"/>
        <scheme val="minor"/>
      </rPr>
      <t>  De aquí a 2030, lograr el acceso universal y equitativo al agua potable a un precio asequible para todos</t>
    </r>
  </si>
  <si>
    <t>3.2.3</t>
  </si>
  <si>
    <t xml:space="preserve">Establecimiento de acuerdos y gestión de mecanismos para la creación de entornos seguros y saludables respecto de la presencia de trabajo sexual forzado de niños, niñas, mujeres y población LGBTIQ+   </t>
  </si>
  <si>
    <t>6.2 - Erradicar la Defecación al aire libre y Proporcionar Acceso a Saneamiento e Higiene</t>
  </si>
  <si>
    <r>
      <t>6.2</t>
    </r>
    <r>
      <rPr>
        <sz val="9"/>
        <color rgb="FF4D4D4D"/>
        <rFont val="Aptos Narrow"/>
        <family val="2"/>
        <scheme val="minor"/>
      </rPr>
      <t>  De aquí a 2030, lograr el acceso a servicios de saneamiento e higiene adecuados y equitativos para todos y poner fin a la defecación al aire libre, prestando especial atención a las necesidades de las mujeres y las niñas y las personas en situaciones de vulnerabilidad</t>
    </r>
  </si>
  <si>
    <t>3.2.4</t>
  </si>
  <si>
    <t xml:space="preserve">Generación de condiciones de salud, ambiente de trabajo u ocupación seguras y saludables para jóvenes y mujeres, independiente de su nacionalidad o pertenencia a pueblos o comunidades, en el marco de la Política de Primer Empleo.  </t>
  </si>
  <si>
    <t>6.3 - Mejorar la calidad del agua, el tratamiento de aguas residuales y la reutilización segura</t>
  </si>
  <si>
    <r>
      <t>6.3</t>
    </r>
    <r>
      <rPr>
        <sz val="9"/>
        <color rgb="FF4D4D4D"/>
        <rFont val="Aptos Narrow"/>
        <family val="2"/>
        <scheme val="minor"/>
      </rPr>
      <t>  De aquí a 2030, mejorar la calidad del agua reduciendo la contaminación, eliminando el vertimiento y minimizando la emisión de productos químicos y materiales peligrosos, reduciendo a la mitad el porcentaje de aguas residuales sin tratar y aumentando considerablemente el reciclado y la reutilización sin riesgos a nivel mundial</t>
    </r>
  </si>
  <si>
    <t>3.2.5</t>
  </si>
  <si>
    <t xml:space="preserve">Fortalecimiento de acciones dirigidas a   la prevención y atención de problemas y trastornos mentales de la población en todos los entornos y momentos del curso de vida (familia, escuela, trabajo y otros escenarios de protección social)  </t>
  </si>
  <si>
    <t>6.4</t>
  </si>
  <si>
    <t>6.4 - Aumentar la eficiencia en el uso del agua y asegurar los suministros de agua dulce</t>
  </si>
  <si>
    <r>
      <t>6.4</t>
    </r>
    <r>
      <rPr>
        <sz val="9"/>
        <color rgb="FF4D4D4D"/>
        <rFont val="Aptos Narrow"/>
        <family val="2"/>
        <scheme val="minor"/>
      </rPr>
      <t>  De aquí a 2030, aumentar considerablemente el uso eficiente de los recursos hídricos en todos los sectores y asegurar la sostenibilidad de la extracción y el abastecimiento de agua dulce para hacer frente a la escasez de agua y reducir considerablemente el número de personas que sufren falta de agua</t>
    </r>
  </si>
  <si>
    <t>3.2.6</t>
  </si>
  <si>
    <t xml:space="preserve">Avance en la superación de barreras de acceso para la atención primaria en salud con énfasis en la rehabilitación integral en salud de las poblaciones víctimas del conflicto armado interno y de las personas en procesos de reincorporación y dejación de armas.  </t>
  </si>
  <si>
    <t>6.5</t>
  </si>
  <si>
    <t>6.5 - Gestión integrada de los recursos hídricos y cooperación transfronteriza</t>
  </si>
  <si>
    <r>
      <t>6.5</t>
    </r>
    <r>
      <rPr>
        <sz val="9"/>
        <color rgb="FF4D4D4D"/>
        <rFont val="Aptos Narrow"/>
        <family val="2"/>
        <scheme val="minor"/>
      </rPr>
      <t>  De aquí a 2030, implementar la gestión integrada de los recursos hídricos a todos los niveles, incluso mediante la cooperación transfronteriza, según proceda</t>
    </r>
  </si>
  <si>
    <t>3.2.7</t>
  </si>
  <si>
    <t xml:space="preserve">Generación de procesos de formación intersectorial y territorial en DDHH con énfasis en el respeto a la Misión Médica.  </t>
  </si>
  <si>
    <t>6.6</t>
  </si>
  <si>
    <t>6.6 - Proteger y Restaurar los Ecosistemas Hídricos de agua dulce</t>
  </si>
  <si>
    <r>
      <t>6.6</t>
    </r>
    <r>
      <rPr>
        <sz val="9"/>
        <color rgb="FF4D4D4D"/>
        <rFont val="Aptos Narrow"/>
        <family val="2"/>
        <scheme val="minor"/>
      </rPr>
      <t>  De aquí a 2020, proteger y restablecer los ecosistemas relacionados con el agua, incluidos los bosques, las montañas, los humedales, los ríos, los acuíferos y los lagos</t>
    </r>
  </si>
  <si>
    <t>3.2.8</t>
  </si>
  <si>
    <t xml:space="preserve">Fortalecimiento de procesos de movilización y organización social y popular en salud en los territorios de salud  </t>
  </si>
  <si>
    <t>6.A</t>
  </si>
  <si>
    <t>6.A - Ampliar el apoyo en materia de agua y saneamiento para los países en desarrollo</t>
  </si>
  <si>
    <r>
      <t>6.a</t>
    </r>
    <r>
      <rPr>
        <sz val="9"/>
        <color rgb="FF4D4D4D"/>
        <rFont val="Aptos Narrow"/>
        <family val="2"/>
        <scheme val="minor"/>
      </rPr>
      <t>  De aquí a 2030, ampliar la cooperación internacional y el apoyo prestado a los países en desarrollo para la creación de capacidad en actividades y programas relativos al agua y el saneamiento, como los de captación de agua, desalinización, uso eficiente de los recursos hídricos, tratamiento de aguas residuales, reciclado y tecnologías de reutilización</t>
    </r>
  </si>
  <si>
    <t>3.3.1</t>
  </si>
  <si>
    <t>6.B</t>
  </si>
  <si>
    <t>6.B - Apoyar el compromiso local en el manejo de agua y saneamiento</t>
  </si>
  <si>
    <r>
      <t>6.b</t>
    </r>
    <r>
      <rPr>
        <sz val="9"/>
        <color rgb="FF4D4D4D"/>
        <rFont val="Aptos Narrow"/>
        <family val="2"/>
        <scheme val="minor"/>
      </rPr>
      <t>  Apoyar y fortalecer la participación de las comunidades locales en la mejora de la gestión del agua y el saneamiento</t>
    </r>
  </si>
  <si>
    <t>3.3.2</t>
  </si>
  <si>
    <t>7.1 - Acceso universal a la energía moderna</t>
  </si>
  <si>
    <r>
      <t>7.1</t>
    </r>
    <r>
      <rPr>
        <sz val="9"/>
        <color rgb="FF4D4D4D"/>
        <rFont val="Aptos Narrow"/>
        <family val="2"/>
        <scheme val="minor"/>
      </rPr>
      <t>  De aquí a 2030, garantizar el acceso universal a servicios energéticos asequibles, fiables y modernos</t>
    </r>
  </si>
  <si>
    <t>3.3.3</t>
  </si>
  <si>
    <t>7.2 - Aumentar el porcentaje global de energía renovable</t>
  </si>
  <si>
    <r>
      <t>7.2</t>
    </r>
    <r>
      <rPr>
        <sz val="9"/>
        <color rgb="FF4D4D4D"/>
        <rFont val="Aptos Narrow"/>
        <family val="2"/>
        <scheme val="minor"/>
      </rPr>
      <t>  De aquí a 2030, aumentar considerablemente la proporción de energía renovable en el conjunto de fuentes energéticas</t>
    </r>
  </si>
  <si>
    <t>3.3.4</t>
  </si>
  <si>
    <t xml:space="preserve">Generación de procesos de territorios en salud que permitan la gestión para la afectación positiva determinantes sociales y avance en la garantía del derecho a la salud libre de violencias por la vida y la paz  </t>
  </si>
  <si>
    <t>7.3 - Duplicar la mejora en la eficiencia energética</t>
  </si>
  <si>
    <r>
      <t>7.3</t>
    </r>
    <r>
      <rPr>
        <sz val="9"/>
        <color rgb="FF4D4D4D"/>
        <rFont val="Aptos Narrow"/>
        <family val="2"/>
        <scheme val="minor"/>
      </rPr>
      <t>  De aquí a 2030, duplicar la tasa mundial de mejora de la eficiencia energética</t>
    </r>
  </si>
  <si>
    <t>3.4.1</t>
  </si>
  <si>
    <t xml:space="preserve">Caracterización de modos, condiciones de vida, trabajo y salud en contextos de minería ilegal y otros procesos productivos ilegales establecer las medidas institucionales y socioculturales de cuidado respecto al factor negativo de que dañan y contaminan fuentes hídricas, suelos y subsuelos, cultivos de pan coger y genera impacto negativo sobre la salud de las poblaciones, pueblos y comunidades.  </t>
  </si>
  <si>
    <t>7.A</t>
  </si>
  <si>
    <t>7.A - Invertir y Facilitar el Acceso a Investigación y Tecnología en Energía Limpia</t>
  </si>
  <si>
    <r>
      <t>7.a</t>
    </r>
    <r>
      <rPr>
        <sz val="9"/>
        <color rgb="FF4D4D4D"/>
        <rFont val="Aptos Narrow"/>
        <family val="2"/>
        <scheme val="minor"/>
      </rPr>
      <t>  De aquí a 2030, aumentar la cooperación internacional para facilitar el acceso a la investigación y la tecnología relativas a la energía limpia, incluidas las fuentes renovables, la eficiencia energética y las tecnologías avanzadas y menos contaminantes de combustibles fósiles, y promover la inversión en infraestructura energética y tecnologías limpias</t>
    </r>
  </si>
  <si>
    <t>3.4.2</t>
  </si>
  <si>
    <t xml:space="preserve">Gestión de los mecanismos para adoptar soluciones alternativas de cuidado integral en saneamiento básico,  agua potable, calidad del aire, la tenencia responsable de animales de compañía y de producción, impulsar la transición energética justa, la gestión racional de productos químicas,  la movilidad segura, saludable y sostenible y economías sociales y populares de cuidado comunitario en salud teniendo en cuenta los factores socioculturales del territorio.  </t>
  </si>
  <si>
    <t>7.B</t>
  </si>
  <si>
    <t>7.B - Ampliar y mejorar los servicios energéticos para los países en desarrollo</t>
  </si>
  <si>
    <r>
      <t>7.b</t>
    </r>
    <r>
      <rPr>
        <sz val="9"/>
        <color rgb="FF4D4D4D"/>
        <rFont val="Aptos Narrow"/>
        <family val="2"/>
        <scheme val="minor"/>
      </rPr>
      <t>  De aquí a 2030, ampliar la infraestructura y mejorar la tecnología para prestar servicios energéticos modernos y sostenibles para todos en los países en desarrollo, en particular los países menos adelantados, los pequeños Estados insulares en desarrollo y los países en desarrollo sin litoral, en consonancia con sus respectivos programas de apoyo</t>
    </r>
  </si>
  <si>
    <t>3.4.3</t>
  </si>
  <si>
    <t xml:space="preserve">Gestionar los mecanismos técnicos, políticos y administrativos para el desarrollo de estrategias Gestión del acceso a saneamiento básico y agua apta para consumo humano a través de procesos intersectoriales.  </t>
  </si>
  <si>
    <t>8.1 - Crecimiento Económico Sostenible</t>
  </si>
  <si>
    <r>
      <t>8.1</t>
    </r>
    <r>
      <rPr>
        <sz val="9"/>
        <color rgb="FF4D4D4D"/>
        <rFont val="Aptos Narrow"/>
        <family val="2"/>
        <scheme val="minor"/>
      </rPr>
      <t>  Mantener el crecimiento económico per capita de conformidad con las circunstancias nacionales y, en particular, un crecimiento del producto interno bruto de al menos el 7% anual en los países menos adelantados</t>
    </r>
  </si>
  <si>
    <t>3.4.4</t>
  </si>
  <si>
    <t xml:space="preserve">Gestión de los mecanismos técnicos, políticos y administrativos para dar alcance e incidencia de manera positiva en la transformación de condiciones de vida, movilidad, trabajo y vivienda para disminuir la producción de gases ambientales y materiales particulados.  </t>
  </si>
  <si>
    <t>8.2</t>
  </si>
  <si>
    <t>8.2 - Diversificar, innovar y mejorar la productividad económica</t>
  </si>
  <si>
    <r>
      <t>8.2</t>
    </r>
    <r>
      <rPr>
        <sz val="9"/>
        <color rgb="FF4D4D4D"/>
        <rFont val="Aptos Narrow"/>
        <family val="2"/>
        <scheme val="minor"/>
      </rPr>
      <t>  Lograr niveles más elevados de productividad económica mediante la diversificación, la modernización tecnológica y la innovación, entre otras cosas centrándose en los sectores con gran valor añadido y un uso intensivo de la mano de obra</t>
    </r>
  </si>
  <si>
    <t>3.4.5</t>
  </si>
  <si>
    <t xml:space="preserve">Gestión de los mecanismos técnicos, políticos y administrativos para el desarrollo de estrategias entornos saludables integrales en contextos rurales, urbanos y periurbanos.  </t>
  </si>
  <si>
    <t>8.3</t>
  </si>
  <si>
    <t>8.3 - Promover políticas para apoyar la creación de empleo y el crecimiento de las empresas</t>
  </si>
  <si>
    <r>
      <t>8.3</t>
    </r>
    <r>
      <rPr>
        <sz val="9"/>
        <color rgb="FF4D4D4D"/>
        <rFont val="Aptos Narrow"/>
        <family val="2"/>
        <scheme val="minor"/>
      </rPr>
      <t>  Promover políticas orientadas al desarrollo que apoyen las actividades productivas, la creación de puestos de trabajo decentes, el emprendimiento, la creatividad y la innovación, y fomentar la formalización y el crecimiento de las microempresas y las pequeñas y medianas empresas, incluso mediante el acceso a servicios financieros</t>
    </r>
  </si>
  <si>
    <t>3.4.6</t>
  </si>
  <si>
    <t xml:space="preserve">Caracterización y gestión del estado actual de los procesos propios del sector salud que producen afectaciones socioambientales que amplifican los efectos de la variabilidad y el cambio climático.   </t>
  </si>
  <si>
    <t>8.4</t>
  </si>
  <si>
    <t>8.4 - Mejorar la eficiencia de los recursos en el consumo y la producción</t>
  </si>
  <si>
    <r>
      <t>8.4</t>
    </r>
    <r>
      <rPr>
        <sz val="9"/>
        <color rgb="FF4D4D4D"/>
        <rFont val="Aptos Narrow"/>
        <family val="2"/>
        <scheme val="minor"/>
      </rPr>
      <t> Mejorar progresivamente, de aquí a 2030, la producción y el consumo eficientes de los recursos mundiales y procurar desvincular el crecimiento económico de la degradación del medio ambiente, conforme al Marco Decenal de Programas sobre modalidades de Consumo y Producción Sostenibles, empezando por los países desarrollados</t>
    </r>
  </si>
  <si>
    <t>3.4.7</t>
  </si>
  <si>
    <t xml:space="preserve">Fortalecimiento de la infraestructura, adaptación cultural y la incorporación de nuevas tecnologías y energías alternativas y el cambio de procesos del sector salud que generan impacto negativo socioambiental y amplifican los efectos del cambio climático por medio de estrategias de adaptación, considerando practicas propias de los pueblos y comunidades étnicas para el cuidado y preservación del ambiente.  </t>
  </si>
  <si>
    <t>8.5</t>
  </si>
  <si>
    <t>8.5 - Trabajo decente e igualdad de remuneración</t>
  </si>
  <si>
    <r>
      <t>8.5</t>
    </r>
    <r>
      <rPr>
        <sz val="9"/>
        <color rgb="FF4D4D4D"/>
        <rFont val="Aptos Narrow"/>
        <family val="2"/>
        <scheme val="minor"/>
      </rPr>
      <t>  De aquí a 2030, lograr el empleo pleno y productivo y el trabajo decente para todas las mujeres y los hombres, incluidos los jóvenes y las personas con discapacidad, así como la igualdad de remuneración por trabajo de igual valor</t>
    </r>
  </si>
  <si>
    <t>4.1.1</t>
  </si>
  <si>
    <t xml:space="preserve">Regionalización y territorialización del sistema de salud por áreas para la gestión en salud / territorios en salud con base en la estrategia atención primaria en salud, salud familiar y comunitaria, cuidado de la salud, gestión integral del riesgo en salud, y el enfoque diferencial poblacional y territorial.  </t>
  </si>
  <si>
    <t>8.6</t>
  </si>
  <si>
    <t>8.6 - Reducir el desempleo juvenil</t>
  </si>
  <si>
    <r>
      <t>8.6</t>
    </r>
    <r>
      <rPr>
        <sz val="9"/>
        <color rgb="FF4D4D4D"/>
        <rFont val="Aptos Narrow"/>
        <family val="2"/>
        <scheme val="minor"/>
      </rPr>
      <t>  De aquí a 2020, reducir considerablemente la proporción de jóvenes que no están empleados y no cursan estudios ni reciben capacitación</t>
    </r>
  </si>
  <si>
    <t>4.2.1</t>
  </si>
  <si>
    <t xml:space="preserve">Conformación de las Redes Integrales e Integradas Territoriales de Salud con base en la aplicación de criterios determinantes incluyendo el reconocimiento de las condiciones de vida y salud de personas, familias y comunidades bajo el liderazgo de las Entidades Territoriales Departamentales y Distritales.  </t>
  </si>
  <si>
    <t>8.7</t>
  </si>
  <si>
    <t>8.7 - Poner fin a la esclavitud moderna, la trata y el trabajo infantil</t>
  </si>
  <si>
    <r>
      <t>8.7</t>
    </r>
    <r>
      <rPr>
        <sz val="9"/>
        <color rgb="FF4D4D4D"/>
        <rFont val="Aptos Narrow"/>
        <family val="2"/>
        <scheme val="minor"/>
      </rPr>
      <t>  Adoptar medidas inmediatas y eficaces para erradicar el trabajo forzoso, poner fin a las formas contemporáneas de esclavitud y la trata de personas y asegurar la prohibición y eliminación de las peores formas de trabajo infantil, incluidos el reclutamiento y la utilización de niños soldados, y, de aquí a 2025, poner fin al trabajo infantil en todas sus formas</t>
    </r>
  </si>
  <si>
    <t>4.2.2</t>
  </si>
  <si>
    <t xml:space="preserve">Implementación de mecanismos para la coordinación y gestión de la operación de las redes integrales e integradas territoriales de salud en el marco de un modelo preventivo, predictivo y resolutivo basado en la APS.  </t>
  </si>
  <si>
    <t>8.8</t>
  </si>
  <si>
    <t>8.8 - Derechos laborales universales y entornos de trabajo seguros</t>
  </si>
  <si>
    <r>
      <t>8.8</t>
    </r>
    <r>
      <rPr>
        <sz val="9"/>
        <color rgb="FF4D4D4D"/>
        <rFont val="Aptos Narrow"/>
        <family val="2"/>
        <scheme val="minor"/>
      </rPr>
      <t>  Proteger los derechos laborales y promover un entorno de trabajo seguro y sin riesgos para todos los trabajadores, incluidos los trabajadores migrantes, en particular las mujeres migrantes y las personas con empleos precarios</t>
    </r>
  </si>
  <si>
    <t>4.2.3</t>
  </si>
  <si>
    <t xml:space="preserve">Establecimiento de un sistema de monitoreo, seguimiento y evaluación del desempeño y resultados en salud de las redes integrales e integradas territoriales de salud – RIITS.  </t>
  </si>
  <si>
    <t>8.9</t>
  </si>
  <si>
    <t>8.9 - Promover Turismo Sostenible y Beneficioso</t>
  </si>
  <si>
    <r>
      <t>8.9</t>
    </r>
    <r>
      <rPr>
        <sz val="9"/>
        <color rgb="FF4D4D4D"/>
        <rFont val="Aptos Narrow"/>
        <family val="2"/>
        <scheme val="minor"/>
      </rPr>
      <t>  De aquí a 2030, elaborar y poner en práctica políticas encaminadas a promover un turismo sostenible que cree puestos de trabajo y promueva la cultura y los productos locales</t>
    </r>
  </si>
  <si>
    <t>4.2.4</t>
  </si>
  <si>
    <t xml:space="preserve">Desarrollo de las capacidades estructurales y organizacionales para el ejercicio de la autoridad sanitaria, la gobernanza, la conformación, organización, operación, monitoreo y evaluación de las Redes integrales e integradas territoriales de salud – RIITS.  </t>
  </si>
  <si>
    <t>8.10</t>
  </si>
  <si>
    <t>8.10 - Acceso universal a servicios bancarios, de seguros y financieros</t>
  </si>
  <si>
    <r>
      <t>8.10</t>
    </r>
    <r>
      <rPr>
        <sz val="9"/>
        <color rgb="FF4D4D4D"/>
        <rFont val="Aptos Narrow"/>
        <family val="2"/>
        <scheme val="minor"/>
      </rPr>
      <t>  Fortalecer la capacidad de las instituciones financieras nacionales para fomentar y ampliar el acceso a los servicios bancarios, financieros y de seguros para todos</t>
    </r>
  </si>
  <si>
    <t>4.3.1</t>
  </si>
  <si>
    <t xml:space="preserve">Gestión territorial para el cuidado de la salud basado en la atención primaria en salud.  </t>
  </si>
  <si>
    <t>8.A</t>
  </si>
  <si>
    <t>8.A - Aumentar la ayuda para el comercio a los países en desarrollo</t>
  </si>
  <si>
    <r>
      <t>8.a</t>
    </r>
    <r>
      <rPr>
        <sz val="9"/>
        <color rgb="FF4D4D4D"/>
        <rFont val="Aptos Narrow"/>
        <family val="2"/>
        <scheme val="minor"/>
      </rPr>
      <t>  Aumentar el apoyo a la iniciativa de ayuda para el comercio en los países en desarrollo, en particular los países menos adelantados, incluso mediante el Marco Integrado Mejorado para la Asistencia Técnica a los Países Menos Adelantados en Materia de Comercio</t>
    </r>
  </si>
  <si>
    <t>4.3.2</t>
  </si>
  <si>
    <t xml:space="preserve">Establecimiento de acuerdos sectoriales, intersectoriales y comunitarios para la concurrencia de recursos orientados a garantizar el acceso de la población, la longitudinalidad, la integralidad y continuidad de la atención en salud.  </t>
  </si>
  <si>
    <t>8.B</t>
  </si>
  <si>
    <t>8.B - Desarrollar una Estrategia Global de Empleo Juvenil</t>
  </si>
  <si>
    <r>
      <t>8.b</t>
    </r>
    <r>
      <rPr>
        <sz val="9"/>
        <color rgb="FF4D4D4D"/>
        <rFont val="Aptos Narrow"/>
        <family val="2"/>
        <scheme val="minor"/>
      </rPr>
      <t>  De aquí a 2020, desarrollar y poner en marcha una estrategia mundial para el empleo de los jóvenes y aplicar el Pacto Mundial para el Empleo de la Organización Internacional del Trabajo</t>
    </r>
  </si>
  <si>
    <t>4.3.3</t>
  </si>
  <si>
    <t>ortalecimiento de capacidades institucionales y comunitarias para el desarrollo de la APS con acciones territorializadas, universales, sistemáticas, permanentes y participativas bajo un enfoque familiar y comunitario.</t>
  </si>
  <si>
    <t>9.1 - Infraestructuras Sostenibles e Inclusivas</t>
  </si>
  <si>
    <r>
      <t>9.1</t>
    </r>
    <r>
      <rPr>
        <sz val="9"/>
        <color rgb="FF4D4D4D"/>
        <rFont val="Aptos Narrow"/>
        <family val="2"/>
        <scheme val="minor"/>
      </rPr>
      <t> Desarrollar infraestructuras fiables, sostenibles, resilientes y de calidad, incluidas infraestructuras regionales y transfronterizas, para apoyar el desarrollo económico y el bienestar humano, haciendo especial hincapié en el acceso asequible y equitativo para todos</t>
    </r>
  </si>
  <si>
    <t>4.4.1</t>
  </si>
  <si>
    <t xml:space="preserve">Reorientación de servicios e salud basado en atención primaria en salud.  </t>
  </si>
  <si>
    <t>9.2 - Promover la industrialización inclusiva y sostenible</t>
  </si>
  <si>
    <r>
      <t>9.2</t>
    </r>
    <r>
      <rPr>
        <sz val="9"/>
        <color rgb="FF4D4D4D"/>
        <rFont val="Aptos Narrow"/>
        <family val="2"/>
        <scheme val="minor"/>
      </rPr>
      <t> Promover una industrialización inclusiva y sostenible y, de aquí a 2030, aumentar significativamente la contribución de la industria al empleo y al producto interno bruto, de acuerdo con las circunstancias nacionales, y duplicar esa contribución en los países menos adelantados</t>
    </r>
  </si>
  <si>
    <t>4.4.2</t>
  </si>
  <si>
    <t xml:space="preserve">Conformación y puesta en funcionamiento de los centros de atención primaria en salud -CAPS.  </t>
  </si>
  <si>
    <t>9.3 - Aumentar el acceso a servicios financieros y mercados</t>
  </si>
  <si>
    <r>
      <t>9.3</t>
    </r>
    <r>
      <rPr>
        <sz val="9"/>
        <color rgb="FF4D4D4D"/>
        <rFont val="Aptos Narrow"/>
        <family val="2"/>
        <scheme val="minor"/>
      </rPr>
      <t> Aumentar el acceso de las pequeñas industrias y otras empresas, particularmente en los países en desarrollo, a los servicios financieros, incluidos créditos asequibles, y su integración en las cadenas de valor y los mercados</t>
    </r>
  </si>
  <si>
    <t>4.4.3</t>
  </si>
  <si>
    <t xml:space="preserve">Conformación y operación de equipos básicos de salud o equipos de salud territoriales.  </t>
  </si>
  <si>
    <t>9.4</t>
  </si>
  <si>
    <t>9.4 - Mejorar todas las industrias e infraestructuras para la sostenibilidad</t>
  </si>
  <si>
    <r>
      <t>9.4</t>
    </r>
    <r>
      <rPr>
        <sz val="9"/>
        <color rgb="FF4D4D4D"/>
        <rFont val="Aptos Narrow"/>
        <family val="2"/>
        <scheme val="minor"/>
      </rPr>
      <t> De aquí a 2030, modernizar la infraestructura y reconvertir las industrias para que sean sostenibles, utilizando los recursos con mayor eficacia y promoviendo la adopción de tecnologías y procesos industriales limpios y ambientalmente racionales, y logrando que todos los países tomen medidas de acuerdo con sus capacidades respectivas</t>
    </r>
  </si>
  <si>
    <t>4.4.4</t>
  </si>
  <si>
    <t xml:space="preserve">Fortalecimiento de la infraestructura pública en salud con condiciones de accesibilidad, aceptabilidad y pertinencia sociocultural   </t>
  </si>
  <si>
    <t>9.5</t>
  </si>
  <si>
    <t>9.5 - Aumentar la investigación y actualizar las tecnologías industriales</t>
  </si>
  <si>
    <r>
      <t>9.5</t>
    </r>
    <r>
      <rPr>
        <sz val="9"/>
        <color rgb="FF4D4D4D"/>
        <rFont val="Aptos Narrow"/>
        <family val="2"/>
        <scheme val="minor"/>
      </rPr>
      <t> Aumentar la investigación científica y mejorar la capacidad tecnológica de los sectores industriales de todos los países, en particular los países en desarrollo, entre otras cosas fomentando la innovación y aumentando considerablemente, de aquí a 2030, el número de personas que trabajan en investigación y desarrollo por millón de habitantes y los gastos de los sectores público y privado en investigación y desarrollo</t>
    </r>
  </si>
  <si>
    <t>4.4.5</t>
  </si>
  <si>
    <t xml:space="preserve">Integración de los dispositivos comunitarios, estructuras y formas de cuidados propios en la operación de las redes integrales e integradas territoriales de salud  </t>
  </si>
  <si>
    <t>9.A</t>
  </si>
  <si>
    <t>9.A - Facilitar el desarrollo de infraestructura sostenible</t>
  </si>
  <si>
    <r>
      <t>9.a</t>
    </r>
    <r>
      <rPr>
        <sz val="9"/>
        <color rgb="FF4D4D4D"/>
        <rFont val="Aptos Narrow"/>
        <family val="2"/>
        <scheme val="minor"/>
      </rPr>
      <t> Facilitar el desarrollo de infraestructuras sostenibles y resilientes en los países en desarrollo mediante un mayor apoyo financiero, tecnológico y técnico a los países africanos, los países menos adelantados, los países en desarrollo sin litoral y los pequeños Estados insulares en desarrollo</t>
    </r>
  </si>
  <si>
    <t>4.5.1</t>
  </si>
  <si>
    <t xml:space="preserve">Reorganización de servicios de salud en complejidades y modalidades de prestación para mejoramiento de acceso, integralidad de la atención y continuidad del cuidado.   </t>
  </si>
  <si>
    <t>9.B</t>
  </si>
  <si>
    <t>9.B - Apoyar la Diversificación Industrial Doméstica y la Adición de Valor</t>
  </si>
  <si>
    <r>
      <t>9.b</t>
    </r>
    <r>
      <rPr>
        <sz val="9"/>
        <color rgb="FF4D4D4D"/>
        <rFont val="Aptos Narrow"/>
        <family val="2"/>
        <scheme val="minor"/>
      </rPr>
      <t> Apoyar el desarrollo de tecnologías, la investigación y la innovación nacionales en los países en desarrollo, incluso garantizando un entorno normativo propicio a la diversificación industrial y la adición de valor a los productos básicos, entre otras cosas</t>
    </r>
  </si>
  <si>
    <t>4.5.2</t>
  </si>
  <si>
    <t xml:space="preserve">Fortalecimiento de las modalidades de prestación de servicios de salud de telemedicina y extramuralidad en integración con el nivel primario de atención.  </t>
  </si>
  <si>
    <t>9.C</t>
  </si>
  <si>
    <t>9.C - Acceso universal a tecnologías de la información y las comunicaciones</t>
  </si>
  <si>
    <r>
      <t>9.c</t>
    </r>
    <r>
      <rPr>
        <sz val="9"/>
        <color rgb="FF4D4D4D"/>
        <rFont val="Aptos Narrow"/>
        <family val="2"/>
        <scheme val="minor"/>
      </rPr>
      <t> Aumentar significativamente el acceso a la tecnología de la información y las comunicaciones y esforzarse por proporcionar acceso universal y asequible a Internet en los países menos adelantados de aquí a 2020</t>
    </r>
  </si>
  <si>
    <t>4.5.3</t>
  </si>
  <si>
    <t xml:space="preserve">Definición e implementación de mecanismos de coordinación asistencial entre el nivel primario y los servicios de mediana y alta complejidad.  </t>
  </si>
  <si>
    <t>10.1</t>
  </si>
  <si>
    <t>10.1 - Reducir las desigualdades de ingresos</t>
  </si>
  <si>
    <r>
      <t>10.1</t>
    </r>
    <r>
      <rPr>
        <sz val="9"/>
        <color rgb="FF4D4D4D"/>
        <rFont val="Aptos Narrow"/>
        <family val="2"/>
        <scheme val="minor"/>
      </rPr>
      <t> De aquí a 2030, lograr progresivamente y mantener el crecimiento de los ingresos del 40% más pobre de la población a una tasa superior a la media nacional</t>
    </r>
  </si>
  <si>
    <t>4.5.4</t>
  </si>
  <si>
    <t xml:space="preserve">Definición de estándares y modelos de gestión para el acceso con oportunidad a servicios de mediana y alta complejidad.  </t>
  </si>
  <si>
    <t>10.2</t>
  </si>
  <si>
    <t>10.2 - Promover la Inclusión Social, Económica y Política Universales</t>
  </si>
  <si>
    <r>
      <t>10.2</t>
    </r>
    <r>
      <rPr>
        <sz val="9"/>
        <color rgb="FF4D4D4D"/>
        <rFont val="Aptos Narrow"/>
        <family val="2"/>
        <scheme val="minor"/>
      </rPr>
      <t> De aquí a 2030, potenciar y promover la inclusión social, económica y política de todas las personas, independientemente de su edad, sexo, discapacidad, raza, etnia, origen, religión o situación económica u otra condición</t>
    </r>
  </si>
  <si>
    <t>4.5.5</t>
  </si>
  <si>
    <t xml:space="preserve">Diseño de los mecanismos pertinentes para garantizar el acceso y la continuidad de los medicamentos [incluye terapias alternativas que hayan sido reconocidas] en el marco de la red integral e integrada territorial de salud.  </t>
  </si>
  <si>
    <t>10.3</t>
  </si>
  <si>
    <t>10.3 - Garantizar la igualdad de oportunidades y poner fin a la discriminación</t>
  </si>
  <si>
    <r>
      <t>10.3</t>
    </r>
    <r>
      <rPr>
        <sz val="9"/>
        <color rgb="FF4D4D4D"/>
        <rFont val="Aptos Narrow"/>
        <family val="2"/>
        <scheme val="minor"/>
      </rPr>
      <t> Garantizar la igualdad de oportunidades y reducir la desigualdad de resultados, incluso eliminando las leyes, políticas y prácticas discriminatorias y promoviendo legislaciones, políticas y medidas adecuadas a ese respecto</t>
    </r>
  </si>
  <si>
    <t>4.5.6</t>
  </si>
  <si>
    <t xml:space="preserve">Redistribución de competencias del talento humano en salud basado en atención primaria en salud.  </t>
  </si>
  <si>
    <t>10.4 </t>
  </si>
  <si>
    <t>10.4  - Adoptar políticas fiscales y sociales que promuevan la igualdad</t>
  </si>
  <si>
    <r>
      <t>10.4</t>
    </r>
    <r>
      <rPr>
        <sz val="9"/>
        <color rgb="FF4D4D4D"/>
        <rFont val="Aptos Narrow"/>
        <family val="2"/>
        <scheme val="minor"/>
      </rPr>
      <t> Adoptar políticas, especialmente fiscales, salariales y de protección social, y lograr progresivamente una mayor igualdad</t>
    </r>
  </si>
  <si>
    <t>5.1.1</t>
  </si>
  <si>
    <t xml:space="preserve">Formulación de políticas, planes, estrategias, lineamientos y guías que permitan establecer y orientar las acciones de adaptación y mitigación al cambio climático que deben implementarse en los diferentes territorios del país.  </t>
  </si>
  <si>
    <t>10.5 </t>
  </si>
  <si>
    <t>10.5  - Mejorar la regulación de los mercados e instituciones financieras mundiales</t>
  </si>
  <si>
    <r>
      <t>10.5</t>
    </r>
    <r>
      <rPr>
        <sz val="9"/>
        <color rgb="FF4D4D4D"/>
        <rFont val="Aptos Narrow"/>
        <family val="2"/>
        <scheme val="minor"/>
      </rPr>
      <t> Mejorar la reglamentación y vigilancia de las instituciones y los mercados financieros mundiales y fortalecer la aplicación de esos reglamentos</t>
    </r>
  </si>
  <si>
    <t>5.1.2</t>
  </si>
  <si>
    <t xml:space="preserve">Establecimiento de mecanismos para la comunicación del riesgo climático y la posible vulnerabilidad de la población, desde un enfoque territorial, que logre actuar a manera de sistemas de alerta temprana.  </t>
  </si>
  <si>
    <t>10.6 </t>
  </si>
  <si>
    <t>10.6  - Garantizar la representación de los países en desarrollo en las instituciones financieras</t>
  </si>
  <si>
    <r>
      <t>10.6</t>
    </r>
    <r>
      <rPr>
        <sz val="9"/>
        <color rgb="FF4D4D4D"/>
        <rFont val="Aptos Narrow"/>
        <family val="2"/>
        <scheme val="minor"/>
      </rPr>
      <t> Asegurar una mayor representación e intervención de los países en desarrollo en las decisiones adoptadas por las instituciones económicas y financieras internacionales para aumentar la eficacia, fiabilidad, rendición de cuentas y legitimidad de esas instituciones</t>
    </r>
  </si>
  <si>
    <t>5.1.3</t>
  </si>
  <si>
    <t xml:space="preserve">Fortalecimiento de las capacidades del personal de salud en todo lo relacionado con los posibles efectos de la variabilidad y el cambio climático.  </t>
  </si>
  <si>
    <t>10.7</t>
  </si>
  <si>
    <t>10.7  - Políticas de Migración Compasivas y Responsables</t>
  </si>
  <si>
    <r>
      <t>10.7</t>
    </r>
    <r>
      <rPr>
        <sz val="9"/>
        <color rgb="FF4D4D4D"/>
        <rFont val="Aptos Narrow"/>
        <family val="2"/>
        <scheme val="minor"/>
      </rPr>
      <t> Facilitar la migración y la movilidad ordenadas, seguras, regulares y responsables de las personas, incluso mediante la aplicación de políticas migratorias planificadas y bien gestionadas</t>
    </r>
  </si>
  <si>
    <t>5.2.1</t>
  </si>
  <si>
    <t xml:space="preserve">Formulación de políticas que permitan la planeación de la gestión integral del riesgo de desastres en salud y el fortalecimiento de la capacidad sectorial y comunitaria para responder a eventos de crisis, emergencias y desastres de importancia nacional e internacional.  </t>
  </si>
  <si>
    <t>10.A </t>
  </si>
  <si>
    <t>10.A  - Trato especial y diferenciado para los países en desarrollo</t>
  </si>
  <si>
    <r>
      <t>10.a</t>
    </r>
    <r>
      <rPr>
        <sz val="9"/>
        <color rgb="FF4D4D4D"/>
        <rFont val="Aptos Narrow"/>
        <family val="2"/>
        <scheme val="minor"/>
      </rPr>
      <t> Aplicar el principio del trato especial y diferenciado para los países en desarrollo, en particular los países menos adelantados, de conformidad con los acuerdos de la Organización Mundial del Comercio</t>
    </r>
  </si>
  <si>
    <t>5.2.2</t>
  </si>
  <si>
    <t xml:space="preserve">Socialización e Implementación del Plan de gestión integral de riesgos de emergencia y desastres en salud (PGIRED) en las Entidades Territoriales.  </t>
  </si>
  <si>
    <t>10.B </t>
  </si>
  <si>
    <t>10.B  - Asistencia para el desarrollo e inversión en los países menos desarrollados</t>
  </si>
  <si>
    <r>
      <t>10.b</t>
    </r>
    <r>
      <rPr>
        <sz val="9"/>
        <color rgb="FF4D4D4D"/>
        <rFont val="Aptos Narrow"/>
        <family val="2"/>
        <scheme val="minor"/>
      </rPr>
      <t> Fomentar la asistencia oficial para el desarrollo y las corrientes financieras, incluida la inversión extranjera directa, para los Estados con mayores necesidades, en particular los países menos adelantados, los países africanos, los pequeños Estados insulares en desarrollo y los países en desarrollo sin litoral, en consonancia con sus planes y programas nacionales</t>
    </r>
  </si>
  <si>
    <t>5.2.3</t>
  </si>
  <si>
    <t xml:space="preserve">Incorporación del plan de gestión integral del riesgo de emergencias y desastres (PGIRED) en los planes Territoriales de Salud y Planes de Acción plurianuales territoriales.  </t>
  </si>
  <si>
    <t>10.C </t>
  </si>
  <si>
    <t>10.C  - Reducir los costos de transacción de las remesas de migrantes</t>
  </si>
  <si>
    <r>
      <t>10.c</t>
    </r>
    <r>
      <rPr>
        <sz val="9"/>
        <color rgb="FF4D4D4D"/>
        <rFont val="Aptos Narrow"/>
        <family val="2"/>
        <scheme val="minor"/>
      </rPr>
      <t> De aquí a 2030, reducir a menos del 3% los costos de transacción de las remesas de los migrantes y eliminar los corredores de remesas con un costo superior al 5%</t>
    </r>
  </si>
  <si>
    <t>5.2.4</t>
  </si>
  <si>
    <t xml:space="preserve">Participación en las instancias de orientación y coordinación del Sistema Nacional de Gestión del Riesgo de Desastres, e incorporar las acciones del sector salud en los instrumentos de planificación, tales  cómo, Planes de Gestión del Riesgo y Estrategias de Respuesta a Emergencias.  </t>
  </si>
  <si>
    <t>11.1 </t>
  </si>
  <si>
    <t>11.1  - Vivienda segura y asequible</t>
  </si>
  <si>
    <r>
      <t>11.1</t>
    </r>
    <r>
      <rPr>
        <sz val="9"/>
        <color rgb="FF4D4D4D"/>
        <rFont val="Aptos Narrow"/>
        <family val="2"/>
        <scheme val="minor"/>
      </rPr>
      <t> De aquí a 2030, asegurar el acceso de todas las personas a viviendas y servicios básicos adecuados, seguros y asequibles y mejorar los barrios marginales</t>
    </r>
  </si>
  <si>
    <t>5.2.5</t>
  </si>
  <si>
    <t xml:space="preserve">Promoción de la atención en Salud mental al personal  que hace parte de la Misión Médica en situación de riesgo.  </t>
  </si>
  <si>
    <t>11.2 </t>
  </si>
  <si>
    <t>11.2  - Sistemas de transporte asequibles y sostenibles</t>
  </si>
  <si>
    <r>
      <t>11.2</t>
    </r>
    <r>
      <rPr>
        <sz val="9"/>
        <color rgb="FF4D4D4D"/>
        <rFont val="Aptos Narrow"/>
        <family val="2"/>
        <scheme val="minor"/>
      </rPr>
      <t> 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t>
    </r>
  </si>
  <si>
    <t>5.2.6</t>
  </si>
  <si>
    <t xml:space="preserve">Implementación de estrategias de comunicación y divulgación sobre la Misión Medica con comunidades, personal sanitario y autoridades territoriales que mitiguen la vulnerabilidad de la misión médica.  </t>
  </si>
  <si>
    <t>11.3 </t>
  </si>
  <si>
    <t>11.3  - Urbanización inclusiva y sostenible</t>
  </si>
  <si>
    <r>
      <t>11.3</t>
    </r>
    <r>
      <rPr>
        <sz val="9"/>
        <color rgb="FF4D4D4D"/>
        <rFont val="Aptos Narrow"/>
        <family val="2"/>
        <scheme val="minor"/>
      </rPr>
      <t> De aquí a 2030, aumentar la urbanización inclusiva y sostenible y la capacidad para la planificación y la gestión participativas, integradas y sostenibles de los asentamientos humanos en todos los países</t>
    </r>
  </si>
  <si>
    <t>5.2.7</t>
  </si>
  <si>
    <t xml:space="preserve">Garantizar el derecho fundamental a la salud a las personas que han sido o pueden ser potencialmente afectadas por situaciones de urgencia, emergencias, desastres, brotes y epidemias, comprende la operación y fortalecimiento de los Centros Reguladores de Urgencias, Emergencias y Desastres -CRUE, los Sistemas de Emergencias Médicas y las acciones de  conocimiento, reducción del riesgo y manejo de desastres en salud.  </t>
  </si>
  <si>
    <t>11.4 </t>
  </si>
  <si>
    <t>11.4  - Proteger el patrimonio cultural y natural del mundo</t>
  </si>
  <si>
    <r>
      <t>11.4</t>
    </r>
    <r>
      <rPr>
        <sz val="9"/>
        <color rgb="FF4D4D4D"/>
        <rFont val="Aptos Narrow"/>
        <family val="2"/>
        <scheme val="minor"/>
      </rPr>
      <t> Redoblar los esfuerzos para proteger y salvaguardar el patrimonio cultural y natural del mundo</t>
    </r>
  </si>
  <si>
    <t>5.2.8</t>
  </si>
  <si>
    <t xml:space="preserve">Fortalecimiento de capacidades comunitarias en la gestión del riesgo de emergencias y desastres que afecten la salud de la población.  </t>
  </si>
  <si>
    <t>11.5 </t>
  </si>
  <si>
    <t>11.5  - Reducir los efectos adversos de los desastres naturales</t>
  </si>
  <si>
    <r>
      <t>11.5</t>
    </r>
    <r>
      <rPr>
        <sz val="9"/>
        <color rgb="FF4D4D4D"/>
        <rFont val="Aptos Narrow"/>
        <family val="2"/>
        <scheme val="minor"/>
      </rPr>
      <t> De aquí a 2030, reducir significativamente el número de muertes causadas por los desastres, incluidos los relacionados con el agua, y de personas afectadas por ellos, y reducir considerablemente las pérdidas económicas directas provocadas por los desastres en comparación con el producto interno bruto mundial, haciendo especial hincapié en la protección de los pobres y las personas en situaciones de vulnerabilidad</t>
    </r>
  </si>
  <si>
    <t>5.2.9</t>
  </si>
  <si>
    <t xml:space="preserve">Fortalecimiento en todos los niveles las capacidades técnicas operativas de alerta y respuesta.  </t>
  </si>
  <si>
    <t>11.6 </t>
  </si>
  <si>
    <t>11.6  - Minimizar el impacto ambiental de las ciudades</t>
  </si>
  <si>
    <r>
      <t>11.6</t>
    </r>
    <r>
      <rPr>
        <sz val="9"/>
        <color rgb="FF4D4D4D"/>
        <rFont val="Aptos Narrow"/>
        <family val="2"/>
        <scheme val="minor"/>
      </rPr>
      <t> De aquí a 2030, reducir el impacto ambiental negativo per capita de las ciudades, incluso prestando especial atención a la calidad del aire y la gestión de los desechos municipales y de otro tipo</t>
    </r>
  </si>
  <si>
    <t>5.2.10</t>
  </si>
  <si>
    <t xml:space="preserve">Fortalecimiento de la capacidad sectorial, transectorial y comunitaria para detectar y responder a eventos inusuales en salud pública que afecten la salud de la población.  </t>
  </si>
  <si>
    <t>11.7 </t>
  </si>
  <si>
    <t>11.7  - Construir espacios públicos verdes, seguros e inclusivos</t>
  </si>
  <si>
    <r>
      <t>11.7</t>
    </r>
    <r>
      <rPr>
        <sz val="9"/>
        <color rgb="FF4D4D4D"/>
        <rFont val="Aptos Narrow"/>
        <family val="2"/>
        <scheme val="minor"/>
      </rPr>
      <t> De aquí a 2030, proporcionar acceso universal a zonas verdes y espacios públicos seguros, inclusivos y accesibles, en particular para las mujeres y los niños, las personas de edad y las personas con discapacidad</t>
    </r>
  </si>
  <si>
    <t>5.2.11</t>
  </si>
  <si>
    <t xml:space="preserve">Fortalecimiento de la red Nacional de Laboratorios  </t>
  </si>
  <si>
    <t>11.A </t>
  </si>
  <si>
    <t>11.A  - Fortalecer la planeación del desarrollo nacional y regional</t>
  </si>
  <si>
    <r>
      <t>11.a</t>
    </r>
    <r>
      <rPr>
        <sz val="9"/>
        <color rgb="FF4D4D4D"/>
        <rFont val="Aptos Narrow"/>
        <family val="2"/>
        <scheme val="minor"/>
      </rPr>
      <t> Apoyar los vínculos económicos, sociales y ambientales positivos entre las zonas urbanas, periurbanas y rurales fortaleciendo la planificación del desarrollo nacional y regional</t>
    </r>
  </si>
  <si>
    <t>5.2.12</t>
  </si>
  <si>
    <t xml:space="preserve">Fortalecimiento de la red Nacional de Toxicología   </t>
  </si>
  <si>
    <t>11.B </t>
  </si>
  <si>
    <t>11.B  - Implementar Políticas para la Inclusión, la Eficiencia de los Recursos y la Reducción del Riesgo de Desastres</t>
  </si>
  <si>
    <r>
      <t>11.b</t>
    </r>
    <r>
      <rPr>
        <sz val="9"/>
        <color rgb="FF4D4D4D"/>
        <rFont val="Aptos Narrow"/>
        <family val="2"/>
        <scheme val="minor"/>
      </rPr>
      <t> De aquí a 2020, aumentar considerablemente el número de ciudades y asentamientos humanos que adoptan e implementan políticas y planes integrados para promover la inclusión, el uso eficiente de los recursos, la mitigación del cambio climático y la adaptación a él y la resiliencia ante los desastres, y desarrollar y poner en práctica, en consonancia con el Marco de Sendai para la Reducción del Riesgo de Desastres 2015-2030, la gestión integral de los riesgos de desastre a todos los niveles</t>
    </r>
  </si>
  <si>
    <t>5.2.13</t>
  </si>
  <si>
    <t xml:space="preserve">Fortalecimiento de la red Nacional de Bancos de Sangre y Servicios Transfusionales.  </t>
  </si>
  <si>
    <t>11.C </t>
  </si>
  <si>
    <t>11.C  - Apoyo a los países menos desarrollados en la construcción sostenible y resiliente</t>
  </si>
  <si>
    <r>
      <t>11.c</t>
    </r>
    <r>
      <rPr>
        <sz val="9"/>
        <color rgb="FF4D4D4D"/>
        <rFont val="Aptos Narrow"/>
        <family val="2"/>
        <scheme val="minor"/>
      </rPr>
      <t> Proporcionar apoyo a los países menos adelantados, incluso mediante asistencia financiera y técnica, para que puedan construir edificios sostenibles y resilientes utilizando materiales locales</t>
    </r>
  </si>
  <si>
    <t>5.2.14</t>
  </si>
  <si>
    <t xml:space="preserve">Fortalecimiento del Programa Hospitales Seguros.  </t>
  </si>
  <si>
    <t>12.1 </t>
  </si>
  <si>
    <t>12.1  - Implementar el Marco de Consumo y Producción Sostenibles de 10 años</t>
  </si>
  <si>
    <r>
      <t>12.1</t>
    </r>
    <r>
      <rPr>
        <sz val="9"/>
        <color rgb="FF4D4D4D"/>
        <rFont val="Aptos Narrow"/>
        <family val="2"/>
        <scheme val="minor"/>
      </rPr>
      <t> Aplicar el Marco Decenal de Programas sobre Modalidades de Consumo y Producción Sostenibles, con la participación de todos los países y bajo el liderazgo de los países desarrollados, teniendo en cuenta el grado de desarrollo y las capacidades de los países en desarrollo</t>
    </r>
  </si>
  <si>
    <t>5.3.1</t>
  </si>
  <si>
    <t xml:space="preserve">Incorporación de la información compilada y analizada en una red integrada de fuentes de información en la planificación estratégica del territorio frente a los riesgos de emergencias y desastres que afecten la salud pública.  </t>
  </si>
  <si>
    <t>12.2 </t>
  </si>
  <si>
    <t>12.2  - Gestión sostenible y uso de los recursos naturales</t>
  </si>
  <si>
    <r>
      <t>12.2</t>
    </r>
    <r>
      <rPr>
        <sz val="9"/>
        <color rgb="FF4D4D4D"/>
        <rFont val="Aptos Narrow"/>
        <family val="2"/>
        <scheme val="minor"/>
      </rPr>
      <t> De aquí a 2030, lograr la gestión sostenible y el uso eficiente de los recursos naturales</t>
    </r>
  </si>
  <si>
    <t>5.3.2</t>
  </si>
  <si>
    <t>12.3 </t>
  </si>
  <si>
    <t>12.3  - Reducir a la mitad los residuos mundiales de alimentos per cápita</t>
  </si>
  <si>
    <r>
      <t>12.3</t>
    </r>
    <r>
      <rPr>
        <sz val="9"/>
        <color rgb="FF4D4D4D"/>
        <rFont val="Aptos Narrow"/>
        <family val="2"/>
        <scheme val="minor"/>
      </rPr>
      <t> De aquí a 2030, reducir a la mitad el desperdicio de alimentos per capita mundial en la venta al por menor y a nivel de los consumidores y reducir las pérdidas de alimentos en las cadenas de producción y suministro, incluidas las pérdidas posteriores a la cosecha</t>
    </r>
  </si>
  <si>
    <t>5.3.3</t>
  </si>
  <si>
    <t xml:space="preserve">Análisis, evaluación, monitoreo y seguimiento del riesgo de incidentes e infracciones a la misión médica con enfoque de género.  </t>
  </si>
  <si>
    <t>12.4 </t>
  </si>
  <si>
    <t>12.4  - Gestión responsable de productosy residuos químicos</t>
  </si>
  <si>
    <r>
      <t>12.4</t>
    </r>
    <r>
      <rPr>
        <sz val="9"/>
        <color rgb="FF4D4D4D"/>
        <rFont val="Aptos Narrow"/>
        <family val="2"/>
        <scheme val="minor"/>
      </rPr>
      <t> De aquí a 2020, lograr la gestión ecológicamente racional de los productos químicos y de todos los desechos a lo largo de su ciclo de vida, de conformidad con los marcos internacionales convenidos, y reducir significativamente su liberación a la atmósfera, el agua y el suelo a fin de minimizar sus efectos adversos en la salud humana y el medio ambiente</t>
    </r>
  </si>
  <si>
    <t>5.3.4</t>
  </si>
  <si>
    <t xml:space="preserve">Fortalecimiento de la cooperación internacional frente a la trasferencia de tecnología y capacitación en la preparación y respuesta a pandemias.  </t>
  </si>
  <si>
    <t>12.5 </t>
  </si>
  <si>
    <t>12.5  - Reducir sustancialmente la generación de residuos</t>
  </si>
  <si>
    <r>
      <t>12.5</t>
    </r>
    <r>
      <rPr>
        <sz val="9"/>
        <color rgb="FF4D4D4D"/>
        <rFont val="Aptos Narrow"/>
        <family val="2"/>
        <scheme val="minor"/>
      </rPr>
      <t> De aquí a 2030, reducir considerablemente la generación de desechos mediante actividades de prevención, reducción, reciclado y reutilización</t>
    </r>
  </si>
  <si>
    <t>5.3.5</t>
  </si>
  <si>
    <t xml:space="preserve">Fortalecimiento de los Sistemas de Información de vigilancia a nivel nacional, departamental y municipal.  </t>
  </si>
  <si>
    <t>12.6 </t>
  </si>
  <si>
    <t>12.6  - Fomentar prácticas sostenibles en las empresas</t>
  </si>
  <si>
    <r>
      <t>12.6</t>
    </r>
    <r>
      <rPr>
        <sz val="9"/>
        <color rgb="FF4D4D4D"/>
        <rFont val="Aptos Narrow"/>
        <family val="2"/>
        <scheme val="minor"/>
      </rPr>
      <t> Alentar a las empresas, en especial las grandes empresas y las empresas transnacionales, a que adopten prácticas sostenibles e incorporen información sobre la sostenibilidad en su ciclo de presentación de informes</t>
    </r>
  </si>
  <si>
    <t>5.3.6</t>
  </si>
  <si>
    <t xml:space="preserve">Gestión Intersectorial para el mantenimiento y fortalecimiento de las capacidades básicas a nivel departamental frente a la preparación y respuesta necesarias con respecto al Reglamento Sanitario Internacional-RSI 2005, incluyendo el enfoque de “Una Salud”  </t>
  </si>
  <si>
    <t>12.7 </t>
  </si>
  <si>
    <t>12.7  - Prácticas sostenibles de contratación pública</t>
  </si>
  <si>
    <r>
      <t>12.7</t>
    </r>
    <r>
      <rPr>
        <sz val="9"/>
        <color rgb="FF4D4D4D"/>
        <rFont val="Aptos Narrow"/>
        <family val="2"/>
        <scheme val="minor"/>
      </rPr>
      <t> Promover prácticas de adquisición pública que sean sostenibles, de conformidad con las políticas y prioridades nacionales</t>
    </r>
  </si>
  <si>
    <t>5.3.7</t>
  </si>
  <si>
    <t xml:space="preserve">Generación de programas de formación continua de personal en los niveles departamentales y municipales en las acciones de preparación y repuesta ante pandemias.  </t>
  </si>
  <si>
    <t>12.8 </t>
  </si>
  <si>
    <t>12.8  - Promover la comprensión universal de los estilos de vida sostenibles</t>
  </si>
  <si>
    <r>
      <t>12.8</t>
    </r>
    <r>
      <rPr>
        <sz val="9"/>
        <color rgb="FF4D4D4D"/>
        <rFont val="Aptos Narrow"/>
        <family val="2"/>
        <scheme val="minor"/>
      </rPr>
      <t> De aquí a 2030, asegurar que las personas de todo el mundo tengan la información y los conocimientos pertinentes para el desarrollo sostenible y los estilos de vida en armonía con la naturaleza</t>
    </r>
  </si>
  <si>
    <t>5.3.8</t>
  </si>
  <si>
    <t xml:space="preserve">Actualización y prueba de los planes de preparación frente a futuras pandemias en todos los niveles.  </t>
  </si>
  <si>
    <t>12.A </t>
  </si>
  <si>
    <t>12.A  - Fortalecer la capacidad científica y tecnológica de los países en desarrollo</t>
  </si>
  <si>
    <r>
      <t>12.a</t>
    </r>
    <r>
      <rPr>
        <sz val="9"/>
        <color rgb="FF4D4D4D"/>
        <rFont val="Aptos Narrow"/>
        <family val="2"/>
        <scheme val="minor"/>
      </rPr>
      <t> Ayudar a los países en desarrollo a fortalecer su capacidad científica y tecnológica para avanzar hacia modalidades de consumo y producción más sostenibles</t>
    </r>
  </si>
  <si>
    <t>6.1.1</t>
  </si>
  <si>
    <t xml:space="preserve">Producción, organización, depuración y reporte de la información en salud pública  </t>
  </si>
  <si>
    <t>12.B </t>
  </si>
  <si>
    <t>12.B  - Desarrollar e implementar herramientas para monitorear el turismo sostenible</t>
  </si>
  <si>
    <r>
      <t>12.b</t>
    </r>
    <r>
      <rPr>
        <sz val="9"/>
        <color rgb="FF4D4D4D"/>
        <rFont val="Aptos Narrow"/>
        <family val="2"/>
        <scheme val="minor"/>
      </rPr>
      <t> Elaborar y aplicar instrumentos para vigilar los efectos en el desarrollo sostenible, a fin de lograr un turismo sostenible que cree puestos de trabajo y promueva la cultura y los productos locales</t>
    </r>
  </si>
  <si>
    <t>6.1.2</t>
  </si>
  <si>
    <t xml:space="preserve">Disposición de la información como bien público mediante el acceso a través de bibliotecas virtuales, repositorios virtuales y demás servicios e información.  </t>
  </si>
  <si>
    <t>12.C </t>
  </si>
  <si>
    <t>12.C  - Eliminar las distorsiones del mercado que fomentan el consumo excesivo</t>
  </si>
  <si>
    <r>
      <t>12.c</t>
    </r>
    <r>
      <rPr>
        <sz val="9"/>
        <color rgb="FF4D4D4D"/>
        <rFont val="Aptos Narrow"/>
        <family val="2"/>
        <scheme val="minor"/>
      </rPr>
      <t> Racionalizar los subsidios ineficientes a los combustibles fósiles que fomentan el consumo antieconómico eliminando las distorsiones del mercado, de acuerdo con las circunstancias nacionales, incluso mediante la reestructuración de los sistemas tributarios y la eliminación gradual de los subsidios perjudiciales, cuando existan, para reflejar su impacto ambiental, teniendo plenamente en cuenta las necesidades y condiciones específicas de los países en desarrollo y minimizando los posibles efectos adversos en su desarrollo, de manera que se proteja a los pobres y a las comunidades afectadas</t>
    </r>
  </si>
  <si>
    <t>6.1.3</t>
  </si>
  <si>
    <t xml:space="preserve">Análisis de la información que permita la comprensión de las condiciones de salud de la población y sus determinantes sociales a nivel territorial.   </t>
  </si>
  <si>
    <t>13.1 </t>
  </si>
  <si>
    <t>13.1  - Fortalecer la resiliencia y la capacidad de adaptación a los desastres relacionados con el clima</t>
  </si>
  <si>
    <r>
      <t>13.1</t>
    </r>
    <r>
      <rPr>
        <sz val="9"/>
        <color rgb="FF4D4D4D"/>
        <rFont val="Aptos Narrow"/>
        <family val="2"/>
        <scheme val="minor"/>
      </rPr>
      <t> Fortalecer la resiliencia y la capacidad de adaptación a los riesgos relacionados con el clima y los desastres naturales en todos los países</t>
    </r>
  </si>
  <si>
    <t>6.1.4</t>
  </si>
  <si>
    <t xml:space="preserve">Desarrollo e implementación de otras estrategias para la generación de conocimiento acerca de las condiciones de salud de la población y sus determinantes sociales a nivel territorial tales como observatorios, ASIS, unidades de análisis, seminarios, evaluaciones de riesgo ambientales de la salud, entre otras.  </t>
  </si>
  <si>
    <t>13.2 </t>
  </si>
  <si>
    <t>13.2  - Integrar medidas de cambio climático</t>
  </si>
  <si>
    <r>
      <t>13.2</t>
    </r>
    <r>
      <rPr>
        <sz val="9"/>
        <color rgb="FF4D4D4D"/>
        <rFont val="Aptos Narrow"/>
        <family val="2"/>
        <scheme val="minor"/>
      </rPr>
      <t> Incorporar medidas relativas al cambio climático en las políticas, estrategias y planes nacionales</t>
    </r>
  </si>
  <si>
    <t>6.1.5</t>
  </si>
  <si>
    <t xml:space="preserve">Construcción de forma colectiva e intercultural los saberes que aporten a la producción y análisis de la información en salud pública.  </t>
  </si>
  <si>
    <t>13.3 </t>
  </si>
  <si>
    <t>13.3  - Construir conocimiento y capacidad para enfrentar los desafíos del cambio climático</t>
  </si>
  <si>
    <r>
      <t>13.3</t>
    </r>
    <r>
      <rPr>
        <sz val="9"/>
        <color rgb="FF4D4D4D"/>
        <rFont val="Aptos Narrow"/>
        <family val="2"/>
        <scheme val="minor"/>
      </rPr>
      <t> Mejorar la educación, la sensibilización y la capacidad humana e institucional respecto de la mitigación del cambio climático, la adaptación a él, la reducción de sus efectos y la alerta temprana</t>
    </r>
  </si>
  <si>
    <t>6.1.6</t>
  </si>
  <si>
    <t xml:space="preserve">Uso de la información para la formulación de la planeación territorial y la toma de decisiones en salud pública (estudios y evaluaciones)  </t>
  </si>
  <si>
    <t>13.A </t>
  </si>
  <si>
    <t>13.A  - Implementar la Convención Marco de las Naciones Unidas sobre el Cambio Climático</t>
  </si>
  <si>
    <r>
      <t>13.a</t>
    </r>
    <r>
      <rPr>
        <sz val="9"/>
        <color rgb="FF4D4D4D"/>
        <rFont val="Aptos Narrow"/>
        <family val="2"/>
        <scheme val="minor"/>
      </rPr>
      <t> Cumplir el compromiso de los países desarrollados que son partes en la Convención Marco de las Naciones Unidas sobre el Cambio Climático de lograr para el año 2020 el objetivo de movilizar conjuntamente 100.000 millones de dólares anuales procedentes de todas las fuentes a fin de atender las necesidades de los países en desarrollo respecto de la adopción de medidas concretas de mitigación y la transparencia de su aplicación, y poner en pleno funcionamiento el Fondo Verde para el Clima capitalizándolo lo antes posible</t>
    </r>
  </si>
  <si>
    <t>6.1.7</t>
  </si>
  <si>
    <t xml:space="preserve">Desarrollo de estrategias de comunicación para la difusión y el uso adecuado de la información en salud pública.  </t>
  </si>
  <si>
    <t>13.B </t>
  </si>
  <si>
    <t>13.B  - Promover mecanismos para aumentar la capacidad de planeación y gestión</t>
  </si>
  <si>
    <r>
      <t>13.b</t>
    </r>
    <r>
      <rPr>
        <sz val="9"/>
        <color rgb="FF4D4D4D"/>
        <rFont val="Aptos Narrow"/>
        <family val="2"/>
        <scheme val="minor"/>
      </rPr>
      <t> Promover mecanismos para aumentar la capacidad para la planificación y gestión eficaces en relación con el cambio climático en los países menos adelantados y los pequeños Estados insulares en desarrollo, haciendo particular hincapié en las mujeres, los jóvenes y las comunidades locales y marginadas</t>
    </r>
  </si>
  <si>
    <t>6.1.8</t>
  </si>
  <si>
    <t xml:space="preserve">Desarrollo de estrategias de comunicación, educación para el cambio de comportamiento y de acción colectiva que favorezcan la trasformación de la cultura de seguridad social en salud y promover los entornos saludables y protectores.  </t>
  </si>
  <si>
    <t>14.1 </t>
  </si>
  <si>
    <t>14.1  - Reducir la contaminación marina</t>
  </si>
  <si>
    <r>
      <t>14.1</t>
    </r>
    <r>
      <rPr>
        <sz val="9"/>
        <color rgb="FF4D4D4D"/>
        <rFont val="Aptos Narrow"/>
        <family val="2"/>
        <scheme val="minor"/>
      </rPr>
      <t> De aquí a 2025, prevenir y reducir significativamente la contaminación marina de todo tipo, en particular la producida por actividades realizadas en tierra, incluidos los detritos marinos y la polución por nutrientes</t>
    </r>
  </si>
  <si>
    <t>6.1.9</t>
  </si>
  <si>
    <t xml:space="preserve">Desarrollo de otras estrategias de divulgación para la transferencia y apropiación del conocimiento en salud pública a nivel territorial tales como charlas, talleres, seminarios, entre otros.  </t>
  </si>
  <si>
    <t>14.2 </t>
  </si>
  <si>
    <t>14.2  - Proteger y Restaurar los Ecosistemas</t>
  </si>
  <si>
    <r>
      <t>14.2</t>
    </r>
    <r>
      <rPr>
        <sz val="9"/>
        <color rgb="FF4D4D4D"/>
        <rFont val="Aptos Narrow"/>
        <family val="2"/>
        <scheme val="minor"/>
      </rPr>
      <t> De aquí a 2020, gestionar y proteger sosteniblemente los ecosistemas marinos y costeros para evitar efectos adversos importantes, incluso fortaleciendo su resiliencia, y adoptar medidas para restaurarlos a fin de restablecer la salud y la productividad de los océanos</t>
    </r>
  </si>
  <si>
    <t>6.2.1</t>
  </si>
  <si>
    <t xml:space="preserve">Desarrollo de estrategias de articulación sectorial e intersectorial para la divulgación, traducción social, uso y apropiación de la información en salud pública.  </t>
  </si>
  <si>
    <t>14.3 </t>
  </si>
  <si>
    <t>14.3  - Reducir la acidificación del océano</t>
  </si>
  <si>
    <r>
      <t>14.3</t>
    </r>
    <r>
      <rPr>
        <sz val="9"/>
        <color rgb="FF4D4D4D"/>
        <rFont val="Aptos Narrow"/>
        <family val="2"/>
        <scheme val="minor"/>
      </rPr>
      <t> Minimizar y abordar los efectos de la acidificación de los océanos, incluso mediante una mayor cooperación científica a todos los niveles</t>
    </r>
  </si>
  <si>
    <t>6.2.2</t>
  </si>
  <si>
    <t xml:space="preserve">Fortalecimiento de los sistemas de información necesarios para la gestión de la información en salud pública, incluyendo alertas tempranas  </t>
  </si>
  <si>
    <t>14.4 </t>
  </si>
  <si>
    <t>14.4  - Pesca sostenible</t>
  </si>
  <si>
    <r>
      <t>14.4</t>
    </r>
    <r>
      <rPr>
        <sz val="9"/>
        <color rgb="FF4D4D4D"/>
        <rFont val="Aptos Narrow"/>
        <family val="2"/>
        <scheme val="minor"/>
      </rPr>
      <t> De aquí a 2020, reglamentar eficazmente la explotación pesquera y poner fin a la pesca excesiva, la pesca ilegal, no declarada y no reglamentada y las prácticas pesqueras destructivas, y aplicar planes de gestión con fundamento científico a fin de restablecer las poblaciones de peces en el plazo más breve posible, al menos alcanzando niveles que puedan producir el máximo rendimiento sostenible de acuerdo con sus características biológicas</t>
    </r>
  </si>
  <si>
    <t>6.2.3</t>
  </si>
  <si>
    <t>Fortalecimiento de las capacidades del Talento Humano para un adecuado proceso de producción, organización, depuración y reporte de la información en salud pública</t>
  </si>
  <si>
    <t>14.5 </t>
  </si>
  <si>
    <t>14.5  - Conservar las áreas costeras y marinas</t>
  </si>
  <si>
    <r>
      <t>14.5</t>
    </r>
    <r>
      <rPr>
        <sz val="9"/>
        <color rgb="FF4D4D4D"/>
        <rFont val="Aptos Narrow"/>
        <family val="2"/>
        <scheme val="minor"/>
      </rPr>
      <t> De aquí a 2020, conservar al menos el 10% de las zonas costeras y marinas, de conformidad con las leyes nacionales y el derecho internacional y sobre la base de la mejor información científica disponible</t>
    </r>
  </si>
  <si>
    <t>6.2.4</t>
  </si>
  <si>
    <t xml:space="preserve">Fortalecimiento de las capacidades del Talento Humano en el acceso y uso de la oferta actual de información pública de salud y de otros sectores.  </t>
  </si>
  <si>
    <t>14.6 </t>
  </si>
  <si>
    <t>14.6  - Eliminar los subsidios que contribuyen a la sobrepesca</t>
  </si>
  <si>
    <r>
      <t>14.6</t>
    </r>
    <r>
      <rPr>
        <sz val="9"/>
        <color rgb="FF4D4D4D"/>
        <rFont val="Aptos Narrow"/>
        <family val="2"/>
        <scheme val="minor"/>
      </rPr>
      <t> De aquí a 2020, prohibir ciertas formas de subvenciones a la pesca que contribuyen a la sobrecapacidad y la pesca excesiva, eliminar las subvenciones que contribuyen a la pesca ilegal, no declarada y no reglamentada y abstenerse de introducir nuevas subvenciones de esa índole, reconociendo que la negociación sobre las subvenciones a la pesca en el marco de la Organización Mundial del Comercio debe incluir un trato especial y diferenciado, apropiado y efectivo para los países en desarrollo y los países menos adelantados ¹</t>
    </r>
  </si>
  <si>
    <t>6.2.5</t>
  </si>
  <si>
    <t xml:space="preserve">Fortalecimiento de las capacidades del Talento Humano para la generación de conocimiento a través de herramientas estadísticas y cualitativas de análisis de la información.  </t>
  </si>
  <si>
    <t>14.7 </t>
  </si>
  <si>
    <t>14.7  - Fomentar el uso sostenible de los recursos marinos</t>
  </si>
  <si>
    <r>
      <t>14.7</t>
    </r>
    <r>
      <rPr>
        <sz val="9"/>
        <color rgb="FF4D4D4D"/>
        <rFont val="Aptos Narrow"/>
        <family val="2"/>
        <scheme val="minor"/>
      </rPr>
      <t> De aquí a 2030, aumentar los beneficios económicos que los pequeños Estados insulares en desarrollo y los países menos adelantados obtienen del uso sostenible de los recursos marinos, en particular mediante la gestión sostenible de la pesca, la acuicultura y el turismo</t>
    </r>
  </si>
  <si>
    <t>6.2.6</t>
  </si>
  <si>
    <t xml:space="preserve">Fortalecimiento de las capacidades del Talento Humano para la generación de conocimiento con enfoques diferenciales, de género y diversidad y para pueblos y comunidades étnicas.  </t>
  </si>
  <si>
    <t>14.A </t>
  </si>
  <si>
    <t>14.A  - Aumentar el conocimiento científico, la investigación y la tecnología para la salud de los océanos</t>
  </si>
  <si>
    <r>
      <t>14.a</t>
    </r>
    <r>
      <rPr>
        <sz val="9"/>
        <color rgb="FF4D4D4D"/>
        <rFont val="Aptos Narrow"/>
        <family val="2"/>
        <scheme val="minor"/>
      </rPr>
      <t> Aumentar los conocimientos científicos, desarrollar la capacidad de investigación y transferir tecnología marina, teniendo en cuenta los Criterios y Directrices para la Transferencia de Tecnología Marina de la Comisión Oceanográfica Intergubernamental, a fin de mejorar la salud de los océanos y potenciar la contribución de la biodiversidad marina al desarrollo de los países en desarrollo, en particular los pequeños Estados insulares en desarrollo y los países menos adelantados</t>
    </r>
  </si>
  <si>
    <t>6.2.7</t>
  </si>
  <si>
    <t xml:space="preserve">Fortalecimiento de las capacidades del Talento Humano en la implementación de estrategias para la generación de conocimiento de las condiciones de salud de la población y sus determinantes tales como observatorios, ASIS, unidades de análisis, seminarios, entre otras.  </t>
  </si>
  <si>
    <t>14.B </t>
  </si>
  <si>
    <t>14.B  - Apoyar a los pescadores artesanales</t>
  </si>
  <si>
    <r>
      <t>14.b</t>
    </r>
    <r>
      <rPr>
        <sz val="9"/>
        <color rgb="FF4D4D4D"/>
        <rFont val="Aptos Narrow"/>
        <family val="2"/>
        <scheme val="minor"/>
      </rPr>
      <t> Facilitar el acceso de los pescadores artesanales a los recursos marinos y los mercados</t>
    </r>
  </si>
  <si>
    <t>6.3.1</t>
  </si>
  <si>
    <t xml:space="preserve">Fortalecer el papel de la Comisión Intersectorial para el Desarrollo y Producción de Tecnologías Estratégicas en Salud (CIDPTES) como ente de gobernanza que guíe las acciones que lleven a Colombia a convertirse en un centro de desarrollo y producción de TES, a través de la articulación de las propuestas que, desde los diferentes sectores (gobierno, industria, academia y sociedad), puedan aportar para este fin.    </t>
  </si>
  <si>
    <t>14.C </t>
  </si>
  <si>
    <t>14.C  - Implementar y hacer cumplir el Derecho Internacional del Mar</t>
  </si>
  <si>
    <r>
      <t>14.c</t>
    </r>
    <r>
      <rPr>
        <sz val="9"/>
        <color rgb="FF4D4D4D"/>
        <rFont val="Aptos Narrow"/>
        <family val="2"/>
        <scheme val="minor"/>
      </rPr>
      <t> Mejorar la conservación y el uso sostenible de los océanos y sus recursos aplicando el derecho internacional reflejado en la Convención de las Naciones Unidas sobre el Derecho del Mar, que constituye el marco jurídico para la conservación y la utilización sostenible de los océanos y sus recursos, como se recuerda en el párrafo 158 del documento “El futuro que queremos”</t>
    </r>
  </si>
  <si>
    <t>6.3.2</t>
  </si>
  <si>
    <t xml:space="preserve">Fomentar la inversión en investigación, desarrollo, innovación (I+D+i) y producción local de TES.  </t>
  </si>
  <si>
    <t>15.1 </t>
  </si>
  <si>
    <t>15.1  - Conservar y Restaurar los Ecosistemas Terrestres y de Agua Dulce</t>
  </si>
  <si>
    <r>
      <t>15.1</t>
    </r>
    <r>
      <rPr>
        <sz val="9"/>
        <color rgb="FF4D4D4D"/>
        <rFont val="Aptos Narrow"/>
        <family val="2"/>
        <scheme val="minor"/>
      </rPr>
      <t> Para 2020, velar por la conservación, el restablecimiento y el uso sostenible de los ecosistemas terrestres y los ecosistemas interiores de agua dulce y los servicios que proporcionan, en particular los bosques, los humedales, las montañas y las zonas áridas, en consonancia con las obligaciones contraídas en virtud de acuerdos internacionales</t>
    </r>
  </si>
  <si>
    <t>7.1.1</t>
  </si>
  <si>
    <t xml:space="preserve">Caracterización del talento humano en salud pública  </t>
  </si>
  <si>
    <t>15.2 </t>
  </si>
  <si>
    <t>15.2  - Administrar de manera sostenible todos los bosques</t>
  </si>
  <si>
    <r>
      <t>15.2</t>
    </r>
    <r>
      <rPr>
        <sz val="9"/>
        <color rgb="FF4D4D4D"/>
        <rFont val="Aptos Narrow"/>
        <family val="2"/>
        <scheme val="minor"/>
      </rPr>
      <t> Para 2020, promover la gestión sostenible de todos los tipos de bosques, poner fin a la deforestación, recuperar los bosques degradados e incrementar la forestación y la reforestación a nivel mundial</t>
    </r>
  </si>
  <si>
    <t>7.1.2</t>
  </si>
  <si>
    <t xml:space="preserve">Fortalecimiento de las capacidades institucionales y sociales para la gestión territorial de la salud pública, en el marco de la Estrategia Nacional de Formación Territorial, Intercultural de Atención Primaria en Salud, Salud Pública y Salud Colectiva.  </t>
  </si>
  <si>
    <t>15.3 </t>
  </si>
  <si>
    <t>15.3  - Detener la desertificación y restaurar la tierra degradada</t>
  </si>
  <si>
    <r>
      <t>15.3</t>
    </r>
    <r>
      <rPr>
        <sz val="9"/>
        <color rgb="FF4D4D4D"/>
        <rFont val="Aptos Narrow"/>
        <family val="2"/>
        <scheme val="minor"/>
      </rPr>
      <t> Para 2030, luchar contra la desertificación, rehabilitar las tierras y los suelos degradados, incluidas las tierras afectadas por la desertificación, la sequía y las inundaciones, y procurar lograr un mundo con una degradación neutra del suelo</t>
    </r>
  </si>
  <si>
    <t>7.1.3</t>
  </si>
  <si>
    <t xml:space="preserve">Fortalecimiento de la gobernanza sanitaria por medio del acompañamiento regional y la consolidación de alianzas académicas en los territorios formadores del THS  </t>
  </si>
  <si>
    <t>15.4 </t>
  </si>
  <si>
    <t>15.4  - Garantizar la conservación de los ecosistemas de montaña</t>
  </si>
  <si>
    <r>
      <t>15.4</t>
    </r>
    <r>
      <rPr>
        <sz val="9"/>
        <color rgb="FF4D4D4D"/>
        <rFont val="Aptos Narrow"/>
        <family val="2"/>
        <scheme val="minor"/>
      </rPr>
      <t> Para 2030, velar por la conservación de los ecosistemas montañosos, incluida su diversidad biológica, a fin de mejorar su capacidad de proporcionar beneficios esenciales para el desarrollo sostenible</t>
    </r>
  </si>
  <si>
    <t>7.1.4</t>
  </si>
  <si>
    <t>Desarrollo de las capacidades en el Talento Humano en Salud para la identificación, diagnóstico y prevención de los riesgos relacionados con la ocupación</t>
  </si>
  <si>
    <t>15.5 </t>
  </si>
  <si>
    <t>15.5  - Proteger la biodiversidad y los hábitats naturales</t>
  </si>
  <si>
    <r>
      <t>15.5</t>
    </r>
    <r>
      <rPr>
        <sz val="9"/>
        <color rgb="FF4D4D4D"/>
        <rFont val="Aptos Narrow"/>
        <family val="2"/>
        <scheme val="minor"/>
      </rPr>
      <t> Adoptar medidas urgentes y significativas para reducir la degradación de los hábitats naturales, detener la pérdida de la diversidad biológica y, para 2020, proteger las especies amenazadas y evitar su extinción</t>
    </r>
  </si>
  <si>
    <t>7.2.1</t>
  </si>
  <si>
    <t xml:space="preserve">Concertación de los mínimos de formación del THS y las prácticas pedagógicas a nivel técnico, tecnológico, universitaria, posgradual y formación de formadores con relación a: territorio, territorialidad, interculturalidad en salud, atención primaria en salud, salud pública y salud colectiva.  </t>
  </si>
  <si>
    <t>15.6 </t>
  </si>
  <si>
    <t>15.6  - Promover una participación equitativa en los beneficios y el acceso a los recursos genéticos</t>
  </si>
  <si>
    <r>
      <t>15.6</t>
    </r>
    <r>
      <rPr>
        <sz val="9"/>
        <color rgb="FF4D4D4D"/>
        <rFont val="Aptos Narrow"/>
        <family val="2"/>
        <scheme val="minor"/>
      </rPr>
      <t> Promover la participación justa y equitativa en los beneficios que se deriven de la utilización de los recursos genéticos y promover el acceso adecuado a esos recursos, como se ha convenido internacionalmente</t>
    </r>
  </si>
  <si>
    <t>7.2.2</t>
  </si>
  <si>
    <t xml:space="preserve">Planificación con enfoque territorial la educación continua del THS con énfasis en territorio, territorialidad, interculturalidad en salud, atención primaria en salud, salud pública y salud colectiva  </t>
  </si>
  <si>
    <t>15.7 </t>
  </si>
  <si>
    <t>15.7  - Eliminar la caza furtiva y el tráfico de especies protegidas</t>
  </si>
  <si>
    <r>
      <t>15.7</t>
    </r>
    <r>
      <rPr>
        <sz val="9"/>
        <color rgb="FF4D4D4D"/>
        <rFont val="Aptos Narrow"/>
        <family val="2"/>
        <scheme val="minor"/>
      </rPr>
      <t> Adoptar medidas urgentes para poner fin a la caza furtiva y el tráfico de especies protegidas de flora y fauna y abordar la demanda y la oferta ilegales de productos silvestres</t>
    </r>
  </si>
  <si>
    <t>7.2.3</t>
  </si>
  <si>
    <t xml:space="preserve">Desarrollo de metodologías pedagógicas específicas para la salud pública  </t>
  </si>
  <si>
    <t>15.8 </t>
  </si>
  <si>
    <t>15.8  - Evitar las Especies Exóticas Invasoras en los Ecosistemas Terrestres y de Agua Dulce</t>
  </si>
  <si>
    <r>
      <t>15.8</t>
    </r>
    <r>
      <rPr>
        <sz val="9"/>
        <color rgb="FF4D4D4D"/>
        <rFont val="Aptos Narrow"/>
        <family val="2"/>
        <scheme val="minor"/>
      </rPr>
      <t> Para 2020, adoptar medidas para prevenir la introducción de especies exóticas invasoras y reducir de forma significativa sus efectos en los ecosistemas terrestres y acuáticos y controlar o erradicar las especies prioritarias</t>
    </r>
  </si>
  <si>
    <t>7.2.4</t>
  </si>
  <si>
    <t xml:space="preserve">Fortalecimiento del desarrollo de capacidades en el Talento Humano en Salud para la identificación, diagnóstico y prevención de los riesgos relacionados con la ocupación.  </t>
  </si>
  <si>
    <t>15.9 </t>
  </si>
  <si>
    <t>15.9  - Integrar el Ecosistema y la Biodiversidad en la Planeación Gubernamental</t>
  </si>
  <si>
    <r>
      <t>15.9</t>
    </r>
    <r>
      <rPr>
        <sz val="9"/>
        <color rgb="FF4D4D4D"/>
        <rFont val="Aptos Narrow"/>
        <family val="2"/>
        <scheme val="minor"/>
      </rPr>
      <t> Para 2020, integrar los valores de los ecosistemas y la diversidad biológica en la planificación nacional y local, los procesos de desarrollo, las estrategias de reducción de la pobreza y la contabilidad</t>
    </r>
  </si>
  <si>
    <t>7.3.1</t>
  </si>
  <si>
    <t>Concertación de los mínimos de formación del THS y las prácticas pedagógicas a nivel técnico, tecnológico, universitaria, posgradual y formación de formadores con relación a: territorio, territorialidad, interculturalidad en salud, atención primaria en salud, salud pública y salud colectiva.</t>
  </si>
  <si>
    <t>15.A </t>
  </si>
  <si>
    <t>15.A  - Aumentar los Recursos Financieros para Conservar y Utilizar Sosteniblemente el Ecosistema y la Biodiversidad</t>
  </si>
  <si>
    <r>
      <t>15.a </t>
    </r>
    <r>
      <rPr>
        <sz val="9"/>
        <color rgb="FF4D4D4D"/>
        <rFont val="Aptos Narrow"/>
        <family val="2"/>
        <scheme val="minor"/>
      </rPr>
      <t>Movilizar y aumentar de manera significativa los recursos financieros procedentes de todas las fuentes para conservar y utilizar de forma sostenible la diversidad biológica y los ecosistemas</t>
    </r>
  </si>
  <si>
    <t>7.3.2</t>
  </si>
  <si>
    <t>Planificación con enfoque territorial la educación continua del THS con énfasis en territorio, territorialidad, interculturalidad en salud, atención primaria en salud, salud pública y salud colectiva</t>
  </si>
  <si>
    <t>15.B </t>
  </si>
  <si>
    <t>15.B  - Financiar e Incentivar la Gestión Forestal Sostenible</t>
  </si>
  <si>
    <r>
      <t>15.b</t>
    </r>
    <r>
      <rPr>
        <sz val="9"/>
        <color rgb="FF4D4D4D"/>
        <rFont val="Aptos Narrow"/>
        <family val="2"/>
        <scheme val="minor"/>
      </rPr>
      <t> Movilizar un volumen apreciable de recursos procedentes de todas las fuentes y a todos los niveles para financiar la gestión forestal sostenible y proporcionar incentivos adecuados a los países en desarrollo para que promuevan dicha gestión, en particular con miras a la conservación y la reforestación</t>
    </r>
  </si>
  <si>
    <t>7.3.3</t>
  </si>
  <si>
    <t>Desarrollo de metodologías pedagógicas específicas para la salud pública</t>
  </si>
  <si>
    <t>15.C </t>
  </si>
  <si>
    <t>15.C  - Combatir la caza furtiva y el tráfico</t>
  </si>
  <si>
    <r>
      <t>15.c</t>
    </r>
    <r>
      <rPr>
        <sz val="9"/>
        <color rgb="FF4D4D4D"/>
        <rFont val="Aptos Narrow"/>
        <family val="2"/>
        <scheme val="minor"/>
      </rPr>
      <t> Aumentar el apoyo mundial a la lucha contra la caza furtiva y el tráfico de especies protegidas, en particular aumentando la capacidad de las comunidades locales para promover oportunidades de subsistencia sostenibles</t>
    </r>
  </si>
  <si>
    <t>7.3.4</t>
  </si>
  <si>
    <t>Fortalecimiento del desarrollo de capacidades en el Talento Humano en Salud para la identificación, diagnóstico y prevención de los riesgos relacionados con la ocupación.</t>
  </si>
  <si>
    <t>16.1</t>
  </si>
  <si>
    <t>16.1  - Reducir la violencia en todo el mundo</t>
  </si>
  <si>
    <r>
      <t>16.1</t>
    </r>
    <r>
      <rPr>
        <sz val="9"/>
        <color rgb="FF4D4D4D"/>
        <rFont val="Aptos Narrow"/>
        <family val="2"/>
        <scheme val="minor"/>
      </rPr>
      <t> Reducir significativamente todas las formas de violencia y las correspondientes tasas de mortalidad en todo el mundo</t>
    </r>
  </si>
  <si>
    <t>7.4.1</t>
  </si>
  <si>
    <t xml:space="preserve">Definición de estrategias territoriales e intersectoriales para la mejora de la disponibilidad y distribución del THS con énfasis en los que realizan acciones y gestión de la salud pública  </t>
  </si>
  <si>
    <t>16.2</t>
  </si>
  <si>
    <t>16.2  - Proteger a los niños contra el abuso, la explotación, el tráfico y la violencia</t>
  </si>
  <si>
    <r>
      <t>16.2</t>
    </r>
    <r>
      <rPr>
        <sz val="9"/>
        <color rgb="FF4D4D4D"/>
        <rFont val="Aptos Narrow"/>
        <family val="2"/>
        <scheme val="minor"/>
      </rPr>
      <t> Poner fin al maltrato, la explotación, la trata y todas las formas de violencia y tortura contra los niños</t>
    </r>
  </si>
  <si>
    <t>7.4.2</t>
  </si>
  <si>
    <t xml:space="preserve">Implementación de acciones intersectoriales con enfoque territorial para la integración de incentivos y mecanismos de retención del THS en el marco del trabajo digno y decente, incluyendo el TH de salud ambiental  </t>
  </si>
  <si>
    <t>16.3 </t>
  </si>
  <si>
    <t>16.3  - Promover el Estado de Derecho y el Acceso a la Justicia para Todos</t>
  </si>
  <si>
    <r>
      <t>16.3</t>
    </r>
    <r>
      <rPr>
        <sz val="9"/>
        <color rgb="FF4D4D4D"/>
        <rFont val="Aptos Narrow"/>
        <family val="2"/>
        <scheme val="minor"/>
      </rPr>
      <t> Promover el estado de derecho en los planos nacional e internacional y garantizar la igualdad de acceso a la justicia para todos</t>
    </r>
  </si>
  <si>
    <t>7.4.3</t>
  </si>
  <si>
    <t xml:space="preserve">Avance en la protección del talento humano en contexto de crisis humanitaria  </t>
  </si>
  <si>
    <t>16.4 </t>
  </si>
  <si>
    <t>16.4  - Combatir el crimen organizado y los flujos ilícitos financieros y de armas</t>
  </si>
  <si>
    <r>
      <t>16.4</t>
    </r>
    <r>
      <rPr>
        <sz val="9"/>
        <color rgb="FF4D4D4D"/>
        <rFont val="Aptos Narrow"/>
        <family val="2"/>
        <scheme val="minor"/>
      </rPr>
      <t> De aquí a 2030, reducir significativamente las corrientes financieras y de armas ilícitas, fortalecer la recuperación y devolución de los activos robados y luchar contra todas las formas de delincuencia organizada</t>
    </r>
  </si>
  <si>
    <t>7.4.4</t>
  </si>
  <si>
    <t xml:space="preserve">Gestión de la apertura territorial de las Instituciones de Educación del THS con los actores de la región para ser parte de la transformación requerida a escala mayor: con prácticas académicas y participación de las comunidades  </t>
  </si>
  <si>
    <t>16.5 </t>
  </si>
  <si>
    <t>16.5  - Reducir la corrupción y el soborno</t>
  </si>
  <si>
    <r>
      <t>16.5</t>
    </r>
    <r>
      <rPr>
        <sz val="9"/>
        <color rgb="FF4D4D4D"/>
        <rFont val="Aptos Narrow"/>
        <family val="2"/>
        <scheme val="minor"/>
      </rPr>
      <t> Reducir considerablemente la corrupción y el soborno en todas sus formas</t>
    </r>
  </si>
  <si>
    <t>16.6 </t>
  </si>
  <si>
    <t>16.6  - Instituciones eficaces, responsables y transparentes</t>
  </si>
  <si>
    <r>
      <t>16.6</t>
    </r>
    <r>
      <rPr>
        <sz val="9"/>
        <color rgb="FF4D4D4D"/>
        <rFont val="Aptos Narrow"/>
        <family val="2"/>
        <scheme val="minor"/>
      </rPr>
      <t> Crear a todos los niveles instituciones eficaces y transparentes que rindan cuentas</t>
    </r>
  </si>
  <si>
    <t>16.7</t>
  </si>
  <si>
    <t>16.7  - Toma de Decisiones Responsiva, Inclusiva y Representativa</t>
  </si>
  <si>
    <r>
      <t>16.7</t>
    </r>
    <r>
      <rPr>
        <sz val="9"/>
        <color rgb="FF4D4D4D"/>
        <rFont val="Aptos Narrow"/>
        <family val="2"/>
        <scheme val="minor"/>
      </rPr>
      <t> Garantizar la adopción en todos los niveles de decisiones inclusivas, participativas y representativas que respondan a las necesidades</t>
    </r>
  </si>
  <si>
    <t>16.8 </t>
  </si>
  <si>
    <t>16.8  - Participación plena de los países en desarrollo en la gobernanza mundial</t>
  </si>
  <si>
    <r>
      <t>16.8</t>
    </r>
    <r>
      <rPr>
        <sz val="9"/>
        <color rgb="FF4D4D4D"/>
        <rFont val="Aptos Narrow"/>
        <family val="2"/>
        <scheme val="minor"/>
      </rPr>
      <t> Ampliar y fortalecer la participación de los países en desarrollo en las instituciones de gobernanza mundial</t>
    </r>
  </si>
  <si>
    <t>16.9 </t>
  </si>
  <si>
    <t>16.9  - Identidad legal universal y registro de nacimientos</t>
  </si>
  <si>
    <r>
      <t>16.9</t>
    </r>
    <r>
      <rPr>
        <sz val="9"/>
        <color rgb="FF4D4D4D"/>
        <rFont val="Aptos Narrow"/>
        <family val="2"/>
        <scheme val="minor"/>
      </rPr>
      <t> De aquí a 2030, proporcionar acceso a una identidad jurídica para todos, en particular mediante el registro de nacimientos</t>
    </r>
  </si>
  <si>
    <t>16.10 </t>
  </si>
  <si>
    <t>16.10  - Garantizar el acceso público a la información y proteger las libertades fundamentales</t>
  </si>
  <si>
    <r>
      <t>16.10</t>
    </r>
    <r>
      <rPr>
        <sz val="9"/>
        <color rgb="FF4D4D4D"/>
        <rFont val="Aptos Narrow"/>
        <family val="2"/>
        <scheme val="minor"/>
      </rPr>
      <t> Garantizar el acceso público a la información y proteger las libertades fundamentales, de conformidad con las leyes nacionales y los acuerdos internacionales</t>
    </r>
  </si>
  <si>
    <t>16.A </t>
  </si>
  <si>
    <t>16.A  - Instituciones fuertes para prevenir la violencia, el terrorismo y el crimen</t>
  </si>
  <si>
    <r>
      <t>16.a</t>
    </r>
    <r>
      <rPr>
        <sz val="9"/>
        <color rgb="FF4D4D4D"/>
        <rFont val="Aptos Narrow"/>
        <family val="2"/>
        <scheme val="minor"/>
      </rPr>
      <t> Fortalecer las instituciones nacionales pertinentes, incluso mediante la cooperación internacional, para crear a todos los niveles, particularmente en los países en desarrollo, la capacidad de prevenir la violencia y combatir el terrorismo y la delincuencia</t>
    </r>
  </si>
  <si>
    <t>16.B </t>
  </si>
  <si>
    <t>16.B  - Promover y hacer cumplir leyes no discriminatorias</t>
  </si>
  <si>
    <r>
      <t>16.b</t>
    </r>
    <r>
      <rPr>
        <sz val="9"/>
        <color rgb="FF4D4D4D"/>
        <rFont val="Aptos Narrow"/>
        <family val="2"/>
        <scheme val="minor"/>
      </rPr>
      <t> Promover y aplicar leyes y políticas no discriminatorias en favor del desarrollo sostenible</t>
    </r>
  </si>
  <si>
    <t>17.1 </t>
  </si>
  <si>
    <t>17.1  - Mejorar la Capacidad Doméstica para Recaudación de Ingresos</t>
  </si>
  <si>
    <r>
      <t>17.1</t>
    </r>
    <r>
      <rPr>
        <sz val="9"/>
        <color rgb="FF4D4D4D"/>
        <rFont val="Aptos Narrow"/>
        <family val="2"/>
        <scheme val="minor"/>
      </rPr>
      <t> Fortalecer la movilización de recursos internos, incluso mediante la prestación de apoyo internacional a los países en desarrollo, con el fin de mejorar la capacidad nacional para recaudar ingresos fiscales y de otra índole</t>
    </r>
  </si>
  <si>
    <t>17.2 </t>
  </si>
  <si>
    <t>17.2  - Implementar todos los compromisos de ayuda al desarrollo</t>
  </si>
  <si>
    <r>
      <t>17.2</t>
    </r>
    <r>
      <rPr>
        <sz val="9"/>
        <color rgb="FF4D4D4D"/>
        <rFont val="Aptos Narrow"/>
        <family val="2"/>
        <scheme val="minor"/>
      </rPr>
      <t> Velar por que los países desarrollados cumplan plenamente sus compromisos en relación con la asistencia oficial para el desarrollo, incluido el compromiso de numerosos países desarrollados de alcanzar el objetivo de destinar el 0,7% del ingreso nacional bruto a la asistencia oficial para el desarrollo de los países en desarrollo y entre el 0,15% y el 0,20% del ingreso nacional bruto a la asistencia oficial para el desarrollo de los países menos adelantados; se alienta a los proveedores de asistencia oficial para el desarrollo a que consideren la posibilidad de fijar una meta para destinar al menos el 0,20% del ingreso nacional bruto a la asistencia oficial para el desarrollo de los países menos adelantados</t>
    </r>
  </si>
  <si>
    <t>17.3 </t>
  </si>
  <si>
    <t>17.3  - Movilizar recursos financieros para los países en desarrollo</t>
  </si>
  <si>
    <r>
      <t>17.3</t>
    </r>
    <r>
      <rPr>
        <sz val="9"/>
        <color rgb="FF4D4D4D"/>
        <rFont val="Aptos Narrow"/>
        <family val="2"/>
        <scheme val="minor"/>
      </rPr>
      <t> Movilizar recursos financieros adicionales de múltiples fuentes para los países en desarrollo</t>
    </r>
  </si>
  <si>
    <t>17.4 </t>
  </si>
  <si>
    <t>17.4  - Apoyar a los países en desarrollo en la sostenibilidad de la deuda</t>
  </si>
  <si>
    <r>
      <t>17.4</t>
    </r>
    <r>
      <rPr>
        <sz val="9"/>
        <color rgb="FF4D4D4D"/>
        <rFont val="Aptos Narrow"/>
        <family val="2"/>
        <scheme val="minor"/>
      </rPr>
      <t> Ayudar a los países en desarrollo a lograr la sostenibilidad de la deuda a largo plazo con políticas coordinadas orientadas a fomentar la financiación, el alivio y la reestructuración de la deuda, según proceda, y hacer frente a la deuda externa de los países pobres muy endeudados a fin de reducir el endeudamiento excesivo</t>
    </r>
  </si>
  <si>
    <t>17.5 </t>
  </si>
  <si>
    <t>17.5  - Implementar regímenes de promoción de inversiones</t>
  </si>
  <si>
    <r>
      <t>17.5</t>
    </r>
    <r>
      <rPr>
        <sz val="9"/>
        <color rgb="FF4D4D4D"/>
        <rFont val="Aptos Narrow"/>
        <family val="2"/>
        <scheme val="minor"/>
      </rPr>
      <t> Adoptar y aplicar sistemas de promoción de las inversiones en favor de los países menos adelantados</t>
    </r>
  </si>
  <si>
    <t>17.6 </t>
  </si>
  <si>
    <t>17.6  - Aumentar la cooperación y el acceso a la ciencia, la tecnología y la innovación</t>
  </si>
  <si>
    <r>
      <t>17.6</t>
    </r>
    <r>
      <rPr>
        <sz val="9"/>
        <color rgb="FF4D4D4D"/>
        <rFont val="Aptos Narrow"/>
        <family val="2"/>
        <scheme val="minor"/>
      </rPr>
      <t> Mejorar la cooperación regional e internacional Norte-Sur, Sur-Sur y triangular en materia de ciencia, tecnología e innovación y el acceso a estas, y aumentar el intercambio de conocimientos en condiciones mutuamente convenidas, incluso mejorando la coordinación entre los mecanismos existentes, en particular a nivel de las Naciones Unidas, y mediante un mecanismo mundial de facilitación de la tecnología</t>
    </r>
  </si>
  <si>
    <t>17.7 </t>
  </si>
  <si>
    <t>17.7  - Promover tecnologías sostenibles para los países en desarrollo</t>
  </si>
  <si>
    <r>
      <t>17.7</t>
    </r>
    <r>
      <rPr>
        <sz val="9"/>
        <color rgb="FF4D4D4D"/>
        <rFont val="Aptos Narrow"/>
        <family val="2"/>
        <scheme val="minor"/>
      </rPr>
      <t> Promover el desarrollo de tecnologías ecológicamente racionales y su transferencia, divulgación y difusión a los países en desarrollo en condiciones favorables, incluso en condiciones concesionarias y preferenciales, según lo convenido de mutuo acuerdo</t>
    </r>
  </si>
  <si>
    <t>17.8 </t>
  </si>
  <si>
    <t>17.8  - Operacionalizar el Banco de Tecnología, Desarrollar la Capacidad Científica y Mejorar la Tecnología de Información y Comunicación</t>
  </si>
  <si>
    <r>
      <t>17.8</t>
    </r>
    <r>
      <rPr>
        <sz val="9"/>
        <color rgb="FF4D4D4D"/>
        <rFont val="Aptos Narrow"/>
        <family val="2"/>
        <scheme val="minor"/>
      </rPr>
      <t> Poner en pleno funcionamiento, a más tardar en 2017, el banco de tecnología y el mecanismo de apoyo a la creación de capacidad en materia de ciencia, tecnología e innovación para los países menos adelantados y aumentar la utilización de tecnologías instrumentales, en particular la tecnología de la información y las comunicaciones</t>
    </r>
  </si>
  <si>
    <t>17.9 </t>
  </si>
  <si>
    <t>17.9  - Fortalecer las capacidades en los países en desarrollo</t>
  </si>
  <si>
    <r>
      <t>17.9</t>
    </r>
    <r>
      <rPr>
        <sz val="9"/>
        <color rgb="FF4D4D4D"/>
        <rFont val="Aptos Narrow"/>
        <family val="2"/>
        <scheme val="minor"/>
      </rPr>
      <t> Aumentar el apoyo internacional para realizar actividades de creación de capacidad eficaces y específicas en los países en desarrollo a fin de respaldar los planes nacionales de implementación de todos los Objetivos de Desarrollo Sostenible, incluso mediante la cooperación Norte-Sur, Sur-Sur y triangular</t>
    </r>
  </si>
  <si>
    <t>17.10 </t>
  </si>
  <si>
    <t>17.10  - Promover un sistema de comercio universal en el marco de la OMC</t>
  </si>
  <si>
    <r>
      <t>17.10</t>
    </r>
    <r>
      <rPr>
        <sz val="9"/>
        <color rgb="FF4D4D4D"/>
        <rFont val="Aptos Narrow"/>
        <family val="2"/>
        <scheme val="minor"/>
      </rPr>
      <t> Promover un sistema de comercio multilateral universal, basado en normas, abierto, no discriminatorio y equitativo en el marco de la Organización Mundial del Comercio, incluso mediante la conclusión de las negociaciones en el marco del Programa de Doha para el Desarrollo</t>
    </r>
  </si>
  <si>
    <t>17.11 </t>
  </si>
  <si>
    <t>17.11  - Aumentar las exportaciones de los países en desarrollo</t>
  </si>
  <si>
    <r>
      <t>17.11</t>
    </r>
    <r>
      <rPr>
        <sz val="9"/>
        <color rgb="FF4D4D4D"/>
        <rFont val="Aptos Narrow"/>
        <family val="2"/>
        <scheme val="minor"/>
      </rPr>
      <t> Aumentar significativamente las exportaciones de los países en desarrollo, en particular con miras a duplicar la participación de los países menos adelantados en las exportaciones mundiales de aquí a 2020</t>
    </r>
  </si>
  <si>
    <t>17.12 </t>
  </si>
  <si>
    <t>17.12  - Proporcionar acceso a los mercados para los países menos adelantados</t>
  </si>
  <si>
    <r>
      <t>17.12</t>
    </r>
    <r>
      <rPr>
        <sz val="9"/>
        <color rgb="FF4D4D4D"/>
        <rFont val="Aptos Narrow"/>
        <family val="2"/>
        <scheme val="minor"/>
      </rPr>
      <t> Lograr la consecución oportuna del acceso a los mercados libre de derechos y contingentes de manera duradera para todos los países menos adelantados, conforme a las decisiones de la Organización Mundial del Comercio, incluso velando por que las normas de origen preferenciales aplicables a las importaciones de los países menos adelantados sean transparentes y sencillas y contribuyan a facilitar el acceso a los mercados</t>
    </r>
  </si>
  <si>
    <t>17.13 </t>
  </si>
  <si>
    <t>17.13  - Mejorar la estabilidad macroeconómica mundial</t>
  </si>
  <si>
    <r>
      <t>17.13</t>
    </r>
    <r>
      <rPr>
        <sz val="9"/>
        <color rgb="FF4D4D4D"/>
        <rFont val="Aptos Narrow"/>
        <family val="2"/>
        <scheme val="minor"/>
      </rPr>
      <t> Aumentar la estabilidad macroeconómica mundial, incluso mediante la coordinación y coherencia de las políticas</t>
    </r>
  </si>
  <si>
    <t>17.14 </t>
  </si>
  <si>
    <t>17.14  - Mejorar la coherencia de las políticas para el desarrollo sostenible</t>
  </si>
  <si>
    <r>
      <t>17.14</t>
    </r>
    <r>
      <rPr>
        <sz val="9"/>
        <color rgb="FF4D4D4D"/>
        <rFont val="Aptos Narrow"/>
        <family val="2"/>
        <scheme val="minor"/>
      </rPr>
      <t> Mejorar la coherencia de las políticas para el desarrollo sostenible</t>
    </r>
  </si>
  <si>
    <t>17.15 </t>
  </si>
  <si>
    <t>17.15  - Respetar la capacidad de cada país para lograr metas de desarrollo sostenible y erradicación de la pobreza</t>
  </si>
  <si>
    <r>
      <t>17.15</t>
    </r>
    <r>
      <rPr>
        <sz val="9"/>
        <color rgb="FF4D4D4D"/>
        <rFont val="Aptos Narrow"/>
        <family val="2"/>
        <scheme val="minor"/>
      </rPr>
      <t> Respetar el margen normativo y el liderazgo de cada país para establecer y aplicar políticas de erradicación de la pobreza y desarrollo sostenible</t>
    </r>
  </si>
  <si>
    <t>17.16 </t>
  </si>
  <si>
    <t>17.16  - Fortalecer la Alianza Global para el Desarrollo Sostenible</t>
  </si>
  <si>
    <r>
      <t>17.16</t>
    </r>
    <r>
      <rPr>
        <sz val="9"/>
        <color rgb="FF4D4D4D"/>
        <rFont val="Aptos Narrow"/>
        <family val="2"/>
        <scheme val="minor"/>
      </rPr>
      <t> Mejorar la Alianza Mundial para el Desarrollo Sostenible, complementada por alianzas entre múltiples interesados que movilicen e intercambien conocimientos, especialización, tecnología y recursos financieros, a fin de apoyar el logro de los Objetivos de Desarrollo Sostenible en todos los países, particularmente los países en desarrollo</t>
    </r>
  </si>
  <si>
    <t>17.17 </t>
  </si>
  <si>
    <t>17.17  - Fomentar alianzas eficaces</t>
  </si>
  <si>
    <r>
      <t>17.17</t>
    </r>
    <r>
      <rPr>
        <sz val="9"/>
        <color rgb="FF4D4D4D"/>
        <rFont val="Aptos Narrow"/>
        <family val="2"/>
        <scheme val="minor"/>
      </rPr>
      <t> Fomentar y promover la constitución de alianzas eficaces en las esferas pública, público-privada y de la sociedad civil, aprovechando la experiencia y las estrategias de obtención de recursos de las alianzas</t>
    </r>
  </si>
  <si>
    <t>17.18 </t>
  </si>
  <si>
    <t>17.18  - Mejorar la disponibilidad de datos confiables</t>
  </si>
  <si>
    <r>
      <t>17.18</t>
    </r>
    <r>
      <rPr>
        <sz val="9"/>
        <color rgb="FF4D4D4D"/>
        <rFont val="Aptos Narrow"/>
        <family val="2"/>
        <scheme val="minor"/>
      </rPr>
      <t> De aquí a 2020, mejorar el apoyo a la creación de capacidad prestado a los países en desarrollo, incluidos los países menos adelantados y los pequeños Estados insulares en desarrollo, para aumentar significativamente la disponibilidad de datos oportunos, fiables y de gran calidad desglosados por ingresos, sexo, edad, raza, origen étnico, estatus migratorio, discapacidad, ubicación geográfica y otras características pertinentes en los contextos nacionales</t>
    </r>
  </si>
  <si>
    <t>17.19 </t>
  </si>
  <si>
    <t>17.19  - Desarrollar Mediciones del Avance</t>
  </si>
  <si>
    <r>
      <rPr>
        <b/>
        <sz val="9"/>
        <color rgb="FF4D4D4D"/>
        <rFont val="Aptos Narrow"/>
        <family val="2"/>
        <scheme val="minor"/>
      </rPr>
      <t>17.19</t>
    </r>
    <r>
      <rPr>
        <sz val="9"/>
        <color rgb="FF4D4D4D"/>
        <rFont val="Aptos Narrow"/>
        <family val="2"/>
        <scheme val="minor"/>
      </rPr>
      <t> De aquí a 2030, aprovechar las iniciativas existentes para elaborar indicadores que permitan medir los progresos en materia de desarrollo sostenible y complementen el producto interno bruto, y apoyar la creación de capacidad estadística en los países en desarrollo</t>
    </r>
  </si>
  <si>
    <t>Código SEGPLAN 2.0</t>
  </si>
  <si>
    <t>ENE</t>
  </si>
  <si>
    <t>FEB</t>
  </si>
  <si>
    <t>MAR</t>
  </si>
  <si>
    <t>ABR</t>
  </si>
  <si>
    <t>MAY</t>
  </si>
  <si>
    <t>JUN</t>
  </si>
  <si>
    <t>ANULACIONES</t>
  </si>
  <si>
    <t>GIROS EFECTIVOS</t>
  </si>
  <si>
    <t>No. DEL COMPROMISO</t>
  </si>
  <si>
    <t>No. RP</t>
  </si>
  <si>
    <t>Fecha RP</t>
  </si>
  <si>
    <t>Requerimiento</t>
  </si>
  <si>
    <t>MGA</t>
  </si>
  <si>
    <t>Actividad</t>
  </si>
  <si>
    <t>FUENTE</t>
  </si>
  <si>
    <t>FUENTE MSPS</t>
  </si>
  <si>
    <t>BENEFICIARIO</t>
  </si>
  <si>
    <t>GIROS
ENERO</t>
  </si>
  <si>
    <t>GIROS
FEBRERO</t>
  </si>
  <si>
    <t>GIROS
MARZO</t>
  </si>
  <si>
    <t>GIROS
ABRIL</t>
  </si>
  <si>
    <t>GIROS
MAYO</t>
  </si>
  <si>
    <t>GIROS
JUNIO</t>
  </si>
  <si>
    <t>GIROS
JULIO</t>
  </si>
  <si>
    <t>GIROS
AGOSTO</t>
  </si>
  <si>
    <t>GIROS
SEPTIEMBRE</t>
  </si>
  <si>
    <t>GIROS
OCTUBRE</t>
  </si>
  <si>
    <t>GIROS
NOVIEMBRE</t>
  </si>
  <si>
    <t>GIROS
DICIEMBRE</t>
  </si>
  <si>
    <t>Porcentaje de Ejecución</t>
  </si>
  <si>
    <t>DETALLE ACTIVIDAD</t>
  </si>
  <si>
    <t>RESERVA CONSTITUIDA</t>
  </si>
  <si>
    <t>RESERVA DEFINITIVA</t>
  </si>
  <si>
    <t>GIROS MES</t>
  </si>
  <si>
    <t>TOTAL RESERVA</t>
  </si>
  <si>
    <t>Anulaciones</t>
  </si>
  <si>
    <t>11.1</t>
  </si>
  <si>
    <t>12.1</t>
  </si>
  <si>
    <t>13.1</t>
  </si>
  <si>
    <t>14.1</t>
  </si>
  <si>
    <t>15.1</t>
  </si>
  <si>
    <t>17.1</t>
  </si>
  <si>
    <t>18.1</t>
  </si>
  <si>
    <t>19.1</t>
  </si>
  <si>
    <t>20.1</t>
  </si>
  <si>
    <t>21.1</t>
  </si>
  <si>
    <t>22.1</t>
  </si>
  <si>
    <t>23.1</t>
  </si>
  <si>
    <t>24.1</t>
  </si>
  <si>
    <t>24.2</t>
  </si>
  <si>
    <t>25.1</t>
  </si>
  <si>
    <t>26.1</t>
  </si>
  <si>
    <t>27.1</t>
  </si>
  <si>
    <t>28.1</t>
  </si>
  <si>
    <t>29.1</t>
  </si>
  <si>
    <t>30.1</t>
  </si>
  <si>
    <t>31.1</t>
  </si>
  <si>
    <t>32.1</t>
  </si>
  <si>
    <t>32.2</t>
  </si>
  <si>
    <t>32.3</t>
  </si>
  <si>
    <t>32.4</t>
  </si>
  <si>
    <t>33.1</t>
  </si>
  <si>
    <t>34.1</t>
  </si>
  <si>
    <t>35.1</t>
  </si>
  <si>
    <t>35.2</t>
  </si>
  <si>
    <t>36.1</t>
  </si>
  <si>
    <t>36.2</t>
  </si>
  <si>
    <t>37.1</t>
  </si>
  <si>
    <t>37.2</t>
  </si>
  <si>
    <t>38.1</t>
  </si>
  <si>
    <t>38.2</t>
  </si>
  <si>
    <t>39.1</t>
  </si>
  <si>
    <t>39.2</t>
  </si>
  <si>
    <t>40.1</t>
  </si>
  <si>
    <t>40.2</t>
  </si>
  <si>
    <t>41.1</t>
  </si>
  <si>
    <t>41.2</t>
  </si>
  <si>
    <t>41.3</t>
  </si>
  <si>
    <t>42.1</t>
  </si>
  <si>
    <t>42.2</t>
  </si>
  <si>
    <t>43.1</t>
  </si>
  <si>
    <t>43.2</t>
  </si>
  <si>
    <t>44.1</t>
  </si>
  <si>
    <t>44.2</t>
  </si>
  <si>
    <t>45.1</t>
  </si>
  <si>
    <t>O2320201003053544204</t>
  </si>
  <si>
    <t>45.2</t>
  </si>
  <si>
    <t>45.3</t>
  </si>
  <si>
    <t>45.4</t>
  </si>
  <si>
    <t>O23201010030807</t>
  </si>
  <si>
    <t>Programas Estratégicos</t>
  </si>
  <si>
    <t>3.b</t>
  </si>
  <si>
    <t>3.d</t>
  </si>
  <si>
    <t>8141-01</t>
  </si>
  <si>
    <t>Definir e implementar el 100% de una instancia de gobernanza y gobernabilidad en salud pública y Atención Primaria Social que intervenga los determinantes sociales de inequidades en salud en el territorio.</t>
  </si>
  <si>
    <t>PDD</t>
  </si>
  <si>
    <t xml:space="preserve">Porcentaje de avance en la implementación de la instancia de gobernanza y gobernabilidad en salud pública </t>
  </si>
  <si>
    <t xml:space="preserve">Constante </t>
  </si>
  <si>
    <t>8141-02</t>
  </si>
  <si>
    <t>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t>
  </si>
  <si>
    <t xml:space="preserve">Número de  procesos de  gestión de la salud pública y particpación social implementados y evaluados </t>
  </si>
  <si>
    <t>Número</t>
  </si>
  <si>
    <t>8141-03</t>
  </si>
  <si>
    <t>Implementar el 100% de la línea de gestión de políticas y planes de interés en salud pública para el fortalecimiento de la gobernanza y la gobernabilidad (Subsecretaría de Salud Pública).</t>
  </si>
  <si>
    <t>PTS</t>
  </si>
  <si>
    <t>Porcentaje de Implementación de la línea de acción de gestión de las políticas para el fortalecimiento de la gobernabilidad y gobernanza.</t>
  </si>
  <si>
    <t>8141-04</t>
  </si>
  <si>
    <t>Implementar el 100% de la línea de análisis de desigualdades ambientales, sociales y económicas presentes en el distrito capital para el fortalecimiento de la gobernanza y la gobernabilidad (Subsecretaría de Salud Pública).</t>
  </si>
  <si>
    <t>Porcentaje de avance en la implementación de la línea de análisis de desigualdades ambientales, sociales y económicas presentes en el distrito capital para el fortalecimiento de la gobernanza y la gobernabilidad.</t>
  </si>
  <si>
    <t>8141-05</t>
  </si>
  <si>
    <t>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t>
  </si>
  <si>
    <t>Porcentaje de implementación de una estrategia intersectorial para la prevención del consumo y la reducción de riesgos y daños en población usuaria de sustancias psicoactivas garantizando la participación integral de organizaciones sociales, dispositivos de base comunitaria, asociaciones científicas, universidades y demás sectores.</t>
  </si>
  <si>
    <t>Constante</t>
  </si>
  <si>
    <t>8141-06</t>
  </si>
  <si>
    <t>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t>
  </si>
  <si>
    <t>Porcentaje de implementación del instrumento de acción pública para la prevención y atención del consumo y la vinculación a la oferta de SPA en Bogotá D.C.</t>
  </si>
  <si>
    <t>8141-07</t>
  </si>
  <si>
    <t>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t>
  </si>
  <si>
    <t>Porcentaje de personas identificadas con enfoque diferencial y por momentos de curso de vida, género, orientaciones e identidades diversas y por condiciones o situaciones, en fuentes de información disponibles, vinculadas a las acciones individuales y colectivas del sector salud</t>
  </si>
  <si>
    <t>8141-08</t>
  </si>
  <si>
    <t>Vincular el 100% de la población migrante internacional identificada a través de los entornos cuidadores a las acciones colectivas e individuales del sector salud.</t>
  </si>
  <si>
    <t>Porcentaje de población migrante internacional identificada a través de los entornos cuidadores vinculadas a las acciones individuales, colectivas y poblacionales de la oferta de salud.</t>
  </si>
  <si>
    <t>8141-09</t>
  </si>
  <si>
    <t>Mantener en funcionamiento los 20 Servicios amigables en salud para las mujeres en sus diversidades.</t>
  </si>
  <si>
    <t>Servicios amigables en salud para mujeres</t>
  </si>
  <si>
    <t>8141-10</t>
  </si>
  <si>
    <t>Vincular 48.000 personas con discapacidad, sus familias a la estrategia de Rehabilitación Basada en Comunidad (RBC) y 32.000 personas cuidadoras de personas con discapacidad con enfoque diferencial y territorial.</t>
  </si>
  <si>
    <t>Número de personas vinculadas a la estrategia de Rehabilitación Basada en Comunidad</t>
  </si>
  <si>
    <t>Suma</t>
  </si>
  <si>
    <t>8141-11</t>
  </si>
  <si>
    <t>Vincular el 100% de personas que realizan y están vinculadas con las actividades sexuales pagadas identificadas en fuentes de información disponibles, a las acciones individuales y colectivas del sector salud.</t>
  </si>
  <si>
    <t>Porcentaje de población que realiza actividades sexuales pagadas vinculada a acciones específicas para la población a través de los entornos cuidadores vinculadas a las acciones individuales, colectivas y poblacionales de la oferta de salud.</t>
  </si>
  <si>
    <t>8141-12</t>
  </si>
  <si>
    <t>Vincular el 100% de población identificada en fuentes de información disponibles, en situación de habitanza de y en calle o en riesgo de estarlo, a las acciones individuales y colectivas del sector salud.</t>
  </si>
  <si>
    <t>Porcentaje de población habitante de calle en calle o en riesgo de habitar la calle y carretera identificada a través de los entornos cuidadores vinculadas a las acciones individuales, colectivas y poblacionales de la oferta de salud.</t>
  </si>
  <si>
    <t>8141-13</t>
  </si>
  <si>
    <t>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t>
  </si>
  <si>
    <t>Porcentaje de personas que pertenecen a los sectores LGBTI vinculadas a las acciones individuales, colectivas y poblacionales de la oferta de salud.</t>
  </si>
  <si>
    <t>8141-14</t>
  </si>
  <si>
    <t>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t>
  </si>
  <si>
    <t>Porcentaje de personas pertenecientes a los pueblos y comunidades indígenas, comunidades negras, afrocolombianas, palenqueras y raizales, y pueblo Rrom, identificadas en fuentes de información disponibles, vinculadas a las acciones individuales y colectivas del sector salud</t>
  </si>
  <si>
    <t>8141-15</t>
  </si>
  <si>
    <t>Vincular el 100% de la población rural y campesina del D.C., identificada en fuentes de información disponibles, a las acciones colectivas e individuales del sector salud.</t>
  </si>
  <si>
    <t>Porcentaje de población campesina y rural identificada a través de los entornos cuidadores vinculadas a las acciones individuales, colectivas y poblacionales de la oferta de salud.</t>
  </si>
  <si>
    <t>8141-16</t>
  </si>
  <si>
    <t>Vincular el 100% de las personas mayores identificadas en fuentes de información disponibles, a las acciones individuales y colectivas del sector salud.</t>
  </si>
  <si>
    <t>Porcentaje de personas mayores vinculadas a las acciones de intervenciones colectivas en salud pública, para fortalecer su autocuidado en salud.</t>
  </si>
  <si>
    <t>8141-17</t>
  </si>
  <si>
    <t>Implementar el 100% del plan integral de respuesta para la desvinculación del trabajo infantil, de los niños niñas y adolescentes (NNA) identificados desde el sector salud.</t>
  </si>
  <si>
    <t xml:space="preserve">Porcentaje de niños, niñas ya adolescentes identificados desde el sector salud, que cuenten con un plan integral de respuesta para la desvinculación del trabajo infantil. </t>
  </si>
  <si>
    <t>8141-18</t>
  </si>
  <si>
    <t>Lograr que el 60% de los trabajadores de la economía popular en actividades de auto subsistencia promueven la promoción del cuidado y el bienestar de la salud en el trabajo.</t>
  </si>
  <si>
    <t>Porcentaje de trabajadores de la economía popular en actividades de auto subsistencia y comunitaria promueven y mejoran el cuidado y el bienestar de la salud en el trabajo</t>
  </si>
  <si>
    <t>8141-19</t>
  </si>
  <si>
    <t>Desarrollar el 100% de las intervenciones en las líneas estratégicas del plan de acción para reducir la morbilidad y mortalidad materno- perinatal. Incluyendo el cumplimiento del Acuerdo 860 de 2022.</t>
  </si>
  <si>
    <t>Porcentaje de avance en el plan de acción de las intervenciones correspondientes a las líneas estratégicas para reducir la morbilidad y mortalidad materno- perinatal</t>
  </si>
  <si>
    <t>8141-20</t>
  </si>
  <si>
    <t>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t>
  </si>
  <si>
    <t>Porcentaje de avance en la implementación de un plan intersectorial para la promoción y garantía de los derechos sexuales y los derechos reproductivos con enfoque poblacional, diferencial y de género, incluyendo la gestión menstrual y el acceso a la IVE acorde a la jurisprudencia y la normatividad vigente.</t>
  </si>
  <si>
    <t>8141-21</t>
  </si>
  <si>
    <t>Mantener a 10 la tasa de mortalidad perinatal por cada 1000 nacidos vivos.</t>
  </si>
  <si>
    <t>Tasa de mortalidad Perinatal</t>
  </si>
  <si>
    <t>Tasa</t>
  </si>
  <si>
    <t>8141-22</t>
  </si>
  <si>
    <t>Desarrollar el 100% de las intervenciones en las líneas estratégicas del plan de acción para la prevención y manejo del bajo peso al nacer.</t>
  </si>
  <si>
    <t>Porcentaje de avance en el plan de acción de las intervenciones para la prevención y manejo del bajo peso al nacer.</t>
  </si>
  <si>
    <t>8141-23</t>
  </si>
  <si>
    <t>Lograr la incidencia a 2 la tasa de sífilis congénita 2 por cada 1.000 nacidos vivos más muertes fetales.</t>
  </si>
  <si>
    <t>Incidencia de sífilis congénita</t>
  </si>
  <si>
    <t>Incidencia</t>
  </si>
  <si>
    <t>8141-24</t>
  </si>
  <si>
    <t>Desarrollar el 100% de las intervenciones en las líneas estratégicas del plan de acción de la primera infancia para el fortalecimiento de la atención integral e integrada desde el nacimiento y durante la primera infancia.</t>
  </si>
  <si>
    <t>Porcentaje de cumplimiento del Plan de Acción de la primera infancia</t>
  </si>
  <si>
    <t>8141-25</t>
  </si>
  <si>
    <t>Mantener en menos de 10.3 la tasa de mortalidad en menores de 5 años por mil nacidos vivos.</t>
  </si>
  <si>
    <t>Tasa de mortalidad en menores de 5 años</t>
  </si>
  <si>
    <t>8141-26</t>
  </si>
  <si>
    <t>Reducir al 11% la proporción de riesgo por desnutrición aguda en menores de 5 años en el marco de la ruta integral atenciones a la Primera Infancia.</t>
  </si>
  <si>
    <t>Proporción del riesgo de desnutrición aguda en niños y niñas menores de 5 años según indicador Peso/Talla</t>
  </si>
  <si>
    <t>Proporción</t>
  </si>
  <si>
    <t>Decreciente</t>
  </si>
  <si>
    <t>8141-27</t>
  </si>
  <si>
    <t>Mantener por encima del 75% la práctica de lactancia materna exclusiva en menores de 6 meses.</t>
  </si>
  <si>
    <t>Porcentaje de niños y niñas menores de 6 meses con práctica de lactancia materna exclusiva</t>
  </si>
  <si>
    <t>8141-28</t>
  </si>
  <si>
    <t xml:space="preserve">Aumentar a 400 Salas Amigas de la Familia Lactante del entorno laboral (SAFL-L) con concepto satisfactorio según la normatividad vigente. </t>
  </si>
  <si>
    <t>Salas Amigas de la Familia Lactante del entorno laboral (SAFL-L) con concepto satisfactorio según la normatividad vigente.</t>
  </si>
  <si>
    <t>Creciente</t>
  </si>
  <si>
    <t>8141-29</t>
  </si>
  <si>
    <t>Reducir a 15,7% la prevalencia de retraso en talla en niños y niñas menores de 2 años</t>
  </si>
  <si>
    <t>Prevalencia de retraso en talla en niños y niñas menores de 2 años según indicador Talla para la edad</t>
  </si>
  <si>
    <t>Prevalencia</t>
  </si>
  <si>
    <t>8141-30</t>
  </si>
  <si>
    <t>Reducir al 35.4% la proporción de malnutrición en la población de 5 a 17 años.</t>
  </si>
  <si>
    <t>Proporción de malnutrición en la población de 5 a 17 años</t>
  </si>
  <si>
    <t>8141-31</t>
  </si>
  <si>
    <t>Llevar a cabo en 1.275.000 personas acciones de comunicación y educación para la salud alimentaria y nutricional en habitantes del distrito.</t>
  </si>
  <si>
    <t>Número de personas abordadas con acciones de educación y comunicación en salud alimentaria y nutricional</t>
  </si>
  <si>
    <t>8141-32</t>
  </si>
  <si>
    <t>Implementar y evaluar el 100% del plan de prevención y atención a la conducta suicida en Bogotá D.C.</t>
  </si>
  <si>
    <t xml:space="preserve">Porcentaje de implementación del plan de prevención y atención a la conducta suicida </t>
  </si>
  <si>
    <t>8141-33</t>
  </si>
  <si>
    <t>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t>
  </si>
  <si>
    <t xml:space="preserve">Porcentaje de implementación del Plan estratégico y Operativo para el abordaje integral de la población expuesta y afectada por condiciones crónicas en Bogotá D.C. en el marco de los nodos sectoriales e intersectoriales en salud. </t>
  </si>
  <si>
    <t>8141-34</t>
  </si>
  <si>
    <t xml:space="preserve">Formular al 100% el instrumento de acción pública para dar respuesta a las necesidades en salud bucal y visual. </t>
  </si>
  <si>
    <t>Formulación del Instrumento de Acción Pública para la salud oral y la salud visual en Bogotá.</t>
  </si>
  <si>
    <t>8141-35</t>
  </si>
  <si>
    <t>Implementar el 100% del plan de acción del comité de Fast Track Cities, que permita cumplir los compromisos de la declaración de Sevilla suscrita por Bogotá.</t>
  </si>
  <si>
    <t>Porcentaje de implementación de plan de acción del comité de Fast Track Cities</t>
  </si>
  <si>
    <t>8141-36</t>
  </si>
  <si>
    <t>Reducir a menos de 130 por cada 100.000 habitantes la tasa de incidencia de morbilidad por eventos inmunoprevenibles.</t>
  </si>
  <si>
    <t>Reducir a menos de 130 x 100.000 habitantes la tasa de incidencia de morbilidad por eventos inmunoprevenibles</t>
  </si>
  <si>
    <t>8141-37</t>
  </si>
  <si>
    <t>Realizar 1 estudio de costo-efectividad para evaluar la inclusión de la vacuna del virus sincitial respiratorio en el Programa Ampliado de Inmunización de Bogotá, para mujeres gestantes y así aportar a la reducción de la mortalidad en menores de 6 meses en el Distrito Capital.</t>
  </si>
  <si>
    <t>Estudios realizados para inclusión de la vacuna de virus de sincitial respiratorio en el programa ampliado de inmunizaciones de Bogotá</t>
  </si>
  <si>
    <t>8141-38</t>
  </si>
  <si>
    <t>Lograr coberturas de vacunación del 95% en los niños y niñas menores de un año con pentavalente y un año de edad con triple viral, las acciones incluirán el fortalecimiento para aumentar la cobertura de vacunación en VPH.</t>
  </si>
  <si>
    <t>Coberturas de vacunación de la población de niños y niñas menores de un año vacunados con tercera dosis de pentavalente, con triple viral en un año en Bogotá</t>
  </si>
  <si>
    <t>Cobertura</t>
  </si>
  <si>
    <t>8141-39</t>
  </si>
  <si>
    <t xml:space="preserve">Mantener por de bajo del 2.7 la tasa de mortalidad por Tuberculosis. </t>
  </si>
  <si>
    <t xml:space="preserve">Tasa de mortalidad por Tuberculosis </t>
  </si>
  <si>
    <t>8141-40</t>
  </si>
  <si>
    <t>Implementar 1 red intersectorial y comunitaria de salud ambiental por localidad.</t>
  </si>
  <si>
    <t>Red intersectorial y comunitaria de salud ambiental implementada por localidad</t>
  </si>
  <si>
    <t>8141-41</t>
  </si>
  <si>
    <t>Implementar el 100% de la estrategia para la gestión integral de zoonosis en el DC</t>
  </si>
  <si>
    <t>Porcentaje de la estrategia para la gestión integral de zoonosis implementada</t>
  </si>
  <si>
    <t>8141-42</t>
  </si>
  <si>
    <t>Incrementar mínimo un 50% de establecimientos inscritos ante la autoridad sanitaria, en el marco del fortalecimiento de la estrategia de autorregulación y las acciones de inspección, vigilancia y control en el DC</t>
  </si>
  <si>
    <t>Cantidad de establecimientos inscritos</t>
  </si>
  <si>
    <t>8141-43</t>
  </si>
  <si>
    <t>Implementar el 60% del plan de respuesta sectorial de gestión integral del riesgo en Salud por calidad del aire en Bogotá</t>
  </si>
  <si>
    <t>Porcentaje de implementación del Plan de respuesta sectorial de gestión integral de riesgos en salud por calidad del aire en Bogotá.</t>
  </si>
  <si>
    <t>8141-44</t>
  </si>
  <si>
    <t>Mantener el 100% de la operación de la red de vigilancia y la gestión del riesgo en salud pública en Bogotá D.C.</t>
  </si>
  <si>
    <t>Operación de la Red de vigilancia para la gestión del riesgo en salud pública en los 14 subsistemas y el programa de control de infecciones – IAAS</t>
  </si>
  <si>
    <t>8141-45</t>
  </si>
  <si>
    <t>Mantener el 100% de la acreditación del Laboratorio de Salud Pública como referente técnico a nivel distrital y nacional junto con la operación del laboratorio de alta contención biológica BSL3.</t>
  </si>
  <si>
    <t>Número de metodologías acreditadas</t>
  </si>
  <si>
    <t>Definir, implementar y hacer seguimiento a la instancia de gobernanza y gobernabilidad.</t>
  </si>
  <si>
    <t>Porcentaje de avance en la fases de definición, implementación y seguimiento de la instancia de gobernanza y gobernabilidad en salud pública.</t>
  </si>
  <si>
    <t>Orientar técnicamente la implementación de las líneas de acción de gobernanza y gobernabilidad para el fortalecimiento de la intersectorialidad, la gestión de las políticas, planes y/o programas de competencia de la subsecretaría de salud pública.</t>
  </si>
  <si>
    <t>Porcentaje de avance en la implementación del plan de trabajo para la orientación técnica de las líneas de acción de gobernanza y gobernabilidad para el fortalecimiento de la intersectorialidad, la gestión de las políticas, planes y/o programas de competencia de la subsecretaría de salud pública.</t>
  </si>
  <si>
    <t>Desarrollar acciones administrativas y técnicas para orientar y hacer seguimiento a la gestión de la salud pública en la ciudad.</t>
  </si>
  <si>
    <t>Porcentaje de avance en la implementación del plan de trabajo técnico administrativo para orientar la Gestión de la salud pública y el PSPIC</t>
  </si>
  <si>
    <t>Gestión distrital y local de políticas públicas a cargo de la subsecretaría de salud pública.</t>
  </si>
  <si>
    <t xml:space="preserve">Porcentaje de Implementacion de la gestión distrital y local de las políticas públicas a cargo la subsecretaría de salud pública. </t>
  </si>
  <si>
    <t>Diseñar y definir el plan de implementación del laboratorio social de políticas públicas.</t>
  </si>
  <si>
    <t xml:space="preserve">Porcentaje de Implementacion del laboratorio social de políticas públicas. </t>
  </si>
  <si>
    <t>Definir y diseñar el plan de acción para el análisis de desigualdades ambientales, sociales y económicas presentes en la ciudad, asociadas a eventos en salud.</t>
  </si>
  <si>
    <t xml:space="preserve">Porcentaje de avance en la construcción del plan de acción para el análisis de desigualdades ambientales, sociales y económicas presentes en la ciudad, asociadas a eventos en salud. </t>
  </si>
  <si>
    <t>Diseñar e implementar acciones intersectoriales para la prevención del consumo de sustancias psicoactivas.</t>
  </si>
  <si>
    <t xml:space="preserve">Porcentaje de implementación de acciones intersectoriales  para la prevención del consumo de sustancias psicoactivas. </t>
  </si>
  <si>
    <t>Diseñar e implementar acciones intersectoriales para la reducción de riesgos y daños en usuarios de sustancias psicoactivas.</t>
  </si>
  <si>
    <t xml:space="preserve">Porcentaje de implementación de acciones intersectoriales para la reducción del riesgo y el daño en personas usuarias de sustancias psicoactivas. </t>
  </si>
  <si>
    <t>Gestión y coordinación intersectorial para el diseño y seguimiento a la implementación del instrumento de acción pública para la prevención y atención del consumo y la prevención de la vinculación a la oferta de SPA en Bogotá D.C.</t>
  </si>
  <si>
    <t>Porcentaje de avance en la gestión intersectorial para el diseño y seguimiento a la implementación del instrumento de acción pública para la prevención y atención del consumo y la prevención de la vinculación a la oferta de sustancias psicoactivas en Bogotá D.C.</t>
  </si>
  <si>
    <t>Mantener el observatorio intersectorial de drogas y sus respectivos componentes (consumo de SPA, morbimortalidad, delito asociado, respuesta social, gestión analítica de datos).</t>
  </si>
  <si>
    <t>Porcentaje de indicadores propuestos según componente, estimados y actualizados según periodicidad definida por del observatorio intersectorial de drogas. (Manual OID)</t>
  </si>
  <si>
    <t>Orientar técnica y metodológicamente la incorporación de los enfoques diferencial, por momentos de curso de vida, género, orientaciones e identidades diversas y por condiciones o situaciones, en las acciones individuales, colectivas y poblacionales de la oferta de salud.</t>
  </si>
  <si>
    <t>Porcentaje de personas identificadas con enfoque diferencial y por momentos de curso de vida, género, orientaciones e identidades diversas y por condiciones o situaciones, en fuentes de información disponibles, vinculadas a las  acciones individuales y colectivas del sector salud.</t>
  </si>
  <si>
    <t>Desarrollar acciones colectivas de educación en salud pública, promoción de la salud y prevención de la enfermedad, gestión del riesgo en salud y activación de rutas sectoriales e intersectoriales en población migrante internacional.</t>
  </si>
  <si>
    <t>Número de población migrante internacional con acciones individuales y colectivas desde los entornos cuidadores para la gestión del riesgo en salud.</t>
  </si>
  <si>
    <t>Acciones colectivas de pedagogía en salud para la garantía de la salud y el derecho a una vida libre de violencias para las mujeres en sus diversidades.</t>
  </si>
  <si>
    <t>Personas con acciones  individuales y colectivas de pedagogía en salud  para la garantía de la salud y el derecho a una vida libre de violencias para las mujeres en sus diversidades.</t>
  </si>
  <si>
    <t>Mantener en funcionamiento 20 servicios amigables en salud para las mujeres en sus diversidades.</t>
  </si>
  <si>
    <t>Estrategia Red de salud y cuidado colectivo de rehabilitación basada en Comunidad -RBC- para Personas con Discapacidad y con afectaciones psicosociales y sus familias.</t>
  </si>
  <si>
    <t>Número de personas con discapacidad y afectaciones psicosociales vinculadas en la estrategia Red de salud y cuidado  colectivo de rehabilitación basada en Comunidad -RBC.</t>
  </si>
  <si>
    <t>Estrategia Red de salud y soporte social de rehabilitación basada en comunidad -RBC- para Personas Cuidadoras de Personas con Discapacidad.</t>
  </si>
  <si>
    <t>Número de personas cuidadoras de personas con discapacidad  vinculadas a la estrategia Red de salud y soporte social de rehabilitación basada en Comunidad -RBC.</t>
  </si>
  <si>
    <t>Desarrollar acciones diferenciales de gestión del riesgo en salud para personas que realizan actividades sexuales pagadas y están vinculadas a la realización de la actividad.</t>
  </si>
  <si>
    <t>Número de personas  que realiza acitividades sexuales pagadas que participan de las acciones especificas a la poblacion   a través de los entornos cuidadores viculadas a las acciones individuales, colectivas y poblacionales de la oferta de salud.</t>
  </si>
  <si>
    <t>Desarrollar acciones colectivas de educación en salud pública, promoción de la salud y prevención de la enfermedad, gestión del riesgo en salud y activación de rutas sectoriales e intersectoriales en población en situación de Habitabilidad de calle.</t>
  </si>
  <si>
    <t>Población habitantes de calle, en calle o en riesgo de habitar la calle y carretera con acciones individuales y colectivas desde los entornos cuidadores para la gestión del riesgo en salud.</t>
  </si>
  <si>
    <t>Desarrollar acciones diferenciales de gestión del riesgo en salud para personas de los sectores LGBTI.</t>
  </si>
  <si>
    <t>Número de personas  que se autoreferencian de los sectores LGBTI que participan de las acciones especificas a la poblacion   a través de los entornos cuidadores viculadas a las acciones individuales, colectivas y poblacionales de la oferta de salud.</t>
  </si>
  <si>
    <t>Desarrollar acciones diferenciales en salud que fortalezcan las prácticas de cuidado enmarcada desde la de salud propia e intercultural.</t>
  </si>
  <si>
    <t>Número de  personas beneficiarias de las acciones individuales y colectivas enmarcadas en el cuidado, promoción de la salud y prevención de la enfermedad desde un enfoque étnico  diferencial, reconociendo las  particularidades y cosmovisiones propias en salud.</t>
  </si>
  <si>
    <t>Desarrollar acciones colectivas de gestión del riesgo en salud en población campesina y rural.</t>
  </si>
  <si>
    <t>Número de personas campesinas y rurales con acciones individuales y colectivas desde los entornos cuidadores para la gestión del riesgo en salud.</t>
  </si>
  <si>
    <t>Acciones de gestión de salud pública y colectivas para las personas Mayores.</t>
  </si>
  <si>
    <t xml:space="preserve">Número de acciones colectivas de gestión en salud pública para las personas mayores </t>
  </si>
  <si>
    <t>Instituciones de atención integral a personas mayores, con acciones de intervenciones colectivas en salud pública.</t>
  </si>
  <si>
    <t>Porcentaje de instituciones de atención integral a personas mayores, con acciones de intervenciones colectivas en salud pública, que fortalecen la autonomía de las personas mayores institucionalizadas.</t>
  </si>
  <si>
    <t>Acciones de educación para la salud pública con padres, acudientes, cuidadores y empleadores para desmotivar, desincentivar y prevenir el trabajo infantil y mendicidad a partir del reconocimiento de las afectaciones sobre la salud en los niños, niñas y adolescentes trabajadores con gestión sectorial e intersectorial.</t>
  </si>
  <si>
    <t>Número de niños, niñas y adolescentes con acciones de educación para la salud pública para desmotivar, desincentivar y prevenir el trabajo infantil y la mendicidad</t>
  </si>
  <si>
    <t>Acciones de educación para la salud pública con trabajadores informales de la economía popular y comunitaria que aporten a la modificación de prácticas de cuidado y bienestar de la salud.</t>
  </si>
  <si>
    <t>Número de trabajadores de la economía popular en actividades de autosubsistencia y comunitaria con acciones de educación para la salud pública para la promoción del cuidado y el bienestar de la salud en el trabajo</t>
  </si>
  <si>
    <t>Implementación de acciones para el cuidado de la salud materna en el marco de los derechos sexuales y reproductivos con enfoque poblacional diferencial y de género en el marco del plan de aceleración para reducción de la mortalidad materna.</t>
  </si>
  <si>
    <t>Porcentaje de avance en el desarrollo de la Implementación de acciones para el cuidado de la salud materna en el marco de los derechos sexuales y reproductivos con enfoque problacional diferencial y de género en el marco del plan de aceleración para reducción de la mortalidad materna.</t>
  </si>
  <si>
    <t>Desarrollo de acciones y procesos articuladores para la respuesta intersectorial en el marco de la Atención Primaria Social para la promoción y garantía de los derechos sexuales y los derechos reproductivos con enfoque poblacional, diferencial y de género, incluyendo la gestión menstrual y el acceso a la IVE.</t>
  </si>
  <si>
    <t>Porcentaje de avance en el desarrollo de acciones y procesos articuladores para la respuesta intersectorial en el marco de la Atención Primaria Social para  la promoción y garantía de los derechos sexuales y los derechos reproductivos con enfoque poblacional, diferencial y de género, incluyendo la gestión menstrual y el acceso a la IVE.</t>
  </si>
  <si>
    <t>Desarrollo de estrategias que mitigan el riesgo de complicaciones perinatales desde la promoción del cuidado preconcepcional, prenatal, y antenatal.</t>
  </si>
  <si>
    <t>Porcentaje de avance en el desarrollo de acciones que mitigen el riesgo de complicaciones perinatales  desde la promoción del cuidado preconcepcional,  prenatal, y antenatal.</t>
  </si>
  <si>
    <t>Plan de acción para la prevención del bajo peso al nacer y el seguimiento al programa Método Madre Canguro en el Distrito.</t>
  </si>
  <si>
    <t>Porcentaje de avance en el Plan de acción para la prevención del bajo peso al nacer y el seguimiento al programa Método Madre Canguro en el Distrito.</t>
  </si>
  <si>
    <t>Implementar acciones de prevención, control y atención de la transmisión materno infantil de sífilis, con la participación de los actores del SGSSS y otros actores intersectoriales, en el marco de las atenciones individuales y colectivas en población general con énfasis en poblaciones vulnerables, bajo la Atención Primaria Social.</t>
  </si>
  <si>
    <t>Porcentaje de actividades  implementadas en el distrito capítal para la prevención, control y atención de la transmisión materno infantil de sífilis.</t>
  </si>
  <si>
    <t>Formular el plan de acción para fortalecer la atención integral e integrada desde nacimiento y durante la primera infancia, con cinco líneas estratégicas y actualizar anualmente los resultados de indicadores y analizar sus determinantes.</t>
  </si>
  <si>
    <t>Porcentaje de cumplimiento en la formulacion del Plan de Acción de la primera infancia.</t>
  </si>
  <si>
    <t>Ejecución, monitoreo y seguimiento al plan de acción para el fortalecimiento de la atención integral e integrada desde el nacimiento y durante la primera infancia, según el desarrollo de cinco líneas estratégicas.</t>
  </si>
  <si>
    <t>Porcentaje de cumplimiento en la ejecución del Plan de Acción de la primera infancia.</t>
  </si>
  <si>
    <t>Seguimiento y monitoreo a los productos correspondientes al sector salud de la Política Publica Distrital de primera infancia, infancia y adolescencia 2023-2033.</t>
  </si>
  <si>
    <t xml:space="preserve">Porcentaje de cumplimiento al plan de acción de la política pública distrital de primera infancia, infancia y adolescencia. (PPPIIA)  </t>
  </si>
  <si>
    <t xml:space="preserve"> Implementar acciones colectivas para la reducción del riesgo de desnutrición aguda en niños y niñas menores de cinco años.</t>
  </si>
  <si>
    <t>Porcentaje de acciones colectivas implementadas para la reducción del riesgo de desnutrición aguda en niños y niñas menores de cinco años.</t>
  </si>
  <si>
    <t>Desarrollar acciones colectivas para la promoción, protección y apoyo a la lactancia materna y alimentación complementaria.</t>
  </si>
  <si>
    <t>Proporción de cumplimiento de acciones colectivas para la promoción, protección y apoyo a la lactancia materna y alimentación complementaria.</t>
  </si>
  <si>
    <t>Desarrollar acciones para la implementación de la estrategia de Salas Amigas de la Familia Lactante del entorno laboral (SAFL-L) en el Distrito.</t>
  </si>
  <si>
    <t xml:space="preserve">Entidades apoyadas técnicamente para la implementación de la estrategia Salas Amigas de la Familia Lactante del entorno laboral (SAFL-L) </t>
  </si>
  <si>
    <t>Implementar acciones colectivas para la prevención y manejo del retraso en talla en niños y niñas menores de dos años.</t>
  </si>
  <si>
    <t>Porcentaje de acciones colectivas implementadas para la prevención y manejo del retraso en talla en niños y niñas menores de dos años</t>
  </si>
  <si>
    <t>Implementar acciones colectivas implementadas para promover hábitos alimentarios saludables y prevenir los riesgos nutricionales entre niños y adolescentes de 5 a 17 años para reducir la malnutrición.</t>
  </si>
  <si>
    <t>Porcentaje de acciones colectivas implementadas para promover hábitos alimentarios saludables y prevenir los riesgos nutricionales entre niños y adolescentes de 5 a 17 años para reducir la malnutrición.</t>
  </si>
  <si>
    <t>Implementar el plan de acción del Plan Distrital de Educación Alimentaria y Nutricional.</t>
  </si>
  <si>
    <t>Porcentaje implementación del plan de acción del Plan Distrital de Educación Alimentaria y Nutricional</t>
  </si>
  <si>
    <t>Implementar acciones cuidadoras de la salud mental, la convivencia social y el bienestar emocional  en los entornos de vida cotidiana.</t>
  </si>
  <si>
    <t>Personas beneficiadas con acciones de fortalecimiento en el cuidado de las salud mental y la convivencia social.</t>
  </si>
  <si>
    <t>Desarrollar la estrategia de rehabilitación en salud mental basada en comunidad.</t>
  </si>
  <si>
    <t>Número de personas que asisten a los grupos de apoyo o de ayuda mutua de la RBC en salud mental.</t>
  </si>
  <si>
    <t>Ejecutar acciones para el fortalecimiento de habilidades socioemocionales.</t>
  </si>
  <si>
    <t>Número de niños, niñas y adolescentes, jóvenes, adultos y familias con fortalecimiento de habilidades socioemocionales que participan de los diferentes entornos de vida cotidiana.</t>
  </si>
  <si>
    <t>Operación de la línea 106 "El poder de ser escuchado" a través de los diferentes canales de contacto.</t>
  </si>
  <si>
    <t>Número de intervenciones realizadas por la línea 106 a través de sus diferentes canales.</t>
  </si>
  <si>
    <t xml:space="preserve">Dar continuidad a la implementación del Plan Estratégico y Operativo para el abordaje integral de la población expuesta y afectada por condiciones crónicas en Bogotá D.C. en el marco de los nodos sectoriales e intersectoriales en salud. </t>
  </si>
  <si>
    <t>Porcentaje de implementación del Plan estratégico y Operativo para el abordaje integral de la población expuesta y afectada por condiciones crónicas en Bogotá D.C. en el marco de los nodos sectoriales e intersectoriales en salud.</t>
  </si>
  <si>
    <t>Diseño, formulación e implementación del instrumento de acción pública que dar respuesta a las necesidades de salud bucal y salud visual.</t>
  </si>
  <si>
    <t>Porcentaje de gestión de actividades en las fases de diseño, formulación e implementación de los instrumentos de acción pública para la salud oral y la salud visual en Bogotá.</t>
  </si>
  <si>
    <t>Desarrollar estrategias de prevención combinada, desde los componentes biomédicos, comportamentales y estructurales, basadas en la Atención Primaria Social, que aporten en el alcance del plan de trabajo definido con el comité técnico Fast Track Cities.</t>
  </si>
  <si>
    <t xml:space="preserve">Porcentaje de estraegias de prevención combinada, que aporten en el alcance del plan de trabajo definido con el comité técnico Fast Track Cities. </t>
  </si>
  <si>
    <t>Desarrollar acciones de prevención combinada y promoción en relación con el diagnóstico oportuno, tratamiento y adherencia, con la participación de los actores del SGSSS y otros actores intersectoriales, en el marco de las atenciones individuales y colectivas en población general con énfasis en poblaciones vulnerables, bajo la Atención Primaria Social.</t>
  </si>
  <si>
    <t>Porcentaje de acciones de prevención y promoción en relación al diagnostico, tratamiento y adherencia en Bogotá</t>
  </si>
  <si>
    <t>Desarrollar acciones de vigilancia en salud pública para prevenir, controlar o minimizar la aparición de los eventos inmunoprevenibles de control, eliminación y/o erradicación.</t>
  </si>
  <si>
    <t>Porcentaje de cumplimiento Investigaciones epidemiológicas de campo (IEC) ejecutadas de eventos prevenibles por vacuna.</t>
  </si>
  <si>
    <t>Desarrollar acciones de gestión de la salud pública en el Distrito Capital, en articulación con los agentes del sector salud y otros sectores, tendientes a aumentar la capacidad de respuesta para la prevención, atención y seguimiento de las Enfermedades Transmitidas por Vectores.</t>
  </si>
  <si>
    <t>Porcentaje de atención integral del programa de Enfermedades Transmitidas por Vectores en articulación con todos los actores del sector salud y otros sectores</t>
  </si>
  <si>
    <t>Realizar el estudio de carga de enfermedad para la innovación de las tecnologías y atención de eventos de salud susceptibles de inmunización.</t>
  </si>
  <si>
    <t>Porcentaje de avance en la realización del estudio carga de enfermedad respiratoria asociada a visrus sincitial respiratorio para inclusión de la vacuna de virus de sincitial respiratorio en el programa ampliado de inmunizaciones de Bogotá.</t>
  </si>
  <si>
    <t>Realizar los estudios de costo efectividad de vacunas y costo del programa PAI para la innovación de las tecnologías y atención de eventos de salud susceptibles de inmunización.</t>
  </si>
  <si>
    <t xml:space="preserve">Porcentaje de avance en la realización del estudio costo efectividad de la vacuna contra virus sincitial respiratorio y de costos para el PAI, para inclusión de la vacuna de virus de sincitial respiratorio en el programa ampliado de inmunizaciones de Bogotá. </t>
  </si>
  <si>
    <t>Mejorar el cumplimiento de las coberturas de los inmunobiológicos incluidos en el esquema permanente de vacunación de la población de niños y niñas menores de un año y un año, para contribuir a la salud de la población y al fortalecimiento del sistema de salud con enfoque de atención primaria social a través del seguimiento a aseguradores y prestadores de servicios de salud.</t>
  </si>
  <si>
    <t>Porcentaje de seguimiento al cumplimiento de coberturas de vacunación a las aseguradoras que operan en el distrito.</t>
  </si>
  <si>
    <t>Desarrollar acciones de gestión de la salud pública para la operación, seguimiento y monitoreo del Programa Distrital de Control de Tuberculosis, en articulación con los actores del sector salud y otros sectores.</t>
  </si>
  <si>
    <t xml:space="preserve">Porcentaje de avance en la operación , seguimiento y monitoreo del Programa Distrital de Control de Tuberculosis. </t>
  </si>
  <si>
    <t>Desarrollar acciones de gestión de la salud pública para la operación, seguimiento y monitoreo del Programa Distrital de Eliminación de la Lepra o Enfermedad de Hansen, en articulación con los actores del sector salud y otros sectores.</t>
  </si>
  <si>
    <t>Porcentaje de avance en la operación , seguimiento y monitoreo del Programa Distrital de Eliminación de la Lepra o Enfermedad de Hansen.</t>
  </si>
  <si>
    <t>Concertación e implementación intersectorial y comunitaria de planes locales de salud ambiental.</t>
  </si>
  <si>
    <t>Porcentaje de planes locales de salud ambiental concertados</t>
  </si>
  <si>
    <t>Implementar estrategias en salud ambiental a través de los entornos de vida cotidiana para fortalecer las redes.</t>
  </si>
  <si>
    <t xml:space="preserve">Porcentaje de estrategias en salud ambiental implementadas a traves de los entornos </t>
  </si>
  <si>
    <t>Definir e implementar el plan de trabajo de la estrategia de gestión integral para la prevención, vigilancia, control e investigación de eventos trasmisibles de origen zoonótico con el apoyo del centro de zoonosis.</t>
  </si>
  <si>
    <t>Realizar las acciones para la vigilancia integrada de la rabia y gestionar el biológico antirrábico para atender población humana y animal en el Distrito Capital.</t>
  </si>
  <si>
    <t>Porcentaje de cumplimiento de las acciones implementadas para la vigilancia integrada de la Rabia en la ciudad</t>
  </si>
  <si>
    <t>Implementar estrategias para llevar a cabo la vacunación antirrábica canina y felina de acuerdo con la programación anual en el Distrito Capital.</t>
  </si>
  <si>
    <t>Número de caninos y felinos vacunados contra la Rabia en el Distrito Capital D.C.</t>
  </si>
  <si>
    <t>Planear, ejecutar y realizar seguimiento de las acciones de inspección, vigilancia y control sanitario, con el fin de incrementar la inscripción de los establecimientos sobre los cuales se deben verificar las condiciones higiénico-sanitarias, así como la implementación de los sistemas de vigilancia de eventos priorizados en salud ambiental y la divulgación de las acciones.</t>
  </si>
  <si>
    <t>Desarrollar actividades para la construcción, seguimiento y evaluación de los lineamientos para la ejecución de la salud ambiental, así como para adelantar las actividades del fallo de los procesos sancionatorios y para la operación y actualización del sistema de vigilancia epidemiológico y ambiental - SISVEA.</t>
  </si>
  <si>
    <t>Contratar el recurso humano para desarrollar actividades de la salud ambiental, fallos de procesos sancionatorios y operación y actualización del sistema SISVEA.</t>
  </si>
  <si>
    <t>Implementar la vigilancia en salud ambiental para las temáticas de calidad del aire, ruido y radiación electromagnética, para aportar al plan de respuesta sectorial de gestión integral del riesgo en salud por calidad del aire en Bogotá.</t>
  </si>
  <si>
    <t>Porcentaje de implementación de las actividades según los protocolos de la vigilancia en Salud Ambiental de la línea de aire, ruido y radiación electromagnética, para aportar al plan de respuesta sectorial de gestión integral del riesgo en salud por calidad del aire en Bogotá.</t>
  </si>
  <si>
    <t>Formular e implementar en un 40% el plan territorial de adaptación al cambio climático desde el componente de salud ambiental conforme a los lineamientos y políticas distritales y nacionales para aportar al plan de respuesta sectorial de gestión integral del riesgo en salud por calidad del aire en Bogotá.</t>
  </si>
  <si>
    <t>Porcentaje de implementación del Plan de adaptación territorial al cambio climatico desde el componente de salud ambiental, para aportar al plan de respuesta sectorial de gestión integral del riesgo en salud por calidad del aire en Bogotápara aportar al plan de respuesta sectorial de gestión integral del riesgo en salud por calidad del aire en Bogotá</t>
  </si>
  <si>
    <t>Mantenimiento de la red de vigilancia en salud pública para el Distrito.</t>
  </si>
  <si>
    <t>Porcentaje de asistencias técnicas ejecutadas</t>
  </si>
  <si>
    <t>Realizar análisis de laboratorio en apoyo a la vigilancia de enfermedades de interés en salud pública y vigilancia sanitaria.</t>
  </si>
  <si>
    <t>Número de análisis realizados en el Laboratorio de Salud Pública</t>
  </si>
  <si>
    <t>Desarrollar un plan de asistencia técnica para el fortalecimiento de capacidades y de verificación de estándares de calidad a los integrantes de la red de laboratorios.</t>
  </si>
  <si>
    <t>Porcentaje de Cumplimiento del plan de fortalecimiento capacidades de la Red de Laboratorios</t>
  </si>
  <si>
    <t>Desarrollar actividades que permita el funcionamiento del laboratorio de alta contención biológica.</t>
  </si>
  <si>
    <t>Actividades desarrolladas que conduzcan al funcionamiento del laboratorio de alta contencion biológica</t>
  </si>
  <si>
    <t xml:space="preserve">Mantener e incorporar nuevas metodologías en los procesos de acreditación, fortaleciendo el Sistema de Gestión de Calidad del Laboratorio de Salud Pública. </t>
  </si>
  <si>
    <t xml:space="preserve">FUNDACION SANTAFE DE BOGOTA   </t>
  </si>
  <si>
    <t xml:space="preserve">IMEX GROUP S A S   </t>
  </si>
  <si>
    <t xml:space="preserve">LABORATORIO MEDICO VETERINARIO LMV S.A.S.   </t>
  </si>
  <si>
    <t xml:space="preserve">AGENCIA DE ADUANAS ELITE WORLD WIDE S.A.S. NIVEL 2   </t>
  </si>
  <si>
    <t xml:space="preserve">FUNDACION HABITAT SOCIAL - PARA EL BIENESTAR DE LA FAMILIA Y LA SOCIEDAD ( FUHS )   </t>
  </si>
  <si>
    <t xml:space="preserve">SUBRED INTEGRADA DE SERVICIOS DE SALUD SUR OCCIDENTE ESE   </t>
  </si>
  <si>
    <t xml:space="preserve">SUBRED INTEGRADA DE SERVICIOS DE SALUD SUR E.S.E   </t>
  </si>
  <si>
    <t xml:space="preserve">UNION TEMPORAL BPO SALUD   </t>
  </si>
  <si>
    <t xml:space="preserve">SUBRED INTEGRADA DE SERVICIOS DE SALUD NORTE ESE   </t>
  </si>
  <si>
    <t xml:space="preserve">SUBRED INTEGRADA DE SERVICIOS DE SALUD CENTRO ORIENTE ESE   </t>
  </si>
  <si>
    <t>VALOR COMPROMISOS 2024</t>
  </si>
  <si>
    <t>RESERVA CONSTITUIDA
2025</t>
  </si>
  <si>
    <t>GIROS REALIZADOS EN 2024</t>
  </si>
  <si>
    <t>Saldo por Girar</t>
  </si>
  <si>
    <t>01</t>
  </si>
  <si>
    <t>07</t>
  </si>
  <si>
    <t>02</t>
  </si>
  <si>
    <t>04</t>
  </si>
  <si>
    <t>JEIMY CAROLINA BARRAGAN RODRIGUEZ</t>
  </si>
  <si>
    <t>JAIRO ADOLFO SALAMANCA CRISTANCHO</t>
  </si>
  <si>
    <t xml:space="preserve">SANDRA CONSTANZA YARA </t>
  </si>
  <si>
    <t>SANDRA LORENA BOTERO MONTES</t>
  </si>
  <si>
    <t>TANIA YIZLENY MORA POVEDA</t>
  </si>
  <si>
    <t>FRANCISCO JAVIER GONZALEZ CORTES</t>
  </si>
  <si>
    <t>LUISA FERNANDA MAYORGA BASTO</t>
  </si>
  <si>
    <t>KAREN YULIETH ORTEGA LAGOS</t>
  </si>
  <si>
    <t>ANGIE MARCELA ARDILA ROJAS</t>
  </si>
  <si>
    <t>JIMENA ANDREA FAJARDO PEDROZA</t>
  </si>
  <si>
    <t>MAYERLINE  VARGAS ALVAREZ</t>
  </si>
  <si>
    <t>KAROL TATIANA MANCILLA SARMIENTO</t>
  </si>
  <si>
    <t>JENNY PAOLA HURTADO TORRES</t>
  </si>
  <si>
    <t>JHON JAIRO MARTINEZ PLAZA</t>
  </si>
  <si>
    <t>NIVIA JOHANA CARO GARCIA</t>
  </si>
  <si>
    <t>MYRIAM  CHARRY BAUTISTA</t>
  </si>
  <si>
    <t>NELSON  RIVERA RIVERA</t>
  </si>
  <si>
    <t>HECTOR HENRY HENAO ALZATE</t>
  </si>
  <si>
    <t>BRAYAN ALEJANDRO HERRERA HORTUA</t>
  </si>
  <si>
    <t>ANGIE JASBLEIDY BOTIA NIÑO</t>
  </si>
  <si>
    <t>MAYERLI ALEXANDRA PORRAS SANCHEZ</t>
  </si>
  <si>
    <t>LADY VIVIANA AMAYA MATEUS</t>
  </si>
  <si>
    <t>YULY ANDREA ARBOLEDA MUNOZ</t>
  </si>
  <si>
    <t>EDWIN  GONZALEZ PEDROZA</t>
  </si>
  <si>
    <t>KIMBERLY  PIÑEROS CHIA</t>
  </si>
  <si>
    <t>MARTHA LUCIA SANTACRUZ GONZALEZ</t>
  </si>
  <si>
    <t>JENNY CAROLINA GUERRERO MARIN</t>
  </si>
  <si>
    <t>MIGUEL ANGEL CLAVIJO OBANDO</t>
  </si>
  <si>
    <t>JULIETH VIVIANA CORTES MARIN</t>
  </si>
  <si>
    <t>YOLIMA PATRICIA AYALA SUAREZ</t>
  </si>
  <si>
    <t>ALBA LUCIA CRUZ CARDENAS</t>
  </si>
  <si>
    <t>LINA MARIA PEDRAZA MORENO</t>
  </si>
  <si>
    <t>ANGEL  NICOLAS CALDERON BARRAGAN</t>
  </si>
  <si>
    <t>ANYELA LIZETH QUIROGA POVEDA</t>
  </si>
  <si>
    <t>LAURA NATALIA ECHENIQUE BARBOSA</t>
  </si>
  <si>
    <t>SYLVIA ALEJANDRA RAMIREZ RAMIREZ</t>
  </si>
  <si>
    <t>LINDA KATHERYNE TORRES CASTILLO</t>
  </si>
  <si>
    <t>LEYDI TATIANA VILLANUEVA GALINDO</t>
  </si>
  <si>
    <t>MARIA FERNANDA TOVAR ROMERO</t>
  </si>
  <si>
    <t>JOHANA ANDREA ESCOBAR GAVIRIA</t>
  </si>
  <si>
    <t>DIANA PATRICIA SALDARRIAGA BILBAO</t>
  </si>
  <si>
    <t>BIBIANA MARCELA ALVARADO BUSTOS</t>
  </si>
  <si>
    <t>LUIS ALBERTO MANCERA BEJARANO</t>
  </si>
  <si>
    <t>DIANA MARCELA SALAZAR BARRAGAN</t>
  </si>
  <si>
    <t>CARMONA GRISALES YUDY ANDREA</t>
  </si>
  <si>
    <t>ANYELA MARCELA RODRIGUEZ RUIZ</t>
  </si>
  <si>
    <t>NELLY ESTEFANIA VILLALOBOS HERNANDEZ</t>
  </si>
  <si>
    <t>AIDA MARIA CARRILLO FERRO</t>
  </si>
  <si>
    <t>JORGE IVAN MARTINEZ MORENO</t>
  </si>
  <si>
    <t>ANDREA XIMENA BASTIDAS PEREZ</t>
  </si>
  <si>
    <t xml:space="preserve">MARIUM ALEXANDRA SUAREZ </t>
  </si>
  <si>
    <t>MARIA FERNANDA ROMERO SOLER</t>
  </si>
  <si>
    <t>SANDRA  PLAZAS ROLDAN</t>
  </si>
  <si>
    <t>MARTHA HELENA BELTRAN GONZALEZ</t>
  </si>
  <si>
    <t>CATALINA TERESA BAHORQUEZ FERNANDEZ</t>
  </si>
  <si>
    <t>SANDRA MILENA ACEVEDO ECHEVERRY</t>
  </si>
  <si>
    <t>ADRIANA HELENA CARRILLO MONSALVE</t>
  </si>
  <si>
    <t>SANDRA MILENA MANCERA GONZALEZ</t>
  </si>
  <si>
    <t>ADRIANA MARITZA GUACA RUIZ</t>
  </si>
  <si>
    <t>NESTOR ALFREDO ALBA RODRIGUEZ</t>
  </si>
  <si>
    <t>ELSA ROCIO VILLARRAGA VILLALBA</t>
  </si>
  <si>
    <t>NELLY YANETH  RUEDA CORTES</t>
  </si>
  <si>
    <t>ZAIR ALEXANDRA GUZMAN PACHON</t>
  </si>
  <si>
    <t>HERNANDO ELIAS GARCIA VARGAS</t>
  </si>
  <si>
    <t>JUAN SEBASTIAN MOLINA MUNOZ</t>
  </si>
  <si>
    <t>PAOLA CAROLINA CORREAL TOVAR</t>
  </si>
  <si>
    <t>GERMAN ORLANDO VILLANUEVA PARDO</t>
  </si>
  <si>
    <t>MIRYAM ELENA JOVEL CONDE</t>
  </si>
  <si>
    <t>JUAN CAMILO CRUZ BALLEN</t>
  </si>
  <si>
    <t>CLAUDIA MARLENY SILVA BOTINA</t>
  </si>
  <si>
    <t>DIANA MARIA GARZON ANGEL</t>
  </si>
  <si>
    <t>MELISSA  SIERRA PEREA</t>
  </si>
  <si>
    <t>CARLOS ALBERTO HERNANDEZ LONDOÑO</t>
  </si>
  <si>
    <t>MARIBEL  GARCIA MONROY</t>
  </si>
  <si>
    <t>JUAN CARLOS LEON VASQUEZ</t>
  </si>
  <si>
    <t>NUBIA JOHANA ARANGO MESA</t>
  </si>
  <si>
    <t>PIEDAD DEL CARMEN CAMPO RODRIGUEZ</t>
  </si>
  <si>
    <t>JENNY VIVIANA CHAPARRO VELASQUEZ</t>
  </si>
  <si>
    <t>DANA CATALINA GARCIA CAICEDO</t>
  </si>
  <si>
    <t>LADY KATHERINE ROMERO CAJAMARCA</t>
  </si>
  <si>
    <t>DANNA YEISENIA FERREIRA CORTES</t>
  </si>
  <si>
    <t>PAOLA XIMENA MOYA OMBITA</t>
  </si>
  <si>
    <t>YENNY ALEXANDRA ROJAS PEREZ</t>
  </si>
  <si>
    <t>JUAN SEBASTIAN CARDOZO RAMOS</t>
  </si>
  <si>
    <t>ANGIE CAMILA JIMENEZ SARMIENTO</t>
  </si>
  <si>
    <t>LUISA FERNANDA CLAVIJO PINZON</t>
  </si>
  <si>
    <t>EIDIS MARIA ROA ALVAREZ</t>
  </si>
  <si>
    <t>LIZETH VANESSA ARIAS BERNAL</t>
  </si>
  <si>
    <t>MARIA ANGELICA FIQUE CONTRERAS</t>
  </si>
  <si>
    <t>FECHA RP</t>
  </si>
  <si>
    <t>IMPUTACION PRESUPUESTAL</t>
  </si>
  <si>
    <t>OBJETO</t>
  </si>
  <si>
    <t>Nro CDP</t>
  </si>
  <si>
    <t>FECHA CDP</t>
  </si>
  <si>
    <t>Nro. Contrato</t>
  </si>
  <si>
    <t>IDEN BENEFICIARIO</t>
  </si>
  <si>
    <t>DET FUENTE</t>
  </si>
  <si>
    <t>CODIGO TIPO</t>
  </si>
  <si>
    <t>NOMBRE DE LA FUENTE</t>
  </si>
  <si>
    <t>VALOR INICIAL</t>
  </si>
  <si>
    <t>VALOR ANULACION</t>
  </si>
  <si>
    <t>FEC ANULACION</t>
  </si>
  <si>
    <t>VALOR FINAL</t>
  </si>
  <si>
    <t>Giros</t>
  </si>
  <si>
    <t>Mes RP</t>
  </si>
  <si>
    <t>Mes Anulación</t>
  </si>
  <si>
    <t>Fuente MSPS</t>
  </si>
  <si>
    <t>Elemento PEP</t>
  </si>
  <si>
    <t>PRODUCTO PMR</t>
  </si>
  <si>
    <t>O2-3-01-17-019-05-20240242-107130029</t>
  </si>
  <si>
    <t>012-011100_8141 Realizar evaluación externa y proceso de certificación a IPS en la estrategia Instituciones Amigas de la Mujer y la Infancia Integral (IAMII) así como el mantenimiento de la estrategia en las IPS certificadas previamente. Reemplaza CDP 2244 de 05/03/2024 por valor de $2.170.737.0</t>
  </si>
  <si>
    <t>NIT-860037950</t>
  </si>
  <si>
    <t>O23-20202009-91122</t>
  </si>
  <si>
    <t>570 - Participaciones para Salud [Salud Pública]</t>
  </si>
  <si>
    <t>O2-3-01-17-019-05-20240242-121103003</t>
  </si>
  <si>
    <t>004-011200_8141 Aunar esfuerzos entre el FFDS y la Subred Integrada de Servicios de Salud Sur Occidente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t>
  </si>
  <si>
    <t>NIT-900959048</t>
  </si>
  <si>
    <t>O2-3-01-17-019-05-20240242-127115003</t>
  </si>
  <si>
    <t>O2-3-01-17-019-05-20240242-130097003</t>
  </si>
  <si>
    <t>O2-3-01-17-019-05-20240242-111114003</t>
  </si>
  <si>
    <t>O2-3-01-17-019-05-20240242-117158003</t>
  </si>
  <si>
    <t>O2-3-01-17-019-05-20240242-113001003</t>
  </si>
  <si>
    <t>O2-3-01-17-019-05-20240242-135146003</t>
  </si>
  <si>
    <t>O2-3-01-17-019-05-20240242-129211003</t>
  </si>
  <si>
    <t>O2-3-01-17-019-05-20240242-135212003</t>
  </si>
  <si>
    <t>004-011200_0233 Aunar esfuerzos entre el FFDS y la Subred Integrada de Servicios de Salud Sur Occidente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
  </si>
  <si>
    <t>578 - SGP Salud - Salud Pública</t>
  </si>
  <si>
    <t>498 - Recursos del Balance [SGP Salud Publica]</t>
  </si>
  <si>
    <t>O2-3-01-17-019-05-20240242-107130003</t>
  </si>
  <si>
    <t>004-011200_0237 Aunar esfuerzos entre el FFDS y la Subred Integrada de Servicios de Salud Sur Occidente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
  </si>
  <si>
    <t>O2-3-01-17-019-05-20240242-122121003</t>
  </si>
  <si>
    <t>O2-3-01-17-019-05-20240242-134148003</t>
  </si>
  <si>
    <t>O2-3-01-17-019-05-20240242-114003003</t>
  </si>
  <si>
    <t>O2-3-01-17-019-05-20240242-133143003</t>
  </si>
  <si>
    <t>O2-3-01-17-019-05-20240242-110108003</t>
  </si>
  <si>
    <t>O2-3-01-17-019-05-20240242-132133003</t>
  </si>
  <si>
    <t>O2-3-01-17-019-05-20240242-116124003</t>
  </si>
  <si>
    <t>O2-3-01-17-019-05-20240242-118234003</t>
  </si>
  <si>
    <t>O2-3-01-17-019-05-20240242-124109003</t>
  </si>
  <si>
    <t>O2-3-01-17-019-05-20240242-109135003</t>
  </si>
  <si>
    <t>O2-3-01-17-019-05-20240242-125119003</t>
  </si>
  <si>
    <t>O2-3-01-17-019-05-20240242-124110003</t>
  </si>
  <si>
    <t>O2-3-01-17-019-05-20240242-125116003</t>
  </si>
  <si>
    <t>O2-3-01-17-019-05-20240242-123236003</t>
  </si>
  <si>
    <t>O2-3-01-17-019-05-20240242-104127003</t>
  </si>
  <si>
    <t>O2-3-01-17-019-05-20240242-116125003</t>
  </si>
  <si>
    <t>O2-3-01-17-019-05-20240242-108134003</t>
  </si>
  <si>
    <t>O2-3-01-17-019-05-20240242-112136003</t>
  </si>
  <si>
    <t>O2-3-01-17-019-05-20240242-123237003</t>
  </si>
  <si>
    <t>O2-3-01-17-019-05-20240242-104128003</t>
  </si>
  <si>
    <t>O2-3-01-17-019-05-20240242-126104003</t>
  </si>
  <si>
    <t>O2-3-01-17-019-05-20240242-107129003</t>
  </si>
  <si>
    <t>O2-3-01-17-019-05-20240242-124111003</t>
  </si>
  <si>
    <t>O2-3-01-17-019-05-20240242-112139003</t>
  </si>
  <si>
    <t>O2-3-01-17-019-05-20240242-131105003</t>
  </si>
  <si>
    <t>O2-3-01-17-019-05-20240242-106232003</t>
  </si>
  <si>
    <t>O2-3-01-17-019-05-20240242-118233003</t>
  </si>
  <si>
    <t>O2-3-01-17-019-05-20240242-118235003</t>
  </si>
  <si>
    <t>O2-3-01-17-019-05-20240242-116126003</t>
  </si>
  <si>
    <t>O2-3-01-17-019-05-20240242-115113003</t>
  </si>
  <si>
    <t>O2-3-01-17-019-05-20240242-107131003</t>
  </si>
  <si>
    <t>O2-3-01-17-019-05-20240242-125117003</t>
  </si>
  <si>
    <t>O2-3-01-17-019-05-20240242-104128004</t>
  </si>
  <si>
    <t>001-011200_8141 Aunar esfuerzos entre el FFDS y la Subred Integrada de Servicios de Salud Centro Oriente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t>
  </si>
  <si>
    <t>NIT-900959051</t>
  </si>
  <si>
    <t>O2-3-01-17-019-05-20240242-105132003</t>
  </si>
  <si>
    <t>O2-3-01-17-019-05-20240242-135146004</t>
  </si>
  <si>
    <t>O2-3-01-17-019-05-20240242-115113004</t>
  </si>
  <si>
    <t>O2-3-01-17-019-05-20240242-104127004</t>
  </si>
  <si>
    <t>O2-3-01-17-019-05-20240242-118234004</t>
  </si>
  <si>
    <t>O2-3-01-17-019-05-20240242-122121004</t>
  </si>
  <si>
    <t>O2-3-01-17-019-05-20240242-106232004</t>
  </si>
  <si>
    <t>O2-3-01-17-019-05-20240242-116124004</t>
  </si>
  <si>
    <t>O2-3-01-17-019-05-20240242-113001004</t>
  </si>
  <si>
    <t>O2-3-01-17-019-05-20240242-118233004</t>
  </si>
  <si>
    <t>O2-3-01-17-019-05-20240242-114003004</t>
  </si>
  <si>
    <t>O2-3-01-17-019-05-20240242-118235004</t>
  </si>
  <si>
    <t>O2-3-01-17-019-05-20240242-123236004</t>
  </si>
  <si>
    <t>O2-3-01-17-019-05-20240242-116125004</t>
  </si>
  <si>
    <t>O2-3-01-17-019-05-20240242-134148004</t>
  </si>
  <si>
    <t>O2-3-01-17-019-05-20240242-123237004</t>
  </si>
  <si>
    <t>O2-3-01-17-019-05-20240242-125117004</t>
  </si>
  <si>
    <t>O2-3-01-17-019-05-20240242-132133004</t>
  </si>
  <si>
    <t>O2-3-01-17-019-05-20240242-124111004</t>
  </si>
  <si>
    <t>O2-3-01-17-019-05-20240242-133143004</t>
  </si>
  <si>
    <t>O2-3-01-17-019-05-20240242-125119004</t>
  </si>
  <si>
    <t>O2-3-01-17-019-05-20240242-131105004</t>
  </si>
  <si>
    <t>O2-3-01-17-019-05-20240242-124109004</t>
  </si>
  <si>
    <t>O2-3-01-17-019-05-20240242-126104004</t>
  </si>
  <si>
    <t>O2-3-01-17-019-05-20240242-124110004</t>
  </si>
  <si>
    <t>O2-3-01-17-019-05-20240242-125116004</t>
  </si>
  <si>
    <t>O2-3-01-17-019-05-20240242-107131004</t>
  </si>
  <si>
    <t>O2-3-01-17-019-05-20240242-108134004</t>
  </si>
  <si>
    <t>O2-3-01-17-019-05-20240242-107130004</t>
  </si>
  <si>
    <t>O2-3-01-17-019-05-20240242-109135004</t>
  </si>
  <si>
    <t>O2-3-01-17-019-05-20240242-135212004</t>
  </si>
  <si>
    <t>O2-3-01-17-019-05-20240242-110108004</t>
  </si>
  <si>
    <t>O2-3-01-17-019-05-20240242-117158004</t>
  </si>
  <si>
    <t>O2-3-01-17-019-05-20240242-130097004</t>
  </si>
  <si>
    <t>O2-3-01-17-019-05-20240242-107129004</t>
  </si>
  <si>
    <t>O2-3-01-17-019-05-20240242-112139004</t>
  </si>
  <si>
    <t>O2-3-01-17-019-05-20240242-121103004</t>
  </si>
  <si>
    <t>O2-3-01-17-019-05-20240242-111114004</t>
  </si>
  <si>
    <t>O2-3-01-17-019-05-20240242-112136004</t>
  </si>
  <si>
    <t>O2-3-01-17-019-05-20240242-105132004</t>
  </si>
  <si>
    <t>O2-3-01-17-019-05-20240242-127115004</t>
  </si>
  <si>
    <t>O2-3-01-17-019-05-20240242-129211004</t>
  </si>
  <si>
    <t>O2-3-01-17-019-05-20240242-116126004</t>
  </si>
  <si>
    <t>O2-3-01-17-019-05-20240242-124109002</t>
  </si>
  <si>
    <t>003-011200_8141 Aunar esfuerzos entre el FFDS y la Subred Integrada de Servicios de Salud Sur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t>
  </si>
  <si>
    <t>NIT-900958564</t>
  </si>
  <si>
    <t>O2-3-01-17-019-05-20240242-112136002</t>
  </si>
  <si>
    <t>O2-3-01-17-019-05-20240242-104128002</t>
  </si>
  <si>
    <t>O2-3-01-17-019-05-20240242-107130002</t>
  </si>
  <si>
    <t>O2-3-01-17-019-05-20240242-125116002</t>
  </si>
  <si>
    <t>O2-3-01-17-019-05-20240242-115113002</t>
  </si>
  <si>
    <t>O2-3-01-17-019-05-20240242-106232002</t>
  </si>
  <si>
    <t>O2-3-01-17-019-05-20240242-114003002</t>
  </si>
  <si>
    <t>O2-3-01-17-019-05-20240242-118233002</t>
  </si>
  <si>
    <t>O2-3-01-17-019-05-20240242-122121002</t>
  </si>
  <si>
    <t>O2-3-01-17-019-05-20240242-113001002</t>
  </si>
  <si>
    <t>O2-3-01-17-019-05-20240242-116125002</t>
  </si>
  <si>
    <t>O2-3-01-17-019-05-20240242-112139002</t>
  </si>
  <si>
    <t>O2-3-01-17-019-05-20240242-123237002</t>
  </si>
  <si>
    <t>O2-3-01-17-019-05-20240242-123236002</t>
  </si>
  <si>
    <t>O2-3-01-17-019-05-20240242-134148002</t>
  </si>
  <si>
    <t>O2-3-01-17-019-05-20240242-118235002</t>
  </si>
  <si>
    <t>O2-3-01-17-019-05-20240242-108134002</t>
  </si>
  <si>
    <t>O2-3-01-17-019-05-20240242-124110002</t>
  </si>
  <si>
    <t>O2-3-01-17-019-05-20240242-125119002</t>
  </si>
  <si>
    <t>O2-3-01-17-019-05-20240242-107129002</t>
  </si>
  <si>
    <t>O2-3-01-17-019-05-20240242-116124002</t>
  </si>
  <si>
    <t>O2-3-01-17-019-05-20240242-131105002</t>
  </si>
  <si>
    <t>O2-3-01-17-019-05-20240242-109135002</t>
  </si>
  <si>
    <t>O2-3-01-17-019-05-20240242-115113001</t>
  </si>
  <si>
    <t>002-011200_8141 Aunar esfuerzos entre el FFDS y la Subred Integrada de Servicios de Salud Norte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t>
  </si>
  <si>
    <t>NIT-900971006</t>
  </si>
  <si>
    <t>O2-3-01-17-019-05-20240242-124111002</t>
  </si>
  <si>
    <t>O2-3-01-17-019-05-20240242-130097001</t>
  </si>
  <si>
    <t>574 - Rendimientos Financieros [SGP Salud Pública]</t>
  </si>
  <si>
    <t>012 - Aporte Ordinario [Otros del Distrito para comprometer en 2024]</t>
  </si>
  <si>
    <t>O2-3-01-17-019-05-20240242-135212001</t>
  </si>
  <si>
    <t>O2-3-01-17-019-05-20240242-107131002</t>
  </si>
  <si>
    <t>O2-3-01-17-019-05-20240242-110108002</t>
  </si>
  <si>
    <t>O2-3-01-17-019-05-20240242-135146001</t>
  </si>
  <si>
    <t>O2-3-01-17-019-05-20240242-129211001</t>
  </si>
  <si>
    <t>O2-3-01-17-019-05-20240242-105132002</t>
  </si>
  <si>
    <t>O2-3-01-17-019-05-20240242-125117002</t>
  </si>
  <si>
    <t>O2-3-01-17-019-05-20240242-118234002</t>
  </si>
  <si>
    <t>O2-3-01-17-019-05-20240242-127115001</t>
  </si>
  <si>
    <t>O2-3-01-17-019-05-20240242-121103001</t>
  </si>
  <si>
    <t>O2-3-01-17-019-05-20240242-117158001</t>
  </si>
  <si>
    <t>O2-3-01-17-019-05-20240242-112136001</t>
  </si>
  <si>
    <t>O2-3-01-17-019-05-20240242-116126002</t>
  </si>
  <si>
    <t>O2-3-01-17-019-05-20240242-105132001</t>
  </si>
  <si>
    <t>O2-3-01-17-019-05-20240242-107129001</t>
  </si>
  <si>
    <t>O2-3-01-17-019-05-20240242-132133002</t>
  </si>
  <si>
    <t>O2-3-01-17-019-05-20240242-108134001</t>
  </si>
  <si>
    <t>O2-3-01-17-019-05-20240242-126104002</t>
  </si>
  <si>
    <t>O2-3-01-17-019-05-20240242-112139001</t>
  </si>
  <si>
    <t>O2-3-01-17-019-05-20240242-104127002</t>
  </si>
  <si>
    <t>O2-3-01-17-019-05-20240242-107131001</t>
  </si>
  <si>
    <t>O2-3-01-17-019-05-20240242-133143002</t>
  </si>
  <si>
    <t>O2-3-01-17-019-05-20240242-109135001</t>
  </si>
  <si>
    <t>O2-3-01-17-019-05-20240242-107130001</t>
  </si>
  <si>
    <t>O2-3-01-17-019-05-20240242-135212002</t>
  </si>
  <si>
    <t>O2-3-01-17-019-05-20240242-130097002</t>
  </si>
  <si>
    <t>O2-3-01-17-019-05-20240242-135146002</t>
  </si>
  <si>
    <t>O2-3-01-17-019-05-20240242-127115002</t>
  </si>
  <si>
    <t>O2-3-01-17-019-05-20240242-110108001</t>
  </si>
  <si>
    <t>O2-3-01-17-019-05-20240242-129211002</t>
  </si>
  <si>
    <t>O2-3-01-17-019-05-20240242-121103002</t>
  </si>
  <si>
    <t>O2-3-01-17-019-05-20240242-117158002</t>
  </si>
  <si>
    <t>O2-3-01-17-019-05-20240242-111114002</t>
  </si>
  <si>
    <t>O2-3-01-17-019-05-20240242-134148001</t>
  </si>
  <si>
    <t>O2-3-01-17-019-05-20240242-133143001</t>
  </si>
  <si>
    <t>O2-3-01-17-019-05-20240242-125117001</t>
  </si>
  <si>
    <t>O2-3-01-17-019-05-20240242-125119001</t>
  </si>
  <si>
    <t>O2-3-01-17-019-05-20240242-124111001</t>
  </si>
  <si>
    <t>O2-3-01-17-019-05-20240242-124109001</t>
  </si>
  <si>
    <t>O2-3-01-17-019-05-20240242-124110001</t>
  </si>
  <si>
    <t>O2-3-01-17-019-05-20240242-132133001</t>
  </si>
  <si>
    <t>O2-3-01-17-019-05-20240242-125116001</t>
  </si>
  <si>
    <t>O2-3-01-17-019-05-20240242-126104001</t>
  </si>
  <si>
    <t>O2-3-01-17-019-05-20240242-131105001</t>
  </si>
  <si>
    <t>O2-3-01-17-019-05-20240242-123236001</t>
  </si>
  <si>
    <t>O2-3-01-17-019-05-20240242-123237001</t>
  </si>
  <si>
    <t>O2-3-01-17-019-05-20240242-113001001</t>
  </si>
  <si>
    <t>O2-3-01-17-019-05-20240242-116125001</t>
  </si>
  <si>
    <t>O2-3-01-17-019-05-20240242-122121001</t>
  </si>
  <si>
    <t>O2-3-01-17-019-05-20240242-120120001</t>
  </si>
  <si>
    <t>O2-3-01-17-019-05-20240242-118234001</t>
  </si>
  <si>
    <t>O2-3-01-17-019-05-20240242-106232001</t>
  </si>
  <si>
    <t>O2-3-01-17-019-05-20240242-114003001</t>
  </si>
  <si>
    <t>O2-3-01-17-019-05-20240242-118233001</t>
  </si>
  <si>
    <t>O2-3-01-17-019-05-20240242-116124001</t>
  </si>
  <si>
    <t>O2-3-01-17-019-05-20240242-118235001</t>
  </si>
  <si>
    <t>O2-3-01-17-019-05-20240242-116126001</t>
  </si>
  <si>
    <t>O2-3-01-17-019-05-20240242-111114001</t>
  </si>
  <si>
    <t>O2-3-01-17-019-05-20240242-104128001</t>
  </si>
  <si>
    <t>O2-3-01-17-019-05-20240242-104127001</t>
  </si>
  <si>
    <t>O2-3-01-17-019-05-20240242-121102051</t>
  </si>
  <si>
    <t>115-011100_8141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</si>
  <si>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CC-1233911188</t>
  </si>
  <si>
    <t>137-011100_8141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</si>
  <si>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CC-53911248</t>
  </si>
  <si>
    <t>133-011100_8141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</si>
  <si>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DIANA PATRICIA COLMENARES GAVIRIA</t>
  </si>
  <si>
    <t>CC-52265413</t>
  </si>
  <si>
    <t>132-011100_8141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</si>
  <si>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ANA YORLEY CASTAÑEDA MIRANDA</t>
  </si>
  <si>
    <t>CC-52878418</t>
  </si>
  <si>
    <t>151-011100_8141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</si>
  <si>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CC-1012433541</t>
  </si>
  <si>
    <t>123-011100_8141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</si>
  <si>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CC-52555539</t>
  </si>
  <si>
    <t>157-011100_8141 Prestar servicios profesionales especializados en la Subdirección de Determinantes en Salud para el apoyo en la supervisión técnica y administrativa de la Línea 106 “El poder de ser escuchado” y de los minisitios de salud mental, sexualidad, violencias y sustancias psicoactivas de la Plataforma web de la SDS en el marco del Modelo de Salud del Distrito Capit</t>
  </si>
  <si>
    <t>PATRICIA  RAMIREZ CUBILLOS</t>
  </si>
  <si>
    <t>CC-51921268</t>
  </si>
  <si>
    <t>134-011100_8141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</si>
  <si>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CC-1018426850</t>
  </si>
  <si>
    <t>O2-3-01-17-019-05-20240242-135091029</t>
  </si>
  <si>
    <t>022-012300_8141 Adición y prorroga contrato 6176751-2024 suministro de kit de diagnóstico para la confirmación de los eventos de sarampión y rubeo</t>
  </si>
  <si>
    <t xml:space="preserve">BYO COLOMBIA SAS   </t>
  </si>
  <si>
    <t>NIT-900863463</t>
  </si>
  <si>
    <t>O23-20101003-0807</t>
  </si>
  <si>
    <t>060-011000_8141 Prestar servicios técnicos para el apoyo a los procesos administrativos de la Dirección de Salud Colecti</t>
  </si>
  <si>
    <t>GINA JIMENA CELY AVILA</t>
  </si>
  <si>
    <t>CC-52223533</t>
  </si>
  <si>
    <t>125-011100_8141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</si>
  <si>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CC-1022933483</t>
  </si>
  <si>
    <t>136-011100_8141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</si>
  <si>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CC-79719751</t>
  </si>
  <si>
    <t>O2-3-01-17-019-05-20240242-128149051</t>
  </si>
  <si>
    <t>299-012100_8141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</si>
  <si>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WILSON GUILLERMO BARRERO VALLEJO</t>
  </si>
  <si>
    <t>CC-1019083181</t>
  </si>
  <si>
    <t>026-010000_8141 Prestar servicios profesionales especializados para la implementación, seguimiento y monitoreo a las políticas y acciones en Salud Pública, en la Subsecretaría de Salud Públi</t>
  </si>
  <si>
    <t>MELISSA MARIA AGUIRRE LEMUS</t>
  </si>
  <si>
    <t>CC-1140831837</t>
  </si>
  <si>
    <t>O2-3-01-17-019-05-20240242-135089029</t>
  </si>
  <si>
    <t>021-012300_8141 Adición y prorroga contrato 6177843-2024 Realizar la reevaluación de la acreditación de la secretaria distrital de salud de Bogotá D.C. Dirección de epidemiologia, análisis y gestión de políticas de salud colectiva - laboratorio de salud pública bajo el código de acreditación 16-lab-005 por parte del organismo nacional de acreditación de Colombia -O</t>
  </si>
  <si>
    <t xml:space="preserve">ORGANISMO NACIONAL DE ACREDITACION DE COLOMBIA ONAC   </t>
  </si>
  <si>
    <t>NIT-900190680</t>
  </si>
  <si>
    <t>O23-20201003-053544204</t>
  </si>
  <si>
    <t>O2-3-01-17-019-05-20240242-137095051</t>
  </si>
  <si>
    <t>465-012300_8141 Prestar servicios asistenciales en la Subdirección del Laboratorio de Salud Pública, para desarrollar actividades de apoyo operativo, así como la gestión de la información resultante en el Laborator</t>
  </si>
  <si>
    <t>LEIDY JOHANNA CHOCONTA BOLIVAR</t>
  </si>
  <si>
    <t>CC-1023871714</t>
  </si>
  <si>
    <t>301-012100_8141 Prestar servicios profesionales para apoyar los procesos y gestión de los trámites contractuales en la Subsecretaría de Salud Públi</t>
  </si>
  <si>
    <t>CAMILO ANDRES DALEMAN GONZALEZ</t>
  </si>
  <si>
    <t>CC-1020738139</t>
  </si>
  <si>
    <t>335-012100_8141 Prestar servicios profesionales especializados para desarrollar acciones técnicas, administrativas y operativas relacionadas con urgencias y emergencias en la Subdirección de Vigilancia en Salud Públi</t>
  </si>
  <si>
    <t>JENNY ALICIA MORA ROZO</t>
  </si>
  <si>
    <t>CC-35393640</t>
  </si>
  <si>
    <t>354-012100_8141 Prestar servicios profesionales especializados en el componente de vigilancia de salud ambiental para la operación de la línea de acción de medicamentos en el Distrito Capital de la Subdirección de Vigilancia en Salud Públi</t>
  </si>
  <si>
    <t>RUTH LORENA CORREA RIBON</t>
  </si>
  <si>
    <t>CC-51897851</t>
  </si>
  <si>
    <t>408-012100_8141 Prestar servicios profesionales especializados orientados a los sistemas de información que apoyen los procesos de vigilancia de eventos de interés asegurando los procesos técnicos, administrativos, operativos en la Subdirección de Vigilancia en salud Públ</t>
  </si>
  <si>
    <t>RUBEN DARIO RODRIGUEZ CAMARGO</t>
  </si>
  <si>
    <t>CC-79684376</t>
  </si>
  <si>
    <t>344-012100_8141 Prestar servicios profesionales para apoyar técnicamente la fiscalización en la gestión de atención a la operación y  tramites  para el manejo de medicamentos de control especial de acuerdo con la normatividad vigente, en la Subdirección de Vigilancia en Salud Públ</t>
  </si>
  <si>
    <t>LEIDY JUDITH RODRIGUEZ NIEVES</t>
  </si>
  <si>
    <t>CC-1010162327</t>
  </si>
  <si>
    <t>446-012300_8141 Prestar servicios profesionales en la realización de pruebas en análisis de agua tratada y de piscina en las visitas de estándares de calidad a los laboratorios de las redes, conforme a la resolución 1619 de 2015, aplicando los procedimientos de calidad establecid</t>
  </si>
  <si>
    <t>VANESSA  CABALLERO MEJIA</t>
  </si>
  <si>
    <t>CC-1013581106</t>
  </si>
  <si>
    <t>482-012300_8141 Prestar servicios profesionales en pruebas analíticas de laboratorio que permitan fortalecer los ejes estratégicos del Laboratorio de Salud Pública, en apoyo a la vigilancia en salud pública, redes de laboratorios en la Subdirección de Laboratorio de Salud Públi</t>
  </si>
  <si>
    <t>IBETH PATRICIA BULA RICARDO</t>
  </si>
  <si>
    <t>CC-30578724</t>
  </si>
  <si>
    <t>141-011100_8141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</si>
  <si>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CC-53124751</t>
  </si>
  <si>
    <t>105-011200_8141 Prestar servicios profesionales especializados desde la Subdirección de Acciones Colectivas para implementación, monitoreo, seguimiento y orientación técnica en el Distrito Capital de los sistemas de información derivado de las acciones de gestión de la salud pública y el Plan de Salud Pública de Intervenciones Colectiv</t>
  </si>
  <si>
    <t>VIVIANA CAROLINA SANTANDER MARTINEZ</t>
  </si>
  <si>
    <t>CC-36951699</t>
  </si>
  <si>
    <t>154-011100_8141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</si>
  <si>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CC-51721206</t>
  </si>
  <si>
    <t>O2-3-01-17-019-05-20240242-129145051</t>
  </si>
  <si>
    <t>162-011100_8141 Prestar servicios técnicos de apoyo en la Subsecretaría de Salud Pública para el monitoreo y mantenimiento de animales potencialmente trasmisores de eventos de origen zoonótico en el marco del Modelo de Salud en el Distrito Capit</t>
  </si>
  <si>
    <t>CC-80880827</t>
  </si>
  <si>
    <t>032-010000_8141 Prestar servicios profesionales especializados en la Subsecretaría de Salud Pública en los procesos financieros para la implementación y seguimiento a las políticas públic</t>
  </si>
  <si>
    <t>CC-1069583381</t>
  </si>
  <si>
    <t>168-011100_8141 Prestar servicios como bachiller en la Subsecretaría de Salud Pública para el apoyo y seguimiento de las acciones relacionadas con la discapacidad y con la rehabilitación basada en comunidad, en el marco de la Atención Primaria Social y el Modelo de Salud en el Distrito Capit</t>
  </si>
  <si>
    <t>CC-79594432</t>
  </si>
  <si>
    <t>456-012300_8141 Prestar servicios profesionales en la implementación, desarrollo de las estandarizaciones, validaciones y ajuste de los procesos analíticos que se adelanta en los laboratorios del área de Vigilancia de Ambiente y Consumo de la Subdirección de Laboratorio de Salud Pública de acuerdo con la normatividad ISO 17025 y fortalecimiento de la calidad en la Red Distrital de laboratorios en cumplimiento de la Resolución 1619 de 2015 para eventos de interés de salud públi</t>
  </si>
  <si>
    <t>MAYTTE CRISTINA FORERO AVENDAÑO</t>
  </si>
  <si>
    <t>CC-52560132</t>
  </si>
  <si>
    <t>037-010000_8141 Prestar servicios profesionales especializados en los procesos financieros de los proyectos de inversión de la Subsecretaría de Salud Pública para la implementación y seguimiento a las políticas sectoriales e intersectorial</t>
  </si>
  <si>
    <t>CC-80843478</t>
  </si>
  <si>
    <t>466-012300_8141 Prestar servicios asistenciales en la Subdirección del Laboratorio de Salud Pública, para desarrollar actividades de apoyo operativo, así como la gestión de la información resultante en el Laborator</t>
  </si>
  <si>
    <t>YOLANDA  CASTAÑEDA SALCEDO</t>
  </si>
  <si>
    <t>CC-52551748</t>
  </si>
  <si>
    <t>455-012300_8141 Prestar servicios asistenciales en la Subdirección del Laboratorio de Salud Pública, para desarrollar actividades de apoyo operativo, así como la gestión de la información resultante en el Laborator</t>
  </si>
  <si>
    <t>SANDRA PATRICIA LOPEZ ROJAS</t>
  </si>
  <si>
    <t>CC-28685990</t>
  </si>
  <si>
    <t>419-012300_8141 Prestar servicios profesionales en los procesos jurídicos y administrativos de la Subdirección de Laboratorio de Salud Públ</t>
  </si>
  <si>
    <t>JESSICA ALEXANDRA PINEDA RODRIGUEZ</t>
  </si>
  <si>
    <t>CC-1030622426</t>
  </si>
  <si>
    <t>441-012300_8141 Prestar servicios profesionales en pruebas analíticas de laboratorio que permitan fortalecer los ejes estratégicos del Laboratorio de Salud Pública, en apoyo a la vigilancia en salud pública, redes de laboratorios en la Subdirección de Laboratorio de Salud Públi</t>
  </si>
  <si>
    <t>HEIDY DANIELA ORTIZ SUAREZ</t>
  </si>
  <si>
    <t>CC-1051184863</t>
  </si>
  <si>
    <t>066-011200_8141 Prestar servicios profesionales especializados desde la Subdirección de Acciones Colectivas para la orientación, monitoreo y evaluación técnica y administrativa de los entornos de vida cotidiana - cuidadores en el marco del Plan de Salud Pública de Intervenciones Colectivas (PSPI</t>
  </si>
  <si>
    <t>CLAUDIA PATRICIA ORTEGA REALPE</t>
  </si>
  <si>
    <t>CC-36980308</t>
  </si>
  <si>
    <t>O2-3-01-17-019-05-20240242-116125029</t>
  </si>
  <si>
    <t>013-012200_8141 Adición y prorroga contrato 6193432 -2024. Contratar acciones de Medicina Ancestral Indígena a través de un programa diferencial en el marco de la Gestión de la Salud Públi</t>
  </si>
  <si>
    <t xml:space="preserve">CABILDO INDIGENA AMBIKA ETNIA PIJAO   </t>
  </si>
  <si>
    <t>NIT-830095820</t>
  </si>
  <si>
    <t>148-011100_8141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</si>
  <si>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CC-1077090647</t>
  </si>
  <si>
    <t>479-012300_8141 Prestar servicios profesionales especializados para la ejecución y operación del sistema automatizado que permite el funcionamiento del laboratorio de alta contención biológica como parte de los ejes estratégicos del Laboratorio de Salud Públi</t>
  </si>
  <si>
    <t xml:space="preserve">WILLIAM PEREZ GALINDO </t>
  </si>
  <si>
    <t>CC-79514467</t>
  </si>
  <si>
    <t>031-010000_8141 Prestar servicios profesionales para la gestión administrativa, financiera y contable de los proyectos de inversión y en el seguimiento a la contratación de la Subsecretaría de Salud Públi</t>
  </si>
  <si>
    <t>CC-52089269</t>
  </si>
  <si>
    <t>447-012300_8141 Prestar servicios como profesional especializado patólogo en apoyo al programa de control de cáncer de cuello uterino y citologías en la Subdirección de Laboratorio de Salud Públi</t>
  </si>
  <si>
    <t>CC-32880150</t>
  </si>
  <si>
    <t>459-012300_8141 Prestar servicios profesionales especializados en la realización de pruebas en análisis físico químicos de alimentos y bebidas alcohólicas, asistencia técnica y visitas de verificación de estándares de calidad a los laboratorios de la red distrital de alimentos conforme a la normatividad vige</t>
  </si>
  <si>
    <t>MARTIN ALONSO OCAMPO CASTAÑO</t>
  </si>
  <si>
    <t>CC-79419985</t>
  </si>
  <si>
    <t>345-012100_8141 Prestar servicios como técnico facilitando el desarrollo de procesos de depuración, cruces y verificación de la calidad de la información que se relacionen con la operación de los sistemas de información para la vigilancia de la Subdirección de Vigilancia en salud Públ</t>
  </si>
  <si>
    <t>LUZ MERY TOBAR ARIAS</t>
  </si>
  <si>
    <t>CC-52844530</t>
  </si>
  <si>
    <t>424-012300_8141 Prestar servicios profesionales en pruebas microbiológicas en análisis de alimentos, aguas y medicamentos y en las visitas de estándares de calidad a los laboratorios de las redes, conforme a la resolución 1619 de 2015, aplicando los procedimientos de calidad establecid</t>
  </si>
  <si>
    <t>MONICA ANDREA RICO GAITAN</t>
  </si>
  <si>
    <t>CC-1022378603</t>
  </si>
  <si>
    <t>202-012000_8141 Prestar servicios profesionales especializados para el análisis y seguimiento de los procesos administrativos y técnicos en la Dirección de Epidemiologia Análisis y Gestión de Políticas de Sa</t>
  </si>
  <si>
    <t>JAIDIS  RIVERA RANGEL</t>
  </si>
  <si>
    <t>CC-52262565</t>
  </si>
  <si>
    <t>428-012300_8141 Prestar servicios como profesional especializado en el mantenimiento y mejora del Sistema de Gestión de Calidad bajo la norma ISO 17025 vigente en la Subdirección de Laboratorio de Salud Pública, acreditación con ONAC y las actividades solicitadas bajo el Sistema Integrado de Gestión de la Secretaría Distrital de Sal</t>
  </si>
  <si>
    <t>VERONICA  LARA QUINTERO</t>
  </si>
  <si>
    <t>CC-52521779</t>
  </si>
  <si>
    <t>356-012100_8141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</si>
  <si>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LEIDY PAOLA BLANCO HERNANDEZ</t>
  </si>
  <si>
    <t>CC-1016101254</t>
  </si>
  <si>
    <t>163-011100_8141 Prestar servicios técnicos de apoyo en la Subsecretaría de Salud Pública para el monitoreo y mantenimiento de animales potencialmente trasmisores de eventos de origen zoonótico en el marco del Modelo de Salud en el Distrito Capit</t>
  </si>
  <si>
    <t>JEYSON ALEXANDER RUIZ AGUILAR</t>
  </si>
  <si>
    <t>CC-1024475720</t>
  </si>
  <si>
    <t>412-012100_8141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</si>
  <si>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LEIDY LILIANA DIAZ COLMENARES</t>
  </si>
  <si>
    <t>CC-1018473306</t>
  </si>
  <si>
    <t>030-010000_8141 Prestar servicios técnicos para el desarrollo de los procesos administrativos de la Subsecretaría de Salud Públi</t>
  </si>
  <si>
    <t>ANGIE KATHERIN MATEUS MOLINA</t>
  </si>
  <si>
    <t>CC-1016066818</t>
  </si>
  <si>
    <t>423-012300_8141 Prestar servicios como profesional especializado en los procesos que se adelantan en el Laboratorio, en lo relacionado a procesos analíticos y realizar todas las actividades que requiera el Sistema de Gestión de Calidad bajo la norma ISO 17025 vigente en la Subdirección de Laboratorio de Salud Públi</t>
  </si>
  <si>
    <t>DIANA CAROLINA GARCIA BURBANO</t>
  </si>
  <si>
    <t>CC-1085266179</t>
  </si>
  <si>
    <t>422-012300_8141 Prestar servicios profesionales en los procesos del Laboratorio de Salud Pública en análisis físico-químico de aguas y en las visitas de estándares de calidad a los laboratorios de la red, conforme a la resolución 1619 de 2015, aplicando los procedimientos de calidad establecid</t>
  </si>
  <si>
    <t>SOLANGGIE  QUINTERO VILLAMIZAR</t>
  </si>
  <si>
    <t>CC-1032459435</t>
  </si>
  <si>
    <t>O2-3-01-17-019-05-20240242-116126029</t>
  </si>
  <si>
    <t>009-011100_8141 Adición y prorroga al contrato 5586750 - 2023 Contratar el suministro de preservativos para la prevención del VIH e ITS en la población del Distrito Capital en cumplimiento al Acuerdo 143 de 2</t>
  </si>
  <si>
    <t>NIT-817003673</t>
  </si>
  <si>
    <t>464-012300_8141 Prestar servicios como profesional especializado en pruebas analíticas de laboratorio que permitan fortalecer los ejes estratégicos del Laboratorio de Salud Pública, en apoyo a la vigilancia en salud pública, redes de laboratorios y gestión del conocimiento en la Subdirección de Laboratorio de Salud Públi</t>
  </si>
  <si>
    <t>LILIANA PATRICIA LESMES SARMIENTO</t>
  </si>
  <si>
    <t>CC-52348741</t>
  </si>
  <si>
    <t>210-012000_8141 Prestar servicios profesionales especializados para la vigilancia epidemiológica de eventos de interés en Salud Pública en la Subsecretaría de Salud Públi</t>
  </si>
  <si>
    <t>DERSY LILIANA AÑASCO BOLAÑOS</t>
  </si>
  <si>
    <t>CC-52259550</t>
  </si>
  <si>
    <t>434-012300_8141 Prestar servicios profesionales para la gestión contractual de la Subdirección del Laboratorio de Salud Públi</t>
  </si>
  <si>
    <t>ANGIE PAOLA ARIAS PEDRAZA</t>
  </si>
  <si>
    <t>CC-1015450312</t>
  </si>
  <si>
    <t>420-012300_8141 Prestar servicios profesionales especializados en los procesos jurídicos y administrativos de la Subdirección de Laboratorio de Salud Públ</t>
  </si>
  <si>
    <t>DIANA MARCELA TAMBO RODRIGUEZ</t>
  </si>
  <si>
    <t>CC-52981528</t>
  </si>
  <si>
    <t>450-012300_8141 Prestar servicios como profesional en la Subdirección del Laboratorio de Salud Pública, realizando el apoyo técnico a los procesos y procedimientos físico químicos en alimentos, agua de consumo humano y medicamentos, para el mantenimiento de los procesos acreditados y la implementación de nuevos análisis bajo los requisitos de la norma NTC-ISO/IEC 17025:2</t>
  </si>
  <si>
    <t>ALEX MAURICIO VERGARA BUITRAGO</t>
  </si>
  <si>
    <t>CC-80900980</t>
  </si>
  <si>
    <t>352-012100_8141 Prestar servicios profesionales especializados para desarrollar las acciones de vigilancia en salud pública de eventos de interés transmisibles en la Subdirección de Vigilancia en salud Públ</t>
  </si>
  <si>
    <t>CC-1032427959</t>
  </si>
  <si>
    <t>252-012100_8141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</si>
  <si>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LILIANA  AVILA GOMEZ</t>
  </si>
  <si>
    <t>CC-51980930</t>
  </si>
  <si>
    <t>426-012300_8141 Prestar servicios como profesional especializado en pruebas analíticas de laboratorio que permitan fortalecer los ejes estratégicos del Laboratorio de Salud Pública, en apoyo a la vigilancia en salud pública, redes de laboratorios y gestión del conocimiento en la Subdirección de Laboratorio de Salud Públi</t>
  </si>
  <si>
    <t>SANDRA PAOLA LEMUS POVEA</t>
  </si>
  <si>
    <t>CC-52978445</t>
  </si>
  <si>
    <t>475-012300_8141 Prestar servicios asistenciales en la Subdirección del Laboratorio de Salud Pública, para desarrollar actividades de apoyo operativo, así como la gestión de la información resultante en el Laborator</t>
  </si>
  <si>
    <t>CRISTIAN CAMILO ARDILA OTERO</t>
  </si>
  <si>
    <t>CC-1015426003</t>
  </si>
  <si>
    <t>365-012100_8141 Prestar servicios profesionales especializados que proporcionen herramientas para la operación y funcionamiento de la Vigilancia Basada en Comuni</t>
  </si>
  <si>
    <t>YULY ANDREA HERNANDEZ JIMENEZ</t>
  </si>
  <si>
    <t>CC-1031124171</t>
  </si>
  <si>
    <t>153-011100_8141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</si>
  <si>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CC-1119892171</t>
  </si>
  <si>
    <t>165-011100_8141 Prestar servicios profesionales de apoyo en la Subsecretaría de Salud Pública para que en el marco de la Atención Primaria Social y el Modelo de Salud se de la gestión y el seguimiento a la contratación de personas jurídic</t>
  </si>
  <si>
    <t>CC-1030636530</t>
  </si>
  <si>
    <t>034-010000_8141 Prestar servicios profesionales especializados para la implementación y el seguimiento de los procesos de gestión de Salud Pública en la Subsecretaría de Salud Públi</t>
  </si>
  <si>
    <t>CC-1053776547</t>
  </si>
  <si>
    <t>218-012000_8141 Prestar servicios profesionales especializados para el proceso de planeación, análisis, seguimiento y monitoreo de las prioridades y necesidades en la Subsecretaría de Salud Públ</t>
  </si>
  <si>
    <t>AURA YANIRA ROA SANCHEZ</t>
  </si>
  <si>
    <t>CC-52109472</t>
  </si>
  <si>
    <t>120-011100_8141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</si>
  <si>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CC-1033728591</t>
  </si>
  <si>
    <t>167-011100_8141 Prestar servicios como bachiller para el apoyo en el desarrollo del proceso de gestión documental en el marco del Modelo de Atención en Salud en la Subsecretaría de Salud Públi</t>
  </si>
  <si>
    <t>HEIDY MARYELY QUEVEDO BARBOSA</t>
  </si>
  <si>
    <t>CC-20547231</t>
  </si>
  <si>
    <t>388-012100_8141 Prestar servicios profesionales especializados para desarrollar acciones técnicas, administrativas y operativas para la atención de los eventos de urgencias y emergencias en salud pública en la Subdirección de Vigilancia en Salud Públi</t>
  </si>
  <si>
    <t>JULLY CAROLINA OLIVARES GONZALEZ</t>
  </si>
  <si>
    <t>CC-45548003</t>
  </si>
  <si>
    <t>290-012100_8141 Prestar servicios profesionales especializados para apoyar técnicamente la gestión administrativa y operativa de la Subdirección de Vigilancia en Salud Pública en la Subsecretaría de Salud Públ</t>
  </si>
  <si>
    <t>JENNIFER CAROLINA GARCIA SARMIENTO</t>
  </si>
  <si>
    <t>CC-52835293</t>
  </si>
  <si>
    <t>036-010000_8141 Prestar servicios profesionales especializados para la gestión administrativa, financiera y contable de los proyectos de inversión de la Subsecretaría de Salud Públi</t>
  </si>
  <si>
    <t>DIANA PAOLA NIÑO RUIZ</t>
  </si>
  <si>
    <t>CC-53051231</t>
  </si>
  <si>
    <t>305-012100_8141 Prestar servicios profesionales especializados desde el componente jurídico y administrativo en los procesos de la Subsecretaría de Salud Públi</t>
  </si>
  <si>
    <t>NICOLAS  QUINTERO PEREZ</t>
  </si>
  <si>
    <t>CC-1032462391</t>
  </si>
  <si>
    <t>207-012000_8141 Prestar servicios profesionales especializados para el proceso de planeación, análisis, seguimiento y monitoreo de las prioridades y necesidades en la Subsecretaría de Salud Públ</t>
  </si>
  <si>
    <t>JUAN CAMILO TOCORA RODRIGUEZ</t>
  </si>
  <si>
    <t>CC-1019017654</t>
  </si>
  <si>
    <t>310-012100_8141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</si>
  <si>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ANDRES SANTIAGO HOYOS CATAMA</t>
  </si>
  <si>
    <t>CC-1004006487</t>
  </si>
  <si>
    <t>289-012100_8141 Prestar servicios profesionales especializados en derecho para dar respuesta a los requerimientos y procesos administrativos sancionatorios higiénico sanitarios ocasionados por Ia inspección, vigilancia y control a establecimientos en la Subdirección de Vigilancia en Salud Públi</t>
  </si>
  <si>
    <t>LUIS EDUARDO CASTILLO CATAÑO</t>
  </si>
  <si>
    <t>CC-79962516</t>
  </si>
  <si>
    <t>396-012100_8141 Prestar servicios profesionales especializados para desarrollar en el seguimiento técnico y administrativo de los eventos relacionados con eventos transmisibles de salud sexual en la Subdirección de Vigilancia en Salud Públ</t>
  </si>
  <si>
    <t>MARTHA PATRICIA PADILLA VELASCO</t>
  </si>
  <si>
    <t>CC-52423427</t>
  </si>
  <si>
    <t>458-012300_8141 Prestar servicios profesionales para el fortalecimiento de la ingeniería biomédica y aseguramiento metrológico en la Subdirección de Laboratorio de Salud Pública basado en la norma ISO 170</t>
  </si>
  <si>
    <t>SANDRA PAOLA MENESES OROZCO</t>
  </si>
  <si>
    <t>CC-53047799</t>
  </si>
  <si>
    <t>463-012300_8141 Prestar servicios profesionales en la realización de pruebas analíticas en microbiología de alimentos, aguas y bebidas alcohólicas en apoyo a la vigilancia en Salud Pública en la Subdirección de Laboratorio de Salud Públi</t>
  </si>
  <si>
    <t>JENNY ANGELICA OTALORA TORRES</t>
  </si>
  <si>
    <t>CC-35421802</t>
  </si>
  <si>
    <t>484-012300_8141 Prestar servicios como profesional para el fortalecimiento de la ingeniería ambiental en la Subdirección Laboratorio de salud públ</t>
  </si>
  <si>
    <t>CC-1031131250</t>
  </si>
  <si>
    <t>325-012100_8141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</si>
  <si>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YENNY  QUINTERO ALVAREZ</t>
  </si>
  <si>
    <t>CC-52974317</t>
  </si>
  <si>
    <t>067-011200_8141 Prestar servicios profesionales especializados desde la Subdirección de Acciones Colectivas para la orientación, monitoreo y evaluación técnica y administrativa de los entornos de vida cotidiana - cuidadores en el marco del Plan de Salud Pública de Intervenciones Colectivas (PSPI</t>
  </si>
  <si>
    <t>CATALINA  CHAPARRO CAMACHO</t>
  </si>
  <si>
    <t>CC-52819559</t>
  </si>
  <si>
    <t>255-012100_8141 Prestar servicios profesionales especializados para desarrollar en el seguimiento técnico y administrativo de los eventos relacionados con la salud materno infantil en la Subdirección de Vigilancia en Salud Públ</t>
  </si>
  <si>
    <t>CC-39580750</t>
  </si>
  <si>
    <t>302-012100_8141 Prestar servicios para apoyar gestiones administrativas relacionadas con módulos de gestión documental y sistemas de información dentro de la Subsecretaría de Salud Públi</t>
  </si>
  <si>
    <t xml:space="preserve">CAMILO ANDRES LA ROTTA </t>
  </si>
  <si>
    <t>CC-80036311</t>
  </si>
  <si>
    <t>193-011100_8141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</si>
  <si>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CC-1053859861</t>
  </si>
  <si>
    <t>221-012200_8141 Prestar servicios profesionales de apoyo para el análisis de situación de salud poblacional, diferencial y de los momentos de curso de vida en el marco del ciclo de las políticas públicas o instrumentos de acción pública, desde la Subdirección de Gestión y Evaluación de Políticas en Salud Públ</t>
  </si>
  <si>
    <t>PAULA MARIANA CARVAJAL HERNANDEZ</t>
  </si>
  <si>
    <t>CC-1016066105</t>
  </si>
  <si>
    <t>225-012200_8141 Prestar servicios profesionales especializados para la gestión, implementación y seguimiento de las políticas, programas y proyectos en salud, en el nivel local y distrital, desde la Subsecretaría de Salud Públi</t>
  </si>
  <si>
    <t>JOHANNA PAOLA GOMEZ AYALA</t>
  </si>
  <si>
    <t>CC-52535055</t>
  </si>
  <si>
    <t>039-011000_8141 Prestar servicios profesionales especializados para el desarrollo y monitoreo de estrategias para las poblaciones en contextos de mayor vulnerabilidad y para los eventos de interés en salud pública en el marco de la Atención Primaria Soci</t>
  </si>
  <si>
    <t>JUAN CARLOS FIGUEROA GODOY</t>
  </si>
  <si>
    <t>CC-80189858</t>
  </si>
  <si>
    <t>041-011000_8141 Prestar servicios profesionales especializados desde el componente jurídico y administrativo en los procesos de la Subsecretaría de Salud Públi</t>
  </si>
  <si>
    <t>NICOLAS  MORALES ROJAS</t>
  </si>
  <si>
    <t>CC-1015449108</t>
  </si>
  <si>
    <t>431-012300_8141 Prestar servicios asistenciales en la Subdirección del Laboratorio de Salud Pública, para desarrollar actividades de apoyo operativo, así como la gestión de la información resultante en el Laborator</t>
  </si>
  <si>
    <t>ANABELA  RAMIREZ REYES</t>
  </si>
  <si>
    <t>CC-51673634</t>
  </si>
  <si>
    <t>438-012300_8141 Prestar servicios profesionales en los procesos  financieros, administrativos y contables de la Subdirección de Laboratorio de Salud Públ</t>
  </si>
  <si>
    <t>SANDRA PATRICIA OLIVOS NARANJO</t>
  </si>
  <si>
    <t>CC-1033742094</t>
  </si>
  <si>
    <t>245-012200_8141 Prestar servicios profesionales especializados para el apoyo a la supervisión de los contratos interadministrativos celebrados para la implementación de acciones poblacionales diferenciales, en los componentes técnico, administrativo, operativo y financie</t>
  </si>
  <si>
    <t>LUIS GIOVANNI RODRIGUEZ CASTILLO</t>
  </si>
  <si>
    <t>CC-79787756</t>
  </si>
  <si>
    <t>238-012200_8141 Prestar servicios profesionales especializados para la gestión, implementación y seguimiento de las políticas, programas y proyectos en salud, en el nivel local y distrital, desde la Subsecretaría de Salud Públi</t>
  </si>
  <si>
    <t>ANGELA MARIA LOPEZ CANO</t>
  </si>
  <si>
    <t>CC-41954449</t>
  </si>
  <si>
    <t>474-012300_8141 Prestar servicios profesionales especializados a la Subdirección de Laboratorio Salud Pública que establezca y oriente las normas de bioseguridad y apoye la puesta en funcionamiento del laboratorio de alta seguridad biológica BS</t>
  </si>
  <si>
    <t>DIANA MARCELA GIRALDO GIRALDO</t>
  </si>
  <si>
    <t>CC-43996322</t>
  </si>
  <si>
    <t>491-012300_8141 Prestar servicios como profesional para el fortalecimiento de la ingeniería ambiental la subdirección Laboratorio de salud públ</t>
  </si>
  <si>
    <t>LILIANA  TELLEZ ASTROZA</t>
  </si>
  <si>
    <t>CC-1022957143</t>
  </si>
  <si>
    <t>337-012100_8141 Prestar servicios profesionales especializados que apoyen los procesos de vigilancia en el componente técnico, operativo del Sistema de Vigilancia de Seguridad Alimentaria y Nutricional (SISVAN) en la Subdirección de Vigilancia en salud Públ</t>
  </si>
  <si>
    <t>DARY GISELLE RUIZ ROJAS</t>
  </si>
  <si>
    <t>CC-52737375</t>
  </si>
  <si>
    <t>336-012100_8141 Prestar servicios profesionales especializados para el desarrollo de procesos y gestión técnica, administrativa para la vigilancia epidemiológica de eventos trazadores transmisibles en la Subdirección de Vigilancia en salud Públ</t>
  </si>
  <si>
    <t>CLAUDIA PATRICIA BELTRAN BELTRAN</t>
  </si>
  <si>
    <t>CC-52834316</t>
  </si>
  <si>
    <t>090-011200_8141 Prestar servicios profesionales especializados desde la Subdirección de Acciones Colectivas para la orientación, monitoreo y evaluación técnica y administrativa de los entornos de vida cotidiana - cuidadores en el marco del Plan de Salud Pública de Intervenciones Colectivas (PSPI</t>
  </si>
  <si>
    <t>MARIA CAMILA MARIN CARVAJAL</t>
  </si>
  <si>
    <t>CC-53106129</t>
  </si>
  <si>
    <t>448-012300_8141 Prestar servicios tecnológicos para el fortalecimiento del aseguramiento metrológico del sistema de gestión de calidad de la Subdirección de Laboratorio de Salud Pública y de la Red Distrital de Laboratorios en cumplimiento de la Resolución 1619 de 2015 y la norma ISO 17025:2</t>
  </si>
  <si>
    <t>JULIAN ESTEBAN VELASQUEZ AGUIRRE</t>
  </si>
  <si>
    <t>CC-1022412580</t>
  </si>
  <si>
    <t>286-012100_8141 Prestar servicios técnicos a la gestión administrativa y operativa de la Subdirección de Vigilancia en Salud Públ</t>
  </si>
  <si>
    <t>OSCAR ENRIQUE FORERO ARIZA</t>
  </si>
  <si>
    <t>CC-80062151</t>
  </si>
  <si>
    <t>278-012100_8141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</si>
  <si>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CC-1022947436</t>
  </si>
  <si>
    <t>235-012200_8141 Prestar servicios profesionales especializados para la gestión, implementación y seguimiento de las políticas, programas y proyectos en salud, en el nivel local y distrital, desde la Subsecretaría de Salud Públi</t>
  </si>
  <si>
    <t>EDYANNI  RAMOS VALOYES</t>
  </si>
  <si>
    <t>CC-1023918410</t>
  </si>
  <si>
    <t>240-012200_8141 Prestar servicios profesionales especializados para la gestión, implementación y seguimiento de las políticas, programas y proyectos en salud, en el nivel local y distrital, desde la Subsecretaría de Salud Públi</t>
  </si>
  <si>
    <t>CARLOS FERNANDO MACANA GONZALEZ</t>
  </si>
  <si>
    <t>CC-1024493110</t>
  </si>
  <si>
    <t>212-012000_8141 Prestar servicios profesionales para el seguimiento pre contractual, contractual y pos contractual en la Subsecretaría de Salud Públi</t>
  </si>
  <si>
    <t>JONATHAN  CORDERO ORREGO</t>
  </si>
  <si>
    <t>CC-80229506</t>
  </si>
  <si>
    <t>453-012300_8141 Prestar servicios como profesional especializado en pruebas analíticas de laboratorio que permitan fortalecer los ejes estratégicos del Laboratorio de Salud Pública, en apoyo a la vigilancia en salud pública, redes de laboratorios y gestión del conocimiento en la Subdirección de Laboratorio de Salud Públi</t>
  </si>
  <si>
    <t>ANDREA PAOLA SERRANO SANCHEZ</t>
  </si>
  <si>
    <t>CC-1033720037</t>
  </si>
  <si>
    <t>192-011100_8141 Prestar servicios profesionales especializados en la Subdirección de Determinantes en Salud para el apoyo en la supervisión técnica y administrativa de la Línea 106 “El poder de ser escuchado” y de los minisitios de salud mental, sexualidad, violencias y sustancias psicoactivas de la Plataforma web de la SDS en el marco del Modelo de Salud del Distrito Capit</t>
  </si>
  <si>
    <t>CC-80212724</t>
  </si>
  <si>
    <t>033-010000_8141 Prestar servicios profesionales especializados en la Subsecretaría de Salud Pública para el seguimiento y monitoreo de los proyectos de inversión y aportar a la implementación del modelo de salud en articulación con las demás áreas de la Secretaría Distrital de Sal</t>
  </si>
  <si>
    <t>OLGA LUCIA ALVAREZ SILVA</t>
  </si>
  <si>
    <t>CC-41912401</t>
  </si>
  <si>
    <t>029-010000_8141 Prestar servicios profesionales especializados en los procesos jurídicos y administrativos de la Subsecretaría de Salud Públi</t>
  </si>
  <si>
    <t>MARIA MAGDALENA POLANCO ECHEVERRY</t>
  </si>
  <si>
    <t>CC-43259788</t>
  </si>
  <si>
    <t>044-011000_8141 Prestar servicios profesionales especializados para el mantenimiento y fortalecimiento del proceso de gestión en salud pública en la Subsecretaría de Salud Públi</t>
  </si>
  <si>
    <t>HUGO ALEXANDER CESPEDES GONZALEZ</t>
  </si>
  <si>
    <t>CC-80041861</t>
  </si>
  <si>
    <t>331-012100_8141 Prestar servicios profesionales especializados que permitan la operación del subsistema de vigilancia de los ventos de interés en salud pública no transmisibles en Subdirección de Vigilancia en salud Públ</t>
  </si>
  <si>
    <t>KAREN LILIANA CASTIBLANCO MARTINEZ</t>
  </si>
  <si>
    <t>CC-53120853</t>
  </si>
  <si>
    <t>224-012200_8141 Prestar servicios profesionales especializados para la gestión, implementación y seguimiento de las políticas, programas y proyectos en salud, en el nivel local y distrital, desde la Subsecretaría de Salud Públi</t>
  </si>
  <si>
    <t>MARIA VICTORIA CARRILLO ARAUJO</t>
  </si>
  <si>
    <t>CC-51645667</t>
  </si>
  <si>
    <t>074-011200_8141 Prestar servicios profesionales especializados desde la Subdirección de Acciones Colectivas para la implementación, monitoreo, seguimiento y orientación técnica en el Distrito Capital de los componentes del Programa Ampliado de Inmunizaciones y demás biológicos que se incorporen a nivel Nacional y Distrit</t>
  </si>
  <si>
    <t>DIANA MILENA AYALA MORENO</t>
  </si>
  <si>
    <t>CC-52731257</t>
  </si>
  <si>
    <t>061-011000_8141 Prestar servicios técnicos en el proceso administrativo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</si>
  <si>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KATHERINE  GAVIRIA MUÑOZ</t>
  </si>
  <si>
    <t>CC-38289613</t>
  </si>
  <si>
    <t>117-011100_8141 Prestar servicios profesionales especializados en la Subsecretaría de Salud Pública para la reestructuración y monitoreo de acciones, estrategias, planes, programas y proyectos relacionadas con los determinantes de la salud sexual, los derechos sexuales y derechos reproductivos en el marco de la Atención Primaria Social y el Modelo de Salud en el Distrito Capit</t>
  </si>
  <si>
    <t>LIDA YURANI QUITIAN ARIZA</t>
  </si>
  <si>
    <t>CC-1012353563</t>
  </si>
  <si>
    <t>130-011100_8141 Prestar servicios profesionales especializados en la Subsecretaría de Salud Pública para la reestructuración y monitoreo de acciones, estrategias, planes, programas y proyectos relacionadas con los determinantes de la salud materno infantil en el marco de la Atención Primaria Social y el Modelo de Salud en el Distrito Capit</t>
  </si>
  <si>
    <t>MARIA EUGENIA DELGADO MENDEZ</t>
  </si>
  <si>
    <t>CC-53106741</t>
  </si>
  <si>
    <t>445-012300_8141 Prestar servicios tecnológicos en Citohistología en la Subdirección de Laboratorio de Salud Pública apoyando el control de calidad en las pruebas de tamizaje para cáncer de cuello uterino y citologías con los laboratorios de la red de Citopatolog</t>
  </si>
  <si>
    <t>DIANA MERCEDES ARANGO ARANGO</t>
  </si>
  <si>
    <t>CC-52993800</t>
  </si>
  <si>
    <t>241-012200_8141 Prestar servicios profesionales especializados para la gestión, implementación y seguimiento de las políticas, programas y proyectos en salud, en el nivel local y distrital, desde la Subsecretaría de Salud Públi</t>
  </si>
  <si>
    <t>ASTRID  MONTEL GUARACAO</t>
  </si>
  <si>
    <t>CC-41798083</t>
  </si>
  <si>
    <t>287-012100_8141 Prestar servicios profesionales especializados en derecho para dar respuesta a los requerimientos y procesos administrativos sancionatorios higiénico sanitarios ocasionados por Ia inspección, vigilancia y control a establecimientos en la Subdirección de Vigilancia en Salud Públi</t>
  </si>
  <si>
    <t>MIGUEL ANGEL DOMINGUEZ ORDOÑEZ</t>
  </si>
  <si>
    <t>CC-79912678</t>
  </si>
  <si>
    <t>327-012100_8141 Prestar servicios profesionales especializados para el análisis del componente epidemiológico de los efectos en salud relacionados con el componente de salud ambient</t>
  </si>
  <si>
    <t>KAREM JOHANNA DELGADO GARCIA</t>
  </si>
  <si>
    <t>CC-53069901</t>
  </si>
  <si>
    <t>436-012300_8141 Prestar servicios como bachiller en la Subdirección de Laboratorio de Salud Pública para desarrollar actividades de gestión document</t>
  </si>
  <si>
    <t>ANDRES FELIPE SAAVEDRA ESCOBAR</t>
  </si>
  <si>
    <t>CC-1030680702</t>
  </si>
  <si>
    <t>082-011200_8141 Prestar servicios profesionales especializados desde la Subdirección de Acciones Colectivas para la orientación, monitoreo y evaluación técnica y administrativa de los entornos de vida cotidiana - cuidadores en el marco del Plan de Salud Pública de Intervenciones Colectivas (PSPI</t>
  </si>
  <si>
    <t>MILENA CECILIA USECHE VELASQUEZ</t>
  </si>
  <si>
    <t>CC-1033745007</t>
  </si>
  <si>
    <t>430-012300_8141 Prestar servicios profesionales en los procesos de vigilancia de enfermedades en la Subdirección de Laboratorio de Salud Públi</t>
  </si>
  <si>
    <t>ZULY YURIETH AREVALO GALVEZ</t>
  </si>
  <si>
    <t>CC-1030608532</t>
  </si>
  <si>
    <t>214-012000_8141 Prestar servicios profesionales especializados para la vigilancia epidemiológica de eventos de interés en Salud Pública en la Subsecretaría de Salud Públi</t>
  </si>
  <si>
    <t>JEISON STEVEN LOZANO OYUELA</t>
  </si>
  <si>
    <t>CC-1030612935</t>
  </si>
  <si>
    <t>085-011200_8141 Prestar servicios profesionales especializados desde la Subdirección de Acciones Colectivas para la orientación, monitoreo y evaluación técnica y administrativa de los entornos de vida cotidiana - cuidadores en el marco del Plan de Salud Pública de Intervenciones Colectivas (PSPI</t>
  </si>
  <si>
    <t>MIRYAM ISLENY CAMARGO CASTRO</t>
  </si>
  <si>
    <t>CC-46680769</t>
  </si>
  <si>
    <t>072-011200_8141 Prestar servicios profesionales especializados desde la Subdirección de Acciones Colectivas para la orientación, monitoreo y evaluación técnica y administrativa de los entornos de vida cotidiana - cuidadores en el marco del Plan de Salud Pública de Intervenciones Colectivas (PSPI</t>
  </si>
  <si>
    <t>SINDY JULIETH SANCHEZ NEIRA</t>
  </si>
  <si>
    <t>CC-1032428656</t>
  </si>
  <si>
    <t>042-011000_8141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</si>
  <si>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VIVIANA ANDREA OJEDA CASTILLO</t>
  </si>
  <si>
    <t>CC-53115071</t>
  </si>
  <si>
    <t>089-011200_8141 Prestar servicios profesionales especializados desde la Subdirección de Acciones Colectivas para la orientación técnica, administrativa, financiera y funcional de los procesos de apoyo a la gestión de Salud Pública y el Plan de Salud Pública de Intervenciones colectivas GSP-PSPIC a desarrollarse en los territorios de Bog</t>
  </si>
  <si>
    <t>LUCY YAMILE VILLOTA VILLACORTE</t>
  </si>
  <si>
    <t>CC-36950971</t>
  </si>
  <si>
    <t>236-012200_8141 Prestar servicios profesionales especializados para la orientación técnica en los procesos de seguimiento, análisis y evaluación de lineamientos técnicos en el marco de la implementación de las políticas públicas, programas y proyectos de interés en salud que se encuentren a cargo de la Subsecretaría de Salud Públi</t>
  </si>
  <si>
    <t>JOHANA ALEXANDRA MATEUS AVILA</t>
  </si>
  <si>
    <t>CC-1014188699</t>
  </si>
  <si>
    <t>461-012300_8141 Prestar servicios asistenciales en la Subdirección del Laboratorio de Salud Pública, para desarrollar actividades de apoyo operativo, así como la gestión de la información resultante en el Laborator</t>
  </si>
  <si>
    <t>MARGARITA  GONZALEZ GUATIBONZA</t>
  </si>
  <si>
    <t>CC-51765466</t>
  </si>
  <si>
    <t>328-012100_8141 Prestar servicios profesionales especializados para desarrollar las acciones de vigilancia e las IAAS y programa de control de infecciones, resistencia antimicrobiana y uso racional de antibióticos en el grupo de enfermedades transmisibles de la Subdirección de Vigilancia en Salud Públ</t>
  </si>
  <si>
    <t>LUZ AMPARO SASTOQUE DIAZ</t>
  </si>
  <si>
    <t>CC-20485929</t>
  </si>
  <si>
    <t>249-012200_8141 Prestar servicios profesionales especializados para la gestión, implementación y seguimiento de las políticas, programas y proyectos en salud, en el nivel local y distrital, desde la Subsecretaría de Salud Públi</t>
  </si>
  <si>
    <t>MARIBEL  ROMERO CUBILLOS</t>
  </si>
  <si>
    <t>CC-53094778</t>
  </si>
  <si>
    <t>091-011200_8141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</si>
  <si>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SANDRA YANIRA LEAL ORTIZ</t>
  </si>
  <si>
    <t>CC-52095671</t>
  </si>
  <si>
    <t>326-012100_8141 Prestar servicios profesionales especializados en el equipo de vigilancia de salud ambiental para en el monitoreo de la línea de acción de calidad del agua y saneamiento básico en la Subdirección de Vigilancia en salud Públ</t>
  </si>
  <si>
    <t>CC-51912829</t>
  </si>
  <si>
    <t>379-012100_8141 Prestar servicios profesionales especializados en el componente de vigilancia de salud ambiental para la operación de la línea de acción de eventos transmisibles de origen zoonótico en la Subdirección de Vigilancia en Salud Públ</t>
  </si>
  <si>
    <t>JOSE ALEXANDER ESTEPA BECERRA</t>
  </si>
  <si>
    <t>CC-79804087</t>
  </si>
  <si>
    <t>166-011100_8141 Prestar servicios profesionales especializados en la Subsecretaría de Salud Pública para la reestructuración y monitoreo de acciones, estrategias, planes, programas y proyectos relacionados con los determinantes de la salud mental en el marco de la Atención Primaria Social y el Modelo de Salud en el Distrito Capit</t>
  </si>
  <si>
    <t>GINA PAOLA RANGEL MEDINA</t>
  </si>
  <si>
    <t>CC-52888306</t>
  </si>
  <si>
    <t>059-011000_8141 Prestar servicios profesionales en la Subsecretaría de Salud Pública para la construcción, implementación y evaluación de los procesos de Educación en Salud Pública en el marco del modelo de Atención Primaria Soci</t>
  </si>
  <si>
    <t>LAURA  BERNAL TABARES</t>
  </si>
  <si>
    <t>CC-1026301009</t>
  </si>
  <si>
    <t>078-011200_8141 Prestar servicios profesionales especializados desde la Subdirección de Acciones Colectivas para la orientación técnica, administrativa, financiera y funcional de los procesos de apoyo a la gestión de Salud Pública y el Plan de Salud Pública de Intervenciones colectivas GSP-PSPIC a desarrollarse en los territorios de Bog</t>
  </si>
  <si>
    <t>FRANCY RUBIELA VALBUENA VILLAMARIN</t>
  </si>
  <si>
    <t>CC-52230136</t>
  </si>
  <si>
    <t>057-011000_8141 Prestar servicios profesionales en la Subsecretaría de Salud Pública para la construcción, implementación y evaluación de los procesos de Educación en Salud Pública en el marco del modelo de Atención Primaria Soci</t>
  </si>
  <si>
    <t>LINA PAOLA LEAL MOLINA</t>
  </si>
  <si>
    <t>CC-1098634101</t>
  </si>
  <si>
    <t>226-012200_8141 Prestar servicios profesionales especializados para la gestión, implementación y seguimiento de las políticas, programas y proyectos en salud, en el nivel local y distrital, desde la Subsecretaría de Salud Públi</t>
  </si>
  <si>
    <t>MAURICIO HERNANDO GARZON CORTES</t>
  </si>
  <si>
    <t>CC-79977623</t>
  </si>
  <si>
    <t>109-011200_8141 Prestar servicios profesionales para la gestión de la información y la interacción de los diferentes herramientas informáticas de las acciones de salud colectiva y los procesos de gestión en salud pública desde la Subdirección de Acciones Colectiva</t>
  </si>
  <si>
    <t>NIDIA MARLEN AVENDAÑO ESPINOSA</t>
  </si>
  <si>
    <t>CC-53007885</t>
  </si>
  <si>
    <t>342-012100_8141 Prestar servicios profesionales especializados que permitan adelantar las acciones de vigilancia y programa de IAAS en el grupo de enfermedades transmisibles de la Subdirección de Vigilancia en Salud Públ</t>
  </si>
  <si>
    <t>YANIZ ROCIO HERNANDEZ GONZALEZ</t>
  </si>
  <si>
    <t>CC-52236413</t>
  </si>
  <si>
    <t>300-012100_8141 Prestar servicios profesionales especializados para desarrollar las acciones técnicas y administrativas relacionadas con el componente de urgencias y emergencias en salud pública en la Subdirección de Vigilancia en salud Públ</t>
  </si>
  <si>
    <t>CC-20644810</t>
  </si>
  <si>
    <t>208-012000_8141 Prestar servicios profesionales para el desarrollo de analítica de datos de eventos relacionados con la salud pública en Bogotá utilizando herramientas de modelación matemática o estadística en la Subsecretaría de Salud Públi</t>
  </si>
  <si>
    <t>ROBERTO GERMAN MESIAS LARREA</t>
  </si>
  <si>
    <t>CC-1085291319</t>
  </si>
  <si>
    <t>219-012200_8141 Prestar servicios profesionales especializados para la gestión, implementación y seguimiento de las políticas, programas y proyectos en salud, en el nivel local y distrital, desde la Subsecretaría de Salud Públi</t>
  </si>
  <si>
    <t>CC-52516730</t>
  </si>
  <si>
    <t>159-011100_8141 Prestar servicios profesionales en la Subsecretaría de Salud Pública para la reestructuración del proceso, el análisis geográfico y espacial de los eventos o situaciones en salud en el marco del Modelo de Salud en el Distrito Capit</t>
  </si>
  <si>
    <t>CC-1022345699</t>
  </si>
  <si>
    <t>068-011200_8141 Prestar servicios profesionales desde la Subdirección de Acciones Colectivas para el desarrollo, fortalecimiento y seguimiento al sistema de información del Programa ampliado de inmunizaciones en el Distrito Capita</t>
  </si>
  <si>
    <t>FRANCY MILENA GALINDO FRANCO</t>
  </si>
  <si>
    <t>CC-1024473936</t>
  </si>
  <si>
    <t>460-012300_8141 Prestar servicios asistenciales en la Subdirección del Laboratorio de Salud Pública, para desarrollar actividades de apoyo operativo, así como la gestión de la información resultante en el Laborator</t>
  </si>
  <si>
    <t>EYDA YESSENIA CAICEDO ORTIZ</t>
  </si>
  <si>
    <t>CC-35892276</t>
  </si>
  <si>
    <t>262-012100_8141 Prestar servicios profesionales en el desarrollo de los sistemas de información relacionados con salud ambiental, para generar información para toma de decisiones en la Subdirección de Vigilancia en Salud Públ</t>
  </si>
  <si>
    <t>WILMER  MONROY CUCUNUBA</t>
  </si>
  <si>
    <t>CC-1030581461</t>
  </si>
  <si>
    <t>183-011100_8141 Prestar servicios profesionales especializados en la Subsecretaría de Salud Pública para la reestructuración y monitoreo de acciones, estrategias, planes, programas y proyectos relacionados con los determinantes de la discapacidad en el marco de la Atención Primaria Social y el Modelo de Salud en el Distrito Capit</t>
  </si>
  <si>
    <t>CC-63297232</t>
  </si>
  <si>
    <t>292-012100_8141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</si>
  <si>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JUAN CAMILO RODRIGUEZ ROMERO</t>
  </si>
  <si>
    <t>CC-1032433818</t>
  </si>
  <si>
    <t>155-011100_8141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</si>
  <si>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CC-52875760</t>
  </si>
  <si>
    <t>269-012100_8141 Prestar servicios como tecnólogo para facilitar los procesos de operación de los sistemas de información de los componentes de la Subdirección de Vigilancia en Salud Públi</t>
  </si>
  <si>
    <t>FABIAN  RODRIGUEZ GOMEZ</t>
  </si>
  <si>
    <t>CC-1001341781</t>
  </si>
  <si>
    <t>257-012100_8141 Prestar servicios profesionales para gestionar acciones de seguimiento y monitoreo del sistema de información de vigilancia de la salud ambiental en la Subdirección de Vigilancia en Salud Públ</t>
  </si>
  <si>
    <t>JOHN JAIRO RODRIGUEZ CHAUR</t>
  </si>
  <si>
    <t>CC-80168315</t>
  </si>
  <si>
    <t>270-012100_8141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</si>
  <si>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JOHAN SEBASTIAN RUIZ LOPEZ</t>
  </si>
  <si>
    <t>CC-1018482447</t>
  </si>
  <si>
    <t>146-011100_8141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</si>
  <si>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CC-1010133985</t>
  </si>
  <si>
    <t>211-012000_8141 Prestar servicios profesionales para gestión y administración de la información de los eventos en Salud Pública en la Subsecretaría de Salud Públi</t>
  </si>
  <si>
    <t>OSCAR DANILO CRUZ REDONDO</t>
  </si>
  <si>
    <t>CC-80012282</t>
  </si>
  <si>
    <t>457-012300_8141 Prestar servicios como profesional especializado en pruebas analíticas de laboratorio que permitan fortalecer los ejes estratégicos del Laboratorio de Salud Pública, en apoyo a la vigilancia en salud pública, redes de laboratorios y gestión del conocimiento en la Subdirección de Laboratorio de Salud Públi</t>
  </si>
  <si>
    <t>CATALINA ANDREA FIGUEROA NIÑO</t>
  </si>
  <si>
    <t>CC-46383939</t>
  </si>
  <si>
    <t>158-011100_8141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</si>
  <si>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CC-1000695969</t>
  </si>
  <si>
    <t>143-011100_8141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</si>
  <si>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CAMILA ALEXANDRA LIZCANO NARVAEZ</t>
  </si>
  <si>
    <t>CC-1019114183</t>
  </si>
  <si>
    <t>147-011100_8141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</si>
  <si>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CC-52103214</t>
  </si>
  <si>
    <t>069-011200_8141 Prestar servicios profesionales especializados para la gestión técnica, administrativa y de campo que sean requeridas en el marco de los componentes del Programa Ampliado de Inmunizaciones y demás biológicos que se incorporen a nivel Nacional y Distrit</t>
  </si>
  <si>
    <t>ANA MIREYA CASTAÑEDA ABRIL</t>
  </si>
  <si>
    <t>CC-52754069</t>
  </si>
  <si>
    <t>332-012100_8141 Prestar servicios profesionales especializados para gestionar los procesos que integran el componente de estadísticas vitales en el distrito capit</t>
  </si>
  <si>
    <t>CLAUDIA PATRICIA PACHECO PRIETO</t>
  </si>
  <si>
    <t>CC-39775214</t>
  </si>
  <si>
    <t>433-012300_8141 Prestar servicios tecnológicos para apoyar las actividades administrativas y jurídicas que se requieran en la Subdirección Laboratorio de Salud Públi</t>
  </si>
  <si>
    <t>MARLON ANDRES PARDO CASTILLO</t>
  </si>
  <si>
    <t>CC-1023900563</t>
  </si>
  <si>
    <t>440-012300_8141 Prestar servicios profesionales en pruebas analíticas de laboratorio que permitan fortalecer los ejes estratégicos del Laboratorio de Salud Pública, en apoyo a la vigilancia en salud pública, redes de laboratorios en la Subdirección de Laboratorio de Salud Públi</t>
  </si>
  <si>
    <t>LEIDY JOHANA PEREZ BOTERO</t>
  </si>
  <si>
    <t>CC-1030596892</t>
  </si>
  <si>
    <t>432-012300_8141 Prestar servicios profesionales en pruebas analíticas de laboratorio que permitan fortalecer los ejes estratégicos del Laboratorio de Salud Pública, en apoyo a la vigilancia en salud pública, redes de laboratorios en la Subdirección de Laboratorio de Salud Públi</t>
  </si>
  <si>
    <t>SANDRA PATRICIA PEREZ ESPAÑOL</t>
  </si>
  <si>
    <t>CC-52096609</t>
  </si>
  <si>
    <t>045-011000_8141 Prestar servicios profesionales especializados en la Subsecretaría de Salud Pública para la construcción, implementación y evaluación de los procesos de Educación en Salud Pública en el marco del modelo de Atención Primaria Soci</t>
  </si>
  <si>
    <t>LAURA NATHALY TORRES ROMERO</t>
  </si>
  <si>
    <t>CC-1033794362</t>
  </si>
  <si>
    <t>145-011100_8141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</si>
  <si>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CC-52540454</t>
  </si>
  <si>
    <t>222-012200_8141 Prestar servicios profesionales especializados para la implementación y el seguimiento del Sistema Integrado de Gestión de Calidad de la Subsecretaría de Salud Pública, en el marco de la Gestión de la Salud Pública y el Plan de Salud Pública de Intervenciones Colectivas en la Subdirección de Gestión y Evaluación de Políticas en Salud Públi</t>
  </si>
  <si>
    <t>KAREN JOHANNA BUITRAGO PEÑA</t>
  </si>
  <si>
    <t>CC-1013608980</t>
  </si>
  <si>
    <t>298-012100_8141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</si>
  <si>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ROSA PATRICIA DIAZ LEAL</t>
  </si>
  <si>
    <t>CC-52277606</t>
  </si>
  <si>
    <t>223-012200_8141 Prestar servicios profesionales especializados para el análisis de situación de salud poblacional, diferencial y de los momentos de curso de vida en el marco del ciclo de las políticas públicas o instrumentos de acción pública, desde la Subdirección de Gestión y Evaluación de Políticas en Salud Públi</t>
  </si>
  <si>
    <t>IRLENA  SALCEDO PRETELT</t>
  </si>
  <si>
    <t>CC-52852335</t>
  </si>
  <si>
    <t>295-012100_8141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</si>
  <si>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LORENA PATRICIA UNDA SALAZAR</t>
  </si>
  <si>
    <t>CC-1015451040</t>
  </si>
  <si>
    <t>216-012000_8141 Prestar servicios profesionales especializados para el proceso de planeación, análisis, seguimiento y monitoreo de las prioridades y necesidades en la Subsecretaría de Salud Públi</t>
  </si>
  <si>
    <t>ANGIE MABEL CASTAÑEDA CASALLAS</t>
  </si>
  <si>
    <t>CC-1076665341</t>
  </si>
  <si>
    <t>279-012100_8141 Prestar servicios como tecnólogo para facilitar el desarrollo de procesos de depuración, cruces y verificación de la calidad y operación de los sistemas de información de los componentes de la Subdirección de Vigilancia en Salud Públ</t>
  </si>
  <si>
    <t>SANDRA CILENA MONTOYA ARBOLEDA</t>
  </si>
  <si>
    <t>CC-52340904</t>
  </si>
  <si>
    <t>124-011100_8141 Prestar servicios profesionales especializados en la Subsecretaría de Salud Pública para la reestructuración y monitoreo de acciones, estrategias, planes, programas y proyectos relacionadas con los determinantes de las condiciones crónicas en el marco del Modelo de Salud en el Distrito Capit</t>
  </si>
  <si>
    <t>MYRIAM  GORDILLO HUERTAS</t>
  </si>
  <si>
    <t>CC-39802014</t>
  </si>
  <si>
    <t>280-012100_8141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</si>
  <si>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SANDRA MARCELA FERRO MARIN</t>
  </si>
  <si>
    <t>CC-52164660</t>
  </si>
  <si>
    <t>064-011200_8141 Prestar servicios profesionales especializados desde la Subdirección de Acciones Colectivas para la gestión técnica, administrativa y de campo que sean requeridas en el marco de los componentes del Programa Ampliado de Inmunizaciones y demás biológicos que se incorporen a nivel Nacional y Distrit</t>
  </si>
  <si>
    <t>VICTOR ALFONSO GOMEZ CRUZ</t>
  </si>
  <si>
    <t>CC-1032395320</t>
  </si>
  <si>
    <t>247-012200_8141 Prestar servicios profesionales especializados de apoyo para el análisis de situación de salud poblacional, diferencial y de los momentos de curso de vida en el marco del ciclo de las políticas públicas o instrumentos de acción pública, desde la Subdirección de Gestión y Evaluación de Políticas en Salud Públ</t>
  </si>
  <si>
    <t>SANTIAGO ALFONSO VALENCIA RICO</t>
  </si>
  <si>
    <t>CC-93414378</t>
  </si>
  <si>
    <t>098-011200_8141 Prestar servicios de apoyo técnico desde la Subdirección de Acciones Colectivas para la gestión operativa de los sistemas de información del Programa Ampliado de Inmunizaciones en el Distrito Capit</t>
  </si>
  <si>
    <t>ADRIANA YANETH GUTIERREZ TRIANA</t>
  </si>
  <si>
    <t>CC-52773415</t>
  </si>
  <si>
    <t>073-011200_8141 Prestar servicios como tecnólogo para la gestión e interacción de los diferentes sistemas de información del Plan de Salud Pública de Intervenciones Colectivas PSPIC y los procesos de gestión en salud pública desde la Subdirección de Acciones Colectiv</t>
  </si>
  <si>
    <t>LUIS HERNANDO LOPEZ CHAPARRO</t>
  </si>
  <si>
    <t>CC-79048745</t>
  </si>
  <si>
    <t>303-012100_8141 Prestar servicios profesionales especializados para desarrollar en el seguimiento técnico y administrativo de los eventos relacionados con la salud sexual y reproductiva en la Subdirección de Vigilancia en Salud Públ</t>
  </si>
  <si>
    <t>DIANA CAROLINA FRANCO PULIDO</t>
  </si>
  <si>
    <t>CC-52814848</t>
  </si>
  <si>
    <t>087-011200_8141 Prestar servicios de apoyo técnico desde la Subdirección de Acciones Colectivas para la gestión operativa de los sistemas de información del Programa Ampliado de Inmunizaciones en el Distrito Capit</t>
  </si>
  <si>
    <t>JOSE LEONARDO PIÑEROS BAQUERO</t>
  </si>
  <si>
    <t>CC-79594339</t>
  </si>
  <si>
    <t>263-012100_8141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</si>
  <si>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ANDREA JULIET PALACIO LANCHEROS</t>
  </si>
  <si>
    <t>CC-1013627055</t>
  </si>
  <si>
    <t>080-011200_8141 Prestar servicios como tecnólogo desde la Subdirección de acciones Colectivas para el seguimiento técnico y operativo del componente de cadena de frío del Programa Ampliado de Inmunizaciones y demás biológicos que se incorporen a nivel Nacional y Distrit</t>
  </si>
  <si>
    <t>RICARDO JOSE FLOR FERNANDEZ</t>
  </si>
  <si>
    <t>CC-79999496</t>
  </si>
  <si>
    <t>056-011000_8141 Prestar servicios profesionales especializados desde el componente jurídico y administrativo en los procesos de la Subsecretaría de Salud Públi</t>
  </si>
  <si>
    <t>DIVA MAGALLY RODRIGUEZ NAVARRO</t>
  </si>
  <si>
    <t>CC-39581019</t>
  </si>
  <si>
    <t>376-012100_8141 Prestar servicios profesionales en el desarrollo, administración y seguimiento del sistema de información de vigilancia en salud publica con énfasis en salud ambiental en la Subdirección de Vigilancia en Salud Públi</t>
  </si>
  <si>
    <t>CC-1075651978</t>
  </si>
  <si>
    <t>260-012100_8141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</si>
  <si>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ALEYDA  HERNANDEZ MORENO</t>
  </si>
  <si>
    <t>CC-52936324</t>
  </si>
  <si>
    <t>349-012100_8141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</si>
  <si>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LINA PATRICIA PEREZ JIMENEZ</t>
  </si>
  <si>
    <t>CC-1018449066</t>
  </si>
  <si>
    <t>086-011200_8141 Prestar servicios como profesional de la Subdirección de Acciones Colectivas para el apoyo administrativo de la Gestión de la Salud Pública y del Plan de Salud Pública de Intervenciones Colectiv</t>
  </si>
  <si>
    <t>JEIMMY VANEZA JOYA SANCHEZ</t>
  </si>
  <si>
    <t>CC-1070918081</t>
  </si>
  <si>
    <t>330-012100_8141 Prestar servicios como tecnólogo facilitando procesos de cruces de información y depuración que se relacionen con la operación de los sistemas de información para la vigilancia de la Subdirección de Vigilancia en salud Públ</t>
  </si>
  <si>
    <t>DANIEL  MONROY MARIN</t>
  </si>
  <si>
    <t>CC-1022976162</t>
  </si>
  <si>
    <t>180-011100_8141 Prestar servicios profesionales especializados en la Subsecretaría de Salud Pública para la reestructuración y monitoreo de acciones, estrategias, planes, programas y proyectos relacionadas con los determinantes de la enfermedades trasmisibles con énfasis en tuberculosis y lepra en el marco del Modelo de Salud en el Distrito Capit</t>
  </si>
  <si>
    <t>CC-1012346975</t>
  </si>
  <si>
    <t>373-012100_8141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</si>
  <si>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MARTHA LUCIA NIÑO PEREZ</t>
  </si>
  <si>
    <t>CC-52619105</t>
  </si>
  <si>
    <t>063-011200_8141 Prestar servicios profesionales especializados desde la Subdirección de Acciones Colectivas para la gestión técnica, administrativa y de campo que sean requeridas en el marco de los componentes del Programa Ampliado de Inmunizaciones y demás biológicos que se incorporen a nivel Nacional y Distrit</t>
  </si>
  <si>
    <t>WILMER FERNEY ACEVEDO MONTANO</t>
  </si>
  <si>
    <t>CC-80912680</t>
  </si>
  <si>
    <t>442-012300_8141 Prestar servicios profesionales en la realización de pruebas en análisis de medicamentos y toxicología en las visitas de estándares de calidad a los laboratorios de las redes, conforme a la resolución 1619 de 2015, aplicando los procedimientos de calidad establecid</t>
  </si>
  <si>
    <t>DAVID ALEJANDRO PEREZ MEDINA</t>
  </si>
  <si>
    <t>CC-1023000979</t>
  </si>
  <si>
    <t>467-012300_8141 Prestar servicios asistenciales en la Subdirección del Laboratorio de Salud Pública, para desarrollar actividades de apoyo operativo, así como la gestión de la información resultante en el Laborator</t>
  </si>
  <si>
    <t>MAIRA HASBLEIDY AFRICANO MARTINEZ</t>
  </si>
  <si>
    <t>CC-52708972</t>
  </si>
  <si>
    <t>239-012200_8141 Prestar servicios profesionales especializados para la gestión, implementación y seguimiento de las políticas, programas y proyectos en salud, en el nivel local y distrital, desde la Subsecretaría de Salud Públi</t>
  </si>
  <si>
    <t>JOHANA MILENA MUÑOZ ESPAÑA</t>
  </si>
  <si>
    <t>CC-1130607962</t>
  </si>
  <si>
    <t>156-011100_8141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</si>
  <si>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CC-1033774856</t>
  </si>
  <si>
    <t>079-011200_8141 Prestar servicios técnicos para el apoyo administrativo de las intervenciones, procedimientos, actividades colectivas e individuales de alta externalidad y gestión de insumos, del plan de Salud Pública de Intervenciones Colectivas – PSPIC y las de apoyo a la Gestión de la Salud Pública – G</t>
  </si>
  <si>
    <t>MARTHA PATRICIA SOTO HERNANDEZ</t>
  </si>
  <si>
    <t>CC-35499964</t>
  </si>
  <si>
    <t>343-012100_8141 Prestar servicios profesionales especializados en la línea de acción de incidentes adversos relacionados con dispositivos médicos dentro del componente de vigilancia de salud ambiental en la Subdirección de Vigilancia en Salud Públi</t>
  </si>
  <si>
    <t>DIANA CAROLINA GUERRERO BAHAMON</t>
  </si>
  <si>
    <t>CC-1013585817</t>
  </si>
  <si>
    <t>027-010000_8141 Prestar servicios técnicos para apoyar en la gestión y en el desarrollo de procedimientos y actividades que se lleven a cabo para asegurar el funcionamiento eficiente y efectivo de los procesos administrativos de la Subsecretaría de Salud Públi</t>
  </si>
  <si>
    <t>CC-52459126</t>
  </si>
  <si>
    <t>339-012100_8141 Prestar servicios profesionales especializados para el apoyo de la acciones enfocadas a los componentes técnicos y administrativos para la operación de la vigilancia de salud ambiental en la Subdirección de Vigilancia en Salud Públ</t>
  </si>
  <si>
    <t>ANGIE MAGELLI GOMEZ GOMEZ</t>
  </si>
  <si>
    <t>CC-35423753</t>
  </si>
  <si>
    <t>454-012300_8141 Prestar servicios asistenciales en la Subdirección del Laboratorio de Salud Pública, para desarrollar actividades de apoyo operativo, así como la gestión de la información resultante en el Laborator</t>
  </si>
  <si>
    <t>DEYANIRA  SANCHEZ CUENCA</t>
  </si>
  <si>
    <t>CC-55159191</t>
  </si>
  <si>
    <t>476-012300_8141 Prestar servicios profesionales en la realización de pruebas analíticas en microbiología de medicamentos, formas farmacéuticas, cosméticos y dispositivos, aplicando los procesos y procedimientos de calidad y asesoría a la Red Distrital de laboratorios de medicamentos, en apoyo a la vigilancia en Salud Pública en la Subdirección de Laboratorio de Salud Públi</t>
  </si>
  <si>
    <t>LINA MARIA SANCHEZ BELTRAN</t>
  </si>
  <si>
    <t>CC-1015421828</t>
  </si>
  <si>
    <t>387-012100_8141 Prestar servicios profesionales especializados que proporcionen los procesos de vigilancia en el componente técnico, operativo del Sistema de Vigilancia de Seguridad Alimentaria y Nutricional (SISVAN) en la Subdirección de Vigilancia en salud Públ</t>
  </si>
  <si>
    <t>DEICY ANDREA ROZO VILLAMIL</t>
  </si>
  <si>
    <t>CC-52842666</t>
  </si>
  <si>
    <t>316-012100_8141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</si>
  <si>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EDGAR MAURICIO PARDO PARDO</t>
  </si>
  <si>
    <t>CC-5956698</t>
  </si>
  <si>
    <t>323-012100_8141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</si>
  <si>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YESID USBALDO MONTES GOMEZ</t>
  </si>
  <si>
    <t>CC-75091852</t>
  </si>
  <si>
    <t>281-012100_8141 Prestar servicios profesionales especializados para adelantar acciones administrativas, técnicas y operativas para la vigilancia en salud pública de eventos transmisibles en la Subdirección de Vigilancia en salud Públ</t>
  </si>
  <si>
    <t>KAREN LISSET JIMENEZ RODRIGUEZ</t>
  </si>
  <si>
    <t>CC-1020796279</t>
  </si>
  <si>
    <t>409-012100_8141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</si>
  <si>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PAULA DANIELA CARDENAS MURCIA</t>
  </si>
  <si>
    <t>CC-1025322460</t>
  </si>
  <si>
    <t>088-011200_8141 Prestar servicios profesionales especializados desde la Subdirección de Acciones Colectivas para la gestión técnica, administrativa y de campo que sean requeridas en el marco de los componentes del Programa Ampliado de Inmunizaciones y demás biológicos que se incorporen a nivel Nacional y Distrit</t>
  </si>
  <si>
    <t>YENNY MAGNOLY DIMATE ROMERO</t>
  </si>
  <si>
    <t>CC-52785612</t>
  </si>
  <si>
    <t>131-011100_8141 Prestar servicios profesionales especializados en la Subsecretaría de Salud Pública para llevar a cabo la reestructuración y monitoreo de acciones, estrategias, planes, programas, proyectos y políticas en el marco del Modelo de Salud, relacionadas con los determinantes de la seguridad alimentaria y nutricional en el Distrito Capit</t>
  </si>
  <si>
    <t>LISETH LORENA PAVA SALDAÑA</t>
  </si>
  <si>
    <t>CC-1012403256</t>
  </si>
  <si>
    <t>113-011200_8141 Prestar servicios profesionales especializados desde la Subdirección de Acciones Colectivas para adelantar procesos técnicos y administrativos enfocados a las intervenciones, procedimientos, actividades colectivas e individuales de alta externalidad y gestión de insumos, del plan de Salud Pública de Intervenciones Colectivas – PSPIC y las de apoyo a la Gestión de la Salud Pública – GSP en el marco del Modelo de salud Mas bienest</t>
  </si>
  <si>
    <t>FANNY SULENY SANDOVAL SUAREZ</t>
  </si>
  <si>
    <t>CC-52372819</t>
  </si>
  <si>
    <t>107-011200_8141 Prestar servicios profesionales especializados desde la Subdirección de Acciones Colectivas para la gestión técnica, administrativa y de campo que sean requeridas en el marco de los componentes del Programa Ampliado de Inmunizaciones y demás biológicos que se incorporen a nivel Nacional y Distrit</t>
  </si>
  <si>
    <t>NORMA CONSTANZA HERNANDEZ MELO</t>
  </si>
  <si>
    <t>CC-65702994</t>
  </si>
  <si>
    <t>334-012100_8141 Prestar servicios profesionales especializados para apoyar las acciones técnicas, operativas y gestión jurídica y administrativa de la subdirección de vigilancia en salud pública en la Subsecretaría de Salud Públ</t>
  </si>
  <si>
    <t>JEINER YERFER CONTRERAS AMAYA</t>
  </si>
  <si>
    <t>CC-5469524</t>
  </si>
  <si>
    <t>413-012100_8141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</si>
  <si>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 xml:space="preserve">MARIA CRISTINA FIGUEREDO </t>
  </si>
  <si>
    <t>CC-52773065</t>
  </si>
  <si>
    <t>320-012100_8141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</si>
  <si>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ANDRES GONZALO CORREA LAITON</t>
  </si>
  <si>
    <t>CC-80859551</t>
  </si>
  <si>
    <t>209-012000_8141 Prestar servicios profesionales para el desarrollo de análisis estadísticos de eventos de interés en salud Pública acorde a la necesidades y prioridades de la Subsecretaría de Salud Públ</t>
  </si>
  <si>
    <t>JUAN DAVID SERRANO MEDINA</t>
  </si>
  <si>
    <t>CC-1057579516</t>
  </si>
  <si>
    <t>246-012200_8141 Prestar servicios profesionales especializados en la Subdirección de Gestión y Evaluación de Políticas en Salud Pública, para gestionar técnica, operativa y administrativamente los procesos relacionados con la subdirecci</t>
  </si>
  <si>
    <t>ANYA MERCEDES SUAREZ GOMEZ</t>
  </si>
  <si>
    <t>CC-52956148</t>
  </si>
  <si>
    <t>028-010000_8141 Prestar servicios profesionales especializados para la gestión administrativa, financiera y contable de la Subsecretaría de Salud Públi</t>
  </si>
  <si>
    <t>CLAUDIA MILENA DE LA CRUZ LADINO</t>
  </si>
  <si>
    <t>CC-52458892</t>
  </si>
  <si>
    <t>253-012100_8141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</si>
  <si>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JOHN JAIRO COBOS BOYACA</t>
  </si>
  <si>
    <t>CC-79578803</t>
  </si>
  <si>
    <t>250-012200_8141 Prestar servicios profesionales especializados para la gestión, implementación y seguimiento de las políticas, programas y proyectos en salud, en el nivel local y distrital, desde la Subsecretaría de Salud Públi</t>
  </si>
  <si>
    <t>SANDRA MILENA FANDIÑO HERNANDEZ</t>
  </si>
  <si>
    <t>CC-55070012</t>
  </si>
  <si>
    <t>242-012200_8141 Prestar servicios profesionales para la gestión, implementación y seguimiento de las políticas, programas y proyectos en salud, en el nivel local y distrital, desde la Subsecretaría de Salud Públi</t>
  </si>
  <si>
    <t>DANIELA ESTEFANIA CEBALLOS PIARPUZAN</t>
  </si>
  <si>
    <t>CC-1004300014</t>
  </si>
  <si>
    <t>055-011000_8141 Prestar servicios profesionales especializados en la Subsecretaría de Salud Pública para la construcción, implementación y evaluación de los procesos de Educación en Salud Pública en el marco del modelo de Atención Primaria Soci</t>
  </si>
  <si>
    <t>LAURA CAMILA OSPINA CASTRO</t>
  </si>
  <si>
    <t>CC-1015475723</t>
  </si>
  <si>
    <t>178-011100_8141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</si>
  <si>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CC-1020786408</t>
  </si>
  <si>
    <t>271-012100_8141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</si>
  <si>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JHON JAIRO FLOREZ URREGO</t>
  </si>
  <si>
    <t>CC-1015428893</t>
  </si>
  <si>
    <t>284-012100_8141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</si>
  <si>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ANGIE CATHERINE BEJARANO PARADA</t>
  </si>
  <si>
    <t>CC-1020792737</t>
  </si>
  <si>
    <t>217-012000_8141 Prestar servicios profesionales especializados para el desarrollo de analítica de datos de eventos relacionados con la salud pública en Bogotá utilizando herramientas de modelación matemática o estadística en la Subsecretaría de Salud Públi</t>
  </si>
  <si>
    <t>FELIPE SEGUNDO ABRIL BERMUDEZ</t>
  </si>
  <si>
    <t>CC-1013671689</t>
  </si>
  <si>
    <t>272-012100_8141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</si>
  <si>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CRISTIAN CAMILO HERNANDEZ ANTURI</t>
  </si>
  <si>
    <t>CC-1026596119</t>
  </si>
  <si>
    <t>043-011000_8141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</si>
  <si>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MIREYA  DIAZ BELTRAN</t>
  </si>
  <si>
    <t>CC-52300960</t>
  </si>
  <si>
    <t>102-011200_8141 Prestar servicios profesionales especializados desde la Subdirección de Acciones Colectivas a para el seguimiento, orientación técnica y administrativa del Programa Ampliado de Inmunizaciones, y demás biológicos que se incorporen a nivel Nacional y Distrit</t>
  </si>
  <si>
    <t>MARIA PATRICIA CALDERON PEREZ</t>
  </si>
  <si>
    <t>CC-51897872</t>
  </si>
  <si>
    <t>340-012100_8141 Prestar servicios profesionales especializados para apoyar en el desarrollo de acciones técnicas y operativas del subsistema de salud mental en la Subdirección de Vigilancia en salud Públ</t>
  </si>
  <si>
    <t>JOHANNA LICET CORTES ROMERO</t>
  </si>
  <si>
    <t>CC-53096629</t>
  </si>
  <si>
    <t>338-012100_8141 Prestar servicios profesionales especializados en derecho para dar respuesta a los requerimientos y procesos administrativos sancionatorios higiénico sanitarios ocasionados por Ia inspección, vigilancia y control a establecimientos en la Subdirección de Vigilancia en Salud Públi</t>
  </si>
  <si>
    <t>SUSANA ANDREA BATEMAN ROJAS</t>
  </si>
  <si>
    <t>CC-53139600</t>
  </si>
  <si>
    <t>360-012100_8141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</si>
  <si>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NELSON  BERNAL DAZA</t>
  </si>
  <si>
    <t>CC-19298796</t>
  </si>
  <si>
    <t>297-012100_8141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</si>
  <si>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ZULLY ANDREA PEÑA ABELLO</t>
  </si>
  <si>
    <t>CC-1098778488</t>
  </si>
  <si>
    <t>256-012100_8141 Prestar servicios profesionales especializados en el componente de vigilancia de salud ambiental para el desarrollo de procesos técnicos y epidemiológicos de los establecimientos relacionados con dispositivos médicos en la Subdirección de Vigilancia en Salud Públi</t>
  </si>
  <si>
    <t>OSCAR ALEJANDRO PEREZ LARA</t>
  </si>
  <si>
    <t>CC-80220437</t>
  </si>
  <si>
    <t>251-012100_8141 Prestar servicios profesionales especializados para el desarrollo de acciones para la administración de la información de los establecimientos intervenidos sujetos de vigilancia sanitaria en la Subdirección de Vigilancia en Salud Públ</t>
  </si>
  <si>
    <t>MIGUEL FABIAN SANCHEZ CONTRERAS</t>
  </si>
  <si>
    <t>CC-80912800</t>
  </si>
  <si>
    <t>213-012000_8141 Prestar servicios profesionales especializados para el proceso de planeación, análisis, seguimiento y monitoreo de las prioridades y necesidades en la Subsecretaría de Salud Públ</t>
  </si>
  <si>
    <t>LILIA CATHERIN RODRIGUEZ BARRERA</t>
  </si>
  <si>
    <t>CC-52843370</t>
  </si>
  <si>
    <t>175-011100_8141 Prestar servicios profesionales especializados en la Subsecretaría de Salud Pública para la reestructuración y monitoreo de acciones, estrategias, planes, programas, proyectos y políticas relacionadas con los determinantes de la seguridad alimentaria y nutricional en el marco del Modelo de Salud en el Distrito Capit</t>
  </si>
  <si>
    <t>MARIA PAULA FAJARDO RODRIGUEZ</t>
  </si>
  <si>
    <t>CC-1010179697</t>
  </si>
  <si>
    <t>138-011100_8141 Prestar servicios profesionales especializados en la Subsecretaría de Salud Pública para llevar a cabo la reestructuración y el monitoreo de las acciones, estrategias, planes, programas, proyectos y políticas en el marco de la Atención Primaria Social, que estén relacionadas con la salud ambiental en el Distrito Capit</t>
  </si>
  <si>
    <t>HILDA  VILLAMARIN ABRIL</t>
  </si>
  <si>
    <t>CC-52085137</t>
  </si>
  <si>
    <t>230-012200_8141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</si>
  <si>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FREDDY VICENTE NIETO MORENO</t>
  </si>
  <si>
    <t>CC-80072853</t>
  </si>
  <si>
    <t>139-011100_8141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</si>
  <si>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CC-1020796018</t>
  </si>
  <si>
    <t>473-012300_8141 Prestar servicios profesionales en pruebas analíticas de laboratorio que permitan fortalecer los ejes estratégicos del Laboratorio de Salud Pública, en apoyo a la vigilancia en salud pública, redes de laboratorios en la Subdirección de Laboratorio de Salud Públi</t>
  </si>
  <si>
    <t>MARIA ALEJANDRA CANO BERMUDEZ</t>
  </si>
  <si>
    <t>CC-1026289197</t>
  </si>
  <si>
    <t>118-011100_8141 Prestar servicios profesionales especializados en la Subsecretaría de Salud Pública para la reestructuración y monitoreo de acciones, estrategias, planes, programas y proyectos relacionados con los determinantes de la salud mental en el marco de la Atención Primaria Social y el Modelo de Salud en el Distrito Capit</t>
  </si>
  <si>
    <t>CAROLINA  SANCHEZ PARADA</t>
  </si>
  <si>
    <t>CC-52969287</t>
  </si>
  <si>
    <t>076-011200_8141 Prestar servicios profesionales especializados desde la Subdirección de Acciones Colectivas para la orientación técnica, administrativa, financiera y funcional de los procesos de apoyo a la gestión de Salud Pública y el Plan de Salud Pública de Intervenciones colectivas GSP-PSPIC a desarrollarse en los territorios de Bog</t>
  </si>
  <si>
    <t>LESLIE DEL MILAGRO TORRES DE LA HOZ</t>
  </si>
  <si>
    <t>CC-32723422</t>
  </si>
  <si>
    <t>174-011100_8141 Prestar servicios profesionales especializados en la Subsecretaría de Salud Pública para la reestructuración y monitoreo de acciones, estrategias, planes, programas y proyectos relacionadas con los determinantes de las condiciones crónicas en el marco del Modelo de Salud en el Distrito Capit</t>
  </si>
  <si>
    <t>CC-1118538397</t>
  </si>
  <si>
    <t>275-012100_8141 Prestar servicios profesionales especializados en la línea de acción de alimentos sanos y seguros dentro del componente de vigilancia de salud ambiental en la Subdirección de Vigilancia en Salud Públ</t>
  </si>
  <si>
    <t>MARIA CRISTINA PRIETO MARTINEZ</t>
  </si>
  <si>
    <t>CC-41719361</t>
  </si>
  <si>
    <t>081-011200_8141 Prestar servicios como bachiller desde la Subdirección de Acciones Colectivas para la gestión operativa del Programa Ampliado de Inmunizaciones en el Distrito Capit</t>
  </si>
  <si>
    <t>ESTEBAN MAURICIO ARANGO ANDRADE</t>
  </si>
  <si>
    <t>CC-1019148622</t>
  </si>
  <si>
    <t>406-012100_8141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</si>
  <si>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EILLEN KATIN DUARTE VEGA</t>
  </si>
  <si>
    <t>CC-53114660</t>
  </si>
  <si>
    <t>277-012100_8141 Prestar servicios profesionales especializados para gestionar el componente de vigilancia y programa de control de infecciones, resistencia antimicrobiana y uso racional de antibióticos en el grupo de enfermedades transmisibles de la Subdirección de Vigilan</t>
  </si>
  <si>
    <t>EVELYN HAZBLEYDY CABALLERO VARGAS</t>
  </si>
  <si>
    <t>CC-1019088555</t>
  </si>
  <si>
    <t>110-011200_8141 Prestar servicios profesionales especializados desde la Subdirección de Acciones Colectivas para la orientación técnica, administrativa, financiera y funcional de los procesos de apoyo a la gestión de Salud Pública y el Plan de Salud Pública de Intervenciones colectivas GSP-PSPIC a desarrollarse en los territorios de Bog</t>
  </si>
  <si>
    <t>LAURA ROCIO ANGARITA GONZALEZ</t>
  </si>
  <si>
    <t>CC-52456814</t>
  </si>
  <si>
    <t>176-011100_8141 Prestar servicios como tecnólogo de apoyo en la Subsecretaría de Salud Pública para la gestión de la información con los criterios de calidad para el análisis de los determinantes en salud en el marco del Modelo de Salud del Distrito Capit</t>
  </si>
  <si>
    <t>CC-1013587108</t>
  </si>
  <si>
    <t>399-012100_8141 Prestar servicios profesionales en el componente de vigilancia de la salud ambiental para la operación de la línea de intervención de Calidad del Agua y Saneamiento Básico en el D.C en la Subdirección de Vigilancia en Salud Públi</t>
  </si>
  <si>
    <t>MARCELA DEL PILAR PORTELA AGUIRRE</t>
  </si>
  <si>
    <t>CC-52763261</t>
  </si>
  <si>
    <t>385-012100_8141 Prestar servicios profesionales especializados para adelantar procesos técnicos y administrativos de la Vigilancia Basada en Comuni</t>
  </si>
  <si>
    <t>ESPERANZA  GALEANO RODRIGUEZ</t>
  </si>
  <si>
    <t>CC-51699751</t>
  </si>
  <si>
    <t>384-012100_8141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</si>
  <si>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JOSE IGNACIO ROZO VILLAMIL</t>
  </si>
  <si>
    <t>CC-1032364973</t>
  </si>
  <si>
    <t>477-012300_8141 Prestar servicios profesionales en la realización de pruebas analíticas en microbiología de medicamentos, formas farmacéuticas, cosméticos y dispositivos, aplicando los procesos y procedimientos de calidad y asesoría a la Red Distrital de laboratorios de medicamentos, en apoyo a la vigilancia en Salud Pública en la Subdirección de Laboratorio de Salud Públi</t>
  </si>
  <si>
    <t>SANDRA PATRICIA  MEJIA ESPINEL</t>
  </si>
  <si>
    <t>CC-51961471</t>
  </si>
  <si>
    <t>062-011000_8141 Prestar servicios de apoyo técnico y administrativo en la Dirección de Salud Colecti</t>
  </si>
  <si>
    <t>ROSARIO CONCEPCION DELGADO ORTIZ</t>
  </si>
  <si>
    <t>CC-41772405</t>
  </si>
  <si>
    <t>282-012100_8141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</si>
  <si>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JORGE ALBERTO LEON PUENTES</t>
  </si>
  <si>
    <t>CC-80032072</t>
  </si>
  <si>
    <t>400-012100_8141 Prestar servicios profesionales especializados para adelantar procesos técnicos y administrativos en los procesos relacionados con los eventos de interés en salud pública en la Subdirección de Vigilancia en Salud Públi</t>
  </si>
  <si>
    <t>YEIMI ROCIO RATIVA MORALES</t>
  </si>
  <si>
    <t>CC-52767658</t>
  </si>
  <si>
    <t>161-011100_8141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</si>
  <si>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CC-53132023</t>
  </si>
  <si>
    <t>169-011100_8141 Prestar servicios profesionales especializados en la Subsecretaría de Salud Pública para la reestructuración y monitoreo de acciones, estrategias, planes, programas y proyectos relacionados con los determinantes de la salud mental con énfasis en  educación para la salud en el marco de la Atención Primaria Social y el Modelo de Salud en el Distrito Capit</t>
  </si>
  <si>
    <t>IVONNE  AREVALO MORENO</t>
  </si>
  <si>
    <t>CC-52523672</t>
  </si>
  <si>
    <t>273-012100_8141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</si>
  <si>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FLOR ESPERANZA FRAILE GOMEZ</t>
  </si>
  <si>
    <t>CC-51627771</t>
  </si>
  <si>
    <t>112-011200_8141 Prestar servicios como tecnólogo para la gestión e interacción de los diferentes sistemas de información del Plan de Salud Pública de Intervenciones Colectivas PSPIC y los procesos de gestión en salud pública desde la Subdirección de Acciones Colectiv</t>
  </si>
  <si>
    <t>JONATHAN ANDRES FLOREZ MATEUS</t>
  </si>
  <si>
    <t>CC-1023007451</t>
  </si>
  <si>
    <t>285-012100_8141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</si>
  <si>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CAMILA ANDREA BENAVIDES MORENO</t>
  </si>
  <si>
    <t>CC-1023942036</t>
  </si>
  <si>
    <t>411-012100_8141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</si>
  <si>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ELIZABETH  QUEVEDO CASTELLANOS</t>
  </si>
  <si>
    <t>CC-51560145</t>
  </si>
  <si>
    <t>317-012100_8141 Prestar servicios profesionales especializados en el componente de vigilancia de salud ambiental para la operación de la línea de aire, ruido y radiación electromagnética en el Distro Capital en la Subdirección de Vigilancia en Salud Públi</t>
  </si>
  <si>
    <t>JHON JAIRO ABELLA FLOREZ</t>
  </si>
  <si>
    <t>CC-7178479</t>
  </si>
  <si>
    <t>366-012100_8141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</si>
  <si>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CARLOS ARMANDO DAVILA PAYARES</t>
  </si>
  <si>
    <t>CC-1099961909</t>
  </si>
  <si>
    <t>185-011100_8141 Prestar servicios profesionales especializados en la Subsecretaría de Salud Pública para la reestructuración y monitoreo de acciones, estrategias, planes, programas y proyectos relacionadas con los determinantes de la salud sexual, los derechos sexuales y derechos reproductivos en el marco de la Atención Primaria Social y el Modelo de Salud en el Distrito Capit</t>
  </si>
  <si>
    <t>LUZ ELIANA ESPINOSA PEÑALOSA</t>
  </si>
  <si>
    <t>CC-52204140</t>
  </si>
  <si>
    <t>220-012200_8141 Prestar servicios profesionales especializados para la gestión, implementación y seguimiento de las políticas, programas y proyectos en salud, en el nivel local y distrital, desde la Subsecretaría de Salud Públi</t>
  </si>
  <si>
    <t>MANUEL SEBASTIAN PACHON TORRES</t>
  </si>
  <si>
    <t>CC-1016015767</t>
  </si>
  <si>
    <t>377-012100_8141 Prestar servicios profesionales en la línea de acción de eventos transmisibles de origen zoonótico dentro del componente de vigilancia de salud ambiental en la Subdirección de Vigilancia en Salud Públ</t>
  </si>
  <si>
    <t>ANDREA CAMILA MARQUEZ NOSSA</t>
  </si>
  <si>
    <t>CC-1032356607</t>
  </si>
  <si>
    <t>368-012100_8141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</si>
  <si>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YOHANA CAROLINA MARIÑO DUEÑAS</t>
  </si>
  <si>
    <t>CC-23810916</t>
  </si>
  <si>
    <t>414-012100_8141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</si>
  <si>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FELIX OCTAVIO RODRIGUEZ DE LA ROSA</t>
  </si>
  <si>
    <t>CC-79737320</t>
  </si>
  <si>
    <t>259-012100_8141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</si>
  <si>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CARLOS FABRICIO AGUILAR GUTIERREZ</t>
  </si>
  <si>
    <t>CC-1018483870</t>
  </si>
  <si>
    <t>122-011100_8141 Prestar servicios profesionales especializados en la Subsecretaría de Salud Pública para la reestructuración y monitoreo de acciones, estrategias, planes, programas y proyectos relacionadas con los determinantes de la salud en la primera infancia, la infancia y la adolescencia en el marco de la Atención Primaria Social y el Modelo de Salud en el Distrito Capit</t>
  </si>
  <si>
    <t>CC-1019020269</t>
  </si>
  <si>
    <t>283-012100_8141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</si>
  <si>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LIDYA YOLANDA MAYORGA PINILLA</t>
  </si>
  <si>
    <t>CC-52426273</t>
  </si>
  <si>
    <t>265-012100_8141 Prestar servicios profesionales especializados enfocados en los sistemas de información que apoyen los eventos de interés asegurando los procesos técnicos, administrativos, operativos en la Subdirección de Vigilancia en salud Públ</t>
  </si>
  <si>
    <t>GIOVANNY  MOSQUERA SANCHEZ</t>
  </si>
  <si>
    <t>CC-79818521</t>
  </si>
  <si>
    <t>084-011200_8141 Prestar servicios técnicos para el apoyo administrativo y de gestión de información de las intervenciones, procedimientos, actividades colectivas e individuales de alta externalidad y gestión de insumos del plan de Salud Pública de Intervenciones Colectivas – PSPIC y las de apoyo a la Gestión de la Salud Pública – G</t>
  </si>
  <si>
    <t>ANGELICA MARIA OLIS DEVIA</t>
  </si>
  <si>
    <t>CC-52427453</t>
  </si>
  <si>
    <t>329-012100_8141 Prestar servicios profesionales especializados para apoyo a la gestión administrativa de la Subsecretaría de Salud Públ</t>
  </si>
  <si>
    <t>GLORIA MARINA ACOSTA REYES</t>
  </si>
  <si>
    <t>CC-52152264</t>
  </si>
  <si>
    <t>383-012100_8141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</si>
  <si>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LUIS MIGUEL GUALTEROS RAMIREZ</t>
  </si>
  <si>
    <t>CC-1020825423</t>
  </si>
  <si>
    <t>407-012100_8141 Prestar servicios profesionales especializados para el funcionamiento y seguimiento del sistema de información  de vigilancia epidemiológica ambiental y sus efectos en la salud de la población del Distrito Capital en la Subdirección de Vigilancia en Salud Públi</t>
  </si>
  <si>
    <t>DIANA PATRICIA CASTRO AGUILAR</t>
  </si>
  <si>
    <t>CC-52413038</t>
  </si>
  <si>
    <t>304-012100_8141 Prestar servicios profesionales especializados que garanticen la operación distrital del SIVIGILA y la administración del sistema en la Subdirección de Vigilancia en Salud Públ</t>
  </si>
  <si>
    <t>DIANA AZUCENA GUERRERO BARRETO</t>
  </si>
  <si>
    <t>CC-1018404173</t>
  </si>
  <si>
    <t>170-011100_8141 Prestar servicios profesionales especializados en la Subsecretaría de Salud Pública para la reestructuración y monitoreo de acciones, estrategias, planes, programas, proyectos y políticas relacionadas con los determinantes de la seguridad alimentaria y nutricional en el marco del Modelo de Salud en el Distrito Capit</t>
  </si>
  <si>
    <t>CC-43985270</t>
  </si>
  <si>
    <t>386-012100_8141 Prestar servicios profesionales especializados en derecho para dar respuesta a los requerimientos y procesos administrativos sancionatorios higiénico sanitarios ocasionados por Ia inspección, vigilancia y control a establecimientos en la Subdirección de Vigilancia en Salud Públi</t>
  </si>
  <si>
    <t>RAUL  RAMIREZ VASQUEZ</t>
  </si>
  <si>
    <t>CC-4407301</t>
  </si>
  <si>
    <t>350-012100_8141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</si>
  <si>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JUAN ESTEBAN CABANA CARREÑO</t>
  </si>
  <si>
    <t>CC-1136883748</t>
  </si>
  <si>
    <t>319-012100_8141 Prestar servicios profesionales especializados en el componente de vigilancia de salud ambiental para la operación de la línea de acción de seguridad química en el D.C en la Subdirección de Vigilancia en Salud Públ</t>
  </si>
  <si>
    <t>ANA MILENA GOMEZ GARZON</t>
  </si>
  <si>
    <t>CC-52811722</t>
  </si>
  <si>
    <t>025-052100_8141 Prestar servicios como tecnólogo para llevar a cabo todas las actividades relacionadas con la gestión contractual y administrativa para la Subsecretaría de Salud Pública desde la Subdirección de Contratación de la Secretaría Distrital de Salud-Fondo Financiero Distrital de Sal</t>
  </si>
  <si>
    <t>YUDI ANDREA OROZCO REYES</t>
  </si>
  <si>
    <t>CC-1016019405</t>
  </si>
  <si>
    <t>274-012100_8141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</si>
  <si>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DIANA PAOLA NIÑO GAONA</t>
  </si>
  <si>
    <t>CC-1016050900</t>
  </si>
  <si>
    <t>403-012100_8141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</si>
  <si>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GUSTAVO MARTIN CORAL VERDUGO</t>
  </si>
  <si>
    <t>CC-13014413</t>
  </si>
  <si>
    <t>357-012100_8141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</si>
  <si>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JAIME  RIOS RODRIGUEZ</t>
  </si>
  <si>
    <t>CC-19272386</t>
  </si>
  <si>
    <t>108-011200_8141 Prestar servicios profesionales desde la Subdirección de Acciones Colectivas para el desarrollo, fortalecimiento y seguimiento al sistema de información del Programa ampliado de inmunizaciones en el Distrito Capita</t>
  </si>
  <si>
    <t>MARCELA  GOMEZ UPEGUI</t>
  </si>
  <si>
    <t>CC-52314560</t>
  </si>
  <si>
    <t>187-011100_8141 Prestar servicios profesionales especializados en la Subsecretaría de Salud Pública para la reestructuración y monitoreo de acciones, estrategias, planes, programas y proyectos de salud pública dirigidas a población víctima del conflicto armado en el marco del Modelo de Salud en el Distrito Capit</t>
  </si>
  <si>
    <t>CC-53105912</t>
  </si>
  <si>
    <t>177-011100_8141 Prestar servicios profesionales especializados en la Subsecretaría de Salud Pública para la reestructuración y monitoreo de acciones, estrategias, planes, programas y proyectos de salud pública dirigidas a población víctima del conflicto armado en el marco del Modelo de Salud en el Distrito Capit</t>
  </si>
  <si>
    <t>CC-52927055</t>
  </si>
  <si>
    <t>503-011200_8141 ADICIÓN Y PRORROGA CONVENIO 6587273 -2024.  AUNAR ESFUERZOS ENTRE EL FFDS Y LA SUBRED INTEGRADA DE SERVICIOS DE SALUD SUR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t>
  </si>
  <si>
    <t>501-011200_8141 ADICIÓN Y PRORROGA CONVENIO 6590076 -2024.  AUNAR ESFUERZOS ENTRE EL FFDS Y LA SUBRED INTEGRADA DE SERVICIOS DE SALUD CENTRO ORIENTE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t>
  </si>
  <si>
    <t>502-011200_8141 ADICIÓN Y PRORROGA CONVENIO 6589446 -2024.  AUNAR ESFUERZOS ENTRE EL FFDS Y LA SUBRED INTEGRADA DE SERVICIOS DE SALUD NORTE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t>
  </si>
  <si>
    <t>504-011200_8141 ADICIÓN Y PRORROGA CONVENIO 6588824 -2024.  AUNAR ESFUERZOS ENTRE EL FFDS Y LA SUBRED INTEGRADA DE SERVICIOS DE SALUD SUR OCCIDENTE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t>
  </si>
  <si>
    <t>244-012200_8141 Prestar servicios profesionales para la gestión, implementación y seguimiento de las políticas, programas y proyectos en salud, en el nivel local y distrital, desde la Subsecretaría de Salud Públi</t>
  </si>
  <si>
    <t>JUAN CARLOS ROJAS HURTADO</t>
  </si>
  <si>
    <t>CC-1014202311</t>
  </si>
  <si>
    <t>254-012100_8141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</si>
  <si>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RAQUEL  SIERRA VALENZUELA</t>
  </si>
  <si>
    <t>CC-63434966</t>
  </si>
  <si>
    <t>369-012100_8141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</si>
  <si>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ANGELA MARIA BONILLA JIMENEZ</t>
  </si>
  <si>
    <t>CC-52984417</t>
  </si>
  <si>
    <t>075-011200_8141 Prestar servicios profesionales especializados desde la Subdirección de Acciones Colectivas para la gestión administrativa, técnica y operativa de las intervenciones, procedimientos, actividades colectivas e individuales de alta externalidad y gestión de insumos, del plan de Salud Pública de Intervenciones Colectivas – PSPIC y las de apoyo a la Gestión de la Salud Pública – GSP desde el sistema integrado de gestión de calida</t>
  </si>
  <si>
    <t>GRISELLY YAMILETH FRANCO POLO</t>
  </si>
  <si>
    <t>CC-45515025</t>
  </si>
  <si>
    <t>381-012100_8141 Prestar servicios profesionales especializados en el componente de vigilancia de salud ambiental en lo relacionado con las línea de aire, ruido y radiación electromagnética en la Subdirección de Vigilancia en Salud Públ</t>
  </si>
  <si>
    <t>ANA CECILIA GALVEZ LOZADA</t>
  </si>
  <si>
    <t>CC-39582481</t>
  </si>
  <si>
    <t>314-012100_8141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</si>
  <si>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NANCY CRISTINA GOMEZ GONZALEZ</t>
  </si>
  <si>
    <t>CC-52056437</t>
  </si>
  <si>
    <t>293-012100_8141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</si>
  <si>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DIANA PATRICIA PELAEZ CHAVEZ</t>
  </si>
  <si>
    <t>CC-1032366131</t>
  </si>
  <si>
    <t>417-012100_8141  Prestar servicios profesionales especializados para adelantar procesos técnicos y administrativos de eventos transmisibles en la Subdirección de Vigilancia en Salud Públi</t>
  </si>
  <si>
    <t>ELIANA MILENA SABOGAL RODRIGUEZ</t>
  </si>
  <si>
    <t>CC-53140562</t>
  </si>
  <si>
    <t>288-012100_8141 Prestar servicios profesionales especializados en derecho para dar respuesta a los requerimientos y procesos administrativos sancionatorios higiénico sanitarios ocasionados por Ia inspección, vigilancia y control a establecimientos en la Subdirección de Vigilancia en Salud Públi</t>
  </si>
  <si>
    <t>MIGUEL ANGEL ZAMBRANO MENDEZ</t>
  </si>
  <si>
    <t>CC-1015455353</t>
  </si>
  <si>
    <t>296-012100_8141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</si>
  <si>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LIZETH XIMENA RINCON PRIETO</t>
  </si>
  <si>
    <t>CC-1026273797</t>
  </si>
  <si>
    <t>172-011100_8141 Prestar servicios profesionales especializados en la Subsecretaría de Salud Pública para la reestructuración y monitoreo de acciones, estrategias, planes, programas y proyectos relacionados con los determinantes de la salud mental en el marco de la Atención Primaria Social y el Modelo de Salud en el Distrito Capit</t>
  </si>
  <si>
    <t>MICHELLE  MATEUS YEPES</t>
  </si>
  <si>
    <t>CC-1144055244</t>
  </si>
  <si>
    <t>415-012100_8141 Prestar servicios profesionales especializados para apoyar las acciones técnicas, operativas y gestión administrativa de la subdirección de vigilancia en salud pública en la Subsecretaría de Salud Públ</t>
  </si>
  <si>
    <t>LEIDY YOHANA CARDONA BAYONA</t>
  </si>
  <si>
    <t>CC-1070954939</t>
  </si>
  <si>
    <t>439-012300_8141 Prestar servicios profesionales en pruebas analíticas de laboratorio que permitan fortalecer los ejes estratégicos del Laboratorio de Salud Pública, en apoyo a la vigilancia en salud pública, redes de laboratorios en la Subdirección de Laboratorio de Salud Públi</t>
  </si>
  <si>
    <t>PAULA  LOSADA PARDO</t>
  </si>
  <si>
    <t>CC-1010238591</t>
  </si>
  <si>
    <t>358-012100_8141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</si>
  <si>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MYRIAM ASTRID SIERRA CORREDOR</t>
  </si>
  <si>
    <t>CC-39712249</t>
  </si>
  <si>
    <t>402-012100_8141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</si>
  <si>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WILLIAM DANIEL BRAVO FANDIÑO</t>
  </si>
  <si>
    <t>CC-1078372195</t>
  </si>
  <si>
    <t>142-011100_8141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</si>
  <si>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CC-80255156</t>
  </si>
  <si>
    <t>393-012100_8141 Prestar servicios profesionales especializados en derecho para dar respuesta a los requerimientos y procesos administrativos sancionatorios higiénico sanitarios ocasionados por Ia inspección, vigilancia y control a establecimientos en la Subdirección de Vigilancia en Salud Públi</t>
  </si>
  <si>
    <t>HUMBERTO  RAMIREZ FERRO</t>
  </si>
  <si>
    <t>CC-14209038</t>
  </si>
  <si>
    <t>321-012100_8141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</si>
  <si>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LILIANA  GORDILLO HERNANDEZ</t>
  </si>
  <si>
    <t>CC-38234809</t>
  </si>
  <si>
    <t>361-012100_8141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</si>
  <si>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NURY JAZMINA GUERRERO TORRES</t>
  </si>
  <si>
    <t>CC-51896699</t>
  </si>
  <si>
    <t>315-012100_8141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</si>
  <si>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LEIDY YOJANA FONSECA MAESTRE</t>
  </si>
  <si>
    <t>CC-1033771391</t>
  </si>
  <si>
    <t>206-012000_8141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</si>
  <si>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DIDIER ALEXIS SANTOS LOZANO</t>
  </si>
  <si>
    <t>CC-1022399451</t>
  </si>
  <si>
    <t>390-012100_8141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</si>
  <si>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CC-79937933</t>
  </si>
  <si>
    <t>351-012100_8141 Prestar servicios profesionales especializados para desarrollar las actividades técnicas y operativas del subsistema de vigilancia de los eventos de interés en salud pública no transmisibles en Subdirección de Vigilancia en salud Públ</t>
  </si>
  <si>
    <t>MARIA ALEJANDRA CABRERA POLANIA</t>
  </si>
  <si>
    <t>CC-1075270290</t>
  </si>
  <si>
    <t>199-012000_8141 Prestar servicios profesionales especializados para la vigilancia epidemiológica de eventos de interés en Salud Pública en la Subsecretaría de Salud Públi</t>
  </si>
  <si>
    <t>EWAR FERNANDO DIAZ CASTRO</t>
  </si>
  <si>
    <t>CC-80110804</t>
  </si>
  <si>
    <t>261-012100_8141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</si>
  <si>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FLOR ALBA  PAEZ QUIMBAY</t>
  </si>
  <si>
    <t>CC-39681401</t>
  </si>
  <si>
    <t>348-012100_8141 Prestar servicios profesionales especializados en el componente de vigilancia de salud ambiental para la operación de la línea de acción de medicamentos en el Distrito Capital en la Subdirección de Vigilancia en Salud Públi</t>
  </si>
  <si>
    <t>DAVID CAMILO MEDINA TORRES</t>
  </si>
  <si>
    <t>CC-1019066228</t>
  </si>
  <si>
    <t>065-011200_8141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</si>
  <si>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ADRIANA GISSETHE PARDO AGUAS</t>
  </si>
  <si>
    <t>CC-1076200374</t>
  </si>
  <si>
    <t>095-011200_8141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</si>
  <si>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JOHANNA LUCILA BALAGUERA ROJAS</t>
  </si>
  <si>
    <t>CC-52087937</t>
  </si>
  <si>
    <t>024-000100_8141 Prestar servicios profesionales especializados en la Oficina de Asuntos Jurídicos brindando seguimiento a los trámites de peticiones y requerimientos de organismos de control de competencia de la Subsecretaría de Salud Públ</t>
  </si>
  <si>
    <t>CAMILO ANDRES MELO TAMAYO</t>
  </si>
  <si>
    <t>CC-1015404693</t>
  </si>
  <si>
    <t>128-011100_8141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</si>
  <si>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JENNIFER PAOLA JIMENEZ LADINO</t>
  </si>
  <si>
    <t>CC-1031131593</t>
  </si>
  <si>
    <t>114-011100_8141 Prestar servicios profesionales especializados en la Subsecretaría de Salud Pública para llevar a cabo la reestructuración y el monitoreo de las acciones, estrategias, planes, programas, proyectos y políticas en el marco de la Atención Primaria Social, que estén relacionadas con la salud ambiental en el Distrito Capit</t>
  </si>
  <si>
    <t>CC-43605722</t>
  </si>
  <si>
    <t>092-011200_8141 Prestar servicios profesionales especializados desde la Subdirección de Acciones Colectivas para la orientación, monitoreo y evaluación técnica y administrativa de los entornos de vida cotidiana - cuidadores en el marco del Plan de Salud Pública de Intervenciones Colectivas (PSPI</t>
  </si>
  <si>
    <t>MAYED ANDREA GONZALEZ SUTACHAN</t>
  </si>
  <si>
    <t>CC-52804810</t>
  </si>
  <si>
    <t>094-011200_8141 Prestar servicios profesionales especializados como líder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</si>
  <si>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DEMETRIO ANTONIO RODRIGUEZ HERNANDEZ</t>
  </si>
  <si>
    <t>CC-80728422</t>
  </si>
  <si>
    <t>322-012100_8141 Prestar servicios profesionales especializados en el desarrollo, administración y seguimiento del sistema de información de vigilancia sanitaria y ambiental, en la Subdirección de Vigilancia en Salud Públ</t>
  </si>
  <si>
    <t>LADY KATHERINE TORRES AGUIRRE</t>
  </si>
  <si>
    <t>CC-1015397825</t>
  </si>
  <si>
    <t>229-012200_8141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</si>
  <si>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CLARY SMITH LAGUADO CHAPETA</t>
  </si>
  <si>
    <t>CC-63500203</t>
  </si>
  <si>
    <t>398-012100_8141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</si>
  <si>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JAIRCINIA  JIMENEZ RODRIGUEZ</t>
  </si>
  <si>
    <t>CC-52457661</t>
  </si>
  <si>
    <t>471-012300_8141 Prestar servicios profesionales en pruebas analíticas de laboratorio que permitan fortalecer los ejes estratégicos del Laboratorio de Salud Pública, en apoyo a la vigilancia en salud pública, redes de laboratorios en la Subdirección de Laboratorio de Salud Públi</t>
  </si>
  <si>
    <t>MARIA FERNANDA BUSTAMANTE RESTREPO</t>
  </si>
  <si>
    <t>CC-1032462034</t>
  </si>
  <si>
    <t>362-012100_8141 Prestar servicios profesionales especializados en derecho para dar respuesta a los requerimientos y procesos administrativos sancionatorios higiénico sanitarios ocasionados por Ia inspección, vigilancia y control a establecimientos en la Subdirección de Vigilancia en Salud Públi</t>
  </si>
  <si>
    <t>ROBERTO  CASTRO MENDOZA</t>
  </si>
  <si>
    <t>CC-19271698</t>
  </si>
  <si>
    <t>367-012100_8141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</si>
  <si>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BEATRIZ ELENA BETANCUR CARDONA</t>
  </si>
  <si>
    <t>CC-43580907</t>
  </si>
  <si>
    <t>164-011100_8141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</si>
  <si>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CLAUDIA  BERMUDEZ OLAYA</t>
  </si>
  <si>
    <t>CC-28554368</t>
  </si>
  <si>
    <t>189-011100_8141 Prestar servicios profesionales especializados en la Subsecretaría de Salud Pública para la reestructuración y monitoreo de acciones, estrategias, planes, programas y proyectos relacionadas con los determinantes de las condiciones crónicas en el marco del Modelo de Salud en el Distrito Capit</t>
  </si>
  <si>
    <t>OSCAR ANDRES CRUZ MARTINEZ</t>
  </si>
  <si>
    <t>CC-1032383647</t>
  </si>
  <si>
    <t>100-011200_8141 Prestar servicios técnicos para la gestión e interacción de los diferentes sistemas de información del Plan de Salud Pública de Intervenciones Colectivas PSPIC y los procesos de gestión en salud pública desde la Subdirección de Acciones Colectiv</t>
  </si>
  <si>
    <t>BONNICKSON STEWAR PIÑEROS LEAL</t>
  </si>
  <si>
    <t>CC-1030600584</t>
  </si>
  <si>
    <t>171-011100_8141 Prestar servicios profesionales especializados en la Subsecretaría de Salud Pública para llevar a cabo la reestructuración y el monitoreo de las acciones, estrategias, planes, programas, proyectos y políticas en el marco de la Atención Primaria Social, que estén relacionadas con la salud ambiental en el Distrito Capit</t>
  </si>
  <si>
    <t>OSCAR MAURICIO FERNANDEZ CANTOR</t>
  </si>
  <si>
    <t>CC-79745104</t>
  </si>
  <si>
    <t>101-011200_8141 Prestar servicios técnicos para el apoyo, administrativo y de gestión documental de la Subsecretaría de Salud Públi</t>
  </si>
  <si>
    <t>ALIX ELIANA ALONSO ROMERO</t>
  </si>
  <si>
    <t>CC-52070151</t>
  </si>
  <si>
    <t>375-012100_8141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</si>
  <si>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PAOLA ALEXANDRA TAMAYO RUIZ</t>
  </si>
  <si>
    <t>CC-1030527177</t>
  </si>
  <si>
    <t>106-011200_8141 Prestar servicios profesionales especializados desde la Subdirección de Acciones Colectivas para la orientación, monitoreo y evaluación técnica y administrativa de los entornos de vida cotidiana - cuidadores en el marco del Plan de Salud Pública de Intervenciones Colectivas (PSPI</t>
  </si>
  <si>
    <t>SANDRA PATRICIA ROJAS AVILA</t>
  </si>
  <si>
    <t>CC-52544858</t>
  </si>
  <si>
    <t>371-012100_8141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</si>
  <si>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ANDREA STELLA SALAS CASALLAS</t>
  </si>
  <si>
    <t>CC-52719190</t>
  </si>
  <si>
    <t>311-012100_8141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</si>
  <si>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JENNY ROCIO LOPEZ ESPINEL</t>
  </si>
  <si>
    <t>CC-52769502</t>
  </si>
  <si>
    <t>318-012100_8141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</si>
  <si>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IRMA INES PEREZ CESPEDES</t>
  </si>
  <si>
    <t>CC-52844247</t>
  </si>
  <si>
    <t>313-012100_8141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</si>
  <si>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ADRIANA JANETH MORENO ROBAYO</t>
  </si>
  <si>
    <t>CC-52391528</t>
  </si>
  <si>
    <t>233-012200_8141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</si>
  <si>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CARLOS ANDRES GUERRERO PACHECO</t>
  </si>
  <si>
    <t>CC-1065584230</t>
  </si>
  <si>
    <t>258-012100_8141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</si>
  <si>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SEBASTIAN  GONZALEZ BERNAL</t>
  </si>
  <si>
    <t>CC-1000286897</t>
  </si>
  <si>
    <t>294-012100_8141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</si>
  <si>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ALEXANDRA  AVILA CASAS</t>
  </si>
  <si>
    <t>CC-1032445754</t>
  </si>
  <si>
    <t>346-012100_8141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</si>
  <si>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JOHAN MARTIN SIERRA MALAVER</t>
  </si>
  <si>
    <t>CC-1018491129</t>
  </si>
  <si>
    <t>046-011000_8141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</si>
  <si>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MARGARITA MARIA DUARTE ORJUELA</t>
  </si>
  <si>
    <t>CC-52956193</t>
  </si>
  <si>
    <t>198-012000_8141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</si>
  <si>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MARSELA  BUITRAGO TELLEZ</t>
  </si>
  <si>
    <t>CC-52711715</t>
  </si>
  <si>
    <t>160-011100_8141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</si>
  <si>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CC-52540564</t>
  </si>
  <si>
    <t>234-012200_8141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</si>
  <si>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MARCELA  LOPEZ HERNANDEZ</t>
  </si>
  <si>
    <t>CC-52068833</t>
  </si>
  <si>
    <t>121-011100_8141 Prestar servicios profesionales especializados en la Subsecretaría de Salud Pública para la reestructuración y monitoreo de acciones, estrategias, planes, programas y proyectos relacionadas con los determinantes de la salud en la primera infancia, la infancia y la adolescencia en el marco de la Atención Primaria Social y el Modelo de Salud en el Distrito Capit</t>
  </si>
  <si>
    <t>ARGENIS ROCIO SUAREZ ACEVEDO</t>
  </si>
  <si>
    <t>CC-52078028</t>
  </si>
  <si>
    <t>049-011000_8141 Prestar servicios profesionales especializados como líder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</si>
  <si>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CC-52417043</t>
  </si>
  <si>
    <t>203-012000_8141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</si>
  <si>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JOHN FREDY CORSO HERNANDEZ</t>
  </si>
  <si>
    <t>CC-1049373128</t>
  </si>
  <si>
    <t>200-012000_8141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</si>
  <si>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IVAN FERNANDO GARZON MILLAN</t>
  </si>
  <si>
    <t>CC-1032397847</t>
  </si>
  <si>
    <t>462-012300_8141 Prestar servicios profesionales en pruebas analíticas de laboratorio que permitan fortalecer los ejes estratégicos del Laboratorio de Salud Pública, en apoyo a la vigilancia en salud pública, redes de laboratorios en la Subdirección de Laboratorio de Salud Públi</t>
  </si>
  <si>
    <t>ANGELICA MARIA GAITAN HERRERA</t>
  </si>
  <si>
    <t>CC-52270826</t>
  </si>
  <si>
    <t>353-012100_8141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</si>
  <si>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MONICA LIZETH RUEDA VEGA</t>
  </si>
  <si>
    <t>CC-1030562467</t>
  </si>
  <si>
    <t>104-011200_8141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</si>
  <si>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MAYRA ALEJANDRA GORDILLO RODRIGUEZ</t>
  </si>
  <si>
    <t>CC-1023914447</t>
  </si>
  <si>
    <t>232-012200_8141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</si>
  <si>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NATALIA  GONZALEZ SANCHEZ</t>
  </si>
  <si>
    <t>CC-52821555</t>
  </si>
  <si>
    <t>231-012200_8141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</si>
  <si>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EDGAR ALBERTO SALAZAR MANOSALVA</t>
  </si>
  <si>
    <t>CC-79299458</t>
  </si>
  <si>
    <t>480-012300_8141 Prestar servicios como bachiller en la Subdirección de Laboratorio de Salud Pública para desarrollar actividades de gestión document</t>
  </si>
  <si>
    <t>ANGELA INES BUENAVENTURA BURBANO</t>
  </si>
  <si>
    <t>CC-52451825</t>
  </si>
  <si>
    <t>444-012300_8141 Prestar servicios profesionales en pruebas analíticas de laboratorio que permitan fortalecer los ejes estratégicos del Laboratorio de Salud Pública, en apoyo a la vigilancia en salud pública, redes de laboratorios en la Subdirección de Laboratorio de Salud Públi</t>
  </si>
  <si>
    <t>YANIRIS LILIBETH MONTIEL GUERRA</t>
  </si>
  <si>
    <t>CC-1122808495</t>
  </si>
  <si>
    <t>052-011000_8141 Prestar servicios profesionales especializados como líder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</si>
  <si>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REY HERRERA BRIGGITTE LUZDEN</t>
  </si>
  <si>
    <t>CC-40342496</t>
  </si>
  <si>
    <t>077-011200_8141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</si>
  <si>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BERENICE  RUIZ RUIZ</t>
  </si>
  <si>
    <t>CC-52201953</t>
  </si>
  <si>
    <t>204-012000_8141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</si>
  <si>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ALEXANDRA  ZULETA GONZALEZ</t>
  </si>
  <si>
    <t>CC-52274348</t>
  </si>
  <si>
    <t>097-011200_8141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</si>
  <si>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ROSA HELENA GOMEZ MENDEZ</t>
  </si>
  <si>
    <t>CC-52755431</t>
  </si>
  <si>
    <t>382-012100_8141 Prestar servicios profesionales especializados para el apoyo técnico y operativo de la vigilancia epidemiológica de eventos de interés en Salud Pública en la Subdirección de Vigilancia Salud Públ</t>
  </si>
  <si>
    <t>CC-1032474954</t>
  </si>
  <si>
    <t>405-012100_8141 Prestar servicios profesionales especializados para adelantar procesos técnicos y operacionales  en el marco de las acciones que se adelanten en los diferentes eventos en salud asociados a las IAAS y el PROA en el grupo de enfermedades transmisibles de la Subdirección de Vigilancia en Salud Públi</t>
  </si>
  <si>
    <t>CC-52771311</t>
  </si>
  <si>
    <t>140-011100_8141 Prestar servicios profesionales especializados en la Subsecretaría de Salud Pública para la reestructuración y monitoreo técnico - administrativo de acciones, estrategias, planes, programas, proyectos y políticas relacionadas con los determinantes de la salud en el marco del Modelo de Salud en el Distrito Capit</t>
  </si>
  <si>
    <t>MARIA JOSE TAPIAS LOZADA</t>
  </si>
  <si>
    <t>CC-1018470092</t>
  </si>
  <si>
    <t>191-011100_8141 Prestar servicios profesionales especializados en la Subsecretaría de Salud Pública para la reestructuración y monitoreo de acciones, estrategias, planes, programas y proyectos relacionadas con los determinantes de las condiciones crónicas en el marco del Modelo de Salud en el Distrito Capit</t>
  </si>
  <si>
    <t>HEYDI  HIDALGO MENDEZ</t>
  </si>
  <si>
    <t>CC-51787221</t>
  </si>
  <si>
    <t>173-011100_8141 Prestar servicios profesionales especializados  en la Subsecretaría de Salud Pública para la reestructuración y monitoreo de acciones, estrategias, planes, programas y proyectos relacionadas con los determinantes de las condiciones crónicas en el marco del Modelo de Salud en el Distrito Capit</t>
  </si>
  <si>
    <t>JAVIER ISAAC MALDONADO FIGUEREDO</t>
  </si>
  <si>
    <t>CC-79748162</t>
  </si>
  <si>
    <t>054-011000_8141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</si>
  <si>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INES ANGELICA CARRILLO GONZALEZ</t>
  </si>
  <si>
    <t>CC-52017185</t>
  </si>
  <si>
    <t>053-011000_8141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</si>
  <si>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MAYTEN NAYIBE ORTIZ BERMUDEZ</t>
  </si>
  <si>
    <t>CC-52176165</t>
  </si>
  <si>
    <t>058-011000_8141 Prestar servicios profesionales en la Subsecretaría de Salud Pública para la construcción, implementación y evaluación de los procesos de Educación en Salud Pública en el marco del modelo de Atención Primaria Soci</t>
  </si>
  <si>
    <t>PABLO ALEJANDRO CRISTANCHO CASALLAS</t>
  </si>
  <si>
    <t>CC-1014257380</t>
  </si>
  <si>
    <t>483-012300_8141 Prestar servicios como profesional para el fortalecimiento de la ingeniería biomédica y aseguramiento metrológico en la subdirección Laboratorio de salud públ</t>
  </si>
  <si>
    <t>HUGO ALEJANDRO REYES GARZON</t>
  </si>
  <si>
    <t>CC-91438090</t>
  </si>
  <si>
    <t>047-011000_8141 Prestar servicios profesionales especializados en el apoyo al diseño de políticas, programas y estrategias en salud pública, así como en la organización y apoyo de eventos, proyectos de investigación, alianzas y convenios con cooperación internacional en temas de migración y sa</t>
  </si>
  <si>
    <t>YESICA DANIELA LISCANO PINZON</t>
  </si>
  <si>
    <t>CC-1032445717</t>
  </si>
  <si>
    <t>083-011200_8141 Prestar servicios profesionales especializados para aportar al seguimiento que realiza la Secretaría Distrital de Salud, a través del Equipo de Apoyo a la Supervisión, a los convenios interadministrativos del Plan de Salud Pública de Intervenciones Colectivas (PSPIC) y la Gestión de la Salud Pública (GS</t>
  </si>
  <si>
    <t>MARELBY ROSA SUAREZ MONTERROZA</t>
  </si>
  <si>
    <t>CC-52203032</t>
  </si>
  <si>
    <t>228-012200_8141 Prestar servicios profesionales especializados como líder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</si>
  <si>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JOSEFINA HELENA ALDANA GARCIA</t>
  </si>
  <si>
    <t>CC-52272081</t>
  </si>
  <si>
    <t>308-012100_8141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</si>
  <si>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RUTH ASALIA BOHORQUEZ HUERTAS</t>
  </si>
  <si>
    <t>CC-35505899</t>
  </si>
  <si>
    <t>404-012100_8141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</si>
  <si>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ANGELA CRISTINA CUENCA CASTRO</t>
  </si>
  <si>
    <t>CC-28945794</t>
  </si>
  <si>
    <t>372-012100_8141 Prestar servicios profesionales especializados para el desarrollo e implementación de estrategias de vigilancia epidemiológica ambiental y sus efectos en la salud de la población del Distrito Capital en la Subdirección de Vigilancia en Salud Públi</t>
  </si>
  <si>
    <t>FANNY LUCIA HIGUERA PEREZ</t>
  </si>
  <si>
    <t>CC-52849076</t>
  </si>
  <si>
    <t>O2-3-01-17-019-05-20240242-103107003</t>
  </si>
  <si>
    <t>519-011200_8141 AUNAR ESFUERZOS ENTRE EL FFDS Y LA SUBRED INTEGRADA DE SERVICIOS DE SALUD SUR OCCIDENTE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t>
  </si>
  <si>
    <t>O2-3-01-17-019-05-20240242-118229003</t>
  </si>
  <si>
    <t>499 - Recursos del Balance [SGP Salud Publica]</t>
  </si>
  <si>
    <t>O2-3-01-17-019-05-20240242-118228003</t>
  </si>
  <si>
    <t>O2-3-01-17-019-05-20240242-128149003</t>
  </si>
  <si>
    <t>516-011200_8141 AUNAR ESFUERZOS ENTRE EL FFDS Y LA SUBRED INTEGRADA DE SERVICIOS DE SALUD CENTRO ORIENTE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t>
  </si>
  <si>
    <t>O2-3-01-17-019-05-20240242-118228004</t>
  </si>
  <si>
    <t>O2-3-01-17-019-05-20240242-118229004</t>
  </si>
  <si>
    <t>O2-3-01-17-019-05-20240242-103107004</t>
  </si>
  <si>
    <t>517-011200_8141 AUNAR ESFUERZOS ENTRE EL FFDS Y LA SUBRED INTEGRADA DE SERVICIOS DE SALUD NORTE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t>
  </si>
  <si>
    <t>147 - Otros recursos del balance de Destinación Específica [Salud Pública]</t>
  </si>
  <si>
    <t>O2-3-01-17-019-05-20240242-103107001</t>
  </si>
  <si>
    <t>O2-3-01-17-019-05-20240242-118228001</t>
  </si>
  <si>
    <t>O2-3-01-17-019-05-20240242-118229001</t>
  </si>
  <si>
    <t>O2-3-01-17-019-05-20240242-118229002</t>
  </si>
  <si>
    <t>518-011200_8141 AUNAR ESFUERZOS ENTRE EL FFDS Y LA SUBRED INTEGRADA DE SERVICIOS DE SALUD SUR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t>
  </si>
  <si>
    <t>O2-3-01-17-019-05-20240242-103107002</t>
  </si>
  <si>
    <t>O2-3-01-17-019-05-20240242-128149002</t>
  </si>
  <si>
    <t>O2-3-01-17-019-05-20240242-118228002</t>
  </si>
  <si>
    <t>291-012100_8141 Prestar servicios profesionales especializados en derecho para dar respuesta a los requerimientos y procesos administrativos sancionatorios higiénico sanitarios ocasionados por Ia inspección, vigilancia y control a establecimientos en la Subdirección de Vigilancia en Salud Públi</t>
  </si>
  <si>
    <t>CC-80151395</t>
  </si>
  <si>
    <t>071-011200_8141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</si>
  <si>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MABEL ANDREA RUEDA VEGA</t>
  </si>
  <si>
    <t>CC-1010241750</t>
  </si>
  <si>
    <t>380-012100_8141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</si>
  <si>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CC-39569267</t>
  </si>
  <si>
    <t>099-011200_8141 Prestar servicios profesionales especializados para aportar al seguimiento que realiza la Secretaría Distrital de Salud, a través del Equipo de Apoyo a la Supervisión, a los convenios interadministrativos del Plan de Salud Pública de Intervenciones Colectivas (PSPIC) y la Gestión de la Salud Pública (GS</t>
  </si>
  <si>
    <t>SHIRLEY PAOLA MARTINEZ GUERRERO</t>
  </si>
  <si>
    <t>CC-1129515035</t>
  </si>
  <si>
    <t>389-012100_8141 Prestar servicios profesionales especializados para desarrollar los procesos técnicos, administrativos en campo del componente de eventos no transmisibles en la Subdirección de Vigilancia en Salud Públi</t>
  </si>
  <si>
    <t>ADRIANA PAOLA ULLOA VIRGUEZ</t>
  </si>
  <si>
    <t>CC-52905856</t>
  </si>
  <si>
    <t>452-012300_8141 Prestar servicios como bachiller en la Subdirección de Laboratorio de Salud Pública para desarrollar actividades de gestión documen</t>
  </si>
  <si>
    <t>CC-1013101060</t>
  </si>
  <si>
    <t>248-012200_8141 Prestar servicios profesionales especializados para la gestión, implementación y seguimiento de las políticas, programas y proyectos en salud, en el nivel local y distrital, desde la Subsecretaría de Salud Públi</t>
  </si>
  <si>
    <t>DIANA MILENA JUANIAS SUAREZ</t>
  </si>
  <si>
    <t>CC-1121865195</t>
  </si>
  <si>
    <t>111-011200_8141 Prestar servicios profesionales para la gestión, interacción y desarrollo de los diferentes sistemas de información del Plan de Salud Pública de Intervenciones Colectivas PSPIC y Gestión de Salud Pública desde la Subdirección de Acciones Colectiv</t>
  </si>
  <si>
    <t>YEISSON ALFONSO SOTELO SUAREZ</t>
  </si>
  <si>
    <t>CC-7315241</t>
  </si>
  <si>
    <t>481-012300_8141 Prestar servicios tecnologicos para apoyar las actividades administrativas y financieras que se requieran en la Subdirección de Laboratorio de Salud Públi</t>
  </si>
  <si>
    <t>CC-1033756121</t>
  </si>
  <si>
    <t>510-012300_8141 PRESTAR SERVICIOS PROFESIONALES PARA EL FORTALECIMIENTO DE LOS ESTÁNDARES DE CALIDAD EN LA RED DISTRITAL DE LABORATORIOS Y  EL SISTEMA DE GESTIÓN AMBIENTAL DE LA SUBDIRECCIÓN DE LABORATORIO DE SALUD PÚBLICA Y LA SECRETARÍA DISTRITAL DE SAL</t>
  </si>
  <si>
    <t>JESÚS DAVID TOVAR AMEZQUITA</t>
  </si>
  <si>
    <t>CC-1018493782</t>
  </si>
  <si>
    <t>035-010000_8141 Prestar servicios profesionales especializados para el seguimiento, orientación técnica y administrativa en la Subsecretaría de Salud Públ</t>
  </si>
  <si>
    <t>LINA FERNANDA SALAZAR ALVARADO</t>
  </si>
  <si>
    <t>CC-1018464848</t>
  </si>
  <si>
    <t>227-012200_8141 Prestar servicios profesionales especializados para la gestión, implementación y seguimiento de las políticas, programas y proyectos en salud, en el nivel local y distrital, desde la Subsecretaría de Salud Públi</t>
  </si>
  <si>
    <t>JAIR ALBEIRO CEDEÑO CISNERNOS</t>
  </si>
  <si>
    <t>CC-17588711</t>
  </si>
  <si>
    <t>050-011000_8141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</si>
  <si>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CC-1015463038</t>
  </si>
  <si>
    <t>347-012100_8141 Prestar servicios profesionales en la Subdirección de Vigilancia en Salud Pública, para llevar a cabo los tramites, solicitudes y temas relacionados con el manejo de medicamentos de control especial, teniendo en cuenta la normatividad nacional vigen</t>
  </si>
  <si>
    <t>MARIA NIDIA TINJACA TINJACA</t>
  </si>
  <si>
    <t>CC-41767643</t>
  </si>
  <si>
    <t>511-012300_8141 PRESTAR SERVICIOS PROFESIONALES PARA EL FORTALECIMIENTO DE LOS ESTÁNDARES DE CALIDAD EN LA RED DISTRITAL DE LABORATORIOS Y  EL SISTEMA DE GESTIÓN AMBIENTAL DE LA SUBDIRECCIÓN DE LABORATORIO DE SALUD PÚBLICA Y LA SECRETARÍA DISTRITAL DE SAL</t>
  </si>
  <si>
    <t>LEIDY YINED MONTENEGRO MONTENEGRO</t>
  </si>
  <si>
    <t>CC-1010190195</t>
  </si>
  <si>
    <t>184-011100_8141 Prestar servicios profesionales especializados en la Subsecretaría de Salud Pública para llevar a cabo la reestructuración y el monitoreo de las acciones, estrategias, planes, programas, proyectos y políticas en el marco de la Atención Primaria Social, que estén relacionadas con la salud ambiental en el Distrito Capit</t>
  </si>
  <si>
    <t>SANDRA MILENA BARBOSA FERNANDEZ</t>
  </si>
  <si>
    <t>CC-52703399</t>
  </si>
  <si>
    <t>392-012100_8141 Prestar servicios profesionales especializados para desarrollar actividades técnicas y administrativas para la operación de la vigilancia epidemiológica de eventos transmisibles en la Subdirección de Vigilancia en salud Públ</t>
  </si>
  <si>
    <t>JENNY YAZMIN SANCHEZ MADRIGAL</t>
  </si>
  <si>
    <t>CC-52858411</t>
  </si>
  <si>
    <t>418-012100_8141 Prestar servicios profesionales especializados para el desarrollo de acciones técnicas, administrativas y de funcionamiento propias de la subdirección de vigilancia en salud pública en la Subsecretaría de Salud Públ</t>
  </si>
  <si>
    <t>LUZ MARY VELANDIA NIETO</t>
  </si>
  <si>
    <t>CC-23561744</t>
  </si>
  <si>
    <t>355-012100_8141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</si>
  <si>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JOSE DAVID MONTERO PARRA</t>
  </si>
  <si>
    <t>CC-1065624525</t>
  </si>
  <si>
    <t>181-011100_8141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</si>
  <si>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ERIKA MARCELA BORDA CHAVEZ</t>
  </si>
  <si>
    <t>CC-52270165</t>
  </si>
  <si>
    <t>500-011100_8141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</si>
  <si>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CC-1032375612</t>
  </si>
  <si>
    <t>126-011100_8141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</si>
  <si>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KAREN LORENA MOLANO CAMARGO</t>
  </si>
  <si>
    <t>CC-1032481999</t>
  </si>
  <si>
    <t>150-011100_8141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</si>
  <si>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CC-1020780970</t>
  </si>
  <si>
    <t>485-012300_8141 Prestar servicios profesionales especializados en la realización de pruebas analíticas en microbiología de alimentos y aguas, en apoyo a la vigilancia en Salud Pública y en el mantenimiento de las pruebas acreditadas en la Subdirección del Laboratorio de Salud Públi</t>
  </si>
  <si>
    <t>SANDRA LUCIA CASTANEDA CARRASQUILLA</t>
  </si>
  <si>
    <t>CC-51900026</t>
  </si>
  <si>
    <t>374-012100_8141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</si>
  <si>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CC-1010210726</t>
  </si>
  <si>
    <t>470-012300_8141 Prestar servicios como bachiller en la Dirección de Epidemiología, Análisis y Gestión de Politicas de Salud Colectiva para apoyar las actividades relacionadas con el análisis de bases de datos y preparación de material gráf</t>
  </si>
  <si>
    <t>SARA JULIETH ALBARRACIN DEANTONIO</t>
  </si>
  <si>
    <t>CC-1025523447</t>
  </si>
  <si>
    <t>312-012100_8141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</si>
  <si>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LUIS GABRIEL PIÑEROS HUERTAS</t>
  </si>
  <si>
    <t>CC-79647498</t>
  </si>
  <si>
    <t>243-012200_8141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</si>
  <si>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LUZ HELENA PARRA SILVA</t>
  </si>
  <si>
    <t>CC-30304079</t>
  </si>
  <si>
    <t>129-011100_8141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</si>
  <si>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CC-20985690</t>
  </si>
  <si>
    <t>307-012100_8141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</si>
  <si>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VLADIMIR  MURILLO RIVAS</t>
  </si>
  <si>
    <t>CC-11812001</t>
  </si>
  <si>
    <t>395-012100_8141 Prestar servicios profesionales especializados en derecho para dar respuesta a los requerimientos y procesos administrativos sancionatorios higiénico sanitarios ocasionados por Ia inspección, vigilancia y control a establecimientos en la Subdirección de Vigilancia en Salud Públ</t>
  </si>
  <si>
    <t>DANIEL FERNANDO OTERO URIBE</t>
  </si>
  <si>
    <t>CC-1049633471</t>
  </si>
  <si>
    <t>096-011200_8141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</si>
  <si>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CC-57429343</t>
  </si>
  <si>
    <t>020-012300_8141 Suministrar reactivos para la vigilancia centinela de resistencia a carbapenémicos en infecciones asociadas a la atención en salud- IAAS en el Distrito Capit</t>
  </si>
  <si>
    <t xml:space="preserve">D- DIAGNOSTICA S.A.S.   </t>
  </si>
  <si>
    <t>NIT-900880963</t>
  </si>
  <si>
    <t>197-012000_8141 Prestar servicios profesionales especializados para el desarrollo, análisis, monitoreo y seguimiento de los procesos administrativos y técnicos en la Dirección de Epidemiologia Análisis y Gestión de Políticas de Sa</t>
  </si>
  <si>
    <t>LINA MARIA MOLINA SANCHEZ</t>
  </si>
  <si>
    <t>CC-36306543</t>
  </si>
  <si>
    <t>276-012100_8141 Prestar servicios profesionales especializados en derecho para apoyar las respuestas a los requerimientos y procesos administrativos sancionatorios higiénico sanitarios ocasionados por Ya inspección, vigilancia y control a establecimientos en la Subdirección de Vigilancia en Salud Públ</t>
  </si>
  <si>
    <t>ANA DEL PILAR DUARTE MURILLO</t>
  </si>
  <si>
    <t>CC-51924462</t>
  </si>
  <si>
    <t>190-011100_8141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</si>
  <si>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MARIA CAMILA CLAVIJO TORRES</t>
  </si>
  <si>
    <t>CC-1016101657</t>
  </si>
  <si>
    <t>116-011100_8141 Prestar servicios profesionales especializados en la Subsecretaría de Salud Pública para la reestructuración y monitoreo de acciones, estrategias, planes, programas y proyectos relacionados con los determinantes de la salud mental en el marco de la Atención Primaria Social y el Modelo de Salud en el Distrito Capit</t>
  </si>
  <si>
    <t>DIANA PATRICIA SANDOVAL CASTILLO</t>
  </si>
  <si>
    <t>CC-52226653</t>
  </si>
  <si>
    <t>324-012100_8141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</si>
  <si>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DEIVID STEVEEN CUBILLOS MORA</t>
  </si>
  <si>
    <t>CC-1022967990</t>
  </si>
  <si>
    <t>195-011100_8141 Prestar servicios profesionales especializados en la Subsecretaría de Salud Pública para apoyar y gestionar la generación de capacidades en los actores del sistema general de seguridad social en salud - SGSSS para la atención integral de personas que presenten enfermedades transmitidas por vectores - ETV y zoonosis en el Distrito Capit</t>
  </si>
  <si>
    <t>OSCAR MAURICIO VALERO ALVARADO</t>
  </si>
  <si>
    <t>CC-91277524</t>
  </si>
  <si>
    <t>306-012100_8141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</si>
  <si>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JHESICA JULIET RODRIGUEZ ABRIL</t>
  </si>
  <si>
    <t>CC-1013617619</t>
  </si>
  <si>
    <t>048-011000_8141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</si>
  <si>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ADALUZ  GOMEZ HERNANDEZ</t>
  </si>
  <si>
    <t>CC-52156819</t>
  </si>
  <si>
    <t>201-012000_8141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</si>
  <si>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JENNY ALEXANDRA MORALES MANCERA</t>
  </si>
  <si>
    <t>CC-52847195</t>
  </si>
  <si>
    <t>205-012000_8141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</si>
  <si>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CC-1024476073</t>
  </si>
  <si>
    <t>194-011100_8141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</si>
  <si>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JOHN ALEJANDRO MOLINA RINCON</t>
  </si>
  <si>
    <t>CC-80200807</t>
  </si>
  <si>
    <t>093-011200_8141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</si>
  <si>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 xml:space="preserve">SANDRA HELENA JIMENEZ </t>
  </si>
  <si>
    <t>CC-52977836</t>
  </si>
  <si>
    <t>O2-3-01-17-019-05-20240242-129211029</t>
  </si>
  <si>
    <t>007-012100_8141 Contratar servicios para el diagnóstico de eventos de origen zoonótico priorizados en Bogotá, en el marco del fortalecimiento de la vigilancia en salud pública de dichos event</t>
  </si>
  <si>
    <t>NIT-860046874</t>
  </si>
  <si>
    <t>182-011100_8141 Prestar servicios profesionales especializados en la Subsecretaría de Salud Pública para la reestructuración y monitoreo de acciones, estrategias, planes, programas, proyectos y políticas relacionadas con los determinantes de la salud de los trabajadores en el marco del Modelo de Salud en el Distrito Capit</t>
  </si>
  <si>
    <t>SANDRA MIREYA RODRIGUEZ BELTRAN</t>
  </si>
  <si>
    <t>CC-52528323</t>
  </si>
  <si>
    <t>268-012100_8141 Prestar servicios profesionales de para apoyar los tramites y servicios con lo relacionado con el manejo de medicamentos de control especial, teniendo encuenta la normatividad vigente nacional y su ejecución en la Subdirección de Vigilancia en Salud Públ</t>
  </si>
  <si>
    <t>ANGELA  MARIA BERMUDEZ DOMINGUEZ</t>
  </si>
  <si>
    <t>CC-52310614</t>
  </si>
  <si>
    <t>103-011200_8141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</si>
  <si>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MANUEL ALEJANDRO BUSTOS MELO</t>
  </si>
  <si>
    <t>CC-80849694</t>
  </si>
  <si>
    <t>532-011100_8141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</si>
  <si>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538-011100_8141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</si>
  <si>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525-011100_8141 ADICION Y PRORROGA AL CONTRATO NO. 6592883-2024,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</si>
  <si>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394-012100_8141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</si>
  <si>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DANIEL SANTIAGO SANTANA MEJIA</t>
  </si>
  <si>
    <t>CC-1014257355</t>
  </si>
  <si>
    <t>541-011100_8141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</si>
  <si>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536-011100_8141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</si>
  <si>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534-011100_8141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</si>
  <si>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401-012100_8141 Prestar servicios como técnico facilitando procesos de gestión y depuración de información que se relacionen con la operación de los sistemas de información para la vigilancia de la Subdirección de Vigilancia en salud Públ</t>
  </si>
  <si>
    <t>KATHLIEEN STARLITE MENDIETA SUAREZ</t>
  </si>
  <si>
    <t>CC-1016063687</t>
  </si>
  <si>
    <t>524-011100_8141 ADICION Y PRORROGA AL CONTRATO NO.6590636 -2024,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</si>
  <si>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526-011100_8141 ADICION Y PRORROGA AL CONTRATO NO. 6602850 -2024,PRESTAR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</si>
  <si>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521-011100_8141 ADICION Y PRORROGA AL CONTRATO NO. 6593076 -2024,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</si>
  <si>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527-011100_8141  ADICION Y PRORROGA AL CONTRATO NO. 6590328-2024,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</si>
  <si>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528-011100_8141  ADICION Y PRORROGA AL CONTRATO NO. 6590653-2024,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</si>
  <si>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520-011100_8141 , ADICION Y PRORROGA AL CONTRATO NO. 6589957 -2024 ,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</si>
  <si>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523-011100_8141 ADICION Y PRORROGA AL CONTRATO NO.6590309 -2024,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</si>
  <si>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544-011100_8141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</si>
  <si>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537-011100_8141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</si>
  <si>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539-011100_8141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</si>
  <si>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051-011000_8141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</si>
  <si>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YUDY YADIRA CUSVA VERDUGO</t>
  </si>
  <si>
    <t>CC-52989498</t>
  </si>
  <si>
    <t>543-011100_8141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</si>
  <si>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333-012100_8141 Prestar servicios profesionales especializados dentro del componente de vigilancia de salud ambiental para garantizar los procesos de seguridad sanitaria en la Subdirección de Vigilancia en Salud Públ</t>
  </si>
  <si>
    <t>CAROLINA  BUITRAGO HOYOS</t>
  </si>
  <si>
    <t>CC-53077797</t>
  </si>
  <si>
    <t>309-012100_8141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</si>
  <si>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ANDRES FELIPE LOPEZ RODRIGUEZ</t>
  </si>
  <si>
    <t>CC-3474421</t>
  </si>
  <si>
    <t>410-012100_8141 Prestar servicios técnicos de apoyo para facilitar el desarrollo de procesos de depuración, cruces y verificación de la calidad y operación de los sistemas de información de bases de datos de la información de los eventos de interés en salud pública en la Subsecretaría de Salud Públ</t>
  </si>
  <si>
    <t>CC-27298473</t>
  </si>
  <si>
    <t>540-011100_8141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</si>
  <si>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542-011100_8141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</si>
  <si>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010-011200_8141 Realizar la Nacionalización y trámite de agenciamiento aduanero para la legalización de vacun</t>
  </si>
  <si>
    <t>NIT-901480825</t>
  </si>
  <si>
    <t>O2-3-01-17-019-05-20240242-132133029</t>
  </si>
  <si>
    <t>533-011100_8141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</si>
  <si>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341-012100_8141 Prestar servicios profesionales especializados para adelantar acciones técnicas y operativas de vigilancia epidemiológica de eventos mórbidos transmisibles en la Subdirección de Vigilancia en salud Públ</t>
  </si>
  <si>
    <t>STEFANI KATIUSCA FLOREZ TRUJILLO</t>
  </si>
  <si>
    <t>CC-1032477228</t>
  </si>
  <si>
    <t>545-011100_8141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</si>
  <si>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529-011100_8141 ADICION Y PRORROGA AL CONTRATO NO. 6687499 -2024,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</si>
  <si>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522-011100_8141ADICION Y PRORROGA AL CONTRATO NO. 6592570 -2024,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</si>
  <si>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535-011100_8141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</si>
  <si>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O2-3-01-17-019-05-20240242-113001029</t>
  </si>
  <si>
    <t>005-011100_8141 Contratar los servicios de interpretación de lengua de señas y guías intérpretes para la Red Integrada de Servicios de Salud Públ</t>
  </si>
  <si>
    <t>NIT-900678825</t>
  </si>
  <si>
    <t>O2-3-01-17-019-05-20240242-125119040</t>
  </si>
  <si>
    <t>006-011100_8141 Adición y prorroga al contrato 5697614-2023 Ejecutar la operación y gestión de los programas de control de la Tuberculosis y de la Lepra o enfermedad de Hansen en Bogotá, Distrito Capit</t>
  </si>
  <si>
    <t>031 - Cofinanciación no especificada en otro numeral rentístico</t>
  </si>
  <si>
    <t>363-012100_8141 Prestar servicios profesionales parar apoyar el seguimiento y monitoreo del sistema de información de vigilancia en salud pública sanitaria y ambiental en la Subdirección de Vigilancia en Salud Públ</t>
  </si>
  <si>
    <t>NESTOR JAVIER MUNCA CADENA</t>
  </si>
  <si>
    <t>CC-1032386089</t>
  </si>
  <si>
    <t>119-011100_8141 Prestar servicios profesionales especializados en la Subsecretaría de Salud Pública para la reestructuración y monitoreo de acciones, estrategias, planes, programas y proyectos relacionados con los determinantes de la salud de la mujer en el marco de la Atención Primaria Social y el Modelo de Salud en el Distrito Capit</t>
  </si>
  <si>
    <t>CC-27088206</t>
  </si>
  <si>
    <t>237-012200_8141 Prestar servicios profesionales especializados para la gestión, implementación y seguimiento de las políticas, programas y proyectos en salud, en el nivel local y distrital, desde la Subsecretaría de Salud Públi</t>
  </si>
  <si>
    <t>JUAN DAVID GOMEZ GUERRERO</t>
  </si>
  <si>
    <t>CC-1018489086</t>
  </si>
  <si>
    <t>149-011100_8141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</si>
  <si>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 xml:space="preserve">ALEXANDER  VILLARRAGA </t>
  </si>
  <si>
    <t>CC-80312204</t>
  </si>
  <si>
    <t>416-012100_8141 Prestar servicios profesionales especializados para adelantar procesos técnicos y administrativos en el  Sistema de Vigilancia de Seguridad Alimentaria y Nutricional (SISVAN) en la Subdirección de Vigilancia en Salud Públi</t>
  </si>
  <si>
    <t>VICTOR ANDRES ARDILA PALACIOS</t>
  </si>
  <si>
    <t>CC-86060451</t>
  </si>
  <si>
    <t>490-012300_8141 Prestar servicios como profesional para el fortalecimiento de la ingeniería biomédica y aseguramiento metrológico en la subdirección Laboratorio de salud públ</t>
  </si>
  <si>
    <t>CC-1000729234</t>
  </si>
  <si>
    <t>196-011100_8141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</si>
  <si>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CC-1013585743</t>
  </si>
  <si>
    <t>O2-3-01-17-019-05-20240242-116125291</t>
  </si>
  <si>
    <t>014-012200_8141 Contratar acciones de Medicina Ancestral Indígena a través de una estrategia diferencial en salud que fortalezca las prácticas de sabiduría ancestral y el cuidado de salud propia e intercultural desde los usos y costumbres de los pueblos indígen</t>
  </si>
  <si>
    <t>469-012300_8141 Prestar servicios como bachiller en la Subdirección de Laboratorio de Salud Pública para desarrollar actividades de gestión document</t>
  </si>
  <si>
    <t>CC-52980312</t>
  </si>
  <si>
    <t>530-011100_8141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</si>
  <si>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421-012300_8141 Prestar servicios profesionales especializados en el desarrollo de la vigilancia epidemiológica en la Subdirección de Laboratorio de Salud Públi</t>
  </si>
  <si>
    <t>CC-1049631034</t>
  </si>
  <si>
    <t>188-011100_8141 Prestar servicios profesionales especializados en la Subsecretaría de Salud Pública para la reestructuración y monitoreo técnico - administrativo de acciones, estrategias, planes, programas, proyectos y políticas relacionadas con los determinantes de la salud en el marco del Modelo de Salud en el Distrito Capit</t>
  </si>
  <si>
    <t>CC-1020725943</t>
  </si>
  <si>
    <t>127-011100_8141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</si>
  <si>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CC-52550813</t>
  </si>
  <si>
    <t>443-012300_8141 Prestar servicios profesionales para el fortalecimiento de la ingeniería biomédica y aseguramiento metrológico en la Subdirección de Laboratorio de Salud Pública basado en la norma ISO 17</t>
  </si>
  <si>
    <t>CC-1053872589</t>
  </si>
  <si>
    <t>451-012300_8141 Prestar servicios profesionales para el fortalecimiento de la calidad en la Red Distrital de laboratorios de la Subdirección de Laboratorio de Salud Pública en cumplimiento de la Resolución 1619 de 2015 para eventos de interés de salud pública y realizar todas las actividades que requiera el Sistema de Gestión de Calidad bajo la norma ISO 17025 vigente en la Subdirección de Laboratorio de Salud Públ</t>
  </si>
  <si>
    <t>CC-1023960491</t>
  </si>
  <si>
    <t>267-012100_8141 Prestar servicios profesionales para asegurar las actividades administrativas relacionadas con gestión documental de los procesos legales de la Subdirección de Vigilancia en Salud Públi</t>
  </si>
  <si>
    <t>CC-52494261</t>
  </si>
  <si>
    <t>266-012100_8141 Prestar servicios profesionales especializados para desarrollar en el seguimiento técnico y administrativo de los eventos relacionados con la salud sexual y materno perinatal en la Subdirección de Vigilancia en Salud Públ</t>
  </si>
  <si>
    <t>CC-1018413965</t>
  </si>
  <si>
    <t>437-012300_8141 Prestar servicios profesionales para el fortalecimiento de la calidad en la Red Distrital de laboratorios de la Subdirección de Laboratorio de Salud Pública en cumplimiento de la Resolución 1619 de 2015 para eventos de interés de salud pública y realizar todas las actividades que requiera el Sistema de Gestión de Calidad bajo la norma ISO 17025 vigente en la Subdirección de Laboratorio de Salud Públi</t>
  </si>
  <si>
    <t>CC-1000801281</t>
  </si>
  <si>
    <t>038-010000_8141 Prestar servicios profesionales para desarrollar actividades de sistematización y operativización de los procesos técnicos y administrativos que se adelantan en la Subsecretaría de Salud Públi</t>
  </si>
  <si>
    <t>CC-10180204</t>
  </si>
  <si>
    <t>O2-3-01-17-019-05-20240242-136231029</t>
  </si>
  <si>
    <t>506-012000_8141 Aunar esfuerzos técnicos, administrativos y financieros para desarrollar insumos requeridos para la toma de decisiones en la modernización del Programa Ampliado de Inmunizaciones (PAI) con énfasis en la inmunización contra el Virus Sincitial Respirato</t>
  </si>
  <si>
    <t xml:space="preserve">UNIVERSIDAD DE ANTIOQUIA   </t>
  </si>
  <si>
    <t>NIT-890980040</t>
  </si>
  <si>
    <t>391-012100_8141 Prestar servicios profesionales especializados para apoyar en el desarrollo de acciones técnicas y operativas del subsistema de vigilancia de los ventos de interés en salud pública no transmisibles en la Subdirección de Vigilancia en salud Públ</t>
  </si>
  <si>
    <t>CC-1018438865</t>
  </si>
  <si>
    <t>186-011100_8141 Prestar servicios profesionales especializados en la Subsecretaría de Salud Pública para la reestructuración y monitoreo de acciones, estrategias, planes, programas y proyectos relacionadas con los determinantes de la salud en la primera infancia, la infancia y la adolescencia en el marco de la Atención Primaria Social y el Modelo de Salud en el Distrito Capit</t>
  </si>
  <si>
    <t>CC-51644254</t>
  </si>
  <si>
    <t>489-012300_8141 Prestar servicios técnicos para apoyar el fortalecimiento de Salud y seguridad en el trabajo de la Subdirección de Laboratorio de Salud Públ</t>
  </si>
  <si>
    <t>CC-1049931407</t>
  </si>
  <si>
    <t>492-012300_8141 Prestar servicios como profesional en apoyo a la vigilancia de eventos de interés en salud pública y al fortalecimiento de la Red Distrital de Laboratorios Clínicos desde la Subdirección de Laboratorio de Salud Públi</t>
  </si>
  <si>
    <t>CC-1001301113</t>
  </si>
  <si>
    <t>487-012300_8141 Prestar servicios como profesional especializado en el mantenimiento y mejora del Sistema de Gestión de Calidad bajo la norma ISO 17025 vigente en la Subdirección de Laboratorio de Salud Pública, acreditación con ONAC y las actividades solicitadas bajo el Sistema Integrado de Gestión de la Secretaría Distrital de Sal</t>
  </si>
  <si>
    <t>CC-52384967</t>
  </si>
  <si>
    <t>549-011200_8141 AUNAR ESFUERZOS ENTRE EL FFDS Y LA SUBRED INTEGRADA DE SERVICIOS DE SALUD SUR OCCIDENTE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t>
  </si>
  <si>
    <t>O2-3-01-17-019-05-20240242-121102003</t>
  </si>
  <si>
    <t>547-011200_8141. AUNAR ESFUERZOS ENTRE EL FFDS Y LA SUBRED INTEGRADA DE SERVICIOS DE SALUD NORTE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t>
  </si>
  <si>
    <t>O2-3-01-17-019-05-20240242-136231003</t>
  </si>
  <si>
    <t>O2-3-01-17-019-05-20240242-136230003</t>
  </si>
  <si>
    <t>O2-3-01-17-019-05-20240242-129145003</t>
  </si>
  <si>
    <t>548-011200_8141. AUNAR ESFUERZOS ENTRE EL FFDS Y LA SUBRED INTEGRADA DE SERVICIOS DE SALUD SUR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t>
  </si>
  <si>
    <t>546-011200_8141 AUNAR ESFUERZOS ENTRE EL FFDS Y LA SUBRED INTEGRADA DE SERVICIOS DE SALUD CENTRO ORIENTE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t>
  </si>
  <si>
    <t>O2-3-01-17-019-05-20240242-119094004</t>
  </si>
  <si>
    <t>519 - RB - Rendimientos financieros de destinación específica</t>
  </si>
  <si>
    <t>215-012000_8141 Prestar servicios profesionales en la Subsecretaría de Salud Pública para la gestión editorial, corrección de estilo y publicación de los documentos y materiales genera</t>
  </si>
  <si>
    <t>CC-52269581</t>
  </si>
  <si>
    <t>O2-3-01-17-019-05-20240242-135089093</t>
  </si>
  <si>
    <t>RES. 1404 DEL 04 DE DICIEMBRE DE 2024. 496-012300_8141 PAGO DE PASIVO EXIGIBLE DEL CONTRATO CO1.PCCNTR.4355585/2022 SUSCRITO ENTRE FONDO FINANCIERO DISTRITAL DE SALUD FFDS Y PROVEO S.A</t>
  </si>
  <si>
    <t xml:space="preserve">PROVEO S.A.S.   </t>
  </si>
  <si>
    <t>NIT-804003222</t>
  </si>
  <si>
    <t>074 - Recursos Pasivos Exigibles</t>
  </si>
  <si>
    <t>499-011100_0242 Aunar esfuerzos técnicos, científicos y financieros para el desarrollo de un Estudio de prevalencia de Tuberculosis en trabajadores del Programa de Tuberculosis en Bogotá, Distrito Capit</t>
  </si>
  <si>
    <t>370-012100_8141 Prestar servicios profesionales especializados en derecho para dar respuesta a los requerimientos y procesos administrativos sancionatorios higiénico sanitarios ocasionados por Ia inspección, vigilancia y control a establecimientos en la Subdirección de Vigilancia en Salud Públ</t>
  </si>
  <si>
    <t>CC-34996740</t>
  </si>
  <si>
    <t>359-012100_8141 Prestar servicios como técnico facilitando para desarrollar procesos de cruces, verificación de la calidad gestión de la información que se relacionen con la operación de los sistemas de información para la vigilancia de la Subdirección de Vigilancia en salud Públ</t>
  </si>
  <si>
    <t>CC-1032449564</t>
  </si>
  <si>
    <t>507-011100_8141 Adición y prorroga al contrato 5697614-2023 Ejecutar la operación y gestión de los programas de control de la Tuberculosis y de la Lepra o enfermedad de Hansen en Bogotá, Distrito Capit</t>
  </si>
  <si>
    <t>O2-3-01-17-019-05-20240242-131105291</t>
  </si>
  <si>
    <t>494-011100_8141 CONTRATAR EL SERVICIO DE CONTACT CENTER PARA LAS LÍNEAS DE ATENCIÓN DEL SECTOR SALUD DE LA SECRETARIA DISTRITAL DE SAL</t>
  </si>
  <si>
    <t>NIT-901900418</t>
  </si>
  <si>
    <t>012-011200_8147 AUNAR ESFUERZOS ENTRE EL FFDS Y LA SUBRED INTEGRADA DE SERVICIOS DE SALUD SUR OCCIDENTE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t>
  </si>
  <si>
    <t/>
  </si>
  <si>
    <t>011-011200_0237 AUNAR ESFUERZOS ENTRE EL FFDS Y LA SUBRED INTEGRADA DE SERVICIOS DE SALUD SUR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t>
  </si>
  <si>
    <t>013-011200_0227. AUNAR ESFUERZOS ENTRE EL FFDS Y LA SUBRED INTEGRADA DE SERVICIOS DE SALUD CENTRO ORIENTE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t>
  </si>
  <si>
    <t>014-011200_0227. AUNAR ESFUERZOS ENTRE EL FFDS Y LA SUBRED INTEGRADA DE SERVICIOS DE SALUD NORTE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t>
  </si>
  <si>
    <t>PROGRAMACION DE GIROS RESERVA</t>
  </si>
  <si>
    <t>TOTAL GIROS EFECTIVOS</t>
  </si>
  <si>
    <t>DETALLE PENDIENTE POR GIRAR</t>
  </si>
  <si>
    <t>Número de contrato</t>
  </si>
  <si>
    <t>OBSERVACIÓN</t>
  </si>
  <si>
    <t>LIBERAR</t>
  </si>
  <si>
    <t>Etiquetas de fila</t>
  </si>
  <si>
    <t>Total general</t>
  </si>
  <si>
    <t>Modificaciones</t>
  </si>
  <si>
    <t>Reserva</t>
  </si>
  <si>
    <t>Suma de Reserva</t>
  </si>
  <si>
    <t>IMEX GROUP S A S</t>
  </si>
  <si>
    <t>SUBRED INTEGRADA DE SERVICIOS DE SALUD SUR E.S.E</t>
  </si>
  <si>
    <t>FUNDACION SANTAFE DE BOGOTA</t>
  </si>
  <si>
    <t>SUBRED INTEGRADA DE SERVICIOS DE SALUD SUR OCCIDENTE ESE</t>
  </si>
  <si>
    <t>SUBRED INTEGRADA DE SERVICIOS DE SALUD NORTE ESE</t>
  </si>
  <si>
    <t>ARDILA ROJAS ANGIE MARCELA</t>
  </si>
  <si>
    <t>SUBRED INTEGRADA DE SERVICIOS DE SALUD CENTRO ORIENTE ESE</t>
  </si>
  <si>
    <t>FAJARDO PEDROZA JIMENA ANDREA</t>
  </si>
  <si>
    <t>MARTINEZ MORENO JORGE IVAN</t>
  </si>
  <si>
    <t>VARGAS ALVAREZ MAYERLINE</t>
  </si>
  <si>
    <t>MANCILLA SARMIENTO KAROL TATIANA</t>
  </si>
  <si>
    <t>HURTADO TORRES JENNY PAOLA</t>
  </si>
  <si>
    <t>MARTINEZ PLAZA JHON JAIRO</t>
  </si>
  <si>
    <t>HERRERA HORTUA BRAYAN ALEJANDRO</t>
  </si>
  <si>
    <t>CHARRY BAUTISTA MYRIAM</t>
  </si>
  <si>
    <t>BARRAGAN RODRIGUEZ JEIMY CAROLINA</t>
  </si>
  <si>
    <t>SALAMANCA CRISTANCHO JAIRO ADOLFO</t>
  </si>
  <si>
    <t>CARO GARCIA NIVIA JOHANA</t>
  </si>
  <si>
    <t>HENAO ALZATE HECTOR HENRY</t>
  </si>
  <si>
    <t>RIVERA RIVERA NELSON</t>
  </si>
  <si>
    <t>CAMPO RODRIGUEZ PIEDAD DEL CARMEN</t>
  </si>
  <si>
    <t>YARA  SANDRA CONSTANZA</t>
  </si>
  <si>
    <t>MANCERA GONZALEZ SANDRA MILENA</t>
  </si>
  <si>
    <t>AMAYA MATEUS LADY VIVIANA</t>
  </si>
  <si>
    <t>BOTIA NIÑO ANGIE JASBLEIDY</t>
  </si>
  <si>
    <t>BOTERO MONTES SANDRA LORENA</t>
  </si>
  <si>
    <t>PORRAS SANCHEZ MAYERLI ALEXANDRA</t>
  </si>
  <si>
    <t>ARBOLEDA MUNOZ YULY ANDREA</t>
  </si>
  <si>
    <t>CHAPARRO VELASQUEZ JENNY VIVIANA</t>
  </si>
  <si>
    <t>GUACA RUIZ ADRIANA MARITZA</t>
  </si>
  <si>
    <t>ALBA RODRIGUEZ NESTOR ALFREDO</t>
  </si>
  <si>
    <t>GONZALEZ PEDROZA EDWIN</t>
  </si>
  <si>
    <t>VILLARRAGA VILLALBA ELSA ROCIO</t>
  </si>
  <si>
    <t>ARANGO MESA NUBIA JOHANA</t>
  </si>
  <si>
    <t>RUEDA CORTES NELLY YANETH</t>
  </si>
  <si>
    <t>GUERRERO MARIN JENNY CAROLINA</t>
  </si>
  <si>
    <t>SANTACRUZ GONZALEZ MARTHA LUCIA</t>
  </si>
  <si>
    <t>PIÑEROS CHIA KIMBERLY</t>
  </si>
  <si>
    <t>CORTES MARIN JULIETH VIVIANA</t>
  </si>
  <si>
    <t>GUZMAN PACHON ZAIR ALEXANDRA</t>
  </si>
  <si>
    <t>CALDERON BARRAGAN ANGEL  NICOLAS</t>
  </si>
  <si>
    <t>CRUZ CARDENAS ALBA LUCIA</t>
  </si>
  <si>
    <t>CLAVIJO OBANDO MIGUEL ANGEL</t>
  </si>
  <si>
    <t>AYALA SUAREZ YOLIMA PATRICIA</t>
  </si>
  <si>
    <t>MORA POVEDA TANIA YIZLENY</t>
  </si>
  <si>
    <t>PEDRAZA MORENO LINA MARIA</t>
  </si>
  <si>
    <t>QUIROGA POVEDA ANYELA LIZETH</t>
  </si>
  <si>
    <t>ECHENIQUE BARBOSA LAURA NATALIA</t>
  </si>
  <si>
    <t>RAMIREZ RAMIREZ SYLVIA ALEJANDRA</t>
  </si>
  <si>
    <t>SALDARRIAGA BILBAO DIANA PATRICIA</t>
  </si>
  <si>
    <t>ALVARADO BUSTOS BIBIANA MARCELA</t>
  </si>
  <si>
    <t>TORRES CASTILLO LINDA KATHERYNE</t>
  </si>
  <si>
    <t>TOVAR ROMERO MARIA FERNANDA</t>
  </si>
  <si>
    <t>VILLANUEVA GALINDO LEYDI TATIANA</t>
  </si>
  <si>
    <t>ESCOBAR GAVIRIA JOHANA ANDREA</t>
  </si>
  <si>
    <t>MANCERA BEJARANO LUIS ALBERTO</t>
  </si>
  <si>
    <t>GARCIA VARGAS HERNANDO ELIAS</t>
  </si>
  <si>
    <t>SALAZAR BARRAGAN DIANA MARCELA</t>
  </si>
  <si>
    <t>MAYORGA BASTO LUISA FERNANDA</t>
  </si>
  <si>
    <t>YUDY ANDREA CARMONA GRISALES</t>
  </si>
  <si>
    <t>VILLANUEVA PARDO GERMAN ORLANDO</t>
  </si>
  <si>
    <t>CORREAL TOVAR PAOLA CAROLINA</t>
  </si>
  <si>
    <t>MOLINA MUNOZ JUAN SEBASTIAN</t>
  </si>
  <si>
    <t>AGENCIA DE ADUANAS ELITE WORLD WIDE S.A.S. NIVEL 2</t>
  </si>
  <si>
    <t>GARCIA CAICEDO DANA CATALINA</t>
  </si>
  <si>
    <t>FUNDACION HABITAT SOCIAL - PARA EL BIENESTAR DE LA FAMILIA Y LA SOCIEDAD ( FUHS )</t>
  </si>
  <si>
    <t>JOVEL CONDE MIRYAM ELENA</t>
  </si>
  <si>
    <t>ROMERO CAJAMARCA LADY KATHERINE</t>
  </si>
  <si>
    <t>ORTEGA LAGOS KAREN YULIETH</t>
  </si>
  <si>
    <t>RODRIGUEZ RUIZ ANYELA MARCELA</t>
  </si>
  <si>
    <t>VILLALOBOS HERNANDEZ NELLY ESTEFANIA</t>
  </si>
  <si>
    <t>BAHORQUEZ FERNANDEZ CATALINA TERESA</t>
  </si>
  <si>
    <t>CARRILLO FERRO AIDA MARIA</t>
  </si>
  <si>
    <t>CRUZ BALLEN JUAN CAMILO</t>
  </si>
  <si>
    <t>LABORATORIO MEDICO VETERINARIO LMV S.A.S.</t>
  </si>
  <si>
    <t>ACEVEDO ECHEVERRY SANDRA MILENA</t>
  </si>
  <si>
    <t>SILVA BOTINA CLAUDIA MARLENY</t>
  </si>
  <si>
    <t>BASTIDAS PEREZ ANDREA XIMENA</t>
  </si>
  <si>
    <t>FERREIRA CORTES DANNA YEISENIA</t>
  </si>
  <si>
    <t>SUAREZ  MARIUM ALEXANDRA</t>
  </si>
  <si>
    <t>MOYA OMBITA PAOLA XIMENA</t>
  </si>
  <si>
    <t>ROJAS PEREZ YENNY ALEXANDRA</t>
  </si>
  <si>
    <t>ROMERO SOLER MARIA FERNANDA</t>
  </si>
  <si>
    <t>JIMENEZ SARMIENTO ANGIE CAMILA</t>
  </si>
  <si>
    <t>CARDOZO RAMOS JUAN SEBASTIAN</t>
  </si>
  <si>
    <t>PLAZAS ROLDAN SANDRA</t>
  </si>
  <si>
    <t>HERNANDEZ LONDOÑO CARLOS ALBERTO</t>
  </si>
  <si>
    <t>SIERRA PEREA MELISSA</t>
  </si>
  <si>
    <t>GARZON ANGEL DIANA MARIA</t>
  </si>
  <si>
    <t>GONZALEZ CORTES FRANCISCO JAVIER</t>
  </si>
  <si>
    <t>CLAVIJO PINZON LUISA FERNANDA</t>
  </si>
  <si>
    <t>FIQUE CONTRERAS MARIA ANGELICA</t>
  </si>
  <si>
    <t>ROA ALVAREZ EIDIS MARIA</t>
  </si>
  <si>
    <t>BELTRAN GONZALEZ MARTHA HELENA</t>
  </si>
  <si>
    <t>ARIAS BERNAL LIZETH VANESSA</t>
  </si>
  <si>
    <t>CARRILLO MONSALVE ADRIANA HELENA</t>
  </si>
  <si>
    <t>LEON VASQUEZ JUAN CARLOS</t>
  </si>
  <si>
    <t>GARCIA MONROY MARIBEL</t>
  </si>
  <si>
    <t>UNION TEMPORAL BPO SALUD</t>
  </si>
  <si>
    <t>PM/0201/0113/19050490242</t>
  </si>
  <si>
    <t>PM/0201/0111/19050490242</t>
  </si>
  <si>
    <t>PM/0201/0103/19050490242</t>
  </si>
  <si>
    <t>PM/0201/0106/19050490242</t>
  </si>
  <si>
    <t>PM/0201/0108/19050140242</t>
  </si>
  <si>
    <t>PM/0201/0109/19050140242</t>
  </si>
  <si>
    <t>PM/0201/0113/19050140242</t>
  </si>
  <si>
    <t>PM/0201/0107/19050140242</t>
  </si>
  <si>
    <t>PM/0201/0113/19050540242</t>
  </si>
  <si>
    <t>PM/0201/0127/19050490242</t>
  </si>
  <si>
    <t>PM/0201/0106/19050140242</t>
  </si>
  <si>
    <t>PM/0201/0109/19050490242</t>
  </si>
  <si>
    <t>PM/0201/0106/19050540242</t>
  </si>
  <si>
    <t>PM/0201/0126/19050490242</t>
  </si>
  <si>
    <t>No.RP</t>
  </si>
  <si>
    <t>No. CDP</t>
  </si>
  <si>
    <t>RESERVA CONSTITUIDA 2025</t>
  </si>
  <si>
    <t>LOCALIDAD</t>
  </si>
  <si>
    <t>GIROS RESERVA</t>
  </si>
  <si>
    <t xml:space="preserve">Este saldo se va a liberar </t>
  </si>
  <si>
    <t xml:space="preserve">Se girara su totalidad en abril </t>
  </si>
  <si>
    <t xml:space="preserve">Según programacion se gira en el mes de junio </t>
  </si>
  <si>
    <t xml:space="preserve">Ya fue girado </t>
  </si>
  <si>
    <t>Línea de base de 70.000 partir de cobertura alcanzada en el cuatrienio 2020-2024.</t>
  </si>
  <si>
    <t>17.794 (2023)</t>
  </si>
  <si>
    <t>1.226.175 personas mayores de 60 años</t>
  </si>
  <si>
    <t>22,22% (N=10.000)</t>
  </si>
  <si>
    <t>33,82% (N=15.220)</t>
  </si>
  <si>
    <t>100% (N=45.000)</t>
  </si>
  <si>
    <t>11,78% (N=14.616)</t>
  </si>
  <si>
    <t>21,9% (N=27.156)</t>
  </si>
  <si>
    <t>60% (N=74.400)</t>
  </si>
  <si>
    <t>NA</t>
  </si>
  <si>
    <t>10 X 1.000 NV</t>
  </si>
  <si>
    <t>Para el periodo a enero de 2025 se registraron un total de n=63 muertes perinatales en Bogotá, lo que representa una Tasa acumulada de 13,5 x 1.000 NV + muertes fetales. Datos preliminares.</t>
  </si>
  <si>
    <t>Para el periodo enero a diciembre del 2024 se registraron un total de n=658 muertes perinatales en Bogotá, lo que representa una Tasa acumulada de 10,6 x 1.000 NV + muertes fetales.</t>
  </si>
  <si>
    <t>2 x 1.000 NV</t>
  </si>
  <si>
    <t>Para el año 2025 a SE 05 se han notificado 8 casos de sífilis congénita con una incidencia de 1,7 casos por 1.000 nacidos vivos+muertes fetales. Dato preliminar.</t>
  </si>
  <si>
    <t>Para el año 2024 a SE 52 se han notificado 108 casos de sífilis congénita con una incidencia de 1,9 casos por 1.000 nacidos vivos más muertes fetales. Datos preliminares.</t>
  </si>
  <si>
    <t xml:space="preserve">&lt; 10,3 *1.000 NV </t>
  </si>
  <si>
    <t>Para el periodo a enero de 2025 se registraron un total de 40 muertes en menores de cinco años en Bogotá, lo que representa una Tasa de 10,3 por 1.000 NV. Dato preliminar.</t>
  </si>
  <si>
    <t>Para el periodo enero a diciembre de 2024 se registraron un total de 618 muertes en menores de 5 años en Bogotá, lo que representa una Tasa de 9,3 por 1.000 NV. Datos preliminares.</t>
  </si>
  <si>
    <t>140 x 100.000 hab</t>
  </si>
  <si>
    <t>475 casos confirmados de eventos transmisibles relacionados con la meta, registrando una disminución del 11% (n=536) respecto al reporte de enero 2024. Dato preliminar Año 2025 (SE 1-5). Dato preliminar  Año 2024 (SE 1-5).</t>
  </si>
  <si>
    <t>3.171 casos de eventos confirmados relacionados con la meta, registrando una disminución del 16% (n=3.673) respecto al acumulado a diciembre del 2023 (SE 27-52). De enero a diciembre 2024 son 6.313 casos con una incidencia preliminar de 79,6 por 100.000 habitantes.</t>
  </si>
  <si>
    <t>130 x 100.000 hab</t>
  </si>
  <si>
    <t>&lt;2,7*100.000 habitantes</t>
  </si>
  <si>
    <t>10 fallecidos causa básica. Fuente: Base de EEVV con corte a enero de 2025, datos preliminares.</t>
  </si>
  <si>
    <t>89 casos con causa básica de muerte TB con una tasa preliminar de 1,12 por 100.000 habitantes. Fuente: Base de EEVV acumulado enero a diciembre de 2024, datos preliminares.</t>
  </si>
  <si>
    <t>20% en el avance de la estrategia de Gestión Integral de Zoonosis. 
473.262</t>
  </si>
  <si>
    <t>55.802 promedio años 2022-2023</t>
  </si>
  <si>
    <t>100% (47)</t>
  </si>
  <si>
    <t>EJECUCIÓN PRESUPUESTAL 2025</t>
  </si>
  <si>
    <t>PROGRAMACION FÍSICA 2025</t>
  </si>
  <si>
    <t>EJECUCIÓN FÍSICA 2025</t>
  </si>
  <si>
    <t>Ninguna.</t>
  </si>
  <si>
    <t>Se fortalecen las acciones de diagnóstico en la ciudad.</t>
  </si>
  <si>
    <t>El reporte actividades se realiza mensual, información sujeta a actualización de acuerdo a la dinámica propia del programa.</t>
  </si>
  <si>
    <t>Una de las principales dificultades está relacionada con que el retraso en talla en niños y niñas menores de 2 años es un fenómeno multifactorial, influenciado por diversos determinantes como la garantía de una alimentación adecuada de la madre durante la gestación, la lactancia materna exclusiva hasta los 6 meses y complementaria hasta los 2 años o más, el acceso a servicios de salud, las condiciones socioeconómicas, el entorno familiar, entre otros. Debido a esta complejidad, se requiere un esfuerzo coordinado y el apoyo integral de toda la administración distrital para implementar acciones eficaces que aborden estos determinantes y logren mejorar significativamente este indicador de salud en la población infantil.</t>
  </si>
  <si>
    <t>Se aclara que la información reportada es tomada de las bases de estadísticas vitales RUAF 2024 -2025 (Preliminares).</t>
  </si>
  <si>
    <t>Para el periodo a febrero de 2025 se registraron un total de n=105 muertes perinatales en Bogotá, lo que representa una Tasa acumulada de 12,0 x 1.000 NV + muertes fetales. Datos preliminares.</t>
  </si>
  <si>
    <t>Hasta febrero de 2025 a SE 09 se han notificado 12 casos de sífilis congénita con una incidencia de 1,4 casos por 1.000 nacidos vivos+muertes fetales. Dato preliminar.</t>
  </si>
  <si>
    <t>Para el periodo a febrero de 2025 se registraron un total de 75 muertes en menores de cinco años en Bogotá, lo que representa una Tasa de 8,6 por 1.000 NV. Dato preliminar.</t>
  </si>
  <si>
    <t>977 casos confirmados eventos objeto de la meta con residencia Bogotá, comparado con el acumulado a febrero 2024 993 casos con una disminución del 1,6%. Incidencia preliminar de 12,31 por 100.000 habitantes. (SE 1-9).</t>
  </si>
  <si>
    <t>17 fallecidos causa básica. Fuente: Base de EEVV con corte a febrero de 2025, datos preliminares. Tasa premilinar 0,2x100.000 Htes</t>
  </si>
  <si>
    <t>Para dar cumplimiento al porcentaje de reducción proyectado para el periodo del presente reporte, hemos evidenciado una reducción en el número de nacimientos que afecta directamente el reporte de la tasa (denominador), puesto que si veamos una reducción en el número de casos no ocurre directamente con la tasa, por otra parte, se evidencia que aún existen brechas en la atención integral con enfoque por curso de vida, desde la etapa reproductiva, preconcepcionales, prenatal, con el objeto de tener la caracterización de las necesidades sociales, económicas y de territorio que tienen las mujeres en edad fértil y de esta manera impactar la salud materno perital, por otra parte, las atenciones se ven afectadas por la contratación fraccionada de los servicios y debilidades en la articulación EAPB e IPS; por otro lado, se ha identificado en la base de EEVV para el evento variables que no corresponden a la mortalidad perinatal, lo que puede estar generando un sub registro de los casos, esto es retroalimentado periódicamente a las UPGD para revisión y ajuste.</t>
  </si>
  <si>
    <t xml:space="preserve">Meta 42 </t>
  </si>
  <si>
    <t xml:space="preserve">Meta 43 </t>
  </si>
  <si>
    <t>Proporcionar asistencia técnica en el marco de la gestión del Programa Ampliado de Inmunizaciones, para mejorar la salud de la población y fortalecer el sistema de salud, con un enfoque en la atención primaria social. Esto se llevará a cabo a través de aseguradoras, prestadores de servicios de salud y otros actores en Bogotá.</t>
  </si>
  <si>
    <t>Programa de Control de Infecciones y Programa de Uso Racional de Antimicrobianos (infecciones Asociadas a cuidado de la Salud) para el 100% de IPS de mediana y alta complejidad del distrito.</t>
  </si>
  <si>
    <t>Porcentaje de IPS de mediana y alta complejidad que cuentan con el programa de IAAS y PROA en el distito capital.</t>
  </si>
  <si>
    <t>No se ejecuta a nivel local, la información se reporta únicamente desde el nivel central</t>
  </si>
  <si>
    <t>Para el periodo a marzo de 2025 se registraron un total de n=154 muertes perinatales en Bogotá, lo que representa una Tasa acumulada de 11,9 x 1.000 NV + muertes fetales. Datos preliminares.</t>
  </si>
  <si>
    <t>Hasta marzo de 2025 a SE 14 se han notificado 16 casos de sífilis congénita con una incidencia de 1.2 casos por 1.000 nacidos vivos+muertes fetales. Dato preliminar.</t>
  </si>
  <si>
    <t>Para el periodo a marzo de 2025 se registraron un total de 113 muertes en menores de cinco años en Bogotá, lo que representa una Tasa de 8,5 por 1.000 NV. Dato preliminar.</t>
  </si>
  <si>
    <t>Al mes de marzo de 2025 se han notificado 1.626 casos confirmados de eventos objeto de la meta con residencia Bogotá (SE 1 a 13), comparado a marzo del 2024 1.439 casos con un aumento del 12,9% (SE 1-13). Incidencia preliminar de 20,48 por 100.000 habitantes (SE 1-13). Datos preliminares.</t>
  </si>
  <si>
    <t>22 fallecidos causa básica. Fuente: Base de EEVV con corte a marzo de 2025, datos preliminares. Tasa premilinar 0,28 x 100.000 Habitantes.</t>
  </si>
  <si>
    <t>Esta meta corresponde a dos subsecretarías y desde salud pública se puede generar el informe de las dos líneas que corresponden.</t>
  </si>
  <si>
    <t>Las 2 líneas correspondientes a la Subsecretaría de Gestión Territorial, Participación y Servicio a la Ciudadanía, son: 1. Fortalecer el ejercicio de la descentralización en salud, a través de la gestión de las instancias locales con la participación de actores sociales, y 2. Fortalecer las estrategias de Participación Social aumentando la incidencia de la ciudadanía en los escenarios de toma de decisiones a nivel distrital y territorial desde un enfoque poblacional, diferencial y de género. El seguimiento y avance de la implementación de sus 2 líneas se encuentra plasmado en el proyecto de inversión 8127 "Transformación de la participación social en salud para el bienestar. Bogotá D.C.".</t>
  </si>
  <si>
    <t xml:space="preserve">Ninguna.
</t>
  </si>
  <si>
    <t>RUBRO- ELEMENTO PEP-AUXILIAR</t>
  </si>
  <si>
    <t>(Varios elementos)</t>
  </si>
  <si>
    <t>Suma de PRESUPUESTO VIGENTE</t>
  </si>
  <si>
    <t>001</t>
  </si>
  <si>
    <t>003</t>
  </si>
  <si>
    <t>097</t>
  </si>
  <si>
    <t>103</t>
  </si>
  <si>
    <t>104</t>
  </si>
  <si>
    <t>105</t>
  </si>
  <si>
    <t>107</t>
  </si>
  <si>
    <t>108</t>
  </si>
  <si>
    <t>109</t>
  </si>
  <si>
    <t>110</t>
  </si>
  <si>
    <t>111</t>
  </si>
  <si>
    <t>113</t>
  </si>
  <si>
    <t>114</t>
  </si>
  <si>
    <t>115</t>
  </si>
  <si>
    <t>116</t>
  </si>
  <si>
    <t>117</t>
  </si>
  <si>
    <t>119</t>
  </si>
  <si>
    <t>120</t>
  </si>
  <si>
    <t>121</t>
  </si>
  <si>
    <t>124</t>
  </si>
  <si>
    <t>125</t>
  </si>
  <si>
    <t>126</t>
  </si>
  <si>
    <t>127</t>
  </si>
  <si>
    <t>128</t>
  </si>
  <si>
    <t>129</t>
  </si>
  <si>
    <t>130</t>
  </si>
  <si>
    <t>131</t>
  </si>
  <si>
    <t>132</t>
  </si>
  <si>
    <t>133</t>
  </si>
  <si>
    <t>134</t>
  </si>
  <si>
    <t>135</t>
  </si>
  <si>
    <t>136</t>
  </si>
  <si>
    <t>139</t>
  </si>
  <si>
    <t>143</t>
  </si>
  <si>
    <t>145</t>
  </si>
  <si>
    <t>146</t>
  </si>
  <si>
    <t>148</t>
  </si>
  <si>
    <t>158</t>
  </si>
  <si>
    <t>211</t>
  </si>
  <si>
    <t>212</t>
  </si>
  <si>
    <t>228</t>
  </si>
  <si>
    <t>229</t>
  </si>
  <si>
    <t>232</t>
  </si>
  <si>
    <t>233</t>
  </si>
  <si>
    <t>234</t>
  </si>
  <si>
    <t>235</t>
  </si>
  <si>
    <t>237</t>
  </si>
  <si>
    <t>Suma de COMPROMISOS ACUMULADOS</t>
  </si>
  <si>
    <t>Suma de GIROS  ACUMULADOS</t>
  </si>
  <si>
    <t>FONDO</t>
  </si>
  <si>
    <t>Suma de DEFINITIVO</t>
  </si>
  <si>
    <t>Suma de COMPROMISOS</t>
  </si>
  <si>
    <t>Suma de GIROS</t>
  </si>
  <si>
    <t>Para el periodo abril de 2025 se registraron un total de n=195 muertes perinatales en Bogotá, lo que representa una Tasa acumulada de 10,9 x 1.000 NV + muertes fetales. Datos preliminares.</t>
  </si>
  <si>
    <t>Hasta abril de 2025 a SE 18 se han notificado 25 casos de sífilis congénita con una incidencia de 1.4 casos por 1.000 nacidos vivos+muertes fetales. Dato preliminar.</t>
  </si>
  <si>
    <t>Para el periodo a abril de 2025 se registraron un total de 149 muertes en menores de cinco años en Bogotá, lo que representa una Tasa de 8,4 por 1.000 NV. Dato preliminar.</t>
  </si>
  <si>
    <t>Al mes de abril de 2025 se han notificado 2.399 casos confirmados de eventos objeto de la meta con residencia Bogotá (SE 1 a 18), comparado con a abril del 2024 1.972 casos con un aumento del 21,6% (SE 1-17). Incidencia preliminar de 30,22 por 100.000 habitantes (SE 1-15). Datos preliminares.</t>
  </si>
  <si>
    <t>150 x 100.000 hab</t>
  </si>
  <si>
    <t>32 fallecidos causa básica. Fuente: Base de EEVV con corte a abril de 2025, datos preliminares. Tasa premilinar 0,40 x 100.000 Habitantes.</t>
  </si>
  <si>
    <t>Porcentaje de establecimientos inscritos</t>
  </si>
  <si>
    <t>Información preliminar, puede estar sujeta a cambios por la dinámica del programa.</t>
  </si>
  <si>
    <t>Las acciones planteadas en el plan de acción se realizan de forma articulada por parte del equipo interdependencias materno y perinatal del Distrito.</t>
  </si>
  <si>
    <t>MIGRANTE</t>
  </si>
  <si>
    <t>DESPLAZADOS RAIZAL</t>
  </si>
  <si>
    <t>En el mes de abril
Entorno Cuidador Educativo
Se realizaron 104 actividades de educación en salud en 5 Jardines, en 16 Colegios, en 1 Universidades, con la participación de 10 docentes, 131 padres de familia, y 615 estudiantes.
Políticas
La cuarta fase de la acción estratégica sectorial local en la cual se implementa y hace seguimiento a las acciones acordadas en el plan de trabajo; La primera fase de la acción estratégica sectorial local que responde a la planeación de la agenda estratégica local; La segunda fase de la acción estratégica sectorial local que corresponde a la documentación de la experiencia más significativa de las acciones conjuntas lideradas por el equipo de políticas En la interacción integrada de Gestión Intersectorial durante el mes se suscribieron: 10 compromisos, 1 a las instancias o espacios locales de política 9 situaciones emergentes o articulaciones intersectoriales fuera de las instancias o espacios propios de política De los compromisos suscritos en el mes se cumplieron 5 En la gestión de la política pública de infancia, primera infancia y adolescencia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3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8,8 %. En la gestión de la política pública de Juventud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6,3 %. En la gestión de la política pública de Envejecimiento y Vejez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En el mes se concertaron 1 compromisos en el marco de la intersectorialidad. En el seguimiento a la gestión de la política se avanzó en el mes en 8,4 %. En la gestión de la política pública para las Familias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Gestionó los compromisos suscritos que responden desde el sector salud a las demandas de otros sectores (privados, públicos, comunitarios) En el mes se concertaron 1 compromisos en el marco de la intersectorialidad. En el seguimiento a la gestión de la política se avanzó en el mes en 10,0 %. En la gestión de la política pública de Discapacidad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mes se concertaron 1 compromisos en el marco de la intersectorialidad. En el seguimiento a la gestión de la política se avanzó en el mes en 8,0 %. En la gestión de la política pública de LGBTI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En el mes se concertaron 1 compromisos en el marco de la intersectorialidad. En el seguimiento a la gestión de la política se avanzó en el mes en 8,1 %. En la gestión de la política pública de Habitabilidad en Calle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mes se concertaron 1 compromisos en el marco de la intersectorialidad. En el seguimiento a la gestión de la política se avanzó en el mes en 8,3 %. En la gestión de la política pública de Mujer y equidad de géneros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En el mes se concertaron 1 compromisos en el marco de la intersectorialidad. En el seguimiento a la gestión de la política se avanzó en el mes en 8,2 %. En la gestión de la política pública de SPA en el territorio se realizaron las siguientes actividades: En el seguimiento a la gestión de la política se avanzó en el mes en 8,0 % En la gestión de la política pública de Salud Mental,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En el seguimiento a la gestión de la política se avanzó en el mes en 8,0 %. En la gestión de la política pública de seguridad alimentaria y nutricional,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Desarrolló funciones de secretaría técnica en las instancias en las cuales la Subred Integrada de Servicios de Salud tiene esta designación, en cumplimiento a la normatividad dispuesta para cada una; Gestionó los compromisos suscritos que responden desde el sector salud a las demandas de otros sectores (privados, públicos, comunitarios); Gestionó y estableció mecanismos de coordinación intersectorial para la gestión, respuesta y seguimiento a la activación de rutas y canalizaciones y se participó en 1 espacios con comunidad para la participación social transformadora en los cuales se desarrolló: La identificación de procesos comunitarios y temas de interés de las personas, familias y comunidades, para que sean acompañados y orientados desde el sector. En el mes se concertaron 1 compromisos en el marco de la intersectorialidad. En el seguimiento a la gestión de la política se avanzó en el mes en 7,0 %. En la gestión de la política pública de Ruralidad en el territorio se realizaron las siguientes actividades: En el seguimiento a la gestión de la política se avanzó en el mes en 2,6 %. En la gestión de la política pública para la Acogida, Inclusión y Desarrollo (Migrantes) en el territorio se realizaron las siguientes actividades: participó en 1 instancias o espacios de política, En el seguimiento a la gestión de la política se avanzó en el mes en 7,0 %.</t>
  </si>
  <si>
    <t>Durante el periodo de enero a abril
Entorno Cuidador Educativo 
Se realizaron 659 actividades de educación en salud en 15 Jardines, en 75 Colegios, en 7 Universidades, en 44 Instituciones de formación para el trabajo y el desarrollo humano con la participación de 152 docentes, 456 padres de familia, y 6.110 estudiantes.
Políticas 
En la Interacción Integral e Integrada de acción estratégica sectorial local, se avanza en el mes 0,0 % del plan de trabajo correspondiente a: La primera fase de la acción estratégica sectorial local que responde a la planeación de la agenda estratégica local; La segunda fase de la acción estratégica sectorial local que corresponde al balance de la agenda estratégica local; La segunda fase de la acción estratégica sectorial local que corresponde a la documentación de la experiencia más significativa de las acciones conjuntas lideradas por el equipo de políticas; La cuarta fase de la acción estratégica sectorial local en la cual se implementa y hace seguimiento a las acciones acordadas en el plan de trabajo; En la interacción integrada de Gestión Intersectorial durante el mes se suscribieron: 51 compromisos, de los cuales 1 responden al plan de trabajo de la acción estratégica sectorial local 6 a las instancias o espacios locales de política 44 situaciones emergentes o articulaciones intersectoriales fuera de las instancias o espacios propios de política De los compromisos suscritos en el mes se cumplieron 29 En la gestión de la política pública de infancia, primera infancia y adolescencia en el territorio se realizaron las siguientes actividades: participó en 4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las demandas que emergen de los planes operativos de la instancias o espacios propios de política; Espacios para el fortalecimiento de capacidades para la gestión de las políticas (Foros, capacitaciones, encuentros, seminarios, entre otros); y se participó en 7 espacios con comunidad para la participación social transformadora en los cuales se desarrolló: Fortalecimiento de capacidades para la participación social transformadora en coordinación con actores sectoriales o con otros sectores; En el mes se concertaron 3 compromisos en el marco de la intersectorialidad. En el seguimiento a la gestión de la política se avanzó en el mes en 31,8 %. En la gestión de la política pública de Juventud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Espacios para el fortalecimiento de capacidades para la gestión de las políticas (Foros, capacitaciones, encuentros, seminarios, entre otros); y se participó en 4 espacios con comunidad para la participación social transformadora en los cuales se desarrolló: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26,1 %. En la gestión de la política pública de Envejecimiento y Vejez en el territorio se realizaron de las siguientes actividades: participó en 4 instancias o espacios de política, en las cuales: Aportó en la respuesta al plan de acción de la política, el plan operativo de la instancia y gestionó los compromisos sectoriales e intersectoriales que de allí se derivaron; y se participó en 3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5 compromisos en el marco de la intersectorialidad. En la gestión de la política pública para las Familias en el territorio se realizaron de las siguientes actividades: participó en 4 instancias o espacios de política, en las cuales: Aportó en la respuesta al plan de acción de la política, el plan operativo de la instancia y gestionó los compromisos sectoriales e intersectoriales que de allí se derivaron; Gestionó los compromisos suscritos que responden desde el sector salud a las demandas de otros sectores (privados, públicos, comunitarios); Contribuyó desde la gestión de la política a la ruta de participación social tranformadora y/o a la gestión propia de la política para la incidencia; Gestionó y estableció mecanismos de coordinación intersectorial para la gestión, respuesta y seguimiento a la activación de rutas y canalizaciones; y se participó en 3 espacios con comunidad para la participación social transformadora en los cuales se desarrolló: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mes se concertaron 4 compromisos en el marco de la intersectorialidad. En el seguimiento a la gestión de la política se avanzó en el mes en 31,0 % En la gestión de la política pública de Discapacidad en el territorio se realizaron de las siguientes actividades: participó en 6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6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mes se concertaron 6 compromisos en el marco de la intersectorialidad. En el seguimiento a la gestión de la política se avanzó en el mes en 27,5 %. En la gestión de la política pública de LGBTI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Gestionó y estableció mecanismos de coordinación intersectorial para la gestión, respuesta y seguimiento a la activación de rutas y canalizaciones; y se participó en 1 espacios con comunidad para la participación social transformadora en los cuales se desarrolló: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30,2 %. En la gestión de la política pública de Habitabilidad en Calle en el territorio se realizaron las siguientes actividades: participó en 4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Producción de documentos (informes, boletines, etc); y se participó en 4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5 compromisos en el marco de la intersectorialidad. En el seguimiento a la gestión de la política se avanzó en el mes en 28,1 %. En la gestión de la política pública de Mujer y equidad de géneros en el territorio se realizaron las siguientes actividades: participó en 8 instancias o espacios de política, en las cuales: Aportó en la respuesta al plan de acción de la política, el plan operativo de la instancia y gestionó los compromisos sectoriales e intersectoriales que de allí se derivaron; y se participó en 2 espacios con comunidad para la participación social transformadora en los cuales se desarrolló: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mes se concertaron 4 compromisos en el marco de la intersectorialidad. En el seguimiento a la gestión de la política se avanzó en el mes en 31,7 %. En la gestión de la política pública de SPA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y se participó en 1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mes se concertaron 2 compromisos en el marco de la intersectorialidad. En el seguimiento a la gestión de la política se avanzó en el mes en 27,5 %. En la gestión de la política pública de Salud Mental, en el territorio se realizaron las siguientes actividades: participó en 4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25,5 %. En la gestión de la política pública de seguridad alimentaria y nutricional, en el territorio se realizaron de las siguientes actividades: participó en 7 instancias o espacios de política, en las cuales: Aportó en la respuesta al plan de acción de la política, el plan operativo de la instancia y gestionó los compromisos sectoriales e intersectoriales que de allí se derivaron; Gestionó los compromisos suscritos que responden desde el sector salud a las demandas de otros sectores (privados, públicos, comunitarios); Desarrolló funciones de secretaría técnica en las instancias en las cuales la Subred Integrada de Servicios de Salud tiene esta designación, en cumplimiento a la normatividad dispuesta para cada una; Contribuyó desde la gestión de la política a la ruta de participación social tranformadora y/o a la gestión propia de la política para la incidencia; Gestionó y estableció mecanismos de coordinación intersectorial para la gestión, respuesta y seguimiento a la activación de rutas y canalizaciones; y se participó en 4 espacios con comunidad para la participación social transformadora en los cuales se desarrolló: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mes se concertaron 4 compromisos en el marco de la intersectorialidad. En el seguimiento a la gestión de la política se avanzó en el mes en 31,0 %. En la gestión de la política pública de Ruralidad en el territorio se realizaron las siguientes actividades: En el seguimiento a la gestión de la política se avanzó en el mes en 10,8 %. En la gestión de la política pública para la Acogida, Inclusión y Desarrollo (Migrantes) en el territorio se realizaron las siguientes actividades: participó en 4 instancias o espacios de política, en las cuales: Contribuyó desde la gestión de la política a la ruta de participación social tranformadora y/o a la gestión propia de la política para la incidencia;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los cuales se desarrolló: Fortalecimiento de capacidades para la participación social transformadora en coordinación con actores sectoriales o con otros sectores; En el seguimiento a la gestión de la política se avanzó en el mes en 27,0 %.</t>
  </si>
  <si>
    <t>En el mes de abril
Entorno Cuidado Comunitario
CARACTERIZACIÓN TERRITORIAL
Para la reducción de riesgos y daños de SPA y 20 en población con consumo de sustancias psicoactivas, énfasis en abuso de alcohol, tabaco, uso de dispositivos electrónicos (vapeadores). En el abordaje diferencial, con enfoque de reducción de riesgos y daños, en las cuales participaron 1 actores estratégicos (organizaciones sociales, dispositivos de base comunitaria). Así mismo, 1 actores interinstitucionales o intersectoriales para la transformación del estigma o autoestigma asociado frente al fenómeno de las sustancias psicoactivas. Se formularon 20 planes de bienestar en población consumo de sustancias psicoactivas, énfasis en abuso de alcohol, tabaco, uso de dispositivos electrónicos (vapeadores) con 6 sesiones colectivas y participaron 20 personas.
SPAcios DE BIENESTAR
40 valoraciones del riesgo por consumo de sustancias psicoactivas en el marco de la intervención breve. De manera específica, 14 en adolescentes y jóvenes: 40 en población mayor de edad que asistió a las jornadas SPAcios libres de riesgos. Para la prevención del consumo de SPA fueron formulados 54 planes de bienestar y se dio cierre a 54 de estos. En el marco de dichos planes se realizaron 3 sesiones colectivas con la participación de 14 personas.
Macro, meso y micro gestión de la salud pública
0,9 % de poblacion canalizada que se identifica como LGBT 73,2 % gestion efectiva a las canalizaciones todas las modalidades para las personas Mayores. 80,0 % gestion efectiva canalizaciones modalidades que activan la Ruta Promoción, Mantenimiento Salud - Finalidad 2 Motivo 8 y 9 Personas en edad fértil sin intención reproductiva y sin método anticonceptivo. 100,0 % gestion efectiva a las canalizaciones todas las modalidades donde se activa la RIA para población materno - perinatal. 66,7 % gestion efectiva a las canalizaciones todas las modalidades donde se activa la Ruta De Promoción Y Mantenimiento De La Salud - 1 Finalidad Valoración Integral en niños y niñas menores de dos años. 47,6 % gestion efectiva a las canalizaciones todas las modalidades donde se activa la ruta 5 todos los motivos relacionados con sustancias psicoactivas. 100,0 % gestion efectiva a las canalizaciones todas las modalidades donde se activa la RIA 2 para población con riesgo o presencia de alteraciones cardio — cerebro — vascular — metabólicas manifiestas - Todos los motivos.
Entorno Cuidador Educativo
2 Zonas de Orientación Escolar En el periodo se implementaron 2 SPAcios de bienestar en instituciones educativas, donde se realizaron las siguientes actividades: 12 valoraciones del riesgo por consumo de sustancias psicoactivas, 12 desde los ZOE 71 canalizaciones, de las cuales 71 a servicios de salud.</t>
  </si>
  <si>
    <t>Durante el periodo de enero a abril
Entorno Cuidado Comunitario
CARACTERIZACIÓN TERRITORIAL 
88 Puntos identificados por consumo SPA Para la reducción de riesgos y daños de SPA 89 valoraciones del riesgo por consumo de sustancias psicoactivas en el marco de la intervención breve. y 76 en población con consumo de sustancias psicoactivas, énfasis en abuso de alcohol, tabaco, uso de dispositivos electrónicos (vapeadores). En el abordaje diferencial, con enfoque de reducción de riesgos y daños, fueron formulados 37 planes de bienestar. En el marco de dichos planes se realizaron 4 encuentros comunitarios en las cuales participaron 5 actores estratégicos (organizaciones sociales, dispositivos de base comunitaria). Así mismo, 5 actores interinstitucionales o intersectoriales para la transformación del estigma o autoestigma asociado frente al fenómeno de las sustancias psicoactivas. Se formularon 67 planes de bienestar en población consumo de sustancias psicoactivas, énfasis en abuso de alcohol, tabaco, uso de dispositivos electrónicos (vapeadores) con 14 sesiones colectivas y participaron 40 personas.
SPAcios DE BIENESTAR 
148 valoraciones del riesgo por consumo de sustancias psicoactivas en el marco de la intervención breve. De manera específica, 40 en adolescentes y jóvenes: 122 en población mayor de edad que asistió a las jornadas SPAcios libres de riesgos. Para la prevención del consumo de SPA fueron formulados 155 planes de bienestar y se dio cierre a 155 de estos. En el marco de dichos planes se realizaron 21 sesiones colectivas con la participación de 60 personas.
Macro, meso y micro gestión de la salud pública 
0,0 % gestión efectiva activación de rutas a todas las modalidades de canalizaciones realizadas a Personas que realizan actividades sexuales pagadas y están vinculadas a la realización de la actividad. 0,0 % gestión efectiva activación de rutas modalidad Canalizaciones hacia la oferta Distrital e Intersectorial en población en población en situación de Habitabilidad de calle. 0,9 % de poblacion canalizada que se identifica como LGBT 73,2 % gestion efectiva a las canalizaciones todas las modalidades para las personas Mayores. 0,0 % gestion efectiva a las canalizaciones modalidad entre entornos en menores de 18 años con trabajo infantil. 80,0 % gestion efectiva canalizaciones modalidades que activan la Ruta Promoción, Mantenimiento Salud - Finalidad 2 Motivo 8 y 9 Personas en edad fértil sin intención reproductiva y sin método anticonceptivo 100,0 % gestion efectiva a las canalizaciones todas las modalidades donde se activa la RIA para población materno - perinatal. 0,0 % gestion efectiva a las canalizaciones todas las modalidades donde se activa la RIA para población materno - perinatal e sífilis, motivo 3 (Persona gestante con diagnóstico de sífilis sin tratamiento y/o sin seguimiento serológico). 0,0 % gestion efectiva a las canalizaciones todas las modalidades donde se activan rutas por riesgo de desnutrición aguda en niños y niñas menores de cinco años. 0,0 % gestion efectiva canalizaciones modalidades que activan la Ruta Promoción, Mantenimiento Salud - Finalidad 1, Valoracion integral en Niños entre 8 y 30 días de nacido y Menor de 6 meses de edad sin lactancia exclusiva con criterios de riesgo 66,7 % gestion efectiva a las canalizaciones todas las modalidades donde se activa la Ruta De Promoción Y Mantenimiento De La Salud - 1 Finalidad Valoración Integral en niños y niñas menores de dos años. 0,0 % gestion efectiva a las canalizaciones modalidad entre entornos donde se activa la RIA 4 para población con riesgo o presencia de alteraciones nutricionales - Todos los motivos 0,0 % gestion efectiva a las canalizaciones modalidad entre enotrnos donde se activa la Ruta De Promoción Y Mantenimiento De La Salud - Finalidad Protección Específica en población de niños y niñas menores de un año y un año sin aseguramiento con esquema incompleto de vacunación. 47,6 % gestion efectiva a las canalizaciones todas las modalidades donde se activa la ruta 5 todos los motivos relacionados con sustancias psicoactivas. 0,0 % gestión efectiva activación de rutas modalidad Canalizaciones hacia la oferta Distrital e Intersectorial en población migrante No regular internacional. 100,0 % gestion efectiva a las canalizaciones todas las modalidades donde se activa la RIA 2 para población con riesgo o presencia de alteraciones cardio — cerebro — vascular — metabólicas manifiestas - Todos los motivos. 0,0 % gestion efectiva a las canalizaciones todas las modalidades donde se activa la RIA 11 para población con riesgo o presencia de zoonosis y agresiones por animales todos los motivos relacionados con vigilancia integrada de la rabia y gestionar el biológicos. 0,0 % gestion efectiva a las canalizaciones todas las modalidades donde se activó la RIA 11 para población con riesgo o presencia de zoonosis y agresiones por animales todos los motivos relacionados con calidad del aire, ruido y radiación electromagnética.
Entorno Cuidador Educativo 
A través de los SPAcios de bienestar se realizaron 4 caracterizaciones, 11 Zonas de Orientación Escolar En el periodo se implementaron 2 SPAcios de bienestar en instituciones educativas, donde se realizaron las siguientes actividades: 12 valoraciones del riesgo por consumo de sustancias psicoactivas, 132 desde los ZOE 83 canalizaciones, de las cuales 71 a servicios de salud.</t>
  </si>
  <si>
    <t>En el mes de abril
Entorno Institucional
1 Casas de Igualdad de Oportunidades para las Mujeres-CIO. Se realizaron 2 acciones colectivas y/o grupales con mujeres, donde se realiza intervención a 13 personas 12 mujeres, 1 hombres, Por identidad de género: 12 femenino, 1 masculino, 1 de convivencia social y salud mental, 1 de vida saludable y enfermedades transmisibles.</t>
  </si>
  <si>
    <t>Durante el periodo de enero a abril
Entorno Institucional 
2 Casas de Igualdad de Oportunidades para las Mujeres-CIO. Se realizaron 4 acciones colectivas y/o grupales con mujeres, donde se realiza intervención a 30 personas 29 mujeres, 1 hombres, Por identidad de género: 29 femenino, 1 masculino, 1 de vida saludable y condiciones no transmisibles, 2 de convivencia social y salud mental, 1 de vida saludable y enfermedades transmisibles, Por identidad de género: 17 femenino.</t>
  </si>
  <si>
    <t>En el mes de abril
Respuesta a población extranjera 
Fortalecimiento de capacidades en temas de migración y salud en IPS públicas y privadas
1 IPS públicas y privadas con fortalecimiento de capacidaddes en temas de migración y Salud durante el mes por SISS Temas abordados con IPS públicas y privadas para fortalecimiento de capacidaddes en temas de migración y Salud durante el mes por SISS: Prevención de xenofobia y trato humanizado 28 de Talento Humano con fortalecimiento de capacidaddes en temas de migración y Salud durante el mes por SISS.
Equipos Basicos Extramurales de Hogar
Se realizaron 9 caracterizaciones en familias de población migrante internacional, en las cuales se identifican: 2 familias con prioridad alta 1 familias con prioridad media 6 familias con prioridad baja 2 gestantes, 3 usuarios con condición crónicas.</t>
  </si>
  <si>
    <t>Durante el periodo de enero a abril
Respuesta a población extranjera 
Fortalecimiento de capacidades en temas de migración y salud en IPS públicas y privadas 
2 IPS públicas y privadas con fortalecimiento de capacidaddes en temas de migración y Salud durante el mes por SISS Temas abordados con IPS públicas y privadas para fortalecimiento de capacidaddes en temas de migración y Salud durante el mes por SISS: Aseguramiento; Prevención de xenofobia y trato humanizado; 29 de Talento Humano con fortalecimiento de capacidaddes en temas de migración y Salud durante el mes por SISS.
Equipos Basicos Extramurales de Hogar 
Se realizaron 97 caracterizaciones en familias de población migrante internacional, en las cuales se identifican: 10 familias con prioridad alta 12 familias con prioridad media 75 familias con prioridad baja En estas familias se encontraron 2 menores de 5, 9 gestantes, 19 usuarios con condición crónicas, 4 usuarios con identificación de riesgo en salud mental y 3 usuarios con discapacidad. Se da inicio a planes de cuidado familiar con 23 familias de población migrante internacional.
Asistencia Técnica en Temas de Migración y Salud 
1 asistencias técnicas en los asuntos de migración y salud a los entornos cuidadores, temas y procesos tranvesales Temas abordados en las asistencias técnicas en los asuntos de migración y salud a los entornos cuidadores, temas y procesos tranvesales: Política pública; Ficha Técnica Transversal GSP-PSPIC; 28 participantes de asistencias técnicas en los asuntos de migración y salud a los entornos cuidadores, temas y procesos tranvesales 28 participantes por el proceso transversal GEPISP.</t>
  </si>
  <si>
    <t>En el mes de abril
Escuchar para Más bienestar MujerEs
Participación de 69 personas de las cuales son: 59 mujeres 10 hombres, por momento de vida se ubican así: 27 adolescencia, 165 juventud, 425 adultez, 141 persona mayor. Por característica poblacional/diferencial se beneficiaron: 41 cuidadoras, 11 migrantes, 17 cisgénero. Se realizaron 2 acciones pedagógicas colectivas de corta duración a 19 mujeres y 2 hombres Se realizaron 4 acciones pedagógicas colectivas de larga duración a 40 mujeres y 8 hombres Se realizaron 6 asesorías en Salud Se realizaron 15 asesorías psicosociales Se abordaron 52 mujeres en acciones de educación en las Manzanas del Cuidado, Se realizaron 15 asesorías psicosociales en las manzanas del cuidado Se realizaron 6 asesorias en gestíon del riesgo en salud en las manzanas del cuidado.
Gestión de Programas y Acciones
Violencias basadas en género 4 IPS con acciones de fortalecimiento en temas relacionados con violencias de género. 110 personas de talento humano en salud con acciones de fortalecimiento en temas relacionados con violencias de género 13 personas abordadas en salas de espera de IPS y otros espacios en temas de violencias 23 personas de talento humano de IPS con acompañamiento y fortalecimiento de capacidades socio jurídicas 4 mujeres con orientación, información o asesoría socio-jurídica en temas relacionados con: violencias de género, IVE, rutas de atención, derechos, etc. 51 personas abordadas en espacios de descarga emocional.</t>
  </si>
  <si>
    <t>Durante el periodo de enero a abril
Escuchar para Más bienestar MujerEs 
Participación de 362 personas de las cuales son: 325 mujeres 37 hombres, por momento de vida se ubican así: 14 infancia, 57 adolescencia, 255 juventud, 535 adultez, 190 persona mayor. Por característica poblacional/diferencial se beneficiaron: 302 cuidadoras, 23 migrantes, 37 cisgénero. Se realizaron 7 acciones pedagógicas colectivas de corta duración a 70 mujeres y 13 hombres Se realizaron 23 acciones pedagógicas colectivas de larga duración a 235 mujeres y 29 hombres Se realizaron 23 asesorías en Salud Se realizaron 52 asesorías psicosociales Se realizaron 3 acompañamientos solidarios Se abordaron 280 mujeres en acciones de educación en las Manzanas del Cuidado, Se realizaron 52 asesorías psicosociales en las manzanas del cuidado. Se realizaron 43 asesorias en gestíon del riesgo en salud en las manzanas del cuidado.
Gestión de Programas y Acciones 
Violencias basadas en género 15 IPS con acciones de fortalecimiento en temas relacionados con violencias de género. 227 personas de talento humano en salud con acciones de fortalecimiento en temas relacionados con violencias de género 60 personas abordadas en salas de espera de IPS y otros espacios en temas de violencias 83 personas de talento humano de IPS con acompañamiento y fortalecimiento de capacidades socio jurídicas 5 mujeres con orientación, información o asesoría socio-jurídica en temas relacionados con: violencias de género, IVE, rutas de atención, derechos, etc. 113 personas abordadas en espacios de descarga emocional.</t>
  </si>
  <si>
    <t xml:space="preserve">Para el mes de abril de 2025, en la localidad de Usaquén, se alcanza una cobertura de 97 personas participantes, con 83 mujeres y 14 hombres.  De estas son 83 personas con discapacidad y 14 personas cuidadoras (datos preliminares). Incluye personas con discapacidad, afectaciones psicosociales, gestores de RBC, familias, personas cuidadoras de personas con discapacidad, afectaciones psicosociales. Se dio continuidad a acciones individuales y colectivas para la identificación, reconocimiento y atención integral a las necesidades diferenciales en salud e inclusión, priorizando estrategias de promoción de la salud mental, mediante la Red de Cuidado Colectivo de la RBC para población con discapacidad y afectaciones psicosociales, operada por un equipo interdisciplinario el cual orienta la respuesta con base en la lectura de necesidades y prioridades de la población. Dichas acciones se desarrollan en Entorno Cuidador Comunitario, Entorno Cuidador Institucional y desde los equipos básicos extramurales de Hogar. Se tiene la participación de personas con discapacidad, con afectaciones psicosociales personas cuidadoras y familias. En este contexto, se dio continuidad: a informar y activar rutas sectoriales e intersectoriales; orientar en prácticas diferenciales de cuidado (autocuidado, cuidado mutuo, socio cuidado y cuidado del entorno); estrategias para el cuidado de la salud mental; capacidades humanas para la salud integral; recomendaciones para favorecer el funcionamiento personal y familiar; información y educación en temas de salud y convivencia; enlace a redes de apoyo social y soporte psicosocial en grupos de apoyo para el cuidado mental. Igualmente se dio continuidad a la participación en la Manzana del Cuidado con grupos de soporte socioemocional para personas con discapacidad y personas cuidadoras, lo anterior con base en acuerdos intersectoriales.  </t>
  </si>
  <si>
    <t>Acumulado enero a abril de 2025, se alcanza una cobertura de 552 personas participantes, con 478 mujeres y 74 hombres.  De estas son 245 personas con discapacidad y 307 personas cuidadoras.  Se logra: apropiación de buenas prácticas de cuidado; enlace a rutas y participación en redes de apoyo; empoderamiento en derechos y corresponsabilidad en las medidas de cuidado. El trabajo con gestores de RBC permite afianzar las redes y rutas de apoyo para la población con énfasis en casos con prioridades de atención por su condición y situación, riesgos en salud, alertas en salud mental y necesidades para el acceso a servicios.</t>
  </si>
  <si>
    <t>En el mes de abril
ESCUCHAR MAS BIENESTAR HABITANTE DE CALLE
Se vinculan 30 personas que habitan o estan en riesgo de habitar calle 23 hombres, 7 mujeres, Numero de Jornadas 1 de cuidado y dignidad menstrual 7 personas con experiencia menstrual.</t>
  </si>
  <si>
    <t>Durante el periodo de enero a abril
ESCUCHAR MAS BIENESTAR HABITANTE DE CALLE 
Se vinculan 130 personas que habitan o estan en riesgo de habitar calle 94 hombres, 36 mujeres, Numero de Jornadas 3 de cuidado y dignidad menstrual 40 personas con experiencia menstrual.</t>
  </si>
  <si>
    <t>En el mes de abril
ESCUCHAR MAS BIENESTAR LGBTI
1 canalizaciones efectivas a servicios de salud, Se entregan 120 preservativos en las actividades. Orientación en transformaciones corporales 1 personas. Se vinculan 42 personas LGBTI 19 lesbianas, 20 gays, 2 bisexuales 1 hombres trans, 9 cisgénero.</t>
  </si>
  <si>
    <t>Durante el periodo de enero a abril
ESCUCHAR MAS BIENESTAR LGBTI 
3 canalizaciones efectivas a servicios de salud, Se entregan 540 preservativos en las actividades. Orientación en transformaciones corporales 3 personas. Se vinculan 182 personas LGBTI 51 lesbianas, 109 gays, 19 bisexuales 2 hombres trans, 1 mujeres trans, 22 cisgénero.</t>
  </si>
  <si>
    <t>En el mes de abril
ABORDAJE COMUNITARIO ÉTNICO – RAIZAL
Se realizan 1 Actividades colectivas con los Raizal donde participaron 7 personas, 1 hombres, 6 mujeres, con 4 seguimientos a casos en barreras de acceso.
Equipos Basicos Extramurales de Hogar
Abordando 45 familias indígenas, 33 palenqueras. Se identifican 30 familias afrodescendientes, con 30 seguimientos y/o acompañamientos a la población en el cuidado de la salud, a 33 individuos; 10 crónicos, 1 gestantes, 10 menores de 5 años, 12 personas mayores, 45 orientaciones desde la medicina ancestral, 13 gestiones realizadas por gestor comunitario para la superación de barreras de acceso y atención en salud; 12 personas abordadas desde las actividades colectivas de promoción de la salud, con 45 orientaciones en el cuidado de la salud, 2 gestiones y canalizaciones efectivas en salud.</t>
  </si>
  <si>
    <t>Durante el periodo de enero a abril
ABORDAJE COMUNITARIO ÉTNICO – RAIZAL 
Se realizan 4 Actividades colectivas con los Raizal donde participaron 35 personas, 15 hombres, 20 mujeres, con 10 seguimientos a casos en barreras de acceso.
En el marco de las acciones de salud mental con la población negra-afrocolombiana: 2 de acuerdo con las instancias de participación de la comunidad.
Equipos Basicos Extramurales de Hogar 
A través de la estrategia de abordaje étnico diferencial, se lleva a cabo intervención a 100 familias étnicas, abordando 45 familias indígenas, 111 afrodescendiente y 33 palenqueras. Se identifican 138 familias afrodescendientes, con 149 seguimientos y/o acompañamientos a la población en el cuidado de la salud, a 89 individuos; 31 crónicos, 7 gestantes, 39 menores de 5 años, 32 personas mayores, 156 orientaciones desde la medicina ancestral, 37 gestiones realizadas por gestor comunitario para la superación de barreras de acceso y atención en salud; 12 personas abordadas desde las actividades colectivas de promoción de la salud, con 117 orientaciones en el cuidado de la salud, 7 gestiones y canalizaciones efectivas en salud.</t>
  </si>
  <si>
    <t>En el mes de abril
Equipos Basicos Extramurales de Hogar
Se realizaron 46 caracterizaciones en familias ubicadas en las zonas de ruralidad del distrito, en las cuales se identifican: 17 familias con prioridad alta 28 familias con prioridad baja En estas familias se encontraron 5 menores de 5, 1 gestantes, 11 usuarios con condición crónicas.</t>
  </si>
  <si>
    <t>Durante el periodo de enero a abril
Equipos Basicos Extramurales de Hogar 
Se realizaron 209 caracterizaciones en familias ubicadas en las zonas de ruralidad del distrito, en las cuales se identifican: 60 familias con prioridad alta 6 familias con prioridad media 142 familias con prioridad baja En estas familias se encontraron 27 menores de 5, 4 gestantes, 36 usuarios con condición crónicas, 2 usuarios con identificación de riesgo en salud mental.</t>
  </si>
  <si>
    <t>En el mes de abril
Entorno Institucional
INSTITUCIONES DE PERSONA MAYOR
Se realiza intervención en 24 Instituciones de Protección a la Persona Mayor, - Comunidades del Cuidado (SDIS) Se identificaron 5 personas mayores en condición de discapacidad, 3 mujeres, y 2 hombres. Por condición de discapacidad: 2 física, 3 múltiple. Se realizaron 24 sesiones de fortalecimiento de capacidades a cuidadores institucionales en 24 instituciones de persona mayor. 29 mujeres, y 9 hombres. Se realizaron 24 acciones colectivas y/o grupales dentro de las instituciones de protección integral para persona mayor a 243 mujeres y 82 hombres. 24 de vida saludable y condiciones no transmisibles, 24 de convivencia social y salud mental, 14 de vida saludable y enfermedades transmisibles, 11 ocupación del tiempo libre, Se llevan a cabo 4 sesiones colectivas en los Centros Día de atención a persona mayor, donde se realiza intervención a 43 personas, en: 2 de vida saludable y condiciones no transmisibles, 4 de convivencia social y salud mental, 2 de vida saludable y enfermedades transmisibles, 2 de seguridad alimentaria y nutricional, En 1 Centros día se realiza intervención de gestión del riesgo, desarrollando aplicación de tamizajes, 5 personas a las que se les aplicó tamizaje Findrisc, de las cuales 3 con alta probabilidad de presentar prediabetes o diabetes, y 5 personas a las que se les aplicó tamizaje de riesgo cardiovascular OMS, de las cuales 5 personas con alerta de riesgo cardiovascular moderado.</t>
  </si>
  <si>
    <t>Durante el periodo de enero a abril
Entorno Institucional
INSTITUCIONES DE PERSONA MAYOR 
Se realiza intervención en 96 Instituciones de Protección a la Persona Mayor, - Comunidades del Cuidado (SDIS) Se identifican 15 personas mayores con enfermedades no transmisibles, 9 con hipertensión, 4 con diabetes, 2 con EPOC, 2 con cáncer. 13 mujeres, 2 hombres, Se identificaron 19 personas mayores en condición de discapacidad, 13 mujeres, y 6 hombres. Por condición de discapacidad: 2 trastorno neurocognitivo, 11 física, 5 múltiple. 1 mental, Se realizaron 99 sesiones de fortalecimiento de capacidades a cuidadores institucionales en 93 instituciones de persona mayor. 104 mujeres, y 16 hombres. Se realizaron 99 acciones colectivas y/o grupales dentro de las instituciones de protección integral para persona mayor a 852 mujeres y 324 hombres. 22 Sesiones con desarrollo de temáticas de trastorno neurocognitivo 93 de vida saludable y condiciones no transmisibles, 57 de convivencia social y salud mental, 36 de vida saludable y enfermedades transmisibles, 67 de seguridad alimentaria y nutricional, 44 ocupación del tiempo libre, 11 de prevención, identificación y atención de violencias. Se llevan a cabo 13 sesiones colectivas en los Centros Día de atención a persona mayor, donde se realiza intervención a 185 personas, en: 11 de vida saludable y condiciones no transmisibles, 4 de convivencia social y salud mental, 3 de vida saludable y enfermedades transmisibles, 4 de salud ambiental, 7 de seguridad alimentaria y nutricional, En 2 Centros día se realiza intervención de gestión del riesgo, desarrollando aplicación de tamizajes, 8 personas a las que se les aplicó tamizaje Findrisc, de las cuales 6 con alta probabilidad de presentar prediabetes o diabetes, y 8 personas a las que se les aplicó tamizaje de riesgo cardiovascular OMS, de las cuales 8 personas con alerta de riesgo cardiovascular moderado.</t>
  </si>
  <si>
    <t>En el mes de abril
Entorno Cuidado Laboral
Se identifican 40 Niños trabajadores, con los cuales se inicia proceso para promover la desvinculación, con 132 acompañamientos realizados a familias de niños trabajadores. Se identificaron 12 niños en seguimiento a la desvinculación del trabajo en población previamente intervenida De los niños en proceso de desvinculación progresiva, se logró que 27 Niños fueran desvinculados del trabajo. Dentro de la caracterización realizada a los niños, niñas que ingresan al proceso se identificaron aspectos como: Condiciones de salud relacionadas con el trabajo: Adicionalmente, se desarrollaron 1 acciones colectivas realizadas desde salud, en los siguientes espacios locales: Intersectorial donde se identificaron 12 niños trabajadores. Se realizó activación de ruta: intersectorial a 21 niños trabajadores. Sectorial a 3 niños trabajadores. Se identificaron 6 adolescentes trabajadores, con los cuales se inicia proceso para promover la desvinculación progresiva o la promoción para el trabajo adolescente protegido. 15 Acompañamientos realizados a familias o a adolescentes trabajadores. Se identificaron 1 adolescentes en seguimiento a la desvinculación del trabajo en población previamente intervenida 1 adolescentes desvinculados del trabajo. Dentro de la caracterización realizada a los adolescentes que ingresan al proceso, se identificaron aspectos como: Condiciones de salud relacionadas con el trabajo: Se realizó activación de ruta: intersectorial a 12 adolescentes trabajadores.</t>
  </si>
  <si>
    <t>Durante el periodo de enero a abril
Entorno Cuidado Laboral 
Se identifican 170 Niños trabajadores, con los cuales se inicia proceso para promover la desvinculación, con 378 acompañamientos realizados a familias de niños trabajadores. Se identificaron 59 niños en seguimiento a la desvinculación del trabajo en población previamente intervenida De los niños en proceso de desvinculación progresiva, se logró que 82 Niños fueran desvinculados del trabajo. Dentro de la caracterización realizada a los niños, niñas que ingresan al proceso se identificaron aspectos como: 5 Niños desescolarizados, 16 identificados sin afiliación a salud. Condiciones de salud relacionadas con el trabajo: Adicionalmente, se desarrollaron 1 acciones colectivas realizadas desde salud, en los siguientes espacios locales: Intersectorial; donde se identificaron 12 niños trabajadores. Se realizó activación de ruta: intersectorial a 32 niños trabajadores. Sectorial a 37 niños trabajadores. Se identificaron 24 adolescentes trabajadores, con los cuales se inicia proceso para promover la desvinculación progresiva o la promoción para el trabajo adolescente protegido. 57 Acompañamientos realizados a familias o a adolescentes trabajadores. Se identificaron 2 adolescentes en seguimiento a la desvinculación del trabajo en población previamente intervenida 10 adolescentes desvinculados del trabajo. Dentro de la caracterización realizada a los adolescentes que ingresan al proceso, se identificaron aspectos como: Condiciones de salud relacionadas con el trabajo: Se realizó activación de ruta: intersectorial a 13 adolescentes trabajadores. Sectorial a 2 adolescentes trabajadores. 2 Trabajadores notificados por enfermedades o accidentes posiblemente asociados al trabajo _l Subsistema de vigilancia en salud de los trabajadores del sector informal de la economía (SIVISTRA).</t>
  </si>
  <si>
    <t>En el mes de abril
Entorno Cuidador Laboral
En unidades de trabajo informal: Se realizó identificación y caracterización de 52 UTIS 44 UTI de mediano impacto, con 74 trabajadores de UTI de mediano impacto. 8 UTI de bajo impacto, con 8 trabajadores de UTI de bajo impacto. 10 UTI de seguimiento de vigencias anteriores, 5 asesorías realizadas para la prevención de condiciones crónicas. 24 Trabajadores de UTIS alto impacto que modifican prácticas de autocuidado en el 50% 81 Trabajadores de UTIS mediano impacto que modifican prácticas de autocuidado en el 50% 12 UTIS de alto impacto implementan la estrategia de entornos laborales saludables 36 UTIS de mediano impacto implementan la estrategia de entornos laborales saludables 74 Trabajadores afectados por las condiciones de trabajo en las UTIS. 44 UTIS que afectan las condiciones del entorno por exposición a riesgos. 1 grupos organizados de trabajadores informales (GOTIS) con orientación en derechos en salud y trabajo, en los que participan 10 trabajadores Afiliación a sistema general de riesgos laborales en 5 trabajadores a partir de la intervención realizada por el espacio trabajo. Se realizó activación de ruta a servicios de salud a 45 personas en ejercicio o en actividades sexuales pagas Se activó ruta a servicios intersectoriales: a 5 trabajadores, como mecanismo para acercarlos al sistema general de riesgos laborales, 45 personas en ejercicio o en actividades sexuales pagas. Total, personas trabajadoras informales 209 abordados en UTIS y en NNA; de los cuales: 9 Personas Mayores, 76 Adultos, 17 Jóvenes 23 migrantes 10 Recicladores 87 mujeres, Se activo ruta: Sectorial efectiva a 3 niños trabajadores. intersectorial efectiva a 13 niños trabajadores intersectorial a 8 adolescentes trabajadores. Se realizó activación de ruta a servicios de salud a 45 personas en ejercicio o en actividades sexuales pagas a 5 trabajadores, como mecanismo para acercarlos al sistema general de riesgos laborales, 45 personas en ejercicio o en actividades sexuales pagas Cuidado para la salud de los trabajadores en Bogota 12 empresas formales abordadas y con plan concertado 12 trabajadores identificados en empresas formales Acciones colectivas con trabajadores informales 2 asesorias de colectivos desarrolladas con trabajadores informales 21 trabajadores con asesorías de colectivos realizadas.</t>
  </si>
  <si>
    <t>Durante el periodo de enero a abril
Entorno Cuidador Laboral 
En unidades de trabajo informal: Se realizó identificación y caracterización de 164 UTIS con 46 trabajadores de UTI de alto impacto, de las cuales 26 UTI son de alto impacto, con 72 trabajadores expuestos a agentes cancerígenos, 114 UTI de mediano impacto, con 192 trabajadores de UTI de mediano impacto. 11 UTI de bajo impacto, con 11 trabajadores de UTI de bajo impacto. 13 UTI de ruralidad, con 28 trabajadores de UTI de ruralidad. 10 UTI de seguimiento de vigencias anteriores, 72 asesorías realizadas para la prevención de condiciones crónicas. 55 Trabajadores de UTIS alto impacto que modifican prácticas de autocuidado en el 50% 222 Trabajadores de UTIS mediano impacto que modifican prácticas de autocuidado en el 50% 27 UTIS de alto impacto implementan la estrategia de entornos laborales saludables 96 UTIS de mediano impacto implementan la estrategia de entornos laborales saludables 238 Trabajadores afectados por las condiciones de trabajo en las UTIS. 140 UTIS que afectan las condiciones del entorno por exposición a riesgos. 3 grupos organizados de trabajadores informales (GOTIS) con orientación en derechos en salud y trabajo, en los que participan 33 trabajadores Afiliación a sistema general de riesgos laborales en 10 trabajadores a partir de la intervención realizada por el espacio trabajo. Afiliación a SGSS en salud a 4 trabajadores informales. Se realizó activación de ruta a servicios de salud a 196 trabajadores informales, incluye expuestos a agentes ocupacionales cancerígenos en sus unidades de trabajo, 144 personas en ejercicio o en actividades sexuales pagas Se activó ruta a servicios intersectoriales: a 10 trabajadores, como mecanismo para acercarlos al sistema general de riesgos laborales, 144 personas en ejercicio o en actividades sexuales pagas. Total, personas trabajadoras informales 740 abordados en UTIS y en NNA; de los cuales: 39 Personas Mayores, 238 Adultos, 82 Jóvenes 103 migrantes 10 Recicladores 359 mujeres, 1 discapacidad, Se activo ruta: Sectorial efectiva a 26 niños trabajadores. intersectorial efectiva a 18 niños trabajadores Sectorial a 2 adolescentes trabajadores. intersectorial a 9 adolescentes trabajadores. Se realizó activación de ruta a servicios de salud a 196 trabajadores informales, incluye expuestos a agentes ocupacionales cancerígenos en sus unidades de trabajo, 144 personas en ejercicio o en actividades sexuales pagas a 9 trabajadores, como mecanismo para acercarlos al sistema general de riesgos laborales, 144 personas en ejercicio o en actividades sexuales pagas Cuidado para la salud de los trabajadores en Bogota 13 empresas formales abordadas y con plan concertado 612 trabajadores identificados en empresas formales 140 trabajadores con asesorías realizadas en temas priorizados en las empresas formales 1 empresas formales con seguimiento realizado e intervenida de vigencias anteriores y con plan concertado 62 trabajadores identificados en empresas formales de vigencias anteriores 40 trabajadores con asesorías realizadas en temas priorizados en empresas formales de vigencias anteriores Acciones colectivas con trabajadores informales 2 asesorias de colectivos desarrolladas con trabajadores informales 21 trabajadores con asesorías de colectivos realizadas.</t>
  </si>
  <si>
    <t>En el mes de abril
Equipos Basicos Extramurales de Hogar
Desde el abordaje territorial, se identifican y abordan 2 gestantes, a quienes se les realizaron acciones de información y educación para el fortalecimiento de prácticas de cuidado, de las cuales 2 Gestantes/puérperas con seguimiento por Estrategia de Vigilancia Intensificada de la Morbilidad Materna Extrema, 2 gestantes de alto riesgo y población en edad fértil priorizadas e identificadas a través de la búsqueda activa del componente de Abordaje Territorial. Desde la Actividad de Plan de cuidado familiar se abordan 6 gestantes, con quienes se da inicio al proceso de seguimiento, con énfasis en el cuidado materno perinatal. Desarrollo de acciones orientadas a la promoción de derechos sexuales y reproductivos y acceso a tamizaje en ITS en el control prenatal con 8 gestantes.
Entorno Institucional
Seguimiento de casos priorizados
Desarrollo de capacidades 10 acciones de comunicación para la promocion de la Salud Materna y perinatal, con la participacion de Apoyo a acciones de nivel central a demanda 10 IPS con desarrollo de capacidades institucionales con énfasis en salud materno perinatal 70 personas abordadas 10 Articulaciones sectoriales e intersetoriales para la promocion de la Salud materno perinatal 70 personas abordadas Se desarrollan 1 Jornadas "Mas Bienestar" con el componente de salud materno perinatal 24 personas de la comunidad.</t>
  </si>
  <si>
    <t>Durante el periodo de enero a abril
Entorno Cuidador Educativo 
Desarrollo de 18 sesiones de seguimiento encaminadas al cuidado, autocuidado y fortalecimiento de prácticas de bienestar durante la gestación, con la participación de 7 estudiantes gestantes, Del total de adolescentes gestantes escolarizadas abordadas, 7 asisten de manera mensual a las atenciones de la ruta materno perinatal Desarrollo de 53 sesiones de seguimiento encaminadas al cuidado, autocuidado y fortalecimiento de prácticas de bienestar durante la lactancia con la participación de 30 estudiantes 28 cuentan con método regular de anticoncepción. Desarrollo de 14 sesiones de seguimiento encaminadas al cuidado, autocuidado y fortalecimiento de prácticas de bienestar posterior al evento obstetrico con la participación de 10 estudiantes 9 cuentan con método regular de anticoncepción.
Equipos Basicos Extramurales de Hogar 
Se realizan 1 seguimientos a gestantes con diagnóstico de VIH canalizadas por vigilancia epidemiológica, 1 con adherencia en la estrategia de eliminación de la transmisión materno infantil del VIH. Desde el abordaje territorial, se identifican y abordan 13 gestantes, a quienes se les realizaron acciones de información y educación para el fortalecimiento de prácticas de cuidado, de las cuales 15 Gestantes/puérperas con seguimiento por Estrategia de Vigilancia Intensificada de la Morbilidad Materna Extrema, 3 gestantes con subsidio o aporte de alguna institución de orden nacional o distrital, 3 gestantes de alto riesgo y población en edad fértil priorizadas e identificadas a través de la búsqueda activa del componente de Abordaje Territorial. Desde la Actividad de Plan de cuidado familiar se abordan 44 gestantes, con quienes se da inicio al proceso de seguimiento, con énfasis en el cuidado materno perinatal. Desarrollo de acciones orientadas a la promoción de derechos sexuales y reproductivos y acceso a tamizaje en ITS en el control prenatal con 25 gestantes.
Entorno Institucional
Seguimiento de casos priorizados 
Desarrollo de capacidades 24 acciones de comunicación para la promocion de la Salud Materna y perinatal, con la participacion de 11 personas de la comunidad. Apoyo a acciones de nivel central a demanda 22 IPS con desarrollo de capacidades institucionales con énfasis en salud materno perinatal 133 personas abordadas 19 Articulaciones sectoriales e intersetoriales para la promocion de la Salud materno perinatal 91 personas abordadas Se desarrollan 4 Jornadas "Mas Bienestar" con el componente de salud materno perinatal 39 personas de la comunidad. 80 personas abordadas.</t>
  </si>
  <si>
    <t>En el mes de abril
Entorno Cuidador Educativo
Desarrollo de 6 jornadas de salud y bienestar con el componente de promoción de los derechos sexuales y reproductivos.
Entorno Institucional
Articulación Intersectorial 1 IPS con desarrollo de capacidades institucionales con énfasis en Prevención y atención del embarazo no planeado , servicios Integrales de Salud para Adolescentes y Jóvenes (SISAJ), gestión del cuidado menstrual e interrupción voluntaria del embarazo, en e 1 personas abordadas Desarrollo de capacidades 10 Acciones de comunicación para la promocion de la Sexualidad, los derechos sexuales y reproductivos, con la participacion de Seguimiento de casos priorizados Desarrollo de capacidades 10 acciones de comunicación para la promocion de la Sexualidad, los derechos sexuales y reproductivos, con la participacion de Apoyo a acciones de nivel central a demanda Apoyo a acciones de nivel central a demanda Se desarrollan 1 Jornadas "Mas Bienestar" con el componente para promoción de la sexualidad, los derechos sexuales y los derechos reproductivos. 24 personas abordadas 10 IPS con desarrollo de capacidades institucionales con énfasis en salud materno perinatal 70 personas abordadas.</t>
  </si>
  <si>
    <t>Durante el periodo de enero a abril
Entorno Cuidador Comunitario
CARACTERIZACIÓN TERRITORIAL 
3 Grupos identificados para el abordaje dimension en SSR 7 hombres, 25 mujeres, DISPOSITIVO COMUNITARIO - CUIDADO COLECTIVO PARA EL BIENESTAR SSR Se realizan 9 sesiones colectivas en SSR equipo cuidado colectivo para el bienestar con la participación de 35 personas 3 hombres, 32 mujeres, JORNADAS MAS BIENESTAR- CUIDARTE SSR acciones 36 en salud sexual y reproductiva equipos cuidarte 1.282 total de personas, 618 hombres, 664 mujeres.
Entorno Cuidador Educativo 
Desarrollo de 2 sesiones de acompañamiento a escolares con experiencia en paternidad temprana con la participación de 2 estudiantes Realización de 2 sesiones del ciclo 1 para la promoción de la salud sexual y reproductiva con 15 estudiantes. Realización de 9 sesiones del ciclo 2 para la promoción de la salud sexual y reproductiva con 139 estudiantes. Realización de 12 sesiones del ciclo 3 para la promoción de la salud sexual y reproductiva con 159 estudiantes. Realización de 10 sesiones del ciclo 4 para la promoción de la salud sexual y reproductiva con 133 estudiantes. Desarrollo de 12 jornadas de salud y bienestar con el componente de promoción de los derechos sexuales y reproductivos Se realizan 8 sesiones de iniciativas de cuidado y bienestar para la promoción de los derechos sexuales y reproductivos con 155 niños, niñas y adolescentes.
Equipos Basicos Extramurales de Hogar 
Se realiza abordaje en 7 familias con adolescentes de 15 a 19 años en el grupo familiar, para la promoción de la sexualidad los derechos sexuales y derechos reproductivos. Las actividades con 7 adolescentes y jóvenes de 15 a 19 años se orientan a fortalecer el proyecto de vida, la autonomía y la toma de decisiones con énfasis en la maternidad y paternidad temprana. Se realizan actividades orientadas a la promoción y mantenimiento de la salud con énfasis en la prevención del embarazo subsiguiente a 7 personas menores de 19 años en puerperio (hasta 3 meses post evento obstétrico).
Entorno Institucional 
Articulación Intersectorial 8 IPS con desarrollo de capacidades institucionales con énfasis en Prevención y atención del embarazo no planeado , servicios Integrales de Salud para Adolescentes y Jóvenes (SISAJ), gestión del cuidado menstrual e interrupción voluntaria del embarazo, en e 71 personas abordadas Desarrollo de capacidades 21 Acciones de comunicación para la promocion de la Sexualidad, los derechos sexuales y reproductivos, con la participacion de 20 personas de la comunidad. Seguimiento de casos priorizados 1 menores de 14 años con reporte de nacido vivo, 1 con seguimiento. Desarrollo de capacidades 21 acciones de comunicación para la promocion de la Sexualidad, los derechos sexuales y reproductivos, con la participacion de 20 personas de la comunidad. Apoyo a acciones de nivel central a demanda 20 personas de la comunidad. Apoyo a acciones de nivel central a demanda Se desarrollan 4 Jornadas "Mas Bienestar" con el componente para promoción de la sexualidad, los derechos sexuales y los derechos reproductivos. 104 personas abordadas 23 IPS con desarrollo de capacidades institucionales con énfasis en salud materno perinatal 133 personas abordadas.</t>
  </si>
  <si>
    <t>En el mes de abril
Gestión del Programa Madre canguro
Se realizó asistencia técnica a un total de 3 IPS para el cumplimiento de criterios priorizados para la implementación del Programna Madre Canguro En este mes se realizó gestión para la atención integral de 2 niños y niñas en la cohorte priorizada de bajo peso al nacer.</t>
  </si>
  <si>
    <t>Durante el periodo de enero a abril
Gestión del Programa Madre canguro 
Se realizó asistencia técnica a un total de 14 IPS para el cumplimiento de criterios priorizados para la implementación del Programna Madre Canguro En este mes se realizó gestión para la atención integral de 4 niños y niñas en la cohorte priorizada de bajo peso al nacer.</t>
  </si>
  <si>
    <t>En el mes de abril
Entorno Cuidado Comunitario
PREVENCIÓN COMBINADA DE LAS ITS
40 Pruebas de sífilis realizadas SPAcios de bienestar 41 Pruebas de sífilis realizadas bienestar integral es mas salud mental 14 Pruebas de sífilis realizadas por localidad en Centros de escucha habitanza en calle, 1 pruebas positivas para sífilis realizadas por localidad en Centros de escucha habitanza en calle. 8 Pruebas de sífilis realizadas por localidad en Centros de escucha MujerESalud.
Entorno Cuidador Educativo
Se realizan 5 pruebas de sífilis.
Equipos Basicos Extramurales de Hogar
Se realizaron 1 seguimientos a gestantes con diagnóstico de sífilis canalizadas por Vigilancia Epidemiológica, 1 con primera dosis de penicilina y 1 con tratamiento completo.
Prevención combinada de las ITS-Sífilis
2 pruebas con resultado positivo para sífilis realizadas por los equipos del PIC, 129 pruebas rápidas de sífilis realizadas por parte de los equipos PIC en el PSPIC, 4.547 condones entregados en procesos educativos. Canalizaciones y activación de ruta según el Sistema de Referencia y Contrareferencia (SIRC): Abordaje intersectorial 1 Articulaciones sectoriales e intersetoriales que fortalecen la respuesta ante ITS-Sifilis.</t>
  </si>
  <si>
    <t>Durante el periodo de enero a abril
Entorno Cuidado Comunitario
PREVENCIÓN COMBINADA DE LAS ITS 
122 Pruebas de sífilis realizadas SPAcios de bienestar 1 pruebas positivas para sífilis realizadas SPAcios de bienestar 133 Pruebas de sífilis realizadas bienestar integral es mas salud mental 2 pruebas positivas para sífilis realizadas bienestar integral es mas salud mental 58 Pruebas de sífilis realizadas por localidad en Centros de escucha habitanza en calle, 3 pruebas positivas para sífilis realizadas por localidad en Centros de escucha habitanza en calle. 28 Pruebas de sífilis realizadas por localidad en Centros de escucha MujerESalud.
Entorno Cuidador Educativo 
Se realizan 27 pruebas de sífilis.
Equipos Basicos Extramurales de Hogar 
Se realizaron 7 seguimientos a gestantes con diagnóstico de sífilis canalizadas por Vigilancia Epidemiológica, 5 con primera dosis de penicilina y 5 con tratamiento completo.
Prevención combinada de las ITS-Sífilis 
10 pruebas con resultado positivo para sífilis realizadas por los equipos del PIC, 427 pruebas rápidas de sífilis realizadas por parte de los equipos PIC en el PSPIC, 9.454 condones entregados en procesos educativos. Canalizaciones y activación de ruta según el Sistema de Referencia y Contrareferencia (SIRC): 2 personas con prueba rápida de sífilis  positiva  sin intervención, Abordaje intersectorial 3 Articulaciones sectoriales e intersetoriales que fortalecen la respuesta ante ITS-Sifilis.</t>
  </si>
  <si>
    <t>En el mes de abril
Equipos Basicos Extramurales de Hogar
Se han identificado 38 familias, con 38 niños y niñas menores de 1 año con eventos priorizados, como: 13 ausencia de lactancia materna exclusiva en menores de 6 meses, 6 ausencia de lactancia materna complementaria entre los 6 meses y el año, 4 sin valoración integral del desarrollo, 6 prematuros.
Entorno Cuidador Educativo
Se realizaron 9 sesiones de fortalecimiento de conocimientos en prácticas de cuidado en primera infancia con docentes y apoyos Se realizaron 2 sesiones de fortalecimiento de conocimientos en prácticas de cuidado en primera infancia con padres de familia Se realizaron 55 Sesiones para la educación en salud con población escolar.
Gestión de Programas y Estrategias
En IPS priorizadas con la implementación de la estrategia IAMII, se realizan:
5 visitas de asistencia técnica a IPS en pasos para la implementación de la estrategia IAMII. Con la participación de 5 profesionales y personal de salud. Las IPS priorizadas en la implementación de la estrategia IAMII, alcanzan cumplimiento en: 5 IPS de política institucional, 5 IPS de fortalecimiento de capacidades, 6 IPS de preparación a la familia para el cuidado durante la gestación y el nacimiento, 7 IPS de atención humanizada del nacimiento, 7 IPS de educación y apoyo a la familia para el cuidado en el postparto y los niños y niñas, 7 IPS de promoción, protección y apoyo a la cultura de la lactancia materna, 7 IPS de favorecer  el alojamiento conjunto del binomio madre-cuidador e hijo, 7 IPS de favorecer la atención integral en salud y nutrición en niños y niñas, 6 IPS de entornos protectores y espacios amigables para la atención materno perinatal e infantil, y 7 IPS de articulación y fortalecimiento de redes de apoyo para las mujeres gestantes, madres lactantes y niñas y niños. 4 IPS de atención de parto con sensibilización en inicio temprano de lactancia materna o seguimiento al reporte del indicador.</t>
  </si>
  <si>
    <t>Durante el periodo de enero a abril
Equipos Basicos Extramurales de Hogar 
Se han identificado 59 familias, con 54 niños y niñas menores de 1 año con eventos priorizados, como: 19 ausencia de lactancia materna exclusiva en menores de 6 meses, 7 ausencia de lactancia materna complementaria entre los 6 meses y el año, 5 sin valoración integral del desarrollo, 10 prematuros, 1 desnutrición aguda.
Entorno Cuidador Educativo 
Se realizaron 21 sesiones de fortalecimiento de conocimientos en prácticas de cuidado en primera infancia con docentes y apoyos Se realizaron 4 sesiones de fortalecimiento de conocimientos en prácticas de cuidado en primera infancia con padres de familia Se realizaron 153 Sesiones para la educación en salud con población escolar.
Gestión de Programas y Estrategias
En IPS priorizadas con la implementación de la estrategia IAMII, se realizan: 
 24 visitas de asistencia técnica a IPS en pasos para la implementación de la estrategia IAMII. Con la participación de 24 profesionales y personal de salud.</t>
  </si>
  <si>
    <t>En el mes de abril
Gestión de la estregia Sala ERA
Se realizó asistencia técnica a un total de 2 IPS en abordaje integral de niñas y niños en primera infancia atendidos en los servicios de urgencias ubicadas en esta localidad. Se realizó asistencia técnica a un total de 3 IPS con implementación de la estrategia sala ERA.
Entorno Institucional
SAN En las unidades de atención a la primera infancia se realizó aplicación de escala abreviada del desarrollo 3 a 28 niños y niñas. Se realizaron 13 sesiones de fortalecimiento al talento humano de las unidad de atención a la primera infancia Se realizó asistencia técnica a un total de 5 IPS que realizan ultrasonido obstetrico para diagnóstico antenatal de defectos congénitos.</t>
  </si>
  <si>
    <t>Durante el periodo de enero a abril
Gestión de la estregia Sala ERA 
Se realizó asistencia técnica a un total de 10 IPS en abordaje integral de niñas y niños en primera infancia atendidos en los servicios de urgencias ubicadas en esta localidad. Se realizó asistencia técnica a un total de 16 IPS con implementación de la estrategia sala ERA.
Entorno Institucional 
SAN En las unidades de atención a la primera infancia se realizó aplicación de escala abreviada del desarrollo 3 a 28 niños y niñas. Se realizaron 52 sesiones de fortalecimiento al talento humano de las unidad de atención a la primera infancia Se realizó asistencia técnica a un total de 12 IPS que realizan ultrasonido obstetrico para diagnóstico antenatal de defectos congénitos.</t>
  </si>
  <si>
    <t>En el mes de abril
Equipos Basicos Extramurales de Hogar
Se realiza intervención a 1 niños y niñas menores de 5 años con desnutrición aguda, 3 niños y niñas menores de 5 años con riesgo de desnutrición aguda.
Entorno Institucional
En las unidades de atención a la primera infancia se realizó toma de medidas antropométricas a 129 niños y niñas. 7 niños y niñas con clasificación nutricional de riesgo desnutrición aguda. Se realizaron: 7 acciones de educación en signos de identificación de la desnutrición aguda con la participación de 7 niños y niñas de las unidades de atención a la primera infancia Verificación de la atención integral en salud de: 2 casos de niños y niñas menores de 5 años con desnutrición aguda.
Entorno Cuidador Laboral
12 niños y niñas menores de 5 años en condición de acompañantes de padres/acudientes al trabajo a quienes se les realiza tamizaje nutricional y orientación en salud según los resultados.</t>
  </si>
  <si>
    <t>Durante el periodo de enero a abril
Equipos Basicos Extramurales de Hogar
Se realiza intervención a 2 niños y niñas menores de 5 años con desnutrición aguda, 7 niños y niñas menores de 5 años con riesgo de desnutrición aguda.
Entorno Institucional
En las unidades de atención a la primera infancia se realizó toma de medidas antropométricas a 132 niños y niñas. Se identificaron 1 niños y niñas con clasificación nutricional de desnutrición aguda, 7 niños y niñas con clasificación nutricional de riesgo desnutrición aguda. Se realizaron: 9 acciones de educación en signos de identificación de la desnutrición aguda con la participación de 7 niños y niñas de las unidades de atención a la primera infancia Verificación de la atención integral en salud de: 5 casos de niños y niñas menores de 5 años con desnutrición aguda.
Entorno Cuidador Laboral 
44 niños y niñas menores de 5 años en condición de acompañantes de padres/acudientes al trabajo a quienes se les realiza tamizaje nutricional y orientación en salud según los resultados.</t>
  </si>
  <si>
    <t>En el mes de abril
Equipos Basicos Extramurales de Hogar
Se realiza seguimiento a familias con 9 niños y niñas menores de 6 meses sin lactancia materna exclusiva. 20 gestantes y 20 personas lactantes reciben seguimiento por el entorno con énfasis en promoción de la lactancia materna. 20 seguimientos por el entorno con énfasis en promoción de la lactancia materna.
Entorno institucional
Se realizaron: 13 acciones de promoción de la alimentación infantil saludable y lactancia materna, dirigida a 13 madres comunitarias y/o agentes educativos, y alimentación infantil saludable y lactancia materna dirigida a 13 madres comunitarias y/o agentes educativos.</t>
  </si>
  <si>
    <t>Durante el periodo de enero a abril
Entorno Cuidador Educativo 
Realización de 53 sesiones de promoción de alimentación saludable durante la lactancia, con la participación de 16 lactantes, Realización de 72 sesiones de promoción de la lactancia materna, con la participación de 7 gestantes, con la participación de 30 lactantes, Realización de 40 sesiones de promoción de la alimentación complementaria adecuada. con la participación de 7 cuidadores de niños y niñas menores de 2 años.
Equipos Basicos Extramurales de Hogar
Se realiza seguimiento a familias con 23 niños y niñas menores de 6 meses sin lactancia materna exclusiva. 57 gestantes y 59 personas lactantes reciben seguimiento por el entorno con énfasis en promoción de la lactancia materna. 59 seguimientos por el entorno con énfasis en promoción de la lactancia materna.
Entorno institucional
Se realizaron: 38 acciones de promoción de la alimentación infantil saludable y lactancia materna, dirigida a 38 madres comunitarias y/o agentes educativos, y alimentación infantil saludable y lactancia materna dirigida a 38 madres comunitarias y/o agentes educativos, 1 actividades asignadas por nivel central relacionadas con educación en salud pública, 12 consejerías en lactancia materna a 12 gestantes.</t>
  </si>
  <si>
    <t>En el mes de abril
Entorno Institucional
Se realizaron:
1 fortalecimientos técnicos en temáticas de información e inducción en IAMII con la participación de 2 profesionales de la salud y personal de apoyo.
Entorno Cuidador Laboral
Se realizan 17 asistencias técnicas en la estrategia de Salas Amigas de la Familia Lactante (SAFL) del Entorno Cuidador Laboral a entidades públicas y empresas privadas, con la participación de 29 personas encargadas de la implementación de la estrategia. En los procesos de fortalecimiento de capacidades a funcionarias/os participan: 1 personas lactantes.</t>
  </si>
  <si>
    <t>Durante el periodo de enero a abril
Entorno Cuidador Educativo 
Se realiza sensibilización en la estrategia de salas amigas de la familia lactante en 1 universidades con la participación de 1 personas. Se realiza sensibilización en la estrategia de salas amigas de la familia lactante en 1 instituciones de formación para el trabajo y el desarrollo humano con la participación de 1 personas.
Entorno Institucional
Se realizaron: 
1 fortalecimientos técnicos en temáticas de información e inducción en IAMII con la participación de 2 profesionales de la salud y personal de apoyo.
Entorno Cuidador Laboral 
Se realizan 60 asistencias técnicas en la estrategia de Salas Amigas de la Familia Lactante (SAFL) del Entorno Cuidador Laboral a entidades públicas y empresas privadas, con la participación de 138 personas encargadas de la implementación de la estrategia. En los procesos de fortalecimiento de capacidades a funcionarias/os participan: 27 personas lactantes, y 3 personas gestantes.</t>
  </si>
  <si>
    <t>En el mes de abril
Equipos Basicos Extramurales de Hogar
Se realiza seguimiento a familias
Se realiza educación alimentaria y nutricional a familias con 145 niños y niñas, adolescentes y gestantes sin malnutrición. Se realiza seguimiento familiar a 4 niños y niñas menores de 5 años con retraso en talla 3 niños y niñas menores de 5 años con exceso de peso (sobrepeso y obesidad), 2 gestantes de bajo peso, y 4 gestantes con exceso de peso, A través de abordaje territorial, se intervienen: 98 niños y niñas menores de cinco años.
Entorno institucional
5 niños y niñas con clasificación nutricional de exceso de peso (sobrepeso y obesidad) 15 niños y niñas con clasificación nutricional de retraso en talla Se realizaron 13 acciones educativas en otros temas relacionados con seguridad alimentaria y nutricional Verificación de la atención integral en salud de: 2 casos de niños y niñas menores de 5 años con retraso en talla priorizados desde nivel central 2 casos de gestantes con obesidad para la edad gestacional.</t>
  </si>
  <si>
    <t>Durante el periodo de enero a abril
Entorno Cuidador Educativo 
Realización de 18 sesiones de promoción de alimentación saludable durante la gestación, con la participación de 7 gestantes.
Equipos Basicos Extramurales de Hogar
Se realiza seguimiento a familias 
Se realiza educación alimentaria y nutricional a familias con 263 niños y niñas, adolescentes y gestantes sin malnutrición. Se realiza seguimiento familiar a 46 niños y niñas menores de 5 años con retraso en talla 8 niños y niñas menores de 5 años con exceso de peso (sobrepeso y obesidad), 4 gestantes de bajo peso, y 14 gestantes con exceso de peso, A través de abordaje territorial, se intervienen: 217 niños y niñas menores de cinco años, 4 gestantes con tamizaje nutricional.
Entorno institucional 
6 niños y niñas con clasificación nutricional de exceso de peso (sobrepeso y obesidad) 16 niños y niñas con clasificación nutricional de retraso en talla Se realizaron 15 acciones educativas en otros temas relacionados con seguridad alimentaria y nutricional Verificación de la atención integral en salud de: 17 casos de niños y niñas menores de 5 años con retraso en talla priorizados desde nivel central 8 casos de gestantes con obesidad para la edad gestacional. 3 casos de gestantes con bajo peso para la edad gestacional.
Entorno Cuidador Laboral 
4 gestantes en UTIS con información en alimentación saludable, 7 personas abordadas en UTIS con información o educación en alimentación saludable.</t>
  </si>
  <si>
    <t>En el mes de abril
Entorno Cuidador Comunitario
DISPOSITIVO COMUNITARIO - CUIDADO COLECTIVO PARA EL BIENESTAR SAN Se abordaron 4 Tiendas barriales durante el mes De manera acumulada se han abordado 4 tiendas barriales en el año. JORNADAS MAS BIENESTAR- CUIDARTE REDUCCION DE AMBIENTES OBESOGENICOS: acciones 18 en reduccion de ambientes obesogenicos equipos cuidarte 884 total de personas, 404 hombres, 480 mujeres.
Entorno Cuidador Educativo
27 Niños, niñas de 5 a 17 años con tamizaje y clasificación nutricional en jardines infantiles o colegios priorizados, se identifican 1 niños, niñas y adolescentes con alteraciones nutricionales por exceso, 1 niños, niñas y adolescentes con alteraciones nutricionales que lo requieren y son canalizados a los servicios de salud. 263 niños, niñas y adolescentes, que participan en acciones de promoción de alimentación saludable en el marco de huertas escolares. 5 personas mayores de 17 años, que participan en acciones de promoción de alimentación saludable en el marco de huertas escolares. Se realizan acciones individuales o colectivas en colegios con información en alimentación saludable dirigido a: Se realizan 1 jornadas de Salud y Bienestar en 1 Universidades con la participación de 21 estudiantes, Se realizan 1 jornadas de Salud y Bienestar en 1 Universidades con la participación de 21 estudiantes, 21 estudiantes mayores de 18 años en el marco de las jornadas de salud y bienestar que participan de acciones de promoción de alimentación saludable.</t>
  </si>
  <si>
    <t>Durante el periodo de enero a abril
Entorno Cuidador Comunitario 
DISPOSITIVO COMUNITARIO - CUIDADO COLECTIVO PARA EL BIENESTAR SAN Se realizo acompañamiento a 5 huertas comunitarias con la participación de 30 personas. DISPOSITIVO COMUNITARIO - CUIDADO COLECTIVO PARA EL BIENESTAR SAN Se abordaron 12 Tiendas barriales durante el mes De manera acumulada se han abordado 12 tiendas barriales en el año Se realizaron 6 sesiones de cuidado colectivo con enfoque en alimentación saludable en población de 5 a 17 años con la participación de 97 personas de la comunidad en general 20 niños y niñas de 5- 17 años. JORNADAS MAS BIENESTAR- CUIDARTE REDUCCION DE AMBIENTES OBESOGENICOS: acciones 66 en reduccion de ambientes obesogenicos equipos cuidarte 2.638 total de personas, 1.230 hombres, 1.408 mujeres.
Entorno Cuidador Educativo 
27 Niños, niñas de 5 a 17 años con tamizaje y clasificación nutricional en jardines infantiles o colegios priorizados, se identifican 1 niños, niñas y adolescentes con alteraciones nutricionales por exceso, 1 niños, niñas y adolescentes con alteraciones nutricionales que lo requieren y son canalizados a los servicios de salud. 949 niños, niñas y adolescentes, que participan en acciones de promoción de alimentación saludable en el marco de huertas escolares. 15 personas mayores de 17 años, que participan en acciones de promoción de alimentación saludable en el marco de huertas escolares. 19 Tiendas escolares abordadas 10 de personas que participan en acciones de seguridad alimentaria y nutricional en el contexto de tiendas escolares. 19 Tiendas escolares Cumple entre 0 y 79% de los ítems Desarrollo de 5 sesiones con escolares del ciclo 2 orientadas al fortalecimiento de la alimentación saludable con la participación de 76 escolares. Desarrollo de 4 sesiones con escolares del ciclo 4 orientadas al fortalecimiento de la alimentación saludable con la participación de 60 escolares. Se realizan acciones individuales o colectivas en colegios con información en alimentación saludable dirigido a: Se realizan 7 jornadas de Salud y Bienestar en 6 Universidades y 1 Instituciones de Educación para el Trabajo y el Desarrollo Humano con la participación de 251 estudiantes, de las cuales se tamizaron y se les brindó orientación de acuerdo al resultado a 1 estudiantes menores de 18 años en el marco de las jornadas de salud y bienestar Se realizan 7 jornadas de Salud y Bienestar en 6 Universidades y 1 Instituciones de Educación para el Trabajo y el Desarrollo Humano con la participación de 251 estudiantes, de las cuales se tamizó y brindó orientación a 1 estudiantes menores de 18 años en el marco de las jornadas de salud y bienestar, 251 estudiantes mayores de 18 años en el marco de las jornadas de salud y bienestar que participan de acciones de promoción de alimentación saludable. Se realizan acciones individuales o colectivas en colegios con información en alimentación saludable dirigido a: Realización de 5 sesiones de promoción de la alimentación saludable en el marco de iniciativas de cuidado y bienestar, con la participación de 21 niños, niñas y adolescentes.</t>
  </si>
  <si>
    <t>En el mes de abril
Entorno Cuidador Educativo
3 Docentes de jardines infantiles o colegios priorizados reciben orientaciones en alimentación y nutrición de tipo individual o colectiva.
Equipos Basicos Extramurales de Hogar
Se realiza intervención a 116 adultos que reciben educación en alimentación saludable. 116 adultos mayores que reciben educación en alimentación saludable. 39 familias, y 51 personas sensibilizadas en reducción de perdidas y desperdicio de alimentos.
Se realizaron acciones educativas en SAN:
Dirigida a 13 madres comunitarias y/o agentes educativos, y alimentación infantil saludable y lactancia materna dirigida a 13 madres comunitarias y/o agentes educativos, 3 Asistencias técnicas y/o reuniones en gestión en salud y nutrición en 3 IPS, con la participación de 4 profesionales de la salud de IPS.</t>
  </si>
  <si>
    <t>Durante el periodo de enero a abril
Entorno Cuidador Educativo 
17 Docentes de jardines infantiles o colegios priorizados reciben orientaciones en alimentación y nutrición de tipo individual o colectiva.
Equipos Basicos Extramurales de Hogar
Se realiza intervención a 260 adultos que reciben educación en alimentación saludable. 282 adultos mayores que reciben educación en alimentación saludable. 208 familias, y 232 personas sensibilizadas en reducción de perdidas y desperdicio de alimentos.
Se realizaron acciones educativas en SAN: 
Dirigida a 38 madres comunitarias y/o agentes educativos, y alimentación infantil saludable y lactancia materna dirigida a 38 madres comunitarias y/o agentes educativos, 12 Asistencias técnicas y/o reuniones en gestión en salud y nutrición en 12 IPS, con la participación de 55 profesionales de la salud de IPS.</t>
  </si>
  <si>
    <t>En el mes de abril
Entorno Cuidado Comunitario
JORNADAS MAS BIENESTAR- CUIDARTE SALUD MENTAL acciones 30 en salud mental equipos cuidarte 1.619 total de personas, 716 hombres, 903 mujeres. DISPOSITIVOS COMUNITARIOS CUIDADO COLECTIVO PARA EL BIENESTAR EN SALUD MENTAL Se lleva a cabo la concertación del plan de acción con 4 grupos comunitarios 2 hombres, 56 mujeres, JORNADAS - BIENESTAR INTEGRAL ES MAS SALUD MENTAL se aplicaron 41 prueba SRQ, de las cuales 4 personas presentan tamizaje positivo. Se aplicaron 5 pruebas de detección de consumo de alcohol, tabaco y sustancias -ASSIST, se aplicaron 41 prueba APGAR, se realizaron 5 canalizaciones, BARRAS FUTBOLERAS A partir de la estrategia barras futboleras y salud colectiva se realizaron 4 acciones para la prevención de la conducta suicida. con participación de 40 personas, 4 mujeres y 36 hombres. 4 Acciones para la promoción de la convivencia entre barras de fútbol en el marco de actividad fisica o deportiva con participación de 40 personas, 4 mujeres y 36 hombres. Se realizaron 3 acciones para la promoción de salud mental y/o de la actividad fisica con barras de futbol con participación de 30 personas de las cuales 3 son mujeres y 27 son hombres. El total de grupos abordados son 3 de los cuales por barra son: 1 Barra Blue Rain, 1 Barra Disturbio Rojo, 1 Barra Los del Sur Bogotá.
Entorno Cuidador Educativo
Durante el periodo 1 jardines infantiles contaron con acciones de educación en salud mental con participación de 28 niños y niñas Tambien se abordaron 5 docentes en la educación en salud mental para el abordaje de los niños y niñas y 5 docentes en bienestar emocional y y participaron 13 padres, madres o cuidadores en acciones colectivas de salud mental que favorecen el buen trato y la prevención del maltrato infantil 10 familias con acciones de cuidado emocional, promoción del involucramiento parental, capacidades socioemocionales y promoción de prácticas de crianza con participación de 107 madres, padres y cuidadores de las cuales 107 familias mejoran relaciones intrafamiliares. 1 jornadas integrales de salud y bienestar que incluyen la educación en fortalecimiento de habilidades y capacidades para la promoción de salud mental y en 1 jornadas y actividades para la prevención del consumo de consumo de sustancias psicoactivas. logrando la participación de 21 estudiantes y en 5 instituciones de educación Se han realizado 2 acciones en entornos escolares.
Equipos Basicos Extramurales de Hogar
3 Acciones de salud mental en familias con gestantes 6 Acciones de salud mental en familias con menores de 5 años encontrando que en 24 familias se evidencia que se reducen riesgos relacionados con riesgo psicosocial.
Entorno Institucional
En las instituciones de protección integral se brinda información y educación en salud mental a 12 personas. Se realizó la medición en modificaciones de habilidades y competencias a 12 personas, de las cuales 12 refieren que las intervenciones aportan al mejoramiento de sus habilidades y competencias en salud mental. CASA DE IGUALDAD DE OPORTUNIDADES 2 sesiones colectivas para el bienestar integral 1 número de hombres 12 número de mujeres.
Entorno Cuidador Comunitario
DISPOSITIVOS COMUNITARIOS CUIDADO COLECTIVO PARA EL BIENESTAR EN SALUD MENTAL Se lleva a cabo la concertación del plan de acción con 4 grupos comunitarios 2 hombres, 56 mujeres, Se llevan a cabo 16 sesiones grupales de implementación del plan de acción con dispositivos comunitarios en salud mental de las cuales: Se implementaron 3 sesiones para el autocuidado y cuidado mutuo para la seguridad vial con 55 personas. 12 sesiones de otros temas de salud mental como fortalecimiento de estrategias de afrontamiento, resolución de problemas, regulación emocional, comunicación, crisis emocionales con 154 personas abordadas 1 sesiones de educacion en salud publica para el manejo de afectaciones psicosociales, problemas o transtornos mentales CON 15 personas abordadas. 
MAS BIENESTAR A LA COMUNIDAD RAIZAL SALUD MENTAL
En el marco de las acciones de salud mental con la población raizal: Se realizaron 3 acciones de articulación para la prevención del consumo de SPA con participación de 30 personas de las cuales 27 son hombres y 3 son mujeres. 3 Actividades de Promoción de derechos sexuales y derechos reproductivos con participación de 30 personas. Se realizaron 31 actividades en dinamica del barrismo por los gestores con participación de 154 personas.
Equipos Basicos Extramurales de Hogar
Se llevaron a cabo 31 visitas efectivas en casos de riesgos en conducta suicida De las cuales en 9 se dio el cierre del proceso encontrando que en 9 familias se evidencia que se reducen riesgos relacionados con conducta suicida Se llevaron a cabo 123 visitas efectivas en casos de riesgos psicosocial De las cuales en 20 se dio el cierre del proceso encontrando que en 19 familias se evidencia que se reducen riesgos relacionados con riesgo psicosocial Se llevaron a cabo 2 visitas efectivas en casos de acompañamiento en duelo.</t>
  </si>
  <si>
    <t>Durante el periodo de enero a abril
Entorno Cuidado Comunitario 
JORNADAS MAS BIENESTAR- CUIDARTE SALUD MENTAL acciones 138 en salud mental equipos cuidarte 6.848 total de personas, 3.138 hombres, 3.710 mujeres. DISPOSITIVOS COMUNITARIOS CUIDADO COLECTIVO PARA EL BIENESTAR EN SALUD MENTAL Se lleva a cabo la concertación del plan de acción con 13 grupos comunitarios 7 hombres, 195 mujeres, JORNADAS - BIENESTAR INTEGRAL ES MAS SALUD MENTAL se aplicaron 133 prueba SRQ, de las cuales 8 personas presentan tamizaje positivo. Se aplicaron 24 pruebas de detección de consumo de alcohol, tabaco y sustancias -ASSIST, y se aplicaron 3 prueba AUDIT. se aplicaron 133 prueba APGAR, se realizaron 21 canalizaciones, BARRAS FUTBOLERAS A partir de la estrategia barras futboleras y salud colectiva se realizaron 16 acciones para la prevención de la conducta suicida. con participación de 145 personas, 15 mujeres y 130 hombres. 16 Acciones para la promoción de la convivencia entre barras de fútbol en el marco de actividad fisica o deportiva con participación de 146 personas, 16 mujeres y 130 hombres. Se realizaron 12 acciones para la promoción de salud mental y/o de la actividad fisica con barras de futbol con participación de 101 personas de las cuales 9 son mujeres y 92 son hombres. El total de grupos abordados son 12 de los cuales por barra son: 4 Barra Blue Rain, 4 Barra Disturbio Rojo, 4 Barra Los del Sur Bogotá.
Entorno Cuidador Educativo 
Durante el periodo 7 jardines infantiles contaron con acciones de educación en salud mental con participación de 210 niños y niñas Tambien se abordaron 16 docentes en la educación en salud mental para el abordaje de los niños y niñas y 49 docentes en bienestar emocional y y participaron 53 padres, madres o cuidadores en acciones colectivas de salud mental que favorecen el buen trato y la prevención del maltrato infantil 63 estudiantes lideres escolares que participaron de acciones promocionales de bienestar y salud mental 53 familias con acciones de cuidado emocional, promoción del involucramiento parental, capacidades socioemocionales y promoción de prácticas de crianza con participación de 175 madres, padres y cuidadores de las cuales 175 familias mejoran relaciones intrafamiliares. 6 jornadas integrales de salud y bienestar que incluyen la educación en fortalecimiento de habilidades y capacidades para la promoción de salud mental y en 5 jornadas y actividades para la prevención del consumo de consumo de sustancias psicoactivas. logrando la participación de 202 estudiantes en 1 instituciones de educación técnica y en 8 instituciones de educación asi mismo se brindo contención e intervención breve a 2 personas. y canalización a 6 personas. Se han realizado 8 acciones en entornos escolares. gestionando sectorial o intersectorialmente 1 iniciativas que se relacionan con salud mental. Se han realizado 16 sesiones colectivas fortaleciendo habilidades socioemocionales y estrategias de afrontamiento para prevención de problemáticas psicosociales. con 180 niños, niñas, adolescentes y jóvenes en 1 colegios De otra parte, se gestionaron 26 casos individuales mediante la orientación y apoyo con avances en el marco de plan de cuidado en salud mental. De otra parte se adelantaron 2 sesiones de fortalecimiento en salud mental para detección y manejo con 20 docentes para el periodo se gestionaron 4 casos de conducta suicida e identificó aumento en afrontamiento en 47 casos Se han realizado 30 sesiones colectivas fortaleciendo habilidades socioemocionales y estrategias de afrontamiento para manejo de situaciones relacionadas con ansiedad, depresión y otras problemáticas. con 417 niños, niñas, adolescentes y jóvenes en 2 colegios De otra parte, se gestionaron 60 casos individuales mediante la orientación y apoyo con avances en el marco de plan de cuidado en salud mental. De otra parte se adelantaron 1 sesiones de fortalecimiento en salud mental para detección y manejo con 8 docentes Finalmente 2 espacios colectivos de bienestar emocional con 44 orientadores y docentes. 108 estudiantes participaron de acciones promocionales de salud mental enfocadas al fortalecimiento de habilidades socioemocionales ciclo 1 96 estudiantes participaron de acciones promocionales de salud mental enfocadas al fortalecimiento de habilidades socioemocionales ciclo 2 295 estudiantes participaron de acciones promocionales de salud mental enfocadas al fortalecimiento de habilidades socioemocionales ciclo 3 20 estudiantes participaron de acciones promocionales de salud mental enfocadas al fortalecimiento de habilidades socioemocionales ciclo 4.
Equipos Basicos Extramurales de Hogar 
10 Acciones de salud mental en familias con gestantes 30 Acciones de salud mental en familias con menores de 5 años encontrando que en 60 familias se evidencia que se reducen riesgos relacionados con riesgo psicosocial.
Entorno Institucional
En las instituciones de protección integral se brinda información y educación en salud mental a 56 personas. Se realizó la medición en modificaciones de habilidades y competencias a 56 personas, de las cuales 56 refieren que las intervenciones aportan al mejoramiento de sus habilidades y competencias en salud mental. CASA DE IGUALDAD DE OPORTUNIDADES 2 sesiones colectivas para el bienestar integral 1 número de hombres 12 número de mujeres.
Entorno Cuidador Comunitario 
CARACTERIZACIÓN TERRITORIAL 1 Grupos identificados para el abordaje dimension en salud mental 16 hombres, 4 mujeres, DISPOSITIVOS COMUNITARIOS CUIDADO COLECTIVO PARA EL BIENESTAR EN SALUD MENTAL Se lleva a cabo la concertación del plan de acción con 13 grupos comunitarios 7 hombres, 195 mujeres, Se llevan a cabo 37 sesiones grupales de implementación del plan de acción con dispositivos comunitarios en salud mental de las cuales: Se realizan 1 sesiones para la prevención de violencias con participación de 12 personas. Se implementaron 12 sesiones para el autocuidado y cuidado mutuo para la seguridad vial con 55 personas. 27 sesiones de otros temas de salud mental como fortalecimiento de estrategias de afrontamiento, resolución de problemas, regulación emocional, comunicación, crisis emocionales con 305 personas abordadas 7 sesiones de educacion en salud publica para el manejo de afectaciones psicosociales, problemas o transtornos mentales CON 72 personas abordadas fortaleciendo la conformación de 2 grupos de apoyo y educación para el cuidado de la salud mental en torno a la prevención de la conducta suicida con la participación de 22 personas en la participación de las sesiones. 22 mujeres.
MAS BIENESTAR A LA COMUNIDAD RAIZAL SALUD MENTAL
En el marco de las acciones de salud mental con la población raizal: Se realizaron 16 acciones de articulación para la prevención del consumo de SPA con participación de 154 personas de las cuales 114 son hombres y 40 son mujeres. 8 Actividades de Promoción de derechos sexuales y derechos reproductivos con participación de 72 personas. Se realizaron 93 actividades en dinamica del barrismo por los gestores con participación de 419 personas.
Equipos Basicos Extramurales de Hogar 
Se llevaron a cabo 349 visitas efectivas en casos de riesgos en conducta suicida De las cuales en 74 se dio el cierre del proceso encontrando que en 71 familias se evidencia que se reducen riesgos relacionados con conducta suicida Se llevaron a cabo 500 visitas efectivas en casos de riesgos psicosocial De las cuales en 44 se dio el cierre del proceso encontrando que en 41 familias se evidencia que se reducen riesgos relacionados con riesgo psicosocial Se llevaron a cabo 13 visitas efectivas en casos de acompañamiento en duelo De las cuales en 4 se dio el cierre del proceso encontrando que en 3 familias se evidencia que se reducen riesgos relacionados con duelo.</t>
  </si>
  <si>
    <t>En el mes de abril
Entorno Cuidador Comunitario
DISPOSITIVO COMUNITARIO CUIDADO COLECTIVO PARA EL BIENESTAR-CRONICOS 2 sesiones de promoción de prácticas y estilos de vida saludables para la prevención de condiciones crónicas. 2 sesiones en prevención de Enfermedades cardio cerebro vasculares. 4 sesiones de Promoción de Actividad física Total de 1 cobertura población joven (14 – 28 años): 1 hombres Total de 3 cobertura población adulta (29 – 59 años): 3 mujeres 21 cobertura población personas mayores (60 o más años): 2 hombres 19 mujeres JORNADAS MAS BIENESTAR CUIDATE SE FELIZ Se cuenta con 8 puntos "Cuídate Sé Feliz" activos, en estos puntos se abordaron 163 personas, de ellas: 55 hombres, 108 mujeres, 2 personas con tamizaje Cuestionario Breve de EPOC positivo. 51 Toma de mamografía durante los dos últimos años (50 a 69 años) Toma de citología en el último año 57 Examen de PCA o tacto rectal en el último año 44 De las personas registradas como fumadoras se brindó consejería breve en cesación de consumo de tabaco y atención del tabaquismo a 2 . JORNADAS MAS BIENESTAR- CUIDARTE CRONICOS acciones 43 para la promoción de hábitos saludables y prevención de condiciones crónicas no transmisibles, 1.071 hombres, 1.225 mujeres.
Entorno Cuidador Educativo
Acciones de educación en salud con 11 familias para la promoción de la actividad física. 1 Colegios intervenidos con información y educación en salud bucal con la participación de 462 escolares se identifican 111 niños para proceso de acompañamiento familiar, de los cuales 71 se canalizan a la ruta de riesgo en alteraciones y trastornos de la salud bucal, se realiza educación de la técnica en higiene bucal cursos a 462 escolares en la sesión 2, se realiza educación y sensibilización en salud bucal a 86 niños y niñas de jardines infantiles. Se realizan 1 jornadas de salud y bienestar con punto cuidate sé feliz activo en 1 Universidades en estas jornadas se abordaron 21 personas, de ellas 5 personas se les aplicó tamizaje Findrisc, y 5 personas con condiciones crónicas, mayores de 18 años a las que se les aplicó tamizaje de riesgo cardiovascular OMS, de las cuales 2 personas usan gafas o lentes. Se realiza educación y sensibilización en cáncer de mama en 21 estudiantes universitarios en Instituciones Técnicas de Desarrollo Humano - ITDH, se realiza educación y sensibilización en cáncer de cuello uterino en 21 estudiantes universitarios - ITDH.
Equipos Basicos Extramurales de Hogar
Se aborda 97 personas con condiciones crónicas, realizando canalización a rutas integrales de atención en salud a 2 de ellas, 170 personas a las que se les aplicó tamizaje Findrisc, de las cuales 20 con alta probabilidad de presentar prediabetes o diabetes y 207 personas con condiciones crónicas, mayores de 18 años a las que se les aplicó tamizaje de riesgo cardiovascular OMS, de las cuales 2 personas con alerta de riesgo cardiovascular alto, muy alto y extremadamente alto, 12 personas con alerta de riesgo cardiovascular moderado, Durante las intervenciones, se encontraron 55 personas con una condición crónica diagnosticada, 2 sin tratamiento, 15 canalizadas a la ruta integral de atención en salud, 3 canalizadas a la RIAS para población con riesgo o presencias de trastornos visuales o auditivos, 5 Personas identificadas con consumo de tabaco, brindando consejería en cesación de consumo de tabaco y atención del tabaquismo a 5 de las cuales 5 han sido efectivas, correspondiente al 10,0 %. En el seguimiento a familias ubicadas en zonas rurales se abordan 8 personas priorizadas por condiciones crónicas, 5 personas con alerta de riesgo cardiovascular alto, muy alto y extremadamente alto, 3 personas con alerta de riesgo cardiovascular moderado, Se realiza seguimiento familiar a 36 personas, con énfasis en la promoción de comportamientos de hábitos saludables y la detección de riesgos, a través de planes de automanejo, realizando 36 acciones de información y educación en: 12 familias con acciones de promoción de hábitos saludables en salud visual, 12 familias con acciones de promoción de hábitos saludables en salud auditiva-comunicativa. Durante el periodo se realizaron 3 canalizaciones a la ruta de alteraciones en salud visual y auditiva, de las cuales 2 fueron efectivas. Se realiza clasificación, identificación de riesgos en salud bucal y sensibilización a 14 individuos en la sesión 1, se realiza clasificación, identificación de riesgos en salud bucal y sensibilización a 14 familias en la sesión 1, se brinda información, educación y comunicación en salud bucal a 1 individuos en la sesión 2, se brinda información, educación y comunicación en salud bucal a 1 familias en la sesión 2, se realiza evaluación de la técnica de higiene bucal a 6 individuos en la sesión 3, se realiza evaluación de la técnica de higiene bucal a 6 familias en la sesión 3, de los cuales 6 individuos apropiaron la técnica de cepillado dental. Durante el periodo se realizaron 5 canalizaciones a la ruta de alteraciones y trastornos en salud bucal, de las cuales 2 fueron efectivas. Durante el periodo se realizaron 5 canalizaciones a la ruta de alteraciones y trastornos en salud bucal, de las cuales 2 fueron efectivas. Se identifican 3 mujeres mayores de 50 años sin tamizaje para cáncer de mama, 2 mujeres mayores de 25 años sin toma de citología, y 1 hombres mayores de 50 años sin tamizaje para cáncer de próstata.
Condiciones Crónicas No Transmisibles
1 Instrumentos de caracterización para CCNT y asistencias técnicas realizadas para la atención integral a la población con Condiciones Crónicas No Transmisibles, 1 personas del talento humano de IPS priorizadas intervenidas en 1 IPS públicas 1 asesorías en promoción de hábitos saludables y condiciones crónicas, a 1 personas del talento humano en IPS. los temas de fortalecimiento de capacidades fueron: Ruta de Promoción y Mantenimiento de la Salud 181 mujeres tamizadas para cáncer de cuello uterino en las IPS de la red pública Número de mamografías realizadas: 189, número de personas tamizadas cáncer prostata: 149, número de personas tamizadas cáncer colon: 158.</t>
  </si>
  <si>
    <t>Durante el periodo de enero a abril
Entorno Cuidador Comunitario
DISPOSITIVO COMUNITARIO CUIDADO COLECTIVO PARA EL BIENESTAR-CRONICOS 8 sesiones de promoción de prácticas y estilos de vida saludables para la prevención de condiciones crónicas. 8 sesiones en prevención de Enfermedades cardio cerebro vasculares. 4 sesiones en prevención de Alteraciones visuales 4 sesiones en prevención de Alteraciones auditivas comunicativas 8 sesiones de Promoción de Actividad física Total de 8 cobertura población joven (14 – 28 años): 6 hombres 2 mujeres Total de 22 cobertura población adulta (29 – 59 años): 22 mujeres 62 cobertura población personas mayores (60 o más años): 6 hombres 57 mujeres JORNADAS MAS BIENESTAR CUIDATE SE FELIZ Se cuenta con 43 puntos "Cuídate Sé Feliz" activos, en estos puntos se abordaron 817 personas, de ellas: 269 hombres, 548 mujeres, 17 personas con tamizaje Cuestionario Breve de EPOC positivo. 195 Toma de mamografía durante los dos últimos años (50 a 69 años) Toma de citología en el último año 242 Examen de PCA o tacto rectal en el último año 129 De las personas registradas como fumadoras se brindó consejería breve en cesación de consumo de tabaco y atención del tabaquismo a 15. JORNADAS MAS BIENESTAR- CUIDARTE CRONICOS acciones 79 para la promoción de hábitos saludables y prevención de condiciones crónicas no transmisibles, 1.737 hombres, 1.914 mujeres. Acciones 18 promoción de prácticas y estilos de vida saludable, cáncer 365 hombres, 406 mujeres.
Entorno Cuidador Educativo 
Se realiza educación y sensibilización en actividad fisica a 150 niños y niñas de jardines infantiles, Realización de 5 sesiones del ciclo 1 incentivando la actividad física desde el movimiento activo y juego activo, con 56 estudiantes. Realización de 6 sesiones del ciclo 2 para promover la práctica de la actividad física desde el movimiento activo y el juego activo, con 66 estudiantes. Realización de 13 sesiones del ciclo 3 en temas relacionados con actividad física desde las artes y el movimiento corporal, con 202 estudiantes. Realización de 10 sesiones del ciclo 4 en temas relacionados con actividad física para la vida y el autocuidado, con 118 estudiantes. Acciones de educación en salud con 25 familias para la promoción de la actividad física. 5 Colegios intervenidos con información y educación en salud bucal con la participación de 2.838 escolares Se realiza clasificación y sensibilización de la técnica en higiene bucal en cursos a 1.421 escolares en la sesión 1, se identifican 236 niños para proceso de acompañamiento familiar, de los cuales 87 se canalizan a la ruta de riesgo en alteraciones y trastornos de la salud bucal, se realiza educación de la técnica en higiene bucal cursos a 1.283 escolares en la sesión 2, se realiza educación de la técnica en higiene bucal en cursos a 725 escolares en la sesión 3, de los cuales 695 apropian la técnica de higiene bucal. se realiza educación y sensibilización en salud bucal a 144 niños y niñas de jardines infantiles. Se realizan 7 jornadas de salud y bienestar con punto cuidate sé feliz activo en 6 Universidades en 1 Instituciones de formación para el trabajo y el desarrollo humano en estas jornadas se abordaron 207 personas, de ellas 44 personas se les aplicó tamizaje Findrisc, y 44 personas con condiciones crónicas, mayores de 18 años a las que se les aplicó tamizaje de riesgo cardiovascular OMS, de las cuales 1 con alerta de riesgo cardiovascular moderado, 28 personas usan gafas o lentes. Se realiza educación y sensibilización en cáncer de mama en 251 estudiantes universitarios en Instituciones Técnicas de Desarrollo Humano - ITDH, se realiza educación y sensibilización en cáncer de cuello uterino en 251 estudiantes universitarios - ITDH, se realizaron 1 canalizaciones para tamizaje para cáncer de cuello uterino.
Equipos Basicos Extramurales de Hogar 
Se aborda 775 personas con condiciones crónicas, realizando canalización a rutas integrales de atención en salud a 8 de ellas, 1.328 personas a las que se les aplicó tamizaje Findrisc, de las cuales 191 con alta probabilidad de presentar prediabetes o diabetes y 1.396 personas con condiciones crónicas, mayores de 18 años a las que se les aplicó tamizaje de riesgo cardiovascular OMS, de las cuales 10 personas con alerta de riesgo cardiovascular alto, muy alto y extremadamente alto, 110 personas con alerta de riesgo cardiovascular moderado, 8 personas con tamizaje Cuestionario Breve de EPOC positivo, 3 personas sin control y fueron canalizadas a las EAPBS. Durante las intervenciones, se encontraron 430 personas con una condición crónica diagnosticada, 10 sin tratamiento, 32 canalizadas a la ruta integral de atención en salud, 9 canalizadas a la RIAS para población con riesgo o presencia de alteraciones cardiocerebro vascular y metabólicas manifiestas, 9 canalizadas a la RIAS para población con riesgo o presencias de trastornos visuales o auditivos, de las personas que requerían cita se asignó cita a 6. 1.595 Personas identificadas con consumo de tabaco, brindando consejería en cesación de consumo de tabaco y atención del tabaquismo a 1.309 de las cuales 1.309 han sido efectivas. En el seguimiento a familias ubicadas en zonas rurales se abordan 26 personas priorizadas por condiciones crónicas, 15 personas con alerta de riesgo cardiovascular alto, muy alto y extremadamente alto, 3 personas con alerta de riesgo cardiovascular moderado, 5 personas sin control y fueron canalizadas a las EAPBS. Se realiza seguimiento familiar a 85 personas, con énfasis en la promoción de comportamientos de hábitos saludables y la detección de riesgos, a través de planes de automanejo, realizando 85 acciones de información y educación en: 16 familias con acciones de promoción de hábitos saludables en salud visual, 16 familias con acciones de promoción de hábitos saludables en salud auditiva-comunicativa. Durante el periodo se realizaron 9 canalizaciones a la ruta de alteraciones en salud visual y auditiva, de las cuales 8 fueron efectivas. Se realiza clasificación, identificación de riesgos en salud bucal y sensibilización a 65 individuos en la sesión 1, se realiza clasificación, identificación de riesgos en salud bucal y sensibilización a 65 familias en la sesión 1, se brinda información, educación y comunicación en salud bucal a 53 individuos en la sesión 2, se brinda información, educación y comunicación en salud bucal a 53 familias en la sesión 2, se realiza evaluación de la técnica de higiene bucal a 34 individuos en la sesión 3, se realiza evaluación de la técnica de higiene bucal a 34 familias en la sesión 3, de los cuales 34 individuos apropiaron la técnica de cepillado dental. Durante el periodo se realizaron 12 canalizaciones a la ruta de alteraciones y trastornos en salud bucal, de las cuales 5 fueron efectivas. Durante el periodo se realizaron 12 canalizaciones a la ruta de alteraciones y trastornos en salud bucal, de las cuales 5 fueron efectivas. Se identifican 30 mujeres mayores de 50 años sin tamizaje para cáncer de mama, 15 mujeres mayores de 25 años sin toma de citología, y 5 hombres mayores de 50 años sin tamizaje para cáncer de próstata.
Condiciones Crónicas No Transmisibles 
6 Instrumentos de caracterización para CCNT y asistencias técnicas realizadas para la atención integral a la población con Condiciones Crónicas No Transmisibles, 11 personas del talento humano de IPS priorizadas intervenidas en 6 IPS públicas 6 asesorías en promoción de hábitos saludables y condiciones crónicas, a 11 personas del talento humano en IPS. 33 personas de la comunidad, asociaciones de usuarios y otros actores en salud los temas de fortalecimiento de capacidades fueron: Ruta de Promoción y Mantenimiento de la Salud; RIAS para población con riesgo o presencia de alteraciones cardio - cerebro - vascular - metabólicas; RIAS para población con riesgo o presencia de cáncer; Salud Visual y Auditiva; 891 mujeres tamizadas para cáncer de cuello uterino en las IPS de la red pública Número de mamografías realizadas: 683, número de personas tamizadas cáncer prostata: 300, número de personas tamizadas cáncer colon: 386.</t>
  </si>
  <si>
    <t>En el mes de abril
PREVENCIÓN COMBINADA DE LAS ITS
40 Pruebas de VIH.HEPT B realizadas SPAcios de bienestar 41 Pruebas de VIH.HEPT B realizadas bienestar integral es mas salud mental 14 Pruebas de VIH.HEPT B realizadas por localidad en Centros de escucha habitanza en calle, 8 Pruebas de VIH realizadas por localidad en Centros de escucha MujerESalud, 6 Pruebas de HEPT B realizadas por localidad en Centros de escucha MujerESalud.
Entorno Cuidador Educativo
Se realizan 5 pruebas de VIH Se realizan 5 pruebas de Hepatitis B.
Entorno Institucional
SSR
Prevención combinada de las ITS-VIH
129 Pruebas rápidas de VIH realizadas por los equipos del PIC. 127 Pruebas rápidas de Hept B realizadas por los equipos del PIC. 4.574 Condones entregados en procesos educativos de los equipos del PIC. Canalizaciones y activación de ruta según el Sistema de Referencia y Contrareferencia (SIRC): Fortalecimiento técnico talento humano 1 Asistencias técnicas en IPS con fortalecimiento de temas en SSSR con enfasis en prevención de las ITS Abordaje intersectorial.</t>
  </si>
  <si>
    <t>Durante el periodo de enero a abril
PREVENCIÓN COMBINADA DE LAS ITS 
122 Pruebas de VIH.HEPT B realizadas SPAcios de bienestar 133 Pruebas de VIH.HEPT B realizadas bienestar integral es mas salud mental 59 Pruebas de VIH.HEPT B realizadas por localidad en Centros de escucha habitanza en calle, 28 Pruebas de VIH realizadas por localidad en Centros de escucha MujerESalud, 11 Pruebas de HEPT B realizadas por localidad en Centros de escucha MujerESalud.
Entorno Cuidador Educativo 
Se realizan 27 pruebas de VIH Se realizan 44 pruebas de Hepatitis B.
Entorno Institucional
SSR
Prevención combinada de las ITS-VIH 
428 Pruebas rápidas de VIH realizadas por los equipos del PIC. 569 Pruebas rápidas de Hept B realizadas por los equipos del PIC. 10.627 Condones entregados en procesos educativos de los equipos del PIC. Canalizaciones y activación de ruta según el Sistema de Referencia y Contrareferencia (SIRC): 1 Personas identificadas sin intervención con diagnostico VIH, y 1 con prueba rápida Hept B positivas. Fortalecimiento técnico talento humano 6 Asistencias técnicas en IPS con fortalecimiento de temas en SSSR con enfasis en prevención de las ITS Abordaje intersectorial.</t>
  </si>
  <si>
    <t>En el mes de abril
Enfermedades Transmitidas por Vectores-ETV:
3 IPS priorizadas para malaria con stock de medicamentos malaria. 1 asistencias técnicas a IPS. 1 IPS con gestión de información de malaria y leishmaniasis. 1 Pacientes de malaria con verificación de seguimiento al tratamiento. 1 Actividades de información para ETV, con 13 personas que participan. 1 IPS con visita de asistencia técnica para Enfermedades transmitidas por vectores, 1 IPS visitadas. 1 Realizan acciones de información para la prevención de las ETV. 11 Pacientes de dengue con signos de alarma, 2 pacientes malaria, 2 con instauración oportuna de tratamiento, 1 con seguimiento al tratamiento por la IPS. 3 Pacientes con leishmaniasis, 3 con indicación de tratamiento sistémico, 4 recibieron tratamiento, 1 Pacientes con chagas crónico con atención inicial.</t>
  </si>
  <si>
    <t>Durante el periodo de enero a abril
Enfermedades Transmitidas por Vectores-ETV: 
12 IPS priorizadas para malaria con stock de medicamentos malaria. 6 asistencias técnicas a IPS. 6 IPS con gestión de información de malaria y leishmaniasis. 5 Pacientes de malaria con verificación de seguimiento al tratamiento. 3 Actividades de información para ETV, con 37 personas que participan. 6 IPS con visita de asistencia técnica para Enfermedades transmitidas por vectores, 6 IPS visitadas. 6 Realizan acciones de información para la prevención de las ETV. 57 Pacientes de dengue con signos de alarma, 12 pacientes malaria, 11 con instauración oportuna de tratamiento, 5 con seguimiento al tratamiento por la IPS. 8 Pacientes con leishmaniasis, 7 con indicación de tratamiento sistémico, 5 recibieron tratamiento, 1 Pacientes con chagas crónico con atención inicial.</t>
  </si>
  <si>
    <t>En el mes de abril
Entorno Cuidador Educativo
Se realizan 20 sesiones de sensibilización en vacunación a comunidad educativa abordando 1 directores locales de educación y subdirectores locales de integración social, 1 rectores, directivos y docentes, y 18 estudiantes. Se gestionaron y realizaron 3 jornadas de vacunación con 145 dosis aplicadas de VPH.
Programa Ampliado de Inmunizaciones - PAI
Se realizarón 1 visitas de seguimiento a IPS de la red pública y privada (EAPV, excursiones de temperatura, bajas coberturas, entre otras) Donde se dejarón 6 planes de mejoramiento en IPS públicas o privadas 1 Seguimiento y/o cierres a planes de mejora de las IPS públicas y privadas Menor de un año de edad: POLIO: 3eras dosis aplicadas 367, cumplimiento 7,8 % PENTAVALENTE: 3eras dosis aplicadas 366, cumplimiento 7,8 % BCG: dosis aplicadas 901  cumplimiento 19,1 % ROTAVIRUS: 2das dosis aplicadas 396 , cumplimiento 8,4 % De un año de edad: TRIPLE VIRAL: dosis aplicadas 370, 6,7 cumplimiento NEUMOCOCO REFUERZO: dosis aplicadas 378, cumplimiento 6,9 % HEPATITIS A: dosis aplicada 380 , cumplimiento 6,9 % VARICELA: dosis aplicadas 368, cumplimiento 6,7 % FIEBRE AMARILLA en población de 1 año: 530 dosis aplicadas, cumplimiento 9,7 % Tdap de gestantes: dosis aplicadas 672, 4.605 Dosis aplicadas de Fiebre Amarilla para viajeros. Fuente: SIS-151 RESUMEN MENSUAL DE VACUNACIÓN - Corte 30/04/2025. 25 IPS con distribución de medicamentos inmunobiológicos, insumos y dispositivos médicos 20 Visitas de asistencia técnica a IPS de la red pública y privada (técnicos sistemas de información) 12 Visitas de asistencia técnica a IPS de la red pública y privada (profesionales) Donde se dejaron 6 planes de mejoramiento a IPS públicas y privadas 1 Seguimiento y/o cierre a planes de mejora de las IPS públicas y privadas 26 Talento humano en salud con fortalecimiento técnico del PAI en IPS públicas y privadas 59 IPS activas en el REPS con validación mensual equipo PAI Se asistió a 1 asistencia técnica Distrital por coordinador/a PAI y profesionales de apoyo Se realizó 1 reunión local PAI Se realizarón 2 articulaciones 1 Con otros actores (JAC, Colia, Riapi, centros comerciales, iglesias, entre otros) 1 otros sectores (SED, ICBF, SDIS, secretaría de la mujer, IDRD, entre otros) 1 Jornadas extramurales de vacunación realizadas en SED Privadas 1 Jornadas extramurales de vacunación realizadas en SDIS (infancia) 30 Jornadas extramurales de vacunación tactica de concentación (parques, centros comerciales, igelsias, supercades, entre otros) 1 Jornadas extramurales de vacunación tactica de casa a casa (barrios intervenidos).</t>
  </si>
  <si>
    <t>Durante el periodo de enero a abril
Entorno Cuidador Educativo 
Se realizan 26 sesiones de sensibilización en vacunación a comunidad educativa abordando 1 directores locales de educación y subdirectores locales de integración social, 6 rectores, directivos y docentes, 26 padres de familia y 133 estudiantes. Se gestionaron y realizaron 3 jornadas de vacunación con 145 dosis aplicadas de VPH. Se realizaron 143 seguimientos telefonicos a población susceptible.
Programa Ampliado de Inmunizaciones - PAI 
Se realizarón 2 visitas de seguimiento a IPS de la red pública y privada (EAPV, excursiones de temperatura, bajas coberturas, entre otras) Donde se dejarón 7 planes de mejoramiento en IPS públicas o privadas 2 Seguimiento y/o cierres a planes de mejora de las IPS públicas y privadas Menor de un año de edad: POLIO: 3eras dosis aplicadas 1.592, cumplimiento 33,8 % PENTAVALENTE: 3eras dosis aplicadas 1.591, cumplimiento 33,8 % BCG: dosis aplicadas 3.443, cumplimiento 73,0 % ROTAVIRUS: 2das dosis aplicadas 1.542, cumplimiento 32,8 % De un año de edad: TRIPLE VIRAL: dosis aplicadas 1.658, 30,2 cumplimiento NEUMOCOCO REFUERZO: dosis aplicadas 1.636, cumplimiento 29,8 % HEPATITIS A: dosis aplicada 1.660, cumplimiento 30,1 % VARICELA: dosis aplicadas 1.651, cumplimiento 30,1 %. FIEBRE AMARILLA en población de 1 año: 1.684 dosis aplicadas, cumplimiento 30,7 % Tdap de gestantes: dosis aplicadas 1.860, 5.788 Dosis aplicadas de Fiebre Amarilla para viajeros. Fuente: SIS-151 RESUMEN MENSUAL DE VACUNACIÓN - Corte 30/04/2025. 115 IPS con distribución de medicamentos inmunobiológicos, insumos y dispositivos médicos 152 Visitas de asistencia técnica a IPS de la red pública y privada (técnicos sistemas de información) 79 Visitas de asistencia técnica a IPS de la red pública y privada (profesionales) Donde se dejaron 8 planes de mejoramiento a IPS públicas y privadas 7 Seguimiento y/o cierre a planes de mejora de las IPS públicas y privadas 107 Talento humano en salud con fortalecimiento técnico del PAI en IPS públicas y privadas 236 IPS activas en el REPS con validación mensual equipo PAI Se asistió a 2 asistencia técnica Distrital por coordinador/a PAI y profesionales de apoyo Se realizó 4 reunión local PAI Se realizarón 8 articulaciones 3 Con otros actores (JAC, Colia, Riapi, centros comerciales, iglesias, entre otros) 2 otros sectores (SED, ICBF, SDIS, secretaría de la mujer, IDRD, entre otros) 5 Jornadas extramurales de vacunación realizadas en SED Privadas 1 Jornadas extramurales de vacunación realizadas en SDIS (infancia) 113 Jornadas extramurales de vacunación tactica de concentación (parques, centros comerciales, igelsias, supercades, entre otros) 1 Jornadas extramurales de vacunación tactica de casa a casa (barrios intervenidos).</t>
  </si>
  <si>
    <t>En el mes de abril
Gestión de Programas y Acciones
Se realizaron 10 asistencias técnicas a IPS públicas y privadas, con relación a procesos de diagnóstico, tratamiento y seguimiento de los casos de tuberculosis sensible, farmacorresistente y coinfección TB/VIH, en el contexto del modelo de atención integral en salud. 10 funcionarios de la red pública y privada de la ciudad, recibió fortalecimiento de capacidades frente al manejo programático de la tuberculosis de acuerdo a la normatividad actual. Se identificaron 419 sintomáticos respiratorios en instituciones públicas y privadas de la localidad, se procesaron 398 cultivos en medio líquido, Y 249 pruebas moleculares, de acuerdo a los algoritmos para diagnóstico de la Tuberculosis. 14 personas iniciaron tratamiento para Tuberculosis, para gestión de la administración del tratamiento directamente observado, en articulaciòn con las rutas de atención integral de las EAPB e IPS públicas y privadas. Se identificaron 3 personas con co infección TB/VIH para ingreso a programa de atención integral. Se realizaron 11 visitas domiciliarias a pacientes del programa, en las cuales se canalizaron 3 contactos sintomáticos respiratorios o con condiciones de riesgo para desarrollo de Tuberculosis. Participación en 1 unidades de análisis de mortalidad evitable por tuberculosis y TB/VIH-SIDA.</t>
  </si>
  <si>
    <t>Durante el periodo de enero a abril
Gestión de Programas y Acciones 
Se realizaron 52 asistencias técnicas a IPS públicas y privadas, con relación a procesos de diagnóstico, tratamiento y seguimiento de los casos de tuberculosis sensible, farmacorresistente y coinfección TB/VIH, en el contexto del modelo de atención integral en salud. 52 funcionarios de la red pública y privada de la ciudad, recibió fortalecimiento de capacidades frente al manejo programático de la tuberculosis de acuerdo a la normatividad actual. Se identificaron 2.274 sintomáticos respiratorios en instituciones públicas y privadas de la localidad, se procesaron 853 cultivos en medio líquido, Y 533 pruebas moleculares, de acuerdo a los algoritmos para diagnóstico de la Tuberculosis. 75 personas iniciaron tratamiento para Tuberculosis, para gestión de la administración del tratamiento directamente observado, en articulaciòn con las rutas de atención integral de las EAPB e IPS públicas y privadas. Se identificaron 13 personas con co infección TB/VIH para ingreso a programa de atención integral. Se realizaron 27 visitas domiciliarias a pacientes del programa, en las cuales se canalizaron 9 contactos sintomáticos respiratorios o con condiciones de riesgo para desarrollo de Tuberculosis. Se sensibilizaron 29 personas de la comunidad en promoción y mantenimiento de la salud y prevención de la tuberculosis. Participación en 4 unidades de análisis de mortalidad evitable por tuberculosis y TB/VIH-SIDA. Se realizaron 14 asistencias técnicas en proceso de diagnóstico, tratamiento y seguimiento de los casos de lepra. Fortalecimiento de capacidades a 14 funcionarios de la red pública y privada de la ciudad, frente al manejo programático de la Lepra. Seguimiento a 1 casos de Lepra para ingreso al programa. Se realizaron 1 visitas domiciliarias a personas con Hansen. Se realizaron 10 seguimientos telefónicos a pacientes del Programa de eliminación de Hansen.</t>
  </si>
  <si>
    <t>Para el mes de abril en el marco de la conformación e implementación intersectorial y comunitaria de la red de salud ambiental y la Gestión de la Salud Ambiental a nivel local se avanzó en un 0,10 % gestionando acciones en: 
1 sesion de la Comisión Ambiental Local (CAL), 1 sesion del Consejo Local de Gestión del Riesgo y Cambio Climático (CLGRCC), 1 mesa de residuos, en donde participaron 52 personas en estos espacios de coordinación; se realizaron 6 actividades intersectoriales desde los espacios de gestión con participación de 42 personas. Se gestionaron 5 problemáticas de salud ambiental recepcionadas desde vigilancia epidemiológica basada en comunidad relacionadas con riesgos ambientales con participación de 8 personas de la comunidad. 
Por otra parte, en el marco de la implementación de estrategias en salud ambiental a través de los entornos de vida cotidiana se adelantaron acciones así: 
Entorno Cuidador Comunitario Se socializaron las recomendaciones en salud correspondiente al Índice Bogotano de Calidad del Aire y Riesgo en Salud –IBOCA- y el índice de radiación solar ultravioleta -IUV a 163 personas. 
Entorno Cuidador Educativo: Se desarrollaron 3 intervenciones a 62 estudiantes de ciclo 1; 5 intervenciones a 120 estudiantes de ciclo 2; 11 intervenciones a 295 estudiantes de ciclo 3 y 2 intervenciones a 56 estudiantes de ciclo 4. Se realizaron 7 unidades demostrativas con participación de 263 estudiantes y 16 docentes para el fortalecimiento de los proyectos ambientales escolares (PRAE). Se implementó la estrategia de mascota verde en jardines y se realizaron 4 sesiones durante su implementación. 
Entorno Cuidador Hogar: Con la estrategia de vivienda saludable, se intervino 1 familia con visita de cierre para evaluación de los riesgos ambientales identificados en 1 personas expuestas y se desarrollaron seguimientos a las familias brindando educación de acuerdo con los riesgos identificados a 60 personas expuestas. 
Entorno Cuidador Laboral: Se identificaron 44 Unidades de Trabajo Informal libres de Humo, se socializó el Índice Bogotano de Calidad del Aire y Riesgo en Salud –IBOCA- a 93 trabajadores y el Índice de radiación solar ultravioleta -IUV a 59 trabajadores informales.</t>
  </si>
  <si>
    <r>
      <t>Hasta el mes de abril en el marco de la conformación e implementación intersectorial y comunitaria de la red de salud ambiental y la Gestión de la Salud Ambiental a nivel local se avanzó en un 0,43 % gestionando acciones en: 
3 sesiones de la Comisión Ambiental Local (CAL), 4 sesiones del Consejo Local de Gestión del Riesgo y Cambio Climático (CLGRCC), 1 Sesion del consejo Local de Protección y Bienestar Animal (CLPYBA), 2 mesas de residuos, en donde participaron 152 personas en estos espacios de coordinación;  se realizaron 36 actividades intersectoriales desde los espacios de gestión con participación de 544 personas. Se gestionaron 10 problemáticas de salud ambiental recepcionadas desde vigilancia epidemiológica basada en comunidad relacionadas con riesgos ambientales con participación de 17 personas de la comunidad. 
Por otra parte, en el marco de la implementación de estrategias en salud ambiental a través de los entornos de vida cotidiana se adelantaron acciones así: 
Entorno Cuidador Comunitario: Se desarrollaron 70 acciones artísticas con participación de 2.909 personas. Se socializaron las recomendaciones en salud correspondiente al Índice Bogotano de Calidad del Aire y Riesgo en Salud –IBOCA- y el índice de radiación solar ultravioleta -IUV a</t>
    </r>
    <r>
      <rPr>
        <b/>
        <sz val="8"/>
        <rFont val="Aptos Narrow"/>
        <scheme val="minor"/>
      </rPr>
      <t xml:space="preserve"> </t>
    </r>
    <r>
      <rPr>
        <sz val="8"/>
        <rFont val="Aptos Narrow"/>
        <scheme val="minor"/>
      </rPr>
      <t>817 personas por medio de los puntos de Cuídate y Se Feliz. Se desarrollo 1 jornada de salud ambiental con participación de 80 personas y se abordaron 123 personas con 12 acciones de Educación para la Salud Ambiental. 
Entorno Cuidador Educativo: Se caracterizaron 9 Instituciones Educativas con variables en salud ambiental en las que se desarrollaron 12 intervenciones a 201 estudiantes de ciclo 1; 15 intervenciones a 391 estudiantes de ciclo 2; 26 intervenciones a 692 estudiantes de ciclo 3 y 17 intervenciones a 490 estudiantes de ciclo 4. Se realizaron 28 unidades demostrativas con participación de 964 estudiantes y 88 docentes para el fortalecimiento de los proyectos ambientales escolares (PRAE). Se implementó la estrategia de mascota verde en jardines, abordando 34 niños y se realizaron 8 sesiones durante su implementación. 11 problemáticas identificadas en el entorno exterior a las instituciones educativas intervenidas por el entorno y direccionadas a gestión y análisis de políticas 
Entorno Cuidador Hogar:  Con la estrategia de vivienda saludable, se intervinieron 145 familias con visita de cierre para evaluación de los riesgos ambientales identificados en 72 personas expuestas y se desarrollaron seguimientos a las familias brindando educación de acuerdo con los riesgos identificados a 78 personas expuestas. 
Entorno Institucional: Se selecciono 1 Institucion Prestadora de Servicios de Salud (IPS) para determinar la huella de carbono del sector salud interviniendo 34 profesionales de la salud. 
Entorno Cuidador Laboral: Se identificaron 156 Unidades de Trabajo Informal libres de Humo, se socializó el Índice Bogotano de Calidad del Aire y Riesgo en Salud –IBOCA- a 261 trabajadores y el Índice de radiación solar ultravioleta -IUV a 257 trabajadores informales.</t>
    </r>
  </si>
  <si>
    <t>En el mes de abril
Vigilancia de la Salud Ambiental
VACUNACIÓN ANTIRRÁBICA CANINA Y FELINA: Se vacunaron contra la rabia un total de 150 animales de los cuales 122 fueron perros y 28 fueron gatos.</t>
  </si>
  <si>
    <t>Durante el periodo de enero a abril
Vigilancia de la Salud Ambiental 
 Seguimiento y Observación al animal agresor: Se hizo seguimiento a 240 animales de los cuales 174 fueron caninos y 66 fueron felinos. De las observaciones realizadas 334 % fueron efectivas y 66 % fueron fallidas. Vigilancia Integrada de la Rabia que realizaron la gestión y seguimiento de 1.059 casos de agresión por animal potencialmente transmisor de rabia, notificadas por las UPGD de cada la localidad durante el mes. Se realizaron 9 Asistencias Técnicas y 6 capacitaciones dirigidas al TH de las UPGD Se remitieron 283 casos de agresión (propios e interlocales) para observación y seguimiento al animal agresor Vigilancia de la Salud Ambiental VACUNACIÓN ANTIRRÁBICA CANINA Y FELINA: Se vacunaron contra la rabia un total de 6.806 animales de los cuales 4.028 fueron perros y 2.778 fueron gatos. Funcionamiento de 8 puntos fijos 14 jornadas de vacunación extramural ejecutadas.</t>
  </si>
  <si>
    <t>En el mes de abril se inscribieron 324 establecimientos.  Se realizó control de roedores exteriores en 25.604 metros cuadrados. Se atendieron 2 eventos de interés en salud pública asociados al manejo de sustancias químicas. Se adelantaron 5 actividades de carácter promocional y preventivo como son las sensibilizaciones dirigidas a la comunidad en temas de salud ambiental enfocados especialmente al manejo adecuado de alimentos; medicamentos y sustancias químicas. con una asistencia de 40 personas. Se adelantaron 736 visitas de inspección, vigilancia y control (IVC) en establecimientos abiertos al público, para verificar el cumplimiento de la normatividad sanitaria vigente. Se intervinieron 681 establecimientos comerciales, industriales e institucionales vigilados y controlados abiertos al público, donde se aplicaron 41 medidas sanitarias de seguridad (incluyen medidas a productos: decomisos, congelaciones y destrucciones y medidas a establecimientos: suspensión de trabajos o servicios y clausura de establecimientos). Se adelantaron 29 operativos, entre operativos de alimentos y bebidas alcohólicas, carnes y derivados cárnicos, juguetes, línea de medicamentos seguros, espacio público, apoyo a otras líneas de intervención y operativos de eventos masivos.</t>
  </si>
  <si>
    <t>En el periodo enero - abril se inscribieron 1275 establecimientos.  Se realizó control de roedores exteriores en 92.673 metros cuadrados. Se atendieron 4 eventos de interés en salud pública asociados al manejo de sustancias químicas. Se atendieron 1 eventos de Interés en salud pública Enfermedad Transmitida por Alimentos. Se adelantaron 16 actividades de carácter promocional y preventivo como son las sensibilizaciones dirigidas a la comunidad en temas de salud ambiental enfocados especialmente al manejo adecuado de alimentos; medicamentos y sustancias químicas. con una asistencia de 146 personas. Se adelantaron 3.376 visitas de inspección, vigilancia y control (IVC) en establecimientos abiertos al público, para verificar el cumplimiento de la normatividad sanitaria vigente. Se intervinieron 3.185 establecimientos comerciales, industriales e institucionales vigilados y controlados abiertos al público, donde se aplicaron 144 medidas sanitarias de seguridad (incluyen medidas a productos: decomisos, congelaciones y destrucciones y medidas a establecimientos: suspensión de trabajos o servicios y clausura de establecimientos). Se adelantaron 69 operativos, entre operativos de alimentos y bebidas alcohólicas, carnes y derivados cárnicos, juguetes, línea de medicamentos seguros, espacio público, apoyo a otras líneas de intervención y operativos de eventos masivos.</t>
  </si>
  <si>
    <t>En el mes de abril
Implementación de la Vigilancia en Salud Ambiental en las tematicas de Aire, Ruido y Radiación electromagnética
 Durante el mes de reporte se aplicaron encuestas relacionadas con calidad de aire a un total de 29 personas para la población de 0 a 14 años de edad y adulto mayor de 60 años Se aplicaron encuestas de percepción relacionadas con ruido a 12 personas entre adolescentes y adultos. Se aplicaron 7 encuestas relacionadas con el síndrome de radiofrecuencia De las personas encuestadas en las tematicas de la línea, 2 se iniciaron procesos de canalización o activación de ruta. Se atendieron 13 quejas relacionadas con las temáticas de la línea, de las cuales 3 se relacionan con olores ofensivos, 1 por calidad del aire, 2 por incumplimiento de los espacios libres de humo, 7 Ruido y se realizaron 1 operativos de control de tabaco,</t>
  </si>
  <si>
    <t>Durante el periodo de enero a abril
Implementación de la Vigilancia en Salud Ambiental en las tematicas de Aire, Ruido y Radiación electromagnética 
 Durante el mes de reporte se aplicaron encuestas relacionadas con calidad de aire a un total de 190 personas para la población de 0 a 14 años de edad y adulto mayor de 60 años Se aplicaron encuestas de percepción relacionadas con ruido a 89 personas entre adolescentes y adultos. Se aplicaron 46 encuestas relacionadas con el síndrome de radiofrecuencia De las personas encuestadas en las tematicas de la línea, 11 se iniciaron procesos de canalización o activación de ruta. Se abordaron 32 personas en sensibilización de las tematicas de aire, olores, tabaco, ruido y radiación electromagnetica Se atendieron 43 quejas relacionadas con las temáticas de la línea, de las cuales 12 se relacionan con olores ofensivos, 5 por calidad del aire, 4 por incumplimiento de los espacios libres de humo, 21 Ruido y 1 Radiación Electromagnética se realizaron 4 operativos de control de tabaco, y se participaron en 1 espacios de posicionamiento en temas Tabaco;</t>
  </si>
  <si>
    <t>En el mes de abril
Vigilancia en Salud Pública
La red de operadores de VSP en el distrito: Se realizó el mantenimiento del Sistema de EEVV, a través de 21 asesorías y asistencias técnicas. De las 305 instituciones que hacen parte de la red de vigilancia en salud pública de los diferentes subsistemas para el periodo, 216 corresponden a Unidades Informadoras 89 a Unidades Notificadoras. Como fortalecimiento a la operación de la red de VSP se realizaron las siguientes acciones para los sistemas: Red de operadores de la Vigilancia en Salud Pública, con abordaje de hasta 4 subsistemas 19 asesorías y/o asistencias técnicas, red de operadores de la Vigilancia en Salud Pública, con abordaje de más de 4 de subsistemas 10 asesorías y/o asistencias técnicas, red de operadores de la Vigilancia en Salud Pública de Unidades Informadoras-UI 43 asesorías y/o asistencias técnicas. Se realizó el mantenimiento de los subsistemas a través de 72 asesorías y asistencias técnicas.
Dentro de las acciones realizadas de mitigación y control relacionadas con los eventos de interés en salud pública, frente al componente transmisibles: Se visitaron 3.853 viviendas, se abordaron 9.402 personas y el resultado consolidado de MRCV a las 9 manzanas en las acciones de bloqueo y BAC fue: 3 Bloqueos SR, 4 Bloqueos SRC, 28 Bloqueos TF, y se administraron 509 biológicos Se realizó la entrega de 71 quimioprofilaxis para la contención de 20 casos probables de tosferina habiendo utilizado 195 tabletas de azitromicina, 7 frascos de azitromicina suspensión Como fortalecimiento a la gestión de la información del subsistema transmisibles se realizaron las siguientes asistencias técnicas UPGD: 2 UPGD críticas Vigilancia Epidemiológica Ocupacional de los Trabajadores de la Economía informal -SIVISTRA 51 casos notificados y 5 IEC efectivas. Vigilancia Epidemiológica de Enfermedades Huerfanas 44 casos notificados y 4 IEC efectivas. Numero de casos que cruzan entre el evento 342 y 215 3 y se notificaron al SIVIGILA 2 Número de casos que cruzan entre el evento 342 y RLCPD 1 Sistema de Vigilancia Epidemiológica en Salud Oral SISVESO: 64 casos notificados 3 IEC efectivas. Sistema de Vigilancia epidemiológica en Crónicas_Cáncer en menores 18 años casos notificados 8 Sistema de Vigilancia epidemiológica en Crónicas_Cáncer de mama y cuello uterino casos notificados 166 y 3 IEC efectivas.
Subsistema SISVAN: Mantenimiento y fortalecimiento del Sistema de Vigilancia Alimentaria y Nutricional (SISVAN) en 5 Unidades Primarias Generadoras de Datos privadas, 18 Seguimiento a atenciones a recién nacidos 25 Seguimiento a atenciones en menores de 5 años 8 caracterizaciones a gestantes 4 caracterizaciones a recién nacidos, 6 caracterizaciones a menores de 5 años, Subsistema de vigilancia en Salud Pública de Lesiones de Causa Externa (SIVELCE) Subsistema de Vigilancia en Salud Pública de la Conducta Suicida (SISVECOS) Número de casos de Ideación suicida 182, IEC efectivas 48 de Ideación suicida, Número de casos notificados de Lesiones por quemaduras 76 Número de casos notificados de Amenaza suicida 15, IEC efectivas 7 de Lesiones por quemaduras IEC efectivas de de Amenaza suicida 4, Accidentes domésticos en menores 11 años: 31 casos notificados, Número de casos notificados de Intento suicida 61 IEC efectivas 11 Accidentes domésticos, IEC efectivas 9 de Intento suicida, Número de casos notificados de muerte por suicidio 3 IEC efectivas 1 de muerte por suicidio Subsistema de vigilancia en salud pública en violencia intrafamiliar y de genero (SIVIM) Total de casos notificados de violencia intrafamiliar y de género: 278 y con IEC: 59 Total de casos notificados de violencia intrafamiliar y de género en mujeres: 87 y en hombres: 18 . Casos notificados de violencia sexual: 71 y con IEC: 27 . Casos notificados de violencia en niños, niñas y adolescentes: 108 y con IEC: 13 2 Unidades de análisis de casos sin muestra eventos transmisibles discriminados así: EPV 2, 2 Unidades de análisis de eventos Transmisibles, discriminadas así: 1 TB y micobacterias, 1 EAPV, Desde Vigilancia a Eventos Transmisibles, se intervinieron 27 casos de alto impacto EPV 27, Desde Vigilancia a Eventos Transmisibles, se intervinieron 8 casos de control TB 6, EPV 2, contactos identificados en IEC de TB y canallizados al SIRC 7, Vigilancia Epidemiológica Basada en Comunidad 5 Notificaciones de situaciones problemáticas 10 Asistencias Técnicas a la Red de Vigilancia Comunitaria para la VEBC, 10 Fortalecimiento de capacidades en salud para la ReVCom 5 Investigaciones socio epidemiológicas de campo -ISEC- VEBC.
Subsistema VESPA: Casos captados de mayores de 18 años pero menores de 30: 9 (No incluye gestantes) Casos captados de mayores de 18 años pero menores de 30: 9 Total de casos captados de menores de 18 años 42 Casos de menores de 18 años con IEC efectivas: 14 Casos de menores de 18 años con IEC Fallidas: 2 N° de casos remitidos a través del SIRC desde VESPA: 5 N° de casos remitidos a servicios PSPIC desde VESPA: 15 N° de casos remitidos a SPAcios de bienestar (Servicios de acogida) 15.</t>
  </si>
  <si>
    <t>Durante el periodo de enero a abril
Vigilancia en Salud Pública 
La red de operadores de VSP en el distrito: Se realizó el mantenimiento del Sistema de EEVV, a través de 88 asesorías y asistencias técnicas. De las 1.206 instituciones que hacen parte de la red de vigilancia en salud pública de los diferentes subsistemas para el periodo, 852 corresponden a Unidades Informadoras 354 a Unidades Notificadoras. Como fortalecimiento a la operación de la red de VSP se realizaron las siguientes acciones para los sistemas: Red de operadores de la Vigilancia en Salud Pública, con abordaje de hasta 4 subsistemas 59 asesorías y/o asistencias técnicas, red de operadores de la Vigilancia en Salud Pública, con abordaje de más de 4 de subsistemas 49 asesorías y/o asistencias técnicas, red de operadores de la Vigilancia en Salud Pública de Unidades Informadoras-UI 156 asesorías y/o asistencias técnicas. Se realizó el mantenimiento de los subsistemas a través de 264 asesorías y asistencias técnicas.
Dentro de las acciones realizadas de mitigación y control relacionadas con los eventos de interés en salud pública, frente al componente transmisibles: Se visitaron 9.387 viviendas, se abordaron 23.108 personas y el resultado consolidado de MRCV a las 9 manzanas en las acciones de bloqueo y BAC fue: 7 Bloqueos SR, 23 Bloqueos SRC, 48 Bloqueos TF, 5 Bloqueos Meningitis, y se administraron 1.322 biológicos Se realizó la entrega de 134 quimioprofilaxis para la contención de 32 casos probables de tosferina y 2 de meningitis, habiendo utilizado 282 tabletas de azitromicina, 13 frascos de azitromicina suspensión y 152 tabletas de rifampicina y 9 tabletas de ciprofloxacina; 24 frascos de azitromicina suspensión Como fortalecimiento a la gestión de la información del subsistema transmisibles se realizaron las siguientes asistencias técnicas UPGD: 9 UPGD críticas 4 fortalecimiento UPGD Vigilancia Epidemiológica Ocupacional de los Trabajadores de la Economía informal -SIVISTRA 158 casos notificados y 38 IEC efectivas. Vigilancia Epidemiológica de Enfermedades Huerfanas 193 casos notificados y 13 IEC efectivas. Numero de casos que cruzan entre el evento 342 y 215 12 y se notificaron al SIVIGILA 4 Número de casos que cruzan entre el evento 342 y RLCPD 1 Sistema de Vigilancia Epidemiológica en Salud Oral SISVESO: 253 casos notificados 20 IEC efectivas. Sistema de Vigilancia epidemiológica en Crónicas_Cáncer en menores 18 años casos notificados 46 y 1 IEC efectivas. Sistema de Vigilancia epidemiológica en Crónicas_Cáncer de mama y cuello uterino casos notificados 648 y 15 IEC efectivas.
Subsistema SISVAN: Mantenimiento y fortalecimiento del Sistema de Vigilancia Alimentaria y Nutricional (SISVAN) en 6 Unidades Primarias Generadoras de Datos públicas Mantenimiento y fortalecimiento del Sistema de Vigilancia Alimentaria y Nutricional (SISVAN) en 27 Unidades Primarias Generadoras de Datos privadas, 70 Seguimiento a atenciones a recién nacidos 84 Seguimiento a atenciones en menores de 5 años 32 caracterizaciones a gestantes 5 caracterizaciones a recién nacidos, 16 caracterizaciones a menores de 5 años, 4 canalizaciones realizadas por medio del SIRC. Subsistema de vigilancia en Salud Pública de Lesiones de Causa Externa (SIVELCE) Subsistema de Vigilancia en Salud Pública de la Conducta Suicida (SISVECOS) Número de casos de Ideación suicida 643, IEC efectivas 175 de Ideación suicida, Número de casos notificados de Lesiones por quemaduras 272 Número de casos notificados de Amenaza suicida 64, IEC efectivas 20 de Lesiones por quemaduras IEC efectivas de de Amenaza suicida 21, Accidentes domésticos en menores 11 años: 161 casos notificados, Número de casos notificados de Intento suicida 213 IEC efectivas 33 Accidentes domésticos, IEC efectivas 58 de Intento suicida, Número de casos notificados de Lesiones por artefactos pirotécnicos 1 Número de casos notificados de muerte por suicidio 10 IEC efectivas 7 de Lesiones por artefactos pirotécnicos, IEC efectivas 1 de muerte por suicidio Número de Unidades de análisis realizadas 1 Subsistema de vigilancia en salud pública en violencia intrafamiliar y de genero (SIVIM) Total de casos notificados de violencia intrafamiliar y de género: 674 y con IEC: 160 Total de casos notificados de violencia intrafamiliar y de género en mujeres: 318 y en hombres: 80. Casos notificados de violencia sexual: 172 y con IEC: 82. Casos notificados de violencia en niños, niñas y adolescentes: 337 y con IEC: 85 Dentro de las acciones de Vigilancia en Salud Pública relacionadas con los Eventos de Interés en Salud Sexual y Reproductiva y Salud Materno Infantil, se realizaron 6 investigaciones Epidemiológicas de Campo de alto impacto. se realizaron 1 IEC Mortalidad Perinatal. se realizaron 1 IEC Sífilis Congénita, se realizaron 4 IEC Sífilis Gestacional, Frente al análisis de los eventos de SSR, se realizaron 1 unidades de análisis, se realizaron 1 Mortalidad Perinatal, Como acciones de mitigación de riesgo y oportunidad al seguimiento de la SSR – SMI, realizan 1 asistencia de monitoreo a UPGD privadas 2 Unidades de análisis de casos sin muestra eventos transmisibles discriminados así: EPV 2, 5 Unidades de análisis de eventos Transmisibles, discriminadas así: 2 TB y micobacterias, 2 mortalidad EPV, 1 EAPV, Desde Vigilancia a Eventos Transmisibles, se intervinieron 71 casos de alto impacto EPV 67, Otros eventos transmisibles 4, Desde Vigilancia a Eventos Transmisibles, se intervinieron 32 casos de control TB 26, EPV 6, contactos identificados en IEC de TB y canallizados al SIRC 17, Vigilancia Epidemiológica Basada en Comunidad 31 Notificaciones de situaciones problemáticas 2 Comités de vigilancia epidemiológica comunitaria - COVECOM. 40 Asistencias Técnicas a la Red de Vigilancia Comunitaria para la VEBC, 37 Fortalecimiento de capacidades en salud para la ReVCom 17 Investigaciones socio epidemiológicas de campo -ISEC- VEBC 26 y se notificaron al SIVIGILA.
Subsistema VESPA: Gestantes casos notificados: 1 Gestantes IEC efectivas: 1 Casos captados de mayores de 18 años pero menores de 30: 31 (No incluye gestantes) Casos captados de mayores de 18 años pero menores de 30: 3 IEC Efectivas (No incluye gestantes) Casos captados de mayores de 18 años pero menores de 30: 32 Total de casos captados de menores de 18 años 79 Casos de menores de 18 años con IEC efectivas: 38 Casos de menores de 18 años con IEC Fallidas: 3 N° de casos remitidos a través del SIRC desde VESPA: 31 N° de casos remitidos a servicios PSPIC desde VESPA: 40 N° de casos remitidos a SPAcios de bienestar (Servicios de acogida) 29.</t>
  </si>
  <si>
    <t>En el mes de abril
Entorno Cuidador Educativo
Se realizaron 130 actividades de educación en salud en 3 Jardines, en 10 Colegios, con la participación de 48 docentes, 13 padres de familia, y 445 estudiantes.
Políticas
La cuarta fase de la acción estratégica sectorial local en la cual se implementa y hace seguimiento a las acciones acordadas en el plan de trabajo; La primera fase de la acción estratégica sectorial local que responde a la implementación y seguimiento de la agenda estratégica local. En la interacción integrada de Gestión Intersectorial durante el mes se suscribieron: En la gestión de la política pública de infancia, primera infancia y adolescencia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8,7 %. En la gestión de la política pública para las Familias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En el seguimiento a la gestión de la política se avanzó en el mes en 2,5 %. En la gestión de la política pública de Discapacidad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En el seguimiento a la gestión de la política se avanzó en el mes en 3,8 %. En la gestión de la política pública de Mujer y equidad de géneros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En el seguimiento a la gestión de la política se avanzó en el mes en 3,0 %. En la gestión de la política pública de Salud Mental,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En el seguimiento a la gestión de la política se avanzó en el mes en 3,5 %. En la gestión de la política pública de seguridad alimentaria y nutricional, en el territorio se realizaron de las siguientes actividades: participó en 3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y se participó en 2 espacios con comunidad para la participación social transformadora en los cuales se desarrolló: Fortalecimiento de capacidades para la participación social transformadora en coordinación con actores sectoriales o con otros sectores; La identificación de procesos comunitarios y temas de interés de las personas, familias y comunidades, para que sean acompañados y orientados desde el sector. En el seguimiento a la gestión de la política se avanzó en el mes en 7,0 %. En la gestión de la política pública de Ruralidad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8,0 %.</t>
  </si>
  <si>
    <t>Durante el periodo de enero a abril
Entorno Cuidador Educativo 
Se realizaron 392 actividades de educación en salud en 9 Jardines, en 38 Colegios, con la participación de 166 docentes, 31 padres de familia, y 1.205 estudiantes.
Políticas 
En la Interacción Integral e Integrada de acción estratégica sectorial local, se avanza en el mes 0,0 % del plan de trabajo correspondiente a: La primera fase de la acción estratégica sectorial local que responde a la planeación de la agenda estratégica local; La primera fase de la acción estratégica sectorial local que responde a la implementación y seguimiento de la agenda estratégica local; La segunda fase de la acción estratégica sectorial local que corresponde al balance de la agenda estratégica local; La segunda fase de la acción estratégica sectorial local que corresponde a la documentación de la experiencia más significativa de las acciones conjuntas lideradas por el equipo de políticas; La cuarta fase de la acción estratégica sectorial local en la cual se implementa y hace seguimiento a las acciones acordadas en el plan de trabajo; En la interacción integrada de Gestión Intersectorial durante el mes se suscribieron: 6 compromisos, de los cuales 2 responden al plan de trabajo de la acción estratégica sectorial local 1 a las instancias o espacios locales de política 5 situaciones emergentes o articulaciones intersectoriales fuera de las instancias o espacios propios de política De los compromisos suscritos en el mes se cumplieron 2 En la gestión de la política pública de infancia, primera infancia y adolescencia en el territorio se realizaron las siguientes actividades: participó en 6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y se participó en 3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29,5 %. En la gestión de la política pública para las Familias en el territorio se realizaron de las siguientes actividades: participó en 4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las demandas que emergen de los planes operativos de la instancias o espacios propios de política; y se participó en 3 espacios con comunidad para la participación social transformadora en los cuales se desarrolló: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23,5 %. En la gestión de la política pública de Discapacidad en el territorio se realizaron de las siguientes actividades: participó en 4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4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En el seguimiento a la gestión de la política se avanzó en el mes en 23,3 %. En la gestión de la política pública de Mujer y equidad de géneros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y se participó en 3 espacios con comunidad para la participación social transformadora en los cuales se desarrolló: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seguimiento a la gestión de la política se avanzó en el mes en 26,7 %. En la gestión de la política pública de Salud Mental, en el territorio se realizaron las siguientes actividades: participó en 4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3 espacios con comunidad para la participación social transformadora en los cuales se desarrolló: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21,5 %. En la gestión de la política pública de seguridad alimentaria y nutricional, en el territorio se realizaron de las siguientes actividades: participó en 8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y se participó en 5 espacios con comunidad para la participación social transformadora en los cuales se desarrolló: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31,0 %. En la gestión de la política pública de Ruralidad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y se participó en 4 espacios con comunidad para la participación social transformadora en los cuales se desarrolló: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seguimiento a la gestión de la política se avanzó en el mes en 29,6 %.</t>
  </si>
  <si>
    <t>En el mes de abril
Macro, meso y micro gestión de la salud pública
100,0 % gestion efectiva a las canalizaciones todas las modalidades para las personas Mayores. 100,0 % gestion efectiva a las canalizaciones todas las modalidades donde se activa la Ruta De Promoción Y Mantenimiento De La Salud - 1 Finalidad Valoración Integral en niños y niñas menores de dos años. 75,0 % gestion efectiva a las canalizaciones todas las modalidades donde se activa la RIA 2 para población con riesgo o presencia de alteraciones cardio — cerebro — vascular — metabólicas manifiestas - Todos los motivos.</t>
  </si>
  <si>
    <t>Durante el periodo de enero a abril
Macro, meso y micro gestión de la salud pública 
0,0 % gestión efectiva activación de rutas a todas las modalidades de canalizaciones realizadas a Personas que realizan actividades sexuales pagadas y están vinculadas a la realización de la actividad 0,0 % gestión efectiva activación de rutas modalidad Canalizaciones hacia la oferta Distrital e Intersectorial en población en población en situación de Habitabilidad de calle. 0,0 % de poblacion canalizada que se identifica como LGBT 100,0 % gestion efectiva a las canalizaciones todas las modalidades para las personas Mayores. 0,0 % gestion efectiva a las canalizaciones modalidad entre entornos en menores de 18 años con trabajo infantil. 0,0 % gestion efectiva canalizaciones modalidades que activan la Ruta Promoción, Mantenimiento Salud - Finalidad 2 Motivo 8 y 9 Personas en edad fértil sin intención reproductiva y sin método anticonceptivo 0,0 % gestion efectiva a las canalizaciones todas las modalidades donde se activa la RIA para población materno - perinatal 0,0 % gestion efectiva a las canalizaciones todas las modalidades donde se activa la RIA para población materno - perinatal e sífilis , motivo 3 (Persona gestante con diagnóstico de sífilis sin tratamiento y/o sin seguimiento serológico) 0,0 % gestion efectiva a las canalizaciones todas las modalidades donde se activan rutas por riesgo de desnutrición aguda en niños y niñas menores de cinco años. 0,0 % gestion efectiva canalizaciones modalidades que activan la Ruta Promoción, Mantenimiento Salud - Finalidad 1, Valoracion integral en Niños entre 8 y 30 días de nacido y Menor de 6 meses de edad sin lactancia exclusiva con criterios de riesgo 100,0 % gestion efectiva a las canalizaciones todas las modalidades donde se activa la Ruta De Promoción Y Mantenimiento De La Salud - 1 Finalidad Valoración Integral en niños y niñas menores de dos años. 0,0 % gestion efectiva a las canalizaciones modalidad entre entornos donde se activa la RIA 4 para población con riesgo o presencia de alteraciones nutricionales - Todos los motivos 0,0 % gestion efectiva a las canalizaciones modalidad entre enotrnos donde se activa la Ruta De Promoción Y Mantenimiento De La Salud - Finalidad Protección Específica en población de niños y niñas menores de un año y un año sin aseguramiento con esquema incompleto de vacunación. 0,0 % gestion efectiva a las canalizaciones todas las modalidades donde se activa la ruta 5 todos los motivos relacionados con sustancias psicoactivas. 0,0 % gestión efectiva activación de rutas modalidad Canalizaciones hacia la oferta Distrital e Intersectorial en población migrante No regular internacional. 75,0 % gestion efectiva a las canalizaciones todas las modalidades donde se activa la RIA 2 para población con riesgo o presencia de alteraciones cardio — cerebro — vascular — metabólicas manifiestas - Todos los motivos 0,0 % gestion efectiva a las canalizaciones todas las modalidades donde se activa la RIA 11 para población con riesgo o presencia de zoonosis y agresiones por animales todos los motivos relacionados con vigilancia integrada de la rabia y gestionar el biológic 0,0 % gestion efectiva a las canalizaciones todas las modalidades donde se activó la RIA 11 para población con riesgo o presencia de zoonosis y agresiones por animales todos los motivos relacionados con calidad del aire, ruido y radiación electromagnética.</t>
  </si>
  <si>
    <t>En el mes de abril
Entorno Institucional</t>
  </si>
  <si>
    <t xml:space="preserve">Durante el periodo de enero a abril
Entorno Institucional </t>
  </si>
  <si>
    <t>En el mes de abril
Respuesta a población extranjera</t>
  </si>
  <si>
    <t>Durante el periodo de enero a abril
Respuesta a población extranjera 
Fortalecimiento de capacidades en temas de migración y salud en IPS públicas y privadas 
2 IPS públicas y privadas con fortalecimiento de capacidaddes en temas de migración y Salud durante el mes por SISS Temas abordados con IPS públicas y privadas para fortalecimiento de capacidaddes en temas de migración y Salud durante el mes por SISS: Guía de orientación para la prestación de servicios de salud con enfoque diferencial FMM; 15 de Talento Humano con fortalecimiento de capacidaddes en temas de migración y Salud durante el mes por SISS.
Equipos Basicos Extramurales de Hogar 
Se realizaron 1 caracterizaciones en familias de población migrante internacional, en las cuales se identifican: 1 familias con prioridad baja En estas familias se encontraron 57 menores de 5, 2 gestantes, 149 usuarios con condición crónicas, 7 usuarios con identificación de riesgo en salud mental y 52 usuarios con discapacidad.</t>
  </si>
  <si>
    <t>En el mes de abril
Gestión de Programas y Acciones
Violencias basadas en género 2 IPS con acciones de fortalecimiento en temas relacionados con violencias de género. 17 personas de talento humano en salud con acciones de fortalecimiento en temas relacionados con violencias de género 7 personas abordadas en salas de espera de IPS y otros espacios en temas de violencias 17 personas de talento humano de IPS con acompañamiento y fortalecimiento de capacidades socio jurídicas.</t>
  </si>
  <si>
    <t>Durante el periodo de enero a abril
Escuchar para Más bienestar MujerEs 
Se realizó fortalecimiento de redes a 166 personas de los cuales son: 102 mujeres, 64 hombres, en los siguientes temas: Salud mental; Salud y derechos sexuales y reproductivos; Habitos de vida saludable.
Gestión de Programas y Acciones 
Violencias basadas en género 4 IPS con acciones de fortalecimiento en temas relacionados con violencias de género. 32 personas de talento humano en salud con acciones de fortalecimiento en temas relacionados con violencias de género 30 personas abordadas en salas de espera de IPS y otros espacios en temas de violencias 32 personas de talento humano de IPS con acompañamiento y fortalecimiento de capacidades socio jurídicas 2 mujeres con orientación, información o asesoría socio-jurídica en temas relacionados con: violencias de género, IVE, rutas de atención, derechos, etc.</t>
  </si>
  <si>
    <t>Para el mes de abril de 2025, en la localidad de Sumapaz, no ingresan personas nuevas a las acciones.  Incluye personas con discapacidad, afectaciones psicosociales, gestores de RBC, familias, personas cuidadoras de personas con discapacidad. Se dio continuidad a acciones colectivas de salud y participación en el marco de las redes de discapacidad y cuidadoras. En este contexto, se informa y activa rutas sectoriales e intersectoriales; se orienta en prácticas diferenciales de cuidado (autocuidado, cuidado mutuo, socio cuidado y cuidado del entorno); y educación en temas de salud y convivencia y enlace a redes de apoyo social.</t>
  </si>
  <si>
    <t>Acumulado enero a abril de 2025, se alcanza una cobertura de 107 personas participantes, con 51 mujeres y 56 hombres.  De estas son 66 personas con discapacidad y 41 personas cuidadoras. Se logra: apropiación de buenas prácticas de cuidado; enlace a rutas y participación en redes de apoyo; empoderamiento en derechos y corresponsabilidad en las medidas de cuidado.</t>
  </si>
  <si>
    <t xml:space="preserve">En el mes de abril
ESCUCHAR MAS BIENESTAR HABITANTE DE CALLE
</t>
  </si>
  <si>
    <t xml:space="preserve">Durante el periodo de enero a abril
ESCUCHAR MAS BIENESTAR HABITANTE DE CALLE 
</t>
  </si>
  <si>
    <t xml:space="preserve">En el mes de abril
ESCUCHAR MAS BIENESTAR LGBTI
</t>
  </si>
  <si>
    <t xml:space="preserve">Durante el periodo de enero a abril
ESCUCHAR MAS BIENESTAR LGBTI 
</t>
  </si>
  <si>
    <t>En el mes de abril
Equipos Basicos Extramurales de Hogar
Se da inicio a planes de cuidado familiar con 4 familias ubicadas en las zonas de ruralidad del distrito.</t>
  </si>
  <si>
    <t>Durante el periodo de enero a abril
Equipos Basicos Extramurales de Hogar 
Se da inicio a planes de cuidado familiar con 113 familias ubicadas en las zonas de ruralidad del distrito.</t>
  </si>
  <si>
    <t>En el mes de abril
Equipos Basicos Extramurales de Hogar
Se realizaron 75 caracterizaciones en familias ubicadas en las zonas de ruralidad del distrito, en las cuales se identifican: 9 familias con prioridad alta 52 familias con prioridad media 76 familias con prioridad baja En estas familias se encontraron 5 menores de 5, 20 usuarios con condición crónicas, 1 usuarios con identificación de riesgo en salud mental.</t>
  </si>
  <si>
    <t>Durante el periodo de enero a abril
Equipos Basicos Extramurales de Hogar 
Se realizaron 337 caracterizaciones en familias ubicadas en las zonas de ruralidad del distrito, en las cuales se identifican: 20 familias con prioridad alta 120 familias con prioridad media 259 familias con prioridad baja En estas familias se encontraron 50 menores de 5, 1 gestantes, 104 usuarios con condición crónicas, 4 usuarios con identificación de riesgo en salud mental.</t>
  </si>
  <si>
    <t>Durante el periodo de enero a abril
Entorno Institucional</t>
  </si>
  <si>
    <t>En el mes de abril
Entorno Cuidado Laboral</t>
  </si>
  <si>
    <t>Durante el periodo de enero a abril
Entorno Cuidado Laboral</t>
  </si>
  <si>
    <t>En el mes de abril
Entorno Cuidador Laboral
En unidades de trabajo informal: Se realizó identificación y caracterización de 48 UTIS con 69 trabajadores de UTI de alto impacto, de las cuales 48 UTI son de alto impacto, con 69 trabajadores expuestos a agentes cancerígenos, Se realizó activación de ruta a servicios de salud a Se activó ruta a servicios intersectoriales: Total, personas trabajadoras informales 117 abordados en UTIS y en NNA; de los cuales: 15 Personas Mayores, 47 Adultos, 7 Jóvenes 1 migrantes 42 mujeres, Se activo ruta: Se realizó activación de ruta a servicios de salud a Cuidado para la salud de los trabajadores en Bogota Acciones colectivas con trabajadores informales.</t>
  </si>
  <si>
    <t>Durante el periodo de enero a abril
Entorno Cuidador Laboral 
En unidades de trabajo informal: Se realizó identificación y caracterización de 96 UTIS con 134 trabajadores de UTI de alto impacto, de las cuales 96 UTI son de alto impacto, con 134 trabajadores expuestos a agentes cancerígenos, 65 Trabajadores afectados por las condiciones de trabajo en las UTIS. 48 UTIS que afectan las condiciones del entorno por exposición a riesgos. Se realizó activación de ruta a servicios de salud a Se activó ruta a servicios intersectoriales: Total, personas trabajadoras informales 316 abordados en UTIS y en NNA; de los cuales: 29 Personas Mayores, 92 Adultos, 13 Jóvenes 1 migrantes 72 mujeres, Se activo ruta: Se realizó activación de ruta a servicios de salud a Cuidado para la salud de los trabajadores en Bogota Acciones colectivas con trabajadores informales.</t>
  </si>
  <si>
    <t>En el mes de abril
Entorno Cuidador Comunitario</t>
  </si>
  <si>
    <t>Durante el periodo de enero a abril
Equipos Basicos Extramurales de Hogar 
Desde el abordaje territorial, se identifican y abordan 3 gestantes, a quienes se les realizaron acciones de información y educación para el fortalecimiento de prácticas de cuidado, de las cuales 1 son menores de 19 años. 1 gestantes sin adherencia al control prenatal, a quienes se realiza activación de ruta, con 3 casos efectivos con activación de la Ruta Materno Perinatal e inicio de intervenciones (Res. 3280/2018). Desde la Actividad de Plan de cuidado familiar se abordan 2 gestantes, con quienes se da inicio al proceso de seguimiento, con énfasis en el cuidado materno perinatal. Desarrollo de acciones orientadas a la promoción de derechos sexuales y reproductivos y acceso a tamizaje en ITS en el control prenatal con 3 gestantes.
Entorno Institucional
Seguimiento de casos priorizados 
Desarrollo de capacidades 1 acciones de comunicación para la promocion de la Salud Materna y perinatal, con la participacion de 13 integrantes de los equipos del PSPIC y Apoyo a acciones de nivel central a demanda 1 IPS con desarrollo de capacidades institucionales con énfasis en salud materno perinatal 7 personas abordadas 6 Articulaciones sectoriales e intersetoriales para la promocion de la Salud materno perinatal 24 personas abordadas.</t>
  </si>
  <si>
    <t>En el mes de abril
DISPOSITIVO COMUNITARIO - CUIDADO COLECTIVO PARA EL BIENESTAR SSR Se realizan 5 sesiones colectivas en SSR equipo cuidado colectivo para el bienestar con la participación de 16 personas 6 hombres, 10 mujeres.
Entorno Cuidador Educativo
3 Sesiones de fortalecimiento de capacidades en temas relacionados con la promoción de los derechos sexuales y reproductivos en jardines dirigidas a 13 padres, madres y/o cuidadores de niños y niñas menores de 5 años de los jardines infantiles dirigidas a 4 docentes y cuidadores Realización de 3 sesiones del ciclo 2 para la promoción de la salud sexual y reproductiva con 22 estudiantes. Realización de 7 sesiones del ciclo 3 para la promoción de la salud sexual y reproductiva con 58 estudiantes. Realización de 4 sesiones del ciclo 4 para la promoción de la salud sexual y reproductiva con 69 estudiantes. Desarrollo de 5 sesiones con docentes orientadas a brindar educación sobre salud sexual y reproductiva con la participación de 5 docentes. Desarrollo de 1 sesiones para promover los derechos sexuales y reproductivos y orientación a métodos con la participación de 8 estudiantes.</t>
  </si>
  <si>
    <t>Durante el periodo de enero a abril
DISPOSITIVO COMUNITARIO - CUIDADO COLECTIVO PARA EL BIENESTAR SSR Se realizan 15 sesiones colectivas en SSR equipo cuidado colectivo para el bienestar con la participación de 55 personas 23 hombres, 32 mujeres.
Entorno Cuidador Educativo 
5 Sesiones de fortalecimiento de capacidades en temas relacionados con la promoción de los derechos sexuales y reproductivos en jardines dirigidas a 26 padres, madres y/o cuidadores de niños y niñas menores de 5 años de los jardines infantiles dirigidas a 10 docentes y cuidadores Realización de 8 sesiones del ciclo 2 para la promoción de la salud sexual y reproductiva con 79 estudiantes. Realización de 22 sesiones del ciclo 3 para la promoción de la salud sexual y reproductiva con 186 estudiantes. Realización de 14 sesiones del ciclo 4 para la promoción de la salud sexual y reproductiva con 219 estudiantes. Desarrollo de 15 sesiones con docentes orientadas a brindar educación sobre salud sexual y reproductiva con la participación de 9 docentes. Realización de 1 sesiones de la estrategia cuidado menstrual con la participación de 11 escolares de 1 colegios. Desarrollo de 2 sesiones para promover los derechos sexuales y reproductivos y orientación a métodos con la participación de 17 estudiantes. 3 Escolares con asignación de cita de anticoncepción, de las cuales 3 tienen suministro efectivo del método, y 3 con método de larga duración (DIU e Implante).
Equipos Basicos Extramurales de Hogar 
Se realiza abordaje en 11 familias con adolescentes de 15 a 19 años en el grupo familiar, para la promoción de la sexualidad los derechos sexuales y derechos reproductivos. Las actividades con 11 adolescentes y jóvenes de 15 a 19 años se orientan a fortalecer el proyecto de vida, la autonomía y la toma de decisiones con énfasis en la maternidad y paternidad temprana.
Entorno Institucional 
Articulación Intersectorial Desarrollo de capacidades 1 Acciones de comunicación para la promocion de la Sexualidad, los derechos sexuales y reproductivos, con la participacion de 13 integrantes de los equipos del PSPIC y Seguimiento de casos priorizados 2 menores de 14 años con reporte de nacido vivo, 2 con seguimiento. Desarrollo de capacidades 1 acciones de comunicación para la promocion de la Sexualidad, los derechos sexuales y reproductivos, con la participacion de 13 integrantes de los equipos del PSPIC y Apoyo a acciones de nivel central a demanda Apoyo a acciones de nivel central a demanda 2 IPS con desarrollo de capacidades institucionales con énfasis en salud materno perinatal 3 personas abordadas.</t>
  </si>
  <si>
    <t>En el mes de abril
Equipos Basicos Extramurales de Hogar
Se realiza seguimiento familiar a 1 niños y niñas con bajo peso al nacer.</t>
  </si>
  <si>
    <t>Durante el periodo de enero a abril
Equipos Basicos Extramurales de Hogar 
Se realiza seguimiento familiar a 2 niños y niñas con bajo peso al nacer.</t>
  </si>
  <si>
    <t>En el mes de abril
Entorno Cuidado Comunitario</t>
  </si>
  <si>
    <t>Durante el periodo de enero a abril
Entorno Cuidado Comunitario
Prevención combinada de las ITS-Sífilis 
132 condones entregados en procesos educativos. Canalizaciones y activación de ruta según el Sistema de Referencia y Contrareferencia (SIRC): Abordaje intersectorial.</t>
  </si>
  <si>
    <t>En el mes de abril
Gestión de Programas y Estrategias
En IPS priorizadas con la implementación de la estrategia IAMII, se realizan:
2 visitas de asistencia técnica a IPS en pasos para la implementación de la estrategia IAMII. Con la participación de 17 profesionales y personal de salud. Las IPS priorizadas en la implementación de la estrategia IAMII, alcanzan cumplimiento en: 2 IPS de política institucional, 2 IPS de fortalecimiento de capacidades, 2 IPS de preparación a la familia para el cuidado durante la gestación y el nacimiento, 2 IPS de atención humanizada del nacimiento, 2 IPS de educación y apoyo a la familia para el cuidado en el postparto y los niños y niñas, 2 IPS de promoción, protección y apoyo a la cultura de la lactancia materna, 2 IPS de favorecer  el alojamiento conjunto del binomio madre-cuidador e hijo, 2 IPS de favorecer la atención integral en salud y nutrición en niños y niñas, 2 IPS de entornos protectores y espacios amigables para la atención materno perinatal e infantil, y 2 IPS de articulación y fortalecimiento de redes de apoyo para las mujeres gestantes, madres lactantes y niñas y niños.</t>
  </si>
  <si>
    <t>Durante el periodo de enero a abril
Equipos Basicos Extramurales de Hogar 
Se han identificado 5 familias, con 5 niños y niñas menores de 1 año con eventos priorizados, como: 1 prematuros, 4 desnutrición aguda. En 40 familias, se identificaron 6 niños y niñas con esquema de vacunación incompleto, 6 remitidos a los servicios de salud.
Gestión de Programas y Estrategias
En IPS priorizadas con la implementación de la estrategia IAMII, se realizan: 
5 visitas de asistencia técnica a IPS en pasos para la implementación de la estrategia IAMII. Con la participación de 115 profesionales y personal de salud.</t>
  </si>
  <si>
    <t>En el mes de abril
Gestión de la estregia Sala ERA
Se realizó asistencia técnica a un total de 2 IPS con implementación de la estrategia sala ERA.</t>
  </si>
  <si>
    <t>Durante el periodo de enero a abril
Gestión de la estregia Sala ERA 
Se realizó asistencia técnica a un total de 6 IPS con implementación de la estrategia sala ERA.</t>
  </si>
  <si>
    <t>En el mes de abril
Equipos Basicos Extramurales de Hogar
Se realiza intervención a 1 niños y niñas menores de 5 años con riesgo de desnutrición aguda.</t>
  </si>
  <si>
    <t>Durante el periodo de enero a abril
Equipos Basicos Extramurales de Hogar
Se realiza intervención a 1 niños y niñas menores de 5 años con riesgo de desnutrición aguda.</t>
  </si>
  <si>
    <t>En el mes de abril
Equipos Basicos Extramurales de Hogar
Se realiza seguimiento a familias y 2 personas lactantes reciben seguimiento por el entorno con énfasis en promoción de la lactancia materna. 2 seguimientos por el entorno con énfasis en promoción de la lactancia materna.</t>
  </si>
  <si>
    <t>Durante el periodo de enero a abril
Entorno Cuidador Comunitario 
DISPOSITIVO COMUNITARIO - CUIDADO COLECTIVO PARA EL BIENESTAR SAN Se realizaron 1 sesiones de cuidado colectivo con enfoque en lactancia materna y alimentación complementaria.
Equipos Basicos Extramurales de Hogar
Se realiza seguimiento a familias y 2 personas lactantes reciben seguimiento por el entorno con énfasis en promoción de la lactancia materna. 6 seguimientos por el entorno con énfasis en promoción de la lactancia materna.
Entorno institucional
Se realizaron: 1 actividades asignadas por nivel central relacionadas con educación en salud pública.</t>
  </si>
  <si>
    <t>En el mes de abril
Entorno Cuidador Educativo</t>
  </si>
  <si>
    <t>Durante el periodo de enero a abril
Entorno Institucional
Se realizaron: 1 fortalecimientos técnicos en temáticas de información e inducción en IAMII con la participación de 13 profesionales de la salud y personal de apoyo.</t>
  </si>
  <si>
    <t>En el mes de abril
Equipos Basicos Extramurales de Hogar
Se realiza seguimiento a familias
Se realiza educación alimentaria y nutricional a familias con 30 niños y niñas, adolescentes y gestantes sin malnutrición. 1 niños y niñas menores de 5 años con exceso de peso (sobrepeso y obesidad), 1 gestantes de bajo peso, y 3 gestantes con exceso de peso, A través de abordaje territorial, se intervienen: 6 niños y niñas menores de cinco años, 3 gestantes con tamizaje nutricional.</t>
  </si>
  <si>
    <t>Durante el periodo de enero a abril
Equipos Basicos Extramurales de Hogar
Se realiza seguimiento a familias 
Se realiza educación alimentaria y nutricional a familias con 30 niños y niñas, adolescentes y gestantes sin malnutrición. 9 niños y niñas menores de 5 años con exceso de peso (sobrepeso y obesidad), 1 gestantes de bajo peso, y 3 gestantes con exceso de peso, A través de abordaje territorial, se intervienen: 20 niños y niñas menores de cinco años, 6 gestantes con tamizaje nutricional.</t>
  </si>
  <si>
    <t>En el mes de abril
Entorno Cuidador Comunitario
DISPOSITIVO COMUNITARIO - CUIDADO COLECTIVO PARA EL BIENESTAR SAN Se realizo acompañamiento a 7 huertas comunitarias con la participación de 65 personas.
Entorno Cuidador Educativo
Desarrollo de 3 sesiones con escolares del ciclo 1 orientadas al fortalecimiento de la alimentación saludable con la participación de 9 escolares. Desarrollo de 4 sesiones con escolares del ciclo 2 orientadas al fortalecimiento de la alimentación saludable con la participación de 16 escolares. Desarrollo de 5 sesiones con escolares del ciclo 3 orientadas al fortalecimiento de la alimentación saludable con la participación de 19 escolares. Desarrollo de 3 sesiones con escolares del ciclo 4 orientadas al fortalecimiento de la alimentación saludable con la participación de 15 escolares.</t>
  </si>
  <si>
    <t>Durante el periodo de enero a abril
Entorno Cuidador Comunitario 
CARACTERIZACIÓN TERRITORIAL 7 Grupos identificados para el abordaje dimension en seguridad alimentaria y nutricional 20 hombres, 47 mujeres. DISPOSITIVO COMUNITARIO - CUIDADO COLECTIVO PARA EL BIENESTAR SAN Se realizo acompañamiento a 7 huertas comunitarias con la participación de 65 personas. JORNADAS MAS BIENESTAR- CUIDARTE REDUCCION DE AMBIENTES OBESOGENICOS: acciones 7 en reduccion de ambientes obesogenicos equipos cuidarte 64 total de personas, 19 hombres, 45 mujeres.
Entorno Cuidador Educativo 
Desarrollo de 3 sesiones con escolares del ciclo 1 orientadas al fortalecimiento de la alimentación saludable con la participación de 9 escolares. Desarrollo de 4 sesiones con escolares del ciclo 2 orientadas al fortalecimiento de la alimentación saludable con la participación de 16 escolares. Desarrollo de 5 sesiones con escolares del ciclo 3 orientadas al fortalecimiento de la alimentación saludable con la participación de 19 escolares. Desarrollo de 3 sesiones con escolares del ciclo 4 orientadas al fortalecimiento de la alimentación saludable con la participación de 15 escolares.</t>
  </si>
  <si>
    <t>En el mes de abril
Equipos Basicos Extramurales de Hogar
Se realiza intervención a 81 adultos que reciben educación en alimentación saludable. 48 adultos mayores que reciben educación en alimentación saludable. 165 familias, y 165 personas sensibilizadas en reducción de perdidas y desperdicio de alimentos.</t>
  </si>
  <si>
    <t>Durante el periodo de enero a abril
Equipos Basicos Extramurales de Hogar
Se realiza intervención a 229 adultos que reciben educación en alimentación saludable. 147 adultos mayores que reciben educación en alimentación saludable. 426 familias, y 305 personas sensibilizadas en reducción de perdidas y desperdicio de alimentos.
Se realizaron acciones educativas en SAN: 
1 Asistencias técnicas y/o reuniones en gestión en salud y nutrición en 1 IPS, con la participación de 13 profesionales de la salud de IPS.</t>
  </si>
  <si>
    <t>En el mes de abril
Entorno Cuidador Educativo
Se han realizado 8 sesiones colectivas fortaleciendo habilidades socioemocionales y estrategias de afrontamiento para prevención de problemáticas psicosociales. con 46 niños, niñas, adolescentes y jóvenes en 6 colegios Se han realizado 10 sesiones colectivas fortaleciendo habilidades socioemocionales y estrategias de afrontamiento para prevención de consumo de SPA con 51 niños, niñas, adolescentes y jóvenes en 4 colegios Se han realizado 7 sesiones colectivas fortaleciendo habilidades socioemocionales y estrategias de afrontamiento para manejo de situaciones relacionadas con ansiedad, depresión y otras problemáticas. con 81 niños, niñas, adolescentes y jóvenes en 4 colegios 23 estudiantes participaron de acciones promocionales de salud mental enfocadas al fortalecimiento de habilidades socioemocionales ciclo 1 32 estudiantes participaron de acciones promocionales de salud mental enfocadas al fortalecimiento de habilidades socioemocionales ciclo 2 8 estudiantes participaron de acciones promocionales de salud mental enfocadas al fortalecimiento de habilidades socioemocionales ciclo 3 21 estudiantes participaron de acciones promocionales de salud mental enfocadas al fortalecimiento de habilidades socioemocionales ciclo 4.
Equipos Basicos Extramurales de Hogar
Encontrando que en 40 familias se evidencia que se reducen riesgos relacionados con riesgo psicosocial. DISPOSITIVOS COMUNITARIOS CUIDADO COLECTIVO PARA EL BIENESTAR EN SALUD MENTAL Se lleva a cabo la concertación del plan de acción con 4 grupos comunitarios 15 hombres, 25 mujeres, Se llevan a cabo 4 sesiones grupales de implementación del plan de acción con dispositivos comunitarios en salud mental de las cuales: 4 sesiones de otros temas de salud mental como fortalecimiento de estrategias de afrontamiento, resolución de problemas, regulación emocional, comunicación, crisis emocionales con 33 personas abordadas
Entorno Cuidador Comunitario
DISPOSITIVOS COMUNITARIOS CUIDADO COLECTIVO PARA EL BIENESTAR EN SALUD MENTAL Se lleva a cabo la concertación del plan de acción con 4 grupos comunitarios 15 hombres, 25 mujeres.</t>
  </si>
  <si>
    <t>Durante el periodo de enero a abril
Entorno Cuidado Comunitario 
JORNADAS MAS BIENESTAR- CUIDARTE SALUD MENTAL acciones 6 en salud mental equipos cuidarte 42 total de personas, 16 hombres, 26 mujeres. DISPOSITIVOS COMUNITARIOS CUIDADO COLECTIVO PARA EL BIENESTAR EN SALUD MENTAL Se lleva a cabo la concertación del plan de acción con 4 grupos comunitarios 15 hombres, 25 mujeres, Se llevan a cabo 4 sesiones grupales de implementación del plan de acción con dispositivos comunitarios en salud mental de las cuales: 4 sesiones de otros temas de salud mental como fortalecimiento de estrategias de afrontamiento, resolución de problemas, regulación emocional, comunicación, crisis emocionales con 33 personas abordadas.
Entorno Cuidador Educativo 
Se han realizado 21 sesiones colectivas fortaleciendo habilidades socioemocionales y estrategias de afrontamiento para prevención de problemáticas psicosociales. con 161 niños, niñas, adolescentes y jóvenes en 9 colegios Se han realizado 9 sesiones colectivas fortaleciendo habilidades socioemocionales y estrategias de afrontamiento para prevención de problemáticas psicosociales. con 53 niños, niñas, adolescentes y jóvenes en 5 colegios Se han realizado 32 sesiones colectivas fortaleciendo habilidades socioemocionales y estrategias de afrontamiento para prevención de consumo de SPA con 162 niños, niñas, adolescentes y jóvenes en 9 colegios Se han realizado 18 sesiones colectivas fortaleciendo habilidades socioemocionales y estrategias de afrontamiento para manejo de situaciones relacionadas con ansiedad, depresión y otras problemáticas. con 153 niños, niñas, adolescentes y jóvenes en 10 colegios 80 estudiantes participaron de acciones promocionales de salud mental enfocadas al fortalecimiento de habilidades socioemocionales ciclo 1 65 estudiantes participaron de acciones promocionales de salud mental enfocadas al fortalecimiento de habilidades socioemocionales ciclo 2 26 estudiantes participaron de acciones promocionales de salud mental enfocadas al fortalecimiento de habilidades socioemocionales ciclo 3 68 estudiantes participaron de acciones promocionales de salud mental enfocadas al fortalecimiento de habilidades socioemocionales ciclo 4.
Equipos Basicos Extramurales de Hogar 
Encontrando que en 71 familias se evidencia que se reducen riesgos relacionados con riesgo psicosocial. Se llevaron a cabo 240 visitas efectivas en casos de riesgos psicosocial De las cuales en 50 se dio el cierre del proceso encontrando que en 50 familias se evidencia que se reducen riesgos relacionados con riesgo psicosocial Se llevaron a cabo 3 visitas efectivas en casos de acompañamiento en duelo De las cuales en 1 se dio el cierre del proceso encontrando que en 1 familias se evidencia que se reducen riesgos relacionados con duelo.</t>
  </si>
  <si>
    <t>En el mes de abril
Entorno Cuidador Educativo
Realización de 7 sesiones del ciclo 1 incentivando la actividad física desde el movimiento activo y juego activo, con 29 estudiantes. Realización de 7 sesiones del ciclo 2 para promover la práctica de la actividad física desde el movimiento activo y el juego activo, con 19 estudiantes. Realización de 6 sesiones del ciclo 3 en temas relacionados con actividad física desde las artes y el movimiento corporal, con 50 estudiantes. Realización de 2 sesiones del ciclo 4 en temas relacionados con actividad física para la vida y el autocuidado, con 47 estudiantes.
Equipos Basicos Extramurales de Hogar
Se aborda 55 personas con condiciones crónicas, realizando canalización a rutas integrales de atención en salud a 4 de ellas, 119 personas a las que se les aplicó tamizaje Findrisc, de las cuales 54 con alta probabilidad de presentar prediabetes o diabetes y 122 personas con condiciones crónicas, mayores de 18 años a las que se les aplicó tamizaje de riesgo cardiovascular OMS, de las cuales 3 personas con alerta de riesgo cardiovascular alto, muy alto y extremadamente alto, 12 personas con alerta de riesgo cardiovascular moderado, 6 personas con tamizaje Cuestionario Breve de EPOC positivo, 4 personas sin control y fueron canalizadas a las EAPBS. Durante las intervenciones, se encontraron 55 personas con una condición crónica diagnosticada, 7 sin tratamiento, 1 canalizadas a la ruta integral de atención en salud, 4 canalizadas a la RIAS para población con riesgo o presencia de alteraciones cardiocerebro vascular y metabólicas manifiestas, 3 Personas identificadas con consumo de tabaco, brindando consejería en cesación de consumo de tabaco y atención del tabaquismo a 3 de las cuales 3 han sido efectivas, correspondiente al 100,0 % En el seguimiento a familias ubicadas en zonas rurales se abordan 34 personas priorizadas por condiciones crónicas, 52 personas con alerta de riesgo cardiovascular alto, muy alto y extremadamente alto, 12 personas con alerta de riesgo cardiovascular moderado, 4 personas sin control y fueron canalizadas a las EAPBS. Se realiza seguimiento familiar a 87 personas, con énfasis en la promoción de comportamientos de hábitos saludables y la detección de riesgos, a través de planes de automanejo, realizando 87 acciones de información y educación en: En el abordaje de familias de Zonas de Ruralidad se realiza clasificación, identificación de riesgos en salud bucal y sensibilización a 5 individuos en la sesión 1, se realiza clasificación, identificación de riesgos en salud bucal y sensibilización a 5 familias en la sesión 1, se brinda información, educación y comunicación en salud bucal a 20 individuos en la sesión 2, se brinda información, educación y comunicación en salud bucal a 20 familias en la sesión 2, de los cuales 20 individuos apropiaron la técnica de cepillado dental. Se identifican 1 mujeres mayores de 50 años sin tamizaje para cáncer de mama, 2 mujeres mayores de 25 años sin toma de citología.
Condiciones Crónicas No Transmisibles
11 mujeres tamizadas para cáncer de cuello uterino en las IPS de la red pública Número de mamografías realizadas: 4, número de personas tamizadas cáncer prostata: 5, número de personas tamizadas cáncer colon: 14.</t>
  </si>
  <si>
    <t>Durante el periodo de enero a abril
Entorno Cuidador Comunitario
DISPOSITIVO COMUNITARIO CUIDADO COLECTIVO PARA EL BIENESTAR-CRONICOS 3 sesiones de promoción de prácticas y estilos de vida saludables para la prevención de condiciones crónicas.
Entorno Cuidador Educativo 
Realización de 16 sesiones del ciclo 1 incentivando la actividad física desde el movimiento activo y juego activo, con 95 estudiantes. Realización de 13 sesiones del ciclo 2 para promover la práctica de la actividad física desde el movimiento activo y el juego activo, con 61 estudiantes. Realización de 18 sesiones del ciclo 3 en temas relacionados con actividad física desde las artes y el movimiento corporal, con 167 estudiantes. Realización de 8 sesiones del ciclo 4 en temas relacionados con actividad física para la vida y el autocuidado, con 151 estudiantes.
Equipos Basicos Extramurales de Hogar 
Se aborda 130 personas con condiciones crónicas, realizando canalización a rutas integrales de atención en salud a 14 de ellas, 349 personas a las que se les aplicó tamizaje Findrisc, de las cuales 131 con alta probabilidad de presentar prediabetes o diabetes y 354 personas con condiciones crónicas, mayores de 18 años a las que se les aplicó tamizaje de riesgo cardiovascular OMS, de las cuales 5 personas con alerta de riesgo cardiovascular alto, muy alto y extremadamente alto, 29 personas con alerta de riesgo cardiovascular moderado, 8 personas con tamizaje Cuestionario Breve de EPOC positivo, 90 personas sin control y fueron canalizadas a las EAPBS. Durante las intervenciones, se encontraron 130 personas con una condición crónica diagnosticada, 18 sin tratamiento, 2 canalizadas a la ruta integral de atención en salud, 14 canalizadas a la RIAS para población con riesgo o presencia de alteraciones cardiocerebro vascular y metabólicas manifiestas, 1 canalizadas a la RIAS para población con riesgo o presencia de enfermedades respiratorias crónicas, 1 canalizadas a la RIAS para población con riesgo o presencias de trastornos visuales o auditivos, 9 Personas identificadas con consumo de tabaco, brindando consejería en cesación de consumo de tabaco y atención del tabaquismo a 9 de las cuales 9 han sido efectivas, correspondiente al 100,0 % En el seguimiento a familias ubicadas en zonas rurales se abordan 131 personas priorizadas por condiciones crónicas, 54 personas con alerta de riesgo cardiovascular alto, muy alto y extremadamente alto, 29 personas con alerta de riesgo cardiovascular moderado, 13 personas sin control y fueron canalizadas a las EAPBS. Se realiza seguimiento familiar a 88 personas, con énfasis en la promoción de comportamientos de hábitos saludables y la detección de riesgos, a través de planes de automanejo, realizando 88 acciones de información y educación en: 1 familias con acciones de promoción de hábitos saludables en salud visual, Durante el periodo se realizaron 9 canalizaciones a la ruta de alteraciones en salud visual y auditiva, de las cuales 7 fueron efectivas. Se realiza clasificación, identificación de riesgos en salud bucal y sensibilización a 11 individuos en la sesión 1, se realiza clasificación, identificación de riesgos en salud bucal y sensibilización a 11 familias en la sesión 1, se brinda información, educación y comunicación en salud bucal a 4 individuos en la sesión 2, se brinda información, educación y comunicación en salud bucal a 4 familias en la sesión 2, se realiza evaluación de la técnica de higiene bucal a 8 individuos en la sesión 3, se realiza evaluación de la técnica de higiene bucal a 8 familias en la sesión 3, de los cuales 23 individuos apropiaron la técnica de cepillado dental. Durante el periodo se realizaron 18 canalizaciones a la ruta de alteraciones y trastornos en salud bucal, de las cuales 9 fueron efectivas. En el abordaje de familias de Zonas de Ruralidad se realiza clasificación, identificación de riesgos en salud bucal y sensibilización a 77 individuos en la sesión 1, se realiza clasificación, identificación de riesgos en salud bucal y sensibilización a 44 familias en la sesión 1, se brinda información, educación y comunicación en salud bucal a 28 individuos en la sesión 2, se brinda información, educación y comunicación en salud bucal a 28 familias en la sesión 2, de los cuales 39 individuos apropiaron la técnica de cepillado dental. Durante el periodo se realizaron 18 canalizaciones a la ruta de alteraciones y trastornos en salud bucal, de las cuales 9 fueron efectivas. Se identifican 3 mujeres mayores de 50 años sin tamizaje para cáncer de mama, 8 mujeres mayores de 25 años sin toma de citología, y 3 hombres mayores de 50 años sin tamizaje para cáncer de próstata.
Condiciones Crónicas No Transmisibles 
2 Instrumentos de caracterización para CCNT y asistencias técnicas realizadas para la atención integral a la población con Condiciones Crónicas No Transmisibles, 11 personas del talento humano de IPS priorizadas intervenidas en 3 IPS públicas 1 asesorías en promoción de hábitos saludables y condiciones crónicas, a 9 personas del talento humano en IPS. 13 personas de la comunidad, asociaciones de usuarios y otros actores en salud 34 mujeres tamizadas para cáncer de cuello uterino en las IPS de la red pública Número de mamografías realizadas: 13, número de personas tamizadas cáncer prostata: 19, número de personas tamizadas cáncer colon: 43.</t>
  </si>
  <si>
    <t>En el mes de abril
Prevención combinada de las ITS-VIH
Canalizaciones y activación de ruta según el Sistema de Referencia y Contrareferencia (SIRC): Fortalecimiento técnico talento humano Abordaje intersectorial.</t>
  </si>
  <si>
    <t>Durante el periodo de enero a abril
PREVENCIÓN COMBINADA DE LAS ITS 
20 Pruebas de VIH.HEPT B realizadas bienestar integral es mas salud mental.
Prevención combinada de las ITS-VIH 
14 Pruebas rápidas de VIH realizadas por los equipos del PIC. 14 Pruebas rápidas de Hept B realizadas por los equipos del PIC. 132 Condones entregados en procesos educativos de los equipos del PIC. Canalizaciones y activación de ruta según el Sistema de Referencia y Contrareferencia (SIRC): Fortalecimiento técnico talento humano 2 Asistencias técnicas en IPS con fortalecimiento de temas en SSSR con enfasis en prevención de las ITS Abordaje intersectorial 1 Articulaciones sectoriales e intersetoriales que fortalecen la respuesta ante el VIH y las Hepatitis.</t>
  </si>
  <si>
    <t xml:space="preserve">En el mes de abril
Enfermedades Transmitidas por Vectores-ETV:
</t>
  </si>
  <si>
    <t xml:space="preserve">Durante el periodo de enero a abril
Enfermedades Transmitidas por Vectores-ETV: 
</t>
  </si>
  <si>
    <t>En el mes de abril
Programa Ampliado de Inmunizaciones - PAI
De un año de edad: TRIPLE VIRAL: dosis aplicadas 2, 7,8 cumplimiento NEUMOCOCO REFUERZO: dosis aplicadas 2, cumplimiento 7,8 % HEPATITIS A: dosis aplicada 2, cumplimiento 7,8 % VARICELA: dosis aplicadas 2, cumplimiento 7,8 %, ROTAVIRUS: 2das dosis aplicadas 3, cumplimiento 12,0 %. FIEBRE AMARILLA en población de 1 año: 1 dosis aplicadas, cumplimiento 3,9 % Tdap de gestantes: dosis aplicadas 2, Fuente: SIS-151 RESUMEN MENSUAL DE VACUNACIÓN - Corte 30/04/2025. 1 IPS con distribución de medicamentos inmunobiológicos, insumos y dispositivos médicos 6 Talento humano en salud con fortalecimiento técnico del PAI en IPS públicas y privadas 1 IPS activas en el REPS con validación mensual equipo PAI Se asistió a 1 asistencia técnica Distrital por coordinador/a PAI y profesionales de apoyo Se realizó 1 reunión local PAI Se realizarón 3 articulaciones 1 Con otros actores (JAC, Colia, Riapi, centros comerciales, iglesias, entre otros) 2 otros sectores (SED, ICBF, SDIS, secretaría de la mujer, IDRD, entre otros) 2 Jornadas extramurales de vacunación tactica de concentación (parques, centros comerciales, igelsias, supercades, entre otros).</t>
  </si>
  <si>
    <t>Durante el periodo de enero a abril
Programa Ampliado de Inmunizaciones - PAI 
Menor de un año de edad: POLIO: 3eras dosis aplicadas 6, cumplimiento 24,0 % PENTAVALENTE: 3eras dosis aplicadas 6, cumplimiento 24,0 % cumplimiento 0,0 % ROTAVIRUS: 2das dosis aplicadas 5, cumplimiento 20,0 % De un año de edad: TRIPLE VIRAL: dosis aplicadas 3, 11,7 cumplimiento NEUMOCOCO REFUERZO: dosis aplicadas 3, cumplimiento 11,7 % HEPATITIS A: dosis aplicada 3, cumplimiento 11,7 % VARICELA: dosis aplicadas 3 , cumplimiento 11,7 % FIEBRE AMARILLA en población de 1 año: 7 dosis aplicadas, cumplimiento 27,3 % Tdap de gestantes: dosis aplicadas 8, Fuente: SIS-151 RESUMEN MENSUAL DE VACUNACIÓN - Corte 30/04/2025. 3 IPS con distribución de medicamentos inmunobiológicos, insumos y dispositivos médicos 3 Visitas de asistencia técnica a IPS de la red pública y privada (técnicos sistemas de información) 2 Visitas de asistencia técnica a IPS de la red pública y privada (profesionales) 28 Talento humano en salud con fortalecimiento técnico del PAI en IPS públicas y privadas 4 IPS activas en el REPS con validación mensual equipo PAI Se asistió a 3 asistencia técnica Distrital por coordinador/a PAI y profesionales de apoyo Se realizó 4 reunión local PAI Se realizarón 15 articulaciones 5 Con otros actores (JAC, Colia, Riapi, centros comerciales, iglesias, entre otros) 10 otros sectores (SED, ICBF, SDIS, secretaría de la mujer, IDRD, entre otros) 9 Jornadas extramurales de vacunación tactica de concentación (parques, centros comerciales, igelsias, supercades, entre otros).</t>
  </si>
  <si>
    <t>En el mes de abril
Gestión de Programas y Acciones</t>
  </si>
  <si>
    <t xml:space="preserve">Durante el periodo de enero a abril
Gestión de Programas y Acciones </t>
  </si>
  <si>
    <t>Para el mes de abril en el marco de la conformación e implementación intersectorial y comunitaria de la red de salud ambiental y la Gestión de la Salud Ambiental a nivel local se avanzó en un 0,10 % gestionando acciones en: 
1 sesion de la Comisión Ambiental Local (CAL), 1 sesion del Consejo Local de Gestión del Riesgo y Cambio Climático (CLGRCC), 1 Sesiondel consejo Local de Protección y Bienestar Animal (CLPYBA), en donde participaron 56 personas en estos espacios de coordinación; se realizaron 5 actividades intersectoriales desde los espacios de gestión con participación de 80 personas. Se gestionaron 4 problemáticas de salud ambiental recepcionadas desde vigilancia epidemiológica basada en comunidad relacionadas con riesgos ambientales con participación de 12 personas de la comunidad. 
Por otra parte, en el marco de la implementación de estrategias en salud ambiental a través de los entornos de vida cotidiana se adelantaron acciones así: 
Entorno Cuidador Comunitario:  Se abordaron 68 personas con 12 acciones de Educación para la Salud Ambiental. 
Entorno Cuidador Hogar: Con la estrategia de vivienda saludable, se intervinieron 10 familias con visita de cierre para evaluación de los riesgos ambientales identificados en 10 personas expuestas y se desarrollaron seguimientos a las familias brindando educación de acuerdo con los riesgos identificados a 146 personas expuestas.
 Entorno Cuidador Laboral: Se identificaron 48 Unidades de Trabajo Informal libres de Humo, se socializó el Índice Bogotano de Calidad del Aire y Riesgo en Salud –IBOCA- a 31 trabajadores y el Índice de radiación solar ultravioleta -IUV a 69 trabajadores informales.</t>
  </si>
  <si>
    <t>Hasta el mes de abril en el marco de la conformación e implementación intersectorial y comunitaria de la red de salud ambiental y la Gestión de la Salud Ambiental a nivel local se avanzó en un 0,43 % gestionando acciones en: 
 3 sesiones de la Comisión Ambiental Local (CAL), 4 sesiones del Consejo Local de Gestión del Riesgo y Cambio Climático (CLGRCC), 3 Sesiones del consejo Local de Protección y Bienestar Animal (CLPYBA), en donde participaron 143 personas en estos espacios de coordinación; se realizaron 18 actividades intersectoriales desde los espacios de gestión con participación de 214 personas. Se gestionaron 7 problemáticas de salud ambiental recepcionadas desde vigilancia epidemiológica basada en comunidad relacionadas con riesgos ambientales con participación de 15 personas de la comunidad. 
Por otra parte, en el marco de la implementación de estrategias en salud ambiental a través de los entornos de vida cotidiana se adelantaron acciones así: 
Entorno Cuidador Comunitario: Se desarrollaron 6 unidades demostrativas en salud ambiental con participación de 195 personas. Se priorizaron 15 barrios/veredas a los que se les formuló el Plan de Gestión Barrial/veredal de Entornos Ambientalmente Saludables, y se abordaron 298 personas con 54 acciones de Educación para la Salud Ambiental. 
Entorno Cuidador Educativo: Se desarrollaron 4 intervenciones a 27 estudiantes de ciclo 1; 6 intervenciones a 46 estudiantes de ciclo 2; 3 intervenciones a 31 estudiantes de ciclo 3; y 2 intervenciones a 25 estudiantes de ciclo 4. 
Entorno Cuidador Hogar: Con la estrategia de vivienda saludable, se intervinieron 46 familias con visita de cierre para evaluación de los riesgos ambientales identificados en 25 personas expuestas y se desarrollaron seguimientos a las familias brindando educación de acuerdo con los riesgos identificados a 159 personas expuestas. 
 Entorno Cuidador Laboral: Se identificaron 96 Unidades de Trabajo Informal libres de Humo, se socializó el Índice Bogotano de Calidad del Aire y Riesgo en Salud –IBOCA- a 150 trabajadores y el Índice de radiación solar ultravioleta -IUV a 134 trabajadores informales.</t>
  </si>
  <si>
    <t>Durante el periodo de enero a abril
Vigilancia de la Salud Ambiental 
 Seguimiento y Observación al animal agresor: Vigilancia Integrada de la Rabia y 2 capacitaciones dirigidas al TH de las UPGD Vigilancia de la Salud Ambiental VACUNACIÓN ANTIRRÁBICA CANINA Y FELINA: Se vacunaron contra la rabia un total de 296 animales de los cuales 248 fueron perros y 48 fueron gatos. 1 jornadas de vacunación extramural ejecutadas.</t>
  </si>
  <si>
    <t>En el mes de abril se inscribieron 0 establecimientos.  Se adelantaron 6 visitas de inspección, vigilancia y control (IVC) en establecimientos abiertos al público, para verificar el cumplimiento de la normatividad sanitaria vigente. Se intervinieron 6 establecimientos comerciales, industriales e institucionales vigilados y controlados abiertos al público,</t>
  </si>
  <si>
    <t>En el periodo enero - abril se inscribieron 3 establecimientos.  Se adelantaron 4 actividades de carácter promocional y preventivo como son las sensibilizaciones dirigidas a la comunidad en temas de salud ambiental enfocados especialmente al manejo adecuado de alimentos; medicamentos y sustancias químicas. con una asistencia de 16 personas. Se adelantaron 19 visitas de inspección, vigilancia y control (IVC) en establecimientos abiertos al público, para verificar el cumplimiento de la normatividad sanitaria vigente. Se intervinieron 19 establecimientos comerciales, industriales e institucionales vigilados y controlados abiertos al público,</t>
  </si>
  <si>
    <t>En el mes de abril
Implementación de la Vigilancia en Salud Ambiental en las tematicas de Aire, Ruido y Radiación electromagnética
 Durante el mes de reporte se aplicaron encuestas relacionadas con calidad de aire a un total de 10 personas para la población de 0 a 14 años de edad y adulto mayor de 60 años Se aplicaron encuestas de percepción relacionadas con ruido a 6 personas entre adolescentes y adultos. Se aplicaron 4 encuestas relacionadas con el síndrome de radiofrecuencia De las personas encuestadas en las tematicas de la línea, 3 se iniciaron procesos de canalización o activación de ruta. y se participaron en 1 espacios de posicionamiento en temas Radiación electromagnética (REM)</t>
  </si>
  <si>
    <t>Durante el periodo de enero a abril
Implementación de la Vigilancia en Salud Ambiental en las tematicas de Aire, Ruido y Radiación electromagnética 
 Durante el mes de reporte se aplicaron encuestas relacionadas con calidad de aire a un total de 22 personas para la población de 0 a 14 años de edad y adulto mayor de 60 años Se aplicaron encuestas de percepción relacionadas con ruido a 11 personas entre adolescentes y adultos. Se aplicaron 7 encuestas relacionadas con el síndrome de radiofrecuencia De las personas encuestadas en las tematicas de la línea, 7 se iniciaron procesos de canalización o activación de ruta. y se participaron en 1 espacios de posicionamiento en temas Radiación electromagnética (REM);</t>
  </si>
  <si>
    <t>En el mes de abril
Vigilancia en Salud Pública
La red de operadores de VSP en el distrito: Se realizó el mantenimiento del Sistema de EEVV, a través de 2 asesorías y asistencias técnicas. De las 6 instituciones que hacen parte de la red de vigilancia en salud pública de los diferentes subsistemas para el periodo, 4 corresponden a Unidades Informadoras 2 a Unidades Notificadoras. Como fortalecimiento a la operación de la red de VSP se realizaron las siguientes acciones para los sistemas: red de operadores de la Vigilancia en Salud Pública de Unidades Informadoras-UI 2 asesorías y/o asistencias técnicas. Se realizó el mantenimiento de los subsistemas a través de 2 asesorías y asistencias técnicas.
Dentro de las acciones realizadas de mitigación y control relacionadas con los eventos de interés en salud pública, frente al componente transmisibles: Como fortalecimiento a la gestión de la información del subsistema transmisibles se realizaron las siguientes asistencias técnicas UPGD: Vigilancia Epidemiológica Ocupacional de los Trabajadores de la Economía informal -SIVISTRA 10 casos notificados y 8 IEC efectivas. Sistema de Vigilancia Epidemiológica en Salud Oral SISVESO: 8 casos notificados.
Subsistema SISVAN: Subsistema de vigilancia en Salud Pública de Lesiones de Causa Externa (SIVELCE) Subsistema de Vigilancia en Salud Pública de la Conducta Suicida (SISVECOS) Número de casos notificados de Lesiones por quemaduras 1 IEC efectivas 1 de Lesiones por quemaduras Subsistema de vigilancia en salud pública en violencia intrafamiliar y de genero (SIVIM) Total de casos notificados de violencia intrafamiliar y de género: 2 y con IEC: 1 Total de casos notificados de violencia intrafamiliar y de género en mujeres: 1 y en hombres: 1. Casos notificados de violencia en niños, niñas y adolescentes: 3 Vigilancia Epidemiológica Basada en Comunidad 3 Notificaciones de situaciones problemáticas 1 Comités de vigilancia epidemiológica comunitaria - COVECOM. 6 Asistencias Técnicas a la Red de Vigilancia Comunitaria para la VEBC, 1 Investigaciones socio epidemiológicas de campo -ISEC- VEBC.</t>
  </si>
  <si>
    <t>Durante el periodo de enero a abril
Vigilancia en Salud Pública 
La red de operadores de VSP en el distrito: Se realizó el mantenimiento del Sistema de EEVV, a través de 8 asesorías y asistencias técnicas. De las 24 instituciones que hacen parte de la red de vigilancia en salud pública de los diferentes subsistemas para el periodo, 16 corresponden a Unidades Informadoras 8 a Unidades Notificadoras. Como fortalecimiento a la operación de la red de VSP se realizaron las siguientes acciones para los sistemas: red de operadores de la Vigilancia en Salud Pública, con abordaje de más de 4 de subsistemas 2 asesorías y/o asistencias técnicas, red de operadores de la Vigilancia en Salud Pública de Unidades Informadoras-UI 2 asesorías y/o asistencias técnicas. Se realizó el mantenimiento de los subsistemas a través de 4 asesorías y asistencias técnicas.
Dentro de las acciones realizadas de mitigación y control relacionadas con los eventos de interés en salud pública, frente al componente transmisibles: Como fortalecimiento a la gestión de la información del subsistema transmisibles se realizaron las siguientes asistencias técnicas UPGD: Vigilancia Epidemiológica Ocupacional de los Trabajadores de la Economía informal -SIVISTRA 39 casos notificados y 45 IEC efectivas. Sistema de Vigilancia Epidemiológica en Salud Oral SISVESO: 21 casos notificados 1 IEC efectivas.
Subsistema SISVAN: Mantenimiento y fortalecimiento del Sistema de Vigilancia Alimentaria y Nutricional (SISVAN) en 2 Unidades Primarias Generadoras de Datos públicas 2 Seguimiento a atenciones a recién nacidos Subsistema de vigilancia en Salud Pública de Lesiones de Causa Externa (SIVELCE) Subsistema de Vigilancia en Salud Pública de la Conducta Suicida (SISVECOS) Número de casos notificados de Lesiones por quemaduras 3 IEC efectivas 3 de Lesiones por quemaduras Accidentes domésticos en menores 11 años: 1 casos notificados, IEC efectivas 1 Accidentes domésticos, Subsistema de vigilancia en salud pública en violencia intrafamiliar y de genero (SIVIM) Total de casos notificados de violencia intrafamiliar y de género: 5 y con IEC: 2 Total de casos notificados de violencia intrafamiliar y de género en mujeres: 3 y en hombres: 2 . Casos notificados de violencia sexual: 2 y con IEC: 1. Casos notificados de violencia en niños, niñas y adolescentes: 13 y con IEC: 6 Vigilancia Epidemiológica Basada en Comunidad 18 Notificaciones de situaciones problemáticas 2 Comités de vigilancia epidemiológica comunitaria - COVECOM. 24 Asistencias Técnicas a la Red de Vigilancia Comunitaria para la VEBC, 4 Investigaciones socio epidemiológicas de campo -ISEC- VEBC.</t>
  </si>
  <si>
    <t>En el mes de abril
Entorno Cuidador Educativo
Se realizaron 714 actividades de educación en salud en 11 Jardines, en 22 Colegios, en 1 Universidades, con la participación de 159 docentes, 608 padres de familia, y 4.300 estudiantes.
Educación para la Salud Pública 
Se realizaron: 8 Sesiones educativas y herramientas didácticas para los procesos de educación para la salud pública en temas relacionados con: Núcleo temático flexible según las necesidades identificadas con el diagnóstico territorial; Programa Ampliado de Inmunizaciones PAI; Salud Materno Infantil; Salud Mental Herramientas educomunicativas para los procesos de educación para la salud pública 4 Asistencias técnicas (acompañamiento técnico, orientación técnica, capacitación y/o asesoría técnica) para el desarrollo de capacidades en educación para la salud pública 7 En temas relacionados con: Educación para la Salud Pública Fortaleciendo a un total de 52 trabajadores del sector 1 Iniciativas, actividades o procesos dirigidos a fortalecer la gestión de la asistencia técnica en el GSP-PSPIC.
Políticas
La cuarta fase de la acción estratégica sectorial local en la cual se implementa y hace seguimiento a las acciones acordadas en el plan de trabajo; La primera fase de la acción estratégica sectorial local que responde a la planeación de la agenda estratégica local; La segunda fase de la acción estratégica sectorial local que corresponde a la documentación de la experiencia más significativa de las acciones conjuntas lideradas por el equipo de políticas En la interacción integrada de Gestión Intersectorial durante el mes se suscribieron: 5 compromisos, 5 situaciones emergentes o articulaciones intersectoriales fuera de las instancias o espacios propios de política De los compromisos suscritos en el mes se cumplieron 2 Análisis en el marco de las políticas públicas.
Análisis poblacionales en el marco de las políticas públicas
Actividad 1. Construcción e implementación del plan de trabajo para los análisis poblacionales en el marco de las políticas públicas 62,5 % de avance en la implementación del plan de trabajo para los análisis poblacionales en el marco de las políticas públicas Análisis de las acciones del GSP-PSPIC en el marco de las políticas públicas SUBACTIVIDAD 1. ALISTAMIENTO Y DESARROLLO DE CAPACIDADES SUBACTIVIDAD 2. PRIORIZACIÓN DE ACCIONES A ANALIZAR SUBACTIVIDAD 3. APORTES TÉCNICOS A LA CONSTRUCCIÓN DEL DOCUMENTO DE ACCVSYE LOCAL Y DOCUMENTOS DE SPA Y SALUD ORAL 1 Documento de avance del núcleo de “Debilidad de la Gobernabilidad y Gobernanza intersectorial y transectorial para obtener resultados en salud” 2 asistencias a encuentros programados por la SDS (Capacitaciones, talleres, seminarios, mesas técnicas u otros) 6 cartografías o análisis en aporte a los documentos o solicitudes para los productos de la interacción de Análisis en el marco de las políticas desde el perfil geográfico 1 participación en mesas del componente geográfico o mesas técnicas a nivel subred o distrital En la gestión de la política pública de infancia, primera infancia y adolescencia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3 espacios con comunidad para la participación social transformadora en los cuales se desarrolló: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9,0 %. En la gestión de la política pública de Juventud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8,4 %. En la gestión de la política pública de Envejecimiento y Vejez en el territorio se realizaron de las siguientes actividades: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8,4 %. En la gestión de la política pública para las Familias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Gestionó los compromisos suscritos que responden desde el sector salud a las demandas de otros sectores (privados, públicos, comunitarios)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seguimiento a la gestión de la política se avanzó en el mes en 7,4 %. En la gestión de la política pública de Discapacidad en el territorio se realizaron de las siguientes actividades: participó en 1 instancias o espacios de política, en las cuales: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8,0 %. En la gestión de la política pública de LGBTI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8,1 %. En la gestión de la política pública de Habitabilidad en Calle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3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8,3 %. En la gestión de la política pública de Mujer y equidad de géneros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8,3 %. En la gestión de la política pública de SPA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8,0 %. En la gestión de la política pública de Salud Mental,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3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8,0 %. En la gestión de la política pública de seguridad alimentaria y nutricional, en el territorio se realizaron de las siguientes actividades: participó en 1 instancias o espacios de política, en las cuales: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seguimiento a la gestión de la política se avanzó en el mes en 7,0 %. En la gestión de la política pública de Adultez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4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7,0 %. En la gestión para la construcción del instrumento de acción pública de Salud Oral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2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10,0 %. En la gestión de la política pública de trabajo digno y decente, en el territorio se realizaron de las siguientes actividades participó en 2 instancias o espacios de política, Aportó en la respuesta al plan de acción de la política, el plan operativo de la instancia y gestionó los compromisos sectoriales e intersectoriales que de allí se derivaron en las cuales: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8,6 %. En la gestión de la política pública de Ruralidad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8,0 %. En la gestión de la política pública para la Acogida, Inclusión y Desarrollo (Migrantes)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seguimiento a la gestión de la política se avanzó en el mes en 7,9 %.</t>
  </si>
  <si>
    <t>Durante el periodo de enero a abril
Entorno Cuidador Educativo 
Se realizaron 4.020 actividades de educación en salud en 196 Jardines, en 621 Colegios, en 28 Universidades, con la participación de 461 docentes, 1.349 padres de familia, y 14.676 estudiantes.
Educación para la Salud Pública 
Se realizaron: 30 Sesiones educativas y herramientas didácticas para los procesos de educación para la salud pública en temas relacionados con: Educación para la Salud Pública; Salud Materno Infantil; Programa Ampliado de Inmunizaciones PAI; Seguridad Alimentaria y Nutricional; Salud Mental; Condiciones Crónicas no Transmisibles; Enfermedades Transmisibles; Autorregulación; Núcleo temático flexible según las necesidades identificadas con el diagnóstico territorial.; Herramientas educomunicativas para los procesos de educación para la salud pública 26 Asistencias técnicas (acompañamiento técnico, orientación técnica, capacitación y/o asesoría técnica) para el desarrollo de capacidades en educación para la salud pública 31 En temas relacionados con: Núcleo temático flexible según las necesidades identificadas con el diagnóstico territorial.; Autorregulación; Enfermedades Transmisibles; Condiciones Crónicas no Transmisibles; Salud Mental; Salud Materno Infantil; Educación para la Salud Pública; Fortaleciendo a un total de 420 trabajadores del sector 3 Iniciativas, actividades o procesos dirigidos a fortalecer la gestión de la asistencia técnica en el GSP-PSPIC.
Políticas 
En la Interacción Integral e Integrada de acción estratégica sectorial local, se avanza en el mes 0,0 % del plan de trabajo correspondiente a: La primera fase de la acción estratégica sectorial local que responde a la planeación de la agenda estratégica local; La segunda fase de la acción estratégica sectorial local que corresponde al balance de la agenda estratégica local; La segunda fase de la acción estratégica sectorial local que corresponde a la documentación de la experiencia más significativa de las acciones conjuntas lideradas por el equipo de políticas; La cuarta fase de la acción estratégica sectorial local en la cual se implementa y hace seguimiento a las acciones acordadas en el plan de trabajo; En la interacción integrada de Gestión Intersectorial durante el mes se suscribieron: 27 compromisos, de los cuales 2 responden al plan de trabajo de la acción estratégica sectorial local 4 a las instancias o espacios locales de política 24 situaciones emergentes o articulaciones intersectoriales fuera de las instancias o espacios propios de política De los compromisos suscritos en el mes se cumplieron 6 Análisis en el marco de las políticas públicas.
Análisis poblacionales en el marco de las políticas públicas
Actividad 1. Construcción e implementación del plan de trabajo para los análisis poblacionales en el marco de las políticas públicas 175,0 % de avance en la implementación del plan de trabajo para los análisis poblacionales en el marco de las políticas públicas Análisis de las acciones del GSP-PSPIC en el marco de las políticas públicas SUBACTIVIDAD 1. ALISTAMIENTO Y DESARROLLO DE CAPACIDADES 1 Plan de trabajo entregado con la definición de actividades y tareas definidas con la SDS SUBACTIVIDAD 2. PRIORIZACIÓN DE ACCIONES A ANALIZAR 1 Documento de avance con la técnica para priorización de acciones bajo criterios establecidos SUBACTIVIDAD 3. APORTES TÉCNICOS A LA CONSTRUCCIÓN DEL DOCUMENTO DE ACCVSYE LOCAL Y DOCUMENTOS DE SPA Y SALUD ORAL 3 Documento de avance del núcleo de “Debilidad de la Gobernabilidad y Gobernanza intersectorial y transectorial para obtener resultados en salud” 8 asistencias a encuentros programados por la SDS (Capacitaciones, talleres, seminarios, mesas técnicas u otros) 25 cartografías o análisis en aporte a los documentos o solicitudes para los productos de la interacción de Análisis en el marco de las políticas desde el perfil geográfico 4 participación en mesas del componente geográfico o mesas técnicas a nivel subred o distrital En la gestión de la política pública de infancia, primera infancia y adolescencia en el territorio se realizaron las siguientes actividades: participó en 4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Espacios para el fortalecimiento de capacidades para la gestión de las políticas (Foros, capacitaciones, encuentros, seminarios, entre otros); y se participó en 7 espacios con comunidad para la participación social transformadora en los cuales se desarrolló: Fortalecimiento de capacidades para la participación social transformadora en coordinación con actores sectoriales o con otros sectores; En el mes se concertaron 6 compromisos en el marco de la intersectorialidad. En el seguimiento a la gestión de la política se avanzó en el mes en 32,0 %. En la gestión de la política pública de Juventud en el territorio se realizaron las siguientes actividades: participó en 4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6 espacios con comunidad para la participación social transformadora en los cuales se desarrolló: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29,2 %. En la gestión de la política pública de Envejecimiento y Vejez en el territorio se realizaron de las siguientes actividades: participó en 3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3 espacios con comunidad para la participación social transformadora en los cuales se desarrolló: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28,6 %. En la gestión de la política pública para las Familias en el territorio se realizaron de las siguientes actividades: participó en 3 instancias o espacios de política, en las cuales: Aportó en la respuesta al plan de acción de la política, el plan operativo de la instancia y gestionó los compromisos sectoriales e intersectoriales que de allí se derivaron; Gestionó los compromisos suscritos que responden desde el sector salud a las demandas de otros sectores (privados, públicos, comunitarios);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4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27,9 %. En la gestión de la política pública de Discapacidad en el territorio se realizaron de las siguientes actividades: participó en 6 instancias o espacios de política, en las cuales: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4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27,5 %. En la gestión de la política pública de LGBTI en el territorio se realizaron las siguientes actividades: participó en 9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5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29,5 %. En la gestión de la política pública de Habitabilidad en Calle en el territorio se realizaron las siguientes actividades: participó en 4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6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28,1 %. En la gestión de la política pública de Mujer y equidad de géneros en el territorio se realizaron las siguientes actividades: participó en 8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4 espacios con comunidad para la participación social transformadora en los cuales se desarrolló: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32,0 %. En la gestión de la política pública de SPA en el territorio se realizaron las siguientes actividades: participó en 6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4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28,3 %. En la gestión de la política pública de Salud Mental, en el territorio se realizaron las siguientes actividades: participó en 8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5 espacios con comunidad para la participación social transformadora en los cuales se desarrolló: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26,0 %. En la gestión de la política pública de seguridad alimentaria y nutricional, en el territorio se realizaron de las siguientes actividades: participó en 4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5 espacios con comunidad para la participación social transformadora en los cuales se desarrolló: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30,0 %. En la gestión de la política pública de Adultez en el territorio se realizaron las siguientes actividades: participó en 6 instancias o espacios de política, en las cuales: Aportó en la respuesta al plan de acción de la política, el plan operativo de la instancia y gestionó los compromisos sectoriales e intersectoriales que de allí se derivaron; y se participó en 11 espacios con comunidad para la participación social transformadora en los cuales se desarrolló: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28,0 %. En la gestión para la construcción del instrumento de acción pública de Salud Oral en el territorio se realizaron las siguientes actividades: participó en 6 instancias o espacios de política, en las cuales: Aportó en la respuesta al plan de acción de la política, el plan operativo de la instancia y gestionó los compromisos sectoriales e intersectoriales que de allí se derivaron; y se participó en 7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32,5 %. En la gestión de la política pública de trabajo digno y decente, en el territorio se realizaron de las siguientes actividades participó en 8 instancias o espacios de política, Aportó en la respuesta al plan de acción de la política, el plan operativo de la instancia y gestionó los compromisos sectoriales e intersectoriales que de allí se derivaron; en las cuales: y se participó en 6 espacios con comunidad para la participación social transformadora en los cuales se desarrolló: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30,2 %. En la gestión de la política pública de Ruralidad en el territorio se realizaron las siguientes actividades: participó en 5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29,5 %. En la gestión de la política pública para la Acogida, Inclusión y Desarrollo (Migrantes) en el territorio se realizaron las siguientes actividades: participó en 4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1 compromisos en el marco de la intersectorialidad. En el seguimiento a la gestión de la política se avanzó en el mes en 32,7 %.</t>
  </si>
  <si>
    <t>En el mes de abril
ACCSVyE
Actividad 3: Análisis geográfico y espacial
PRODUCTO: ANÁLISIS DE LA SITUACIÓN DE CALIDAD DE VIDA Y SALUD LOCAL Actividad: Análisis de Situación de Calidad de Vida y Salud Local 18 ctas de alistamiento, diarios de campo, relatorías y/o los soportes que den cuenta del ejercicio participativo (Actas y listados de asistencia) realizados con la comunidad (incluye actas de actividades internas del equipo) Actividad 2: Informe seguimiento de indicadores estrategicos en salud pública 4 Tablero en Excel por localidad con el seguimiento a los indicadores priorizados. 1 Informe de seguimiento a indicadores 4 espacios de socializaciones de informe y tableros 4 Actas y listado de asistencia, así como documentos y/o cartografías para los apartados de priorización de sectores catastrales y zonas, así como la discusión de metodologías de análisis espacial 1 Actas y listados de asistencia de los talleres realizados 3 Mapas realizados e incorporados al documentos de Analisis de situacion.</t>
  </si>
  <si>
    <t>Durante el periodo de enero a abril
ACCSVyE
Actividad 3: Análisis geográfico y espacial 
PRODUCTO: ANÁLISIS DE INDICADORES LOCALES
Para la actividad 1: Análisis integrado de indicadores estratégicos en salud pública, se realizaron acciones que derivaron en las siguientes evidencias/documentos: 1 Documento en Word por Subred, con análisis integrado de indicadores estratégicos en salud pública con desagregación local 2 Actas, listados o evidencias de los espacios 26 Bases de datos y fuentes de información utilizadas Para la actividad 2: Identificación de los determinantes sociales asociados a los indicadores estratégicos y revisión de las estrategias y prácticas para la reducción de los eventos priorizados, se realizaron acciones que derivaron en las siguientes evide 1 Documento en Word por Subred, con la identificación de los determinantes sociales asociados a los indicadores estratégicos y revisión de la estrategias y prácticas para la reducción de los eventos priorizados 2 Anexo de sistematización de información secundaria por Subred Para la actividad 3. Análisis geográfico local, se realizaron acciones que derivaron en las siguientes evidencias/documentos: 4 Bases geocodificadas por Subred (al menos una al mes) 57 mapas construidos con desagregación a diferentes escalas (al menos una al mes y a demanda analítica local) Actividad :Alistamiento para el desarrollo del Análisis de Situación de Salud Local, 1 Matriz de identificacion y sistematización de fuentes primarias y secundarias PRODUCTO: ANÁLISIS DE LA SITUACIÓN DE CALIDAD DE VIDA Y SALUD LOCAL Actividad: Análisis de Situación de Calidad de Vida y Salud Local 3 Matriz de análisis de información de los núcleos de inequidad del PTS 37 ctas de alistamiento, diarios de campo, relatorías y/o los soportes que den cuenta del ejercicio participativo (Actas y listados de asistencia) realizados con la comunidad (incluye actas de actividades internas del equipo) 12 Documento analisis local con el desarrollo de los capítulos I-II-III.Configuración del territorio, Capítulo II. Condiciones sociales, económicas y de calidad de vida desde la perspectiva de los determinantes sociales de la salud y los enfoques diferencial Actividad:Análisis geográfico y espacial 6 Actas y listado de asistencia de analisis de informacion geografica 106 Mapas realizados e incorporados al documentos de Analisis de situacion en sus capitulos I, II y III Actividad 2: Informe seguimiento de indicadores estrategicos en salud pública 4 Tablero en Excel por localidad con el seguimiento a los indicadores priorizados. 1 Informe de seguimiento a indicadores 4 espacios de socializaciones de informe y tableros 4 Actas y listado de asistencia, así como documentos y/o cartografías para los apartados de priorización de sectores catastrales y zonas, así como la discusión de metodologías de análisis espacial 1 Actas y listados de asistencia de los talleres realizados 3 Mapas realizados e incorporados al documentos de Analisis de situacion.</t>
  </si>
  <si>
    <t>En el mes de abril
Entorno Cuidado Comunitario
CARACTERIZACIÓN TERRITORIAL
32 Puntos identificados por consumo SPA Para la reducción de riesgos y daños de SPA 18 valoraciones del riesgo por consumo de sustancias psicoactivas en el marco de la intervención breve. En el abordaje diferencial, con enfoque de reducción de riesgos y daños, fueron formulados 18 planes de bienestar. En el marco de dichos planes se realizaron 6 encuentros comunitarios 2 en población diversa (LGBTI), en las cuales participaron 2 actores estratégicos (organizaciones sociales, dispositivos de base comunitaria).
SPAcios DE BIENESTAR
28 valoraciones del riesgo por consumo de sustancias psicoactivas en el marco de la intervención breve. De manera específica, 21 en adolescentes y jóvenes: 7 en adolescentes pertenecientes al SRPA, 82 en población mayor de edad que asistió a las jornadas SPAcios libres de riesgos. Para la prevención del consumo de SPA fueron formulados 28 planes de bienestar y se dio cierre a 21 de estos. En el marco de dichos planes se realizaron 12 sesiones colectivas con la participación de 42 personas.
Macro, meso y micro gestión de la salud pública
100,0 % gestión efectiva activación de rutas a todas las modalidades de canalizaciones realizadas a Personas que realizan actividades sexuales pagadas y están vinculadas a la realización de la actividad 0,2 % de poblacion canalizada que se identifica como LGBT 79,3 % gestion efectiva a las canalizaciones todas las modalidades para las personas Mayores. 84,6 % gestion efectiva canalizaciones modalidades que activan la Ruta Promoción, Mantenimiento Salud - Finalidad 2 Motivo 8 y 9 Personas en edad fértil sin intención reproductiva y sin método anticonceptivo 93,7 % gestion efectiva a las canalizaciones todas las modalidades donde se activa la RIA para población materno - perinatal 66,7 % gestion efectiva a las canalizaciones todas las modalidades donde se activan rutas por riesgo de desnutrición aguda en niños y niñas menores de cinco años. 79,7 % gestion efectiva a las canalizaciones todas las modalidades donde se activa la Ruta De Promoción Y Mantenimiento De La Salud - 1 Finalidad Valoración Integral en niños y niñas menores de dos años. 100,0 % gestion efectiva a las canalizaciones modalidad entre enotrnos donde se activa la Ruta De Promoción Y Mantenimiento De La Salud - Finalidad Protección Específica en población de niños y niñas menores de un año y un año sin aseguramiento con esquema incompleto de vacunación. 94,7 % gestion efectiva a las canalizaciones todas las modalidades donde se activa la ruta 5 todos los motivos relacionados con sustancias psicoactivas. 50,0 % gestión efectiva activación de rutas modalidad Canalizaciones hacia la oferta Distrital e Intersectorial en población migrante No regular internacional. 82,8 % gestion efectiva a las canalizaciones todas las modalidades donde se activa la RIA 2 para población con riesgo o presencia de alteraciones cardio — cerebro — vascular — metabólicas manifiestas - Todos los motivos.
Entorno Cuidador Educativo
En el periodo se implementaron 19 SPAcios de bienestar en instituciones educativas, donde se realizaron las siguientes actividades: 3 grupos de apoyo, 70 valoraciones del riesgo por consumo de sustancias psicoactivas, 3 desde los ZOE y 14 desde los ZOU. 60 canalizaciones, de las cuales 60 a servicios de salud.</t>
  </si>
  <si>
    <t>Durante el periodo de enero a abril
Entorno Cuidado Comunitario
CARACTERIZACIÓN TERRITORIAL 
318 Puntos identificados por consumo SPA Para la reducción de riesgos y daños de SPA 48 valoraciones del riesgo por consumo de sustancias psicoactivas en el marco de la intervención breve. 15 en población diversa (LGBTI), 15 en población en actividades sexuales pagas (ASP) y 73 en población con consumo de sustancias psicoactivas, énfasis en abuso de alcohol, tabaco, uso de dispositivos electrónicos (vapeadores). En el abordaje diferencial, con enfoque de reducción de riesgos y daños, fueron formulados 48 planes de bienestar. En el marco de dichos planes se realizaron 15 encuentros comunitarios 17 en población diversa (LGBTI), 15 en población en actividades sexuales pagas (ASP), en las cuales participaron 2 actores estratégicos (organizaciones sociales, dispositivos de base comunitaria). Se formularon 113 planes de bienestar en población consumo de sustancias psicoactivas, énfasis en abuso de alcohol, tabaco, uso de dispositivos electrónicos (vapeadores) con 16 sesiones colectivas y participaron 40 personas.
SPAcios DE BIENESTAR 
357 valoraciones del riesgo por consumo de sustancias psicoactivas en el marco de la intervención breve. De manera específica, 81 en adolescentes y jóvenes: 44 en adolescentes pertenecientes al SRPA, 296 en población mayor de edad que asistió a las jornadas SPAcios libres de riesgos. Para la prevención del consumo de SPA fueron formulados 147 planes de bienestar y se dio cierre a 88 de estos. En el marco de dichos planes se realizaron 48 sesiones colectivas con la participación de 148 personas.
Macro, meso y micro gestión de la salud pública 
100,0 % gestión efectiva activación de rutas a todas las modalidades de canalizaciones realizadas a Personas que realizan actividades sexuales pagadas y están vinculadas a la realización de la actividad 0,0 % gestión efectiva activación de rutas modalidad Canalizaciones hacia la oferta Distrital e Intersectorial en población en población en situación de Habitabilidad de calle. 0,2 % de poblacion canalizada que se identifica como LGBT 79,3 % gestion efectiva a las canalizaciones todas las modalidades para las personas Mayores. 0,0 % gestion efectiva a las canalizaciones modalidad entre entornos en menores de 18 años con trabajo infantil. 84,6 % gestion efectiva canalizaciones modalidades que activan la Ruta Promoción, Mantenimiento Salud - Finalidad 2 Motivo 8 y 9 Personas en edad fértil sin intención reproductiva y sin método anticonceptivo 93,7 % gestion efectiva a las canalizaciones todas las modalidades donde se activa la RIA para población materno - perinatal 0,0 % gestion efectiva a las canalizaciones todas las modalidades donde se activa la RIA para población materno - perinatal e sífilis , motivo 3 (Persona gestante con diagnóstico de sífilis sin tratamiento y/o sin seguimiento serológico) 66,7 % gestion efectiva a las canalizaciones todas las modalidades donde se activan rutas por riesgo de desnutrición aguda en niños y niñas menores de cinco años. 0,0 % gestion efectiva canalizaciones modalidades que activan la Ruta Promoción, Mantenimiento Salud - Finalidad 1, Valoracion integral en Niños entre 8 y 30 días de nacido y Menor de 6 meses de edad sin lactancia exclusiva con criterios de riesgo 79,7 % gestion efectiva a las canalizaciones todas las modalidades donde se activa la Ruta De Promoción Y Mantenimiento De La Salud - 1 Finalidad Valoración Integral en niños y niñas menores de dos años. 0,0 % gestion efectiva a las canalizaciones modalidad entre entornos donde se activa la RIA 4 para población con riesgo o presencia de alteraciones nutricionales - Todos los motivos 100,0 % gestion efectiva a las canalizaciones modalidad entre enotrnos donde se activa la Ruta De Promoción Y Mantenimiento De La Salud - Finalidad Protección Específica en población de niños y niñas menores de un año y un año sin aseguramiento con esquema incompleto de vacunación. 94,7 % gestion efectiva a las canalizaciones todas las modalidades donde se activa la ruta 5 todos los motivos relacionados con sustancias psicoactivas. 50,0 % gestión efectiva activación de rutas modalidad Canalizaciones hacia la oferta Distrital e Intersectorial en población migrante No regular internacional. 82,8 % gestion efectiva a las canalizaciones todas las modalidades donde se activa la RIA 2 para población con riesgo o presencia de alteraciones cardio — cerebro — vascular — metabólicas manifiestas - Todos los motivos 0,0 % gestion efectiva a las canalizaciones todas las modalidades donde se activa la RIA 11 para población con riesgo o presencia de zoonosis y agresiones por animales todos los motivos relacionados con vigilancia integrada de la rabia y gestionar el biológic 0,0 % gestion efectiva a las canalizaciones todas las modalidades donde se activó la RIA 11 para población con riesgo o presencia de zoonosis y agresiones por animales todos los motivos relacionados con calidad del aire, ruido y radiación electromagnética.
Entorno Cuidador Educativo 
A través de los SPAcios de bienestar se realizaron 9 caracterizaciones, 6 planes de trabajo para la implementación de las zonas de orientación, 2 Zonas de Orientación Escolar y 7 Zonas de Orientación Universitarias. En el periodo se implementaron 22 SPAcios de bienestar en instituciones educativas, donde se realizaron las siguientes actividades: 7 grupos de apoyo, y 21 procesos formativos 174 valoraciones del riesgo por consumo de sustancias psicoactivas, 25 desde los ZOE y 15 desde los ZOU. 336 canalizaciones, de las cuales 329 a servicios de salud y 10 a otros servicios sectoriales o comunitarios.</t>
  </si>
  <si>
    <t>En el mes de abril
Entorno Institucional
1 Casas de Igualdad de Oportunidades para las Mujeres-CIO.</t>
  </si>
  <si>
    <t>Durante el periodo de enero a abril
Entorno Institucional 
1 Casas de Igualdad de Oportunidades para las Mujeres-CIO.</t>
  </si>
  <si>
    <t>En el mes de abril
Equipos Basicos Extramurales de Hogar
Se realizaron 367 caracterizaciones en familias de población migrante internacional, en las cuales se identifican: 21 familias con prioridad alta 51 familias con prioridad media 295 familias con prioridad baja En estas familias se encontraron 10 menores de 5, 13 gestantes, 55 usuarios con condición crónicas, 15 usuarios con identificación de riesgo en salud mental y Se da inicio a planes de cuidado familiar con 17 familias de población migrante internacional.
Asistencia Técnica en Temas de Migración y Salud
1 asistencias técnicas en los asuntos de migración y salud a los entornos cuidadores, temas y procesos tranvesales Temas abordados en las asistencias técnicas en los asuntos de migración y salud a los entornos cuidadores, temas y procesos tranvesales: Prevención de xenofobia y trato humanizado 9 participantes sector salud diferentes a salud pública.</t>
  </si>
  <si>
    <t>Durante el periodo de enero a abril
Respuesta a población extranjera 
Fortalecimiento de capacidades en temas de migración y salud en IPS públicas y privadas 
4 IPS públicas y privadas con fortalecimiento de capacidaddes en temas de migración y Salud durante el mes por SISS Temas abordados con IPS públicas y privadas para fortalecimiento de capacidaddes en temas de migración y Salud durante el mes por SISS: Guía de orientación para la prestación de servicios de salud con enfoque diferencial FMM; 21 de Talento Humano con fortalecimiento de capacidaddes en temas de migración y Salud durante el mes por SISS.
Equipos Basicos Extramurales de Hogar 
Se realizaron 1.860 caracterizaciones en familias de población migrante internacional, en las cuales se identifican: 112 familias con prioridad alta 1.148 familias con prioridad media 600 familias con prioridad baja En estas familias se encontraron 1.125 menores de 5, 192 gestantes, 7.481 usuarios con condición crónicas, 788 usuarios con identificación de riesgo en salud mental y 783 usuarios con discapacidad. Se da inicio a planes de cuidado familiar con 102 familias de población migrante internacional.
Asistencia Técnica en Temas de Migración y Salud 
149 asistencias técnicas en los asuntos de migración y salud a los entornos cuidadores, temas y procesos tranvesales Temas abordados en las asistencias técnicas en los asuntos de migración y salud a los entornos cuidadores, temas y procesos tranvesales: Aseguramiento; Política pública; Ficha Técnica Transversal GSP-PSPIC; Prevención de xenofobia y trato humanizado; 229 de Talento Humano con fortalecimiento de capacidaddes en temas de migración y Salud durante el mes por SISS 229 participantes de asistencias técnicas en los asuntos de migración y salud a los entornos cuidadores, temas y procesos tranvesales 14 participantes por el entorno cuidador institucional 63 participantes por el entorno cuidador laboral 130 participantes por el entorno cuidador comunitario 15 participantes por el proceso transversal GEPISP 7 participantes por tema transversal educación en salud 9 participantes sector salud diferentes a salud pública.</t>
  </si>
  <si>
    <t xml:space="preserve">Para el mes de abril de 2025, en la localidad de Ciudad Bolívar, se alcanza una cobertura de 427 personas participantes, con 323 mujeres y 104 hombres.  De estas son 220 personas con discapacidad y 207 personas cuidadoras (Datos preliminares).  Incluye personas con discapacidad, afectaciones psicosociales, gestores de RBC, familias, personas cuidadoras de personas con discapacidad, afectaciones psicosociales. Se dio continuidad a acciones individuales y colectivas para la identificación, reconocimiento y atención integral a las necesidades diferenciales en salud e inclusión, priorizando estrategias de promoción de la salud mental, mediante la Red de Cuidado Colectivo de la RBC para población con discapacidad y afectaciones psicosociales, operada por un equipo interdisciplinario el cual orienta la respuesta con base en la lectura de necesidades y prioridades de la población. Dichas acciones se desarrollan en Entorno Cuidador Comunitario, Entorno Cuidador Institucional y desde los equipos básicos extramurales de Hogar. Se tiene la participación de personas con discapacidad, con afectaciones psicosociales personas cuidadoras y familias. En este contexto, se dio continuidad: a informar y activar rutas sectoriales e intersectoriales; orientar en prácticas diferenciales de cuidado (autocuidado, cuidado mutuo, socio cuidado y cuidado del entorno); estrategias para el cuidado de la salud mental; capacidades humanas para la salud integral; recomendaciones para favorecer el funcionamiento personal y familiar; información y educación en temas de salud y convivencia; enlace a redes de apoyo social y soporte psicosocial en grupos de apoyo para el cuidado mental. Igualmente se dio continuidad a la participación en la Manzana del Cuidado con grupos de soporte socioemocional para personas con discapacidad y personas cuidadoras, lo anterior con base en acuerdos intersectoriales.  intersectoriales.  </t>
  </si>
  <si>
    <t>Acumulado enero a abril de 2025, se alcanza una cobertura de 1.325 personas participantes, con 1.065 mujeres y 287 hombres.  De estas son 541 personas con discapacidad y 811 personas cuidadoras. Se logra: apropiación de buenas prácticas de cuidado; enlace a rutas y participación en redes de apoyo; empoderamiento en derechos y corresponsabilidad en las medidas de cuidado. El trabajo con gestores de RBC permite afianzar las redes y rutas de apoyo para la población con énfasis en los casos con prioridades de atención por su condición y situación, riesgos en salud, alertas en salud mental y necesidades para el acceso a servicios.</t>
  </si>
  <si>
    <t>En el mes de abril
Entorno Cuidador Comunitario
89 Grupos identificados para el abordaje de la RBC 142 hombres, 940 mujeres, DISPOSITIVOS COMUNITARIOS PARA EL CUIDADO COLECTIVO PARA EL BIENESTAR -RBC En las acciones de atención integral a las necesidades diferenciales de personas con discapacidad, cuidadoras y cuidadores, a través de la Estrategia de Rehabilitación Basada en Comunidad, participaron nuevas personas por curso de vida: 1 Mujeres 14 A 17 años Adolescencia 18 Hombres 18 A 26 años Juventud 48 Mujeres 18 A 26 años Juventud 28 Hombres 27 A 59 años Adulto 179 Mujeres 27 A 59 años Adulto 96 Hombres 60 y más Vejez 712 Mujeres 60 y más Vejez Por sexo participaron: 940 mujeres, 142 hombres. Por poblaciones diferenciales participaron: En la actividad red de gestores de rutas sectoriales e intersectoriales de salud y participación 16 personas con discapacidad nuevas en el proceso. 9 mujeres en el proceso, 7 hombres en el proceso, 43 personas con discapacidad que continúan en el proceso, 34 mujeres en el proceso, 9 hombres en el proceso, 52 personas sin discapacidad nuevas en el proceso, 40 mujeres en el proceso, 12 hombres en el proceso, 275 personas sin discapacidad que continúan en el proceso. 248 mujeres, 27 hombres, En 140 sesiones. Con las siguientes temáticas Activación de rutas sectoriales e intersectoriales; Apropiación de conceptos sobre discapacidad, inclusión y derechos; Competencias ciudadanas; Conocimiento de rutas sectoriales e intersectoriales y cómo generar el enlace a estas; Empoderamiento y trabajo en redes sociales Grupos de soportes socioemocional para personas con discapacidad y personas cuidadoras. 23 personas con discapacidad nuevas en el proceso. 20 mujeres en el proceso, 3 hombres en el proceso, 67 personas con discapacidad que continuan en el proceso, 51 mujeres en el proceso, 16 hombres en el proceso, 92 personas cuidadora nueva en el proceso. 89 mujeres en el proceso, 3 hombres en el proceso, 155 personas cuidadora que continuan en el proceso. 142 mujeres en el proceso, 13 hombres en el proceso, En 84 sesiones. Con las siguientes temáticas Aprendizaje sobre cómo expresar y gestionar las emociones y sentimientos; Capacitación en técnicas para manejar el estrés y los problemas en la vida diaria; Comprensión de la importancia de la organización del tiempo, los hábitos y rutinas para la salud mental; Entrenamiento en técnicas de autorregulación emocional y habilidades de comunicación e interacción social; Reconocimiento de habilidades, limitaciones y emociones para mejorar la autoestima Acciones comunicativas, comunidades incluyentes jornadas mas bienestar. 213 mujeres 98 hombres En 31 sesiones. Con las siguientes temáticas Decálogo del cuidado; Información en proceso de certificación de discapacidad; Información oferta para discapacidad en la ciudad; Política Pública de Discapacidad para Bogotá (Decreto 089 de 2023); Toma de conciencia de la discapacidad y la inclusión.
Equipos Basicos Extramurales de Hogar
En las acciones de atención integral a las necesidades diferenciales de personas con discapacidad, cuidadoras y cuidadores, a través de la Estrategia de Rehabilitación Basada en Comunidad, participaron nuevas personas por curso de vida: Primera infancia 1 , Infancia 4 , Adolescencia 3 , Juventud 7 , Adultez 62 , Vejez 72 , Por sexo participaron: 93 Mujeres 56 hombres. Por poblaciones diferenciales participaron: 1 Afrodescendiente, En la actividad de visita domiciliaria a familias con personas con discapacidad y/o afectaciones psicosociales, participaron: 149 familias 149 personas con discapacidad en el proceso Con las siguientes temáticas Construcción de plan de acción familiar Con 1 personas con discapacidad psicosocial, con 46 personas con discapacidad física, con 10 personas con discapacidad intelectual, con 3 personas con discapacidad visual, con 5 personas con discapacidad auditiva, con 7 personas con discapacidad múltiple, 34 mujeres con discapacidad, 38 hombres con discapacidad.
RBC
Promoción de capacidades para la convivencia en personas con discapacidad y personas cuidadoras institucionales
43 personas con discapacidad nuevas en el proceso. 38 mujeres en el proceso, 5 hombres en el proceso, 126 personas con discapacidad que continúan en el proceso, 38 mujeres en el proceso, 88 hombres en el proceso, En 27 sesiones. Con las siguientes temáticas Adaptación del entorno para facilitar la accesibilidad de la persona con discapacidad; Comunicación efectiva, respetuosa y asertiva; Respeto por la diversidad, promoción de la participación en igualdad de condiciones; Trabajo en equipo y cooperación para realizar una actividad o tarea conjunta.
Red de soporte social de personas cuidadoras.
66 Personas cuidadoras sin discapacidad nuevas en el proceso, 56 mujeres, 10 hombres. 246 personas cuidadoras sin discapacidad que continuan en el proceso. 210 mujeres, 36 hombres. 26 personas cuidadoras con discapacidad nuevas el en proceso 20 mujeres en el proceso, 6 hombres en el proceso, 17 personas cuidadoras con discapacidad que continuan en el proceso. 10 mujeres en el proceso, 7 hombres en el proceso, En 116 sesiones. Con las siguientes temáticas Activación de rutas sectoriales e intersectoriales; Apropiación del concepto de discapacidad e inclusión; Capacidad para orientar en cuidado mutuo según categoría de discapacidad; Capacidades para trabajar en el contexto de redes de cuidado En las acciones de la Manzana del Cuidado participaron:
Con discapacidad:
Primera Infancia 4 hombres, Infancia Adolescencia Juventud Adultez 4 hombres, 4 mujeres. Vejez 1 hombres, 16 mujeres. Personas cuidadoras:
Primera Infancia Infancia Adolescencia Juventud Adultez 5 mujeres. Vejez 8 hombres, 47 mujeres.
Equipos Basicos Extramurales de Hogar
En la actividad de visita domiciliaria a personas cuidadoras de personas con discapacidad y/o afectaciones psicosociales, se asesoraron: 5 cuidadoras/es, nuevas en el proceso, 3 mujeres, 2 hombres. 19 cuidadoras/es que continúan en el proceso, 15 mujeres, 4 hombres. De las cuales 1 son cuidadoras/es de personas con discapacidad física.
Promoción de capacidades para la convivencia en personas con discapacidad y personas cuidadoras institucionales
11 personas cuidadoras nuevas en el proceso, 11 mujeres en el proceso, 75 personas cuidadoras que continúan en el proceso. 59 mujeres, 16 hombres, En 27 sesiones. Con las siguientes temáticas Adaptación del entorno para facilitar la accesibilidad de la persona con discapacidad; Comunicación efectiva, respetuosa y asertiva; Respeto por la diversidad, promoción de la participación en igualdad de condiciones; Trabajo en equipo y cooperación para realizar una actividad o tarea conjunta.</t>
  </si>
  <si>
    <t>Durante el periodo de enero a abril
Entorno Cuidador Comunitario 
318 Grupos identificados para el abordaje de la RBC 639 hombres, 3.329 mujeres, DISPOSITIVOS COMUNITARIOS PARA EL CUIDADO COLECTIVO PARA EL BIENESTAR -RBC En las acciones de atención integral a las necesidades diferenciales de personas con discapacidad, cuidadoras y cuidadores, a través de la Estrategia de Rehabilitación Basada en Comunidad, participaron nuevas personas por curso de vida: 5 Hombres 6 A 13 años Infancia 4 Mujeres 6 A 13 años Infancia 3 Hombres 14 A 17 años Adolescencia 10 Mujeres 14 A 17 años Adolescencia 46 Hombres 18 A 26 años Juventud 100 Mujeres 18 A 26 años Juventud 127 Hombres 27 A 59 años Adulto 591 Mujeres 27 A 59 años Adulto 458 Hombres 60 y más Vejez 2.624 Mujeres 60 y más Vejez Por sexo participaron: 3.329 mujeres, 639 hombres. Por poblaciones diferenciales participaron: En la actividad red de gestores de rutas sectoriales e intersectoriales de salud y participación 66 personas con discapacidad nuevas en el proceso. 45 mujeres en el proceso, 21 hombres en el proceso, 246 personas con discapacidad que continúan en el proceso, 194 mujeres en el proceso, 52 hombres en el proceso, 264 personas sin discapacidad nuevas en el proceso, 230 mujeres en el proceso, 34 hombres en el proceso, 710 personas sin discapacidad que continúan en el proceso. 587 mujeres, 123 hombres, En 436 sesiones. Con las siguientes temáticas Apropiación de conceptos sobre discapacidad, inclusión y derechos; Reconocimiento de las competencias ciudadanas y la participación significativa; Conocimiento de rutas sectoriales e intersectoriales y cómo generar el enlace a estas; Aprendizaje sobre cómo trabajar en red y en la intersectorialidad para activar rutas y respuestas para la población; Identificación de líderes, grupos comunitarios; Conformación del grupo, trabajo en calle y enganche; Construcción conjunta del plan de acción; Competencias ciudadanas; Empoderamiento y trabajo en redes sociales; Activación de rutas sectoriales e intersectoriales; Activación de redes de apoyo y recursos; Evaluación del proceso con el grupo; Grupos de soportes socioemocional para personas con discapacidad y personas cuidadoras. 119 personas con discapacidad nuevas en el proceso. 90 mujeres en el proceso, 29 hombres en el proceso, 224 personas con discapacidad que continuan en el proceso, 155 mujeres en el proceso, 69 hombres en el proceso, 331 personas cuidadora nueva en el proceso. 299 mujeres en el proceso, 32 hombres en el proceso, 570 personas cuidadora que continuan en el proceso. 514 mujeres en el proceso, 56 hombres en el proceso, En 344 sesiones. Con las siguientes temáticas Conformación del grupo, trabajo en calle y enganche; Autoconocimiento, reconocer habilidades y limitaciones; Comprensión de la importancia de la organización del tiempo, los hábitos y rutinas para la salud mental; Reconocimiento de habilidades, limitaciones y emociones para mejorar la autoestima; Aprendizaje sobre cómo expresar y gestionar las emociones y sentimientos; Capacitación en técnicas para manejar el estrés y los problemas en la vida diaria; Entrenamiento en técnicas de autorregulación emocional y habilidades de comunicación e interacción social; Evaluación del proceso con el grupo; Acciones comunicativas, comunidades incluyentes jornadas mas bienestar. 343 mujeres 153 hombres En 49 sesiones. Con las siguientes temáticas Información en proceso de certificación de discapacidad; Política Pública de Discapacidad para Bogotá (Decreto 089 de 2023); Decálogo del cuidado; Toma de conciencia de la discapacidad y la inclusión; Reportería en RBC -inclusión; Información oferta para discapacidad en la ciudad.
Equipos Basicos Extramurales de Hogar 
En las acciones de atención integral a las necesidades diferenciales de personas con discapacidad, cuidadoras y cuidadores, a través de la Estrategia de Rehabilitación Basada en Comunidad, participaron nuevas personas por curso de vida: Primera infancia 1, Infancia 12, Adolescencia 6, Juventud 22, Adultez 149, Vejez 188, Por sexo participaron: 249 Mujeres 129 hombres. Por poblaciones diferenciales participaron: 2 Afrodescendiente, En la actividad de visita domiciliaria a familias con personas con discapacidad y/o afectaciones psicosociales, participaron: 410 familias 410 personas con discapacidad en el proceso Con las siguientes temáticas Construcción de plan de acción familiar; Con 3 personas con discapacidad psicosocial, con 115 personas con discapacidad física, con 43 personas con discapacidad intelectual, con 9 personas con discapacidad visual, con 8 personas con discapacidad auditiva, con 37 personas con discapacidad múltiple, 155 mujeres con discapacidad, 106 hombres con discapacidad.
RBC
Promoción de capacidades para la convivencia en personas con discapacidad y personas cuidadoras institucionales 
62 personas con discapacidad nuevas en el proceso. 51 mujeres en el proceso, 11 hombres en el proceso, 530 personas con discapacidad que continúan en el proceso, 264 mujeres en el proceso, 266 hombres en el proceso, En 101 sesiones. Con las siguientes temáticas Comunicación efectiva, respetuosa y asertiva; Empatía y reconocimiento de las emociones y necesidades de los demás; Trabajo en equipo y cooperación para realizar una actividad o tarea conjunta; Respeto por la diversidad, promoción de la participación en igualdad de condiciones; Apoyo sin limitar la independencia y toma de decisiones de la persona con discapacidad ; Adaptación del entorno para facilitar la accesibilidad de la persona con discapacidad; Estrategias para resolver problemas de manera conjunta y concertada.
Red de soporte social de personas cuidadoras. 
343 Personas cuidadoras sin discapacidad nuevas en el proceso, 293 mujeres, 50 hombres. 744 personas cuidadoras sin discapacidad que continuan en el proceso. 647 mujeres, 97 hombres. 52 personas cuidadoras con discapacidad nuevas el en proceso 39 mujeres en el proceso, 13 hombres en el proceso, 83 personas cuidadoras con discapacidad que continuan en el proceso. 57 mujeres en el proceso, 26 hombres en el proceso, En 412 sesiones. Con las siguientes temáticas Identificación de grupos y redes de cuidadores; Conformación del grupo, trabajo en calle y enganche; Habilidades para orientar en prácticas de cuidado a otras familias; Capacidades para trabajar en el contexto de redes de cuidado; Capacidad para orientar en cuidado mutuo según categoría de discapacidad; Aprendizaje en estrategias para educar en salud; Apropiación del concepto de discapacidad e inclusión; Activación de rutas sectoriales e intersectoriales; Intercambio de saberes en el cuidado; Evaluación del proceso con el grupo; En las acciones de la Manzana del Cuidado participaron:
Con discapacidad:
Primera Infancia 12 hombres, Infancia 2 hombres, Adolescencia 3 hombres, 2 mujeres. Juventud 1 hombres, 1 mujeres. Adultez 14 hombres, 23 mujeres. Vejez 13 hombres, 81 mujeres. Personas cuidadoras:
Primera Infancia Infancia Adolescencia 1 hombres, Juventud Adultez 32 mujeres. Vejez 33 hombres, 176 mujeres.
Equipos Basicos Extramurales de Hogar 
En la actividad de visita domiciliaria a personas cuidadoras de personas con discapacidad y/o afectaciones psicosociales, se asesoraron: 26 cuidadoras/es, nuevas en el proceso, 18 mujeres, 8 hombres. 67 cuidadoras/es que continúan en el proceso, 57 mujeres, 10 hombres. De las cuales 2 son cuidadoras/es de personas con discapacidad psicosocial, 6 son cuidadoras/es de personas con discapacidad física, 6 son cuidadoras/es de personas con discapacidad intelectual, 1 son cuidadoras/es de personas con discapacidad visual, 12 son cuidadoras/es de personas con discapacidad múltiple, Con las siguientes temáticas Alistamiento de la acción - identificación de cuidadoras/es; Manejo sobrecarga, cuidado mental y psicosocial.
Promoción de capacidades para la convivencia en personas con discapacidad y personas cuidadoras institucionales 
58 personas cuidadoras nuevas en el proceso, 41 mujeres en el proceso, 17 hombres en el proceso, 358 personas cuidadoras que continúan en el proceso. 300 mujeres, 58 hombres, En 101 sesiones. Con las siguientes temáticas Comunicación efectiva, respetuosa y asertiva; Empatía y reconocimiento de las emociones y necesidades de los demás; Trabajo en equipo y cooperación para realizar una actividad o tarea conjunta; Respeto por la diversidad, promoción de la participación en igualdad de condiciones; Apoyo sin limitar la independencia y toma de decisiones de la persona con discapacidad; Adaptación del entorno para facilitar la accesibilidad de la persona con discapacidad; Estrategias para resolver problemas de manera conjunta y concertada.</t>
  </si>
  <si>
    <t>En el mes de abril
Entorno Cuidador Comunitario
ESCUCHAR MAS BIENESTAR HABITANTE DE CALLE
Se vinculan 117 personas que habitan o estan en riesgo de habitar calle 76 hombres, 41 mujeres, Numero de Jornadas 1 de cuidado y dignidad menstrual.</t>
  </si>
  <si>
    <t>Durante el periodo de enero a abril
Entorno Cuidador Comunitario
ESCUCHAR MAS BIENESTAR HABITANTE DE CALLE 
Se vinculan 547 personas que habitan o estan en riesgo de habitar calle 321 hombres, 226 mujeres, Numero de Jornadas 3 de cuidado y dignidad menstrual 32 personas con experiencia menstrual.</t>
  </si>
  <si>
    <t>En el mes de abril
Entorno Cuidador Comunitario
ESCUCHAR MAS BIENESTAR LGBTI
10 canalizaciones efectivas a servicios de salud, Se entregan 800 preservativos en las actividades. Orientación en transformaciones corporales 5 personas. Se vinculan 224 personas LGBTI 15 lesbianas, 74 gays, 20 bisexuales 1 hombres trans, 15 mujeres trans, 97 cisgénero.</t>
  </si>
  <si>
    <t>Durante el periodo de enero a abril
Entorno Cuidador Comunitario
ESCUCHAR MAS BIENESTAR LGBTI 
28 canalizaciones efectivas a servicios de salud, Se entregan 2.168 preservativos en las actividades. Orientación en transformaciones corporales 17 personas. Se vinculan 381 personas LGBTI 25 lesbianas, 148 gays, 25 bisexuales 2 hombres trans, 41 mujeres trans, 138 cisgénero.</t>
  </si>
  <si>
    <t>En el mes de abril
Equipos Basicos Extramurales de Hogar
A través de la estrategia de abordaje étnico diferencial, se lleva a cabo intervención a 51 familias étnicas, abordando 11 familias indígenas, 40 afrodescendiente y Se identifican 3 familias indígenas, con 17 seguimientos y/o acompañamientos a la población en el cuidado de la salud, a 24 individuos 3 gestantes, 1 menores de 5 años, 4 orientaciones desde la medicina ancestral, 30 personas abordadas desde las actividades colectivas de promoción de la salud, Se identifican 10 familias afrodescendientes, con 40 seguimientos y/o acompañamientos a la población en el cuidado de la salud, a 80 individuos; 20 crónicos, 3 gestantes, 14 menores de 5 años, 40 orientaciones desde la medicina ancestral, 6 gestiones realizadas por gestor comunitario para la superación de barreras de acceso y atención en salud; 20 personas abordadas desde las actividades colectivas de promoción de la salud, Se da inicio a planes de cuidado familiar con 7 familias ubicadas en las zonas de ruralidad del distrito.</t>
  </si>
  <si>
    <t>Durante el periodo de enero a abril
Equipos Basicos Extramurales de Hogar 
A través de la estrategia de abordaje étnico diferencial, se lleva a cabo intervención a 159 familias étnicas, abordando 77 familias indígenas, 137 afrodescendiente y Se identifican 8 familias indígenas, con 92 seguimientos y/o acompañamientos a la población en el cuidado de la salud, a 168 individuos 19 gestantes, 15 menores de 5 años, 2 personas con discapacidad 16 orientaciones desde la medicina ancestral, 100 personas abordadas desde las actividades colectivas de promoción de la salud, con 70 orientaciones en el cuidado de la salud, Se identifican 20 familias afrodescendientes, con 97 seguimientos y/o acompañamientos a la población en el cuidado de la salud, a 148 individuos; 44 crónicos, 8 gestantes, 38 menores de 5 años, 44 orientaciones desde la medicina ancestral, 8 gestiones realizadas por gestor comunitario para la superación de barreras de acceso y atención en salud; 40 personas abordadas desde las actividades colectivas de promoción de la salud, con 20 orientaciones en el cuidado de la salud, Se da inicio a planes de cuidado familiar con 13 familias ubicadas en las zonas de ruralidad del distrito.</t>
  </si>
  <si>
    <t>En el mes de abril
Equipos Basicos Extramurales de Hogar
Se realizaron 65 caracterizaciones en familias ubicadas en las zonas de ruralidad del distrito, en las cuales se identifican: 30 familias con prioridad alta 59 familias con prioridad media 47 familias con prioridad baja En estas familias se encontraron 7 menores de 5, 26 usuarios con condición crónicas, 6 usuarios con identificación de riesgo en salud mental.</t>
  </si>
  <si>
    <t>Durante el periodo de enero a abril
Equipos Basicos Extramurales de Hogar 
Se realizaron 321 caracterizaciones en familias ubicadas en las zonas de ruralidad del distrito, en las cuales se identifican: 70 familias con prioridad alta 126 familias con prioridad media 196 familias con prioridad baja En estas familias se encontraron 34 menores de 5, 2 gestantes, 123 usuarios con condición crónicas, 17 usuarios con identificación de riesgo en salud mental.</t>
  </si>
  <si>
    <t>En el mes de abril
Entorno Institucional
INSTITUCIONES DE PERSONA MAYOR
Por condición de discapacidad: Se llevan a cabo 16 sesiones colectivas en los Centros Día de atención a persona mayor, donde se realiza intervención a 496 personas, en: 13 de gestión diferencial en poblaciones vulnerables, 16 de vida saludable y condiciones no transmisibles, 29 de seguridad alimentaria y nutricional, 5 de Covid-19.</t>
  </si>
  <si>
    <t>Durante el periodo de enero a abril
Entorno Institucional
INSTITUCIONES DE PERSONA MAYOR 
Por condición de discapacidad: 21 de prevención, identificación y atención de violencias. Se llevan a cabo 401 sesiones colectivas en los Centros Día de atención a persona mayor, donde se realiza intervención a 1.314 personas, en: 31 de gestión diferencial en poblaciones vulnerables, 47 de vida saludable y condiciones no transmisibles, 10 de convivencia social y salud mental, 7 de vida saludable y enfermedades transmisibles, 50 de seguridad alimentaria y nutricional, 50 de Covid-19.</t>
  </si>
  <si>
    <t>En el mes de abril
Entorno Cuidado Laboral
Se identifican 160 Niños trabajadores, con los cuales se inicia proceso para promover la desvinculación, con 419 acompañamientos realizados a familias de niños trabajadores. Se identificaron 20 niños en seguimiento a la desvinculación del trabajo en población previamente intervenida de los cuales 4 niños reincidieron en trabajo. De los niños en proceso de desvinculación progresiva, se logró que 87 Niños fueran desvinculados del trabajo. Dentro de la caracterización realizada a los niños, niñas que ingresan al proceso se identificaron aspectos como: 3 Niños desescolarizados, 6 identificados sin afiliación a salud. Condiciones de salud relacionadas con el trabajo: 38 niños con condiciones de salud afectados por el trabajo. Adicionalmente, se desarrollaron 3 acciones colectivas realizadas desde salud, en los siguientes espacios locales: Intersectorial; Plaza de mercado donde se identificaron 25 niños trabajadores. Se realizó activación de ruta: intersectorial a 4 niños trabajadores. Sectorial a 40 niños trabajadores. Se identificaron 20 adolescentes trabajadores, con los cuales se inicia proceso para promover la desvinculación progresiva o la promoción para el trabajo adolescente protegido. 42 Acompañamientos realizados a familias o a adolescentes trabajadores. Se identificaron 1 adolescentes en seguimiento a la desvinculación del trabajo en población previamente intervenida 9 adolescentes desvinculados del trabajo. Dentro de la caracterización realizada a los adolescentes que ingresan al proceso, se identificaron aspectos como: 2 adolescentes se encuentran desescolarizados, Condiciones de salud relacionadas con el trabajo: 5 adolescentes con condiciones de salud afectadas por el trabajo, Adicionalmente, se desarrollaron 3 acciones colectivas realizadas desde salud, en los siguientes espacios locales: Intersectorial; Plaza de mercado donde se identificaron 2 adolescentes trabajadores. Se realizó activación de ruta: Sectorial a 3 adolescentes trabajadores. 20 Trabajadores notificados por enfermedades o accidentes posiblemente asociados al trabajo _l Subsistema de vigilancia en salud de los trabajadores del sector informal de la economía (SIVISTRA).</t>
  </si>
  <si>
    <t>Durante el periodo de enero a abril
Entorno Cuidado Laboral 
Se identifican 518 Niños trabajadores, con los cuales se inicia proceso para promover la desvinculación, con 1.478 acompañamientos realizados a familias de niños trabajadores. Se identificaron 144 niños en seguimiento a la desvinculación del trabajo en población previamente intervenida de los cuales 9 niños reincidieron en trabajo. De los niños en proceso de desvinculación progresiva, se logró que 318 Niños fueran desvinculados del trabajo. Dentro de la caracterización realizada a los niños, niñas que ingresan al proceso se identificaron aspectos como: 14 Niños desescolarizados, 31 identificados sin afiliación a salud. 2 Niños desarrollando oficios del hogar por más de 15 horas, Condiciones de salud relacionadas con el trabajo: 121 niños con condiciones de salud afectados por el trabajo. Adicionalmente, se desarrollaron 9 acciones colectivas realizadas desde salud, en los siguientes espacios locales: Plaza de mercado; Intersectorial; donde se identificaron 90 niños trabajadores. Se realizó activación de ruta: intersectorial a 11 niños trabajadores. Sectorial a 137 niños trabajadores. Se identificaron 70 adolescentes trabajadores, con los cuales se inicia proceso para promover la desvinculación progresiva o la promoción para el trabajo adolescente protegido. 159 Acompañamientos realizados a familias o a adolescentes trabajadores. Se identificaron 24 adolescentes en seguimiento a la desvinculación del trabajo en población previamente intervenida 30 adolescentes desvinculados del trabajo. Dentro de la caracterización realizada a los adolescentes que ingresan al proceso, se identificaron aspectos como: 2 adolescentes se encuentran desescolarizados, Condiciones de salud relacionadas con el trabajo: 17 adolescentes con condiciones de salud afectadas por el trabajo, Adicionalmente, se desarrollaron 7 acciones colectivas realizadas desde salud, en los siguientes espacios locales: Intersectorial; Plaza de mercado; donde se identificaron 8 adolescentes trabajadores. Se realizó activación de ruta: Sectorial a 31 adolescentes trabajadores. 53 Trabajadores notificados por enfermedades o accidentes posiblemente asociados al trabajo _l Subsistema de vigilancia en salud de los trabajadores del sector informal de la economía (SIVISTRA).</t>
  </si>
  <si>
    <t>En el mes de abril
Entorno Cuidador Laboral
En unidades de trabajo informal: Se realizó identificación y caracterización de 103 UTIS con 35 trabajadores de UTI de alto impacto, de las cuales 25 UTI son de alto impacto, con 35 trabajadores expuestos a agentes cancerígenos, 78 UTI de mediano impacto, con 100 trabajadores de UTI de mediano impacto. 24 UTI de seguimiento de vigencias anteriores, 49 asesorías realizadas para la prevención de condiciones crónicas. 3 Trabajadores de UTIS mediano impacto que modifican prácticas de autocuidado en el 50% 37 UTIS de mediano impacto implementan la estrategia de entornos laborales saludables 159 Trabajadores afectados por las condiciones de trabajo en las UTIS. 127 UTIS que afectan las condiciones del entorno por exposición a riesgos. 3 grupos organizados de trabajadores informales (GOTIS) con orientación en derechos en salud y trabajo, en los que participan 51 trabajadores Se realizó activación de ruta a servicios de salud a 40 trabajadores informales, incluye expuestos a agentes ocupacionales cancerígenos en sus unidades de trabajo, 4 personas en ejercicio o en actividades sexuales pagas Se activó ruta a servicios intersectoriales: Total, personas trabajadoras informales 449 abordados en UTIS y en NNA; de los cuales: 62 Personas Mayores, 139 Adultos, 25 Jóvenes 1 Afro, 1 Desplazados-Victimas, 2 LGBTI 42 migrantes 239 mujeres, 4 gestantes, 35 Personas en actividades sexuales pagas intervenidas a través de la gestión del riesgo. Se activo ruta: Sectorial efectiva a 22 niños trabajadores. intersectorial efectiva a 4 niños trabajadores Sectorial a 3 adolescentes trabajadores. Se realizó activación de ruta a servicios de salud a 40 trabajadores informales, incluye expuestos a agentes ocupacionales cancerígenos en sus unidades de trabajo, 4 personas en ejercicio o en actividades sexuales pagas Cuidado para la salud de los trabajadores en Bogota 1 empresas formales abordadas y con plan concertado 25 trabajadores con asesorías realizadas en temas priorizados en las empresas formales Acciones colectivas con trabajadores informales 1 asesorias de colectivos desarrolladas con trabajadores informales 8 trabajadores con asesorías de colectivos realizadas.</t>
  </si>
  <si>
    <t>Durante el periodo de enero a abril
Entorno Cuidador Laboral 
En unidades de trabajo informal: Se realizó identificación y caracterización de 348 UTIS con 106 trabajadores de UTI de alto impacto, de las cuales 77 UTI son de alto impacto, con 106 trabajadores expuestos a agentes cancerígenos, 246 UTI de mediano impacto, con 321 trabajadores de UTI de mediano impacto. 25 UTI de bajo impacto, con 25 trabajadores de UTI de bajo impacto. 99 UTI de seguimiento de vigencias anteriores, 240 asesorías realizadas para la prevención de condiciones crónicas. 21 Trabajadores de UTIS alto impacto que modifican prácticas de autocuidado en el 50% 96 Trabajadores de UTIS mediano impacto que modifican prácticas de autocuidado en el 50% 29 UTIS de alto impacto implementan la estrategia de entornos laborales saludables 148 UTIS de mediano impacto implementan la estrategia de entornos laborales saludables 554 Trabajadores afectados por las condiciones de trabajo en las UTIS. 444 UTIS que afectan las condiciones del entorno por exposición a riesgos. 9 grupos organizados de trabajadores informales (GOTIS) con orientación en derechos en salud y trabajo, en los que participan 141 trabajadores Se realizó activación de ruta a servicios de salud a 174 trabajadores informales, incluye expuestos a agentes ocupacionales cancerígenos en sus unidades de trabajo, 17 personas en ejercicio o en actividades sexuales pagas Se activó ruta a servicios intersectoriales: 2 personas en ejercicio o en actividades sexuales pagas. Total, personas trabajadoras informales 1.693 abordados en UTIS y en NNA; de los cuales: 174 Personas Mayores, 483 Adultos, 119 Jóvenes 9 Afro, 5 Desplazados-Victimas, 4 LGBTI 145 migrantes 5 indígena, 862 mujeres, 5 gestantes, 3 discapacidad, 246 Personas en actividades sexuales pagas intervenidas a través de la gestión del riesgo. Se activo ruta: Sectorial efectiva a 75 niños trabajadores. intersectorial efectiva a 5 niños trabajadores Sectorial a 15 adolescentes trabajadores. Se realizó activación de ruta a servicios de salud a 174 trabajadores informales, incluye expuestos a agentes ocupacionales cancerígenos en sus unidades de trabajo, 83 personas en ejercicio o en actividades sexuales pagas 38 personas en ejercicio o en actividades sexuales pagas Cuidado para la salud de los trabajadores en Bogota 2 empresas formales abordadas y con plan concertado 51 trabajadores con asesorías realizadas en temas priorizados en las empresas formales Acciones colectivas con trabajadores informales 3 asesorias de colectivos desarrolladas con trabajadores informales 24 trabajadores con asesorías de colectivos realizadas.</t>
  </si>
  <si>
    <t>En el mes de abril
Entorno Cuidador Comunitario
DISPOSITIVOS COMUNITARIOS PARA EL CUIDADO COLECTIVO PARA EL BIENESTAR -SALUD MATERNO
Se realizan 16 sesiones de cuidado colectivo en temáticas de Salud materno perinatal con la participación de: 40 personas de la comunidad en general, 2 personas gestantes, 20 personas lactantes. y 30 niños y niñas. Se identifican 2 líderes(sas) comunitarios nuevos para desarrollar iniciativas comunitarias para la conformación de “Redes de apoyo en salud materna e infantil”, 1 líderes(sas) comunitarios que culminan las jornadas de cualificación en salud materna e infantil, 1 "Redes de apoyo en salud materna e infantil" conformados, 1 Redes de apoyo en salud materna e infantil reciben acompañamiento desde el entorno con la participación de 40 personas.
Entorno Cuidador Educativo
Desarrollo de 28 sesiones de seguimiento encaminadas al cuidado, autocuidado y fortalecimiento de prácticas de bienestar durante la gestación, con la participación de 11 estudiantes gestantes, Del total de adolescentes gestantes escolarizadas abordadas, 11 asisten de manera mensual a las atenciones de la ruta materno perinatal Desarrollo de 105 sesiones de seguimiento encaminadas al cuidado, autocuidado y fortalecimiento de prácticas de bienestar durante la lactancia con la participación de 64 estudiantes 64 cuentan con método regular de anticoncepción. Desarrollo de 6 sesiones de seguimiento encaminadas al cuidado, autocuidado y fortalecimiento de prácticas de bienestar posterior al evento obstetrico con la participación de 3 estudiantes 3 cuentan con método regular de anticoncepción.
Equipos Basicos Extramurales de Hogar
Se realizan 1 seguimientos a gestantes con diagnóstico de VIH canalizadas por vigilancia epidemiológica, 1 con adherencia en la estrategia de eliminación de la transmisión materno infantil del VIH. Desde el abordaje territorial, se identifican y abordan 112 gestantes, a quienes se les realizaron acciones de información y educación para el fortalecimiento de prácticas de cuidado, de las cuales 14 son menores de 19 años. 2 gestantes sin adherencia al control prenatal, a quienes se realiza activación de ruta, con 3 casos efectivos con activación de la Ruta Materno Perinatal e inicio de intervenciones (Res. 3280/2018). 27 Gestantes/puérperas con seguimiento por Estrategia de Vigilancia Intensificada de la Morbilidad Materna Extrema.
Entorno Institucional
Seguimiento de casos priorizados
Desarrollo de capacidades 1 acciones de comunicación para la promocion de la Salud Materna y perinatal, con la participacion de 1 integrantes de los equipos del PSPIC y Apoyo a acciones de nivel central a demanda 5 Articulaciones sectoriales e intersetoriales para la promocion de la Salud materno perinatal 5 personas abordadas.</t>
  </si>
  <si>
    <t>Durante el periodo de enero a abril
Entorno Cuidador Comunitario
DISPOSITIVOS COMUNITARIOS PARA EL CUIDADO COLECTIVO PARA EL BIENESTAR -SALUD MATERNO 
Se realizan 24 sesiones de cuidado colectivo en temáticas de Salud materno perinatal con la participación de: 40 personas de la comunidad en general, 4 personas gestantes, 40 personas lactantes. y 60 niños y niñas. Se identifican 4 líderes(sas) comunitarios nuevos para desarrollar iniciativas comunitarias para la conformación de “Redes de apoyo en salud materna e infantil”, 2 líderes(sas) comunitarios que culminan las jornadas de cualificación en salud materna e infantil, 1 "Redes de apoyo en salud materna e infantil" conformados, 1 Redes de apoyo en salud materna e infantil reciben acompañamiento desde el entorno con la participación de 80 personas.
Entorno Cuidador Educativo 
Desarrollo de 163 sesiones de seguimiento encaminadas al cuidado, autocuidado y fortalecimiento de prácticas de bienestar durante la gestación, con la participación de 62 estudiantes gestantes, Del total de adolescentes gestantes escolarizadas abordadas, 59 asisten de manera mensual a las atenciones de la ruta materno perinatal Desarrollo de 529 sesiones de seguimiento encaminadas al cuidado, autocuidado y fortalecimiento de prácticas de bienestar durante la lactancia con la participación de 261 estudiantes 256 cuentan con método regular de anticoncepción. Desarrollo de 26 sesiones de seguimiento encaminadas al cuidado, autocuidado y fortalecimiento de prácticas de bienestar posterior al evento obstetrico con la participación de 11 estudiantes 11 cuentan con método regular de anticoncepción.
Equipos Basicos Extramurales de Hogar 
Se realizan 3 seguimientos a gestantes con diagnóstico de VIH canalizadas por vigilancia epidemiológica, 3 con adherencia en la estrategia de eliminación de la transmisión materno infantil del VIH. Desde el abordaje territorial, se identifican y abordan 229 gestantes, a quienes se les realizaron acciones de información y educación para el fortalecimiento de prácticas de cuidado, de las cuales 26 son menores de 19 años. 6 gestantes sin adherencia al control prenatal, a quienes se realiza activación de ruta, con 16 casos efectivos con activación de la Ruta Materno Perinatal e inicio de intervenciones (Res. 3280/2018). 104 Gestantes/puérperas con seguimiento por Estrategia de Vigilancia Intensificada de la Morbilidad Materna Extrema, Desde la Actividad de Plan de cuidado familiar se abordan 18 gestantes, con quienes se da inicio al proceso de seguimiento, con énfasis en el cuidado materno perinatal. Desarrollo de acciones orientadas a la promoción de derechos sexuales y reproductivos y acceso a tamizaje en ITS en el control prenatal con 117 gestantes.
Entorno Institucional
Seguimiento de casos priorizados 
4 seguimientos a gestantes identificadas con consumo problemático de sustancias psicoactivas. Desarrollo de capacidades 4 acciones de comunicación para la promocion de la Salud Materna y perinatal, con la participacion de 25 integrantes de los equipos del PSPIC y Apoyo a acciones de nivel central a demanda 6 IPS con desarrollo de capacidades institucionales con énfasis en salud materno perinatal 13 personas abordadas 20 Articulaciones sectoriales e intersetoriales para la promocion de la Salud materno perinatal 45 personas abordadas 3 integrantes de los equipos del PSPIC y Se desarrollaron 2 acciones con los grupos étnicos y redes comunitarias en el marco de la ruta materno perinatal y el plan de acción de reducción de la mortalidad materna. 10 personas abordadas.</t>
  </si>
  <si>
    <t>En el mes de abril
Entorno Cuidador Comunitario
CARACTERIZACIÓN TERRITORIAL
2 Grupos identificados para el abordaje dimension en SSR 23 hombres, 32 mujeres, DISPOSITIVO COMUNITARIO - CUIDADO COLECTIVO PARA EL BIENESTAR SSR Se realizan 22 sesiones colectivas en SSR equipo cuidado colectivo para el bienestar con la participación de 41 personas 2 hombres, 39 mujeres, JORNADAS MAS BIENESTAR- CUIDARTE SSR acciones 48 en salud sexual y reproductiva equipos cuidarte 1.451 total de personas, 689 hombres, 762 mujeres.
Entorno Cuidador Educativo
Desarrollo de 2 sesiones de acompañamiento a escolares con experiencia en paternidad temprana con la participación de 1 estudiantes 12 Sesiones de fortalecimiento de capacidades en temas relacionados con la promoción de los derechos sexuales y reproductivos en jardines dirigidas a 10 padres, madres y/o cuidadores de niños y niñas menores de 5 años de los jardines infantiles y 28 niños y niñas. Realización de 12 sesiones del ciclo 1 para la promoción de la salud sexual y reproductiva con 420 estudiantes. Realización de 22 sesiones del ciclo 2 para la promoción de la salud sexual y reproductiva con 770 estudiantes. Realización de 1 sesiones del ciclo 4 para la promoción de la salud sexual y reproductiva con 26 estudiantes. Desarrollo de 32 sesiones con familias orientadas a brindar educación sobre salud sexual y reproductiva con la participación de 453 familias y 453 personas. Realización de 22 sesiones de la estrategia cuidado menstrual con la participación de 550 escolares de 3 colegios. Desarrollo de 21 sesiones para promover los derechos sexuales y reproductivos y orientación a métodos con la participación de 525 estudiantes. Desarrollo de 2 jornadas de salud y bienestar con el componente de promoción de los derechos sexuales y reproductivos.
Equipos Basicos Extramurales de Hogar
Se realiza abordaje en 62 familias con adolescentes de 15 a 19 años en el grupo familiar, para la promoción de la sexualidad los derechos sexuales y derechos reproductivos. Las actividades con 62 adolescentes y jóvenes de 15 a 19 años se orientan a fortalecer el proyecto de vida, la autonomía y la toma de decisiones con énfasis en la maternidad y paternidad temprana. Se realizan actividades orientadas a la promoción y mantenimiento de la salud con énfasis en la prevención del embarazo subsiguiente a 4 personas menores de 19 años en puerperio (hasta 3 meses post evento obstétrico).
Entorno Institucional
Articulación Intersectorial Desarrollo de capacidades 1 Acciones de comunicación para la promocion de la Sexualidad, los derechos sexuales y reproductivos, con la participacion de 2 integrantes de los equipos del PSPIC y Seguimiento de casos priorizados 2 menores de 14 años con reporte de nacido vivo, 2 con seguimiento. Desarrollo de capacidades 1 acciones de comunicación para la promocion de la Sexualidad, los derechos sexuales y reproductivos, con la participacion de 2 integrantes de los equipos del PSPIC y Apoyo a acciones de nivel central a demanda 2 integrantes de los equipos del PSPIC y Apoyo a acciones de nivel central a demanda 1 IPS con desarrollo de capacidades institucionales con énfasis en salud materno perinatal.</t>
  </si>
  <si>
    <t>Durante el periodo de enero a abril
Entorno Cuidador Comunitario
CARACTERIZACIÓN TERRITORIAL 
9 Grupos identificados para el abordaje dimension en SSR 63 hombres, 138 mujeres, DISPOSITIVO COMUNITARIO - CUIDADO COLECTIVO PARA EL BIENESTAR SSR Se realizan 44 sesiones colectivas en SSR equipo cuidado colectivo para el bienestar con la participación de 82 personas 4 hombres, 78 mujeres, JORNADAS MAS BIENESTAR- CUIDARTE SSR acciones 73 en salud sexual y reproductiva equipos cuidarte 2.328 total de personas, 1.079 hombres, 1.249 mujeres.
Entorno Cuidador Educativo 
Desarrollo de 4 sesiones de acompañamiento a escolares con experiencia en paternidad temprana con la participación de 2 estudiantes 14 Sesiones de fortalecimiento de capacidades en temas relacionados con la promoción de los derechos sexuales y reproductivos en jardines dirigidas a 10 padres, madres y/o cuidadores de niños y niñas menores de 5 años de los jardines infantiles y 82 niños y niñas. Realización de 52 sesiones del ciclo 1 para la promoción de la salud sexual y reproductiva con 1.174 estudiantes. Realización de 29 sesiones del ciclo 2 para la promoción de la salud sexual y reproductiva con 906 estudiantes. Realización de 7 sesiones del ciclo 3 para la promoción de la salud sexual y reproductiva con 79 estudiantes. Realización de 46 sesiones del ciclo 4 para la promoción de la salud sexual y reproductiva con 1.195 estudiantes. Desarrollo de 84 sesiones con familias orientadas a brindar educación sobre salud sexual y reproductiva con la participación de 1.071 familias y 1.071 personas. Desarrollo de 8 sesiones con docentes orientadas a brindar educación sobre salud sexual y reproductiva con la participación de 25 docentes. Realización de 31 sesiones de la estrategia cuidado menstrual con la participación de 825 escolares de 5 colegios. Desarrollo de 278 sesiones para promover los derechos sexuales y reproductivos y orientación a métodos con la participación de 7.811 estudiantes. Desarrollo de 14 jornadas de salud y bienestar con el componente de promoción de los derechos sexuales y reproductivos en donde se identifican 1 personas gestantes, de las cuales 1 son canalizadas a la ruta materno perinatal. Se realizan 27 sesiones de iniciativas de cuidado y bienestar para la promoción de los derechos sexuales y reproductivos con 550 niños, niñas y adolescentes.
Equipos Basicos Extramurales de Hogar 
Se realiza abordaje en 1 familias con adolescentes menores de 14 años en el grupo familiar, previniendo el delito de violencia sexual contra las niñas y fortaleciendo las capacidades sobre derechos sexuales y reproductivos de niños, niñas, adolescentes y sus familias. Las actividades con 1 menores de 14 años se orientan a fortalecer el proyecto de vida, la autonomía y la toma de decisiones con énfasis en la prevención la maternidad y paternidad temprana. Se realiza abordaje en 283 familias con adolescentes de 15 a 19 años en el grupo familiar, para la promoción de la sexualidad los derechos sexuales y derechos reproductivos. Las actividades con 283 adolescentes y jóvenes de 15 a 19 años se orientan a fortalecer el proyecto de vida, la autonomía y la toma de decisiones con énfasis en la maternidad y paternidad temprana. Se realizan actividades orientadas a la promoción y mantenimiento de la salud con énfasis en la prevención del embarazo subsiguiente a 21 personas menores de 19 años en puerperio (hasta 3 meses post evento obstétrico).
Entorno Institucional 
Articulación Intersectorial 2 IPS con desarrollo de capacidades institucionales con énfasis en Prevención y atención del embarazo no planeado , servicios Integrales de Salud para Adolescentes y Jóvenes (SISAJ), gestión del cuidado menstrual e interrupción voluntaria del embarazo, en e 2 personas abordadas Desarrollo de capacidades 4 Acciones de comunicación para la promocion de la Sexualidad, los derechos sexuales y reproductivos, con la participacion de 26 integrantes de los equipos del PSPIC y Seguimiento de casos priorizados 10 menores de 14 años con reporte de nacido vivo, 10 con seguimiento. 1 seguimientos a gestantes identificadas con consumo problemático de sustancias psicoactivas. Desarrollo de capacidades 3 acciones de comunicación para la promocion de la Sexualidad, los derechos sexuales y reproductivos, con la participacion de 26 integrantes de los equipos del PSPIC y Apoyo a acciones de nivel central a demanda 3 integrantes de los equipos del PSPIC y Apoyo a acciones de nivel central a demanda 5 IPS con desarrollo de capacidades institucionales con énfasis en salud materno perinatal 3 personas abordadas. Se desarrollaron 1 acciones con los grupos étnicos y redes comunitarias en el marco de la ruta materno perinatal y el plan de acción de reducción de la mortalidad materna.</t>
  </si>
  <si>
    <t>En el mes de abril
Gestión del Programa Madre canguro
Se realizó asistencia técnica a un total de 1 IPS para el cumplimiento de criterios priorizados para la implementación del Programna Madre Canguro En este mes se realizó gestión para la atención integral de 6 niños y niñas en la cohorte priorizada de bajo peso al nacer.
Equipos Basicos Extramurales de Hogar
Se realiza seguimiento familiar a 3 niños y niñas con bajo peso al nacer.</t>
  </si>
  <si>
    <t>Durante el periodo de enero a abril
Gestión del Programa Madre canguro 
Se realizó asistencia técnica a un total de 3 IPS para el cumplimiento de criterios priorizados para la implementación del Programna Madre Canguro En este mes se realizó gestión para la atención integral de 15 niños y niñas en la cohorte priorizada de bajo peso al nacer.
Equipos Basicos Extramurales de Hogar 
Se realiza seguimiento familiar a 47 niños y niñas con bajo peso al nacer.</t>
  </si>
  <si>
    <t>En el mes de abril
Entorno Cuidado COmunitario
PREVENCIÓN COMBINADA DE LAS ITS
46 Pruebas de sífilis realizadas por población LGBTI, 82 Pruebas de sífilis realizadas SPAcios de bienestar 243 Pruebas de sífilis realizadas bienestar integral es mas salud mental 2 pruebas positivas para sífilis realizadas bienestar integral es mas salud mental 46 Pruebas de sífilis realizadas por localidad en Centros de escucha habitanza en calle, 88 Pruebas de sífilis realizadas por localidad en Centros de escucha MujerESalud.
Entorno Cuidador Educativo
Se realizan 18 pruebas de sífilis.
Prevención combinada de las ITS-Sífilis
4 pruebas con resultado positivo para sífilis realizadas por los equipos del PIC, 794 pruebas rápidas de sífilis realizadas por parte de los equipos PIC en el PSPIC, 7.568 condones entregados en procesos educativos. Canalizaciones y activación de ruta según el Sistema de Referencia y Contrareferencia (SIRC): 1 seguimientos realizados con inicio de tratamiento gestantes y contactos Abordaje intersectorial 1 Articulaciones sectoriales e intersetoriales que fortalecen la respuesta ante ITS-Sifilis.</t>
  </si>
  <si>
    <t>Durante el periodo de enero a abril
Entorno Cuidado COmunitario
PREVENCIÓN COMBINADA DE LAS ITS 
107 Pruebas de sífilis realizadas por población LGBTI, 1 pruebas positivas para sífilis realizadas a población LGBTI. 312 Pruebas de sífilis realizadas SPAcios de bienestar 4 pruebas positivas para sífilis realizadas SPAcios de bienestar 872 Pruebas de sífilis realizadas bienestar integral es mas salud mental 2 pruebas positivas para sífilis realizadas bienestar integral es mas salud mental 195 Pruebas de sífilis realizadas por localidad en Centros de escucha habitanza en calle, 2 pruebas positivas para sífilis realizadas por localidad en Centros de escucha habitanza en calle. 216 Pruebas de sífilis realizadas por localidad en Centros de escucha MujerESalud, 2 pruebas positivas para sífilis realizadas por localidad en Centros de escucha MujerESalud.
Entorno Cuidador Educativo 
Se realizan 125 pruebas de sífilis de las cuales 3 son reactivas y 3 tienen canalización efectiva.
Equipos Basicos Extramurales de Hogar 
Se realizaron 12 seguimientos a gestantes con diagnóstico de sífilis canalizadas por Vigilancia Epidemiológica, 4 con primera dosis de penicilina y 8 con tratamiento completo.
Prevención combinada de las ITS-Sífilis 
13 pruebas con resultado positivo para sífilis realizadas por los equipos del PIC, 1.835 pruebas rápidas de sífilis realizadas por parte de los equipos PIC en el PSPIC, 26.603 condones entregados en procesos educativos. Canalizaciones y activación de ruta según el Sistema de Referencia y Contrareferencia (SIRC): 1 seguimientos realizados con inicio de tratamiento gestantes y contactos Abordaje intersectorial 4 Articulaciones sectoriales e intersetoriales que fortalecen la respuesta ante ITS-Sifilis.</t>
  </si>
  <si>
    <t>En el mes de abril
Equipos Basicos Extramurales de Hogar
Se han identificado 7 familias, con 7 niños y niñas menores de 1 año con eventos priorizados, como: 1 ausencia de lactancia materna exclusiva en menores de 6 meses, 1 ausencia de lactancia materna complementaria entre los 6 meses y el año, 7 desnutrición aguda. En 36 familias, se identificaron 33 niños y niñas con esquema de vacunación incompleto, y 33 niños vacunados efectivamente.
Entorno Cuidador Comunitario
CARACTERIZACIÓN TERRITORIAL
2 Grupos identificados para el abordaje del AIEPI comunitario 9 hombres, 9 mujeres, DISPOSITIVO COMUNITARIO - CUIDADO COLECTIVO PARA PRIMERA INFANCIA Se realizaron 16 sesiones en fortalecimiento primera infancia se llevo a cabo concertacion del plan de accion a 4 grupos en salud materno infantil 40 mujeres.
Entorno Cuidador Educativo
Se realizó aplicación de escala abreviada del desarrollo a 1 niños y niñas en jardines Saludables Se realizaron 142 Sesiones para la educación en salud con población escolar.
Gestión de Programas y Estrategias
En IPS priorizadas con la implementación de la estrategia IAMII, se realizan:
11 visitas de asistencia técnica a IPS en pasos para la implementación de la estrategia IAMII. Con la participación de 32 profesionales y personal de salud. Las IPS priorizadas en la implementación de la estrategia IAMII, alcanzan cumplimiento en: 6 IPS de política institucional, 6 IPS de fortalecimiento de capacidades, 6 IPS de preparación a la familia para el cuidado durante la gestación y el nacimiento, 6 IPS de atención humanizada del nacimiento, 6 IPS de educación y apoyo a la familia para el cuidado en el postparto y los niños y niñas, 6 IPS de promoción, protección y apoyo a la cultura de la lactancia materna, 6 IPS de favorecer  el alojamiento conjunto del binomio madre-cuidador e hijo, 6 IPS de favorecer la atención integral en salud y nutrición en niños y niñas, 6 IPS de entornos protectores y espacios amigables para la atención materno perinatal e infantil, y 6 IPS de articulación y fortalecimiento de redes de apoyo para las mujeres gestantes, madres lactantes y niñas y niños. 1 IPS de atención de parto con sensibilización en inicio temprano de lactancia materna o seguimiento al reporte del indicador.</t>
  </si>
  <si>
    <t>Durante el periodo de enero a abril
Equipos Basicos Extramurales de Hogar 
Se han identificado 31 familias, con 31 niños y niñas menores de 1 año con eventos priorizados, como: 3 ausencia de lactancia materna exclusiva en menores de 6 meses, 2 ausencia de lactancia materna complementaria entre los 6 meses y el año, 2 sin valoración integral del desarrollo, 7 prematuros, 24 desnutrición aguda. En 681 familias, se identificaron 187 niños y niñas con esquema de vacunación incompleto, 154 remitidos a los servicios de salud y 108 niños vacunados efectivamente.
Entorno Cuidador Comunitario
CARACTERIZACIÓN TERRITORIAL 
5 Grupos identificados para el abordaje del AIEPI comunitario 36 hombres, 77 mujeres, DISPOSITIVO COMUNITARIO - CUIDADO COLECTIVO PARA PRIMERA INFANCIA Se lleva a cabo la concertación del plan de acción en AIEPI Comunitario con 40 personas Se realizaron 16 sesiones en fortalecimiento primera infancia se llevo a cabo concertacion del plan de accion a 4 grupos en salud materno infantil 40 mujeres.
Entorno Cuidador Educativo 
Se realizó aplicación de escala abreviada del desarrollo a 1 niños y niñas en jardines Saludables Se realizaron 7 sesiones de fortalecimiento de conocimientos en prácticas de cuidado en primera infancia con docentes y apoyos Se realizaron 13 sesiones de fortalecimiento de conocimientos en prácticas de cuidado en primera infancia con padres de familia Se realizaron 536 Sesiones para la educación en salud con población escolar.
Gestión de Programas y Estrategias
En IPS priorizadas con la implementación de la estrategia IAMII, se realizan: 45 visitas de asistencia técnica a IPS en pasos para la implementación de la estrategia IAMII. Con la participación de 317 profesionales y personal de salud.</t>
  </si>
  <si>
    <t>En el mes de abril
Gestión de la estregia Sala ERA
Se realizó asistencia técnica a un total de 1 IPS en abordaje integral de niñas y niños en primera infancia atendidos en los servicios de urgencias ubicadas en esta localidad. Se realizó asistencia técnica a un total de 4 IPS con implementación de la estrategia sala ERA.
Equipos Basicos Extramurales de Hogar
Se da continuidad al seguimiento de 1 familias con niños con cáncer infantil priorizado.
Entorno Institucional
SAN En las unidades de atención a la primera infancia se realizó aplicación de escala abreviada del desarrollo 3 a 203 niños y niñas. Se realizó asistencia técnica a un total de 7 IPS que realizan ultrasonido obstetrico para diagnóstico antenatal de defectos congénitos.</t>
  </si>
  <si>
    <t>Durante el periodo de enero a abril
Gestión de la estregia Sala ERA 
Se realizó asistencia técnica a un total de 4 IPS en abordaje integral de niñas y niños en primera infancia atendidos en los servicios de urgencias ubicadas en esta localidad. Se realizó asistencia técnica a un total de 15 IPS con implementación de la estrategia sala ERA.
Equipos Basicos Extramurales de Hogar 
Se han identificado 3 familias con 3 niños y niñas con signos y síntomas de IRA, con quienes se adelantan acciones de información y educación y se informa el momento en el que deben acudir a servicios médicos. 2 Niños y niñas menores de 1 año notificados al SIVIGILA por IRAG (Centinela e Inusitado), al egreso de hospitalización, con seguimiento. Se da continuidad al seguimiento de 6 familias con niños con cáncer infantil priorizado.
Entorno Institucional 
SAN En las unidades de atención a la primera infancia se realizó aplicación de escala abreviada del desarrollo 3 a 203 niños y niñas. Se realizaron 4 sesiones de fortalecimiento al talento humano de las unidad de atención a la primera infancia Se realizó asistencia técnica a un total de 27 IPS que realizan ultrasonido obstetrico para diagnóstico antenatal de defectos congénitos.</t>
  </si>
  <si>
    <t>En el mes de abril
Equipos Basicos Extramurales de Hogar
Se realiza intervención a 9 niños y niñas menores de 5 años con desnutrición aguda, 1 con activación de ruta de atención sectorial 20 niños y niñas menores de 5 años con riesgo de desnutrición aguda, de estos 1 requieren activación de ruta de atención sectorial.
Entorno Institucional
En las unidades de atención a la primera infancia se realizó toma de medidas antropométricas a 697 niños y niñas. 5 niños y niñas con clasificación nutricional de riesgo desnutrición aguda. Se realizaron: 5 acciones de educación en signos de identificación de la desnutrición aguda con la participación de 5 niños y niñas de las unidades de atención a la primera infancia Verificación de la atención integral en salud de: 21 casos de niños y niñas menores de 5 años con desnutrición aguda.</t>
  </si>
  <si>
    <t>Durante el periodo de enero a abril
Equipos Basicos Extramurales de Hogar
Se realiza intervención a 49 niños y niñas menores de 5 años con desnutrición aguda, 2 con activación de ruta de atención sectorial 26 niños y niñas menores de 5 años con riesgo de desnutrición aguda, de estos 2 requieren activación de ruta de atención sectorial.
Entorno Institucional
En las unidades de atención a la primera infancia se realizó toma de medidas antropométricas a 697 niños y niñas. 5 niños y niñas con clasificación nutricional de riesgo desnutrición aguda. Se realizaron: 48 acciones de educación en signos de identificación de la desnutrición aguda con la participación de 5 niños y niñas de las unidades de atención a la primera infancia Verificación de la atención integral en salud de: 66 casos de niños y niñas menores de 5 años con desnutrición aguda.</t>
  </si>
  <si>
    <t>En el mes de abril
Entorno Cuidador Comunitario
DISPOSITIVO COMUNITARIO - CUIDADO COLECTIVO PARA EL BIENESTAR SAN Se realizaron 8 sesiones de cuidado colectivo con enfoque en lactancia materna y alimentación complementaria con la participación de 21 personas de la comunidad en general.
Entorno Cuidador Educativo
Realización de 105 sesiones de promoción de alimentación saludable durante la lactancia, con la participación de 64 lactantes, Realización de 105 sesiones de promoción de la lactancia materna, con la participación de 11 gestantes, con la participación de 64 lactantes, Realización de 105 sesiones de promoción de la alimentación complementaria adecuada. con la participación de 64 cuidadores de niños y niñas menores de 2 años.
Equipos Basicos Extramurales de Hogar
Se realiza seguimiento a familias con 3 niños y niñas menores de 6 meses sin lactancia materna exclusiva. 1 gestantes y 44 personas lactantes reciben seguimiento por el entorno con énfasis en promoción de la lactancia materna. 30 seguimientos por el entorno con énfasis en promoción de la lactancia materna.
Entorno institucional
Se realizaron: 6 acciones de promoción de la alimentación infantil saludable y lactancia materna, dirigida a 6 madres comunitarias y/o agentes educativos, y alimentación infantil saludable y lactancia materna dirigida a 6 madres comunitarias y/o agentes educativos, con la participación de 26 padres, madres y/o cuidadores de los niños y niñas de las unidades de atención a la primera infancia 1 actividades asignadas por nivel central relacionadas con educación en salud pública.</t>
  </si>
  <si>
    <t>Durante el periodo de enero a abril
Entorno Cuidador Comunitario 
DISPOSITIVO COMUNITARIO - CUIDADO COLECTIVO PARA EL BIENESTAR SAN Se realizaron 8 sesiones de cuidado colectivo con enfoque en lactancia materna y alimentación complementaria con la participación de 21 personas de la comunidad en general.
Entorno Cuidador Educativo 
Realización de 529 sesiones de promoción de alimentación saludable durante la lactancia, con la participación de 261 lactantes, Realización de 555 sesiones de promoción de la lactancia materna, con la participación de 62 gestantes, con la participación de 261 lactantes, Realización de 529 sesiones de promoción de la alimentación complementaria adecuada. con la participación de 261 cuidadores de niños y niñas menores de 2 años.
Equipos Basicos Extramurales de Hogar
Se realiza seguimiento a familias con 9 niños y niñas menores de 6 meses sin lactancia materna exclusiva. 2 gestantes y 135 personas lactantes reciben seguimiento por el entorno con énfasis en promoción de la lactancia materna. 191 seguimientos por el entorno con énfasis en promoción de la lactancia materna.
Entorno institucional
Se realizaron: 78 acciones de promoción de la alimentación infantil saludable y lactancia materna, dirigida a 37 madres comunitarias y/o agentes educativos, y alimentación infantil saludable y lactancia materna dirigida a 78 madres comunitarias y/o agentes educativos, con la participación de 109 padres, madres y/o cuidadores de los niños y niñas de las unidades de atención a la primera infancia 2 actividades asignadas por nivel central relacionadas con educación en salud pública, 13 consejerías en lactancia materna a 6 gestantes, a 7 lactantes.</t>
  </si>
  <si>
    <t>En el mes de abril
Entorno Institucional
Se realizaron: 2 fortalecimientos técnicos en temáticas de información e inducción en IAMII con la participación de 41 profesionales de la salud y personal de apoyo.
Entorno Cuidador Laboral
Se realizan 1 asistencias técnicas en la estrategia de Salas Amigas de la Familia Lactante (SAFL) del Entorno Cuidador Laboral a entidades públicas y empresas privadas, con la participación de 2 personas encargadas de la implementación de la estrategia.</t>
  </si>
  <si>
    <t>Durante el periodo de enero a abril
Entorno Cuidador Educativo 
Se realiza sensibilización en la estrategia de salas amigas de la familia lactante en 3 universidades con la participación de 3 personas.
Entorno Institucional
Se realizaron: 13 fortalecimientos técnicos en temáticas de información e inducción en IAMII con la participación de 133 profesionales de la salud y personal de apoyo.
Entorno Cuidador Laboral 
Se realizan 3 asistencias técnicas en la estrategia de Salas Amigas de la Familia Lactante (SAFL) del Entorno Cuidador Laboral a entidades públicas y empresas privadas, con la participación de 4 personas encargadas de la implementación de la estrategia.</t>
  </si>
  <si>
    <t>En el mes de abril
Entorno Cuidador Educativo
Realización de 28 sesiones de promoción de alimentación saludable durante la gestación, con la participación de 11 gestantes.
Equipos Basicos Extramurales de Hogar
Se realiza seguimiento a familias
Se realiza educación alimentaria y nutricional a familias con 94 niños y niñas, adolescentes y gestantes sin malnutrición. 35 niños y niñas menores de 5 años con exceso de peso (sobrepeso y obesidad), 15 gestantes de bajo peso, y 14 gestantes con exceso de peso, A través de abordaje territorial, se intervienen: 351 niños y niñas menores de cinco años, 77 gestantes con tamizaje nutricional.
Entorno institucional
7 niños y niñas con clasificación nutricional de exceso de peso (sobrepeso y obesidad) Se realizaron 39 acciones educativas en otros temas relacionados con seguridad alimentaria y nutricional Verificación de la atención integral en salud de: 27 casos de niños y niñas menores de 5 años con retraso en talla priorizados desde nivel central 12 casos de gestantes con obesidad para la edad gestacional. 3 casos de gestantes con bajo peso para la edad gestacional.
Entorno Cuidador Laboral
4 gestantes en UTIS con información en alimentación saludable, 56 personas abordadas en UTIS con información o educación en alimentación saludable.</t>
  </si>
  <si>
    <t>Durante el periodo de enero a abril
Entorno Cuidador Educativo 
Realización de 163 sesiones de promoción de alimentación saludable durante la gestación, con la participación de 62 gestantes.
Equipos Basicos Extramurales de Hogar
Se realiza seguimiento a familias 
Se realiza educación alimentaria y nutricional a familias con 94 niños y niñas, adolescentes y gestantes sin malnutrición. 36 niños y niñas menores de 5 años con exceso de peso (sobrepeso y obesidad), 15 gestantes de bajo peso, y 14 gestantes con exceso de peso, A través de abordaje territorial, se intervienen: 899 niños y niñas menores de cinco años, 170 gestantes con tamizaje nutricional.
Entorno institucional 
7 niños y niñas con clasificación nutricional de exceso de peso (sobrepeso y obesidad) 15 niños y niñas con clasificación nutricional de retraso en talla Se realizaron 57 acciones educativas en otros temas relacionados con seguridad alimentaria y nutricional Verificación de la atención integral en salud de: 91 casos de niños y niñas menores de 5 años con retraso en talla priorizados desde nivel central 40 casos de gestantes con obesidad para la edad gestacional. 19 casos de gestantes con bajo peso para la edad gestacional.
Entorno Cuidador Laboral 
5 gestantes en UTIS con información en alimentación saludable, 268 personas abordadas en UTIS con información o educación en alimentación saludable.</t>
  </si>
  <si>
    <t>En el mes de abril
Entorno Cuidador Comunitario
CARACTERIZACIÓN TERRITORIAL 4 Grupos identificados para el abordaje dimension en seguridad alimentaria y nutricional 29 hombres, 51 mujeres. DISPOSITIVO COMUNITARIO - CUIDADO COLECTIVO PARA EL BIENESTAR SAN Se abordaron 7 Tiendas barriales durante el mes De manera acumulada se han abordado 7 tiendas barriales en el año con la participación de 28 personas de la comunidad en general. JORNADAS MAS BIENESTAR- CUIDARTE REDUCCION DE AMBIENTES OBESOGENICOS: acciones 47 en reduccion de ambientes obesogenicos equipos cuidarte 1.788 total de personas, 903 hombres, 885 mujeres.
Entorno Cuidador Educativo
399 Niños, niñas de 5 a 17 años con tamizaje y clasificación nutricional en jardines infantiles o colegios priorizados, de los cuales, se identifican 9 niños, niñas y adolescentes con alteraciones nutricionales por déficit, se identifican 63 niños, niñas y adolescentes con alteraciones nutricionales por exceso, 11 niños, niñas y adolescentes con alteraciones nutricionales que lo requieren y son canalizados a los servicios de salud. 175 niños, niñas y adolescentes, que participan en acciones de promoción de alimentación saludable en el marco de huertas escolares. 19 personas mayores de 17 años, que participan en acciones de promoción de alimentación saludable en el marco de huertas escolares. 35 de personas que participan en acciones de seguridad alimentaria y nutricional en el contexto de tiendas escolares. Desarrollo de 15 sesiones con escolares del ciclo 2 orientadas al fortalecimiento de la alimentación saludable con la participación de 375 escolares. Desarrollo de 1 sesiones con las familias orientadas al fortalecimiento de la alimentación saludable en el hogar Se realizan acciones individuales o colectivas en colegios con información en alimentación saludable dirigido a: 10 madres, padres y/o cuidadores, Se realizan 2 jornadas de Salud y Bienestar en 1 Universidades con la participación de 266 estudiantes, de las cuales se tamizaron y se les brindó orientación de acuerdo al resultado a 6 estudiantes menores de 18 años en el marco de las jornadas de salud y bienestar Se realizan 2 jornadas de Salud y Bienestar en 1 Universidades con la participación de 266 estudiantes, de las cuales se tamizó y brindó orientación a 6 estudiantes menores de 18 años en el marco de las jornadas de salud y bienestar, 260 estudiantes mayores de 18 años en el marco de las jornadas de salud y bienestar que participan de acciones de promoción de alimentación saludable.</t>
  </si>
  <si>
    <t>Durante el periodo de enero a abril
Entorno Cuidador Comunitario 
CARACTERIZACIÓN TERRITORIAL 11 Grupos identificados para el abordaje dimension en seguridad alimentaria y nutricional 63 hombres, 170 mujeres. DISPOSITIVO COMUNITARIO - CUIDADO COLECTIVO PARA EL BIENESTAR SAN Se abordaron 7 Tiendas barriales durante el mes De manera acumulada se han abordado 7 tiendas barriales en el año con la participación de 28 personas de la comunidad en general. JORNADAS MAS BIENESTAR- CUIDARTE REDUCCION DE AMBIENTES OBESOGENICOS: acciones 137 en reduccion de ambientes obesogenicos equipos cuidarte 5.183 total de personas, 2.473 hombres, 2.710 mujeres.
Entorno Cuidador Educativo 
473 Niños, niñas de 5 a 17 años con tamizaje y clasificación nutricional en jardines infantiles o colegios priorizados, de los cuales, se identifican 9 niños, niñas y adolescentes con alteraciones nutricionales por déficit, se identifican 66 niños, niñas y adolescentes con alteraciones nutricionales por exceso, 11 niños, niñas y adolescentes con alteraciones nutricionales que lo requieren y son canalizados a los servicios de salud. 283 niños, niñas y adolescentes, que participan en acciones de promoción de alimentación saludable en el marco de huertas escolares. 19 personas mayores de 17 años, que participan en acciones de promoción de alimentación saludable en el marco de huertas escolares. 46 Tiendas escolares abordadas 98 de personas que participan en acciones de seguridad alimentaria y nutricional en el contexto de tiendas escolares. 15 Tiendas escolares Cumple entre 0 y 79% de los ítems 1 Tiendas escolares Cumple entre 80 y 89% de los ítems 2 Tiendas escolares Cumple entre 90 y 100% de los ítems Desarrollo de 28 sesiones con escolares del ciclo 1 orientadas al fortalecimiento de la alimentación saludable con la participación de 554 escolares. Desarrollo de 22 sesiones con escolares del ciclo 2 orientadas al fortalecimiento de la alimentación saludable con la participación de 569 escolares. Desarrollo de 3 sesiones con escolares del ciclo 3 orientadas al fortalecimiento de la alimentación saludable con la participación de 88 escolares. Desarrollo de 4 sesiones con escolares del ciclo 4 orientadas al fortalecimiento de la alimentación saludable con la participación de 150 escolares. Desarrollo de 7 sesiones con las familias orientadas al fortalecimiento de la alimentación saludable en el hogar Se realizan acciones individuales o colectivas en colegios con información en alimentación saludable dirigido a: 74 madres, padres y/o cuidadores, de 64 niños y niñas y adolescentes. Se realizan 14 jornadas de Salud y Bienestar en 6 Universidades con la participación de 1.840 estudiantes, de las cuales se tamizaron y se les brindó orientación de acuerdo al resultado a 47 estudiantes menores de 18 años en el marco de las jornadas de salud y bienestar Se realizan 14 jornadas de Salud y Bienestar en 6 Universidades con la participación de 1.840 estudiantes, de las cuales se tamizó y brindó orientación a 47 estudiantes menores de 18 años en el marco de las jornadas de salud y bienestar, 1.793 estudiantes mayores de 18 años en el marco de las jornadas de salud y bienestar que participan de acciones de promoción de alimentación saludable. Se realizan acciones individuales o colectivas en colegios con información en alimentación saludable dirigido a: Realización de 27 sesiones de promoción de la alimentación saludable en el marco de iniciativas de cuidado y bienestar, con la participación de 550 niños, niñas y adolescentes.</t>
  </si>
  <si>
    <t>En el mes de abril
Entorno Cuidador Educativo
8 Padres de niños y niñas de jardines infantiles o colegios priorizados reciben orientaciones en alimentación y nutrición de tipo individual o colectiva.
En el marco de las acciones en alimentación y nutrición con la población negra-afrocolombiana, se realizan:
1 Acciones de concertación y construcción de la adaptación de las Guías Alimentarias Basadas en Alimentos para la población negra- afrocolombiana Bogotana, con la participación de 1 personas adultas.
Equipos Basicos Extramurales de Hogar
Se realiza intervención a 3.224 adultos que reciben educación en alimentación saludable. 3.240 adultos mayores que reciben educación en alimentación saludable. 7.982 familias, y 7.982 personas sensibilizadas en reducción de perdidas y desperdicio de alimentos.
Se realizaron acciones educativas en SAN:
Dirigida a 6 madres comunitarias y/o agentes educativos, con la participación de 26 padres, madres y/o cuidadores de los niños y niñas de las unidades de atención a la primera infancia y alimentación infantil saludable y lactancia materna dirigida a 6 madres comunitarias y/o agentes educativos, con la participación de 26 padres, madres y/o cuidadores de los niños y niñas de las unidades de atención a la primera infancia 9 Asistencias técnicas y/o reuniones en gestión en salud y nutrición en 7 IPS, con la participación de 34 profesionales de la salud de IPS con la participación de 35 profesionales de la salud del PSPIC.
Acciones en alimentación y nutrición implementadas en el Entorno Cuidador Laboral
Se realizan: 3 acciones en alimentación saludable en el marco del trabajo para la organización y la participación ciudadana por la salud con trabajadores, con la participación de 51 personas.</t>
  </si>
  <si>
    <t>Durante el periodo de enero a abril
Entorno Cuidador Educativo 
36 Padres de niños y niñas de jardines infantiles o colegios priorizados reciben orientaciones en alimentación y nutrición de tipo individual o colectiva. 19 Docentes de jardines infantiles o colegios priorizados reciben orientaciones en alimentación y nutrición de tipo individual o colectiva.
En el marco de las acciones en alimentación y nutrición con la población negra-afrocolombiana, se realizan: 
1 Acciones de concertación y construcción de la adaptación de las Guías Alimentarias Basadas en Alimentos para la población negra- afrocolombiana Bogotana, con la participación de 1 personas adultas.
Equipos Basicos Extramurales de Hogar
Se realiza intervención a 10.383 adultos que reciben educación en alimentación saludable. 8.117 adultos mayores que reciben educación en alimentación saludable. 21.788 familias, y 15.835 personas sensibilizadas en reducción de perdidas y desperdicio de alimentos.
Se realizaron acciones educativas en SAN: 
Dirigida a 85 madres comunitarias y/o agentes educativos, con la participación de 168 padres, madres y/o cuidadores de los niños y niñas de las unidades de atención a la primera infancia y alimentación infantil saludable y lactancia materna dirigida a 6 madres comunitarias y/o agentes educativos, con la participación de 26 padres, madres y/o cuidadores de los niños y niñas de las unidades de atención a la primera infancia 28 Asistencias técnicas y/o reuniones en gestión en salud y nutrición en 26 IPS, con la participación de 195 profesionales de la salud de IPS con la participación de 35 profesionales de la salud del PSPIC.
Acciones en alimentación y nutrición implementadas en el Entorno Cuidador Laboral 
Se realizan: 9 acciones en alimentación saludable en el marco del trabajo para la organización y la participación ciudadana por la salud con trabajadores, con la participación de 141 personas. Se realizan: 6 acciones en alimentación saludable en el marco del cuidado para la salud de los trabajadores en Bogotá con la participación de 168 personas.</t>
  </si>
  <si>
    <t>En el mes de abril
Entorno Cuidado Comunitario
CARACTERIZACIÓN TERRITORIAL 2 Grupos identificados para el abordaje dimension en salud mental 20 hombres, 30 mujeres, DISPOSITIVOS COMUNITARIOS CUIDADO COLECTIVO PARA EL BIENESTAR EN SALUD MENTAL Se lleva a cabo la concertación del plan de acción con 35 grupos comunitarios 42 hombres, 310 mujeres, Se llevan a cabo 72 sesiones grupales de implementación del plan de acción con dispositivos comunitarios en salud mental de las cuales: Se realizan 11 sesiones para la prevención de violencias con participación de 120 personas. Se implementaron 19 sesiones para el autocuidado y cuidado mutuo para la seguridad vial con 40 personas. 5 sesiones de otros temas de salud mental como fortalecimiento de estrategias de afrontamiento, resolución de problemas, regulación emocional, comunicación, crisis emocionales con 50 personas abordadas 22 sesiones de educacion en salud publica para el manejo de afectaciones psicosociales, problemas o transtornos mentales CON 120 personas abordadas. JORNADAS MAS BIENESTAR- CUIDARTE SALUD MENTAL acciones 103 en salud mental equipos cuidarte 3.713 total de personas, 1.682 hombres, 2.031 mujeres. JORNADAS - BIENESTAR INTEGRAL ES MAS SALUD MENTAL se aplicaron 245 prueba SRQ, de las cuales 4 personas presentan tamizaje positivo. Se aplicaron 62 pruebas de detección de consumo de alcohol, tabaco y sustancias -ASSIST, y se aplicaron 45 prueba AUDIT. se aplicaron 245 prueba APGAR, se realizaron 81 canalizaciones, 2 Instrumentos del sistema de Vigilancia Epidemiológica de la conducta suicida -SISVECOS. BARRAS FUTBOLERAS A partir de la estrategia barras futboleras y salud colectiva se realizaron 4 acciones para la prevención de la conducta suicida. con participación de 48 personas, 4 mujeres y 44 hombres. 4 Acciones para la promoción de la convivencia entre barras de fútbol en el marco de actividad fisica o deportiva con participación de 48 personas, 4 mujeres y 44 hombres. Se realizaron 4 acciones para la promoción de salud mental y/o de la actividad fisica con barras de futbol con participación de 48 personas de las cuales 4 son mujeres y 44 son hombres. El total de grupos abordados son 3 de los cuales por barra son: 3 Barra Blue Rain.
MAS BIENESTAR A LA COMUNIDAD RAIZAL SALUD MENTAL
En el marco de las acciones de salud mental con la población raizal: Entorno Cuidador Comunitario Se realizaron 2 acciones de articulación para la prevención del consumo de SPA con participación de 24 personas de las cuales 22 son hombres y 2 son mujeres. 4 Actividades de Promoción de derechos sexuales y derechos reproductivos con participación de 48 personas. Se realizaron 19 actividades en dinamica del barrismo por los gestores con participación de 215 personas.
Entorno Cuidador Educativo
Durante el periodo 11 jardines infantiles contaron con acciones de educación en salud mental con participación de 360 niños y niñas y 19 docentes en bienestar emocional y 35 estudiantes lideres escolares que participaron de acciones promocionales de bienestar y salud mental 40 familias con acciones de cuidado emocional, promoción del involucramiento parental, capacidades socioemocionales y promoción de prácticas de crianza con participación de 580 madres, padres y cuidadores de las cuales 580 familias mejoran relaciones intrafamiliares. 2 jornadas integrales de salud y bienestar que incluyen la educación en fortalecimiento de habilidades y capacidades para la promoción de salud mental y en 19 jornadas y actividades para la prevención del consumo de consumo de sustancias psicoactivas. logrando la participación de 314 estudiantes en 1 instituciones de educación técnica y en 2 instituciones de educación. Se han realizado 2 acciones en entornos escolares. gestionando sectorial o intersectorialmente 2 iniciativas que se relacionan con salud mental. Se han realizado 13 sesiones colectivas fortaleciendo habilidades socioemocionales y estrategias de afrontamiento para prevención de problemáticas psicosociales. con 396 niños, niñas, adolescentes y jóvenes en 3 colegios De otra parte, se gestionaron 16 casos individuales mediante la orientación y apoyo con avances en el marco de plan de cuidado en salud mental. y se desarrollaron 77 seguimientos De otra parte se adelantaron 3 sesiones de fortalecimiento en salud mental para detección y manejo con 51 docentes. Se han realizado 3 sesiones colectivas fortaleciendo habilidades socioemocionales y estrategias de afrontamiento para prevención de la conducta suicida con 113 niños, niñas, adolescentes y jóvenes en 2 colegios para el periodo se gestionaron 4 casos de conducta suicida Se han realizado 5 sesiones colectivas fortaleciendo habilidades socioemocionales y estrategias de afrontamiento para prevención de consumo de SPA con 125 niños, niñas, adolescentes y jóvenes en 2 colegios Se han realizado 13 sesiones colectivas fortaleciendo habilidades socioemocionales y estrategias de afrontamiento para manejo de situaciones relacionadas con ansiedad, depresión y otras problemáticas. con 463 niños, niñas, adolescentes y jóvenes en 3 colegios De otra parte, se gestionaron 16 casos individuales mediante la orientación y apoyo con avances en el marco de plan de cuidado en salud mental. y se desarrollaron 10 seguimientos De otra parte se adelantaron 3 sesiones de fortalecimiento en salud mental para detección y manejo con 51 docentes Finalmente 2 espacios colectivos de bienestar emocional con 19 orientadores y docentes. 420 estudiantes participaron de acciones promocionales de salud mental enfocadas al fortalecimiento de habilidades socioemocionales ciclo 2.
Equipos Basicos Extramurales de Hogar
133 Acciones de salud mental en familias con menores de 5 años encontrando que en 893 familias se evidencia que se reducen riesgos relacionados con riesgo psicosocial. Se llevaron a cabo 52 visitas efectivas en casos de riesgos en conducta suicida De las cuales en 3 se dio el cierre del proceso encontrando que en 3 familias se evidencia que se reducen riesgos relacionados con conducta suicida Se llevaron a cabo 610 visitas efectivas en casos de riesgos psicosocial De las cuales en 48 se dio el cierre del proceso encontrando que en 48 familias se evidencia que se reducen riesgos relacionados con riesgo psicosocial Se llevaron a cabo 10 visitas efectivas en casos de acompañamiento en duelo De las cuales en 1 se dio el cierre del proceso encontrando que en 1 familias se evidencia que se reducen riesgos relacionados con duelo.
Entorno Institucional
En las instituciones de protección integral se brinda información y educación en salud mental a 101 personas. Se realizó la medición en modificaciones de habilidades y competencias a 101 personas, de las cuales 101 refieren que las intervenciones aportan al mejoramiento de sus habilidades y competencias en salud mental. UNIDADES DE ATENCIÓN A HABITANTES DE CALLE 15 sesiones colectivas para el bienestar integral 100 número de hombres 50 número de mujeres SRPA 3 Valoraciones del riesgo por salud mental SRQ 1 casos positivos 6 sesiones colectivas para el bienestar integral 25 número de hombres 20 número de mujeres.</t>
  </si>
  <si>
    <t>Durante el periodo de enero a abril
Entorno Cuidado Comunitario 
CARACTERIZACIÓN TERRITORIAL 19 Grupos identificados para el abordaje dimension en salud mental 207 hombres, 329 mujeres, DISPOSITIVOS COMUNITARIOS CUIDADO COLECTIVO PARA EL BIENESTAR EN SALUD MENTAL Se lleva a cabo la concertación del plan de acción con 122 grupos comunitarios 223 hombres, 998 mujeres, Se llevan a cabo 166 sesiones grupales de implementación del plan de acción con dispositivos comunitarios en salud mental de las cuales: Se realizan 34 sesiones para la prevención de violencias con participación de 252 personas. Se implementaron 135 sesiones para el autocuidado y cuidado mutuo para la seguridad vial con 307 personas. 22 sesiones para la prevención del consumo de tabaco y aerosoles con participación de 174 personas. 112 sesiones de otros temas de salud mental como fortalecimiento de estrategias de afrontamiento, resolución de problemas, regulación emocional, comunicación, crisis emocionales con 453 personas abordadas 22 sesiones de educacion en salud publica para el manejo de afectaciones psicosociales, problemas o transtornos mentales CON 120 personas abordadas. JORNADAS MAS BIENESTAR- CUIDARTE SALUD MENTAL acciones 234 en salud mental equipos cuidarte 8.374 total de personas, 3.841 hombres, 4.533 mujeres. JORNADAS - BIENESTAR INTEGRAL ES MAS SALUD MENTAL se aplicaron 874 prueba SRQ, de las cuales 16 personas presentan tamizaje positivo. se aplicaron 1 prueba RQC, Se aplicaron 132 pruebas de detección de consumo de alcohol, tabaco y sustancias -ASSIST, y se aplicaron 93 prueba AUDIT. se aplicaron 874 prueba APGAR, se realizaron 160 canalizaciones, 3 Instrumentos del sistema de Vigilancia Epidemiológica de la conducta suicida -SISVECOS 1 Instrumentos del sistema de vigilancia epidemiológica de la violencia intrafamiliar, el maltrato infantil y la violencia sexual -SIVIN. BARRAS FUTBOLERAS A partir de la estrategia barras futboleras y salud colectiva se realizaron 14 acciones para la prevención de la conducta suicida. con participación de 156 personas, 12 mujeres y 144 hombres. 16 Acciones para la promoción de la convivencia entre barras de fútbol en el marco de actividad fisica o deportiva con participación de 178 personas, 12 mujeres y 166 hombres. Se realizaron 14 acciones para la promoción de salud mental y/o de la actividad fisica con barras de futbol con participación de 166 personas de las cuales 12 son mujeres y 154 son hombres. 1 Asesorías psicosociales, dirigidas a 1 personas. 1 son mujeres. El total de grupos abordados son 18 de los cuales por barra son: 12 Barra Blue Rain, 6 Barra La Nación Verdolaga.
MAS BIENESTAR A LA COMUNIDAD RAIZAL SALUD MENTAL
En el marco de las acciones de salud mental con la población raizal: Entorno Cuidador Comunitario Se realizaron 8 acciones de articulación para la prevención del consumo de SPA con participación de 94 personas de las cuales 88 son hombres y 4 son mujeres. 12 Actividades de Promoción de derechos sexuales y derechos reproductivos con participación de 144 personas. Se realizaron 57 actividades en dinamica del barrismo por los gestores con participación de 483 personas.
Entorno Cuidador Educativo 
Durante el periodo 54 jardines infantiles contaron con acciones de educación en salud mental con participación de 1.621 niños y niñas y 314 docentes en bienestar emocional y y participaron 77 padres, madres o cuidadores en acciones colectivas de salud mental que favorecen el buen trato y la prevención del maltrato infantil 140 estudiantes lideres escolares que participaron de acciones promocionales de bienestar y salud mental 654 familias con acciones de cuidado emocional, promoción del involucramiento parental, capacidades socioemocionales y promoción de prácticas de crianza con participación de 1.548 madres, padres y cuidadores de las cuales 1.631 familias mejoran relaciones intrafamiliares. 9 jornadas integrales de salud y bienestar que incluyen la educación en fortalecimiento de habilidades y capacidades para la promoción de salud mental y en 23 jornadas y actividades para la prevención del consumo de consumo de sustancias psicoactivas. logrando la participación de 471 estudiantes en 1 instituciones de educación técnica y en 4 instituciones de educación Se han realizado 4 acciones en entornos escolares. gestionando sectorial o intersectorialmente 2 iniciativas que se relacionan con salud mental. Se han realizado 94 sesiones colectivas fortaleciendo habilidades socioemocionales y estrategias de afrontamiento para prevención de problemáticas psicosociales. con 2.125 niños, niñas, adolescentes y jóvenes en 18 colegios. De otra parte, se gestionaron 242 casos individuales mediante la orientación y apoyo con avances en el marco de plan de cuidado en salud mental. y se desarrollaron 357 seguimientos a 199 casos relacionados con procesos previos De otra parte se adelantaron 13 sesiones de fortalecimiento en salud mental para detección y manejo con 101 docentes. Se han realizado 22 sesiones colectivas fortaleciendo habilidades socioemocionales y estrategias de afrontamiento para prevención de la conducta suicida con 546 niños, niñas, adolescentes y jóvenes en 7 colegios para el periodo se gestionaron 4 casos de conducta suicida Se han realizado 28 sesiones colectivas fortaleciendo habilidades socioemocionales y estrategias de afrontamiento para prevención de consumo de SPA con 828 niños, niñas, adolescentes y jóvenes en 8 colegios Se han realizado 52 sesiones colectivas fortaleciendo habilidades socioemocionales y estrategias de afrontamiento para manejo de situaciones relacionadas con ansiedad, depresión y otras problemáticas. con 1.601 niños, niñas, adolescentes y jóvenes en 9 colegios De otra parte, se gestionaron 242 casos individuales mediante la orientación y apoyo con avances en el marco de plan de cuidado en salud mental. y se desarrollaron 290 seguimientos a 199 casos relacionados con procesos previos De otra parte se adelantaron 13 sesiones de fortalecimiento en salud mental para detección y manejo con 257 docentes Finalmente 13 espacios colectivos de bienestar emocional con 314 orientadores y docentes. 121 estudiantes participaron de acciones promocionales de salud mental enfocadas al fortalecimiento de habilidades socioemocionales ciclo 1 522 estudiantes participaron de acciones promocionales de salud mental enfocadas al fortalecimiento de habilidades socioemocionales ciclo 2 4 estudiantes participaron de acciones promocionales de salud mental enfocadas al fortalecimiento de habilidades socioemocionales ciclo 3.
Equipos Basicos Extramurales de Hogar 
13 Acciones de salud mental en familias con gestantes 150 Acciones de salud mental en familias con menores de 5 años encontrando que en 1.207 familias se evidencia que se reducen riesgos relacionados con riesgo psicosocial. Se llevaron a cabo 460 visitas efectivas en casos de riesgos en conducta suicida De las cuales en 102 se dio el cierre del proceso encontrando que en 102 familias se evidencia que se reducen riesgos relacionados con conducta suicida Se llevaron a cabo 2.598 visitas efectivas en casos de riesgos psicosocial De las cuales en 353 se dio el cierre del proceso encontrando que en 353 familias se evidencia que se reducen riesgos relacionados con riesgo psicosocial Se llevaron a cabo 27 visitas efectivas en casos de acompañamiento en duelo De las cuales en 1 se dio el cierre del proceso encontrando que en 1 familias se evidencia que se reducen riesgos relacionados con duelo.
Entorno Institucional
En las instituciones de protección integral se brinda información y educación en salud mental a 261 personas. Se realizó la medición en modificaciones de habilidades y competencias a 261 personas, de las cuales 261 refieren que las intervenciones aportan al mejoramiento de sus habilidades y competencias en salud mental. UNIDADES DE ATENCIÓN A HABITANTES DE CALLE 28 Valoraciones del riesgo por salud mental SRQ 4 casos positivos 76 sesiones colectivas para el bienestar integral 436 número de hombres 276 número de mujeres SRPA 11 Valoraciones del riesgo por salud mental SRQ 2 casos positivos 14 sesiones colectivas para el bienestar integral 65 número de hombres 28 número de mujeres.</t>
  </si>
  <si>
    <t>En el mes de abril
Entorno Cuidador Comunitario
CARACTERIZACIÓN TERRITORIAL
4 Grupos identificados para el abordaje dimension en condiciones cronicos 29 hombres, 58 mujeres, DISPOSITIVO COMUNITARIO CUIDADO COLECTIVO PARA EL BIENESTAR-CRONICOS 96 sesiones de promoción de prácticas y estilos de vida saludables para la prevención de condiciones crónicas. 16 sesiones en prevención de Enfermedades cardio cerebro vasculares. 16 sesiones en prevención de Cáncer 16 sesiones de Promoción de Actividad física Total de 59 cobertura población joven (14 – 28 años): 59 mujeres Total de 107 cobertura población adulta (29 – 59 años): 5 hombres 102 mujeres 97 cobertura población personas mayores (60 o más años): 10 hombres 87 mujeres JORNADAS MAS BIENESTAR CUIDATE SE FELIZ Se cuenta con 38 puntos "Cuídate Sé Feliz" activos, en estos puntos se abordaron 760 personas, de ellas: 243 hombres, 517 mujeres, 33 personas con tamizaje Cuestionario Breve de EPOC positivo. 184 Toma de mamografía durante los dos últimos años (50 a 69 años) Toma de citología en el último año 273 Examen de PCA o tacto rectal en el último año 115 De las personas registradas como fumadoras se brindó consejería breve en cesación de consumo de tabaco y atención del tabaquismo a 54. JORNADAS MAS BIENESTAR- CUIDARTE CRONICOS acciones 72 para la promoción de hábitos saludables y prevención de condiciones crónicas no transmisibles, 1.153 hombres, 1.502 mujeres.
Entorno Cuidador Educativo
Se realiza educación y sensibilización en actividad fisica a 201 niños y niñas de jardines infantiles, se realiza educación y sensibilización en salud visual a 42 niños y niñas de jardines infantiles, se realiza educación y sensibilización en salud auditiva comunicativa a 42 niños y niñas de jardines infantiles. Realización de 17 sesiones del ciclo 1 incentivando la actividad física desde el movimiento activo y juego activo, con 425 estudiantes. Realización de 3 sesiones del ciclo 2 para promover la práctica de la actividad física desde el movimiento activo y el juego activo, con 45 estudiantes. 5 Colegios intervenidos con información y educación en salud bucal con la participación de 520 escolares Se realiza clasificación y sensibilización de la técnica en higiene bucal en cursos a 520 escolares en la sesión 1, se identifican 14 niños para proceso de acompañamiento familiar, de los cuales 8 se canalizan a la ruta de riesgo en alteraciones y trastornos de la salud bucal, de las cuales 5 fueron efectivas. Durante el mes se realizaron 8 canalizaciones a la ruta de riesgo en alteraciones y trastornos de la salud bucal, de las cuales 5 fueron efectivas. se realiza educación de la técnica en higiene bucal cursos a 208 escolares en la sesión 2, se realiza educación de la técnica en higiene bucal en cursos a 903 escolares en la sesión 3, de los cuales 666 apropian la técnica de higiene bucal. se realiza educación y sensibilización en salud bucal a 146 niños y niñas de jardines infantiles. Se realizan 2 jornadas de salud y bienestar con punto cuidate sé feliz activo en 1 Universidades en estas jornadas se abordaron 266 personas, de ellas 26 personas se les aplicó tamizaje Findrisc, y 26 personas con condiciones crónicas, mayores de 18 años a las que se les aplicó tamizaje de riesgo cardiovascular OMS, de las cuales 26 con alerta de riesgo bajo, 13 personas usan gafas o lentes. Se realiza educación y sensibilización en cáncer de mama en 131 estudiantes universitarios en Instituciones Técnicas de Desarrollo Humano - ITDH, se realiza educación y sensibilización en cáncer de cuello uterino en 131 estudiantes universitarios - ITDH.
Equipos Basicos Extramurales de Hogar
Se aborda 3.066 personas con condiciones crónicas, realizando canalización a rutas integrales de atención en salud a 157 de ellas, 5.770 personas a las que se les aplicó tamizaje Findrisc, de las cuales 1.425 con alta probabilidad de presentar prediabetes o diabetes y 6.432 personas con condiciones crónicas, mayores de 18 años a las que se les aplicó tamizaje de riesgo cardiovascular OMS, de las cuales 107 personas con alerta de riesgo cardiovascular alto, muy alto y extremadamente alto, 638 personas con alerta de riesgo cardiovascular moderado, 128 personas con tamizaje Cuestionario Breve de EPOC positivo, 95 personas sin control y fueron canalizadas a las EAPBS. Durante las intervenciones, se encontraron 3.066 personas con una condición crónica diagnosticada, 436 sin tratamiento, 39 canalizadas a la ruta integral de atención en salud, 157 canalizadas a la RIAS para población con riesgo o presencia de alteraciones cardiocerebro vascular y metabólicas manifiestas, 13 canalizadas a la RIAS para población con riesgo o presencia de enfermedades respiratorias crónicas, de las personas que requerían cita se asignó cita a 41 . 93 Personas identificadas con consumo de tabaco, brindando consejería en cesación de consumo de tabaco y atención del tabaquismo a 93 de las cuales 93 han sido efectivas, correspondiente al 100,0 % En el seguimiento a familias ubicadas en zonas rurales se abordan 56 personas priorizadas por condiciones crónicas, 59 personas con alerta de riesgo cardiovascular alto, muy alto y extremadamente alto, 19 personas con alerta de riesgo cardiovascular moderado, 3 personas sin control y fueron canalizadas a las EAPBS. Se realiza seguimiento familiar a 599 personas, con énfasis en la promoción de comportamientos de hábitos saludables y la detección de riesgos, a través de planes de automanejo, realizando 599 acciones de información y educación en: 14 familias con acciones de promoción de hábitos saludables en salud visual, 25 familias con acciones de promoción de hábitos saludables en salud auditiva-comunicativa. Durante el periodo se realizaron 317 canalizaciones a la ruta de alteraciones en salud visual y auditiva, de las cuales 274 fueron efectivas. Se realiza clasificación, identificación de riesgos en salud bucal y sensibilización a 49 individuos en la sesión 1, se realiza clasificación, identificación de riesgos en salud bucal y sensibilización a 24 familias en la sesión 1, se brinda información, educación y comunicación en salud bucal a 70 individuos en la sesión 2, se brinda información, educación y comunicación en salud bucal a 27 familias en la sesión 2, se realiza evaluación de la técnica de higiene bucal a 71 individuos en la sesión 3, se realiza evaluación de la técnica de higiene bucal a 17 familias en la sesión 3, de los cuales 12 individuos apropiaron la técnica de cepillado dental. Se identifican 63 mujeres mayores de 50 años sin tamizaje para cáncer de mama, 87 mujeres mayores de 25 años sin toma de citología, y 29 hombres mayores de 50 años sin tamizaje para cáncer de próstata.
Condiciones Crónicas No Transmisibles
6 Instrumentos de caracterización para CCNT y asistencias técnicas realizadas para la atención integral a la población con Condiciones Crónicas No Transmisibles, 42 personas del talento humano de IPS priorizadas intervenidas en 6 IPS públicas 6 asesorías en promoción de hábitos saludables y condiciones crónicas, a 42 personas del talento humano en IPS. los temas de fortalecimiento de capacidades fueron: Promoción y Asesoría en Actividad Física para la Salud 549 mujeres tamizadas para cáncer de cuello uterino en las IPS de la red pública Número de mamografías realizadas: 233, número de personas tamizadas cáncer prostata: 248, número de personas tamizadas cáncer colon: 361.</t>
  </si>
  <si>
    <t>Durante el periodo de enero a abril
Entorno Cuidador Comunitario
CARACTERIZACIÓN TERRITORIAL 
24 Grupos identificados para el abordaje dimension en condiciones cronicos 185 hombres, 484 mujeres, DISPOSITIVO COMUNITARIO CUIDADO COLECTIVO PARA EL BIENESTAR-CRONICOS 122 sesiones de promoción de prácticas y estilos de vida saludables para la prevención de condiciones crónicas. 26 sesiones en prevención de Enfermedades cardio cerebro vasculares. 16 sesiones en prevención de Cáncer 32 sesiones de Promoción de Actividad física Total de 86 cobertura población joven (14 – 28 años): 86 mujeres Total de 150 cobertura población adulta (29 – 59 años): 9 hombres 141 mujeres 160 cobertura población personas mayores (60 o más años): 14 hombres 146 mujeres. JORNADAS MAS BIENESTAR CUIDATE SE FELIZ Se cuenta con 148 puntos "Cuídate Sé Feliz" activos, en estos puntos se abordaron 2.985 personas, de ellas: 948 hombres, 2.037 mujeres, 129 personas con tamizaje Cuestionario Breve de EPOC positivo. 759 Toma de mamografía durante los dos últimos años (50 a 69 años) Toma de citología en el último año 1.053 Examen de PCA o tacto rectal en el último año 383 De las personas registradas como fumadoras se brindó consejería breve en cesación de consumo de tabaco y atención del tabaquismo a 290. JORNADAS MAS BIENESTAR- CUIDARTE CRONICOS acciones 342 para la promoción de hábitos saludables y prevención de condiciones crónicas no transmisibles, 5.867 hombres, 6.887 mujeres. Acciones 78 promoción de prácticas y estilos de vida saludable, cáncer 1.596 hombres, 1.785 mujeres.
Entorno Cuidador Educativo 
Se realiza educación y sensibilización en actividad fisica a 801 niños y niñas de jardines infantiles, se realiza educación y sensibilización en salud visual a 42 niños y niñas de jardines infantiles, se realiza educación y sensibilización en salud auditiva comunicativa a 42 niños y niñas de jardines infantiles. Realización de 45 sesiones del ciclo 1 incentivando la actividad física desde el movimiento activo y juego activo, con 1.045 estudiantes. Realización de 17 sesiones del ciclo 2 para promover la práctica de la actividad física desde el movimiento activo y el juego activo, con 531 estudiantes. Realización de 2 sesiones del ciclo 3 en temas relacionados con actividad física desde las artes y el movimiento corporal, con 65 estudiantes. Realización de 2 sesiones del ciclo 4 en temas relacionados con actividad física para la vida y el autocuidado, con 54 estudiantes. 16 Colegios intervenidos con información y educación en salud bucal con la participación de 4.720 escolares Se realiza clasificación y sensibilización de la técnica en higiene bucal en cursos a 2.498 escolares en la sesión 1, se identifican 241 niños para proceso de acompañamiento familiar, de los cuales 11 se canalizan a la ruta de riesgo en alteraciones y trastornos de la salud bucal, de las cuales 7 fueron efectivas. Durante el mes se realizaron 20 canalizaciones a la ruta de riesgo en alteraciones y trastornos de la salud bucal, de las cuales 14 fueron efectivas. se realiza educación de la técnica en higiene bucal cursos a 2.112 escolares en la sesión 2, se realiza educación de la técnica en higiene bucal en cursos a 1.392 escolares en la sesión 3, de los cuales 1.060 apropian la técnica de higiene bucal. se realiza educación y sensibilización en salud bucal a 776 niños y niñas de jardines infantiles. Se realizan 14 jornadas de salud y bienestar con punto cuidate sé feliz activo en 6 Universidades en estas jornadas se abordaron 1.840 personas, de ellas 176 personas se les aplicó tamizaje Findrisc, de las cuales 6 con alta probabilidad de presentar prediabetes o diabetes, y 161 personas con condiciones crónicas, mayores de 18 años a las que se les aplicó tamizaje de riesgo cardiovascular OMS, de las cuales 161 con alerta de riesgo bajo, 114 personas usan gafas o lentes. Se realiza educación y sensibilización en cáncer de mama en 971 estudiantes universitarios en Instituciones Técnicas de Desarrollo Humano - ITDH, se realiza educación y sensibilización en cáncer de cuello uterino en 971 estudiantes universitarios - ITDH.
Equipos Basicos Extramurales de Hogar 
Se aborda 6.611 personas con condiciones crónicas, realizando canalización a rutas integrales de atención en salud a 412 de ellas, 15.801 personas a las que se les aplicó tamizaje Findrisc, de las cuales 3.430 con alta probabilidad de presentar prediabetes o diabetes y 17.237 personas con condiciones crónicas, mayores de 18 años a las que se les aplicó tamizaje de riesgo cardiovascular OMS, de las cuales 248 personas con alerta de riesgo cardiovascular alto, muy alto y extremadamente alto, 1.157 personas con alerta de riesgo cardiovascular moderado, 483 personas con tamizaje Cuestionario Breve de EPOC positivo, 166 personas sin control y fueron canalizadas a las EAPBS. Durante las intervenciones, se encontraron 6.611 personas con una condición crónica diagnosticada, 1.079 sin tratamiento, 110 canalizadas a la ruta integral de atención en salud, 412 canalizadas a la RIAS para población con riesgo o presencia de alteraciones cardiocerebro vascular y metabólicas manifiestas, 25 canalizadas a la RIAS para población con riesgo o presencia de enfermedades respiratorias crónicas, 40 canalizadas a la RIAS para población con riesgo o presencias de trastornos visuales o auditivos, de las personas que requerían cita se asignó cita a 77. 1.220 Personas identificadas con consumo de tabaco, brindando consejería en cesación de consumo de tabaco y atención del tabaquismo a 1.220 de las cuales 1.220 han sido efectivas, correspondiente al 100,0 % En el seguimiento a familias ubicadas en zonas rurales se abordan 102 personas priorizadas por condiciones crónicas, 64 personas con alerta de riesgo cardiovascular alto, muy alto y extremadamente alto, 44 personas con alerta de riesgo cardiovascular moderado, 19 personas sin control y fueron canalizadas a las EAPBS. Se realiza seguimiento familiar a 655 personas, con énfasis en la promoción de comportamientos de hábitos saludables y la detección de riesgos, a través de planes de automanejo, realizando 655 acciones de información y educación en: 31 familias con acciones de promoción de hábitos saludables en salud visual, 64 familias con acciones de promoción de hábitos saludables en salud auditiva-comunicativa. Durante el periodo se realizaron 1.030 canalizaciones a la ruta de alteraciones en salud visual y auditiva, de las cuales 838 fueron efectivas. Se realiza clasificación, identificación de riesgos en salud bucal y sensibilización a 150 individuos en la sesión 1, se realiza clasificación, identificación de riesgos en salud bucal y sensibilización a 83 familias en la sesión 1, se brinda información, educación y comunicación en salud bucal a 141 individuos en la sesión 2, se brinda información, educación y comunicación en salud bucal a 66 familias en la sesión 2, se realiza evaluación de la técnica de higiene bucal a 133 individuos en la sesión 3, se realiza evaluación de la técnica de higiene bucal a 58 familias en la sesión 3, de los cuales 76 individuos apropiaron la técnica de cepillado dental. Durante el periodo se realizaron 23 canalizaciones a la ruta de alteraciones y trastornos en salud bucal, de las cuales 15 fueron efectivas. Durante el periodo se realizaron 23 canalizaciones a la ruta de alteraciones y trastornos en salud bucal, de las cuales 15 fueron efectivas. Se identifican 228 mujeres mayores de 50 años sin tamizaje para cáncer de mama, 364 mujeres mayores de 25 años sin toma de citología, y 107 hombres mayores de 50 años sin tamizaje para cáncer de próstata.
Condiciones Crónicas No Transmisibles 
18 Instrumentos de caracterización para CCNT y asistencias técnicas realizadas para la atención integral a la población con Condiciones Crónicas No Transmisibles, 135 personas del talento humano de IPS priorizadas intervenidas en 21 IPS públicas 15 asesorías en promoción de hábitos saludables y condiciones crónicas, a 130 personas del talento humano en IPS. 17 personas de la comunidad, asociaciones de usuarios y otros actores en salud 16 personas del Talento Humano en entornos cuidadores los temas de fortalecimiento de capacidades fueron: RIAS para población con riesgo o presencia de cáncer; Promoción y Asesoría en Actividad Física para la Salud; Salud Visual y Auditiva; 1.932 mujeres tamizadas para cáncer de cuello uterino en las IPS de la red pública Número de mamografías realizadas: 763, número de personas tamizadas cáncer prostata: 884, número de personas tamizadas cáncer colon: 1.285.</t>
  </si>
  <si>
    <t>En el mes de abril
PREVENCIÓN COMBINADA DE LAS ITS
68 Pruebas de VIH.HEPT B realizadas por población LGBTI, 82 Pruebas de VIH.HEPT B realizadas SPAcios de bienestar 486 Pruebas de VIH.HEPT B realizadas bienestar integral es mas salud mental 2 pruebas positivas para VIH.HEPT B realizadas bienestar integral es mas salud mental 46 Pruebas de VIH.HEPT B realizadas por localidad en Centros de escucha habitanza en calle, 88 Pruebas de VIH realizadas por localidad en Centros de escucha MujerESalud, 23 Pruebas de HEPT B realizadas por localidad en Centros de escucha MujerESalud.
Entorno Cuidador Educativo
Se realizan 18 pruebas de VIH Se realizan 18 pruebas de Hepatitis B.
Entorno Institucional
SSR
Prevención combinada de las ITS-VIH
2 Pruebas rápidas positivas del total de VIH realizadas en el mes por los equipos del PIC 794 Pruebas rápidas de VIH realizadas por los equipos del PIC. 729 Pruebas rápidas de Hept B realizadas por los equipos del PIC. 7.568 Condones entregados en procesos educativos de los equipos del PIC. Canalizaciones y activación de ruta según el Sistema de Referencia y Contrareferencia (SIRC): Fortalecimiento técnico talento humano 1 Asistencias técnicas en IPS con fortalecimiento de temas en SSSR con enfasis en prevención de las ITS Abordaje intersectorial 1 Articulaciones sectoriales e intersetoriales que fortalecen la respuesta ante el VIH y las Hepatitis.</t>
  </si>
  <si>
    <t>Durante el periodo de enero a abril
PREVENCIÓN COMBINADA DE LAS ITS 
129 Pruebas de VIH.HEPT B realizadas por población LGBTI, 1 pruebas positivas para VIH.HEPT B realizadas por localidad a población LGBTI. 312 Pruebas de VIH.HEPT B realizadas SPAcios de bienestar 1.743 Pruebas de VIH.HEPT B realizadas bienestar integral es mas salud mental 3 pruebas positivas para VIH.HEPT B realizadas bienestar integral es mas salud mental 195 Pruebas de VIH.HEPT B realizadas por localidad en Centros de escucha habitanza en calle, 216 Pruebas de VIH realizadas por localidad en Centros de escucha MujerESalud, 48 Pruebas de HEPT B realizadas por localidad en Centros de escucha MujerESalud.
Entorno Cuidador Educativo 
Se realizan 125 pruebas de VIH de las cuales 1 son reactivas y 1 tienen canalización efectiva Se realizan 125 pruebas de Hepatitis B.
Entorno Institucional
SSR
Prevención combinada de las ITS-VIH 
6 Pruebas rápidas positivas del total de VIH realizadas en el mes por los equipos del PIC 2.425 Pruebas rápidas de VIH realizadas por los equipos del PIC. 2.235 Pruebas rápidas de Hept B realizadas por los equipos del PIC. 19.546 Condones entregados en procesos educativos de los equipos del PIC. Canalizaciones y activación de ruta según el Sistema de Referencia y Contrareferencia (SIRC): y 1 con prueba rápida Hept B positivas. Fortalecimiento técnico talento humano 3 Asistencias técnicas en IPS con fortalecimiento de temas en SSSR con enfasis en prevención de las ITS Abordaje intersectorial 4 Articulaciones sectoriales e intersetoriales que fortalecen la respuesta ante el VIH y las Hepatitis.</t>
  </si>
  <si>
    <t>En el mes de abril
Enfermedades Transmitidas por Vectores-ETV:
2 IPS priorizadas para malaria con stock de medicamentos malaria. 2 asistencias técnicas a IPS. 5 IPS con gestión de información de malaria y leishmaniasis. 1 Pacientes de malaria con verificación de seguimiento al tratamiento. 1 Pacientes con leishmaniasis con verificación de seguimiento al tratamiento. 1 Pacientes con chagas crónico caso probable y/o confirmado en seguimiento en la EAPB. 4 Actividades de información para ETV, con 112 personas que participan. 2 IPS con visita de asistencia técnica para Enfermedades transmitidas por vectores, 2 IPS visitadas. 2 Realizan acciones de información para la prevención de las ETV. 1 pacientes malaria, 1 con instauración oportuna de tratamiento, 1 con seguimiento al tratamiento por la IPS. 1 Pacientes con leishmaniasis, 1 con indicación de tratamiento sistémico, 1 recibieron tratamiento, 1 seguimiento al tratamiento por la IPS. 1 Pacientes con chagas crónico con atención inicial.</t>
  </si>
  <si>
    <t>Durante el periodo de enero a abril
Enfermedades Transmitidas por Vectores-ETV: 
8 IPS priorizadas para malaria con stock de medicamentos malaria. 16 asistencias técnicas a IPS. 13 IPS con gestión de información de malaria y leishmaniasis. 1 Pacientes de malaria con verificación de seguimiento al tratamiento. 2 Pacientes con leishmaniasis con verificación de seguimiento al tratamiento. 1 Pacientes con chagas crónico caso probable y/o confirmado en seguimiento en la EAPB. 14 Actividades de información para ETV, con 392 personas que participan. 16 IPS con visita de asistencia técnica para Enfermedades transmitidas por vectores, 16 IPS visitadas. 16 Realizan acciones de información para la prevención de las ETV. 1 pacientes malaria, 1 con instauración oportuna de tratamiento, 1 con seguimiento al tratamiento por la IPS. 3 Pacientes con leishmaniasis, 3 con indicación de tratamiento sistémico, 3 recibieron tratamiento, 2 seguimiento al tratamiento por la IPS. 1 Pacientes con chagas crónico con atención inicial.</t>
  </si>
  <si>
    <t>En el mes de abril
Entorno Cuidador Educativo
Se realizan 1 sesiones de sensibilización en vacunación a comunidad educativa abordando 1 directores locales de educación y subdirectores locales de integración social, Se gestionaron y realizaron 7 jornadas de vacunación con 311 dosis aplicadas de VPH. Se realizaron 818 seguimientos telefonicos a población susceptible.
Programa Ampliado de Inmunizaciones - PAI
Menor de un año de edad: POLIO: 3eras dosis aplicadas 498, cumplimiento 12,6 % PENTAVALENTE: 3eras dosis aplicadas 498, cumplimiento 12,6 % BCG: dosis aplicadas 232, cumplimiento 5,9 % ROTAVIRUS: 2das dosis aplicadas 452, cumplimiento 11,4 % De un año de edad: TRIPLE VIRAL: dosis aplicadas 516 , 10,7 cumplimiento NEUMOCOCO REFUERZO: dosis aplicadas 509, cumplimiento 10,6 % HEPATITIS A: dosis aplicada 518, cumplimiento 10,8 % VARICELA: dosis aplicadas 518, cumplimiento 10,8 % FIEBRE AMARILLA en población de 1 año: 592 dosis aplicadas, cumplimiento 12,3 % Tdap de gestantes: dosis aplicadas 472, 758 Dosis aplicadas de Fiebre Amarilla para viajeros. Fuente: SIS-151 RESUMEN MENSUAL DE VACUNACIÓN - Corte 30/04/2025. 10 IPS con distribución de medicamentos inmunobiológicos, insumos y dispositivos médicos 10 Visitas de asistencia técnica a IPS de la red pública y privada (técnicos sistemas de información) 10 Visitas de asistencia técnica a IPS de la red pública y privada (profesionales) 14 Talento humano en salud con fortalecimiento técnico del PAI en IPS públicas y privadas 10 IPS activas en el REPS con validación mensual equipo PAI Se asistió a 1 asistencia técnica Distrital por coordinador/a PAI y profesionales de apoyo Se realizó 1 reunión local PAI Se realizarón 18 articulaciones 9 Con otros actores (JAC, Colia, Riapi, centros comerciales, iglesias, entre otros) 9 otros sectores (SED, ICBF, SDIS, secretaría de la mujer, IDRD, entre otros) 8 Jornadas extramurales de vacunación realizadas en SED Públicas. 11 Jornadas extramurales de vacunación realizadas en ICBF 12 Jornadas extramurales de vacunación realizadas en SDIS (infancia) 14 Jornadas extramurales de vacunación tactica de concentación (parques, centros comerciales, igelsias, supercades, entre otros) 1 Jornadas extramurales de vacunación tactica de casa a casa (barrios intervenidos).</t>
  </si>
  <si>
    <t>Durante el periodo de enero a abril
Entorno Cuidador Educativo 
Se realizan 4 sesiones de sensibilización en vacunación a comunidad educativa abordando 1 directores locales de educación y subdirectores locales de integración social, 3 padres de familia Se gestionaron y realizaron 18 jornadas de vacunación con 720 dosis aplicadas de VPH. Se realizaron 818 seguimientos telefonicos a población susceptible.
Programa Ampliado de Inmunizaciones - PAI 
Menor de un año de edad: POLIO: 3eras dosis aplicadas 1.829, cumplimiento 46,2 % PENTAVALENTE: 3eras dosis aplicadas 1.830, cumplimiento 46,2 % BCG: dosis aplicadas 931, cumplimiento 23,6 % ROTAVIRUS: 2das dosis aplicadas 1.716, cumplimiento 43,4 % De un año de edad: TRIPLE VIRAL: dosis aplicadas 1.825, 38,0 cumplimiento NEUMOCOCO REFUERZO: dosis aplicadas 1.808, cumplimiento 37,7 % HEPATITIS A: dosis aplicada 1.845, cumplimiento 38,4 % VARICELA: dosis aplicadas 1.849, cumplimiento 38,5 % FIEBRE AMARILLA en población de 1 año: 2.065 dosis aplicadas, cumplimiento 43,0 % Tdap de gestantes: dosis aplicadas 1.328, 1.180 Dosis aplicadas de Fiebre Amarilla para viajeros. Fuente: SIS-151 RESUMEN MENSUAL DE VACUNACIÓN - Corte 30/04/2025. 37 IPS con distribución de medicamentos inmunobiológicos, insumos y dispositivos médicos 46 Visitas de asistencia técnica a IPS de la red pública y privada (técnicos sistemas de información) 34 Visitas de asistencia técnica a IPS de la red pública y privada (profesionales) 63 Talento humano en salud con fortalecimiento técnico del PAI en IPS públicas y privadas 40 IPS activas en el REPS con validación mensual equipo PAI Se asistió a 3 asistencia técnica Distrital por coordinador/a PAI y profesionales de apoyo Se realizó 4 reunión local PAI Se realizarón 64 articulaciones 30 Con otros actores (JAC, Colia, Riapi, centros comerciales, iglesias, entre otros) 34 otros sectores (SED, ICBF, SDIS, secretaría de la mujer, IDRD, entre otros) 17 Jornadas extramurales de vacunación realizadas en SED Públicas. 2 Jornadas extramurales de vacunación realizadas en SED Privadas 18 Jornadas extramurales de vacunación realizadas en ICBF 22 Jornadas extramurales de vacunación realizadas en SDIS (infancia) 1 Jornadas extramurales de vacunación realizadas en SDIS (vejez) 84 Jornadas extramurales de vacunación tactica de concentación (parques, centros comerciales, igelsias, supercades, entre otros) 2 Jornadas extramurales de vacunación tactica de casa a casa (barrios intervenidos).</t>
  </si>
  <si>
    <t>Para el mes de abril en el marco de la conformación e implementación intersectorial y comunitaria de la red de salud ambiental y la Gestión de la Salud Ambiental a nivel local se avanzó en un 0,10 % gestionando acciones en: 
2 sesiones de la Comisión Ambiental Local (CAL), 1 sesion del Consejo Local de Gestión del Riesgo y Cambio Climático (CLGRCC), en donde participaron 86 personas en estos espacios de coordinación; se realizaron 8 actividades intersectoriales desde los espacios de gestión con participación de 143 personas. Se gestionaron 5 problemáticas de salud ambiental recepcionadas desde vigilancia epidemiológica basada en comunidad relacionadas con riesgos ambientales con participación de 6 personas de la comunidad. 
Por otra parte, en el marco de la implementación de estrategias en salud ambiental a través de los entornos de vida cotidiana se adelantaron acciones así: 
Entorno Cuidador Comunitario: Se desarrollaron 54 acciones artísticas con participación de 2.226 personas. Se socializaron las recomendaciones en salud correspondiente al Índice Bogotano de Calidad del Aire y Riesgo en Salud –IBOCA- y el índice de radiación solar ultravioleta -IUV a 2.226 personas. Se desarrollo 1 jornada de salud ambiental con participación de 80 personas. Se desarrollaron unidades demostrativas en salud ambiental con participación de 21 personas. Se priorizo 1 barrio (Alpes) a los que se les formuló el Plan de Gestión Barrial/veredal de Entornos Ambientalmente Saludables y se abordaron 856 personas con 79 acciones de Educación para la Salud Ambiental. 
Entorno Cuidador Educativo:Se desarrollaron 65 intervenciones a 1.169 estudiantes de ciclo 1; 23 intervenciones a 506 estudiantes de ciclo 2; 18 intervenciones a 373 estudiantes de ciclo 3 y 11 intervenciones a 211 estudiantes de ciclo 4. Se realizaron 4 unidades demostrativas con participación de 170 estudiantes 
Entorno Cuidador Hogar:  Con la estrategia de vivienda saludable, se intervinieron 70 familias con visita de cierre para evaluación de los riesgos ambientales identificados en 70 personas expuestas y se desarrollaron seguimientos a las familias brindando educación de acuerdo con los riesgos identificados a 336 personas expuestas. 
Entorno Institucional: Se implementó la estrategia de mascota verde en 40 unidades de atención a la primera infancia, abordando 319 niños y 40 docentes o madres comunitarias y se realizaron 40 sesiones durante su implementación. Se abordo 1 IPS con acciones de educación para la salud ambiental para posicionar las diferentes temáticas que aborda la agenda global para los hospitales verdes y saludables, interviniendo 4 profesionales de la salud. Se implemento 1 unidad demostrativa en instituciones de poblaciones diferenciales y en protección y se abordaron 20 personas. 
Entorno Cuidador Laboral: Se identificaron 93 Unidades de Trabajo Informal libres de Humo, se socializó el Índice Bogotano de Calidad del Aire y Riesgo en Salud –IBOCA- a 86 trabajadores y el Índice de radiación solar ultravioleta -IUV a 82 trabajadores informales.</t>
  </si>
  <si>
    <t>Hasta el mes de abril en el marco de la conformación e implementación intersectorial y comunitaria de la red de salud ambiental y la Gestión de la Salud Ambiental a nivel local se avanzó en un 0,43 % gestionando acciones en:  
4 sesiones de la Comisión Ambiental Local (CAL), 4 sesiones del Consejo Local de Gestión del Riesgo y Cambio Climático (CLGRCC), 1 mesa de residuos, en donde participaron 235 personas en estos espacios de coordinación;  se realizaron 35 actividades intersectoriales desde los espacios de gestión con participación de 500 personas. Se gestionaron 20 problemáticas de salud ambiental recepcionadas desde vigilancia epidemiológica basada en comunidad relacionadas con riesgos ambientales con participación de 13 personas de la comunidad. 
Por otra parte, en el marco de la implementación de estrategias en salud ambiental a través de los entornos de vida cotidiana se adelantaron acciones así: 
Entorno Cuidador Comunitario: Se desarrollaron 132 acciones artísticas con participación de 7.017 personas. Se socializaron las recomendaciones en salud correspondiente al Índice Bogotano de Calidad del Aire y Riesgo en Salud –IBOCA- y el índice de radiación solar ultravioleta -IUV a 6.335 personas por medio de los puntos de Cuídate y Se Feliz. Se desarrollo 1 jornada de salud ambiental con participación de 80 personas. Se desarrollo 1 unidad demostrativa en salud ambiental con participación de 908 personas. Se priorizaron 21 barrios a los que se les formuló el Plan de Gestión Barrial/veredal de Entornos Ambientalmente Saludables, desde caracterización territorial se identificaron 2 grupos focales para la implementación de procesos en salud ambiental y se abordaron 3.326 personas con 314 acciones de Educación para la Salud Ambiental. 
Entorno Cuidador Educativo: Se caracterizaron 34 Instituciones Educativas con variables en salud ambiental en las que se desarrollaron 138 intervenciones a 2.346 estudiantes de ciclo 1; 56 intervenciones a 1.321 estudiantes de ciclo 2; 72 intervenciones a 1.677 estudiantes de ciclo 3 y 39 intervenciones a 940 estudiantes de ciclo 4. Se realizaron 12 unidades demostrativas con participación de 344 estudiantes y 28 docentes para el fortalecimiento de los proyectos ambientales escolares (PRAE). 19 problemáticas identificadas en el entorno exterior a las instituciones educativas intervenidas por el entorno y direccionadas a gestión y análisis de políticas 
Entorno Cuidador Hogar: Con la estrategia de vivienda saludable, se intervinieron 203 familias con visita de cierre para evaluación de los riesgos ambientales identificados en 386 personas expuestas y se desarrollaron seguimientos a las familias brindando educación de acuerdo con los riesgos identificados a 584 personas expuestas. 
Entorno Institucional: Se implementó la estrategia de mascota verde en 40 unidades de atención a la primera infancia, abordando 319 niños y 40 docentes o madres comunitarias; y se realizaron 40 sesiones durante su implementación. Así mismo se abordaron 2 IPS con acciones de educación para la salud ambiental para posicionar las diferentes temáticas que aborda la agenda global para los hospitales verdes y saludables, interviniendo 12 profesionales de la salud. Se implemento 1 unidad demostrativa en instituciones de poblaciones diferenciales y en protección y se abordaron 34 personas. 
Entorno Cuidador Laboral: Se identificaron 333 Unidades de Trabajo Informal libres de Humo, se socializó el Índice Bogotano de Calidad del Aire y Riesgo en Salud –IBOCA- a 488 trabajadores y el Índice de radiación solar ultravioleta -IUV a 399 trabajadores informales.</t>
  </si>
  <si>
    <t>Durante el periodo de enero a abril
Vigilancia de la Salud Ambiental 
 Seguimiento y Observación al animal agresor: Se hizo seguimiento a 214 animales de los cuales 143 fueron caninos y 71 fueron felinos. De las observaciones realizadas 322 % fueron efectivas y 78 % fueron fallidas. Vigilancia Integrada de la Rabia que realizaron la gestión y seguimiento de 403 casos de agresión por animal potencialmente transmisor de rabia, notificadas por las UPGD de cada la localidad durante el mes. y 4 capacitaciones dirigidas al TH de las UPGD Se remitieron 263 casos de agresión (propios e interlocales) para observación y seguimiento al animal agresor Vigilancia de la Salud Ambiental VACUNACIÓN ANTIRRÁBICA CANINA Y FELINA: Se vacunaron contra la rabia un total de 22.597 animales de los cuales 12.277 fueron perros y 10.320 fueron gatos. Funcionamiento de 8 puntos fijos 59 jornadas de vacunación extramural ejecutadas.</t>
  </si>
  <si>
    <t>En el mes de abril se inscribieron 327 establecimientos.  Se realizó control de insectos exteriores en 25.000 metros cuadrados. Se realizó control de roedores exteriores en 50.000 metros cuadrados. Se adelantaron 7 actividades de carácter promocional y preventivo como son las sensibilizaciones dirigidas a la comunidad en temas de salud ambiental enfocados especialmente al manejo adecuado de alimentos; medicamentos y sustancias químicas. con una asistencia de 56 personas. Vigilancia y control de la calidad del agua para consumo: Se analizaron 41 muestras con parámetros fisicoquímicos y microbiológicos, Se hicieron 2 inspecciones sanitarias a sistemas de abastecimiento de prestadores o productores marginales. Se adelantaron 1.429 visitas de inspección, vigilancia y control (IVC) en establecimientos abiertos al público, para verificar el cumplimiento de la normatividad sanitaria vigente. Se intervinieron 1.423 establecimientos comerciales, industriales e institucionales vigilados y controlados abiertos al público, donde se aplicaron 8 medidas sanitarias de seguridad (incluyen medidas a productos: decomisos, congelaciones y destrucciones y medidas a establecimientos: suspensión de trabajos o servicios y clausura de establecimientos). Se adelantaron 33 operativos, entre operativos de alimentos y bebidas alcohólicas, carnes y derivados cárnicos, juguetes, línea de medicamentos seguros, espacio público, apoyo a otras líneas de intervención y operativos de eventos masivos. Vigilancia en salud ambiental de la exposición y efectos en salud relacionados con sustancias químicas En el período, se analizó la información de 23 trabajadores intervenidos desde el sistema de vigilancia del trabajador informal (SIVISTRA) en las unidades de trabajo informal (UTI), durante el(los) mes(es) de Marzo , identificando 3 , ( 13,0 %) trabajadores que reportaron presentar síntomas o diagnósticos de enfermedades laborales relacionados con la exposición a sustancias químicas en su lugar de trabajo y 11 ( 47,8 %) , trabajadores potencialmente expuestos a sustancias químicas cancerígenas. muestras fueron reportadas como no cuantificables* muestras fueron reportadas como no detectable* muestras fueron reportadas como no cuantificables* muestras fueron reportadas como no detectable* En el periodo, mediante la estrategia de vigilancia centinela de exposición a plomo y mercurio en menores de edad: en la Unidad de Servicios de Salud Meissen se captaron 1 menores de edad. en la Unidad de Servicios de Salud San Blas se captaron 1 menores de edad. resultados con excedencias en la concentración de Mercurio (Hg), al compararlas con los valores de referencia (OMS, CDC) resultados fueron reportados como no cuantificables* resultados fueron reportados como no detectable* resultados con excedencias en la concentración de Plomo (Pb), al compararlas con los valores de referencia (CDC) resultados fueron reportados como no cuantificables* resultados fueron reportados como no detectable* En el período, se practicaron 2 caracterizaciones de la exposición a mercurio y plomo a menores de edad, de 0 meses a 16 años, que pueden estar expuestos ambientalmente a esas sustancias. Del total de las caracterizaciones, 2 ( 100,0 %) correspondieron a la estrategia de vigilancia en unidades centinelas correspondieron a la estrategia de vigilancia por cuadrantes de exposición Según localidad de residencia, todas las caracterizaciones se realizaron en 2 localidades: 2</t>
  </si>
  <si>
    <t>En el periodo enero - abril se inscribieron 1582 establecimientos.  Se realizó control de insectos exteriores en 100.000 metros cuadrados. Se realizó control de roedores exteriores en 199.553 metros cuadrados. Se atendieron 1 eventos de interés en salud pública asociados al manejo de sustancias químicas. Se atendieron 2 eventos de Interés en salud pública Enfermedad Transmitida por Alimentos. Se adelantaron 25 actividades de carácter promocional y preventivo como son las sensibilizaciones dirigidas a la comunidad en temas de salud ambiental enfocados especialmente al manejo adecuado de alimentos; medicamentos y sustancias químicas. con una asistencia de 221 personas. Vigilancia y control de la calidad del agua para consumo: Se analizaron 146 muestras con parámetros fisicoquímicos y microbiológicos, de estas 9 tenían para toxicológicos. Se hicieron 6 inspecciones sanitarias a sistemas de abastecimiento de prestadores o productores marginales. Se adelantaron 5.616 visitas de inspección, vigilancia y control (IVC) en establecimientos abiertos al público, para verificar el cumplimiento de la normatividad sanitaria vigente. Se intervinieron 5.597 establecimientos comerciales, industriales e institucionales vigilados y controlados abiertos al público, donde se aplicaron 25 medidas sanitarias de seguridad (incluyen medidas a productos: decomisos, congelaciones y destrucciones y medidas a establecimientos: suspensión de trabajos o servicios y clausura de establecimientos). Se adelantaron 84 operativos, entre operativos de alimentos y bebidas alcohólicas, carnes y derivados cárnicos, juguetes, línea de medicamentos seguros, espacio público, apoyo a otras líneas de intervención y operativos de eventos masivos. Vigilancia en salud ambiental de la exposición y efectos en salud relacionados con sustancias químicas En el período, se analizó la información de 170 trabajadores intervenidos desde el sistema de vigilancia del trabajador informal (SIVISTRA) en las unidades de trabajo informal (UTI), durante el(los) mes(es) de Enero; Enero; Febrero; Marzo; Diciembre; , identificando 24 , ( 55,7 %) trabajadores que reportaron presentar síntomas o diagnósticos de enfermedades laborales relacionados con la exposición a sustancias químicas en su lugar de trabajo y 72 ( 175,3 %) , trabajadores potencialmente expuestos a sustancias químicas cancerígenas. ( 0,0 %) muestras con excedencias en la concentración de Mercurio total (Hg-T); Mercurio total (Hg-T); , al compararlas con el límite máximo de referencia establecido en la norma colombiana ( 0,0 %) muestras fueron reportadas como no cuantificables* ( 0,0 %) muestras fueron reportadas como no detectable* En el período, se tomaron 17 muestras de alimentos priorizados (arroz) en 7 del total de 17 muestras analizadas a la fecha por el Laboratorio de Salud Pública de la Secretaría Distrital de Salud, se han reportado 4 , ( 58,3 %) muestras con excedencias en la concentración de Cadmio (Cd); , al compararlas con el límite máximo de referencia establecido en la norma colombiana. Así mismo, 1 ( 25,0 %) muestras fueron reportadas como no cuantificables* ( 0,0 %) muestras fueron reportadas como no detectable* En el periodo, mediante la estrategia de vigilancia centinela de exposición a plomo y mercurio en menores de edad: en la Unidad de Servicios de Salud Meissen se captaron 4 menores de edad. en la Unidad de Servicios de Salud San Blas se captaron 4 menores de edad. del total de 5 muestras de sangre analizadas a la fecha por el Laboratorio de Salud Pública de la Secretaría Distrital de Salud, ( 0,0 %) resultados con excedencias en la concentración de Mercurio (Hg), al compararlas con los valores de referencia (OMS, CDC) Así mismo, 4 ( 80,0 %) resultados fueron reportados como no cuantificables* ( 0,0 %) resultados fueron reportados como no detectable* ( 0,0 %) resultados con excedencias en la concentración de Plomo (Pb), al compararlas con los valores de referencia (CDC) ( 0,0 %) resultados fueron reportados como no cuantificables* ( 0,0 %) resultados fueron reportados como no detectable* En el período, se practicaron 8 caracterizaciones de la exposición a mercurio y plomo a menores de edad, de 0 meses a 16 años, que pueden estar expuestos ambientalmente a esas sustancias. Del total de las caracterizaciones, 8 ( 300,0 %) correspondieron a la estrategia de vigilancia en unidades centinelas ( 0,0 %) correspondieron a la estrategia de vigilancia por cuadrantes de exposición Según localidad de residencia, todas las caracterizaciones se realizaron en 6</t>
  </si>
  <si>
    <t>En el mes de abril
Implementación de la Vigilancia en Salud Ambiental en las tematicas de Aire, Ruido y Radiación electromagnética
 Durante el mes de reporte se aplicaron encuestas relacionadas con calidad de aire a un total de 124 personas para la población de 0 a 14 años de edad y adulto mayor de 60 años Se aplicaron encuestas de percepción relacionadas con ruido a 45 personas entre adolescentes y adultos. Se aplicaron 16 encuestas relacionadas con el síndrome de radiofrecuencia De las personas encuestadas en las tematicas de la línea, 3 se iniciaron procesos de canalización o activación de ruta. Se abordaron 36 personas en sensibilización de las tematicas de aire, olores, tabaco, ruido y radiación electromagnetica Se atendieron 2 quejas relacionadas con las temáticas de la línea, 2 Ruido y se realizaron 1 operativos de control de tabaco, y se participaron en 1 espacios de posicionamiento en temas Radiación electromagnética (REM)</t>
  </si>
  <si>
    <t>Durante el periodo de enero a abril
Implementación de la Vigilancia en Salud Ambiental en las tematicas de Aire, Ruido y Radiación electromagnética 
 Durante el mes de reporte se aplicaron encuestas relacionadas con calidad de aire a un total de 324 personas para la población de 0 a 14 años de edad y adulto mayor de 60 años Se aplicaron encuestas de percepción relacionadas con ruido a 110 personas entre adolescentes y adultos. Se aplicaron 45 encuestas relacionadas con el síndrome de radiofrecuencia De las personas encuestadas en las tematicas de la línea, 21 se iniciaron procesos de canalización o activación de ruta. Se abordaron 56 personas en sensibilización de las tematicas de aire, olores, tabaco, ruido y radiación electromagnetica Se atendieron 9 quejas relacionadas con las temáticas de la línea, 9 Ruido y se realizaron 6 operativos de control de tabaco, y se participaron en 14 espacios de posicionamiento en temas Aire; Ruido; Radiación electromagnética (REM);</t>
  </si>
  <si>
    <t>En el mes de abril
Entorno Cuidador Educativo
Se realizaron 410 actividades de educación en salud en 4 Jardines, en 16 Colegios, con la participación de 48 docentes, 226 padres de familia, y 6.264 estudiantes.
Políticas
La cuarta fase de la acción estratégica sectorial local en la cual se implementa y hace seguimiento a las acciones acordadas en el plan de trabajo; La primera fase de la acción estratégica sectorial local que responde a la planeación de la agenda estratégica local; La segunda fase de la acción estratégica sectorial local que corresponde a la documentación de la experiencia más significativa de las acciones conjuntas lideradas por el equipo de políticas En la interacción integrada de Gestión Intersectorial durante el mes se suscribieron: 3 compromisos, de los cuales 3 responden al plan de trabajo de la acción estratégica sectorial local 1 a las instancias o espacios locales de política 2 situaciones emergentes o articulaciones intersectoriales fuera de las instancias o espacios propios de política De los compromisos suscritos en el mes se cumplieron 3 En la gestión de la política pública de infancia, primera infancia y adolescencia en el territorio se realizaron las siguientes actividades: participó en 1 instancias o espacios de política, y se participó en 3 espacios con comunidad para la participación social transformadora en los cuales se desarrolló: La identificación de procesos comunitarios y temas de interés de las personas, familias y comunidades, para que sean acompañados y orientados desde el sector. En el seguimiento a la gestión de la política se avanzó en el mes en 9,0 %. En la gestión de la política pública de Juventud en el territorio se realizaron las siguientes actividades: participó en 1 instancias o espacios de política, y se participó en 3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8,0 %. En la gestión de la política pública de Envejecimiento y Vejez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y se participó en 2 espacios con comunidad para la participación social transformadora. En el seguimiento a la gestión de la política se avanzó en el mes en 8,4 %. En la gestión de la política pública para las Familias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10,0 %. En la gestión de la política pública de Discapacidad en el territorio se realizaron de las siguientes actividades: participó en 1 instancias o espacios de política, en las cuales: Desarrolló funciones de secretaría técnica en las instancias en las cuales la Subred Integrada de Servicios de Salud tiene esta designación, en cumplimiento a la normatividad dispuesta para cada una y se participó en 2 espacios con comunidad para la participación social transformadora. En el seguimiento a la gestión de la política se avanzó en el mes en 8,0 %. En la gestión de la política pública de LGBTI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La identificación de procesos comunitarios y temas de interés de las personas, familias y comunidades, para que sean acompañados y orientados desde el sector. En el mes se concertaron 1 compromisos en el marco de la intersectorialidad. En el seguimiento a la gestión de la política se avanzó en el mes en 8,3 %. En la gestión de la política pública de Habitabilidad en Calle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Gestionó los compromisos suscritos que responden desde el sector salud a las demandas de otros sectores (privados, públicos, comunitarios).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Recolección, análisis y procesamiento de información cualitativa y cuantitativa que aporte a la interacción de análisis en el marco de políticas públicas y se participó en 2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seguimiento a la gestión de la política se avanzó en el mes en 8,3 %. En la gestión de la política pública de Mujer y equidad de géneros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y se participó en 1 espacios con comunidad para la participación social transformadora en los cuales se desarrolló: La identificación de procesos comunitarios y temas de interés de las personas, familias y comunidades, para que sean acompañados y orientados desde el sector. En el mes se concertaron 1 compromisos en el marco de la intersectorialidad. En el seguimiento a la gestión de la política se avanzó en el mes en 8,3 %. En la gestión de la política pública de SPA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Gestionó los compromisos suscritos que responden desde el sector salud a las demandas de otros sectores (privados, públicos, comunitarios).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Recolección, análisis y procesamiento de información cualitativa y cuantitativa que aporte a la interacción de análisis en el marco de políticas públicas y se participó en 1 espacios con comunidad para la participación social transformadora en los cuales se desarrolló: La identificación de procesos comunitarios y temas de interés de las personas, familias y comunidades, para que sean acompañados y orientados desde el sector. En el seguimiento a la gestión de la política se avanzó en el mes en 8,0 %. En la gestión de la política pública de Salud Mental,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Gestionó los compromisos suscritos que responden desde el sector salud a las demandas de otros sectores (privados, públicos, comunitarios).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Recolección, análisis y procesamiento de información cualitativa y cuantitativa que aporte a la interacción de análisis en el marco de políticas públicas y se participó en 2 espacios con comunidad para la participación social transformadora en los cuales se desarrolló: Fortalecimiento de capacidades para la participación social transformadora en coordinación con actores sectoriales o con otros sectores; La identificación de procesos comunitarios y temas de interés de las personas, familias y comunidades, para que sean acompañados y orientados desde el sector. En el mes se concertaron 1 compromisos en el marco de la intersectorialidad. En el seguimiento a la gestión de la política se avanzó en el mes en 8,0 %. En la gestión de la política pública de seguridad alimentaria y nutricional, en el territorio se realizaron de las siguientes actividades: participó en 1 instancias o espacios de política, en las cuales: Desarrolló funciones de secretaría técnica en las instancias en las cuales la Subred Integrada de Servicios de Salud tiene esta designación, en cumplimiento a la normatividad dispuesta para cada una y se participó en 2 espacios con comunidad para la participación social transformadora en los cuales se desarrolló: La identificación de procesos comunitarios y temas de interés de las personas, familias y comunidades, para que sean acompañados y orientados desde el sector. En el seguimiento a la gestión de la política se avanzó en el mes en 7,0 %. En la gestión de la política pública para la Acogida, Inclusión y Desarrollo (Migrantes)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En el seguimiento a la gestión de la política se avanzó en el mes en 7,9 %.</t>
  </si>
  <si>
    <t>Durante el periodo de enero a abril
Entorno Cuidador Educativo 
Se realizaron 719 actividades de educación en salud en 15 Jardines, en 41 Colegios, con la participación de 88 docentes, 228 padres de familia, y 15.401 estudiantes.
Políticas 
En la Interacción Integral e Integrada de acción estratégica sectorial local, se avanza en el mes 0,0 % del plan de trabajo correspondiente a: La primera fase de la acción estratégica sectorial local que responde a la planeación de la agenda estratégica local; La primera fase de la acción estratégica sectorial local que responde a la implementación y seguimiento de la agenda estratégica local; La segunda fase de la acción estratégica sectorial local que corresponde al balance de la agenda estratégica local; La segunda fase de la acción estratégica sectorial local que corresponde a la documentación de la experiencia más significativa de las acciones conjuntas lideradas por el equipo de políticas; La tercera fase de la acción estratégica sectorial local en la que se construye y actualiza el plan de trabajo; La cuarta fase de la acción estratégica sectorial local en la cual se implementa y hace seguimiento a las acciones acordadas en el plan de trabajo; En la interacción integrada de Gestión Intersectorial durante el mes se suscribieron: 21 compromisos, de los cuales 8 responden al plan de trabajo de la acción estratégica sectorial local 12 a las instancias o espacios locales de política 11 situaciones emergentes o articulaciones intersectoriales fuera de las instancias o espacios propios de política De los compromisos suscritos en el mes se cumplieron 13 En la gestión de la política pública de infancia, primera infancia y adolescencia en el territorio se realizaron las siguientes actividades: participó en 4 instancias o espacios de política, en las cuales: Aportó en la respuesta al plan de acción de la política, el plan operativo de la instancia y gestionó los compromisos sectoriales e intersectoriales que de allí se derivaron; y se participó en 14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32,0 %. En la gestión de la política pública de Juventud en el territorio se realizaron las siguientes actividades: participó en 2 instancias o espacios de política,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11 espacios con comunidad para la participación social transformadora en los cuales se desarrolló: La identificación de procesos comunitarios y temas de interés de las personas, familias y comunidades, para que sean acompañados y orientados desde el sector;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32,3 %. En la gestión de la política pública de Envejecimiento y Vejez en el territorio se realizaron de las siguientes actividades: participó en 7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Producción de documentos (informes, boletines, etc); y se participó en 9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seguimiento a la gestión de la política se avanzó en el mes en 28,6 %. En la gestión de la política pública para las Familias en el territorio se realizaron de las siguientes actividades: participó en 4 instancias o espacios de política, en las cuales: Aportó en la respuesta al plan de acción de la política, el plan operativo de la instancia y gestionó los compromisos sectoriales e intersectoriales que de allí se derivaron; y se participó en 3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31,0 %. En la gestión de la política pública de Discapacidad en el territorio se realizaron de las siguientes actividades: participó en 4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Producción de documentos (informes, boletines, etc); y se participó en 6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mes se concertaron 2 compromisos en el marco de la intersectorialidad. En el seguimiento a la gestión de la política se avanzó en el mes en 26,5 %. En la gestión de la política pública de LGBTI en el territorio se realizaron las siguientes actividades: participó en 6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y se participó en 6 espacios con comunidad para la participación social transformadora en los cuales se desarrolló: La identificación de procesos comunitarios y temas de interés de las personas, familias y comunidades, para que sean acompañados y orientados desde el sector; En el mes se concertaron 3 compromisos en el marco de la intersectorialidad. En el seguimiento a la gestión de la política se avanzó en el mes en 30,2 %. En la gestión de la política pública de Habitabilidad en Calle en el territorio se realizaron las siguientes actividades: participó en 4 instancias o espacios de política, en las cuales: Aportó en la respuesta al plan de acción de la política, el plan operativo de la instancia y gestionó los compromisos sectoriales e intersectoriales que de allí se derivaron; Gestionó los compromisos suscritos en la accción estratégica sectorial local que requirieron de la acción intersectorial en instancias o espacios propios de política; Gestionó los compromisos suscritos que responden desde el sector salud a las demandas de otros sectores (privados, públicos, comunitarios); Gestionó y estableció mecanismos de coordinación intersectorial para la gestión, respuesta y seguimiento a la activación de rutas y canalizaciones;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Espacios para el fortalecimiento de capacidades para la gestión de las políticas (Foros, capacitaciones, encuentros, seminarios, entre otros); y se participó en 5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28,1 %. En la gestión de la política pública de Mujer y equidad de géneros en el territorio se realizaron las siguientes actividades: participó en 5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y se participó en 7 espacios con comunidad para la participación social transformadora en los cuales se desarrolló: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mes se concertaron 4 compromisos en el marco de la intersectorialidad. En el seguimiento a la gestión de la política se avanzó en el mes en 32,0 %. En la gestión de la política pública de SPA en el territorio se realizaron las siguientes actividades: participó en 4 instancias o espacios de política, en las cuales: Aportó en la respuesta al plan de acción de la política, el plan operativo de la instancia y gestionó los compromisos sectoriales e intersectoriales que de allí se derivaron; Gestionó los compromisos suscritos en la accción estratégica sectorial local que requirieron de la acción intersectorial en instancias o espacios propios de política; Gestionó los compromisos suscritos que responden desde el sector salud a las demandas de otros sectores (privados, públicos, comunitarios);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Espacios para el fortalecimiento de capacidades para la gestión de las políticas (Foros, capacitaciones, encuentros, seminarios, entre otros); y se participó en 5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28,3 %. En la gestión de la política pública de Salud Mental, en el territorio se realizaron las siguientes actividades: participó en 7 instancias o espacios de política, en las cuales: Aportó en la respuesta al plan de acción de la política, el plan operativo de la instancia y gestionó los compromisos sectoriales e intersectoriales que de allí se derivaron; Gestionó los compromisos suscritos que responden desde el sector salud a las demandas de otros sectores (privados, públicos, comunitarios); Gestionó y estableció mecanismos de coordinación intersectorial para la gestión, respuesta y seguimiento a la activación de rutas y canalizaciones;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Espacios para el fortalecimiento de capacidades para la gestión de las políticas (Foros, capacitaciones, encuentros, seminarios, entre otros); y se participó en 6 espacios con comunidad para la participación social transformadora en los cuales se desarrolló: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26,0 %. En la gestión de la política pública de seguridad alimentaria y nutricional, en el territorio se realizaron de las siguientes actividades: participó en 5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y se participó en 5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31,0 %. En la gestión de la política pública para la Acogida, Inclusión y Desarrollo (Migrantes)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Producción de documentos (informes, boletines, etc); En el seguimiento a la gestión de la política se avanzó en el mes en 32,7 %.</t>
  </si>
  <si>
    <t>En el mes de abril
Entorno Cuidado Comunitario
CARACTERIZACIÓN TERRITORIAL
Para la reducción de riesgos y daños de SPA 38 valoraciones del riesgo por consumo de sustancias psicoactivas en el marco de la intervención breve. y 10 en población con consumo de sustancias psicoactivas, énfasis en abuso de alcohol, tabaco, uso de dispositivos electrónicos (vapeadores). En el abordaje diferencial, con enfoque de reducción de riesgos y daños, Se formularon 10 planes de bienestar en población consumo de sustancias psicoactivas, énfasis en abuso de alcohol, tabaco, uso de dispositivos electrónicos (vapeadores) con 8 sesiones colectivas y participaron 10 personas.
SPAcios DE BIENESTAR
38 valoraciones del riesgo por consumo de sustancias psicoactivas en el marco de la intervención breve. De manera específica, 10 en adolescentes y jóvenes: 18 en población mayor de edad que asistió a las jornadas SPAcios libres de riesgos. Para la prevención del consumo de SPA fueron formulados 38 planes de bienestar y se dio cierre a 20 de estos. En el marco de dichos planes se realizaron 11 sesiones colectivas con la participación de 38 personas.
Macro, meso y micro gestión de la salud pública
0,2 % de poblacion canalizada que se identifica como LGBT 87,9 % gestion efectiva a las canalizaciones todas las modalidades para las personas Mayores. 80,7 % gestion efectiva canalizaciones modalidades que activan la Ruta Promoción, Mantenimiento Salud - Finalidad 2 Motivo 8 y 9 Personas en edad fértil sin intención reproductiva y sin método anticonceptivo 90,5 % gestion efectiva a las canalizaciones todas las modalidades donde se activa la RIA para población materno - perinatal 92,8 % gestion efectiva a las canalizaciones todas las modalidades donde se activan rutas por riesgo de desnutrición aguda en niños y niñas menores de cinco años. 100,0 % gestion efectiva canalizaciones modalidades que activan la Ruta Promoción, Mantenimiento Salud - Finalidad 1, Valoracion integral en Niños entre 8 y 30 días de nacido y Menor de 6 meses de edad sin lactancia exclusiva con criterios de riesgo 100,0 % gestion efectiva a las canalizaciones todas las modalidades donde se activa la Ruta De Promoción Y Mantenimiento De La Salud - 1 Finalidad Valoración Integral en niños y niñas menores de dos años. 12,5 % gestion efectiva a las canalizaciones todas las modalidades donde se activa la ruta 5 todos los motivos relacionados con sustancias psicoactivas. 89,7 % gestion efectiva a las canalizaciones todas las modalidades donde se activa la RIA 2 para población con riesgo o presencia de alteraciones cardio — cerebro — vascular — metabólicas manifiestas - Todos los motivos.
Entorno Cuidador Educativo
En el periodo se implementaron 2 SPAcios de bienestar en instituciones educativas, donde se realizaron las siguientes actividades: 10 grupos de apoyo, 42 valoraciones del riesgo por consumo de sustancias psicoactivas, y 42 desde los ZOU. 10 canalizaciones, de las cuales 10 a servicios de salud.</t>
  </si>
  <si>
    <t>Durante el periodo de enero a abril
Entorno Cuidado Comunitario
CARACTERIZACIÓN TERRITORIAL 
90 Puntos identificados por consumo SPA Para la reducción de riesgos y daños de SPA 257 valoraciones del riesgo por consumo de sustancias psicoactivas en el marco de la intervención breve. 30 en población privada de la libertad, y 53 en población con consumo de sustancias psicoactivas, énfasis en abuso de alcohol, tabaco, uso de dispositivos electrónicos (vapeadores). En el abordaje diferencial, con enfoque de reducción de riesgos y daños, Igualmente, se formularon 30 planes de bienestar en población privada de la libertad, con 12 sesiones colectivas y la participación de 30 personas. Se formularon 53 planes de bienestar en población consumo de sustancias psicoactivas, énfasis en abuso de alcohol, tabaco, uso de dispositivos electrónicos (vapeadores) con 32 sesiones colectivas y participaron 53 personas.
SPAcios DE BIENESTAR 
257 valoraciones del riesgo por consumo de sustancias psicoactivas en el marco de la intervención breve. De manera específica, 86 en adolescentes y jóvenes: 26 en adolescentes pertenecientes al SRPA, 118 en población mayor de edad que asistió a las jornadas SPAcios libres de riesgos. Para la prevención del consumo de SPA fueron formulados 257 planes de bienestar y se dio cierre a 203 de estos. En el marco de dichos planes se realizaron 75 sesiones colectivas con la participación de 221 personas.
Macro, meso y micro gestión de la salud pública 
0,0 % gestión efectiva activación de rutas a todas las modalidades de canalizaciones realizadas a Personas que realizan actividades sexuales pagadas y están vinculadas a la realización de la actividad 0,0 % gestión efectiva activación de rutas modalidad Canalizaciones hacia la oferta Distrital e Intersectorial en población en población en situación de Habitabilidad de calle. 0,2 % de poblacion canalizada que se identifica como LGBT 87,9 % gestion efectiva a las canalizaciones todas las modalidades para las personas Mayores. 0,0 % gestion efectiva a las canalizaciones modalidad entre entornos en menores de 18 años con trabajo infantil. 80,7 % gestion efectiva canalizaciones modalidades que activan la Ruta Promoción, Mantenimiento Salud - Finalidad 2 Motivo 8 y 9 Personas en edad fértil sin intención reproductiva y sin método anticonceptivo 90,5 % gestion efectiva a las canalizaciones todas las modalidades donde se activa la RIA para población materno - perinatal 0,0 % gestion efectiva a las canalizaciones todas las modalidades donde se activa la RIA para población materno - perinatal e sífilis , motivo 3 (Persona gestante con diagnóstico de sífilis sin tratamiento y/o sin seguimiento serológico) 92,8 % gestion efectiva a las canalizaciones todas las modalidades donde se activan rutas por riesgo de desnutrición aguda en niños y niñas menores de cinco años. 100,0 % gestion efectiva canalizaciones modalidades que activan la Ruta Promoción, Mantenimiento Salud - Finalidad 1, Valoracion integral en Niños entre 8 y 30 días de nacido y Menor de 6 meses de edad sin lactancia exclusiva con criterios de riesgo 100,0 % gestion efectiva a las canalizaciones todas las modalidades donde se activa la Ruta De Promoción Y Mantenimiento De La Salud - 1 Finalidad Valoración Integral en niños y niñas menores de dos años. 0,0 % gestion efectiva a las canalizaciones modalidad entre entornos donde se activa la RIA 4 para población con riesgo o presencia de alteraciones nutricionales - Todos los motivos 0,0 % gestion efectiva a las canalizaciones modalidad entre enotrnos donde se activa la Ruta De Promoción Y Mantenimiento De La Salud - Finalidad Protección Específica en población de niños y niñas menores de un año y un año sin aseguramiento con esquema incompleto de vacunación. 12,5 % gestion efectiva a las canalizaciones todas las modalidades donde se activa la ruta 5 todos los motivos relacionados con sustancias psicoactivas. 0,0 % gestión efectiva activación de rutas modalidad Canalizaciones hacia la oferta Distrital e Intersectorial en población migrante No regular internacional. 89,7 % gestion efectiva a las canalizaciones todas las modalidades donde se activa la RIA 2 para población con riesgo o presencia de alteraciones cardio — cerebro — vascular — metabólicas manifiestas - Todos los motivos 0,0 % gestion efectiva a las canalizaciones todas las modalidades donde se activa la RIA 11 para población con riesgo o presencia de zoonosis y agresiones por animales todos los motivos relacionados con vigilancia integrada de la rabia y gestionar el biológicos. 0,0 % gestion efectiva a las canalizaciones todas las modalidades donde se activó la RIA 11 para población con riesgo o presencia de zoonosis y agresiones por animales todos los motivos relacionados con calidad del aire, ruido y radiación electromagnética.
Entorno Cuidador Educativo 
A través de los SPAcios de bienestar se realizaron 5 caracterizaciones, 2 planes de trabajo para la implementación de las zonas de orientación, 2 Zonas de Orientación Escolar y 1 Zonas de Orientación Universitarias. En el periodo se implementaron 4 SPAcios de bienestar en instituciones educativas, donde se realizaron las siguientes actividades: 19 grupos de apoyo, 43 valoraciones del riesgo por consumo de sustancias psicoactivas, 1 desde los ZOE y 42 desde los ZOU. 10 canalizaciones, de las cuales 10 a servicios de salud.</t>
  </si>
  <si>
    <t>En el mes de abril
Entorno Institucional
Se realizaron 1 asesorías y asistencias técnicas a 1 Casas de Igualdad de Oportunidades para las Mujeres-CIO. Se realizaron 3 acciones colectivas y/o grupales con mujeres, donde se realiza intervención a 11 personas 11 mujeres, Por identidad de género: 11 femenino, 2 de vida saludable y condiciones no transmisibles, 1 de convivencia social y salud mental, Se realizaron 3 acciones individuales de alta externalidad en mujeres por Psicología 1, Enfermería 2, 11 mujeres, Por identidad de género: 11 femenino, Se realiza activación de ruta a servicios de salud a 3 mujeres de las Casas de Igualdad de Oportunidades para las Mujeres-CIO, 3 con respuesta efectiva.</t>
  </si>
  <si>
    <t>Durante el periodo de enero a abril
Entorno Institucional 
Se realizaron 7 asesorías y asistencias técnicas a 4 Casas de Igualdad de Oportunidades para las Mujeres-CIO. Se realizaron 9 acciones colectivas y/o grupales con mujeres, donde se realiza intervención a 44 personas 44 mujeres, Por identidad de género: 44 femenino, 6 de vida saludable y condiciones no transmisibles, 3 de convivencia social y salud mental, Se realizaron 9 acciones individuales de alta externalidad en mujeres por Psicología 4, Enfermería 8, 44 mujeres, Por identidad de género: 44 femenino, Se realiza activación de ruta a servicios de salud a 8 mujeres de las Casas de Igualdad de Oportunidades para las Mujeres-CIO, 7 con respuesta efectiva.</t>
  </si>
  <si>
    <t>En el mes de abril
Respuesta a población extranjera 
Fortalecimiento de capacidades en temas de migración y salud en IPS públicas y privadas
14 IPS públicas y privadas con fortalecimiento de capacidaddes en temas de migración y Salud durante el mes por SISS Temas abordados con IPS públicas y privadas para fortalecimiento de capacidaddes en temas de migración y Salud durante el mes por SISS: Guía de orientación para la prestación de servicios de salud con enfoque diferencial FMM; Política pública; Ficha Técnica Transversal GSP-PSPIC; Prevención de xenofobia y trato humanizado 21 de Talento Humano con fortalecimiento de capacidaddes en temas de migración y Salud durante el mes por SISS.
Equipos Basicos Extramurales de Hogar
5 familias con prioridad alta 75 familias con prioridad baja En estas familias se encontraron 1 menores de 5, 2 gestantes, 12 usuarios con condición crónicas, 3 usuarios con identificación de riesgo en salud mental y Se da inicio a planes de cuidado familiar con 79 familias de población migrante internacional.
Asistencia Técnica en Temas de Migración y Salud
3 asistencias técnicas en los asuntos de migración y salud a los entornos cuidadores, temas y procesos tranvesales Temas abordados en las asistencias técnicas en los asuntos de migración y salud a los entornos cuidadores, temas y procesos tranvesales: Prevención de xenofobia y trato humanizado 171 de Talento Humano con fortalecimiento de capacidaddes en temas de migración y Salud durante el mes por SISS 171 participantes de asistencias técnicas en los asuntos de migración y salud a los entornos cuidadores, temas y procesos tranvesales 2 participantes por el entorno cuidador institucional 3 participantes por el entorno cuidador educativo 1 participantes por el entorno cuidador laboral 142 participantes por el entorno cuidador comunitario 1 participantes por el proceso transversal GEPISP 1 participantes por el proceso transversal VSP (epidemiológica y ambiental) 15 participantes por el proceso transversal Gestión y Análisis de Políticas 5 participantes sector salud diferentes a salud pública 1 participantes intersectoriales.</t>
  </si>
  <si>
    <t>Durante el periodo de enero a abril
Respuesta a población extranjera 
Fortalecimiento de capacidades en temas de migración y salud en IPS públicas y privadas 
15 IPS públicas y privadas con fortalecimiento de capacidaddes en temas de migración y Salud durante el mes por SISS Temas abordados con IPS públicas y privadas para fortalecimiento de capacidaddes en temas de migración y Salud durante el mes por SISS: Política pública; Ficha Técnica Transversal GSP-PSPIC; Guía de orientación para la prestación de servicios de salud con enfoque diferencial FMM; Prevención de xenofobia y trato humanizado; 22 de Talento Humano con fortalecimiento de capacidaddes en temas de migración y Salud durante el mes por SISS.
Equipos Basicos Extramurales de Hogar 
Se realizaron 196 caracterizaciones en familias de población migrante internacional, en las cuales se identifican: 31 familias con prioridad alta 20 familias con prioridad media 424 familias con prioridad baja En estas familias se encontraron 13 menores de 5, 74 gestantes, 44 usuarios con condición crónicas, 12 usuarios con identificación de riesgo en salud mental y Se da inicio a planes de cuidado familiar con 102 familias de población migrante internacional.
Asistencia Técnica en Temas de Migración y Salud 
10 asistencias técnicas en los asuntos de migración y salud a los entornos cuidadores, temas y procesos tranvesales Temas abordados en las asistencias técnicas en los asuntos de migración y salud a los entornos cuidadores, temas y procesos tranvesales: Política pública; Ficha Técnica Transversal GSP-PSPIC; Prevención de xenofobia y trato humanizado; 458 de Talento Humano con fortalecimiento de capacidaddes en temas de migración y Salud durante el mes por SISS 458 participantes de asistencias técnicas en los asuntos de migración y salud a los entornos cuidadores, temas y procesos tranvesales 35 participantes por el entorno cuidador institucional 77 participantes por el entorno cuidador educativo 1 participantes por el entorno cuidador laboral 142 participantes por el entorno cuidador comunitario 1 participantes por el proceso transversal GEPISP 110 participantes por el proceso transversal VSP (epidemiológica y ambiental) 15 participantes por el proceso transversal Gestión y Análisis de Políticas 9 participantes por tema transversal canalizaciones, activación rutas 5 participantes por tema transversal educación en salud 62 participantes sector salud diferentes a salud pública 1 participantes intersectoriales.</t>
  </si>
  <si>
    <t>En el mes de abril
Escuchar para Más bienestar MujerEs
Participación de 358 personas de las cuales son: 326 mujeres 32 hombres, por momento de vida se ubican así: 8 adolescencia, 56 juventud, 126 adultez, 168 persona mayor. Por característica poblacional/diferencial se beneficiaron: 16 migrantes, 247 cisgénero. Se realizaron 5 acciones pedagógicas colectivas de corta duración a 91 mujeres y 9 hombres Se realizaron 13 acciones pedagógicas colectivas de larga duración a 182 mujeres y 21 hombres Se realizaron 18 asesorías en Salud Se realizaron 23 asesorías psicosociales Se realizaron 2 acompañamientos solidarios Se realizaron 1 canalizaciones intersectoriales, a las siguientes entidades: Manzanas del cuidado Se realizó fortalecimiento de redes a 21 personas de los cuales son: 21 mujeres, en los siguientes temas: Salud mental. Se abordaron 34 mujeres en acciones de educación en las Manzanas del Cuidado.
Gestión de Programas y Acciones
Violencias basadas en género 10 IPS con acciones de fortalecimiento en temas relacionados con violencias de género. 23 personas de talento humano en salud con acciones de fortalecimiento en temas relacionados con violencias de género 65 personas abordadas en salas de espera de IPS y otros espacios en temas de violencias 23 personas de talento humano de IPS con acompañamiento y fortalecimiento de capacidades socio jurídicas 78 mujeres con orientación, información o asesoría socio-jurídica en temas relacionados con: violencias de género, IVE, rutas de atención, derechos, etc. 5 personas abordadas en espacios de descarga emocional.</t>
  </si>
  <si>
    <t>Durante el periodo de enero a abril
Escuchar para Más bienestar MujerEs 
Participación de 967 personas de las cuales son: 863 mujeres 104 hombres, por momento de vida se ubican así: 20 adolescencia, 144 juventud, 380 adultez, 471 persona mayor. Por característica poblacional/diferencial se beneficiaron: 44 migrantes, 888 cisgénero. Se realizaron 16 acciones pedagógicas colectivas de corta duración a 287 mujeres y 33 hombres Se realizaron 38 acciones pedagógicas colectivas de larga duración a 470 mujeres y 64 hombres Se realizaron 56 asesorías en Salud Se realizaron 74 asesorías psicosociales Se realizaron 6 acompañamientos solidarios Se realizaron 2 canalizaciones intersectoriales, a las siguientes entidades: Manzanas del cuidado; Se realizó fortalecimiento de redes a 62 personas de los cuales son: 59 mujeres, 3 hombres, en los siguientes temas: Una vida libre de violencias; Salud mental; . Se abordaron 154 mujeres en acciones de educación en las Manzanas del Cuidado, Se realizaron 19 asesorías psicosociales en las manzanas del cuidado Se realizaron 8 asesorias en gestíon del riesgo en salud en las manzanas del cuidado.
Gestión de Programas y Acciones 
Violencias basadas en género 24 IPS con acciones de fortalecimiento en temas relacionados con violencias de género. 60 personas de talento humano en salud con acciones de fortalecimiento en temas relacionados con violencias de género 217 personas abordadas en salas de espera de IPS y otros espacios en temas de violencias 60 personas de talento humano de IPS con acompañamiento y fortalecimiento de capacidades socio jurídicas 118 mujeres con orientación, información o asesoría socio-jurídica en temas relacionados con: violencias de género, IVE, rutas de atención, derechos, etc. 31 personas abordadas en espacios de descarga emocional.</t>
  </si>
  <si>
    <t xml:space="preserve">Para el mes de abril de 2025 en la localidad de Rafael Uribe, se alcanza una cobertura de 6 personas participantes, con 5 mujeres y 1 hombres.  De estas 0 personas con discapacidad y 6 personas cuidadoras (Datos preliminares).  Incluye personas con discapacidad, afectaciones psicosociales, gestores de RBC, familias, personas cuidadoras de personas con discapacidad, afectaciones psicosociales. Se dio continuidad a acciones individuales y colectivas para la identificación, reconocimiento y atención integral a las necesidades diferenciales en salud e inclusión, priorizando estrategias de promoción de la salud mental, mediante la Red de Cuidado Colectivo de la RBC para población con discapacidad y afectaciones psicosociales, operada por un equipo interdisciplinario el cual orienta la respuesta con base en la lectura de necesidades y prioridades de la población. Dichas acciones se desarrollan en Entorno Cuidador Comunitario, Entorno Cuidador Institucional y desde los equipos básicos extramurales de Hogar. Se tiene la participación de personas con discapacidad, con afectaciones psicosociales personas cuidadoras y familias. En este contexto, se dio continuidad: a informar y activar rutas sectoriales e intersectoriales; orientar en prácticas diferenciales de cuidado (autocuidado, cuidado mutuo, socio cuidado y cuidado del entorno); estrategias para el cuidado de la salud mental; capacidades humanas para la salud integral; recomendaciones para favorecer el funcionamiento personal y familiar; información y educación en temas de salud y convivencia; enlace a redes de apoyo social y soporte psicosocial en grupos de apoyo para el cuidado mental. Igualmente se dio continuidad a la participación en la Manzana del Cuidado con grupos de soporte socioemocional para personas con discapacidad y personas cuidadoras, lo anterior con base en acuerdos intersectoriales.  </t>
  </si>
  <si>
    <t xml:space="preserve">Acumulado enero a abril de 2025 se alcanza una cobertura de 293 personas participantes, con 220 mujeres y 73 hombres.  De estas son 173 personas con discapacidad y 120 personas cuidadoras. Se logra: apropiación de buenas prácticas de cuidado; enlace a rutas y participación en redes de apoyo; empoderamiento en derechos y corresponsabilidad en las medidas de cuidado. El trabajo con gestores de RBC permite afianzar las redes y rutas de apoyo para la población con énfasis en los casos con prioridades de atención por su condición y situación, riesgos en salud, alertas en salud mental y necesidades para el acceso a servicios. </t>
  </si>
  <si>
    <t>En el mes de abril
Entorno Cuidador Comunitario
ESCUCHAR MAS BIENESTAR HABITANTE DE CALLE
Se vinculan 103 personas que habitan o estan en riesgo de habitar calle 74 hombres, 29 mujeres, Numero de Jornadas 1 de cuidado y dignidad menstrual.</t>
  </si>
  <si>
    <t>Durante el periodo de enero a abril
Entorno Cuidador Comunitario
ESCUCHAR MAS BIENESTAR HABITANTE DE CALLE 
Se vinculan 398 personas que habitan o estan en riesgo de habitar calle 303 hombres, 95 mujeres, Se realiza activación de ruta o canalizacion a servicios de salud de 5 personas, Numero de Jornadas 5 de cuidado y dignidad menstrual.</t>
  </si>
  <si>
    <t>En el mes de abril
Entorno Cuidador Comunitario
ESCUCHAR MAS BIENESTAR LGBTI
3 canalizaciones efectivas a servicios de salud, 3 canalizaciones efectivas a servicios sociales. Orientación en transformaciones corporales 3 personas. Se vinculan 35 personas LGBTI 9 lesbianas, 9 gays, 9 bisexuales 1 hombres trans, 7 mujeres trans, 75 cisgénero, 1 no binarias.</t>
  </si>
  <si>
    <t>Durante el periodo de enero a abril
Entorno Cuidador Comunitario
ESCUCHAR MAS BIENESTAR LGBTI 
25 canalizaciones efectivas a servicios de salud, 23 canalizaciones efectivas a servicios sociales. Se entregan 342 preservativos en las actividades. Orientación en transformaciones corporales 15 personas. Se vinculan 97 personas LGBTI 29 lesbianas, 49 gays, 31 bisexuales 1 hombres trans, 23 mujeres trans, 250 cisgénero, 3 no binarias.</t>
  </si>
  <si>
    <t>En el mes de abril
Entorno Cuidador Comunitario
ABORDAJE COMUNITARIO ÉTNICO – RAIZAL
Se realizan 1 Actividades colectivas con los Raizal donde participaron 2 personas, 1 hombres, 1 mujeres, con 10 seguimientos a casos en barreras de acceso.
En el marco de las acciones de salud mental con la población negra-afrocolombiana:
Se generaron 1 acciones cuidadoras para el abordaje en salud mental de las personas negras-afrocolombianas, 1 colectivas a quienes presenten problemáticas psicosociales.</t>
  </si>
  <si>
    <t>Durante el periodo de enero a abril
Entorno Cuidador Comunitario
ABORDAJE COMUNITARIO ÉTNICO – RAIZAL 
Se realizan 1 Actividades colectivas con los Raizal donde participaron 10 personas, 5 hombres, 5 mujeres, con 15 seguimientos a casos en barreras de acceso.
En el marco de las acciones de salud mental con la población negra-afrocolombiana: 
Se generaron 2 acciones cuidadoras para el abordaje en salud mental de las personas negras-afrocolombianas, 1 de acuerdo con las instancias de participación de la comunidad, 1 colectivas a quienes presenten problemáticas psicosociales.
Equipos Basicos Extramurales de Hogar 
Se identifican 49 familias afrodescendientes, con 97 seguimientos y/o acompañamientos a la población en el cuidado de la salud, a 111 individuos; 46 crónicos, 2 gestantes, 40 menores de 5 años, 17 personas mayores, 2 personas con discapacidad 191 orientaciones desde la medicina ancestral, 25 gestiones realizadas por gestor comunitario para la superación de barreras de acceso y atención en salud; 92 personas abordadas desde las actividades colectivas de promoción de la salud, con 235 orientaciones en el cuidado de la salud, 10 gestiones y canalizaciones efectivas en salud.</t>
  </si>
  <si>
    <t>En el mes de abril
Equipos Basicos Extramurales de Hogar
Se realizaron 15 caracterizaciones en familias ubicadas en las zonas de ruralidad del distrito.</t>
  </si>
  <si>
    <t>Durante el periodo de enero a abril
Equipos Basicos Extramurales de Hogar 
Se realizaron 15 caracterizaciones en familias ubicadas en las zonas de ruralidad del distrito.</t>
  </si>
  <si>
    <t>En el mes de abril
Entorno Institucional
INSTITUCIONES DE PERSONA MAYOR
Por condición de discapacidad: Se realizaron 2 acciones colectivas y/o grupales dentro de las instituciones de protección integral para persona mayor a 7 mujeres y 13 hombres. 2 Sesiones con desarrollo de temáticas de trastorno neurocognitivo 2 de vida saludable y condiciones no transmisibles, 2 de convivencia social y salud mental, 1 de seguridad alimentaria y nutricional, 2 ocupación del tiempo libre, 1 de prevención, identificación y atención de violencias. Se llevan a cabo 7 sesiones colectivas en los Centros Día de atención a persona mayor, donde se realiza intervención a 109 personas, en: 7 de vida saludable y condiciones no transmisibles, 6 de convivencia social y salud mental, 4 de seguridad alimentaria y nutricional, 7 de Covid-19, En 1 Centros día se realiza intervención de gestión del riesgo, desarrollando aplicación de tamizajes, 10 personas a las que se les aplicó tamizaje Findrisc, de las cuales 2 con alta probabilidad de presentar prediabetes o diabetes, y 10 personas a las que se les aplicó tamizaje de riesgo cardiovascular OMS, de las cuales 1 personas con alerta de riesgo cardiovascular moderado. Se realiza intervención en 1 servicio cuidado transitorio Persona Mayor, SDIS se identificaron 46 personas mayores 33 Hombres 13 Mujeres Se identifican 39 personas mayores con enfermedades transmisibles, 18 con hipertensión, 12 con diabetes, 8 con EPOC, 3 con cáncer. Se identifican 1 personas mayores con trastono neurocognitivo 2 Hombres 13 Mujeres Sesiones colectivas 3 personas mayores Sesiones colectivas 3 manejo de condiciones crónicas 33 Hombres 13 Mujeres Sesiones colectivas 2 trastornos neurocognitivos Manejo de 1 convivencia social.</t>
  </si>
  <si>
    <t>Durante el periodo de enero a abril
Entorno Institucional
INSTITUCIONES DE PERSONA MAYOR 
Por condición de discapacidad: Se realizaron 6 acciones colectivas y/o grupales dentro de las instituciones de protección integral para persona mayor a 31 mujeres y 28 hombres. 6 Sesiones con desarrollo de temáticas de trastorno neurocognitivo 6 de vida saludable y condiciones no transmisibles, 6 de convivencia social y salud mental, 5 de seguridad alimentaria y nutricional, 6 ocupación del tiempo libre, 1 de prevención, identificación y atención de violencias. Se llevan a cabo 25 sesiones colectivas en los Centros Día de atención a persona mayor, donde se realiza intervención a 423 personas, en: 25 de vida saludable y condiciones no transmisibles, 24 de convivencia social y salud mental, 14 de seguridad alimentaria y nutricional, 25 de Covid-19, En 3 Centros día se realiza intervención de gestión del riesgo, desarrollando aplicación de tamizajes, 27 personas a las que se les aplicó tamizaje Findrisc, de las cuales 4 con alta probabilidad de presentar prediabetes o diabetes, y 27 personas a las que se les aplicó tamizaje de riesgo cardiovascular OMS, de las cuales 2 personas con alerta de riesgo cardiovascular alto, muy alto y extremadamente alto, 2 personas con alerta de riesgo cardiovascular moderado. Se realiza intervención en 4 servicio cuidado transitorio Persona Mayor, SDIS se identificaron 139 personas mayores 90 Hombres 49 Mujeres Se identifican 62 personas mayores con enfermedades transmisibles, 71 con hipertensión, 30 con diabetes, 20 con EPOC, 6 con cáncer. Se identifican 4 personas mayores con trastono neurocognitivo 2 Hombres 16 Mujeres Sesiones colectivas 7 personas mayores Sesiones colectivas 11 manejo de condiciones crónicas 90 Hombres 49 Mujeres Sesiones colectivas 6 trastornos neurocognitivos Manejo de 8 convivencia social Canalización 6 servicios de salud 4 Hombres 2 Mujeres.</t>
  </si>
  <si>
    <t>En el mes de abril
Entorno Cuidado Laboral
Se identifican 33 Niños trabajadores, con los cuales se inicia proceso para promover la desvinculación, con 99 acompañamientos realizados a familias de niños trabajadores. De los niños en proceso de desvinculación progresiva, se logró que 27 Niños fueran desvinculados del trabajo. Dentro de la caracterización realizada a los niños, niñas que ingresan al proceso se identificaron aspectos como: 2 Niños desescolarizados, 5 identificados sin afiliación a salud. Condiciones de salud relacionadas con el trabajo: Se realizó activación de ruta: Sectorial a 12 niños trabajadores. Se identificaron 10 adolescentes trabajadores, con los cuales se inicia proceso para promover la desvinculación progresiva o la promoción para el trabajo adolescente protegido. 30 Acompañamientos realizados a familias o a adolescentes trabajadores. Dentro de la caracterización realizada a los adolescentes que ingresan al proceso, se identificaron aspectos como: Condiciones de salud relacionadas con el trabajo: Se realizó activación de ruta: Sectorial a 3 adolescentes trabajadores. 3 Trabajadores notificados por enfermedades o accidentes posiblemente asociados al trabajo _l Subsistema de vigilancia en salud de los trabajadores del sector informal de la economía (SIVISTRA).</t>
  </si>
  <si>
    <t>Durante el periodo de enero a abril
Entorno Cuidado Laboral 
Se identifican 104 Niños trabajadores, con los cuales se inicia proceso para promover la desvinculación, con 303 acompañamientos realizados a familias de niños trabajadores. De los niños en proceso de desvinculación progresiva, se logró que 71 Niños fueran desvinculados del trabajo. Dentro de la caracterización realizada a los niños, niñas que ingresan al proceso se identificaron aspectos como: 2 Niños desescolarizados, 13 identificados sin afiliación a salud. Condiciones de salud relacionadas con el trabajo: Se realizó activación de ruta: Sectorial a 41 niños trabajadores. Se identificaron 29 adolescentes trabajadores, con los cuales se inicia proceso para promover la desvinculación progresiva o la promoción para el trabajo adolescente protegido. 72 Acompañamientos realizados a familias o a adolescentes trabajadores. 12 adolescentes desvinculados del trabajo. Dentro de la caracterización realizada a los adolescentes que ingresan al proceso, se identificaron aspectos como: 1 adolescentes se encuentran desescolarizados, Condiciones de salud relacionadas con el trabajo: Se realizó activación de ruta: Sectorial a 5 adolescentes trabajadores. 5 Trabajadores notificados por enfermedades o accidentes posiblemente asociados al trabajo _l Subsistema de vigilancia en salud de los trabajadores del sector informal de la economía (SIVISTRA).</t>
  </si>
  <si>
    <t>En el mes de abril
Entorno Cuidador Laboral
En unidades de trabajo informal: Se realizó identificación y caracterización de 38 UTIS con 8 trabajadores de UTI de alto impacto, de las cuales 5 UTI son de alto impacto, con 8 trabajadores expuestos a agentes cancerígenos, 30 UTI de mediano impacto, con 52 trabajadores de UTI de mediano impacto. 3 UTI de bajo impacto, con 3 trabajadores de UTI de bajo impacto. 5 UTI de seguimiento de vigencias anteriores, 18 asesorías realizadas para la prevención de condiciones crónicas. 8 Trabajadores de UTIS alto impacto que modifican prácticas de autocuidado en el 50% 17 Trabajadores de UTIS mediano impacto que modifican prácticas de autocuidado en el 50% 5 UTIS de alto impacto implementan la estrategia de entornos laborales saludables 13 UTIS de mediano impacto implementan la estrategia de entornos laborales saludables 61 Trabajadores afectados por las condiciones de trabajo en las UTIS. 43 UTIS que afectan las condiciones del entorno por exposición a riesgos. Se realizó activación de ruta a servicios de salud a 12 trabajadores informales, incluye expuestos a agentes ocupacionales cancerígenos en sus unidades de trabajo, Se activó ruta a servicios intersectoriales: Total, personas trabajadoras informales 110 abordados en UTIS y en NNA; de los cuales: 6 Personas Mayores, 54 Adultos, 8 Jóvenes 16 migrantes 55 mujeres, Se activo ruta: Sectorial efectiva a 12 niños trabajadores. Sectorial a 3 adolescentes trabajadores. Se realizó activación de ruta a servicios de salud a 12 trabajadores informales, incluye expuestos a agentes ocupacionales cancerígenos en sus unidades de trabajo, Cuidado para la salud de los trabajadores en Bogota Acciones colectivas con trabajadores informales.</t>
  </si>
  <si>
    <t>Durante el periodo de enero a abril
Entorno Cuidador Laboral 
En unidades de trabajo informal: Se realizó identificación y caracterización de 123 UTIS con 27 trabajadores de UTI de alto impacto, de las cuales 18 UTI son de alto impacto, con 27 trabajadores expuestos a agentes cancerígenos, 92 UTI de mediano impacto, con 151 trabajadores de UTI de mediano impacto. 13 UTI de bajo impacto, con 13 trabajadores de UTI de bajo impacto. 17 UTI de seguimiento de vigencias anteriores, 123 asesorías realizadas para la prevención de condiciones crónicas. 49 Trabajadores de UTIS alto impacto que modifican prácticas de autocuidado en el 50% 212 Trabajadores de UTIS mediano impacto que modifican prácticas de autocuidado en el 50% 25 UTIS de alto impacto implementan la estrategia de entornos laborales saludables 104 UTIS de mediano impacto implementan la estrategia de entornos laborales saludables 218 Trabajadores afectados por las condiciones de trabajo en las UTIS. 140 UTIS que afectan las condiciones del entorno por exposición a riesgos. 5 grupos organizados de trabajadores informales (GOTIS) con orientación en derechos en salud y trabajo, en los que participan 50 trabajadores Se realizó activación de ruta a servicios de salud a 62 trabajadores informales, incluye expuestos a agentes ocupacionales cancerígenos en sus unidades de trabajo, 4 personas en ejercicio o en actividades sexuales pagas Se activó ruta a servicios intersectoriales: 1 personas en ejercicio o en actividades sexuales pagas. Total, personas trabajadoras informales 431 abordados en UTIS y en NNA; de los cuales: 25 Personas Mayores, 207 Adultos, 38 Jóvenes 62 migrantes 10 Recicladores 221 mujeres, 1 discapacidad, 47 Personas en actividades sexuales pagas intervenidas a través de la gestión del riesgo. Se activo ruta: Sectorial efectiva a 37 niños trabajadores. Sectorial a 5 adolescentes trabajadores. Se realizó activación de ruta a servicios de salud a 62 trabajadores informales, incluye expuestos a agentes ocupacionales cancerígenos en sus unidades de trabajo, 4 personas en ejercicio o en actividades sexuales pagas Cuidado para la salud de los trabajadores en Bogota Acciones colectivas con trabajadores informales 1 asesorias de colectivos desarrolladas con trabajadores informales 5 trabajadores con asesorías de colectivos realizadas.</t>
  </si>
  <si>
    <t>En el mes de abril
Entorno Cuidador Comunitario
DISPOSITIVOS COMUNITARIOS PARA EL CUIDADO COLECTIVO PARA EL BIENESTAR -SALUD MATERNO
Se realizan 12 sesiones de cuidado colectivo en temáticas de Salud materno perinatal con la participación de: 25 personas de la comunidad en general, 13 personas gestantes.
Entorno Cuidador Educativo
Desarrollo de 30 sesiones de seguimiento encaminadas al cuidado, autocuidado y fortalecimiento de prácticas de bienestar durante la gestación, con la participación de 10 estudiantes gestantes, Del total de adolescentes gestantes escolarizadas abordadas, 9 asisten de manera mensual a las atenciones de la ruta materno perinatal Desarrollo de 36 sesiones de seguimiento encaminadas al cuidado, autocuidado y fortalecimiento de prácticas de bienestar durante la lactancia con la participación de 14 estudiantes 14 cuentan con método regular de anticoncepción. Desarrollo de 6 sesiones de seguimiento encaminadas al cuidado, autocuidado y fortalecimiento de prácticas de bienestar posterior al evento obstetrico con la participación de 2 estudiantes 2 cuentan con método regular de anticoncepción.
Equipos Basicos Extramurales de Hogar
Se realizan 6 seguimientos a gestantes con diagnóstico de VIH canalizadas por vigilancia epidemiológica, 6 con adherencia en la estrategia de eliminación de la transmisión materno infantil del VIH. Desde el abordaje territorial, se identifican y abordan 38 gestantes, a quienes se les realizaron acciones de información y educación para el fortalecimiento de prácticas de cuidado, de las cuales 17 gestantes sin adherencia al control prenatal, a quienes se realiza activación de ruta, con 11 casos efectivos con activación de la Ruta Materno Perinatal e inicio de intervenciones (Res. 3280/2018). 48 Gestantes/puérperas con seguimiento por Estrategia de Vigilancia Intensificada de la Morbilidad Materna Extrema, 7 personas con riesgo reproductivo por comorbilidad identificada, canalizadas a los servicios de salud sexual y reproductiva. 20 gestantes de alto riesgo y población en edad fértil priorizadas e identificadas a través de la búsqueda activa del componente de Abordaje Territorial. Desde la Actividad de Plan de cuidado familiar se abordan 16 gestantes, con quienes se da inicio al proceso de seguimiento, con énfasis en el cuidado materno perinatal. Desde el Componente de Abordaje Territorial se identifican 8 personas en puerperio (hasta 3 meses post evento obstétrico) con nacido vivo, de las cuales 8 reciben información, educación y acciones promocionales orientadas al fortalecimiento de prácticas de cuidado integral materno e infantil, y el cuidado de 8 recién nacidos identificados. Desarrollo de acciones orientadas a la promoción de derechos sexuales y reproductivos y acceso a tamizaje en ITS en el control prenatal con 19 gestantes.</t>
  </si>
  <si>
    <t>Durante el periodo de enero a abril
Entorno Cuidador Comunitario
DISPOSITIVOS COMUNITARIOS PARA EL CUIDADO COLECTIVO PARA EL BIENESTAR -SALUD MATERNO 
Se realizan 24 sesiones de cuidado colectivo en temáticas de Salud materno perinatal con la participación de: 63 personas de la comunidad en general, 26 personas gestantes, con la participación de 14 personas. 
Entorno Cuidador Educativo 
Desarrollo de 65 sesiones de seguimiento encaminadas al cuidado, autocuidado y fortalecimiento de prácticas de bienestar durante la gestación, con la participación de 31 estudiantes gestantes, de las cuales 1 son menores de 14 años. Del total de adolescentes gestantes escolarizadas abordadas, 33 asisten de manera mensual a las atenciones de la ruta materno perinatal Desarrollo de 201 sesiones de seguimiento encaminadas al cuidado, autocuidado y fortalecimiento de prácticas de bienestar durante la lactancia con la participación de 84 estudiantes 84 cuentan con método regular de anticoncepción. Desarrollo de 24 sesiones de seguimiento encaminadas al cuidado, autocuidado y fortalecimiento de prácticas de bienestar posterior al evento obstetrico con la participación de 14 estudiantes 12 cuentan con método regular de anticoncepción.
Equipos Basicos Extramurales de Hogar 
Se realizan 8 seguimientos a gestantes con diagnóstico de VIH canalizadas por vigilancia epidemiológica, 8 con adherencia en la estrategia de eliminación de la transmisión materno infantil del VIH. Desde el abordaje territorial, se identifican y abordan 88 gestantes, a quienes se les realizaron acciones de información y educación para el fortalecimiento de prácticas de cuidado, de las cuales 5 son menores de 19 años. 44 gestantes sin adherencia al control prenatal, a quienes se realiza activación de ruta, con 33 casos efectivos con activación de la Ruta Materno Perinatal e inicio de intervenciones (Res. 3280/2018). 158 Gestantes/puérperas con seguimiento por Estrategia de Vigilancia Intensificada de la Morbilidad Materna Extrema, 2 gestantes con subsidio o aporte de alguna institución de orden nacional o distrital, 13 personas con riesgo reproductivo por comorbilidad identificada, canalizadas a los servicios de salud sexual y reproductiva. 1.567 gestantes de alto riesgo y población en edad fértil priorizadas e identificadas a través de la búsqueda activa del componente de Abordaje Territorial. Desde la Actividad de Plan de cuidado familiar se abordan 98 gestantes, con quienes se da inicio al proceso de seguimiento, con énfasis en el cuidado materno perinatal. Desde el Componente de Abordaje Territorial se identifican 11 personas en puerperio (hasta 3 meses post evento obstétrico) con nacido vivo, de las cuales 11 reciben información, educación y acciones promocionales orientadas al fortalecimiento de prácticas de cuidado integral materno e infantil, y el cuidado de 11 recién nacidos identificados. Desarrollo de acciones orientadas a la promoción de derechos sexuales y reproductivos y acceso a tamizaje en ITS en el control prenatal con 59 gestantes.
Entorno Institucional
Seguimiento de casos priorizados 
Desarrollo de capacidades Apoyo a acciones de nivel central a demanda 7 IPS con desarrollo de capacidades institucionales con énfasis en salud materno perinatal 5 personas abordadas.</t>
  </si>
  <si>
    <t>En el mes de abril
Entorno Cuidador Comunitario
DISPOSITIVO COMUNITARIO - CUIDADO COLECTIVO PARA EL BIENESTAR SSR Se realizan 12 sesiones colectivas en SSR equipo cuidado colectivo para el bienestar con la participación de 35 personas 33 hombres, 2 mujeres.
Entorno Cuidador Educativo
Desarrollo de 6 sesiones de acompañamiento a escolares con experiencia en paternidad temprana con la participación de 3 estudiantes Realización de 11 sesiones del ciclo 1 para la promoción de la salud sexual y reproductiva con 208 estudiantes. Realización de 34 sesiones del ciclo 2 para la promoción de la salud sexual y reproductiva con 714 estudiantes. Realización de 24 sesiones del ciclo 3 para la promoción de la salud sexual y reproductiva con 464 estudiantes. Realización de 14 sesiones del ciclo 4 para la promoción de la salud sexual y reproductiva con 264 estudiantes. Desarrollo de 137 sesiones con familias orientadas a brindar educación sobre salud sexual y reproductiva con la participación de 137 familias y 137 personas. Desarrollo de 2 sesiones con docentes orientadas a brindar educación sobre salud sexual y reproductiva con la participación de 16 docentes. Se realizaron 6 sesiones con líderes escolares con la temática de promoción de derechos sexuales, con la participación de 32 escolares. Desarrollo de 82 sesiones para promover los derechos sexuales y reproductivos y orientación a métodos con la participación de 1.752 estudiantes. 20 Escolares con asignación de cita de anticoncepción, de las cuales 3 tienen suministro efectivo del método,
Salud Sexual y salud Reproductiva
En el marco de las acciones para la promoción de los derechos sexuales y derechos reproductivos con la población negra-afrocolombiana, se realizan:
1 Acciones para la identificacion y caracterización de necesidades para la promoción de los derechos sexuales y derechos reproductivos en la población negra- afrocolombiana Bogotana.</t>
  </si>
  <si>
    <t>Durante el periodo de enero a abril
Entorno Cuidador Comunitario
CARACTERIZACIÓN TERRITORIAL 
1 Grupos identificados para el abordaje dimension en SSR 8 mujeres, DISPOSITIVO COMUNITARIO - CUIDADO COLECTIVO PARA EL BIENESTAR SSR Se realizan 68 sesiones colectivas en SSR equipo cuidado colectivo para el bienestar con la participación de 171 personas 159 hombres, 12 mujeres.
Entorno Cuidador Educativo 
Desarrollo de 20 sesiones de acompañamiento a escolares con experiencia en paternidad temprana con la participación de 15 estudiantes 4 Sesiones de fortalecimiento de capacidades en temas relacionados con la promoción de los derechos sexuales y reproductivos en jardines Realización de 38 sesiones del ciclo 1 para la promoción de la salud sexual y reproductiva con 1.102 estudiantes. Realización de 98 sesiones del ciclo 2 para la promoción de la salud sexual y reproductiva con 2.425 estudiantes. Realización de 67 sesiones del ciclo 3 para la promoción de la salud sexual y reproductiva con 1.877 estudiantes. Realización de 38 sesiones del ciclo 4 para la promoción de la salud sexual y reproductiva con 1.416 estudiantes. Desarrollo de 365 sesiones con familias orientadas a brindar educación sobre salud sexual y reproductiva con la participación de 365 familias y 365 personas. Desarrollo de 7 sesiones con docentes orientadas a brindar educación sobre salud sexual y reproductiva con la participación de 79 docentes. Se realizaron 16 sesiones con líderes escolares con la temática de promoción de derechos sexuales, con la participación de 96 escolares. Realización de 9 sesiones de la estrategia cuidado menstrual con la participación de 220 escolares de 5 colegios. Desarrollo de 254 sesiones para promover los derechos sexuales y reproductivos y orientación a métodos con la participación de 5.664 estudiantes. 20 Escolares con asignación de cita de anticoncepción, de las cuales 3 tienen suministro efectivo del método, Desarrollo de 2 jornadas de salud y bienestar con el componente de promoción de los derechos sexuales y reproductivos.
Salud Sexual y salud Reproductiva
En el marco de las acciones para la promoción de los derechos sexuales y derechos reproductivos con la población negra-afrocolombiana, se realizan: 
2 Acciones para la identificacion y caracterización de necesidades para la promoción de los derechos sexuales y derechos reproductivos en la población negra- afrocolombiana Bogotana, 1 con énfasis en la regulación de fecundidad, autonomia reproductiva, y prevención de las maternidades y paternidades tempranas y el reconocimiento de la IVE 1 para el componente prevencion de ITS/VIH, 10 personas identificadas para el fortalecimiento de redes comunitarias y de apoyo para la promocion de los derechos sexuales y reproductivos.
Equipos Basicos Extramurales de Hogar 
Se realiza abordaje en 71 familias con adolescentes menores de 14 años en el grupo familiar, previniendo el delito de violencia sexual contra las niñas y fortaleciendo las capacidades sobre derechos sexuales y reproductivos de niños, niñas, adolescentes y sus familias. Las actividades con 71 menores de 14 años se orientan a fortalecer el proyecto de vida, la autonomía y la toma de decisiones con énfasis en la prevención la maternidad y paternidad temprana. Se realiza abordaje en 232 familias con adolescentes de 15 a 19 años en el grupo familiar, para la promoción de la sexualidad los derechos sexuales y derechos reproductivos. Las actividades con 232 adolescentes y jóvenes de 15 a 19 años se orientan a fortalecer el proyecto de vida, la autonomía y la toma de decisiones con énfasis en la maternidad y paternidad temprana. Se realizan actividades orientadas a la promoción y mantenimiento de la salud con énfasis en la prevención del embarazo subsiguiente a 7 personas menores de 19 años en puerperio (hasta 3 meses post evento obstétrico).
Entorno Institucional 
Articulación Intersectorial 3 IPS con desarrollo de capacidades institucionales con énfasis en Prevención y atención del embarazo no planeado , servicios Integrales de Salud para Adolescentes y Jóvenes (SISAJ), gestión del cuidado menstrual e interrupción voluntaria del embarazo, en e 1 personas abordadas Desarrollo de capacidades 1 Acciones de comunicación para la promocion de la Sexualidad, los derechos sexuales y reproductivos, con la participacion de 12 personas de la comunidad. Seguimiento de casos priorizados 1 menores de 14 años con reporte de nacido vivo, 1 con seguimiento. Desarrollo de capacidades 1 acciones de comunicación para la promocion de la Sexualidad, los derechos sexuales y reproductivos, con la participacion de 12 personas de la comunidad. Apoyo a acciones de nivel central a demanda 12 personas de la comunidad. Apoyo a acciones de nivel central a demanda Se desarrollan 1 Jornadas "Mas Bienestar" con el componente para promoción de la sexualidad, los derechos sexuales y los derechos reproductivos. 10 IPS con desarrollo de capacidades institucionales con énfasis en salud materno perinatal 7 personas abordadas.</t>
  </si>
  <si>
    <t>En el mes de abril
Gestión del Programa Madre canguro
Se realizó asistencia técnica a un total de 2 IPS para el cumplimiento de criterios priorizados para la implementación del Programna Madre Canguro En este mes se realizó gestión para la atención integral de 1 niños y niñas en la cohorte priorizada de bajo peso al nacer.
Equipos Basicos Extramurales de Hogar
Se realiza seguimiento familiar a 18 niños y niñas con bajo peso al nacer.</t>
  </si>
  <si>
    <t>Durante el periodo de enero a abril
Gestión del Programa Madre canguro 
Se realizó asistencia técnica a un total de 5 IPS para el cumplimiento de criterios priorizados para la implementación del Programna Madre Canguro En este mes se realizó gestión para la atención integral de 2 niños y niñas en la cohorte priorizada de bajo peso al nacer.
Equipos Basicos Extramurales de Hogar 
Se realiza seguimiento familiar a 32 niños y niñas con bajo peso al nacer.</t>
  </si>
  <si>
    <t>En el mes de abril
Entorno Cuidado COmunitario
PREVENCIÓN COMBINADA DE LAS ITS
18 Pruebas de sífilis realizadas SPAcios de bienestar 82 Pruebas de sífilis realizadas bienestar integral es mas salud mental 3 pruebas positivas para sífilis realizadas bienestar integral es mas salud mental 4 Pruebas de sífilis realizadas por localidad en Centros de escucha habitanza en calle, 50 Pruebas de sífilis realizadas por localidad en Centros de escucha MujerESalud, 1 pruebas positivas para sífilis realizadas por localidad en Centros de escucha MujerESalud.
Equipos Basicos Extramurales de Hogar
Se realizaron 234 seguimientos a gestantes con diagnóstico de sífilis canalizadas por Vigilancia Epidemiológica.
Prevención combinada de las ITS-Sífilis
4 pruebas con resultado positivo para sífilis realizadas por los equipos del PIC, 202 pruebas rápidas de sífilis realizadas por parte de los equipos PIC en el PSPIC, 2.142 condones entregados en procesos educativos. Canalizaciones y activación de ruta según el Sistema de Referencia y Contrareferencia (SIRC): Abordaje intersectorial.</t>
  </si>
  <si>
    <t>Durante el periodo de enero a abril
Entorno Cuidado COmunitario
PREVENCIÓN COMBINADA DE LAS ITS 
42 Pruebas de sífilis realizadas por población LGBTI, 3 pruebas positivas para sífilis realizadas a población LGBTI. 118 Pruebas de sífilis realizadas SPAcios de bienestar 6 pruebas positivas para sífilis realizadas SPAcios de bienestar 291 Pruebas de sífilis realizadas bienestar integral es mas salud mental 7 pruebas positivas para sífilis realizadas bienestar integral es mas salud mental 50 Pruebas de sífilis realizadas por localidad en Centros de escucha habitanza en calle, 2 pruebas positivas para sífilis realizadas por localidad en Centros de escucha habitanza en calle. 132 Pruebas de sífilis realizadas por localidad en Centros de escucha MujerESalud, 4 pruebas positivas para sífilis realizadas por localidad en Centros de escucha MujerESalud.
Entorno Cuidador Educativo 
Se realizan 20 pruebas de sífilis.
Equipos Basicos Extramurales de Hogar 
Se realizaron 279 seguimientos a gestantes con diagnóstico de sífilis canalizadas por Vigilancia Epidemiológica, 15 con primera dosis de penicilina y 16 con tratamiento completo.
Prevención combinada de las ITS-Sífilis 
25 pruebas con resultado positivo para sífilis realizadas por los equipos del PIC, 729 pruebas rápidas de sífilis realizadas por parte de los equipos PIC en el PSPIC, 9.494 condones entregados en procesos educativos. Canalizaciones y activación de ruta según el Sistema de Referencia y Contrareferencia (SIRC): Abordaje intersectorial.</t>
  </si>
  <si>
    <t>En el mes de abril
Equipos Basicos Extramurales de Hogar
Se han identificado 22 familias, 22 bajo peso al nacer, 3 ausencia de lactancia materna complementaria entre los 6 meses y el año, se identificaron 11 niños y niñas con esquema de vacunación incompleto, 11 remitidos a los servicios de salud
Entorno Cuidador Comunitario
DISPOSITIVO COMUNITARIO - CUIDADO COLECTIVO PARA PRIMERA INFANCIA Se lleva a cabo la concertación del plan de acción en AIEPI Comunitario con 24 personas se llevo a cabo concertacion del plan de accion a 3 grupos en salud materno infantil 32 mujeres 3 hombres.
Entorno Cuidador Educativo
Se realizó aplicación de escala abreviada del desarrollo a 3 niños y niñas en jardines Saludables Se realizaron 9 sesiones de fortalecimiento de conocimientos en prácticas de cuidado en primera infancia con docentes y apoyos Se realizaron 6 sesiones de fortalecimiento de conocimientos en prácticas de cuidado en primera infancia con padres de familia Se realizaron 96 Sesiones para la educación en salud con población escolar.
Gestión de Programas y Estrategias
En IPS priorizadas con la implementación de la estrategia IAMII, se realizan:
2 visitas de asistencia técnica a IPS en pasos para la implementación de la estrategia IAMII. Con la participación de 7 profesionales y personal de salud. Las IPS priorizadas en la implementación de la estrategia IAMII, alcanzan cumplimiento en: 5 IPS de política institucional, 4 IPS de fortalecimiento de capacidades, 5 IPS de preparación a la familia para el cuidado durante la gestación y el nacimiento, 5 IPS de atención humanizada del nacimiento, 5 IPS de educación y apoyo a la familia para el cuidado en el postparto y los niños y niñas, 5 IPS de promoción, protección y apoyo a la cultura de la lactancia materna, 4 IPS de favorecer  el alojamiento conjunto del binomio madre-cuidador e hijo, 5 IPS de favorecer la atención integral en salud y nutrición en niños y niñas, 4 IPS de entornos protectores y espacios amigables para la atención materno perinatal e infantil, y 4 IPS de articulación y fortalecimiento de redes de apoyo para las mujeres gestantes, madres lactantes y niñas y niños.</t>
  </si>
  <si>
    <t>Durante el periodo de enero a abril
Equipos Basicos Extramurales de Hogar 
Se han identificado 22 familias, 3 ausencia de lactancia materna exclusiva en menores de 6 meses, 45 bajo peso al nacer, 19 ausencia de lactancia materna complementaria entre los 6 meses y el año, 6 sin valoración integral del desarrollo, 2 prematuros, 2 desnutrición aguda. se identificaron 33 niños y niñas con esquema de vacunación incompleto, 32 remitidos a los servicios de salud
Entorno Cuidador Comunitario
DISPOSITIVO COMUNITARIO - CUIDADO COLECTIVO PARA PRIMERA INFANCIA Se lleva a cabo la concertación del plan de acción en AIEPI Comunitario con 48 personas se llevo a cabo concertacion del plan de accion a 9 grupos en salud materno infantil 46 mujeres 6 hombres.
Entorno Cuidador Educativo 
Se realizó aplicación de escala abreviada del desarrollo a 11 niños y niñas en jardines Saludables Se realizaron 25 sesiones de fortalecimiento de conocimientos en prácticas de cuidado en primera infancia con docentes y apoyos Se realizaron 21 sesiones de fortalecimiento de conocimientos en prácticas de cuidado en primera infancia con padres de familia Se realizaron 203 Sesiones para la educación en salud con población escolar.
Gestión de Programas y Estrategias
En IPS priorizadas con la implementación de la estrategia IAMII, se realizan: 
21 visitas de asistencia técnica a IPS en pasos para la implementación de la estrategia IAMII. Con la participación de 85 profesionales y personal de salud.</t>
  </si>
  <si>
    <t>En el mes de abril
Gestión de la estregia Sala ERA
Se realizó asistencia técnica a un total de 3 IPS en abordaje integral de niñas y niños en primera infancia atendidos en los servicios de urgencias ubicadas en esta localidad. Se realizó asistencia técnica a un total de 3 IPS con implementación de la estrategia sala ERA.
Equipos Basicos Extramurales de Hogar
2 niños y niñas con signos y síntomas de IRA, con quienes se adelantan acciones de información y educación y se informa el momento en el que deben acudir a servicios médicos. Se realiza abordaje de 2 familias priorizadas por cáncer infantil, con quienes se establece seguimiento familiar. con remisión de 1 casos a las EAPB.
Entorno Institucional
SAN Se realizó asistencia técnica a un total de 4 IPS que realizan ultrasonido obstetrico para diagnóstico antenatal de defectos congénitos.</t>
  </si>
  <si>
    <t>Durante el periodo de enero a abril
Gestión de la estregia Sala ERA 
Se realizó asistencia técnica a un total de 9 IPS en abordaje integral de niñas y niños en primera infancia atendidos en los servicios de urgencias ubicadas en esta localidad. Se realizó asistencia técnica a un total de 12 IPS con implementación de la estrategia sala ERA.
Equipos Basicos Extramurales de Hogar 
8 niños y niñas con signos y síntomas de IRA, con quienes se adelantan acciones de información y educación y se informa el momento en el que deben acudir a servicios médicos. Se realiza abordaje de 5 familias priorizadas por cáncer infantil, con quienes se establece seguimiento familiar. Se da continuidad al seguimiento de 3 familias con niños con cáncer infantil priorizado, se identifican barreras de acceso a tratamientos de 2 niños con cáncer infantil, con remisión de 2 casos a las EAPB.
Entorno Institucional 
SAN En las unidades de atención a la primera infancia se realizó aplicación de escala abreviada del desarrollo 3 a 190 niños y niñas. Se realizaron 26 sesiones de fortalecimiento al talento humano de las unidad de atención a la primera infancia Se realizó asistencia técnica a un total de 18 IPS que realizan ultrasonido obstetrico para diagnóstico antenatal de defectos congénitos.</t>
  </si>
  <si>
    <t>En el mes de abril
Entorno Cuidador Educativo
52 Niños o niñas menores de 5 años con tamizaje y clasificación nutricional en jardines infantiles o colegios priorizados, 3 niños y niñas menores de 5 años con riesgo de desnutrición aguda. 8 niños y niñas menores de 5 años con exceso de peso. y 29 niños, niñas menores de 5 años de jardines infantiles con presencia de alteraciones nutricionales que lo requieren y son canalizados para la gestión sectorial de la atención en salud.
Equipos Basicos Extramurales de Hogar
Se realiza intervención a y 3 con activación de ruta intersectorial, 42 niños y niñas menores de 5 años con riesgo de desnutrición aguda, y a 4 se les realiza activación de ruta intersectorial.
Entorno Institucional
Se realizaron: Verificación de la atención integral en salud de: 2 casos de niños y niñas menores de 5 años con desnutrición aguda.
Entorno Cuidador Laboral
10 niños y niñas menores de 5 años en condición de acompañantes de padres/acudientes al trabajo a quienes se les realiza tamizaje nutricional y orientación en salud según los resultados.</t>
  </si>
  <si>
    <t>Durante el periodo de enero a abril
Entorno Cuidador Educativo 
162 Niños o niñas menores de 5 años con tamizaje y clasificación nutricional en jardines infantiles o colegios priorizados, 7 niños y niñas menores de 5 años con riesgo de desnutrición aguda. 24 niños y niñas menores de 5 años con exceso de peso. y 69 niños, niñas menores de 5 años de jardines infantiles con presencia de alteraciones nutricionales que lo requieren y son canalizados para la gestión sectorial de la atención en salud.
Equipos Basicos Extramurales de Hogar
Se realiza intervención a 98 niños y niñas menores de 5 años con desnutrición aguda, 10 con activación de ruta de atención sectorial y 3 con activación de ruta intersectorial, 121 niños y niñas menores de 5 años con riesgo de desnutrición aguda, de estos 18 requieren activación de ruta de atención sectorial, y a 4 se les realiza activación de ruta intersectorial.
Entorno Institucional
En las unidades de atención a la primera infancia se realizó toma de medidas antropométricas a 190 niños y niñas. 5 niños y niñas con clasificación nutricional de riesgo desnutrición aguda. Se realizaron: 10 acciones de educación en signos de identificación de la desnutrición aguda Verificación de la atención integral en salud de: 27 casos de niños y niñas menores de 5 años con desnutrición aguda.
Entorno Cuidador Laboral 
20 niños y niñas menores de 5 años en condición de acompañantes de padres/acudientes al trabajo a quienes se les realiza tamizaje nutricional y orientación en salud según los resultados.</t>
  </si>
  <si>
    <t>En el mes de abril
Entorno Cuidador Comunitario
DISPOSITIVO COMUNITARIO - CUIDADO COLECTIVO PARA EL BIENESTAR SAN Se realizaron 1 sesiones de cuidado colectivo con enfoque en lactancia materna y alimentación complementaria con la participación de 10 personas de la comunidad en general,
Entorno Cuidador Educativo
Realización de 14 sesiones de promoción de alimentación saludable durante la lactancia, con la participación de 14 lactantes, Realización de 24 sesiones de promoción de la lactancia materna, con la participación de 10 gestantes, con la participación de 14 lactantes, Realización de 2 sesiones de promoción de la alimentación complementaria adecuada. con la participación de 2 cuidadores de niños y niñas menores de 2 años.
Equipos Basicos Extramurales de Hogar
Se realiza seguimiento a familias 50 gestantes.
Entorno institucional
Se realizaron:
29 acciones de promoción de la alimentación infantil saludable y lactancia materna, dirigida a 29 madres comunitarias y/o agentes educativos, y alimentación infantil saludable y lactancia materna dirigida a 29 madres comunitarias y/o agentes educativos, con la participación de 277 niños y niñas de las unidades de atención a la primera infancia.</t>
  </si>
  <si>
    <t>Durante el periodo de enero a abril
Entorno Cuidador Comunitario 
DISPOSITIVO COMUNITARIO - CUIDADO COLECTIVO PARA EL BIENESTAR SAN Se realizaron 1 sesiones de cuidado colectivo con enfoque en lactancia materna y alimentación complementaria con la participación de 10 personas de la comunidad en general.
Entorno Cuidador Educativo 
Realización de 84 sesiones de promoción de alimentación saludable durante la lactancia, con la participación de 84 lactantes, Realización de 115 sesiones de promoción de la lactancia materna, con la participación de 31 gestantes, con la participación de 84 lactantes, Realización de 21 sesiones de promoción de la alimentación complementaria adecuada. con la participación de 21 cuidadores de niños y niñas menores de 2 años.
Equipos Basicos Extramurales de Hogar
Se realiza seguimiento a familias 50 gestantes y 12 personas lactantes reciben seguimiento por el entorno con énfasis en promoción de la lactancia materna. 10 seguimientos por el entorno con énfasis en promoción de la lactancia materna.
Entorno institucional
Se realizaron: 68 acciones de promoción de la alimentación infantil saludable y lactancia materna, dirigida a 72 madres comunitarias y/o agentes educativos, y alimentación infantil saludable y lactancia materna dirigida a 72 madres comunitarias y/o agentes educativos, con la participación de 466 niños y niñas de las unidades de atención a la primera infancia 2 consejerías en lactancia materna a 1 gestantes, a 1 lactantes.</t>
  </si>
  <si>
    <t>En el mes de abril
Entorno Institucional
Se realizaron 1 fortalecimientos técnicos en temáticas de información e inducción en IAMII con la participación de 1 profesionales de la salud y personal de apoyo.
Entorno Cuidador Laboral
Se realizan 1 asistencias técnicas en la estrategia de Salas Amigas de la Familia Lactante (SAFL) del Entorno Cuidador Laboral a entidades públicas y empresas privadas, con la participación de 4 personas encargadas de la implementación de la estrategia.</t>
  </si>
  <si>
    <t>Durante el periodo de enero a abril
Entorno Institucional
Se realizaron: 3 fortalecimientos técnicos en temáticas de información e inducción en IAMII con la participación de 3 profesionales de la salud y personal de apoyo.
Entorno Cuidador Laboral 
Se realizan 1 asistencias técnicas en la estrategia de Salas Amigas de la Familia Lactante (SAFL) del Entorno Cuidador Laboral a entidades públicas y empresas privadas, con la participación de 4 personas encargadas de la implementación de la estrategia.</t>
  </si>
  <si>
    <t>En el mes de abril
Entorno Cuidador Educativo
Realización de 10 sesiones de promoción de alimentación saludable durante la gestación, con la participación de 10 gestantes.
Equipos Basicos Extramurales de Hogar
Se realiza seguimiento a familias 5 niños y niñas menores de 5 años con exceso de peso (sobrepeso y obesidad), 9 gestantes de bajo peso, y 8 gestantes con exceso de peso, A través de abordaje territorial, se intervienen: 41 gestantes con tamizaje nutricional.
Entorno institucional
4 niños y niñas con clasificación nutricional de retraso en talla Se realizaron Verificación de la atención integral en salud de: 4 casos de niños y niñas menores de 5 años con retraso en talla priorizados desde nivel central 1 casos de gestantes con obesidad para la edad gestacional. 1 casos de gestantes con bajo peso para la edad gestacional.
Entorno Cuidador Laboral
18 personas abordadas en UTIS con información o educación en alimentación saludable.</t>
  </si>
  <si>
    <t>Durante el periodo de enero a abril
Entorno Cuidador Educativo 
Realización de 31 sesiones de promoción de alimentación saludable durante la gestación, con la participación de 31 gestantes.
Equipos Basicos Extramurales de Hogar
Se realiza seguimiento a familias 5 niños y niñas menores de 5 años con exceso de peso (sobrepeso y obesidad), 17 gestantes de bajo peso, y 24 gestantes con exceso de peso, A través de abordaje territorial, se intervienen: 323 niños y niñas menores de cinco años, 87 gestantes con tamizaje nutricional.
Entorno institucional 
16 niños y niñas con clasificación nutricional de retraso en talla Se realizaron 2 acciones educativas en otros temas relacionados con seguridad alimentaria y nutricional Verificación de la atención integral en salud de: 16 casos de niños y niñas menores de 5 años con retraso en talla priorizados desde nivel central 6 casos de gestantes con obesidad para la edad gestacional. 9 casos de gestantes con bajo peso para la edad gestacional.
Entorno Cuidador Laboral 
131 personas abordadas en UTIS con información o educación en alimentación saludable.</t>
  </si>
  <si>
    <t>En el mes de abril
Entorno Cuidador Comunitario
DISPOSITIVO COMUNITARIO - CUIDADO COLECTIVO PARA EL BIENESTAR SAN Se realizo acompañamiento a 5 huertas comunitarias con la participación de 66 personas. DISPOSITIVO COMUNITARIO - CUIDADO COLECTIVO PARA EL BIENESTAR SAN Se abordaron 12 Tiendas barriales durante el mes De manera acumulada se han abordado 12 tiendas barriales en el año. JORNADAS MAS BIENESTAR- CUIDARTE REDUCCION DE AMBIENTES OBESOGENICOS: acciones 12 en reduccion de ambientes obesogenicos equipos cuidarte 428 total de personas, 210 hombres, 218 mujeres.
Entorno Cuidador Educativo
41 Niños, niñas de 5 a 17 años con tamizaje y clasificación nutricional en jardines infantiles o colegios priorizados, de los cuales, se identifican 6 niños, niñas y adolescentes con alteraciones nutricionales por déficit, se identifican 16 niños, niñas y adolescentes con alteraciones nutricionales por exceso, 37 niños, niñas y adolescentes con alteraciones nutricionales que lo requieren y son canalizados a los servicios de salud. 21 Tiendas escolares abordadas 141 de personas que participan en acciones de seguridad alimentaria y nutricional en el contexto de tiendas escolares. 18 Tiendas escolares Cumple entre 0 y 79% de los ítems 1 Tiendas escolares Cumple entre 80 y 89% de los ítems 2 Tiendas escolares Cumple entre 90 y 100% de los ítems Desarrollo de 1 sesiones con escolares del ciclo 1 orientadas al fortalecimiento de la alimentación saludable con la participación de 15 escolares. Desarrollo de 4 sesiones con escolares del ciclo 2 orientadas al fortalecimiento de la alimentación saludable con la participación de 82 escolares. Desarrollo de 2 sesiones con escolares del ciclo 3 orientadas al fortalecimiento de la alimentación saludable con la participación de 44 escolares.</t>
  </si>
  <si>
    <t>Durante el periodo de enero a abril
Entorno Cuidador Comunitario 
CARACTERIZACIÓN TERRITORIAL 2 Grupos identificados para el abordaje dimension en seguridad alimentaria y nutricional 6 hombres, 12 mujeres. DISPOSITIVO COMUNITARIO - CUIDADO COLECTIVO PARA EL BIENESTAR SAN Se realizo acompañamiento a 13 huertas comunitarias con la participación de 74 personas. DISPOSITIVO COMUNITARIO - CUIDADO COLECTIVO PARA EL BIENESTAR SAN Se abordaron 46 Tiendas barriales durante el mes De manera acumulada se han abordado 42 tiendas barriales en el año con la participación de 795 personas de la comunidad en general. JORNADAS MAS BIENESTAR- CUIDARTE REDUCCION DE AMBIENTES OBESOGENICOS: acciones 34 en reduccion de ambientes obesogenicos equipos cuidarte 1.389 total de personas, 667 hombres, 722 mujeres.
Entorno Cuidador Educativo 
41 Niños, niñas de 5 a 17 años con tamizaje y clasificación nutricional en jardines infantiles o colegios priorizados, de los cuales, se identifican 6 niños, niñas y adolescentes con alteraciones nutricionales por déficit, se identifican 16 niños, niñas y adolescentes con alteraciones nutricionales por exceso, 37 niños, niñas y adolescentes con alteraciones nutricionales que lo requieren y son canalizados a los servicios de salud. 63 Tiendas escolares abordadas 183 de personas que participan en acciones de seguridad alimentaria y nutricional en el contexto de tiendas escolares. 54 Tiendas escolares Cumple entre 0 y 79% de los ítems 3 Tiendas escolares Cumple entre 80 y 89% de los ítems 6 Tiendas escolares Cumple entre 90 y 100% de los ítems Desarrollo de 7 sesiones con escolares del ciclo 1 orientadas al fortalecimiento de la alimentación saludable con la participación de 533 escolares. Desarrollo de 15 sesiones con escolares del ciclo 2 orientadas al fortalecimiento de la alimentación saludable con la participación de 684 escolares. Desarrollo de 13 sesiones con escolares del ciclo 3 orientadas al fortalecimiento de la alimentación saludable con la participación de 806 escolares. Desarrollo de 11 sesiones con escolares del ciclo 4 orientadas al fortalecimiento de la alimentación saludable con la participación de 859 escolares. Se realizan acciones individuales o colectivas en colegios con información en alimentación saludable dirigido a: Se realizan 2 jornadas de Salud y Bienestar y 1 Instituciones de Educación para el Trabajo y el Desarrollo Humano con la participación de 245 estudiantes, de las cuales se tamizaron y se les brindó orientación de acuerdo al resultado a 5 estudiantes menores de 18 años en el marco de las jornadas de salud y bienestar Se realizan 2 jornadas de Salud y Bienestar y 1 Instituciones de Educación para el Trabajo y el Desarrollo Humano con la participación de 245 estudiantes, de las cuales se tamizó y brindó orientación a 5 estudiantes menores de 18 años en el marco de las jornadas de salud y bienestar, 38 estudiantes mayores de 18 años en el marco de las jornadas de salud y bienestar que participan de acciones de promoción de alimentación saludable.</t>
  </si>
  <si>
    <t>En el mes de abril
Entorno Cuidador Educativo
12 Padres de niños y niñas de jardines infantiles o colegios priorizados reciben orientaciones en alimentación y nutrición de tipo individual o colectiva. 2 Docentes de jardines infantiles o colegios priorizados reciben orientaciones en alimentación y nutrición de tipo individual o colectiva.
Equipos Basicos Extramurales de Hogar
Se realiza intervención a 10 adultos que reciben educación en alimentación saludable. 6 adultos mayores que reciben educación en alimentación saludable. y 1 personas sensibilizadas en reducción de perdidas y desperdicio de alimentos.
Se realizaron acciones educativas en SAN:
Dirigida a 29 madres comunitarias y/o agentes educativos, y alimentación infantil saludable y lactancia materna dirigida a 29 madres comunitarias y/o agentes educativos, 1 Asistencias técnicas y/o reuniones en gestión en salud y nutrición en 1 IPS, con la participación de 1 profesionales de la salud de IPS.
Acciones en alimentación y nutrición implementadas en el Entorno Cuidador Laboral
Se realizan: 2 acciones en alimentación saludable en el marco del trabajo para la organización y la participación ciudadana por la salud con trabajadores, con la participación de 1 personas.</t>
  </si>
  <si>
    <t>Durante el periodo de enero a abril
Entorno Cuidador Educativo 
31 Padres de niños y niñas de jardines infantiles o colegios priorizados reciben orientaciones en alimentación y nutrición de tipo individual o colectiva. 7 Docentes de jardines infantiles o colegios priorizados reciben orientaciones en alimentación y nutrición de tipo individual o colectiva.
Equipos Basicos Extramurales de Hogar
Se realiza intervención a 121 adultos que reciben educación en alimentación saludable. 123 adultos mayores que reciben educación en alimentación saludable. y 1 personas sensibilizadas en reducción de perdidas y desperdicio de alimentos.
Se realizaron acciones educativas en SAN: 
Dirigida a 72 madres comunitarias y/o agentes educativos, y alimentación infantil saludable y lactancia materna dirigida a 66 madres comunitarias y/o agentes educativos, 18 Asistencias técnicas y/o reuniones en gestión en salud y nutrición en 10 IPS, con la participación de 53 profesionales de la salud de IPS.
Acciones en alimentación y nutrición implementadas en el Entorno Cuidador Laboral 
Se realizan: 6 acciones en alimentación saludable en el marco del trabajo para la organización y la participación ciudadana por la salud con trabajadores, con la participación de 6 personas. Se realizan: 2 acciones en alimentación saludable en el marco del cuidado para la salud de los trabajadores en Bogotá con la participación de 2 personas.</t>
  </si>
  <si>
    <t>En el mes de abril
Entorno Cuidado Comunitario
DISPOSITIVOS COMUNITARIOS CUIDADO COLECTIVO PARA EL BIENESTAR EN SALUD MENTAL Se lleva a cabo la concertación del plan de acción con 13 grupos comunitarios 21 hombres, 106 mujeres, Se llevan a cabo 52 sesiones grupales de implementación del plan de acción con dispositivos comunitarios en salud mental de las cuales: Se realizan 8 sesiones para la prevención de violencias con participación de 70 personas. Se implementaron 12 sesiones para el autocuidado y cuidado mutuo para la seguridad vial con 70 personas. 12 sesiones de otros temas de salud mental como fortalecimiento de estrategias de afrontamiento, resolución de problemas, regulación emocional, comunicación, crisis emocionales con 70 personas abordadas. JORNADAS MAS BIENESTAR- CUIDARTE SALUD MENTAL acciones 81 en salud mental equipos cuidarte 3.165 total de personas, 1.518 hombres, 1.647 mujeres. JORNADAS - BIENESTAR INTEGRAL ES MAS SALUD MENTAL se aplicaron 78 prueba SRQ, de las cuales 4 personas presentan tamizaje positivo. Se aplicaron 82 pruebas de detección de consumo de alcohol, tabaco y sustancias -ASSIST, y se aplicaron 82 prueba AUDIT. se aplicaron 82 prueba APGAR, se realizaron 5 canalizaciones, 3 Instrumentos del sistema de Vigilancia Epidemiológica de la conducta suicida -SISVECOS. BARRAS FUTBOLERAS A partir de la estrategia barras futboleras y salud colectiva se realizaron 1 acciones para la prevención de la conducta suicida. con participación de 8 personas, y 8 hombres. 3 Acciones para la promoción de la convivencia entre barras de fútbol en el marco de actividad fisica o deportiva con participación de 22 personas, 2 mujeres y 20 hombres. Se realizaron 2 acciones para la promoción de salud mental y/o de la actividad fisica con barras de futbol con participación de 15 personas de las cuales 15 son hombres. El total de grupos abordados son 2 de los cuales por barra son: 2 Barra Disturbio Rojo.
Entorno Cuidador Educativo
Durante el periodo 12 jardines infantiles contaron con acciones de educación en salud mental con participación de 229 niños y niñas Tambien se abordaron 7 docentes en la educación en salud mental para el abordaje de los niños y niñas y 5 docentes en bienestar emocional y y participaron 34 padres, madres o cuidadores en acciones colectivas de salud mental que favorecen el buen trato y la prevención del maltrato infantil 203 estudiantes lideres escolares que participaron de acciones promocionales de bienestar y salud mental 77 familias con acciones de cuidado emocional, promoción del involucramiento parental, capacidades socioemocionales y promoción de prácticas de crianza con participación de 77 madres, padres y cuidadores de las cuales 77 familias mejoran relaciones intrafamiliares. Se han realizado 102 sesiones colectivas fortaleciendo habilidades socioemocionales y estrategias de afrontamiento para prevención de problemáticas psicosociales. con 1.709 niños, niñas, adolescentes y jóvenes en 16 colegios De otra parte, se gestionaron 33 casos individuales mediante la orientación y apoyo con avances en el marco de plan de cuidado en salud mental. y se desarrollaron 95 seguimientos a 12 casos relacionados con procesos previos De otra parte se adelantaron 3 sesiones de fortalecimiento en salud mental para detección y manejo con 49 docentes Se han realizado 4 sesiones colectivas fortaleciendo habilidades socioemocionales y estrategias de afrontamiento para prevención de la conducta suicida con 100 niños, niñas, adolescentes y jóvenes en 3 colegios para el periodo se gestionaron 12 casos de conducta suicida Se han realizado 1 sesiones colectivas fortaleciendo habilidades socioemocionales y estrategias de afrontamiento para prevención de consumo de SPA con 24 niños, niñas, adolescentes y jóvenes en 1 colegios Se han realizado 57 sesiones colectivas fortaleciendo habilidades socioemocionales y estrategias de afrontamiento para manejo de situaciones relacionadas con ansiedad, depresión y otras problemáticas. con 1.006 niños, niñas, adolescentes y jóvenes en 9 colegios De otra parte, se gestionaron 37 casos individuales mediante la orientación y apoyo con avances en el marco de plan de cuidado en salud mental. 297 estudiantes participaron de acciones promocionales de salud mental enfocadas al fortalecimiento de habilidades socioemocionales ciclo 1 714 estudiantes participaron de acciones promocionales de salud mental enfocadas al fortalecimiento de habilidades socioemocionales ciclo 2 486 estudiantes participaron de acciones promocionales de salud mental enfocadas al fortalecimiento de habilidades socioemocionales ciclo 3 369 estudiantes participaron de acciones promocionales de salud mental enfocadas al fortalecimiento de habilidades socioemocionales ciclo 4.
Equipos Basicos Extramurales de Hogar
13 Acciones de salud mental en familias con menores de 5 años. Se llevaron a cabo 100 visitas efectivas en casos de riesgos en conducta suicida De las cuales en 19 se dio el cierre del proceso encontrando que en 19 familias se evidencia que se reducen riesgos relacionados con conducta suicida Se llevaron a cabo 325 visitas efectivas en casos de riesgos psicosocial De las cuales en 73 se dio el cierre del proceso encontrando que en 73 familias se evidencia que se reducen riesgos relacionados con riesgo psicosocial Se llevaron a cabo 10 visitas efectivas en casos de acompañamiento en duelo De las cuales en 4 se dio el cierre del proceso encontrando que en 4 familias se evidencia que se reducen riesgos relacionados con duelo.
Entorno Institucional
En las instituciones de protección integral se brinda información y educación en salud mental a 3 personas. Se realizó la medición en modificaciones de habilidades y competencias a 3 personas, de las cuales 3 refieren que las intervenciones aportan al mejoramiento de sus habilidades y competencias en salud mental. UNIDADES DE ATENCIÓN A HABITANTES DE CALLE SRPA 3 sesiones colectivas para el bienestar integral 14 número de hombres 2 número de mujeres. POBLACIÓN PRIVADA DE LA LIBERTAD CASA DE IGUALDAD DE OPORTUNIDADES 3 Valoraciones del riesgo por salud mental SRQ 1 casos positivos 3 sesiones colectivas para el bienestar integral 11 número de mujeres.</t>
  </si>
  <si>
    <t>Durante el periodo de enero a abril
Entorno Cuidado Comunitario 
CARACTERIZACIÓN TERRITORIAL 6 Grupos identificados para el abordaje dimension en salud mental 117 hombres, 24 mujeres, DISPOSITIVOS COMUNITARIOS CUIDADO COLECTIVO PARA EL BIENESTAR EN SALUD MENTAL Se lleva a cabo la concertación del plan de acción con 50 grupos comunitarios 278 hombres, 274 mujeres, Se llevan a cabo 156 sesiones grupales de implementación del plan de acción con dispositivos comunitarios en salud mental de las cuales: Se realizan 73 sesiones para la prevención de violencias con participación de 70 personas. Se implementaron 15 sesiones para el autocuidado y cuidado mutuo para la seguridad vial con 70 personas. con participación de 32 personas. 30 sesiones de otros temas de salud mental como fortalecimiento de estrategias de afrontamiento, resolución de problemas, regulación emocional, comunicación, crisis emocionales con 142 personas abordadas 68 sesiones de educacion en salud publica para el manejo de afectaciones psicosociales, problemas o transtornos mentales CON 32 personas abordadas fortaleciendo la conformación de 52 grupos de apoyo y educación para el cuidado de la salud mental en torno a la prevención de la conducta suicida con la participación de 122 personas en la participación de las sesiones. 19 hombres, 103 mujeres. JORNADAS MAS BIENESTAR- CUIDARTE SALUD MENTAL acciones 246 en salud mental equipos cuidarte 9.246 total de personas, 4.394 hombres, 4.852 mujeres. JORNADAS - BIENESTAR INTEGRAL ES MAS SALUD MENTAL se aplicaron 285 prueba SRQ, de las cuales 12 personas presentan tamizaje positivo. Se aplicaron 291 pruebas de detección de consumo de alcohol, tabaco y sustancias -ASSIST, y se aplicaron 291 prueba AUDIT. se aplicaron 291 prueba APGAR, se realizaron 56 canalizaciones, 3 Instrumentos del sistema de Vigilancia Epidemiológica de la conducta suicida -SISVECOS. BARRAS FUTBOLERAS A partir de la estrategia barras futboleras y salud colectiva se realizaron 4 acciones para la prevención de la conducta suicida. con participación de 32 personas, y 32 hombres. 12 Acciones para la promoción de la convivencia entre barras de fútbol en el marco de actividad fisica o deportiva con participación de 88 personas, 8 mujeres y 80 hombres. Se realizaron 8 acciones para la promoción de salud mental y/o de la actividad fisica con barras de futbol con participación de 60 personas de las cuales 60 son hombres. El total de grupos abordados son 11 de los cuales por barra son: 15 Barra Disturbio Rojo, 3 Barra La Nación Verdolaga.
MAS BIENESTAR A LA COMUNIDAD RAIZAL SALUD MENTAL
En el marco de las acciones de salud mental con la población raizal: Entorno Cuidador Comunitario Se realizaron 9 acciones de articulación para la prevención del consumo de SPA con participación de 90 personas de las cuales 84 son hombres y 6 son mujeres. Se realizaron 36 actividades en dinamica del barrismo por los gestores con participación de 96 personas.
Entorno Cuidador Educativo 
Durante el periodo 33 jardines infantiles contaron con acciones de educación en salud mental con participación de 556 niños y niñas Tambien se abordaron 77 docentes en la educación en salud mental para el abordaje de los niños y niñas y 12 docentes en bienestar emocional y y participaron 60 padres, madres o cuidadores en acciones colectivas de salud mental que favorecen el buen trato y la prevención del maltrato infantil 609 estudiantes lideres escolares que participaron de acciones promocionales de bienestar y salud mental 276 familias con acciones de cuidado emocional, promoción del involucramiento parental, capacidades socioemocionales y promoción de prácticas de crianza con participación de 276 madres, padres y cuidadores de las cuales 276 familias mejoran relaciones intrafamiliares. 2 jornadas integrales de salud y bienestar que incluyen la educación en fortalecimiento de habilidades y capacidades para la promoción de salud mental y en 2 jornadas y actividades para la prevención del consumo de consumo de sustancias psicoactivas. logrando la participación de 245 estudiantes en 1 instituciones de educación técnica Se han realizado 2 acciones en entornos escolares. gestionando sectorial o intersectorialmente 15 iniciativas que se relacionan con salud mental. Se han realizado 225 sesiones colectivas fortaleciendo habilidades socioemocionales y estrategias de afrontamiento para prevención de problemáticas psicosociales. con 3.777 niños, niñas, adolescentes y jóvenes en 38 colegios De otra parte, se gestionaron 157 casos individuales mediante la orientación y apoyo con avances en el marco de plan de cuidado en salud mental. y se desarrollaron 353 seguimientos a 96 casos relacionados con procesos previos De otra parte se adelantaron 7 sesiones de fortalecimiento en salud mental para detección y manejo con 121 docentes Se han realizado 20 sesiones colectivas fortaleciendo habilidades socioemocionales y estrategias de afrontamiento para prevención de la conducta suicida con 372 niños, niñas, adolescentes y jóvenes en 10 colegios para el periodo se gestionaron 25 casos de conducta suicida Se han realizado 15 sesiones colectivas fortaleciendo habilidades socioemocionales y estrategias de afrontamiento para prevención de consumo de SPA con 132 niños, niñas, adolescentes y jóvenes en 6 colegios Se han realizado 79 sesiones colectivas fortaleciendo habilidades socioemocionales y estrategias de afrontamiento para manejo de situaciones relacionadas con ansiedad, depresión y otras problemáticas. con 1.356 niños, niñas, adolescentes y jóvenes en 14 colegios De otra parte, se gestionaron 85 casos individuales mediante la orientación y apoyo con avances en el marco de plan de cuidado en salud mental. y se desarrollaron 63 seguimientos a 48 casos relacionados con procesos previos De otra parte se adelantaron 1 sesiones de fortalecimiento en salud mental para detección y manejo con 5 docentes Finalmente 12 espacios colectivos de bienestar emocional con 142 orientadores y docentes. 1.212 estudiantes participaron de acciones promocionales de salud mental enfocadas al fortalecimiento de habilidades socioemocionales ciclo 1 2.344 estudiantes participaron de acciones promocionales de salud mental enfocadas al fortalecimiento de habilidades socioemocionales ciclo 2 1.935 estudiantes participaron de acciones promocionales de salud mental enfocadas al fortalecimiento de habilidades socioemocionales ciclo 3 1.783 estudiantes participaron de acciones promocionales de salud mental enfocadas al fortalecimiento de habilidades socioemocionales ciclo 4.
Equipos Basicos Extramurales de Hogar 
18 Acciones de salud mental en familias con gestantes 26 Acciones de salud mental en familias con menores de 5 años encontrando que en 1 familias se evidencia que se reducen riesgos relacionados con riesgo psicosocial. Se llevaron a cabo 293 visitas efectivas en casos de riesgos en conducta suicida De las cuales en 40 se dio el cierre del proceso encontrando que en 40 familias se evidencia que se reducen riesgos relacionados con conducta suicida Se llevaron a cabo 1.468 visitas efectivas en casos de riesgos psicosocial De las cuales en 260 se dio el cierre del proceso encontrando que en 257 familias se evidencia que se reducen riesgos relacionados con riesgo psicosocial Se llevaron a cabo 48 visitas efectivas en casos de acompañamiento en duelo De las cuales en 26 se dio el cierre del proceso encontrando que en 10 familias se evidencia que se reducen riesgos relacionados con duelo.
Entorno Institucional
En las instituciones de protección integral se brinda información y educación en salud mental a 49 personas. Se realizó la medición en modificaciones de habilidades y competencias a 49 personas, de las cuales 49 refieren que las intervenciones aportan al mejoramiento de sus habilidades y competencias en salud mental. UNIDADES DE ATENCIÓN A HABITANTES DE CALLE 5 Valoraciones del riesgo por salud mental SRQ 1 casos positivos 7 sesiones colectivas para el bienestar integral 30 número de hombres 41 número de mujeres SRPA 13 sesiones colectivas para el bienestar integral 76 número de hombres 13 número de mujeres. POBLACIÓN PRIVADA DE LA LIBERTAD 7 Valoraciones del riesgo por salud mental SRQ 1 casos positivos 6 sesiones colectivas para el bienestar integral 128 número de hombres. CASA DE IGUALDAD DE OPORTUNIDADES 5 Valoraciones del riesgo por salud mental SRQ 3 casos positivos 8 sesiones colectivas para el bienestar integral 38 número de mujeres.</t>
  </si>
  <si>
    <t>En el mes de abril
Entorno Cuidador Comunitario
DISPOSITIVO COMUNITARIO CUIDADO COLECTIVO PARA EL BIENESTAR-CRONICOS 9 sesiones de promoción de prácticas y estilos de vida saludables para la prevención de condiciones crónicas. 3 sesiones en prevención de Enfermedades cardio cerebro vasculares. 3 sesiones en prevención de Cáncer 3 sesiones en prevención de Enfermedades de vías respiratorias inferiores 6 sesiones de Promoción de Actividad física Total de 5 cobertura población adulta (29 – 59 años): 2 hombres 3 mujeres 69 cobertura población personas mayores (60 o más años): 2 hombres 67 mujeres. JORNADAS MAS BIENESTAR CUIDATE SE FELIZ Se cuenta con 20 puntos "Cuídate Sé Feliz" activos, en estos puntos se abordaron 256 personas, de ellas: 82 hombres, 174 mujeres, 16 personas con tamizaje Cuestionario Breve de EPOC positivo. 67 Toma de mamografía durante los dos últimos años (50 a 69 años) Toma de citología en el último año 89 Examen de PCA o tacto rectal en el último año 34 De las personas registradas como fumadoras se brindó consejería breve en cesación de consumo de tabaco y atención del tabaquismo a 21. JORNADAS MAS BIENESTAR- CUIDARTE CRONICOS acciones 42 para la promoción de hábitos saludables y prevención de condiciones crónicas no transmisibles, 915 hombres, 1.008 mujeres.
Entorno Cuidador Educativo
Se realiza educación y sensibilización en actividad fisica a 33 niños y niñas de jardines infantiles, se realiza educación y sensibilización en salud visual a 8 niños y niñas de jardines infantiles, se realiza educación y sensibilización en salud auditiva comunicativa a 2 niños y niñas de jardines infantiles. Realización de 12 sesiones del ciclo 1 incentivando la actividad física desde el movimiento activo y juego activo, con 239 estudiantes. Realización de 19 sesiones del ciclo 2 para promover la práctica de la actividad física desde el movimiento activo y el juego activo, con 379 estudiantes. Realización de 12 sesiones del ciclo 3 en temas relacionados con actividad física desde las artes y el movimiento corporal, con 221 estudiantes. Realización de 6 sesiones del ciclo 4 en temas relacionados con actividad física para la vida y el autocuidado, con 124 estudiantes. Acciones de educación en salud con 113 familias para la promoción de la actividad física. 1 Colegios intervenidos con información y educación en salud bucal con la participación de 406 escolares Se realiza clasificación y sensibilización de la técnica en higiene bucal en cursos a 101 escolares en la sesión 1, se identifican 36 niños para proceso de acompañamiento familiar, de las cuales 36 fueron efectivas. de las cuales 406 fueron efectivas. se realiza educación de la técnica en higiene bucal cursos a 406 escolares en la sesión 2, se realiza educación de la técnica en higiene bucal en cursos a 406 escolares en la sesión 3, de los cuales 364 apropian la técnica de higiene bucal. se realiza educación y sensibilización en salud bucal a 109 niños y niñas de jardines infantiles. Realización de 1 sesiones de fortalecimiento de capacidades para la detección temprana de cáncer infantil en jardines con 1 docentes y orientadores de establecimientos educativos.
Equipos Basicos Extramurales de Hogar
Se aborda 2.605 personas con condiciones crónicas, realizando canalización a rutas integrales de atención en salud a 247 de ellas, 1.534 personas a las que se les aplicó tamizaje Findrisc, de las cuales 132 con alta probabilidad de presentar prediabetes o diabetes y 1.755 personas con condiciones crónicas, mayores de 18 años a las que se les aplicó tamizaje de riesgo cardiovascular OMS, de las cuales 8 personas con alerta de riesgo cardiovascular alto, muy alto y extremadamente alto, 115 personas con alerta de riesgo cardiovascular moderado, 12 personas con tamizaje Cuestionario Breve de EPOC positivo, 247 personas sin control y fueron canalizadas a las EAPBS. Durante las intervenciones, se encontraron 105 personas con una condición crónica diagnosticada, 18 sin tratamiento, 118 canalizadas a la ruta integral de atención en salud, 128 canalizadas a la RIAS para población con riesgo o presencia de alteraciones cardiocerebro vascular y metabólicas manifiestas, 9 canalizadas a la RIAS para población con riesgo o presencia de enfermedades respiratorias crónicas, 13 canalizadas a la RIAS para población con riesgo o presencias de trastornos visuales o auditivos, de las personas que requerían cita se asignó cita a 7. Se realiza seguimiento familiar a 189 personas, con énfasis en la promoción de comportamientos de hábitos saludables y la detección de riesgos, a través de planes de automanejo, realizando Durante el periodo se realizaron 18 canalizaciones a la ruta de alteraciones y trastornos en salud bucal, de las cuales 6 fueron efectivas. Se identifican 4 mujeres mayores de 50 años sin tamizaje para cáncer de mama, 73 mujeres mayores de 25 años sin toma de citología, y 15 hombres mayores de 50 años sin tamizaje para cáncer de próstata.
Condiciones Crónicas No Transmisibles
4 Instrumentos de caracterización para CCNT y asistencias técnicas realizadas para la atención integral a la población con Condiciones Crónicas No Transmisibles, 5 personas del talento humano de IPS priorizadas intervenidas en 4 IPS públicas 4 asesorías en promoción de hábitos saludables y condiciones crónicas, a 5 personas del talento humano en IPS. los temas de fortalecimiento de capacidades fueron: Consejería breve en Cesación de Tabaco y productos derivados 31 mujeres tamizadas para cáncer de cuello uterino en las IPS de la red pública Número de mamografías realizadas: 67, número de personas tamizadas cáncer prostata: 18, número de personas tamizadas cáncer colon: 83.</t>
  </si>
  <si>
    <t>Durante el periodo de enero a abril
Entorno Cuidador Comunitario
CARACTERIZACIÓN TERRITORIAL 
28 Grupos identificados para el abordaje dimension en condiciones cronicos 116 hombres, 134 mujeres, DISPOSITIVO COMUNITARIO CUIDADO COLECTIVO PARA EL BIENESTAR-CRONICOS 30 sesiones de promoción de prácticas y estilos de vida saludables para la prevención de condiciones crónicas. 25 sesiones en prevención de Enfermedades cardio cerebro vasculares. 13 sesiones en prevención de Cáncer 12 sesiones en prevención de Enfermedades de vías respiratorias inferiores 16 sesiones en prevención de Alteraciones visuales 7 sesiones en prevención de Alteraciones auditivas comunicativas 21 sesiones de Promoción de Actividad física Total de 36 cobertura población adulta (29 – 59 años): 7 hombres 29 mujeres 302 cobertura población personas mayores (60 o más años): 24 hombres 278 mujeres. JORNADAS MAS BIENESTAR CUIDATE SE FELIZ Se cuenta con 92 puntos "Cuídate Sé Feliz" activos, en estos puntos se abordaron 1.212 personas, de ellas: 458 hombres, 754 mujeres, 53 personas con tamizaje Cuestionario Breve de EPOC positivo. 297 Toma de mamografía durante los dos últimos años (50 a 69 años) Toma de citología en el último año 396 Examen de PCA o tacto rectal en el último año 235 De las personas registradas como fumadoras se brindó consejería breve en cesación de consumo de tabaco y atención del tabaquismo a 120. JORNADAS MAS BIENESTAR- CUIDARTE CRONICOS acciones 261 para la promoción de hábitos saludables y prevención de condiciones crónicas no transmisibles, 4.744 hombres, 5.148 mujeres.
Entorno Cuidador Educativo 
Se realiza educación y sensibilización en actividad fisica a 96 niños y niñas de jardines infantiles, se realiza educación y sensibilización en salud visual a 8 niños y niñas de jardines infantiles, se realiza educación y sensibilización en salud auditiva comunicativa a 2 niños y niñas de jardines infantiles. Realización de 25 sesiones del ciclo 1 incentivando la actividad física desde el movimiento activo y juego activo, con 875 estudiantes. Realización de 59 sesiones del ciclo 2 para promover la práctica de la actividad física desde el movimiento activo y el juego activo, con 1.623 estudiantes. Realización de 40 sesiones del ciclo 3 en temas relacionados con actividad física desde las artes y el movimiento corporal, con 1.318 estudiantes. Realización de 26 sesiones del ciclo 4 en temas relacionados con actividad física para la vida y el autocuidado, con 1.185 estudiantes. Acciones de educación en salud con 214 familias para la promoción de la actividad física. 3 Colegios intervenidos con información y educación en salud bucal con la participación de 1.164 escolares Se realiza clasificación y sensibilización de la técnica en higiene bucal en cursos a 859 escolares en la sesión 1, se identifican 274 niños para proceso de acompañamiento familiar, de las cuales 36 fueron efectivas. de las cuales 406 fueron efectivas. se realiza educación de la técnica en higiene bucal cursos a 406 escolares en la sesión 2, se realiza educación de la técnica en higiene bucal en cursos a 406 escolares en la sesión 3, de los cuales 364 apropian la técnica de higiene bucal. se realiza educación y sensibilización en salud bucal a 137 niños y niñas de jardines infantiles. Se realizan 2 jornadas de salud y bienestar con punto cuidate sé feliz activo en 1 Instituciones de formación para el trabajo y el desarrollo humano en estas jornadas se abordaron 43 personas, de ellas 38 personas se les aplicó tamizaje Findrisc, 38 con alerta de riesgo bajo, 19 personas usan gafas o lentes. Realización de 3 sesiones de fortalecimiento de capacidades para la detección temprana de cáncer infantil en jardines con 7 docentes y orientadores de establecimientos educativos Se realiza educación y sensibilización en cáncer de mama en 205 estudiantes universitarios en Instituciones Técnicas de Desarrollo Humano - ITDH, se realiza educación y sensibilización en cáncer de cuello uterino en 205 estudiantes universitarios - ITDH.
Equipos Basicos Extramurales de Hogar 
Se aborda 5.578 personas con condiciones crónicas, realizando canalización a rutas integrales de atención en salud a 912 de ellas, 5.182 personas a las que se les aplicó tamizaje Findrisc, de las cuales 641 con alta probabilidad de presentar prediabetes o diabetes y 4.532 personas con condiciones crónicas, mayores de 18 años a las que se les aplicó tamizaje de riesgo cardiovascular OMS, de las cuales 30 personas con alerta de riesgo cardiovascular alto, muy alto y extremadamente alto, 623 personas con alerta de riesgo cardiovascular moderado, 366 personas con tamizaje Cuestionario Breve de EPOC positivo, 404 personas sin control y fueron canalizadas a las EAPBS. Durante las intervenciones, se encontraron 1.607 personas con una condición crónica diagnosticada, 266 sin tratamiento, 466 canalizadas a la ruta integral de atención en salud, 445 canalizadas a la RIAS para población con riesgo o presencia de alteraciones cardiocerebro vascular y metabólicas manifiestas, 24 canalizadas a la RIAS para población con riesgo o presencia de enfermedades respiratorias crónicas, 3 canalizadas a la RIAS para población con riesgo o presencia de cáncer, 56 canalizadas a la RIAS para población con riesgo o presencias de trastornos visuales o auditivos, de las personas que requerían cita se asignó cita a 26. 99 Personas identificadas con consumo de tabaco, brindando consejería en cesación de consumo de tabaco y atención del tabaquismo a 97 correspondiente al 0,0 % Se realiza seguimiento familiar a 305 personas, con énfasis en la promoción de comportamientos de hábitos saludables y la detección de riesgos, a través de planes de automanejo, realizando 1 familias con acciones de promoción de hábitos saludables en salud visual, 5 familias con acciones de promoción de hábitos saludables en salud auditiva-comunicativa. Durante el periodo se realizaron 21 canalizaciones a la ruta de alteraciones en salud visual y auditiva, de las cuales 7 fueron efectivas. Se realiza clasificación, identificación de riesgos en salud bucal y sensibilización a 18 individuos en la sesión 1, se realiza clasificación, identificación de riesgos en salud bucal y sensibilización a 18 familias en la sesión 1, se brinda información, educación y comunicación en salud bucal a 26 individuos en la sesión 2, se brinda información, educación y comunicación en salud bucal a 26 familias en la sesión 2, se realiza evaluación de la técnica de higiene bucal a 33 individuos en la sesión 3, se realiza evaluación de la técnica de higiene bucal a 33 familias en la sesión 3, de los cuales 28 individuos apropiaron la técnica de cepillado dental. Durante el periodo se realizaron 27 canalizaciones a la ruta de alteraciones y trastornos en salud bucal, de las cuales 14 fueron efectivas. Durante el periodo se realizaron 45 canalizaciones a la ruta de alteraciones y trastornos en salud bucal, de las cuales 20 fueron efectivas. Se identifican 139 mujeres mayores de 50 años sin tamizaje para cáncer de mama, 308 mujeres mayores de 25 años sin toma de citología, y 95 hombres mayores de 50 años sin tamizaje para cáncer de próstata.
Condiciones Crónicas No Transmisibles 
16 Instrumentos de caracterización para CCNT y asistencias técnicas realizadas para la atención integral a la población con Condiciones Crónicas No Transmisibles, 19 personas del talento humano de IPS priorizadas intervenidas en 16 IPS públicas 16 asesorías en promoción de hábitos saludables y condiciones crónicas, a 19 personas del talento humano en IPS. 19 personas del Talento Humano en entornos cuidadores los temas de fortalecimiento de capacidades fueron: Ruta de Promoción y Mantenimiento de la Salud; RIAS para población con riesgo o presencia de alteraciones cardio - cerebro - vascular - metabólicas; RIAS para población con riesgo o presencia de cáncer; Consejería breve en Cesación de Tabaco y productos derivados; 534 mujeres tamizadas para cáncer de cuello uterino en las IPS de la red pública Número de mamografías realizadas: 395, número de personas tamizadas cáncer prostata: 164, número de personas tamizadas cáncer colon: 237.</t>
  </si>
  <si>
    <t>En el mes de abril
PREVENCIÓN COMBINADA DE LAS ITS
36 Pruebas de VIH.HEPT B realizadas SPAcios de bienestar 164 Pruebas de VIH.HEPT B realizadas bienestar integral es mas salud mental 8 Pruebas de VIH.HEPT B realizadas por localidad en Centros de escucha habitanza en calle, 50 Pruebas de VIH realizadas por localidad en Centros de escucha MujerESalud, 9 Pruebas de HEPT B realizadas por localidad en Centros de escucha MujerESalud.
Entorno Institucional
SSR
Prevención combinada de las ITS-VIH
202 Pruebas rápidas de VIH realizadas por los equipos del PIC. 161 Pruebas rápidas de Hept B realizadas por los equipos del PIC. 2.142 Condones entregados en procesos educativos de los equipos del PIC. Canalizaciones y activación de ruta según el Sistema de Referencia y Contrareferencia (SIRC): Fortalecimiento técnico talento humano 3 Asistencias técnicas en IPS con fortalecimiento de temas en SSSR con enfasis en prevención de las ITS Abordaje intersectorial.</t>
  </si>
  <si>
    <t>Durante el periodo de enero a abril
PREVENCIÓN COMBINADA DE LAS ITS 
76 Pruebas de VIH.HEPT B realizadas por población LGBTI, 1 pruebas positivas para VIH.HEPT B realizadas por localidad a población LGBTI. 190 Pruebas de VIH.HEPT B realizadas SPAcios de bienestar 582 Pruebas de VIH.HEPT B realizadas bienestar integral es mas salud mental 100 Pruebas de VIH.HEPT B realizadas por localidad en Centros de escucha habitanza en calle, 132 Pruebas de VIH realizadas por localidad en Centros de escucha MujerESalud, 20 Pruebas de HEPT B realizadas por localidad en Centros de escucha MujerESalud.
Entorno Cuidador Educativo 
Se realizan 20 pruebas de VIH Se realizan 20 pruebas de Hepatitis B.
Entorno Institucional
SSR
Prevención combinada de las ITS-VIH 
729 Pruebas rápidas de VIH realizadas por los equipos del PIC. 1 Pruebas rápidas positivas del total de Hept B realizadas en el mes por los equipos del PIC 617 Pruebas rápidas de Hept B realizadas por los equipos del PIC. 9.494 Condones entregados en procesos educativos de los equipos del PIC. Canalizaciones y activación de ruta según el Sistema de Referencia y Contrareferencia (SIRC): Fortalecimiento técnico talento humano 3 Asistencias técnicas en IPS con fortalecimiento de temas en SSSR con enfasis en prevención de las ITS Abordaje intersectorial.</t>
  </si>
  <si>
    <t>En el mes de abril
Enfermedades Transmitidas por Vectores-ETV:
3 IPS priorizadas para malaria con stock de medicamentos malaria. 3 asistencias técnicas a IPS. 4 IPS con gestión de información de malaria y leishmaniasis. 1 Pacientes con leishmaniasis con verificación de seguimiento al tratamiento. 2 Actividades de información para ETV, con 23 personas que participan. 3 IPS con visita de asistencia técnica para Enfermedades transmitidas por vectores, 3 IPS visitadas. 3 Realizan acciones de información para la prevención de las ETV. 2 Pacientes de dengue con signos de alarma, 1 pacientes malaria, 1 con instauración oportuna de tratamiento, 2 Pacientes con leishmaniasis, 1 con indicación de tratamiento sistémico, 1 recibieron tratamiento, 1 seguimiento al tratamiento por la IPS.</t>
  </si>
  <si>
    <t>Durante el periodo de enero a abril
Enfermedades Transmitidas por Vectores-ETV: 
12 IPS priorizadas para malaria con stock de medicamentos malaria. 14 asistencias técnicas a IPS. 17 IPS con gestión de información de malaria y leishmaniasis. 1 Pacientes con leishmaniasis con verificación de seguimiento al tratamiento. 1 Pacientes con chagas crónico caso probable y/o confirmado en seguimiento en la EAPB. 8 Actividades de información para ETV, con 93 personas que participan. 1 Casos canalizados a las aseguradoras. 14 IPS con visita de asistencia técnica para Enfermedades transmitidas por vectores, 14 IPS visitadas. 14 Realizan acciones de información para la prevención de las ETV. 11 Pacientes de dengue con signos de alarma, 2 pacientes malaria, 2 con instauración oportuna de tratamiento, 4 Pacientes con leishmaniasis, 1 con indicación de tratamiento sistémico, 1 recibieron tratamiento, 1 seguimiento al tratamiento por la IPS. 1 Pacientes con chagas crónico con atención inicial.</t>
  </si>
  <si>
    <t>En el mes de abril
Entorno Cuidador Educativo
Se abordaron 1 directores locales de educación y subdirectores locales de integración social, y 1 estudiantes. Se gestionaron y realizaron 1 jornadas de vacunación con 6 dosis aplicadas de VPH.
Programa Ampliado de Inmunizaciones - PAI
Menor de un año de edad: POLIO: 3eras dosis aplicadas 212, cumplimiento 8,0 % PENTAVALENTE: 3eras dosis aplicadas 212, cumplimiento 8,0 % BCG: dosis aplicadas 627, cumplimiento 23,6 % ROTAVIRUS: 2das dosis aplicadas 207, cumplimiento 7,8 % De un año de edad: TRIPLE VIRAL: dosis aplicadas 167, 5,6 cumplimiento NEUMOCOCO REFUERZO: dosis aplicadas 168, cumplimiento 5,6 % HEPATITIS A: dosis aplicada 169, cumplimiento 5,6 % VARICELA: dosis aplicadas 170 , cumplimiento 5,7 % FIEBRE AMARILLA en población de 1 año: 204 dosis aplicadas, cumplimiento 6,8 % Tdap de gestantes: dosis aplicadas 418, Fuente: SIS-151 RESUMEN MENSUAL DE VACUNACIÓN - Corte 30/04/2025. 10 IPS con distribución de medicamentos inmunobiológicos, insumos y dispositivos médicos 14 Visitas de asistencia técnica a IPS de la red pública y privada (técnicos sistemas de información) 14 Visitas de asistencia técnica a IPS de la red pública y privada (profesionales) 1 Seguimiento y/o cierre a planes de mejora de las IPS públicas y privadas 16 Talento humano en salud con fortalecimiento técnico del PAI en IPS públicas y privadas 14 IPS activas en el REPS con validación mensual equipo PAI Se asistió a 1 asistencia técnica Distrital por coordinador/a PAI y profesionales de apoyo Se realizó 1 reunión local PAI Se realizarón 4 articulaciones 3 Con otros actores (JAC, Colia, Riapi, centros comerciales, iglesias, entre otros) 1 otros sectores (SED, ICBF, SDIS, secretaría de la mujer, IDRD, entre otros) 2 Jornadas extramurales de vacunación realizadas en SED Públicas. 1 Jornadas extramurales de vacunación realizadas en SED Privadas 2 Jornadas extramurales de vacunación realizadas en ICBF 1 Jornadas extramurales de vacunación realizadas en SDIS (infancia) 2 Jornadas extramurales de vacunación tactica de casa a casa (barrios intervenidos).</t>
  </si>
  <si>
    <t>Durante el periodo de enero a abril
Entorno Cuidador Educativo 
Se realizan 15 sesiones de sensibilización en vacunación a comunidad educativa abordando 9 directores locales de educación y subdirectores locales de integración social, 15 rectores, directivos y docentes, 159 padres de familia y 16 estudiantes. Se gestionaron y realizaron 18 jornadas de vacunación con 227 dosis aplicadas de VPH. Se realizaron 2.306 seguimientos telefonicos a población susceptible.
Programa Ampliado de Inmunizaciones - PAI 
Se realizarón 1 visitas de seguimiento a IPS de la red pública y privada (EAPV, excursiones de temperatura, bajas coberturas, entre otras) Menor de un año de edad: POLIO: 3eras dosis aplicadas 848, cumplimiento 31,9 % PENTAVALENTE: 3eras dosis aplicadas 848, cumplimiento 31,9 % BCG: dosis aplicadas 2.385, cumplimiento 89,8 % ROTAVIRUS: 2das dosis aplicadas 907, cumplimiento 34,2 % De un año de edad: TRIPLE VIRAL: dosis aplicadas 744, 24,8 cumplimiento NEUMOCOCO REFUERZO: dosis aplicadas 741, cumplimiento 24,7 % HEPATITIS A: dosis aplicada 752, cumplimiento 25,1 % VARICELA: dosis aplicadas 755, cumplimiento 25,3 % FIEBRE AMARILLA en población de 1 año: 755 dosis aplicadas, cumplimiento 25,2 % Tdap de gestantes: dosis aplicadas 1.372, Fuente: SIS-151 RESUMEN MENSUAL DE VACUNACIÓN - Corte 30/04/2025. 40 IPS con distribución de medicamentos inmunobiológicos, insumos y dispositivos médicos 54 Visitas de asistencia técnica a IPS de la red pública y privada (técnicos sistemas de información) 54 Visitas de asistencia técnica a IPS de la red pública y privada (profesionales) Donde se dejaron 2 planes de mejoramiento a IPS públicas y privadas 2 Seguimiento y/o cierre a planes de mejora de las IPS públicas y privadas 61 Talento humano en salud con fortalecimiento técnico del PAI en IPS públicas y privadas 55 IPS activas en el REPS con validación mensual equipo PAI Se asistió a 4 asistencia técnica Distrital por coordinador/a PAI y profesionales de apoyo Se realizó 4 reunión local PAI Se realizarón 14 articulaciones 12 Con otros actores (JAC, Colia, Riapi, centros comerciales, iglesias, entre otros) 2 otros sectores (SED, ICBF, SDIS, secretaría de la mujer, IDRD, entre otros) 12 Jornadas extramurales de vacunación realizadas en SED Públicas. 6 Jornadas extramurales de vacunación realizadas en SED Privadas 3 Jornadas extramurales de vacunación realizadas en ICBF 1 Jornadas extramurales de vacunación realizadas en SDIS (infancia) 39 Jornadas extramurales de vacunación tactica de concentación (parques, centros comerciales, igelsias, supercades, entre otros) 4 Jornadas extramurales de vacunación tactica de casa a casa (barrios intervenidos).</t>
  </si>
  <si>
    <t>En el mes de abril
Gestión de Programas y Acciones
Se realizaron 8 asistencias técnicas a IPS públicas y privadas, con relación a procesos de diagnóstico, tratamiento y seguimiento de los casos de tuberculosis sensible, farmacorresistente y coinfección TB/VIH, en el contexto del modelo de atención integral en salud. 36 funcionarios de la red pública y privada de la ciudad, recibió fortalecimiento de capacidades frente al manejo programático de la tuberculosis de acuerdo a la normatividad actual. Se identificaron 558 sintomáticos respiratorios en instituciones públicas y privadas de la localidad, se procesaron 333 cultivos en medio líquido, Y 364 pruebas moleculares, de acuerdo a los algoritmos para diagnóstico de la Tuberculosis. 14 personas iniciaron tratamiento para Tuberculosis, para gestión de la administración del tratamiento directamente observado, en articulaciòn con las rutas de atención integral de las EAPB e IPS públicas y privadas. Se identificaron 1 personas con co infección TB/VIH para ingreso a programa de atención integral. Se realizaron 21 visitas domiciliarias a pacientes del programa, en las cuales se canalizaron 8 contactos sintomáticos respiratorios o con condiciones de riesgo para desarrollo de Tuberculosis. Se sensibilizaron 7 personas de la comunidad en promoción y mantenimiento de la salud y prevención de la tuberculosis. Participación en 1 unidades de análisis de mortalidad evitable por tuberculosis y TB/VIH-SIDA. Se realizaron 2 seguimientos telefónicos a pacientes del Programa de eliminación de Hansen.</t>
  </si>
  <si>
    <t>Durante el periodo de enero a abril
Gestión de Programas y Acciones 
Se realizaron 37 asistencias técnicas a IPS públicas y privadas, con relación a procesos de diagnóstico, tratamiento y seguimiento de los casos de tuberculosis sensible, farmacorresistente y coinfección TB/VIH, en el contexto del modelo de atención integral en salud. 159 funcionarios de la red pública y privada de la ciudad, recibió fortalecimiento de capacidades frente al manejo programático de la tuberculosis de acuerdo a la normatividad actual. Se identificaron 1.957 sintomáticos respiratorios en instituciones públicas y privadas de la localidad, se procesaron 1.283 cultivos en medio líquido, Y 1.362 pruebas moleculares, de acuerdo a los algoritmos para diagnóstico de la Tuberculosis. 67 personas iniciaron tratamiento para Tuberculosis, para gestión de la administración del tratamiento directamente observado, en articulaciòn con las rutas de atención integral de las EAPB e IPS públicas y privadas. Se identificaron 5 personas con co infección TB/VIH para ingreso a programa de atención integral. Se realizaron 105 visitas domiciliarias a pacientes del programa, en las cuales se canalizaron 23 contactos sintomáticos respiratorios o con condiciones de riesgo para desarrollo de Tuberculosis. Se sensibilizaron 108 personas de la comunidad en promoción y mantenimiento de la salud y prevención de la tuberculosis. Participación en 3 unidades de análisis de mortalidad evitable por tuberculosis y TB/VIH-SIDA. Se realizaron 3 asistencias técnicas en proceso de diagnóstico, tratamiento y seguimiento de los casos de lepra. Fortalecimiento de capacidades a 5 funcionarios de la red pública y privada de la ciudad, frente al manejo programático de la Lepra. Se realizaron 4 visitas domiciliarias a personas con Hansen. Se sensibilizaron 15 personas de la comunidad con relación a signos y síntomas de la enfermedad de Hansen. Se realizaron 9 seguimientos telefónicos a pacientes del Programa de eliminación de Hansen.</t>
  </si>
  <si>
    <t>Para el mes de abril en el marco de la conformación e implementación intersectorial y comunitaria de la red de salud ambiental y la Gestión de la Salud Ambiental a nivel local se avanzó en un 0,10 % gestionando acciones en:  
2 sesiones de la Comisión Ambiental Local (CAL), 1 sesion del Consejo Local de Gestión del Riesgo y Cambio Climático (CLGRCC), 2 Sesiones del consejo Local de Protección y Bienestar Animal (CLPYBA), 1 mesa de residuos, 1 mesa de agricultura urbana en donde participaron 146 personas en estos espacios de coordinación; se realizaron 10 actividades intersectoriales desde los espacios de gestión con participación de 382 personas. 
Por otra parte, en el marco de la implementación de estrategias en salud ambiental a través de los entornos de vida cotidiana se adelantaron acciones así: 
Entorno Cuidador Comunitario: Se desarrollaron 48 acciones artísticas con participación de 1.974 personas. Se socializaron las recomendaciones en salud correspondiente al Índice Bogotano de Calidad del Aire y Riesgo en Salud –IBOCA- y el índice de radiación solar ultravioleta -IUV a 256 personas. Se desarrollaron  unidades demostrativas en salud ambiental con participación de 52 personas. Se priorizaron 2 barrios (Diana Turbay Arrayanes, El Portal ) a los que se les formuló el Plan de Gestión Barrial/veredal de Entornos Ambientalmente Saludables, desde caracterización territorial se identificaron 14 grupos focales para la implementación de procesos en salud ambiental y se abordaron 748 personas con 71 acciones de Educación para la Salud Ambiental. 
Entorno Cuidador Educativo: Se desarrollaron 14 intervenciones a 211 estudiantes de ciclo 1; 9 intervenciones a 140 estudiantes de ciclo 2; 14 intervenciones a 221 estudiantes de ciclo 3 y 10 intervenciones a 201 estudiantes de ciclo 4. Se realizaron 7 unidades demostrativas con participación de 103 estudiantes y 7 docentes para el fortalecimiento de los proyectos ambientales escolares (PRAE). Se implementó la estrategia de mascota verde en 2 jardines, abordando 61 niños y se realizaron 8 sesiones durante su implementación. 
Entorno Cuidador Hogar: Con la estrategia de vivienda saludable, se intervinieron 2 familias con visita de cierre para evaluación de los riesgos ambientales identificados en 2 personas expuestas y se desarrollaron seguimientos a las familias brindando educación de acuerdo con los riesgos identificados a 38 personas expuestas.
Entorno Institucional:  Se implementó la estrategia de mascota verde en  unidades de atención a la primera infancia y se realizaron 46 sesiones durante su implementación. 
Entorno Cuidador Laboral: Se identificaron 28 Unidades de Trabajo Informal libres de Humo, se socializó el Índice Bogotano de Calidad del Aire y Riesgo en Salud –IBOCA- a 21 trabajadores y el Índice de radiación solar ultravioleta -IUV a 6 trabajadores informales.</t>
  </si>
  <si>
    <t>Hasta el mes de abril en el marco de la conformación e implementación intersectorial y comunitaria de la red de salud ambiental y la Gestión de la Salud Ambiental a nivel local se avanzó en un 0,43 % gestionando acciones en:  
5 sesiones de la Comisión Ambiental Local (CAL), 4 sesiones del Consejo Local de Gestión del Riesgo y Cambio Climático (CLGRCC), 5 Sesiones del consejo Local de Protección y Bienestar Animal (CLPYBA), 4 mesas de residuos, 2 mesas de agricultura urbana en donde participaron 400 personas en estos espacios de coordinación; se realizaron 31 actividades intersectoriales desde los espacios de gestión con participación de 1.249 personas. Se gestiono 1 problemática de salud ambiental recepcionada desde vigilancia epidemiológica basada en comunidad relacionada con riesgos ambientales 
Por otra parte, en el marco de la implementación de estrategias en salud ambiental a través de los entornos de vida cotidiana se adelantaron acciones así: 
Entorno Cuidador Comunitario: Se desarrollaron 122 acciones artísticas con participación de 4.521 personas. Se socializaron las recomendaciones en salud correspondiente al Índice Bogotano de Calidad del Aire y Riesgo en Salud –IBOCA- y el índice de radiación solar ultravioleta -IUV a 1.220 personas por medio de los puntos de Cuídate y Se Feliz. Se desarrollaron 2 unidades demostrativas en salud ambiental con participación de 113 personas. Se priorizaron 17 barrios a los que se les formuló el Plan de Gestión Barrial/veredal de Entornos Ambientalmente Saludables, desde caracterización territorial se identificaron 20 grupos focales para la implementación de procesos en salud ambiental y se abordaron 2.499 personas con 248 acciones de Educación para la Salud Ambiental. 
Entorno Cuidador Educativo: Se caracterizaron 11 Instituciones Educativas con variables en salud ambiental en las que se desarrollaron 27 intervenciones a 437 estudiantes de ciclo 1; 34 intervenciones a 607 estudiantes de ciclo 2; 36 intervenciones a 633 estudiantes de ciclo 3 y 17 intervenciones a 330 estudiantes de ciclo 4. Se realizaron 21 unidades demostrativas con participación de 309 estudiantes y 23 docentes para el fortalecimiento de los proyectos ambientales escolares (PRAE). Se implementó la estrategia de mascota verde en 5 jardines, abordando 181 niños y se realizaron 15 sesiones durante su implementación. 7 problemáticas identificadas en el entorno exterior a las instituciones educativas intervenidas por el entorno y direccionadas a gestión y análisis de políticas 
Entorno Cuidador Hogar: Con la estrategia de vivienda saludable, se intervinieron 24 familias con visita de cierre para evaluación de los riesgos ambientales identificados en 103 personas expuestas y se desarrollaron seguimientos a las familias brindando educación de acuerdo con los riesgos identificados a 92 personas expuestas. 
Entorno Institucional: Se implementó la estrategia de mascota verde en 47 unidades de atención a la primera infancia, abordando 369 niños y 47 docentes o madres comunitarias  y se realizaron 89 sesiones durante su implementación. Así mismo se abordo 1 IPS con acciones de educación para la salud ambiental para posicionar las diferentes temáticas que aborda la agenda global para los hospitales verdes y saludables interviniendo 13 profesionales de la salud. Se implementaron unidades demostrativas  en instituciones de poblaciones diferenciales y en protección abordando 1 persona. 
Entorno Cuidador Laboral: Se identificaron 97 Unidades de Trabajo Informal libres de Humo, se socializó el Índice Bogotano de Calidad del Aire y Riesgo en Salud –IBOCA- a 210 trabajadores y el Índice de radiación solar ultravioleta -IUV a 50 trabajadores informales.</t>
  </si>
  <si>
    <t>Durante el periodo de enero a abril
Vigilancia de la Salud Ambiental 
 Seguimiento y Observación al animal agresor: Se hizo seguimiento a 203 animales de los cuales 153 fueron caninos y 50 fueron felinos. De las observaciones realizadas 342 % fueron efectivas y 58 % fueron fallidas. Vigilancia Integrada de la Rabia que realizaron la gestión y seguimiento de 716 casos de agresión por animal potencialmente transmisor de rabia, notificadas por las UPGD de cada la localidad durante el mes. Se realizaron 7 Asistencias Técnicas y 5 capacitaciones dirigidas al TH de las UPGD Se remitieron 238 casos de agresión (propios e interlocales) para observación y seguimiento al animal agresor Vigilancia de la Salud Ambiental VACUNACIÓN ANTIRRÁBICA CANINA Y FELINA: Se vacunaron contra la rabia un total de 13.509 animales de los cuales 6.735 fueron perros y 6.774 fueron gatos. Funcionamiento de 12 puntos fijos 13 jornadas de vacunación extramural ejecutadas.</t>
  </si>
  <si>
    <t>En el mes de abril se inscribieron 290 establecimientos.  Se realizó control de insectos exteriores en 20.058 metros cuadrados. Se realizó control de roedores exteriores en 23.000 metros cuadrados. Se adelantaron 6 actividades de carácter promocional y preventivo como son las sensibilizaciones dirigidas a la comunidad en temas de salud ambiental enfocados especialmente al manejo adecuado de alimentos; medicamentos y sustancias químicas. con una asistencia de 85 personas. Se adelantaron 1.139 visitas de inspección, vigilancia y control (IVC) en establecimientos abiertos al público, para verificar el cumplimiento de la normatividad sanitaria vigente. Se intervinieron 1.166 establecimientos comerciales, industriales e institucionales vigilados y controlados abiertos al público, donde se aplicaron 52 medidas sanitarias de seguridad (incluyen medidas a productos: decomisos, congelaciones y destrucciones y medidas a establecimientos: suspensión de trabajos o servicios y clausura de establecimientos). Se adelantaron 33 operativos, entre operativos de alimentos y bebidas alcohólicas, carnes y derivados cárnicos, juguetes, línea de medicamentos seguros, espacio público, apoyo a otras líneas de intervención y operativos de eventos masivos.</t>
  </si>
  <si>
    <t>En el periodo enero - abril se inscribieron 1027establecimientos. Se realizó control de insectos exteriores en 59.357 metros cuadrados. Se realizó control de roedores exteriores en 115.731 metros cuadrados. Se adelantaron 19 actividades de carácter promocional y preventivo como son las sensibilizaciones dirigidas a la comunidad en temas de salud ambiental enfocados especialmente al manejo adecuado de alimentos; medicamentos y sustancias químicas. con una asistencia de 260 personas. Se adelantaron 4.613 visitas de inspección, vigilancia y control (IVC) en establecimientos abiertos al público, para verificar el cumplimiento de la normatividad sanitaria vigente. Se intervinieron 4.525 establecimientos comerciales, industriales e institucionales vigilados y controlados abiertos al público, donde se aplicaron 177 medidas sanitarias de seguridad (incluyen medidas a productos: decomisos, congelaciones y destrucciones y medidas a establecimientos: suspensión de trabajos o servicios y clausura de establecimientos). Se adelantaron 96 operativos, entre operativos de alimentos y bebidas alcohólicas, carnes y derivados cárnicos, juguetes, línea de medicamentos seguros, espacio público, apoyo a otras líneas de intervención y operativos de eventos masivos.</t>
  </si>
  <si>
    <t>En el mes de abril
Implementación de la Vigilancia en Salud Ambiental en las tematicas de Aire, Ruido y Radiación electromagnética
 Durante el mes de reporte se aplicaron encuestas relacionadas con calidad de aire a un total de 72 personas para la población de 0 a 14 años de edad y adulto mayor de 60 años Se aplicaron encuestas de percepción relacionadas con ruido a 25 personas entre adolescentes y adultos. Se aplicaron 12 encuestas relacionadas con el síndrome de radiofrecuencia De las personas encuestadas en las tematicas de la línea, 6 se iniciaron procesos de canalización o activación de ruta. Se abordaron 15 personas en sensibilización de las tematicas de aire, olores, tabaco, ruido y radiación electromagnetica Se atendieron 4 quejas relacionadas con las temáticas de la línea, de las cuales 1 se relacionan con olores ofensivos, 1 por calidad del aire, 2 Ruido y se realizaron 1 operativos de control de tabaco,</t>
  </si>
  <si>
    <t>Durante el periodo de enero a abril
Implementación de la Vigilancia en Salud Ambiental en las tematicas de Aire, Ruido y Radiación electromagnética 
 Durante el mes de reporte se aplicaron encuestas relacionadas con calidad de aire a un total de 170 personas para la población de 0 a 14 años de edad y adulto mayor de 60 años Se aplicaron encuestas de percepción relacionadas con ruido a 76 personas entre adolescentes y adultos. Se aplicaron 33 encuestas relacionadas con el síndrome de radiofrecuencia De las personas encuestadas en las tematicas de la línea, 9 se iniciaron procesos de canalización o activación de ruta. Se abordaron 75 personas en sensibilización de las tematicas de aire, olores, tabaco, ruido y radiación electromagnetica Se atendieron 9 quejas relacionadas con las temáticas de la línea, de las cuales 2 se relacionan con olores ofensivos, 2 por calidad del aire, 5 Ruido y se realizaron 6 operativos de control de tabaco,</t>
  </si>
  <si>
    <t>En el mes de abril
Vigilancia en Salud Pública
La red de operadores de VSP en el distrito: Se realizó el mantenimiento del Sistema de EEVV, a través de 6 asesorías y asistencias técnicas. De las 94 instituciones que hacen parte de la red de vigilancia en salud pública de los diferentes subsistemas para el periodo, 73 corresponden a Unidades Informadoras 21 a Unidades Notificadoras. Como fortalecimiento a la operación de la red de VSP se realizaron las siguientes acciones para los sistemas: Red de operadores de la Vigilancia en Salud Pública, con abordaje de hasta 4 subsistemas 2 asesorías y/o asistencias técnicas, red de operadores de la Vigilancia en Salud Pública, con abordaje de más de 4 de subsistemas 4 asesorías y/o asistencias técnicas, red de operadores de la Vigilancia en Salud Pública de Unidades Informadoras-UI 15 asesorías y/o asistencias técnicas. Se realizó el mantenimiento de los subsistemas a través de 21 asesorías y asistencias técnicas.
Dentro de las acciones realizadas de mitigación y control relacionadas con los eventos de interés en salud pública, frente al componente transmisibles: Se visitaron 6.868 viviendas, se abordaron 23.644 personas y el resultado consolidado de MRCV a las 9 manzanas en las acciones de bloqueo y BAC fue: 4 Bloqueos SR, 3 Bloqueos SRC, 24 Bloqueos TF, y se administraron 285 biológicos Se realizó la entrega de 103 quimioprofilaxis para la contención de 22 casos probables de tosferina habiendo utilizado 198 tabletas de azitromicina, 8 frascos de azitromicina suspensión 8 frascos de azitromicina suspensión Como fortalecimiento a la gestión de la información del subsistema transmisibles se realizaron las siguientes asistencias técnicas UPGD: Vigilancia Epidemiológica Ocupacional de los Trabajadores de la Economía informal -SIVISTRA 50 casos notificados y 30 IEC efectivas. Vigilancia Epidemiológica de Enfermedades Huerfanas 5 casos notificados y 13 IEC efectivas. Sistema de Vigilancia Epidemiológica en Salud Oral SISVESO: 100 casos notificados 14 IEC efectivas. Sistema de Vigilancia epidemiológica en Crónicas_Cáncer en menores 18 años casos notificados 1 y 2 IEC efectivas. Sistema de Vigilancia epidemiológica en Crónicas_Cáncer de mama y cuello uterino casos notificados 20 y 15 IEC efectivas.
Subsistema SISVAN: Mantenimiento y fortalecimiento del Sistema de Vigilancia Alimentaria y Nutricional (SISVAN) en 2 Unidades Primarias Generadoras de Datos públicas Mantenimiento y fortalecimiento del Sistema de Vigilancia Alimentaria y Nutricional (SISVAN) en 3 Unidades Primarias Generadoras de Datos privadas, 16 Seguimiento a atenciones a recién nacidos 39 Seguimiento a atenciones en menores de 5 años 24 caracterizaciones a gestantes 1 caracterizaciones a recién nacidos, 12 caracterizaciones a menores de 5 años, 9 canalizaciones realizadas por medio del SIRC. Subsistema de vigilancia en Salud Pública de Lesiones de Causa Externa (SIVELCE) Subsistema de Vigilancia en Salud Pública de la Conducta Suicida (SISVECOS) Número de casos de Ideación suicida 190, IEC efectivas 45 de Ideación suicida, Número de casos notificados de Lesiones por quemaduras 60 Número de casos notificados de Amenaza suicida 21, IEC efectivas 2 de Lesiones por quemaduras IEC efectivas de de Amenaza suicida 9, Accidentes domésticos en menores 11 años: 49 casos notificados, Número de casos notificados de Intento suicida 50 IEC efectivas 12 Accidentes domésticos, IEC efectivas 23 de Intento suicida, IEC efectivas 1 de muerte por suicidio Subsistema de vigilancia en salud pública en violencia intrafamiliar y de genero (SIVIM) Total de casos notificados de violencia intrafamiliar y de género: 359 y con IEC: 71 Total de casos notificados de violencia intrafamiliar y de género en mujeres: 264 y en hombres: 95. Casos notificados de violencia sexual: 199 y con IEC: 35. Casos notificados de violencia en niños, niñas y adolescentes: 258 y con IEC: 56 Dentro de las acciones de Vigilancia en Salud Pública relacionadas con los Eventos de Interés en Salud Sexual y Reproductiva y Salud Materno Infantil, se realizaron 9 investigaciones Epidemiológicas de Campo de alto impacto. se realizaron 1 IEC Mortalidad Perinatal. se realizaron 5 IEC Sífilis Gestacional, se realizaron 2 IEC Morbilidad Materna Extrema, se realizaron 1 IEC Transmisión materno perinatal VIH – Hepatitis B. Desde Vigilancia a Eventos Transmisibles, se intervinieron 35 casos de alto impacto TB 5, EPV 28, Otros eventos transmisibles 2, Desde Vigilancia a Eventos Transmisibles, se intervinieron 6 casos de control TB 6, contactos identificados en IEC de TB y canallizados al SIRC 14, Vigilancia Epidemiológica Basada en Comunidad 13 Notificaciones de situaciones problemáticas 1 Comités de vigilancia epidemiológica comunitaria - COVECOM. 11 Asistencias Técnicas a la Red de Vigilancia Comunitaria para la VEBC, 2 Fortalecimiento de capacidades en salud para la ReVCom 5 Investigaciones socio epidemiológicas de campo -ISEC- VEBC.
Subsistema VESPA: Gestantes casos notificados: 1 Gestantes IEC efectivas: 1 Casos captados de mayores de 18 años pero menores de 30: 24 (No incluye gestantes) Casos captados de mayores de 18 años pero menores de 30: 2 IEC Efectivas (No incluye gestantes) Casos captados de mayores de 18 años pero menores de 30: 24 IEC Fallidas 6 (No incluye gestantes) Total de casos captados de menores de 18 años 8 Casos de menores de 18 años con IEC efectivas: 18 Casos de menores de 18 años con IEC Fallidas: 28 N° de casos remitidos a través del SIRC desde VESPA: 16 N° de casos remitidos a servicios PSPIC desde VESPA: 6 N° de casos de consumo abusivo de spa remitidos a entorno educativo desde VESPA: 5 N° de casos remitidos a SPAcios de bienestar (Servicios de acogida) 1.</t>
  </si>
  <si>
    <t>Durante el periodo de enero a abril
Vigilancia en Salud Pública 
La red de operadores de VSP en el distrito: Se realizó el mantenimiento del Sistema de EEVV, a través de 15 asesorías y asistencias técnicas. De las 379 instituciones que hacen parte de la red de vigilancia en salud pública de los diferentes subsistemas para el periodo, 295 corresponden a Unidades Informadoras 84 a Unidades Notificadoras. Como fortalecimiento a la operación de la red de VSP se realizaron las siguientes acciones para los sistemas: Red de operadores de la Vigilancia en Salud Pública, con abordaje de hasta 4 subsistemas 11 asesorías y/o asistencias técnicas, red de operadores de la Vigilancia en Salud Pública, con abordaje de más de 4 de subsistemas 16 asesorías y/o asistencias técnicas, red de operadores de la Vigilancia en Salud Pública de Unidades Informadoras-UI 41 asesorías y/o asistencias técnicas. Se realizó el mantenimiento de los subsistemas a través de 68 asesorías y asistencias técnicas.
Dentro de las acciones realizadas de mitigación y control relacionadas con los eventos de interés en salud pública, frente al componente transmisibles: Se visitaron 17.182 viviendas, se abordaron 59.610 personas y el resultado consolidado de MRCV a las 9 manzanas en las acciones de bloqueo y BAC fue: 15 Bloqueos SR, 17 Bloqueos SRC, 35 Bloqueos TF, 2 Bloqueos Meningitis, y se administraron 620 biológicos Se realizó la entrega de 142 quimioprofilaxis para la contención de 33 casos probables de tosferina y 1 de meningitis, habiendo utilizado 288 tabletas de azitromicina, 26 frascos de azitromicina suspensión y 1 tabletas de ciprofloxacina; 30 frascos de azitromicina suspensión y 1 tabletas de ciprofloxacina; Como fortalecimiento a la gestión de la información del subsistema transmisibles se realizaron las siguientes asistencias técnicas UPGD: 1 UPGD críticas 2 fortalecimiento UPGD Vigilancia Epidemiológica Ocupacional de los Trabajadores de la Economía informal -SIVISTRA 165 casos notificados y 103 IEC efectivas. Vigilancia Epidemiológica de Enfermedades Huerfanas 13 casos notificados y 56 IEC efectivas. Sistema de Vigilancia Epidemiológica en Salud Oral SISVESO: 406 casos notificados 57 IEC efectivas. Sistema de Vigilancia epidemiológica en Crónicas_Cáncer en menores 18 años casos notificados 2 y 2 IEC efectivas. Sistema de Vigilancia epidemiológica en Crónicas_Cáncer de mama y cuello uterino casos notificados 70 y 62 IEC efectivas.
Subsistema SISVAN: Mantenimiento y fortalecimiento del Sistema de Vigilancia Alimentaria y Nutricional (SISVAN) en 6 Unidades Primarias Generadoras de Datos públicas Mantenimiento y fortalecimiento del Sistema de Vigilancia Alimentaria y Nutricional (SISVAN) en 15 Unidades Primarias Generadoras de Datos privadas, 68 Seguimiento a atenciones a recién nacidos 156 Seguimiento a atenciones en menores de 5 años 90 caracterizaciones a gestantes 11 caracterizaciones a recién nacidos, 32 caracterizaciones a menores de 5 años, 29 canalizaciones realizadas por medio del SIRC. Subsistema de vigilancia en Salud Pública de Lesiones de Causa Externa (SIVELCE) Subsistema de Vigilancia en Salud Pública de la Conducta Suicida (SISVECOS) Número de casos de Ideación suicida 608, IEC efectivas 255 de Ideación suicida, Número de casos notificados de Lesiones por quemaduras 248 Número de casos notificados de Amenaza suicida 52, IEC efectivas 34 de Lesiones por quemaduras IEC efectivas de de Amenaza suicida 19, Accidentes domésticos en menores 11 años: 205 casos notificados, Número de casos notificados de Intento suicida 185 IEC efectivas 79 Accidentes domésticos, IEC efectivas 90 de Intento suicida, Número de casos notificados de muerte por suicidio 3 IEC efectivas 1 de muerte por suicidio Subsistema de vigilancia en salud pública en violencia intrafamiliar y de genero (SIVIM) Total de casos notificados de violencia intrafamiliar y de género: 975 y con IEC: 297 Total de casos notificados de violencia intrafamiliar y de género en mujeres: 522 y en hombres: 215. Casos notificados de violencia sexual: 423 y con IEC: 81. Casos notificados de violencia en niños, niñas y adolescentes: 603 y con IEC: 189 Dentro de las acciones de Vigilancia en Salud Pública relacionadas con los Eventos de Interés en Salud Sexual y Reproductiva y Salud Materno Infantil, se realizaron 25 investigaciones Epidemiológicas de Campo de alto impacto. se realizaron 3 IEC Mortalidad Perinatal. se realizaron 14 IEC Sífilis Gestacional, se realizaron 6 IEC Morbilidad Materna Extrema, se realizaron 2 IEC Transmisión materno perinatal VIH – Hepatitis B. Frente al análisis de los eventos de SSR, se realizaron 1 unidades de análisis, se realizaron 1 Mortalidad Perinatal, Como acciones de mitigación de riesgo y oportunidad al seguimiento de la SSR – SMI, realizan 1 asistencia de monitoreo a UPGD públicas Como acciones de mitigación de riesgo y oportunidad al seguimiento de la SSR – SMI, realizan 1 asistencia de monitoreo a UPGD privadas 21 Unidades de análisis de casos sin muestra eventos transmisibles discriminados así: ETV 21, 1 Unidades de análisis de eventos Transmisibles, discriminadas así: 1 mortalidad EPV, Desde Vigilancia a Eventos Transmisibles, se intervinieron 86 casos de alto impacto TB 20, EPV 62, ETV 2, Otros eventos transmisibles 2, Desde Vigilancia a Eventos Transmisibles, se intervinieron 37 casos de control TB 32, EPV 5, contactos identificados en IEC de TB y canallizados al SIRC 62, Vigilancia Epidemiológica Basada en Comunidad 41 Notificaciones de situaciones problemáticas 2 Comités de vigilancia epidemiológica comunitaria - COVECOM. 41 Asistencias Técnicas a la Red de Vigilancia Comunitaria para la VEBC, 7 Fortalecimiento de capacidades en salud para la ReVCom 18 Investigaciones socio epidemiológicas de campo -ISEC- VEBC.
Subsistema VESPA: Gestantes casos notificados: 3 Gestantes IEC efectivas: 1 Casos captados de mayores de 18 años pero menores de 30: 63 (No incluye gestantes) Casos captados de mayores de 18 años pero menores de 30: 3 IEC Efectivas (No incluye gestantes) Casos captados de mayores de 18 años pero menores de 30: 63 IEC Fallidas 17 (No incluye gestantes) Total de casos captados de menores de 18 años 38 Casos de menores de 18 años con IEC efectivas: 30 Casos de menores de 18 años con IEC Fallidas: 36 N° de casos remitidos a través del SIRC desde VESPA: 30 N° de casos remitidos a servicios PSPIC desde VESPA: 11 N° de casos de consumo abusivo de spa remitidos a entorno educativo desde VESPA: 9 N° de casos remitidos a SPAcios de bienestar (Servicios de acogida) 2.</t>
  </si>
  <si>
    <t>En el mes de abril
Entorno Cuidador Educativo
Se realizaron 477 actividades de educación en salud en 1 Jardines, en 4 Colegios, en 3 Universidades, con la participación de 28 docentes, y 701 estudiantes.
Políticas
La cuarta fase de la acción estratégica sectorial local en la cual se implementa y hace seguimiento a las acciones acordadas en el plan de trabajo; La primera fase de la acción estratégica sectorial local que responde a la planeación de la agenda estratégica local; La segunda fase de la acción estratégica sectorial local que corresponde a la documentación de la experiencia más significativa de las acciones conjuntas lideradas por el equipo de políticas En la interacción integrada de Gestión Intersectorial durante el mes se suscribieron: 8 compromisos, 6 a las instancias o espacios locales de política 2 situaciones emergentes o articulaciones intersectoriales fuera de las instancias o espacios propios de política De los compromisos suscritos en el mes se cumplieron 6 En la gestión de la política pública de infancia, primera infancia y adolescencia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2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seguimiento a la gestión de la política se avanzó en el mes en 7,9 %. En la gestión de la política pública de Juventud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3 espacios con comunidad para la participación social transformadora en los cuales se desarrolló: La identificación de procesos comunitarios y temas de interés de las personas, familias y comunidades, para que sean acompañados y orientados desde el sector. En el mes se concertaron 1 compromisos en el marco de la intersectorialidad. En el seguimiento a la gestión de la política se avanzó en el mes en 7,8 %. En la gestión de la política pública de Envejecimiento y Vejez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Gestionó los compromisos suscritos en la accción estratégica sectorial local que requirieron de la acción intersectorial en instancias o espacios propios de política; Gestionó y estableció mecanismos de coordinación intersectorial para la gestión, respuesta y seguimiento a la activación de rutas y canalizaciones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8,4 %. En la gestión de la política pública para las Familias en el territorio se realizaron de las siguientes actividades: participó en 3 instancias o espacios de política, en las cuales: Aportó en la respuesta al plan de acción de la política, el plan operativo de la instancia y gestionó los compromisos sectoriales e intersectoriales que de allí se derivaron; Gestionó y estableció mecanismos de coordinación intersectorial para la gestión, respuesta y seguimiento a la activación de rutas y canalizaciones y se participó en 1 espacios con comunidad para la participación social transformadora. En el seguimiento a la gestión de la política se avanzó en el mes en 10,0 %. En la gestión de la política pública de Discapacidad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Desarrolló funciones de secretaría técnica en las instancias en las cuales la Subred Integrada de Servicios de Salud tiene esta designación, en cumplimiento a la normatividad dispuesta para cada una; Gestionó los compromisos suscritos que responden desde el sector salud a las demandas de otros sectores (privados, públicos, comunitarios); Gestionó y estableció mecanismos de coordinación intersectorial para la gestión, respuesta y seguimiento a la activación de rutas y canalizaciones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8,0 %. En la gestión de la política pública de LGBTI en el territorio se realizaron las siguientes actividades: participó en 1 instancias o espacios de política, en las cuales: Contribuyó desde la gestión de la política a la ruta de participación social tranformadora y/o a la gestión propia de la política para la incidencia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seguimiento a la gestión de la política se avanzó en el mes en 8,2 %. En la gestión de la política pública de Habitabilidad en Calle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La identificación de procesos comunitarios y temas de interés de las personas, familias y comunidades, para que sean acompañados y orientados desde el sector En el mes se concertaron 1 compromisos en el marco de la intersectorialidad. En el seguimiento a la gestión de la política se avanzó en el mes en 8,3 %. En la gestión de la política pública de Mujer y equidad de géneros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mes se concertaron 1 compromisos en el marco de la intersectorialidad. En el seguimiento a la gestión de la política se avanzó en el mes en 8,3 %. En la gestión de la política pública de SPA en el territorio se realizaron las siguientes actividades: participó en 1 instancias o espacios de política, en las cuales: Desarrolló funciones de secretaría técnica en las instancias en las cuales la Subred Integrada de Servicios de Salud tiene esta designación, en cumplimiento a la normatividad dispuesta para cada una y se participó en 1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mes se concertaron 1 compromisos en el marco de la intersectorialidad. En el seguimiento a la gestión de la política se avanzó en el mes en 8,0 %. En la gestión de la política pública de Salud Mental,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8,0 %. En la gestión de la política pública de seguridad alimentaria y nutricional,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Desarrolló funciones de secretaría técnica en las instancias en las cuales la Subred Integrada de Servicios de Salud tiene esta designación, en cumplimiento a la normatividad dispuesta para cada una; Gestionó los compromisos suscritos en la accción estratégica sectorial local que requirieron de la acción intersectorial en instancias o espacios propios de política; Gestionó y estableció mecanismos de coordinación intersectorial para la gestión, respuesta y seguimiento a la activación de rutas y canalizaciones y se participó en 1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mes se concertaron 1 compromisos en el marco de la intersectorialidad. En el seguimiento a la gestión de la política se avanzó en el mes en 7,0 %. En la gestión de la política pública para la Acogida, Inclusión y Desarrollo (Migrantes) en el territorio se realizaron las siguientes actividades: En el seguimiento a la gestión de la política se avanzó en el mes en 7,9 %.</t>
  </si>
  <si>
    <t>Durante el periodo de enero a abril
Entorno Cuidador Educativo 
Se realizaron 1.601 actividades de educación en salud en 2 Jardines, en 11 Colegios, en 13 Universidades, con la participación de 36 docentes, 1.392 padres de familia, y 3.264 estudiantes.
Políticas 
En la Interacción Integral e Integrada de acción estratégica sectorial local, se avanza en el mes 0,0 % del plan de trabajo correspondiente a: La primera fase de la acción estratégica sectorial local que responde a la planeación de la agenda estratégica local; La segunda fase de la acción estratégica sectorial local que corresponde al balance de la agenda estratégica local; La segunda fase de la acción estratégica sectorial local que corresponde a la documentación de la experiencia más significativa de las acciones conjuntas lideradas por el equipo de políticas; La cuarta fase de la acción estratégica sectorial local en la cual se implementa y hace seguimiento a las acciones acordadas en el plan de trabajo; En la interacción integrada de Gestión Intersectorial durante el mes se suscribieron: 30 compromisos, de los cuales 4 responden al plan de trabajo de la acción estratégica sectorial local 23 a las instancias o espacios locales de política 7 situaciones emergentes o articulaciones intersectoriales fuera de las instancias o espacios propios de política De los compromisos suscritos en el mes se cumplieron 24 En la gestión de la política pública de infancia, primera infancia y adolescencia en el territorio se realizaron las siguientes actividades: participó en 5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Producción de documentos (informes, boletines, etc); y se participó en 6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En el mes se concertaron 1 compromisos en el marco de la intersectorialidad. En el seguimiento a la gestión de la política se avanzó en el mes en 30,9 %. En la gestión de la política pública de Juventud en el territorio se realizaron las siguientes actividades: participó en 4 instancias o espacios de política, en las cuales: Aportó en la respuesta al plan de acción de la política, el plan operativo de la instancia y gestionó los compromisos sectoriales e intersectoriales que de allí se derivaron; Gestionó y estableció mecanismos de coordinación intersectorial para la gestión, respuesta y seguimiento a la activación de rutas y canalizaciones;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Espacios para el fortalecimiento de capacidades para la gestión de las políticas (Foros, capacitaciones, encuentros, seminarios, entre otros); Producción de documentos (informes, boletines, etc); y se participó en 7 espacios con comunidad para la participación social transformadora en los cuales se desarrolló: La identificación de procesos comunitarios y temas de interés de las personas, familias y comunidades, para que sean acompañados y orientados desde el sector; La identificación de procesos comunitarios y temas de interés de las personas, familias y comunidades, para que sean acompañados y orientados desde el sector; En el mes se concertaron 2 compromisos en el marco de la intersectorialidad. En el seguimiento a la gestión de la política se avanzó en el mes en 32,5 %. En la gestión de la política pública de Envejecimiento y Vejez en el territorio se realizaron de las siguientes actividades: participó en 7 instancias o espacios de política, en las cuales: Aportó en la respuesta al plan de acción de la política, el plan operativo de la instancia y gestionó los compromisos sectoriales e intersectoriales que de allí se derivaron; Gestionó los compromisos suscritos en la accción estratégica sectorial local que requirieron de la acción intersectorial en instancias o espacios propios de política; Gestionó los compromisos suscritos que responden desde el sector salud a las demandas de otros sectores (privados, públicos, comunitarios); Contribuyó desde la gestión de la política a la ruta de participación social tranformadora y/o a la gestión propia de la política para la incidencia; Gestionó y estableció mecanismos de coordinación intersectorial para la gestión, respuesta y seguimiento a la activación de rutas y canalizaciones;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Espacios para el fortalecimiento de capacidades para la gestión de las políticas (Foros, capacitaciones, encuentros, seminarios, entre otros); Producción de documentos (informes, boletines, etc); y se participó en 4 espacios con comunidad para la participación social transformadora en los cuales se desarrolló: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28,6 %. En la gestión de la política pública para las Familias en el territorio se realizaron de las siguientes actividades: participó en 5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Gestionó y estableció mecanismos de coordinación intersectorial para la gestión, respuesta y seguimiento a la activación de rutas y canalizaciones;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Producción de documentos (informes, boletines, etc); y se participó en 3 espacios con comunidad para la participación social transformadora en los cuales se desarrolló: La identificación de procesos comunitarios y temas de interés de las personas, familias y comunidades, para que sean acompañados y orientados desde el sector; En el seguimiento a la gestión de la política se avanzó en el mes en 31,0 %. En la gestión de la política pública de Discapacidad en el territorio se realizaron de las siguientes actividades: participó en 8 instancias o espacios de política, en las cuales: Aportó en la respuesta al plan de acción de la política, el plan operativo de la instancia y gestionó los compromisos sectoriales e intersectoriales que de allí se derivaron; Gestionó los compromisos suscritos que responden desde el sector salud a las demandas de otros sectores (privados, públicos, comunitarios); Desarrolló funciones de secretaría técnica en las instancias en las cuales la Subred Integrada de Servicios de Salud tiene esta designación, en cumplimiento a la normatividad dispuesta para cada una; Contribuyó desde la gestión de la política a la ruta de participación social tranformadora y/o a la gestión propia de la política para la incidencia; Gestionó y estableció mecanismos de coordinación intersectorial para la gestión, respuesta y seguimiento a la activación de rutas y canalizaciones;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Espacios para el fortalecimiento de capacidades para la gestión de las políticas (Foros, capacitaciones, encuentros, seminarios, entre otros); y se participó en 5 espacios con comunidad para la participación social transformadora en los cuales se desarrolló: Fortalecimiento de capacidades para la participación social transformadora en coordinación con actores sectoriales o con otros sectores; En el mes se concertaron 3 compromisos en el marco de la intersectorialidad. En el seguimiento a la gestión de la política se avanzó en el mes en 27,5 %. En la gestión de la política pública de LGBTI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Recolección, análisis y procesamiento de información cualitativa y cuantitativa que aporte a las demandas que emergen de los planes operativos de la instancias o espacios propios de política; Espacios para el fortalecimiento de capacidades para la gestión de las políticas (Foros, capacitaciones, encuentros, seminarios, entre otros); y se participó en 3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En el mes se concertaron 1 compromisos en el marco de la intersectorialidad. En el seguimiento a la gestión de la política se avanzó en el mes en 30,7 %. En la gestión de la política pública de Habitabilidad en Calle en el territorio se realizaron las siguientes actividades: participó en 4 instancias o espacios de política, en las cuales: Aportó en la respuesta al plan de acción de la política, el plan operativo de la instancia y gestionó los compromisos sectoriales e intersectoriales que de allí se derivaron; y se participó en 3 espacios con comunidad para la participación social transformadora en los cuales se desarrolló: La identificación de procesos comunitarios y temas de interés de las personas, familias y comunidades, para que sean acompañados y orientados desde el sector; En el mes se concertaron 5 compromisos en el marco de la intersectorialidad En el seguimiento a la gestión de la política se avanzó en el mes en 28,1 % En la gestión de la política pública de Mujer y equidad de géneros en el territorio se realizaron las siguientes actividades: participó en 6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Producción de documentos (informes, boletines, etc); y se participó en 3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En el mes se concertaron 3 compromisos en el marco de la intersectorialidad. En el seguimiento a la gestión de la política se avanzó en el mes en 32,0 %. En la gestión de la política pública de SPA en el territorio se realizaron las siguientes actividades: participó en 4 instancias o espacios de política, en las cuales: Desarrolló funciones de secretaría técnica en las instancias en las cuales la Subred Integrada de Servicios de Salud tiene esta designación, en cumplimiento a la normatividad dispuesta para cada una; y se participó en 2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mes se concertaron 2 compromisos en el marco de la intersectorialidad. En el seguimiento a la gestión de la política se avanzó en el mes en 28,3 %. En la gestión de la política pública de Salud Mental, en el territorio se realizaron las siguientes actividades: participó en 5 instancias o espacios de política, en las cuales: Aportó en la respuesta al plan de acción de la política, el plan operativo de la instancia y gestionó los compromisos sectoriales e intersectoriales que de allí se derivaron; y se participó en 6 espacios con comunidad para la participación social transformadora en los cuales se desarrolló: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26,0 % En la gestión de la política pública de seguridad alimentaria y nutricional, en el territorio se realizaron de las siguientes actividades: participó en 4 instancias o espacios de política, en las cuales: Aportó en la respuesta al plan de acción de la política, el plan operativo de la instancia y gestionó los compromisos sectoriales e intersectoriales que de allí se derivaron; Gestionó los compromisos suscritos en la accción estratégica sectorial local que requirieron de la acción intersectorial en instancias o espacios propios de política; Desarrolló funciones de secretaría técnica en las instancias en las cuales la Subred Integrada de Servicios de Salud tiene esta designación, en cumplimiento a la normatividad dispuesta para cada una; Contribuyó desde la gestión de la política a la ruta de participación social tranformadora y/o a la gestión propia de la política para la incidencia; Gestionó y estableció mecanismos de coordinación intersectorial para la gestión, respuesta y seguimiento a la activación de rutas y canalizaciones;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y se participó en 3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5 compromisos en el marco de la intersectorialidad. En el seguimiento a la gestión de la política se avanzó en el mes en 31,0 %. En la gestión de la política pública para la Acogida, Inclusión y Desarrollo (Migrantes)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Producción de documentos (informes, boletines, etc); En el seguimiento a la gestión de la política se avanzó en el mes en 32,7 %.</t>
  </si>
  <si>
    <t>En el mes de abril
Entorno Cuidado Comunitario
CARACTERIZACIÓN TERRITORIAL
 Para la reducción de riesgos y daños de SPA 68 valoraciones del riesgo por consumo de sustancias psicoactivas en el marco de la intervención breve. De manera específica, 2 en personas que se inyectan drogas (PID), y 10 en población con consumo de sustancias psicoactivas, énfasis en abuso de alcohol, tabaco, uso de dispositivos electrónicos (vapeadores). En el abordaje diferencial, con enfoque de reducción de riesgos y daños, fueron formulados 17 planes de bienestar. Se formularon 10 planes de bienestar en población consumo de sustancias psicoactivas, énfasis en abuso de alcohol, tabaco, uso de dispositivos electrónicos (vapeadores) con 8 sesiones colectivas y participaron 10 personas.
SPAcios DE BIENESTAR
68 valoraciones del riesgo por consumo de sustancias psicoactivas en el marco de la intervención breve. De manera específica, 5 en adolescentes y jóvenes: 36 en población mayor de edad que asistió a las jornadas SPAcios libres de riesgos. Para la prevención del consumo de SPA fueron formulados 68 planes de bienestar y se dio cierre a 13 de estos. En el marco de dichos planes se realizaron 11 sesiones colectivas con la participación de 49 personas.
Macro, meso y micro gestión de la salud pública
0,9 % de poblacion canalizada que se identifica como LGBT 88,4 % gestion efectiva a las canalizaciones todas las modalidades para las personas Mayores. 100,0 % gestion efectiva a las canalizaciones todas las modalidades donde se activan rutas por riesgo de desnutrición aguda en niños y niñas menores de cinco años. 100,0 % gestion efectiva a las canalizaciones todas las modalidades donde se activa la Ruta De Promoción Y Mantenimiento De La Salud - 1 Finalidad Valoración Integral en niños y niñas menores de dos años. 92,3 % gestion efectiva a las canalizaciones todas las modalidades donde se activa la RIA 2 para población con riesgo o presencia de alteraciones cardio — cerebro — vascular — metabólicas manifiestas - Todos los motivos.
Entorno Cuidador Educativo
En el periodo se implementaron 1 SPAcios de bienestar en instituciones educativas, donde se realizaron las siguientes actividades: 7 grupos de apoyo, 5 valoraciones del riesgo por consumo de sustancias psicoactivas, 5 desde los ZOE.</t>
  </si>
  <si>
    <t>Durante el periodo de enero a abril
Entorno Cuidado Comunitario
CARACTERIZACIÓN TERRITORIAL 
4 Puntos identificados por consumo SPA Para la reducción de riesgos y daños de SPA 199 valoraciones del riesgo por consumo de sustancias psicoactivas en el marco de la intervención breve. De manera específica, 27 en personas que se inyectan drogas (PID), y 36 en población con consumo de sustancias psicoactivas, énfasis en abuso de alcohol, tabaco, uso de dispositivos electrónicos (vapeadores). En el abordaje diferencial, con enfoque de reducción de riesgos y daños, fueron formulados 35 planes de bienestar. En el marco de dichos planes se realizaron 14 encuentros comunitarios con la participación de 41 personas que se inyectan drogas (PID) Se formularon 36 planes de bienestar en población consumo de sustancias psicoactivas, énfasis en abuso de alcohol, tabaco, uso de dispositivos electrónicos (vapeadores) con 28 sesiones colectivas y participaron 36 personas.
SPAcios DE BIENESTAR 
199 valoraciones del riesgo por consumo de sustancias psicoactivas en el marco de la intervención breve. De manera específica, 13 en adolescentes y jóvenes: 108 en población mayor de edad que asistió a las jornadas SPAcios libres de riesgos. Para la prevención del consumo de SPA fueron formulados 199 planes de bienestar y se dio cierre a 109 de estos. En el marco de dichos planes se realizaron 47 sesiones colectivas con la participación de 195 personas.
Macro, meso y micro gestión de la salud pública 
0,0 % gestión efectiva activación de rutas a todas las modalidades de canalizaciones realizadas a Personas que realizan actividades sexuales pagadas y están vinculadas a la realización de la actividad 0,0 % gestión efectiva activación de rutas modalidad Canalizaciones hacia la oferta Distrital e Intersectorial en población en población en situación de Habitabilidad de calle. 0,9 % de poblacion canalizada que se identifica como LGBT 88,4 % gestion efectiva a las canalizaciones todas las modalidades para las personas Mayores. 0,0 % gestion efectiva a las canalizaciones modalidad entre entornos en menores de 18 años con trabajo infantil. 0,0 % gestion efectiva canalizaciones modalidades que activan la Ruta Promoción, Mantenimiento Salud - Finalidad 2 Motivo 8 y 9 Personas en edad fértil sin intención reproductiva y sin método anticonceptivo 0,0 % gestion efectiva a las canalizaciones todas las modalidades donde se activa la RIA para población materno - perinatal 0,0 % gestion efectiva a las canalizaciones todas las modalidades donde se activa la RIA para población materno - perinatal e sífilis , motivo 3 (Persona gestante con diagnóstico de sífilis sin tratamiento y/o sin seguimiento serológico) 100,0 % gestion efectiva a las canalizaciones todas las modalidades donde se activan rutas por riesgo de desnutrición aguda en niños y niñas menores de cinco años. 0,0 % gestion efectiva canalizaciones modalidades que activan la Ruta Promoción, Mantenimiento Salud - Finalidad 1, Valoracion integral en Niños entre 8 y 30 días de nacido y Menor de 6 meses de edad sin lactancia exclusiva con criterios de riesgo 100,0 % gestion efectiva a las canalizaciones todas las modalidades donde se activa la Ruta De Promoción Y Mantenimiento De La Salud - 1 Finalidad Valoración Integral en niños y niñas menores de dos años. 0,0 % gestion efectiva a las canalizaciones modalidad entre entornos donde se activa la RIA 4 para población con riesgo o presencia de alteraciones nutricionales - Todos los motivos 0,0 % gestion efectiva a las canalizaciones modalidad entre enotrnos donde se activa la Ruta De Promoción Y Mantenimiento De La Salud - Finalidad Protección Específica en población de niños y niñas menores de un año y un año sin aseguramiento con esquema incompleto de vacunación. 0,0 % gestion efectiva a las canalizaciones todas las modalidades donde se activa la ruta 5 todos los motivos relacionados con sustancias psicoactivas. 0,0 % gestión efectiva activación de rutas modalidad Canalizaciones hacia la oferta Distrital e Intersectorial en población migrante No regular internacional. 92,3 % gestion efectiva a las canalizaciones todas las modalidades donde se activa la RIA 2 para población con riesgo o presencia de alteraciones cardio — cerebro — vascular — metabólicas manifiestas - Todos los motivos 0,0 % gestion efectiva a las canalizaciones todas las modalidades donde se activa la RIA 11 para población con riesgo o presencia de zoonosis y agresiones por animales todos los motivos relacionados con vigilancia integrada de la rabia y gestionar el biológicos. 0,0 % gestion efectiva a las canalizaciones todas las modalidades donde se activó la RIA 11 para población con riesgo o presencia de zoonosis y agresiones por animales todos los motivos relacionados con calidad del aire, ruido y radiación electromagnética.
Entorno Cuidador Educativo 
A través de los SPAcios de bienestar se realizaron 2 caracterizaciones, 1 planes de trabajo para la implementación de las zonas de orientación, 2 Zonas de Orientación Escolar En el periodo se implementaron 3 SPAcios de bienestar en instituciones educativas, donde se realizaron las siguientes actividades: 10 grupos de apoyo, 10 valoraciones del riesgo por consumo de sustancias psicoactivas, 10 desde los ZOE.</t>
  </si>
  <si>
    <t>En el mes de abril
Entorno Institucional
Se realizaron 1 asesorías y asistencias técnicas a 1 Casas de Igualdad de Oportunidades para las Mujeres-CIO. Se realizaron 1 acciones colectivas y/o grupales con mujeres, donde se realiza intervención a 3 personas 3 mujeres, Por identidad de género: 3 femenino, 1 de vida saludable y condiciones no transmisibles, 1 de salud ambiental.</t>
  </si>
  <si>
    <t>Durante el periodo de enero a abril
Entorno Institucional 
Se realizaron 4 asesorías y asistencias técnicas a 4 Casas de Igualdad de Oportunidades para las Mujeres-CIO. Se realizaron 4 acciones colectivas y/o grupales con mujeres, donde se realiza intervención a 27 personas 26 mujeres, 1 hombres, Por identidad de género: 14 femenino, 1 masculino, 2 de vida saludable y condiciones no transmisibles, 2 de convivencia social y salud mental, 1 de salud ambiental, Se realizaron 1 acciones individuales de alta externalidad en mujeres por Enfermería 1, 12 mujeres, Por identidad de género: 12 femenino, Se realiza activación de ruta a servicios de salud a 4 mujeres de las Casas de Igualdad de Oportunidades para las Mujeres-CIO, 4 con respuesta efectiva.</t>
  </si>
  <si>
    <t>En el mes de abril
Equipos Basicos Extramurales de Hogar
2 familias con prioridad baja Se da inicio a planes de cuidado familiar con 7 familias de población migrante internacional.
Asistencia Técnica en Temas de Migración y Salud
2 asistencias técnicas en los asuntos de migración y salud a los entornos cuidadores, temas y procesos tranvesales Temas abordados en las asistencias técnicas en los asuntos de migración y salud a los entornos cuidadores, temas y procesos tranvesales: Prevención de xenofobia y trato humanizado 149 de Talento Humano con fortalecimiento de capacidaddes en temas de migración y Salud durante el mes por SISS 149 participantes de asistencias técnicas en los asuntos de migración y salud a los entornos cuidadores, temas y procesos tranvesales 1 participantes por el entorno cuidador institucional 141 participantes por el entorno cuidador comunitario 3 participantes por el proceso transversal Gestión y Análisis de Políticas 3 participantes sector salud diferentes a salud pública 1 participantes intersectoriales.</t>
  </si>
  <si>
    <t>Durante el periodo de enero a abril
Equipos Basicos Extramurales de Hogar 
Se realizaron 20 caracterizaciones en familias de población migrante internacional, en las cuales se identifican: 1 familias con prioridad alta 4 familias con prioridad media 27 familias con prioridad baja En estas familias se encontraron 1 menores de 5, 6 gestantes, 1 usuarios con condición crónicas, Se da inicio a planes de cuidado familiar con 9 familias de población migrante internacional.
Asistencia Técnica en Temas de Migración y Salud 
10 asistencias técnicas en los asuntos de migración y salud a los entornos cuidadores, temas y procesos tranvesales Temas abordados en las asistencias técnicas en los asuntos de migración y salud a los entornos cuidadores, temas y procesos tranvesales: Política pública; Ficha Técnica Transversal GSP-PSPIC; Prevención de xenofobia y trato humanizado; 436 de Talento Humano con fortalecimiento de capacidaddes en temas de migración y Salud durante el mes por SISS 436 participantes de asistencias técnicas en los asuntos de migración y salud a los entornos cuidadores, temas y procesos tranvesales 34 participantes por el entorno cuidador institucional 74 participantes por el entorno cuidador educativo 141 participantes por el entorno cuidador comunitario 109 participantes por el proceso transversal VSP (epidemiológica y ambiental) 3 participantes por el proceso transversal Gestión y Análisis de Políticas 9 participantes por tema transversal canalizaciones, activación rutas 5 participantes por tema transversal educación en salud 60 participantes sector salud diferentes a salud pública 16 participantes intersectoriales.</t>
  </si>
  <si>
    <t>En el mes de abril
Escuchar para Más bienestar MujerEs
Participación de 111 personas de las cuales son: 96 mujeres 15 hombres, por momento de vida se ubican así: 1 infancia, 3 adolescencia, 25 juventud, 59 adultez, 9 persona mayor. Por característica poblacional/diferencial se beneficiaron: 2 migrantes, 111 cisgénero. Se realizaron 2 acciones pedagógicas colectivas de corta duración a 35 mujeres y 5 hombres Se realizaron 4 acciones pedagógicas colectivas de larga duración a 40 mujeres y 7 hombres. Se realizaron 6 asesorías en Salud Se realizaron 9 asesorías psicosociales. Se realizaron 2 canalizaciones intersectoriales, a las siguientes entidades: Alcaldía Local.
Gestión de Programas y Acciones
Violencias basadas en género 1 IPS con acciones de fortalecimiento en temas relacionados con violencias de género. 3 personas de talento humano en salud con acciones de fortalecimiento en temas relacionados con violencias de género 17 personas abordadas en salas de espera de IPS y otros espacios en temas de violencias 3 personas de talento humano de IPS con acompañamiento y fortalecimiento de capacidades socio jurídicas 68 mujeres con orientación, información o asesoría socio-jurídica en temas relacionados con: violencias de género, IVE, rutas de atención, derechos, etc.</t>
  </si>
  <si>
    <t>Durante el periodo de enero a abril
Escuchar para Más bienestar MujerEs 
Participación de 516 personas de las cuales son: 407 mujeres 209 hombres, por momento de vida se ubican así: 25 infancia, 12 adolescencia, 106 juventud, 253 adultez, 111 persona mayor. Por característica poblacional/diferencial se beneficiaron: 2 bisexuales, 33 migrantes, 350 cisgénero. Se realizaron 9 acciones pedagógicas colectivas de corta duración a 117 mujeres y 65 hombres Se realizaron 22 acciones pedagógicas colectivas de larga duración a 241 mujeres y 45 hombres Se realizaron 33 asesorías en Salud Se realizaron 45 asesorías psicosociales Se realizaron 3 acompañamientos solidarios Se realizaron 5 canalizaciones intersectoriales, a las siguientes entidades: Alcaldía Local; en los siguientes temas: Salud mental. Se abordaron 60 mujeres en acciones de educación en las Manzanas del Cuidado, Se realizaron 5 asesorías psicosociales en las manzanas del cuidado. Se realizaron 1 asesorias en gestíon del riesgo en salud en las manzanas del cuidado.
Gestión de Programas y Acciones 
Violencias basadas en género 3 IPS con acciones de fortalecimiento en temas relacionados con violencias de género. 7 personas de talento humano en salud con acciones de fortalecimiento en temas relacionados con violencias de género 48 personas abordadas en salas de espera de IPS y otros espacios en temas de violencias 7 personas de talento humano de IPS con acompañamiento y fortalecimiento de capacidades socio jurídicas 71 mujeres con orientación, información o asesoría socio-jurídica en temas relacionados con: violencias de género, IVE, rutas de atención, derechos, etc. 1 personas con acompañamientos solidarios o seguimiento realizados.</t>
  </si>
  <si>
    <t xml:space="preserve">Para el mes de abril de 2025 en la localidad de Candelaria, se alcanza una cobertura de 2 personas participantes, con 2 mujeres y 0 hombres.  De estas 0 personas con discapacidad y 2 personas cuidadoras (Datos preliminares). Incluye personas con discapacidad, afectaciones psicosociales, gestores de RBC, familias, personas cuidadoras de personas con discapacidad, afectaciones psicosociales. Se dio continuidad a acciones individuales y colectivas para la identificación, reconocimiento y atención integral a las necesidades diferenciales en salud e inclusión, priorizando estrategias de promoción de la salud mental, mediante la Red de Cuidado Colectivo de la RBC para población con discapacidad y afectaciones psicosociales, operada por un equipo interdisciplinario el cual orienta la respuesta con base en la lectura de necesidades y prioridades de la población. Dichas acciones se desarrollan en Entorno Cuidador Comunitario, Entorno Cuidador Institucional y desde los equipos básicos extramurales de Hogar. Se tiene la participación de personas con discapacidad, con afectaciones psicosociales personas cuidadoras y familias. En este contexto, se dio continuidad: a informar y activar rutas sectoriales e intersectoriales; orientar en prácticas diferenciales de cuidado (autocuidado, cuidado mutuo, socio cuidado y cuidado del entorno); estrategias para el cuidado de la salud mental; capacidades humanas para la salud integral; recomendaciones para favorecer el funcionamiento personal y familiar; información y educación en temas de salud y convivencia; enlace a redes de apoyo social y soporte psicosocial en grupos de apoyo para el cuidado mental. Igualmente se dio continuidad a la participación en la Manzana del Cuidado con grupos de soporte socioemocional para personas con discapacidad y personas cuidadoras, lo anterior con base en acuerdos intersectoriales.  </t>
  </si>
  <si>
    <t xml:space="preserve">Acumulado enero a abril de 2025, se alcanza una cobertura de 86 personas participantes, con 66 mujeres y 20 hombres.  De estas son 47 personas con discapacidad y 39 personas cuidadoras. Se logra: apropiación de buenas prácticas de cuidado; enlace a rutas y participación en redes de apoyo; empoderamiento en derechos y corresponsabilidad en las medidas de cuidado. El trabajo con gestores de RBC permite afianzar las redes y rutas de apoyo para la población con énfasis en los casos con prioridades de atención por su condición y situación, riesgos en salud, alertas en salud mental y necesidades para el acceso a servicios. </t>
  </si>
  <si>
    <t>En el mes de abril
Entorno Cuidador Comunitario
ESCUCHAR MAS BIENESTAR HABITANTE DE CALLE
Se vinculan 57 personas que habitan o estan en riesgo de habitar calle 39 hombres, 18 mujeres, Numero de Jornadas 1 de cuidado y dignidad menstrual.</t>
  </si>
  <si>
    <t>Durante el periodo de enero a abril
Entorno Cuidador Comunitario
ESCUCHAR MAS BIENESTAR HABITANTE DE CALLE 
Se vinculan 134 personas que habitan o estan en riesgo de habitar calle 83 hombres, 51 mujeres, Numero de Jornadas 2 de cuidado y dignidad menstrual 13 personas con experiencia menstrual.</t>
  </si>
  <si>
    <t>En el mes de abril
Entorno Cuidador Comunitario
ESCUCHAR MAS BIENESTAR LGBTI
Se entregan 432 preservativos en las actividades. Se vinculan 41 personas LGBTI 12 lesbianas, 15 gays, 12 bisexuales 1 hombres trans, 1 mujeres trans, 75 cisgénero.</t>
  </si>
  <si>
    <t>Durante el periodo de enero a abril
Entorno Cuidador Comunitario
ESCUCHAR MAS BIENESTAR LGBTI 
11 canalizaciones efectivas a servicios de salud, 10 canalizaciones efectivas a servicios sociales. Se entregan 2.052 preservativos en las actividades. Orientación en transformaciones corporales 4 personas. Se vinculan 218 personas LGBTI 87 lesbianas, 120 gays, 62 bisexuales 1 hombres trans, 5 mujeres trans, 426 cisgénero, 1 no binarias.</t>
  </si>
  <si>
    <t xml:space="preserve">En el mes de abril
Equipos Basicos Extramurales de Hogar
</t>
  </si>
  <si>
    <t>Durante el periodo de enero a abril
Equipos Basicos Extramurales de Hogar 
Se identifican 29 familias afrodescendientes, con 11 seguimientos y/o acompañamientos a la población en el cuidado de la salud, a 39 individuos; 21 crónicos, 1 menores de 5 años, 4 personas mayores, 166 orientaciones desde la medicina ancestral, 21 gestiones realizadas por gestor comunitario para la superación de barreras de acceso y atención en salud; 58 personas abordadas desde las actividades colectivas de promoción de la salud, con 166 orientaciones en el cuidado de la salud.</t>
  </si>
  <si>
    <t xml:space="preserve">Durante el periodo de enero a abril
Equipos Basicos Extramurales de Hogar 
</t>
  </si>
  <si>
    <t>En el mes de abril
Entorno Institucional
INSTITUCIONES DE PERSONA MAYOR</t>
  </si>
  <si>
    <t>Durante el periodo de enero a abril
Entorno Institucional
INSTITUCIONES DE PERSONA MAYOR 
Por condición de discapacidad: Se realizaron 1 sesiones de fortalecimiento de capacidades a cuidadores institucionales en 1 instituciones de persona mayor. 2 mujeres, Se realizaron 1 acciones colectivas y/o grupales dentro de las instituciones de protección integral para persona mayor a 8 mujeres y 7 hombres. 1 Sesiones con desarrollo de temáticas de trastorno neurocognitivo 1 de vida saludable y condiciones no transmisibles, 1 de convivencia social y salud mental, 1 de seguridad alimentaria y nutricional, 1 ocupación del tiempo libre.</t>
  </si>
  <si>
    <t>En el mes de abril
Entorno Cuidado Laboral
Se identifican 4 Niños trabajadores, con los cuales se inicia proceso para promover la desvinculación, con 33 acompañamientos realizados a familias de niños trabajadores. De los niños en proceso de desvinculación progresiva, se logró que 6 Niños fueran desvinculados del trabajo. Dentro de la caracterización realizada a los niños, niñas que ingresan al proceso se identificaron aspectos como: 2 identificados sin afiliación a salud. Condiciones de salud relacionadas con el trabajo: Se realizó activación de ruta: Dentro de la caracterización realizada a los adolescentes que ingresan al proceso, se identificaron aspectos como: Condiciones de salud relacionadas con el trabajo: Se realizó activación de ruta: 2 Trabajadores notificados por enfermedades o accidentes posiblemente asociados al trabajo _l Subsistema de vigilancia en salud de los trabajadores del sector informal de la economía (SIVISTRA).</t>
  </si>
  <si>
    <t>Durante el periodo de enero a abril
Entorno Cuidado Laboral 
Se identifican 33 Niños trabajadores, con los cuales se inicia proceso para promover la desvinculación, con 129 acompañamientos realizados a familias de niños trabajadores. De los niños en proceso de desvinculación progresiva, se logró que 27 Niños fueran desvinculados del trabajo. Dentro de la caracterización realizada a los niños, niñas que ingresan al proceso se identificaron aspectos como: 3 Niños desescolarizados, 12 identificados sin afiliación a salud. Condiciones de salud relacionadas con el trabajo: Se realizó activación de ruta: intersectorial a 2 niños trabajadores. Sectorial a 9 niños trabajadores. Se identificaron 8 adolescentes trabajadores, con los cuales se inicia proceso para promover la desvinculación progresiva o la promoción para el trabajo adolescente protegido. 30 Acompañamientos realizados a familias o a adolescentes trabajadores. 4 adolescentes desvinculados del trabajo. Dentro de la caracterización realizada a los adolescentes que ingresan al proceso, se identificaron aspectos como: Condiciones de salud relacionadas con el trabajo: Se realizó activación de ruta: Sectorial a 2 adolescentes trabajadores. 8 Trabajadores notificados por enfermedades o accidentes posiblemente asociados al trabajo _l Subsistema de vigilancia en salud de los trabajadores del sector informal de la economía (SIVISTRA).</t>
  </si>
  <si>
    <t>En el mes de abril
Entorno Cuidador Laboral
En unidades de trabajo informal: Se realizó identificación y caracterización de 4 UTIS con 3 trabajadores de UTI de alto impacto, de las cuales 2 UTI son de alto impacto, con 3 trabajadores expuestos a agentes cancerígenos, 2 UTI de mediano impacto, con 3 trabajadores de UTI de mediano impacto. 12 asesorías realizadas para la prevención de condiciones crónicas. 9 Trabajadores de UTIS alto impacto que modifican prácticas de autocuidado en el 50% 10 Trabajadores de UTIS mediano impacto que modifican prácticas de autocuidado en el 50% 5 UTIS de alto impacto implementan la estrategia de entornos laborales saludables 6 UTIS de mediano impacto implementan la estrategia de entornos laborales saludables 5 Trabajadores afectados por las condiciones de trabajo en las UTIS. 4 UTIS que afectan las condiciones del entorno por exposición a riesgos. Se realizó activación de ruta a servicios de salud a 3 trabajadores informales, incluye expuestos a agentes ocupacionales cancerígenos en sus unidades de trabajo, Se activó ruta a servicios intersectoriales: Total, personas trabajadoras informales 12 abordados en UTIS y en NNA; de los cuales: 1 Personas Mayores, 5 Adultos, 1 migrantes 9 mujeres, Se activo ruta: Se realizó activación de ruta a servicios de salud a 3 trabajadores informales, incluye expuestos a agentes ocupacionales cancerígenos en sus unidades de trabajo, Cuidado para la salud de los trabajadores en Bogota Acciones colectivas con trabajadores informales.</t>
  </si>
  <si>
    <t>Durante el periodo de enero a abril
Entorno Cuidador Laboral 
En unidades de trabajo informal: Se realizó identificación y caracterización de 44 UTIS con 17 trabajadores de UTI de alto impacto, de las cuales 12 UTI son de alto impacto, con 17 trabajadores expuestos a agentes cancerígenos, 28 UTI de mediano impacto, con 41 trabajadores de UTI de mediano impacto. 4 UTI de bajo impacto, con 4 trabajadores de UTI de bajo impacto. 6 UTI de seguimiento de vigencias anteriores, 43 asesorías realizadas para la prevención de condiciones crónicas. 17 Trabajadores de UTIS alto impacto que modifican prácticas de autocuidado en el 50% 58 Trabajadores de UTIS mediano impacto que modifican prácticas de autocuidado en el 50% 9 UTIS de alto impacto implementan la estrategia de entornos laborales saludables 35 UTIS de mediano impacto implementan la estrategia de entornos laborales saludables 67 Trabajadores afectados por las condiciones de trabajo en las UTIS. 48 UTIS que afectan las condiciones del entorno por exposición a riesgos. Se realizó activación de ruta a servicios de salud a 20 trabajadores informales, incluye expuestos a agentes ocupacionales cancerígenos en sus unidades de trabajo, Se activó ruta a servicios intersectoriales: Total, personas trabajadoras informales 109 abordados en UTIS y en NNA; de los cuales: 12 Personas Mayores, 65 Adultos, 3 Jóvenes 17 migrantes 58 mujeres, 1 discapacidad, Se activo ruta: Sectorial efectiva a 9 niños trabajadores. intersectorial efectiva a 1 niños trabajadores Sectorial a 2 adolescentes trabajadores. Se realizó activación de ruta a servicios de salud a 20 trabajadores informales, incluye expuestos a agentes ocupacionales cancerígenos en sus unidades de trabajo, Cuidado para la salud de los trabajadores en Bogota Acciones colectivas con trabajadores informales 1 asesorias de colectivos desarrolladas con trabajadores informales 10 trabajadores con asesorías de colectivos realizadas.</t>
  </si>
  <si>
    <t>En el mes de abril
Equipos Basicos Extramurales de Hogar
5 Gestantes/puérperas con seguimiento por Estrategia de Vigilancia Intensificada de la Morbilidad Materna Extrema.</t>
  </si>
  <si>
    <t>Durante el periodo de enero a abril
Entorno Cuidador Educativo 
Desarrollo de 4 sesiones de seguimiento encaminadas al cuidado, autocuidado y fortalecimiento de prácticas de bienestar durante la gestación, con la participación de 2 estudiantes gestantes, Del total de adolescentes gestantes escolarizadas abordadas, 2 asisten de manera mensual a las atenciones de la ruta materno perinatal Desarrollo de 47 sesiones de seguimiento encaminadas al cuidado, autocuidado y fortalecimiento de prácticas de bienestar durante la lactancia con la participación de 19 estudiantes 19 cuentan con método regular de anticoncepción. Desarrollo de 6 sesiones de seguimiento encaminadas al cuidado, autocuidado y fortalecimiento de prácticas de bienestar posterior al evento obstetrico con la participación de 2 estudiantes 2 cuentan con método regular de anticoncepción.
Equipos Basicos Extramurales de Hogar 
Desde el abordaje territorial, se identifican y abordan 2 gestantes, a quienes se les realizaron acciones de información y educación para el fortalecimiento de prácticas de cuidado, de las cuales 9 Gestantes/puérperas con seguimiento por Estrategia de Vigilancia Intensificada de la Morbilidad Materna Extrema, 45 gestantes de alto riesgo y población en edad fértil priorizadas e identificadas a través de la búsqueda activa del componente de Abordaje Territorial. Desde la Actividad de Plan de cuidado familiar se abordan 2 gestantes, con quienes se da inicio al proceso de seguimiento, con énfasis en el cuidado materno perinatal.
Entorno Institucional
Seguimiento de casos priorizados 
Desarrollo de capacidades Apoyo a acciones de nivel central a demanda 1 IPS con desarrollo de capacidades institucionales con énfasis en salud materno perinatal 1 personas abordadas.</t>
  </si>
  <si>
    <t>En el mes de abril
Entorno Cuidador Educativo
Desarrollo de 2 sesiones de acompañamiento a escolares con experiencia en paternidad temprana con la participación de 1 estudiantes Realización de 8 sesiones del ciclo 2 para la promoción de la salud sexual y reproductiva con 112 estudiantes. Realización de 5 sesiones del ciclo 3 para la promoción de la salud sexual y reproductiva con 75 estudiantes. Realización de 3 sesiones del ciclo 4 para la promoción de la salud sexual y reproductiva con 45 estudiantes. Se realizaron 2 sesiones con líderes escolares con la temática de promoción de derechos sexuales, con la participación de 13 escolares. Desarrollo de 6 jornadas de salud y bienestar con el componente de promoción de los derechos sexuales y reproductivos.
Entorno Institucional
Articulación Intersectorial Desarrollo de capacidades Seguimiento de casos priorizados Desarrollo de capacidades Apoyo a acciones de nivel central a demanda Apoyo a acciones de nivel central a demanda.</t>
  </si>
  <si>
    <t>Durante el periodo de enero a abril
Entorno Cuidador Comunitario
DISPOSITIVO COMUNITARIO - CUIDADO COLECTIVO PARA EL BIENESTAR SSR Se realizan 4 sesiones colectivas en SSR equipo cuidado colectivo para el bienestar con la participación de 10 personas 3 hombres, 7 mujeres.
Entorno Cuidador Educativo 
Desarrollo de 2 sesiones de acompañamiento a escolares con experiencia en paternidad temprana con la participación de 1 estudiantes Realización de 10 sesiones del ciclo 1 para la promoción de la salud sexual y reproductiva con 200 estudiantes. Realización de 25 sesiones del ciclo 2 para la promoción de la salud sexual y reproductiva con 341 estudiantes. Realización de 15 sesiones del ciclo 3 para la promoción de la salud sexual y reproductiva con 793 estudiantes. Realización de 12 sesiones del ciclo 4 para la promoción de la salud sexual y reproductiva con 580 estudiantes. Desarrollo de 1 sesiones con docentes orientadas a brindar educación sobre salud sexual y reproductiva con la participación de 18 docentes. Se realizaron 14 sesiones con líderes escolares con la temática de promoción de derechos sexuales, con la participación de 83 escolares. Desarrollo de 20 jornadas de salud y bienestar con el componente de promoción de los derechos sexuales y reproductivos Se realizan 9 sesiones de iniciativas de cuidado y bienestar para la promoción de los derechos sexuales y reproductivos con 166 niños, niñas y adolescentes.
Equipos Basicos Extramurales de Hogar 
Se realiza abordaje en 1 familias con adolescentes menores de 14 años en el grupo familiar, previniendo el delito de violencia sexual contra las niñas y fortaleciendo las capacidades sobre derechos sexuales y reproductivos de niños, niñas, adolescentes y sus familias. Las actividades con 1 menores de 14 años se orientan a fortalecer el proyecto de vida, la autonomía y la toma de decisiones con énfasis en la prevención la maternidad y paternidad temprana. Se realiza abordaje en 6 familias con adolescentes de 15 a 19 años en el grupo familiar, para la promoción de la sexualidad los derechos sexuales y derechos reproductivos. Las actividades con 6 adolescentes y jóvenes de 15 a 19 años se orientan a fortalecer el proyecto de vida, la autonomía y la toma de decisiones con énfasis en la maternidad y paternidad temprana.
Entorno Institucional 
Articulación Intersectorial Desarrollo de capacidades Seguimiento de casos priorizados Desarrollo de capacidades Apoyo a acciones de nivel central a demanda Apoyo a acciones de nivel central a demanda 1 IPS con desarrollo de capacidades institucionales con énfasis en salud materno perinatal 1 personas abordadas.</t>
  </si>
  <si>
    <t>En el mes de abril
Gestión del Programa Madre canguro</t>
  </si>
  <si>
    <t xml:space="preserve">Durante el periodo de enero a abril
Gestión del Programa Madre canguro </t>
  </si>
  <si>
    <t>En el mes de abril
Entorno Cuidado COmunitario
PREVENCIÓN COMBINADA DE LAS ITS
24 Pruebas de sífilis realizadas por población LGBTI, 36 Pruebas de sífilis realizadas SPAcios de bienestar 6 pruebas positivas para sífilis realizadas SPAcios de bienestar 62 Pruebas de sífilis realizadas bienestar integral es mas salud mental 1 pruebas positivas para sífilis realizadas bienestar integral es mas salud mental 14 Pruebas de sífilis realizadas por localidad en Centros de escucha habitanza en calle, 1 pruebas positivas para sífilis realizadas por localidad en Centros de escucha habitanza en calle. 9 Pruebas de sífilis realizadas por localidad en Centros de escucha MujerESalud.
Entorno Cuidador Educativo
Se realizan 60 pruebas de sífilis.
Prevención combinada de las ITS-Sífilis
8 pruebas con resultado positivo para sífilis realizadas por los equipos del PIC, 209 pruebas rápidas de sífilis realizadas por parte de los equipos PIC en el PSPIC, 2.256 condones entregados en procesos educativos. Canalizaciones y activación de ruta según el Sistema de Referencia y Contrareferencia (SIRC): Abordaje intersectorial.</t>
  </si>
  <si>
    <t>Durante el periodo de enero a abril
Entorno Cuidado COmunitario
PREVENCIÓN COMBINADA DE LAS ITS 
199 Pruebas de sífilis realizadas por población LGBTI, 4 pruebas positivas para sífilis realizadas a población LGBTI. 152 Pruebas de sífilis realizadas SPAcios de bienestar 8 pruebas positivas para sífilis realizadas SPAcios de bienestar 263 Pruebas de sífilis realizadas bienestar integral es mas salud mental 4 pruebas positivas para sífilis realizadas bienestar integral es mas salud mental 23 Pruebas de sífilis realizadas por localidad en Centros de escucha habitanza en calle, 3 pruebas positivas para sífilis realizadas por localidad en Centros de escucha habitanza en calle. 72 Pruebas de sífilis realizadas por localidad en Centros de escucha MujerESalud, 2 pruebas positivas para sífilis realizadas por localidad en Centros de escucha MujerESalud.
Entorno Cuidador Educativo 
Se realizan 180 pruebas de sífilis.
Prevención combinada de las ITS-Sífilis 
20 pruebas con resultado positivo para sífilis realizadas por los equipos del PIC, 872 pruebas rápidas de sífilis realizadas por parte de los equipos PIC en el PSPIC, 9.730 condones entregados en procesos educativos. Canalizaciones y activación de ruta según el Sistema de Referencia y Contrareferencia (SIRC): Abordaje intersectorial.</t>
  </si>
  <si>
    <t>En el mes de abril
Entorno Cuidador Educativo
Se realizaron 1 Sesiones para la educación en salud con población escolar.
Gestión de Programas y Estrategias
En IPS priorizadas con la implementación de la estrategia IAMII, se realizan:
Las IPS priorizadas en la implementación de la estrategia IAMII, alcanzan cumplimiento en: 1 IPS de fortalecimiento de capacidades, 1 IPS de atención humanizada del nacimiento, 1 IPS de educación y apoyo a la familia para el cuidado en el postparto y los niños y niñas, 1 IPS de favorecer  el alojamiento conjunto del binomio madre-cuidador e hijo, 1 IPS de favorecer la atención integral en salud y nutrición en niños y niñas, 1 IPS de entornos protectores y espacios amigables para la atención materno perinatal e infantil.</t>
  </si>
  <si>
    <t>Durante el periodo de enero a abril
Entorno Cuidador Educativo 
Se realizaron 2 sesiones de fortalecimiento de conocimientos en prácticas de cuidado en primera infancia con docentes y apoyos Se realizaron 3 sesiones de fortalecimiento de conocimientos en prácticas de cuidado en primera infancia con padres de familia Se realizaron 7 Sesiones para la educación en salud con población escolar.</t>
  </si>
  <si>
    <t>En el mes de abril
Gestión de la estregia Sala ERA</t>
  </si>
  <si>
    <t xml:space="preserve">Durante el periodo de enero a abril
Gestión de la estregia Sala ERA </t>
  </si>
  <si>
    <t>En el mes de abril
Entorno Institucional
Se realizaron: Verificación de la atención integral en salud de: 1 casos de niños y niñas menores de 5 años con desnutrición aguda.
Entorno Cuidador Laboral
2 niños y niñas menores de 5 años en condición de acompañantes de padres/acudientes al trabajo a quienes se les realiza tamizaje nutricional y orientación en salud según los resultados.</t>
  </si>
  <si>
    <t>Durante el periodo de enero a abril
Equipos Basicos Extramurales de Hogar
Se realiza intervención a 2 niños y niñas menores de 5 años con riesgo de desnutrición aguda.
Entorno Institucional
Se realizaron: Verificación de la atención integral en salud de: 4 casos de niños y niñas menores de 5 años con desnutrición aguda.
Entorno Cuidador Laboral 
12 niños y niñas menores de 5 años en condición de acompañantes de padres/acudientes al trabajo a quienes se les realiza tamizaje nutricional y orientación en salud según los resultados.</t>
  </si>
  <si>
    <t>Durante el periodo de enero a abril
Entorno Cuidador Educativo 
Realización de 19 sesiones de promoción de alimentación saludable durante la lactancia, con la participación de 19 lactantes, Realización de 21 sesiones de promoción de la lactancia materna, con la participación de 2 gestantes, con la participación de 19 lactantes, Realización de 4 sesiones de promoción de la alimentación complementaria adecuada. con la participación de 4 cuidadores de niños y niñas menores de 2 años.
Entorno institucional
Se realizaron: 1 consejerías en lactancia materna a 1 lactantes.</t>
  </si>
  <si>
    <t>En el mes de abril
Entorno Cuidador Laboral
Se realizan 2 asistencias técnicas en la estrategia de Salas Amigas de la Familia Lactante (SAFL) del Entorno Cuidador Laboral a entidades públicas y empresas privadas, con la participación de 2 personas encargadas de la implementación de la estrategia. En los procesos de fortalecimiento de capacidades a funcionarias/os participan: 3 personas lactantes, y 4 personas gestantes.</t>
  </si>
  <si>
    <t>Durante el periodo de enero a abril
Entorno Institucional
Se realizaron: 2 fortalecimientos técnicos en temáticas de información e inducción en IAMII con la participación de 2 profesionales de la salud y personal de apoyo.
Entorno Cuidador Laboral 
Se realizan 11 asistencias técnicas en la estrategia de Salas Amigas de la Familia Lactante (SAFL) del Entorno Cuidador Laboral a entidades públicas y empresas privadas, con la participación de 17 personas encargadas de la implementación de la estrategia. En los procesos de fortalecimiento de capacidades a funcionarias/os participan: 5 personas lactantes, y 9 personas gestantes.</t>
  </si>
  <si>
    <t>En el mes de abril
Entorno Cuidador Laboral
12 personas abordadas en UTIS con información o educación en alimentación saludable.</t>
  </si>
  <si>
    <t>Durante el periodo de enero a abril
Entorno Cuidador Educativo 
Realización de 2 sesiones de promoción de alimentación saludable durante la gestación, con la participación de 2 gestantes.
Equipos Basicos Extramurales de Hogar
Se realiza seguimiento a familias 
A través de abordaje territorial, se intervienen: 7 niños y niñas menores de cinco años.
Entorno institucional 
3 niños y niñas con clasificación nutricional de retraso en talla Se realizaron Verificación de la atención integral en salud de: 3 casos de niños y niñas menores de 5 años con retraso en talla priorizados desde nivel central 1 casos de gestantes con obesidad para la edad gestacional. 1 casos de gestantes con bajo peso para la edad gestacional.
Entorno Cuidador Laboral 
43 personas abordadas en UTIS con información o educación en alimentación saludable.</t>
  </si>
  <si>
    <t>En el mes de abril
Entorno Cuidador Educativo
4 Tiendas escolares abordadas 4 de personas que participan en acciones de seguridad alimentaria y nutricional en el contexto de tiendas escolares. 4 Tiendas escolares Cumple entre 0 y 79% de los ítems Se realizan acciones individuales o colectivas en colegios con información en alimentación saludable dirigido a: Se realizan 6 jornadas de Salud y Bienestar en 3 Universidades con la participación de 429 estudiantes, de las cuales se tamizaron y se les brindó orientación de acuerdo al resultado a 6 estudiantes menores de 18 años en el marco de las jornadas de salud y bienestar Se realizan 6 jornadas de Salud y Bienestar en 3 Universidades con la participación de 429 estudiantes, de las cuales se tamizó y brindó orientación a 6 estudiantes menores de 18 años en el marco de las jornadas de salud y bienestar, 102 estudiantes mayores de 18 años en el marco de las jornadas de salud y bienestar que participan de acciones de promoción de alimentación saludable.</t>
  </si>
  <si>
    <t>Durante el periodo de enero a abril
Entorno Cuidador Comunitario 
JORNADAS MAS BIENESTAR- CUIDARTE REDUCCION DE AMBIENTES OBESOGENICOS: acciones 12 en reduccion de ambientes obesogenicos equipos cuidarte 450 total de personas, 222 hombres, 228 mujeres.
Entorno Cuidador Educativo 
12 Tiendas escolares abordadas 12 de personas que participan en acciones de seguridad alimentaria y nutricional en el contexto de tiendas escolares. 12 Tiendas escolares Cumple entre 0 y 79% de los ítems Desarrollo de 4 sesiones con escolares del ciclo 1 orientadas al fortalecimiento de la alimentación saludable con la participación de 80 escolares. Desarrollo de 4 sesiones con escolares del ciclo 2 orientadas al fortalecimiento de la alimentación saludable con la participación de 92 escolares. Desarrollo de 4 sesiones con escolares del ciclo 3 orientadas al fortalecimiento de la alimentación saludable con la participación de 620 escolares. Desarrollo de 4 sesiones con escolares del ciclo 4 orientadas al fortalecimiento de la alimentación saludable con la participación de 420 escolares. Se realizan acciones individuales o colectivas en colegios con información en alimentación saludable dirigido a: Se realizan 20 jornadas de Salud y Bienestar en 11 Universidades con la participación de 1.366 estudiantes, de las cuales se tamizaron y se les brindó orientación de acuerdo al resultado a 29 estudiantes menores de 18 años en el marco de las jornadas de salud y bienestar Se realizan 18 jornadas de Salud y Bienestar en 13 Universidades con la participación de 1.366 estudiantes, de las cuales se tamizó y brindó orientación a 29 estudiantes menores de 18 años en el marco de las jornadas de salud y bienestar, 350 estudiantes mayores de 18 años en el marco de las jornadas de salud y bienestar que participan de acciones de promoción de alimentación saludable. Se realizan acciones individuales o colectivas en colegios con información en alimentación saludable dirigido a: Realización de 4 sesiones de promoción de la alimentación saludable en el marco de iniciativas de cuidado y bienestar, con la participación de 1.212 niños, niñas y adolescentes.</t>
  </si>
  <si>
    <t>En el mes de abril
Acciones en alimentación y nutrición implementadas en el Entorno Cuidador Laboral
Se realizan: 2 acciones en alimentación saludable en el marco del trabajo para la organización y la participación ciudadana por la salud con trabajadores, con la participación de 14 personas.</t>
  </si>
  <si>
    <t>Durante el periodo de enero a abril
Entorno Cuidador Comunitario
En el marco de las acciones en alimentación y nutrición con la población negra-afrocolombiana, se realizan: 
1 Acciones de concertación y construcción de la adaptación de las Guías Alimentarias Basadas en Alimentos para la población negra- afrocolombiana Bogotana, con la participación de 1 personas adultas.
Equipos Basicos Extramurales de Hogar
Se realizaron acciones educativas en SAN: 
4 Asistencias técnicas y/o reuniones en gestión en salud y nutrición en 3 IPS, con la participación de 3 profesionales de la salud de IPS.
Acciones en alimentación y nutrición implementadas en el Entorno Cuidador Laboral 
Se realizan: 8 acciones en alimentación saludable en el marco del trabajo para la organización y la participación ciudadana por la salud con trabajadores, con la participación de 95 personas. Se realizan: 4 acciones en alimentación saludable en el marco del cuidado para la salud de los trabajadores en Bogotá con la participación de 4 personas.</t>
  </si>
  <si>
    <t>En el mes de abril
Entorno Cuidado Comunitario
JORNADAS MAS BIENESTAR- CUIDARTE SALUD MENTAL acciones 12 en salud mental equipos cuidarte 616 total de personas, 292 hombres, 324 mujeres DISPOSITIVOS COMUNITARIOS CUIDADO COLECTIVO PARA EL BIENESTAR EN SALUD MENTAL Se lleva a cabo la concertación del plan de acción con 2 grupos comunitarios 22 mujeres, Se llevan a cabo 8 sesiones grupales de implementación del plan de acción con dispositivos comunitarios en salud mental de las cuales: Se implementaron 4 sesiones para el autocuidado y cuidado mutuo con participación de 44 personas. 4 sesiones de otros temas de salud mental como fortalecimiento de estrategias de afrontamiento, resolución de problemas, regulación emocional, comunicación, crisis emocionales. JORNADAS - BIENESTAR INTEGRAL ES MAS SALUD MENTAL se aplicaron 60 prueba SRQ, de las cuales 2 personas presentan tamizaje positivo. Se aplicaron 62 pruebas de detección de consumo de alcohol, tabaco y sustancias -ASSIST, y se aplicaron 62 prueba AUDIT. se aplicaron 62 prueba APGAR, se realizaron 5 canalizaciones, 1 Instrumentos del sistema de Vigilancia Epidemiológica de la conducta suicida -SISVECOS.
Entorno Cuidador Educativo
Durante el periodo 3 jardines infantiles contaron con acciones de educación en salud mental 71 estudiantes lideres escolares que participaron de acciones promocionales de bienestar y salud mental 6 jornadas integrales de salud y bienestar que incluyen la educación en fortalecimiento de habilidades y capacidades para la promoción de salud mental y en 6 jornadas y actividades para la prevención del consumo de consumo de sustancias psicoactivas. logrando la participación de 429 estudiantes y en 3 instituciones de educación Se han realizado 22 sesiones colectivas fortaleciendo habilidades socioemocionales y estrategias de afrontamiento para prevención de problemáticas psicosociales. con 256 niños, niñas, adolescentes y jóvenes en 3 colegios De otra parte, se gestionaron 7 casos individuales mediante la orientación y apoyo con avances en el marco de plan de cuidado en salud mental. y se desarrollaron 21 seguimientos a 7 casos relacionados con procesos previos Se han realizado 3 sesiones colectivas fortaleciendo habilidades socioemocionales y estrategias de afrontamiento para prevención de la conducta suicida con 46 niños, niñas, adolescentes y jóvenes en 2 colegios para el periodo se gestionaron 4 casos de conducta suicida e identificó aumento en afrontamiento en 2 casos De otra parte, se gestionaron 17 casos individuales mediante la orientación y apoyo con avances en el marco de plan de cuidado en salud mental. y se desarrollaron 18 seguimientos a 17 casos relacionados con procesos previos 91 estudiantes participaron de acciones promocionales de salud mental enfocadas al fortalecimiento de habilidades socioemocionales ciclo 2 90 estudiantes participaron de acciones promocionales de salud mental enfocadas al fortalecimiento de habilidades socioemocionales ciclo 3 56 estudiantes participaron de acciones promocionales de salud mental enfocadas al fortalecimiento de habilidades socioemocionales ciclo 4.
Entorno Institucional
En las instituciones de protección integral se brinda información y educación en salud mental a 6 personas. Se realizó la medición en modificaciones de habilidades y competencias a 6 personas, de las cuales 6 refieren que las intervenciones aportan al mejoramiento de sus habilidades y competencias en salud mental. UNIDADES DE ATENCIÓN A HABITANTES DE CALLE 1 sesiones colectivas para el bienestar integral 1 número de hombres 5 número de mujeres SRPA POBLACIÓN PRIVADA DE LA LIBERTAD CASA DE IGUALDAD DE OPORTUNIDADES 1 sesiones colectivas para el bienestar integral 3 número de mujeres
Equipos Basicos Extramurales de Hogar
Se llevaron a cabo 1 visitas efectivas en casos de riesgos en conducta suicida. Se llevaron a cabo 16 visitas efectivas en casos de riesgos psicosocial De las cuales en 3 se dio el cierre del proceso encontrando que en 3 familias se evidencia que se reducen riesgos relacionados con riesgo psicosocial.</t>
  </si>
  <si>
    <t>Durante el periodo de enero a abril
Entorno Cuidado Comunitario 
JORNADAS MAS BIENESTAR- CUIDARTE SALUD MENTAL acciones 78 en salud mental equipos cuidarte 3.283 total de personas, 1.601 hombres, 1.682 mujeres. DISPOSITIVOS COMUNITARIOS CUIDADO COLECTIVO PARA EL BIENESTAR EN SALUD MENTAL Se lleva a cabo la concertación del plan de acción con 18 grupos comunitarios 80 hombres, 106 mujeres, Se llevan a cabo 16 sesiones grupales de implementación del plan de acción con dispositivos comunitarios en salud mental de las cuales: con participación de 20 personas. Se implementaron 124 sesiones para el autocuidado y cuidado mutuo con participación de 72 personas. 124 sesiones de otros temas de salud mental como fortalecimiento de estrategias de afrontamiento, resolución de problemas, regulación emocional, comunicación, crisis emocionales con 4 personas abordadas 44 sesiones de educacion en salud publica para el manejo de afectaciones psicosociales, problemas o transtornos mentales CON 48 personas abordadas 120 grupos sobrevivientes conducta suicida. fortaleciendo la conformación de 8 grupos de apoyo y educación para el cuidado de la salud mental en torno a la prevención de la conducta suicida con la participación de 22 personas en la participación de las sesiones. 22 mujeres. JORNADAS - BIENESTAR INTEGRAL ES MAS SALUD MENTAL se aplicaron 259 prueba SRQ, de las cuales 11 personas presentan tamizaje positivo. Se aplicaron 263 pruebas de detección de consumo de alcohol, tabaco y sustancias -ASSIST, y se aplicaron 263 prueba AUDIT. se aplicaron 263 prueba APGAR, se realizaron 37 canalizaciones, 2 Instrumentos del sistema de Vigilancia Epidemiológica de la conducta suicida -SISVECOS.      
Entorno Cuidador Educativo 
Durante el periodo 4 jardines infantiles contaron con acciones de educación en salud mental 213 estudiantes lideres escolares que participaron de acciones promocionales de bienestar y salud mental 20 jornadas integrales de salud y bienestar que incluyen la educación en fortalecimiento de habilidades y capacidades para la promoción de salud mental y en 20 jornadas y actividades para la prevención del consumo de consumo de sustancias psicoactivas. logrando la participación de 1.366 estudiantes y en 11 instituciones de educación asi mismo se brindo contención e intervención breve a 1 personas. Se han realizado 4 acciones en entornos escolares. gestionando sectorial o intersectorialmente 12 iniciativas que se relacionan con salud mental. Se han realizado 47 sesiones colectivas fortaleciendo habilidades socioemocionales y estrategias de afrontamiento para prevención de problemáticas psicosociales. con 576 niños, niñas, adolescentes y jóvenes en 6 colegios De otra parte, se gestionaron 23 casos individuales mediante la orientación y apoyo con avances en el marco de plan de cuidado en salud mental. y se desarrollaron 69 seguimientos a 23 casos relacionados con procesos previos Se han realizado 13 sesiones colectivas fortaleciendo habilidades socioemocionales y estrategias de afrontamiento para prevención de la conducta suicida con 266 niños, niñas, adolescentes y jóvenes en 4 colegios para el periodo se gestionaron 5 casos de conducta suicida e identificó aumento en afrontamiento en 2 casos Se han realizado 2 sesiones colectivas fortaleciendo habilidades socioemocionales y estrategias de afrontamiento para manejo de situaciones relacionadas con ansiedad, depresión y otras problemáticas. con 50 niños, niñas, adolescentes y jóvenes en 1 colegios De otra parte, se gestionaron 20 casos individuales mediante la orientación y apoyo con avances en el marco de plan de cuidado en salud mental. y se desarrollaron 33 seguimientos a 26 casos relacionados con procesos previos Finalmente 6 espacios colectivos de bienestar emocional con 95 orientadores y docentes. 324 estudiantes participaron de acciones promocionales de salud mental enfocadas al fortalecimiento de habilidades socioemocionales ciclo 1 481 estudiantes participaron de acciones promocionales de salud mental enfocadas al fortalecimiento de habilidades socioemocionales ciclo 2 898 estudiantes participaron de acciones promocionales de salud mental enfocadas al fortalecimiento de habilidades socioemocionales ciclo 3 512 estudiantes participaron de acciones promocionales de salud mental enfocadas al fortalecimiento de habilidades socioemocionales ciclo 4.
Equipos Basicos Extramurales de Hogar 
2 Acciones de salud mental en familias con gestantes. Se llevaron a cabo 2 visitas efectivas en casos de riesgos en conducta suicida De las cuales en 1 se dio el cierre del proceso encontrando que en 1 familias se evidencia que se reducen riesgos relacionados con conducta suicida Se llevaron a cabo 53 visitas efectivas en casos de riesgos psicosocial De las cuales en 10 se dio el cierre del proceso encontrando que en 7 familias se evidencia que se reducen riesgos relacionados con riesgo psicosocial.
Entorno Institucional
En las instituciones de protección integral se brinda información y educación en salud mental a 18 personas. Se realizó la medición en modificaciones de habilidades y competencias a 18 personas, de las cuales 68 refieren que las intervenciones aportan al mejoramiento de sus habilidades y competencias en salud mental. UNIDADES DE ATENCIÓN A HABITANTES DE CALLE 1 sesiones colectivas para el bienestar integral 1 número de hombres 5 número de mujeres. SRPA POBLACIÓN PRIVADA DE LA LIBERTAD CASA DE IGUALDAD DE OPORTUNIDADES 4 Valoraciones del riesgo por salud mental SRQ 4 casos positivos 4 sesiones colectivas para el bienestar integral 1 número de hombres 26 número de mujeres.</t>
  </si>
  <si>
    <t>En el mes de abril
Entorno Cuidador Comunitario
JORNADAS MAS BIENESTAR CUIDATE SE FELIZ Se cuenta con 6 puntos "Cuídate Sé Feliz" activos, en estos puntos se abordaron 90 personas, de ellas: 52 hombres, 38 mujeres, 5 personas con tamizaje Cuestionario Breve de EPOC positivo. 14 Toma de mamografía durante los dos últimos años (50 a 69 años) Toma de citología en el último año 21 Examen de PCA o tacto rectal en el último año 23 De las personas registradas como fumadoras se brindó consejería breve en cesación de consumo de tabaco y atención del tabaquismo a 7.
Entorno Cuidador Educativo
Realización de 1 sesiones del ciclo 2 para promover la práctica de la actividad física desde el movimiento activo y el juego activo, con 23 estudiantes. Realización de 4 sesiones del ciclo 3 en temas relacionados con actividad física desde las artes y el movimiento corporal, con 57 estudiantes. Realización de 2 sesiones del ciclo 4 en temas relacionados con actividad física para la vida y el autocuidado, con 39 estudiantes. Se realizan 6 jornadas de salud y bienestar con punto cuidate sé feliz activo en 3 Universidades en estas jornadas se abordaron 108 personas, de ellas 102 personas se les aplicó tamizaje Findrisc, de las cuales 12 con alta probabilidad de presentar prediabetes o diabetes, 12 con alerta de riesgo bajo, 62 personas usan gafas o lentes. Se realiza educación y sensibilización en cáncer de mama en 238 estudiantes universitarios en Instituciones Técnicas de Desarrollo Humano - ITDH, se realiza educación y sensibilización en cáncer de cuello uterino en 238 estudiantes universitarios - ITDH.
Equipos Basicos Extramurales de Hogar
Se aborda 31 personas con condiciones crónicas, 21 personas a las que se les aplicó tamizaje Findrisc, de las cuales 3 con alta probabilidad de presentar prediabetes o diabetes y 25 personas con condiciones crónicas, mayores de 18 años a las que se les aplicó tamizaje de riesgo cardiovascular OMS, de las cuales 1 personas con alerta de riesgo cardiovascular alto, muy alto y extremadamente alto, 6 personas con alerta de riesgo cardiovascular moderado, Durante las intervenciones, se encontraron 8 personas con una condición crónica diagnosticada, Se realiza seguimiento familiar a 9 personas, con énfasis en la promoción de comportamientos de hábitos saludables y la detección de riesgos, a través de planes de automanejo.
Condiciones Crónicas No Transmisibles
1 Instrumentos de caracterización para CCNT y asistencias técnicas realizadas para la atención integral a la población con Condiciones Crónicas No Transmisibles, 1 personas del talento humano de IPS priorizadas intervenidas en 1 IPS públicas 1 asesorías en promoción de hábitos saludables y condiciones crónicas, a 1 personas del talento humano en IPS. los temas de fortalecimiento de capacidades fueron: Consejería breve en Cesación de Tabaco y productos derivados Número de mamografías realizadas: 3, número de personas tamizadas cáncer prostata: 5, número de personas tamizadas cáncer colon: 3.</t>
  </si>
  <si>
    <t>Durante el periodo de enero a abril
Entorno Cuidador Comunitario
DISPOSITIVO COMUNITARIO CUIDADO COLECTIVO PARA EL BIENESTAR-CRONICOS 2 sesiones de promoción de prácticas y estilos de vida saludables para la prevención de condiciones crónicas. 2 sesiones en prevención de Enfermedades cardio cerebro vasculares. 1 sesiones en prevención de Cáncer 1 sesiones en prevención de Enfermedades de vías respiratorias inferiores 2 sesiones en prevención de Alteraciones visuales 8 sesiones de Promoción de Actividad física Total de 2 cobertura población adulta (29 – 59 años): 2 mujeres 29 cobertura población personas mayores (60 o más años): 23 hombres 6 mujeres. JORNADAS MAS BIENESTAR CUIDATE SE FELIZ Se cuenta con 30 puntos "Cuídate Sé Feliz" activos, en estos puntos se abordaron 395 personas, de ellas: 203 hombres, 192 mujeres, 23 personas con tamizaje Cuestionario Breve de EPOC positivo. 73 Toma de mamografía durante los dos últimos años (50 a 69 años) Toma de citología en el último año 112 Examen de PCA o tacto rectal en el último año 115 De las personas registradas como fumadoras se brindó consejería breve en cesación de consumo de tabaco y atención del tabaquismo a 47. JORNADAS MAS BIENESTAR- CUIDARTE CRONICOS acciones 18 para la promoción de hábitos saludables y prevención de condiciones crónicas no transmisibles, 394 hombres, 434 mujeres.
Entorno Cuidador Educativo 
Realización de 7 sesiones del ciclo 1 incentivando la actividad física desde el movimiento activo y juego activo, con 138 estudiantes. Realización de 12 sesiones del ciclo 2 para promover la práctica de la actividad física desde el movimiento activo y el juego activo, con 235 estudiantes. Realización de 10 sesiones del ciclo 3 en temas relacionados con actividad física desde las artes y el movimiento corporal, con 716 estudiantes. Realización de 8 sesiones del ciclo 4 en temas relacionados con actividad física para la vida y el autocuidado, con 519 estudiantes. 2 Colegios intervenidos con información y educación en salud bucal con la participación de 270 escolares Se realiza clasificación y sensibilización de la técnica en higiene bucal en cursos a 270 escolares en la sesión 1, se identifican 112 niños para proceso de acompañamiento familiar, Se realizan 17 jornadas de salud y bienestar con punto cuidate sé feliz activo en 11 Universidades en estas jornadas se abordaron 794 personas, de ellas 350 personas se les aplicó tamizaje Findrisc, de las cuales 31 con alta probabilidad de presentar prediabetes o diabetes, 260 con alerta de riesgo bajo, 230 personas usan gafas o lentes. Realización de 1 sesiones de fortalecimiento de capacidades para la detección temprana de cáncer infantil en jardines con 3 docentes y orientadores de establecimientos educativos y con 14 padres de familia. Se realiza educación y sensibilización en cáncer de mama en 763 estudiantes universitarios en Instituciones Técnicas de Desarrollo Humano - ITDH, se realiza educación y sensibilización en cáncer de cuello uterino en 763 estudiantes universitarios - ITDH.
Equipos Basicos Extramurales de Hogar 
Se aborda 149 personas con condiciones crónicas, realizando canalización a rutas integrales de atención en salud a 4 de ellas, 162 personas a las que se les aplicó tamizaje Findrisc, de las cuales 27 con alta probabilidad de presentar prediabetes o diabetes y 138 personas con condiciones crónicas, mayores de 18 años a las que se les aplicó tamizaje de riesgo cardiovascular OMS, de las cuales 4 personas con alerta de riesgo cardiovascular alto, muy alto y extremadamente alto, 32 personas con alerta de riesgo cardiovascular moderado, 46 personas con tamizaje Cuestionario Breve de EPOC positivo, 3 personas sin control y fueron canalizadas a las EAPBS. Durante las intervenciones, se encontraron 73 personas con una condición crónica diagnosticada, 10 sin tratamiento, 4 canalizadas a la ruta integral de atención en salud, 9 Personas identificadas con consumo de tabaco, brindando consejería en cesación de consumo de tabaco y atención del tabaquismo a 8 correspondiente al 0,0 % Se realiza seguimiento familiar a 23 personas, con énfasis en la promoción de comportamientos de hábitos saludables y la detección de riesgos, a través de planes de automanejo, realizando Se identifican 1 mujeres mayores de 50 años sin tamizaje para cáncer de mama, 1 mujeres mayores de 25 años sin toma de citología, y 2 hombres mayores de 50 años sin tamizaje para cáncer de próstata.
Condiciones Crónicas No Transmisibles 
4 Instrumentos de caracterización para CCNT y asistencias técnicas realizadas para la atención integral a la población con Condiciones Crónicas No Transmisibles, 5 personas del talento humano de IPS priorizadas intervenidas en 4 IPS públicas 4 asesorías en promoción de hábitos saludables y condiciones crónicas, a 5 personas del talento humano en IPS. los temas de fortalecimiento de capacidades fueron: RIAS para población con riesgo o presencia de alteraciones cardio - cerebro - vascular - metabólicas; RIAS para población con riesgo o presencia de cáncer; Consejería breve en Cesación de Tabaco y productos derivados; 67 mujeres tamizadas para cáncer de cuello uterino en las IPS de la red pública Número de mamografías realizadas: 20, número de personas tamizadas cáncer prostata: 12, número de personas tamizadas cáncer colon: 12.</t>
  </si>
  <si>
    <t>En el mes de abril
PREVENCIÓN COMBINADA DE LAS ITS
72 Pruebas de VIH.HEPT B realizadas SPAcios de bienestar 124 Pruebas de VIH.HEPT B realizadas bienestar integral es mas salud mental 28 Pruebas de VIH.HEPT B realizadas por localidad en Centros de escucha habitanza en calle, 9 Pruebas de VIH realizadas por localidad en Centros de escucha MujerESalud, 2 Pruebas de HEPT B realizadas por localidad en Centros de escucha MujerESalud.
Entorno Cuidador Educativo
Se realizan 60 pruebas de VIH Se realizan 60 pruebas de Hepatitis B.
Entorno Institucional
SSR
Prevención combinada de las ITS-VIH
209 Pruebas rápidas de VIH realizadas por los equipos del PIC. 202 Pruebas rápidas de Hept B realizadas por los equipos del PIC. 2.256 Condones entregados en procesos educativos de los equipos del PIC. Canalizaciones y activación de ruta según el Sistema de Referencia y Contrareferencia (SIRC): Fortalecimiento técnico talento humano 1 Asistencias técnicas en IPS con fortalecimiento de temas en SSSR con enfasis en prevención de las ITS Abordaje intersectorial.</t>
  </si>
  <si>
    <t>Durante el periodo de enero a abril
PREVENCIÓN COMBINADA DE LAS ITS 
214 Pruebas de VIH.HEPT B realizadas por población LGBTI, 273 Pruebas de VIH.HEPT B realizadas SPAcios de bienestar 526 Pruebas de VIH.HEPT B realizadas bienestar integral es mas salud mental 46 Pruebas de VIH.HEPT B realizadas por localidad en Centros de escucha habitanza en calle, 72 Pruebas de VIH realizadas por localidad en Centros de escucha MujerESalud, 11 Pruebas de HEPT B realizadas por localidad en Centros de escucha MujerESalud.
Entorno Cuidador Educativo 
Se realizan 180 pruebas de VIH Se realizan 180 pruebas de Hepatitis B.
Entorno Institucional
SSR
Prevención combinada de las ITS-VIH 
1 Pruebas rápidas positivas del total de VIH realizadas en el mes por los equipos del PIC 872 Pruebas rápidas de VIH realizadas por los equipos del PIC. 811 Pruebas rápidas de Hept B realizadas por los equipos del PIC. 9.730 Condones entregados en procesos educativos de los equipos del PIC. Canalizaciones y activación de ruta según el Sistema de Referencia y Contrareferencia (SIRC): Fortalecimiento técnico talento humano 1 Asistencias técnicas en IPS con fortalecimiento de temas en SSSR con enfasis en prevención de las ITS Abordaje intersectorial.</t>
  </si>
  <si>
    <t>Durante el periodo de enero a abril
Enfermedades Transmitidas por Vectores-ETV: 
1 Actividades de información para ETV, con 10 personas que participan.</t>
  </si>
  <si>
    <t>En el mes de abril
Entorno Cuidador Educativo
Se gestionaron y realizaron 1 jornadas de vacunación.
Programa Ampliado de Inmunizaciones - PAI
Se asistió a 1 asistencia técnica Distrital por coordinador/a PAI y profesionales de apoyo. Se realizó 1 reunión local PAI. Se realizarón 3 articulaciones 2 Con otros actores (JAC, Colia, Riapi, centros comerciales, iglesias, entre otros) 1 otros sectores (SED, ICBF, SDIS, secretaría de la mujer, IDRD, entre otros). 2 Jornadas extramurales de vacunación realizadas en SED Privadas 6 Jornadas extramurales de vacunación tactica de concentación (parques, centros comerciales, igelsias, supercades, entre otros).</t>
  </si>
  <si>
    <t>Durante el periodo de enero a abril
Entorno Cuidador Educativo 
Se abordaron 2 directores locales de educación y subdirectores locales de integración social, 4 padres de familia Se gestionaron y realizaron 5 jornadas de vacunación con 48 dosis aplicadas de VPH. Se realizaron 193 seguimientos telefonicos a población susceptible.
Programa Ampliado de Inmunizaciones - PAI 
Se asistió a 4 asistencia técnica Distrital por coordinador/a PAI y profesionales de apoyo Se realizó 4 reunión local PAI Se realizarón 7 articulaciones 5 Con otros actores (JAC, Colia, Riapi, centros comerciales, iglesias, entre otros) 2 otros sectores (SED, ICBF, SDIS, secretaría de la mujer, IDRD, entre otros) 2 Jornadas extramurales de vacunación realizadas en SED Privadas 13 Jornadas extramurales de vacunación tactica de concentación (parques, centros comerciales, igelsias, supercades, entre otros) 1 Jornadas extramurales de vacunación asentamientos indígenas.</t>
  </si>
  <si>
    <t>En el mes de abril
Gestión de Programas y Acciones
Se realizaron 1 asistencias técnicas a IPS públicas y privadas, con relación a procesos de diagnóstico, tratamiento y seguimiento de los casos de tuberculosis sensible, farmacorresistente y coinfección TB/VIH, en el contexto del modelo de atención integral en salud. 1 funcionarios de la red pública y privada de la ciudad, recibió fortalecimiento de capacidades frente al manejo programático de la tuberculosis de acuerdo a la normatividad actual. Se realizaron 1 visitas domiciliarias a pacientes del programa.</t>
  </si>
  <si>
    <t>Durante el periodo de enero a abril
Gestión de Programas y Acciones 
Se realizaron 6 asistencias técnicas a IPS públicas y privadas, con relación a procesos de diagnóstico, tratamiento y seguimiento de los casos de tuberculosis sensible, farmacorresistente y coinfección TB/VIH, en el contexto del modelo de atención integral en salud. 25 funcionarios de la red pública y privada de la ciudad, recibió fortalecimiento de capacidades frente al manejo programático de la tuberculosis de acuerdo a la normatividad actual. Se identificaron 10 sintomáticos respiratorios en instituciones públicas y privadas de la localidad, se procesaron 6 cultivos en medio líquido, Y 1 pruebas moleculares, de acuerdo a los algoritmos para diagnóstico de la Tuberculosis. Se realizaron 2 visitas domiciliarias a pacientes del programa, Se sensibilizaron 22 personas de la comunidad en promoción y mantenimiento de la salud y prevención de la tuberculosis. Se realizaron 1 asistencias técnicas en proceso de diagnóstico, tratamiento y seguimiento de los casos de lepra. Fortalecimiento de capacidades a 1 funcionarios de la red pública y privada de la ciudad, frente al manejo programático de la Lepra. Se sensibilizaron 15 personas de la comunidad con relación a signos y síntomas de la enfermedad de Hansen.</t>
  </si>
  <si>
    <t>Para el mes de abril en el marco de la conformación e implementación intersectorial y comunitaria de la red de salud ambiental y la Gestión de la Salud Ambiental a nivel local se avanzó en un 0,10 % gestionando acciones en:  
1 sesion de la Comisión Ambiental Local (CAL), 1 sesion del Consejo Local de Gestión del Riesgo y Cambio Climático (CLGRCC), 1 Sesion del consejo Local de Protección y Bienestar Animal (CLPYBA), en donde participaron 49 personas en estos espacios de coordinación; se realizaron 4 actividades intersectoriales desde los espacios de gestión con participación de 85 personas. Se gestiono 1 problemática de salud ambiental recepcionada desde vigilancia epidemiológica basada en comunidad relacionada con riesgos ambientales 
Por otra parte, en el marco de la implementación de estrategias en salud ambiental a través de los entornos de vida cotidiana se adelantaron acciones así: 
Entorno Cuidador Comunitario: Se desarrollaron 6 acciones artísticas con participación de 269 personas. Se socializaron las recomendaciones en salud correspondiente al Índice Bogotano de Calidad del Aire y Riesgo en Salud –IBOCA- y el índice de radiación solar ultravioleta -IUV a 90 personas. Se priorizaron 2 barrios (Centro Administrativo y
Santa Barbara) a los que se les formuló el Plan de Gestión Barrial/veredal de Entornos Ambientalmente Saludables, y se abordaron 61 personas con 6 acciones de Educación para la Salud Ambiental. 
Entorno Cuidador Educativo: Se desarrollaron 3 intervenciones a 56 estudiantes de ciclo 2; 1 intervencion a 17 estudiantes de ciclo 3 y 3 intervenciones a 49 estudiantes de ciclo 4. Se implementó la estrategia de mascota verde en 1 jardin, abordando 8 niños y se realizo 1 sesion durante su implementación. 
Entorno Cuidador Laboral: Se identificaron 4 Unidades de Trabajo Informal libres de Humo</t>
  </si>
  <si>
    <t>Hasta el mes de abril en el marco de la conformación e implementación intersectorial y comunitaria de la red de salud ambiental y la Gestión de la Salud Ambiental a nivel local se avanzó en un 0,43 % gestionando acciones en:  
4 sesiones de la Comisión Ambiental Local (CAL), 4 sesiones del Consejo Local de Gestión del Riesgo y Cambio Climático (CLGRCC), 4 Sesiones del consejo Local de Protección y Bienestar Animal (CLPYBA), en donde participaron 182 personas en estos espacios de coordinación; se realizaron 15 actividades intersectoriales desde los espacios de gestión con participación de 511 personas. Se gestionaron 2 problemáticas de salud ambiental recepcionadas desde vigilancia epidemiológica basada en comunidad relacionadas con riesgos ambientales 
Por otra parte, en el marco de la implementación de estrategias en salud ambiental a través de los entornos de vida cotidiana se adelantaron acciones así: 
Entorno Cuidador Comunitario: Se desarrollaron 36 acciones artísticas con participación de 1.618 personas. Se socializaron las recomendaciones en salud correspondiente al Índice Bogotano de Calidad del Aire y Riesgo en Salud –IBOCA- y el índice de radiación solar ultravioleta -IUV a 537 personas por medio de los puntos de Cuídate y Se Feliz. Se priorizaron 3 barrios a los que se les formuló el Plan de Gestión Barrial/veredal de Entornos Ambientalmente Saludables y se abordaron 413 personas con 37 acciones de Educación para la Salud Ambiental. 
Entorno Cuidador Educativo: Se caracterizaron 3 Instituciones Educativas con variables en salud ambiental en las que se desarrollaron 3 intervenciones a 80 estudiantes de ciclo 1; 8 intervenciones a 146 estudiantes de ciclo 2; 3 intervenciones a 63 estudiantes de ciclo 3; y 6 intervenciones a 103 estudiantes de ciclo 4. Se implementó la estrategia de mascota verde en 2 jardines, abordando 20 niños y se realizaron 4 sesiones durante su implementación. 
Entorno Cuidador Hogar: Se desarrollaron seguimientos a las familias brindando educación de acuerdo con los riesgos identificados a 10 personas expuestas. 
Entorno Cuidador Laboral: Se identificaron 27 Unidades de Trabajo Informal libres de Humo, se socializó el Índice Bogotano de Calidad del Aire y Riesgo en Salud –IBOCA- a 73 trabajadores y el Índice de radiación solar ultravioleta -IUV a 31 trabajadores informales.</t>
  </si>
  <si>
    <t>Durante el periodo de enero a abril
Vigilancia de la Salud Ambiental 
 Seguimiento y Observación al animal agresor: Se hizo seguimiento a 16 animales de los cuales 12 fueron caninos y 4 fueron felinos. De las observaciones realizadas 363 % fueron efectivas y 37 % fueron fallidas. Vigilancia Integrada de la Rabia Se contó con profesionales que realizaron la gestión y seguimiento de 23 casos de agresión por animal potencialmente transmisor de rabia, notificadas por las UPGD de cada la localidad durante el mes. Se remitieron 18 casos de agresión (propios e interlocales) para observación y seguimiento al animal agresor Vigilancia de la Salud Ambiental VACUNACIÓN ANTIRRÁBICA CANINA Y FELINA: Se vacunaron contra la rabia un total de 261 animales de los cuales 150 fueron perros y 111 fueron gatos. Funcionamiento de 4 puntos fijos 2 jornadas de vacunación extramural ejecutadas.</t>
  </si>
  <si>
    <t>En el mes de abril se inscribieron 65 establecimientos. Se realizaron 20 visitas de verificación sanitaria de caninos potencialmente peligrosos (ley 1801 de 2016). Se realizaron 3 visitas de verificación de condiciones sanitarias asociadas a la tenencia de animales. Se realizaron 12 visitas integrales de vectores en interiores. Se realizó control de insectos exteriores en 4.000 metros cuadrados. Se realizó control de roedores exteriores en 4.813 metros cuadrados. Se adelantaron 3 actividades de carácter promocional y preventivo como son las sensibilizaciones dirigidas a la comunidad en temas de salud ambiental enfocados especialmente al manejo adecuado de alimentos; medicamentos y sustancias químicas. con una asistencia de 36 personas. Se adelantaron 241 visitas de inspección, vigilancia y control (IVC) en establecimientos abiertos al público, para verificar el cumplimiento de la normatividad sanitaria vigente. Se intervinieron 254 establecimientos comerciales, industriales e institucionales vigilados y controlados abiertos al público, donde se aplicaron 8 medidas sanitarias de seguridad (incluyen medidas a productos: decomisos, congelaciones y destrucciones y medidas a establecimientos: suspensión de trabajos o servicios y clausura de establecimientos). Se adelantaron 21 operativos, entre operativos de alimentos y bebidas alcohólicas, carnes y derivados cárnicos, juguetes, línea de medicamentos seguros, espacio público, apoyo a otras líneas de intervención y operativos de eventos masivos.</t>
  </si>
  <si>
    <t>En el periodo enero - abril se inscribieron 287 establecimientos.  Se realizaron 140 visitas de verificación sanitaria de caninos potencialmente peligrosos (ley 1801 de 2016). Se realizaron 12 visitas de verificación de condiciones sanitarias asociadas a la tenencia de animales. Se realizaron 31 visitas integrales de vectores en interiores. Se realizó control de insectos exteriores en 15.215 metros cuadrados. Se realizó control de roedores exteriores en 27.543 metros cuadrados. Se adelantaron 14 actividades de carácter promocional y preventivo como son las sensibilizaciones dirigidas a la comunidad en temas de salud ambiental enfocados especialmente al manejo adecuado de alimentos; medicamentos y sustancias químicas. con una asistencia de 148 personas. Se adelantaron 987 visitas de inspección, vigilancia y control (IVC) en establecimientos abiertos al público, para verificar el cumplimiento de la normatividad sanitaria vigente. Se intervinieron 974 establecimientos comerciales, industriales e institucionales vigilados y controlados abiertos al público, donde se aplicaron 49 medidas sanitarias de seguridad (incluyen medidas a productos: decomisos, congelaciones y destrucciones y medidas a establecimientos: suspensión de trabajos o servicios y clausura de establecimientos). Se adelantaron 48 operativos, entre operativos de alimentos y bebidas alcohólicas, carnes y derivados cárnicos, juguetes, línea de medicamentos seguros, espacio público, apoyo a otras líneas de intervención y operativos de eventos masivos.</t>
  </si>
  <si>
    <t>En el mes de abril
Implementación de la Vigilancia en Salud Ambiental en las tematicas de Aire, Ruido y Radiación electromagnética
 Durante el mes de reporte se aplicaron encuestas relacionadas con calidad de aire a un total de 12 personas para la población de 0 a 14 años de edad y adulto mayor de 60 años Se aplicaron encuestas de percepción relacionadas con ruido a 7 personas entre adolescentes y adultos. Se aplicaron 3 encuestas relacionadas con el síndrome de radiofrecuencia De las personas encuestadas en las tematicas de la línea, 1 se iniciaron procesos de canalización o activación de ruta. Se abordaron 15 personas en sensibilización de las tematicas de aire, olores, tabaco, ruido y radiación electromagnetica Se atendieron 1 quejas relacionadas con las temáticas de la línea, 1 Ruido y se realizaron 1 operativos de control de tabaco,</t>
  </si>
  <si>
    <t>Durante el periodo de enero a abril
Implementación de la Vigilancia en Salud Ambiental en las tematicas de Aire, Ruido y Radiación electromagnética 
 Durante el mes de reporte se aplicaron encuestas relacionadas con calidad de aire a un total de 47 personas para la población de 0 a 14 años de edad y adulto mayor de 60 años Se aplicaron encuestas de percepción relacionadas con ruido a 26 personas entre adolescentes y adultos. Se aplicaron 15 encuestas relacionadas con el síndrome de radiofrecuencia De las personas encuestadas en las tematicas de la línea, 5 se iniciaron procesos de canalización o activación de ruta. Se abordaron 46 personas en sensibilización de las tematicas de aire, olores, tabaco, ruido y radiación electromagnetica Se atendieron 1 quejas relacionadas con las temáticas de la línea, 1 Ruido y se realizaron 5 operativos de control de tabaco,</t>
  </si>
  <si>
    <t>En el mes de abril
Vigilancia en Salud Pública
La red de operadores de VSP en el distrito: De las 19 instituciones que hacen parte de la red de vigilancia en salud pública de los diferentes subsistemas para el periodo, 9 corresponden a Unidades Informadoras 10 a Unidades Notificadoras. Como fortalecimiento a la operación de la red de VSP se realizaron las siguientes acciones para los sistemas: Red de operadores de la Vigilancia en Salud Pública, con abordaje de hasta 4 subsistemas 4 asesorías y/o asistencias técnicas, red de operadores de la Vigilancia en Salud Pública de Unidades Informadoras-UI 4 asesorías y/o asistencias técnicas. Se realizó el mantenimiento de los subsistemas a través de 8 asesorías y asistencias técnicas.
Dentro de las acciones realizadas de mitigación y control relacionadas con los eventos de interés en salud pública, frente al componente transmisibles: Como fortalecimiento a la gestión de la información del subsistema transmisibles se realizaron las siguientes asistencias técnicas UPGD: Vigilancia Epidemiológica Ocupacional de los Trabajadores de la Economía informal -SIVISTRA 6 casos notificados y 7 IEC efectivas. Sistema de Vigilancia Epidemiológica en Salud Oral SISVESO: 18 casos notificados.
Subsistema SISVAN: 2 Seguimiento a atenciones a recién nacidos 1 caracterizaciones a gestantes Subsistema de vigilancia en Salud Pública de Lesiones de Causa Externa (SIVELCE) Subsistema de Vigilancia en Salud Pública de la Conducta Suicida (SISVECOS) Número de casos de Ideación suicida 19, IEC efectivas 2 de Ideación suicida, Número de casos notificados de Lesiones por quemaduras 3 Número de casos notificados de Intento suicida 3 IEC efectivas 1 Accidentes domésticos, IEC efectivas 1 de Intento suicida, Subsistema de vigilancia en salud pública en violencia intrafamiliar y de genero (SIVIM) Total de casos notificados de violencia intrafamiliar y de género: 20 y con IEC: 3 Total de casos notificados de violencia intrafamiliar y de género en mujeres: 15 y en hombres: 5. Casos notificados de violencia sexual: 10 y con IEC: 1. Casos notificados de violencia en niños, niñas y adolescentes: 15 y con IEC: 1 Vigilancia Epidemiológica Basada en Comunidad 3 Notificaciones de situaciones problemáticas 5 Asistencias Técnicas a la Red de Vigilancia Comunitaria para la VEBC, 2 Fortalecimiento de capacidades en salud para la ReVCom 3 Investigaciones socio epidemiológicas de campo -ISEC- VEBC.
Subsistema VESPA: Casos captados de mayores de 18 años pero menores de 30: 1 (No incluye gestantes) Casos captados de mayores de 18 años pero menores de 30: 1 IEC Fallidas 1 (No incluye gestantes) Casos de menores de 18 años con IEC Fallidas: 4.</t>
  </si>
  <si>
    <t>Durante el periodo de enero a abril
Vigilancia en Salud Pública 
La red de operadores de VSP en el distrito: De las 78 instituciones que hacen parte de la red de vigilancia en salud pública de los diferentes subsistemas para el periodo, 36 corresponden a Unidades Informadoras 42 a Unidades Notificadoras. Como fortalecimiento a la operación de la red de VSP se realizaron las siguientes acciones para los sistemas: Red de operadores de la Vigilancia en Salud Pública, con abordaje de hasta 4 subsistemas 13 asesorías y/o asistencias técnicas, red de operadores de la Vigilancia en Salud Pública, con abordaje de más de 4 de subsistemas 1 asesorías y/o asistencias técnicas, red de operadores de la Vigilancia en Salud Pública de Unidades Informadoras-UI 8 asesorías y/o asistencias técnicas. Se realizó el mantenimiento de los subsistemas a través de 22 asesorías y asistencias técnicas.
Dentro de las acciones realizadas de mitigación y control relacionadas con los eventos de interés en salud pública, frente al componente transmisibles: Se visitaron 271 viviendas, se abordaron 817 personas y el resultado consolidado de MRCV a las 9 manzanas en las acciones de bloqueo y BAC fue: 1 Bloqueos SR, y se administraron 6 biológicos 3 frascos de azitromicina suspensión Como fortalecimiento a la gestión de la información del subsistema transmisibles se realizaron las siguientes asistencias técnicas UPGD: Vigilancia Epidemiológica Ocupacional de los Trabajadores de la Economía informal -SIVISTRA 21 casos notificados y 25 IEC efectivas. y 1 IEC efectivas. Sistema de Vigilancia Epidemiológica en Salud Oral SISVESO: 71 casos notificados 1 IEC efectivas. y 1 IEC efectivas.
Subsistema SISVAN: Mantenimiento y fortalecimiento del Sistema de Vigilancia Alimentaria y Nutricional (SISVAN) en 1 Unidades Primarias Generadoras de Datos públicas 3 Seguimiento a atenciones a recién nacidos 3 Seguimiento a atenciones en menores de 5 años 3 caracterizaciones a gestantes 1 canalizaciones realizadas por medio del SIRC. Subsistema de vigilancia en Salud Pública de Lesiones de Causa Externa (SIVELCE) Subsistema de Vigilancia en Salud Pública de la Conducta Suicida (SISVECOS) Número de casos de Ideación suicida 48, IEC efectivas 4 de Ideación suicida, Número de casos notificados de Lesiones por quemaduras 12 Número de casos notificados de Amenaza suicida 1, IEC efectivas de de Amenaza suicida 1, Accidentes domésticos en menores 11 años: 13 casos notificados, Número de casos notificados de Intento suicida 18 IEC efectivas 1 Accidentes domésticos, IEC efectivas 5 de Intento suicida, Subsistema de vigilancia en salud pública en violencia intrafamiliar y de genero (SIVIM) Total de casos notificados de violencia intrafamiliar y de género: 46 y con IEC: 4 Total de casos notificados de violencia intrafamiliar y de género en mujeres: 25 y en hombres: 13. Casos notificados de violencia sexual: 17 y con IEC: 1. Casos notificados de violencia en niños, niñas y adolescentes: 26 y con IEC: 1 Desde Vigilancia a Eventos Transmisibles, se intervinieron 2 casos de alto impacto EPV 2 , Desde Vigilancia a Eventos Transmisibles, se intervinieron 1 casos de control TB 1, Vigilancia Epidemiológica Basada en Comunidad 13 Notificaciones de situaciones problemáticas 2 Comités de vigilancia epidemiológica comunitaria - COVECOM. 18 Asistencias Técnicas a la Red de Vigilancia Comunitaria para la VEBC, 7 Fortalecimiento de capacidades en salud para la ReVCom 10 Investigaciones socio epidemiológicas de campo -ISEC- VEBC.
Subsistema VESPA: Casos captados de mayores de 18 años pero menores de 30: 11 (No incluye gestantes) Casos captados de mayores de 18 años pero menores de 30: 1 IEC Efectivas (No incluye gestantes) Casos captados de mayores de 18 años pero menores de 30: 11 IEC Fallidas 1 (No incluye gestantes) Total de casos captados de menores de 18 años 3 Casos de menores de 18 años con IEC Fallidas: 4 N° de casos remitidos a través del SIRC desde VESPA: 1.</t>
  </si>
  <si>
    <t>En el mes de abril
Entorno Cuidador Educativo
Se realizaron 187 actividades de educación en salud en 10 Jardines, en 12 Colegios, en 2 Instituciones de formación para el trabajo y el desarrollo humano con la participación de 48 docentes, 43 padres de familia, y 1.486 estudiantes.
Políticas
La cuarta fase de la acción estratégica sectorial local en la cual se implementa y hace seguimiento a las acciones acordadas en el plan de trabajo; La primera fase de la acción estratégica sectorial local que responde a la planeación de la agenda estratégica local; La segunda fase de la acción estratégica sectorial local que corresponde a la documentación de la experiencia más significativa de las acciones conjuntas lideradas por el equipo de políticas En la interacción integrada de Gestión Intersectorial durante el mes se suscribieron: 8 compromisos, 3 a las instancias o espacios locales de política 5 situaciones emergentes o articulaciones intersectoriales fuera de las instancias o espacios propios de política De los compromisos suscritos en el mes se cumplieron 5 En la gestión de la política pública de infancia, primera infancia y adolescencia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9,0 %. En la gestión de la política pública de Juventud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las demandas que emergen de los planes operativos de la instancias o espacios propios de política y se participó en 1 espacios con comunidad para la participación social transformadora en los cuales se desarrolló: La identificación de procesos comunitarios y temas de interés de las personas, familias y comunidades, para que sean acompañados y orientados desde el sector. En el seguimiento a la gestión de la política se avanzó en el mes en 8,4 %. En la gestión de la política pública de Envejecimiento y Vejez en el territorio se realizaron de las siguientes actividades: participó en 3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seguimiento a la gestión de la política se avanzó en el mes en 8,4 %. En la gestión de la política pública para las Familias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1 compromisos en el marco de la intersectorialidad. En el seguimiento a la gestión de la política se avanzó en el mes en 10,0 %. En la gestión de la política pública de Discapacidad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mes se concertaron 2 compromisos en el marco de la intersectorialidad. En el seguimiento a la gestión de la política se avanzó en el mes en 8,0 %. En la gestión de la política pública de LGBTI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8,1 %. En la gestión de la política pública de Habitabilidad en Calle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seguimiento a la gestión de la política se avanzó en el mes en 8,3 %. En la gestión de la política pública de Mujer y equidad de géneros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8,3 %. En la gestión de la política pública de SPA en el territorio se realizaron las siguientes actividades: participó en 1 instancias o espacios de política, En el mes se concertaron 1 compromisos en el marco de la intersectorialidad. En el seguimiento a la gestión de la política se avanzó en el mes en 8,0 %. En la gestión de la política pública de Salud Mental,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seguimiento a la gestión de la política se avanzó en el mes en 8,0 %. En la gestión de la política pública de seguridad alimentaria y nutricional,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1 compromisos en el marco de la intersectorialidad. En el seguimiento a la gestión de la política se avanzó en el mes en 7,0 %. En la gestión de la política pública para la Acogida, Inclusión y Desarrollo (Migrantes)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En el seguimiento a la gestión de la política se avanzó en el mes en 7,9 %.</t>
  </si>
  <si>
    <t>Durante el periodo de enero a abril
Entorno Cuidador Educativo 
Se realizaron 534 actividades de educación en salud en 43 Jardines, en 40 Colegios, en 67 Instituciones de formación para el trabajo y el desarrollo humano con la participación de 164 docentes, 45 padres de familia, y 5.321 estudiantes.
Políticas 
En la Interacción Integral e Integrada de acción estratégica sectorial local, se avanza en el mes 0,0 % del plan de trabajo correspondiente a: La primera fase de la acción estratégica sectorial local que responde a la planeación de la agenda estratégica local; La segunda fase de la acción estratégica sectorial local que corresponde al balance de la agenda estratégica local; La segunda fase de la acción estratégica sectorial local que corresponde a la documentación de la experiencia más significativa de las acciones conjuntas lideradas por el equipo de políticas; La cuarta fase de la acción estratégica sectorial local en la cual se implementa y hace seguimiento a las acciones acordadas en el plan de trabajo; En la interacción integrada de Gestión Intersectorial durante el mes se suscribieron: 29 compromisos, 13 a las instancias o espacios locales de política 16 situaciones emergentes o articulaciones intersectoriales fuera de las instancias o espacios propios de política De los compromisos suscritos en el mes se cumplieron 17 En la gestión de la política pública de infancia, primera infancia y adolescencia en el territorio se realizaron las siguientes actividades: participó en 5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32,0 %. En la gestión de la política pública de Juventud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Gestionó los compromisos suscritos en la accción estratégica sectorial local que requirieron de la acción intersectorial en instancias o espacios propios de política;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las demandas que emergen de los planes operativos de la instancias o espacios propios de política; Espacios para el fortalecimiento de capacidades para la gestión de las políticas (Foros, capacitaciones, encuentros, seminarios, entre otros); y se participó en 1 espacios con comunidad para la participación social transformadora en los cuales se desarrolló: La identificación de procesos comunitarios y temas de interés de las personas, familias y comunidades, para que sean acompañados y orientados desde el sector; La identificación de procesos comunitarios y temas de interés de las personas, familias y comunidades, para que sean acompañados y orientados desde el sector; En el mes se concertaron 3 compromisos en el marco de la intersectorialidad. En el seguimiento a la gestión de la política se avanzó en el mes en 27,0 %. En la gestión de la política pública de Envejecimiento y Vejez en el territorio se realizaron de las siguientes actividades: participó en 9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5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28,2 %. En la gestión de la política pública para las Familias en el territorio se realizaron de las siguientes actividades: participó en 5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3 compromisos en el marco de la intersectorialidad. En el seguimiento a la gestión de la política se avanzó en el mes en 31,0 %. En la gestión de la política pública de Discapacidad en el territorio se realizaron de las siguientes actividades: participó en 4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4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mes se concertaron 2 compromisos en el marco de la intersectorialidad. En el seguimiento a la gestión de la política se avanzó en el mes en 27,0 %. En la gestión de la política pública de LGBTI en el territorio se realizaron las siguientes actividades: participó en 7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4 compromisos en el marco de la intersectorialidad. En el seguimiento a la gestión de la política se avanzó en el mes en 30,7 %. En la gestión de la política pública de Habitabilidad en Calle en el territorio se realizaron las siguientes actividades: participó en 6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2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mes se concertaron 2 compromisos en el marco de la intersectorialidad. En el seguimiento a la gestión de la política se avanzó en el mes en 28,1 %. En la gestión de la política pública de Mujer y equidad de géneros en el territorio se realizaron las siguientes actividades: participó en 6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31,9 %. En la gestión de la política pública de SPA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En el mes se concertaron 2 compromisos en el marco de la intersectorialidad. En el seguimiento a la gestión de la política se avanzó en el mes en 28,3 %. En la gestión de la política pública de Salud Mental, en el territorio se realizaron las siguientes actividades: participó en 6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2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mes se concertaron 2 compromisos en el marco de la intersectorialidad. En el seguimiento a la gestión de la política se avanzó en el mes en 26,0 %. En la gestión de la política pública de seguridad alimentaria y nutricional, en el territorio se realizaron de las siguientes actividades: participó en 7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Producción de documentos (informes, boletines, etc); En el mes se concertaron 2 compromisos en el marco de la intersectorialidad. En el seguimiento a la gestión de la política se avanzó en el mes en 31,0 %. En la gestión de la política pública para la Acogida, Inclusión y Desarrollo (Migrantes)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La identificación de procesos comunitarios y temas de interés de las personas, familias y comunidades, para que sean acompañados y orientados desde el sector; En el seguimiento a la gestión de la política se avanzó en el mes en 32,7 %.</t>
  </si>
  <si>
    <t>En el mes de abril
Entorno Cuidado Comunitario
CARACTERIZACIÓN TERRITORIAL
Para la reducción de riesgos y daños de SPA 113 valoraciones del riesgo por consumo de sustancias psicoactivas en el marco de la intervención breve. 60 en población privada de la libertad, y 83 en población con consumo de sustancias psicoactivas, énfasis en abuso de alcohol, tabaco, uso de dispositivos electrónicos (vapeadores). En el abordaje diferencial, con enfoque de reducción de riesgos y daños, Igualmente, se formularon 60 planes de bienestar en población privada de la libertad, con 39 sesiones colectivas y la participación de 60 personas. Se formularon 60 planes de bienestar en población consumo de sustancias psicoactivas, énfasis en abuso de alcohol, tabaco, uso de dispositivos electrónicos (vapeadores) con 21 sesiones colectivas y participaron 60 personas.
SPAcios DE BIENESTAR
123 valoraciones del riesgo por consumo de sustancias psicoactivas en el marco de la intervención breve. De manera específica, 10 en adolescentes y jóvenes: 33 en adolescentes pertenecientes al SRPA, 40 en población mayor de edad que asistió a las jornadas SPAcios libres de riesgos. Para la prevención del consumo de SPA fueron formulados 10 planes de bienestar y se dio cierre a 10 de estos. En el marco de dichos planes se realizaron 5 sesiones colectivas con la participación de 10 personas.
Macro, meso y micro gestión de la salud pública
100,0 % de poblacion canalizada que se identifica como LGBT 84,1 % gestion efectiva a las canalizaciones todas las modalidades para las personas Mayores. 100,0 % gestion efectiva a las canalizaciones modalidad entre entornos en menores de 18 años con trabajo infantil. 87,5 % gestion efectiva a las canalizaciones todas las modalidades donde se activa la RIA para población materno - perinatal 100,0 % gestion efectiva a las canalizaciones todas las modalidades donde se activa la RIA para población materno - perinatal e sífilis , motivo 3 (Persona gestante con diagnóstico de sífilis sin tratamiento y/o sin seguimiento serológico) 100,0 % gestion efectiva a las canalizaciones todas las modalidades donde se activan rutas por riesgo de desnutrición aguda en niños y niñas menores de cinco años. 100,0 % gestion efectiva canalizaciones modalidades que activan la Ruta Promoción, Mantenimiento Salud - Finalidad 1, Valoracion integral en Niños entre 8 y 30 días de nacido y Menor de 6 meses de edad sin lactancia exclusiva con criterios de riesgo 100,0 % gestion efectiva a las canalizaciones todas las modalidades donde se activa la Ruta De Promoción Y Mantenimiento De La Salud - 1 Finalidad Valoración Integral en niños y niñas menores de dos años. 100,0 % gestion efectiva a las canalizaciones modalidad entre entornos donde se activa la RIA 4 para población con riesgo o presencia de alteraciones nutricionales - Todos los motivos. 72,4 % gestion efectiva a las canalizaciones todas las modalidades donde se activa la ruta 5 todos los motivos relacionados con sustancias psicoactivas. 76,5 % gestion efectiva a las canalizaciones todas las modalidades donde se activa la RIA 2 para población con riesgo o presencia de alteraciones cardio — cerebro — vascular — metabólicas manifiestas - Todos los motivos.
Entorno Cuidador Educativo
1 Zonas de Orientación Escolar En el periodo se implementaron 1 SPAcios de bienestar en instituciones educativas, donde se realizaron las siguientes actividades: y 11 procesos formativos.</t>
  </si>
  <si>
    <t>Durante el periodo de enero a abril
Entorno Cuidado Comunitario
CARACTERIZACIÓN TERRITORIAL 
78 Puntos identificados por consumo SPA Para la reducción de riesgos y daños de SPA 484 valoraciones del riesgo por consumo de sustancias psicoactivas en el marco de la intervención breve. 178 en población privada de la libertad, y 394 en población con consumo de sustancias psicoactivas, énfasis en abuso de alcohol, tabaco, uso de dispositivos electrónicos (vapeadores). En el abordaje diferencial, con enfoque de reducción de riesgos y daños, Igualmente, se formularon 178 planes de bienestar en población privada de la libertad, con 93 sesiones colectivas y la participación de 206 personas. Se formularon 178 planes de bienestar en población consumo de sustancias psicoactivas, énfasis en abuso de alcohol, tabaco, uso de dispositivos electrónicos (vapeadores) con 75 sesiones colectivas y participaron 206 personas.
SPAcios DE BIENESTAR 
526 valoraciones del riesgo por consumo de sustancias psicoactivas en el marco de la intervención breve. De manera específica, 42 en adolescentes y jóvenes: 158 en adolescentes pertenecientes al SRPA, 176 en población mayor de edad que asistió a las jornadas SPAcios libres de riesgos. Para la prevención del consumo de SPA fueron formulados 42 planes de bienestar y se dio cierre a 42 de estos. En el marco de dichos planes se realizaron 21 sesiones colectivas con la participación de 102 personas.
Macro, meso y micro gestión de la salud pública 
0,0 % gestión efectiva activación de rutas a todas las modalidades de canalizaciones realizadas a Personas que realizan actividades sexuales pagadas y están vinculadas a la realización de la actividad 0,0 % gestión efectiva activación de rutas modalidad Canalizaciones hacia la oferta Distrital e Intersectorial en población en población en situación de Habitabilidad de calle. 100,0 % de poblacion canalizada que se identifica como LGBT 84,1 % gestion efectiva a las canalizaciones todas las modalidades para las personas Mayores. 100,0 % gestion efectiva a las canalizaciones modalidad entre entornos en menores de 18 años con trabajo infantil. 0,0 % gestion efectiva canalizaciones modalidades que activan la Ruta Promoción, Mantenimiento Salud - Finalidad 2 Motivo 8 y 9 Personas en edad fértil sin intención reproductiva y sin método anticonceptivo 87,5 % gestion efectiva a las canalizaciones todas las modalidades donde se activa la RIA para población materno - perinatal 100,0 % gestion efectiva a las canalizaciones todas las modalidades donde se activa la RIA para población materno - perinatal e sífilis , motivo 3 (Persona gestante con diagnóstico de sífilis sin tratamiento y/o sin seguimiento serológico) 100,0 % gestion efectiva a las canalizaciones todas las modalidades donde se activan rutas por riesgo de desnutrición aguda en niños y niñas menores de cinco años. 100,0 % gestion efectiva canalizaciones modalidades que activan la Ruta Promoción, Mantenimiento Salud - Finalidad 1, Valoracion integral en Niños entre 8 y 30 días de nacido y Menor de 6 meses de edad sin lactancia exclusiva con criterios de riesgo 100,0 % gestion efectiva a las canalizaciones todas las modalidades donde se activa la Ruta De Promoción Y Mantenimiento De La Salud - 1 Finalidad Valoración Integral en niños y niñas menores de dos años. 100,0 % gestion efectiva a las canalizaciones modalidad entre entornos donde se activa la RIA 4 para población con riesgo o presencia de alteraciones nutricionales - Todos los motivos 0,0 % gestion efectiva a las canalizaciones modalidad entre enotrnos donde se activa la Ruta De Promoción Y Mantenimiento De La Salud - Finalidad Protección Específica en población de niños y niñas menores de un año y un año sin aseguramiento con esquema inc 0,0 % gestion efectiva a las canalizaciones modalidad entre enotrnos donde se activa la Ruta De Promoción Y Mantenimiento De La Salud - Finalidad Protección Específica con esquema incompleto de vacunación. 72,4 % gestion efectiva a las canalizaciones todas las modalidades donde se activa la ruta 5 todos los motivos relacionados con sustancias psicoactivas. 0,0 % gestión efectiva activación de rutas modalidad Canalizaciones hacia la oferta Distrital e Intersectorial en población migrante No regular internacional. 76,5 % gestion efectiva a las canalizaciones todas las modalidades donde se activa la RIA 2 para población con riesgo o presencia de alteraciones cardio — cerebro — vascular — metabólicas manifiestas - Todos los motivos 0,0 % gestion efectiva a las canalizaciones todas las modalidades donde se activa la RIA 11 para población con riesgo o presencia de zoonosis y agresiones por animales todos los motivos relacionados con vigilancia integrada de la rabia y gestionar el biológicos. 0,0 % gestion efectiva a las canalizaciones todas las modalidades donde se activó la RIA 11 para población con riesgo o presencia de zoonosis y agresiones por animales todos los motivos relacionados con calidad del aire, ruido y radiación electromagnética.
Entorno Cuidador Educativo 
A través de los SPAcios de bienestar se realizaron 3 caracterizaciones, 3 planes de trabajo para la implementación de las zonas de orientación, 3 Zonas de Orientación Escolar y 1 Zonas de Orientación Universitarias. En el periodo se implementaron 1 SPAcios de bienestar en instituciones educativas, donde se realizaron las siguientes actividades: y 11 procesos formativos 19 desde los ZOE 13 canalizaciones, de las cuales 13 a servicios de salud.</t>
  </si>
  <si>
    <t>Durante el periodo de enero a abril
Entorno Institucional 
1 Casas de Igualdad de Oportunidades para las Mujeres-CIO. Se realizaron 1 acciones colectivas y/o grupales con mujeres, donde se realiza intervención a 11 personas 11 mujeres, Por identidad de género: 11 femenino, 1 de convivencia social y salud mental.</t>
  </si>
  <si>
    <t>En el mes de abril
Respuesta a población extranjera 
Fortalecimiento de capacidades en temas de migración y salud en IPS públicas y privadas
1 IPS públicas y privadas con fortalecimiento de capacidaddes en temas de migración y Salud durante el mes por SISS Temas abordados con IPS públicas y privadas para fortalecimiento de capacidaddes en temas de migración y Salud durante el mes por SISS: Política pública; Ficha Técnica Transversal GSP-PSPIC 3 de Talento Humano con fortalecimiento de capacidaddes en temas de migración y Salud durante el mes por SISS.
Equipos Basicos Extramurales de Hogar
Se realizaron 30 caracterizaciones en familias de población migrante internacional, en las cuales se identifican: 7 familias con prioridad media 23 familias con prioridad baja En estas familias se encontraron 2 menores de 5, 6 usuarios con condición crónicas, 1 usuarios con identificación de riesgo en salud mental y Se da inicio a planes de cuidado familiar con 5 familias de población migrante internacional.
Asistencia Técnica en Temas de Migración y Salud
1 asistencias técnicas en los asuntos de migración y salud a los entornos cuidadores, temas y procesos tranvesales Temas abordados en las asistencias técnicas en los asuntos de migración y salud a los entornos cuidadores, temas y procesos tranvesales: Aseguramiento 37 participantes por el entorno cuidador institucional.</t>
  </si>
  <si>
    <t>Durante el periodo de enero a abril
Respuesta a población extranjera 
Fortalecimiento de capacidades en temas de migración y salud en IPS públicas y privadas 
3 IPS públicas y privadas con fortalecimiento de capacidaddes en temas de migración y Salud durante el mes por SISS Temas abordados con IPS públicas y privadas para fortalecimiento de capacidaddes en temas de migración y Salud durante el mes por SISS: Política pública; Ficha Técnica Transversal GSP-PSPIC; 22 de Talento Humano con fortalecimiento de capacidaddes en temas de migración y Salud durante el mes por SISS.
Equipos Basicos Extramurales de Hogar 
Se realizaron 256 caracterizaciones en familias de población migrante internacional, en las cuales se identifican: 4 familias con prioridad alta 62 familias con prioridad media 190 familias con prioridad baja En estas familias se encontraron 10 menores de 5, 2 gestantes, 33 usuarios con condición crónicas, 12 usuarios con identificación de riesgo en salud mental y 3 usuarios con discapacidad. Se da inicio a planes de cuidado familiar con 35 familias de población migrante internacional.
Asistencia Técnica en Temas de Migración y Salud 
2 asistencias técnicas en los asuntos de migración y salud a los entornos cuidadores, temas y procesos tranvesales Temas abordados en las asistencias técnicas en los asuntos de migración y salud a los entornos cuidadores, temas y procesos tranvesales: Aseguramiento; 118 participantes de asistencias técnicas en los asuntos de migración y salud a los entornos cuidadores, temas y procesos tranvesales 37 participantes por el entorno cuidador institucional 78 participantes por el entorno cuidador educativo.</t>
  </si>
  <si>
    <t>En el mes de abril
Escuchar para Más bienestar MujerEs
Participación de 136 personas de las cuales son: 113 mujeres 23 hombres, por momento de vida se ubican así: 14 adolescencia, 52 juventud, 46 adultez, 24 persona mayor. Por característica poblacional/diferencial se beneficiaron: 30 cuidadoras, 4 migrantes, 79 cisgénero. Se realizaron 3 acciones pedagógicas colectivas de corta duración a 25 mujeres y 5 hombres Se realizaron 7 acciones pedagógicas colectivas de larga duración a 54 mujeres y 17 hombres Se realizaron 5 asesorías en Salud Se realizaron 10 asesorías psicosociales Se abordaron 39 mujeres en acciones de educación en las Manzanas del Cuidado, Se realizaron 10 asesorías psicosociales en las manzanas del cuidado.
Gestión de Programas y Acciones
Violencias basadas en género 3 IPS con acciones de fortalecimiento en temas relacionados con violencias de género. 26 personas de talento humano en salud con acciones de fortalecimiento en temas relacionados con violencias de género 37 personas abordadas en salas de espera de IPS y otros espacios en temas de violencias 26 personas de talento humano de IPS con acompañamiento y fortalecimiento de capacidades socio jurídicas 2 mujeres con orientación, información o asesoría socio-jurídica en temas relacionados con: violencias de género, IVE, rutas de atención, derechos, etc. 26 personas abordadas en espacios de descarga emocional.</t>
  </si>
  <si>
    <t>Durante el periodo de enero a abril
Escuchar para Más bienestar MujerEs 
Participación de 729 personas de las cuales son: 666 mujeres 63 hombres, por momento de vida se ubican así: 89 adolescencia, 291 juventud, 219 adultez, 130 persona mayor. Por característica poblacional/diferencial se beneficiaron: 132 cuidadoras, 2 lesbianas, 4 bisexuales, 2 trans, 21 migrantes, 545 cisgénero. Se realizaron 14 acciones pedagógicas colectivas de corta duración a 127 mujeres y 14 hombres Se realizaron 32 acciones pedagógicas colectivas de larga duración a 280 mujeres y 41 hombres Se realizaron 52 asesorías en Salud Se realizaron 85 asesorías psicosociales Se realizaron 1 acompañamientos solidarios Se realizó fortalecimiento de redes a 40 personas de los cuales son: 34 mujeres, 6 hombres, en los siguientes temas: Salud plena; Salud mental; Cuidado y autocuidado; Habitos de vida saludable; . Se abordaron 142 mujeres en acciones de educación en las Manzanas del Cuidado, Se realizaron 36 asesorías psicosociales en las manzanas del cuidado Se realizaron 8 asesorias en gestíon del riesgo en salud en las manzanas del cuidado.
Gestión de Programas y Acciones 
Violencias basadas en género 13 IPS con acciones de fortalecimiento en temas relacionados con violencias de género. 114 personas de talento humano en salud con acciones de fortalecimiento en temas relacionados con violencias de género 129 personas abordadas en salas de espera de IPS y otros espacios en temas de violencias 114 personas de talento humano de IPS con acompañamiento y fortalecimiento de capacidades socio jurídicas 6 mujeres con orientación, información o asesoría socio-jurídica en temas relacionados con: violencias de género, IVE, rutas de atención, derechos, etc. 120 personas abordadas en espacios de descarga emocional 3 personas con acompañamientos solidarios o seguimiento realizados.</t>
  </si>
  <si>
    <t xml:space="preserve">Para el mes de abril de 2025 en la localidad de Puente Aranda, se alcanza una cobertura de 169 personas participantes, con 101 mujeres y 68 hombres.  De estas son 135 personas con discapacidad y 34 personas cuidadoras (Datos preliminares).  Incluye personas con discapacidad, afectaciones psicosociales, gestores de RBC, familias, personas cuidadoras de personas con discapacidad, afectaciones psicosociales. Se dio continuidad a acciones individuales y colectivas para la identificación, reconocimiento y atención integral a las necesidades diferenciales en salud e inclusión, priorizando estrategias de promoción de la salud mental, mediante la Red de Cuidado Colectivo de la RBC para población con discapacidad y afectaciones psicosociales, operada por un equipo interdisciplinario el cual orienta la respuesta con base en la lectura de necesidades y prioridades de la población. Dichas acciones se desarrollan en Entorno Cuidador Comunitario, Entorno Cuidador Institucional y desde los equipos básicos extramurales de Hogar. Se tiene la participación de personas con discapacidad, con afectaciones psicosociales personas cuidadoras y familias. En este contexto, se dio continuidad: a informar y activar rutas sectoriales e intersectoriales; orientar en prácticas diferenciales de cuidado (autocuidado, cuidado mutuo, socio cuidado y cuidado del entorno); estrategias para el cuidado de la salud mental; capacidades humanas para la salud integral; recomendaciones para favorecer el funcionamiento personal y familiar; información y educación en temas de salud y convivencia; enlace a redes de apoyo social y soporte psicosocial en grupos de apoyo para el cuidado mental. Igualmente se dio continuidad a la participación en la Manzana del Cuidado con grupos de soporte socioemocional para personas con discapacidad y personas cuidadoras, lo anterior con base en acuerdos intersectoriales.  </t>
  </si>
  <si>
    <t>Acumulado enero a abril de 2025, se alcanza una cobertura de 498 personas participantes, con 314 mujeres y 184 hombres.  De estas son 398 personas con discapacidad y 100 personas cuidadoras. Se logra: apropiación de buenas prácticas de cuidado; enlace a rutas y participación en redes de apoyo; empoderamiento en derechos y corresponsabilidad en las medidas de cuidado. El trabajo con gestores de RBC permite afianzar las redes y rutas de apoyo para la población con énfasis en los casos con prioridades de atención por su condición y situación, riesgos en salud, alertas en salud mental y necesidades para el acceso a servicios.</t>
  </si>
  <si>
    <t>En el mes de abril
Entorno Cuidador Comunitario
ESCUCHAR MAS BIENESTAR HABITANTE DE CALLE
Se vinculan 86 personas que habitan o estan en riesgo de habitar calle 60 hombres, 26 mujeres, Se realiza activación de ruta o canalizacion a servicios de salud de 1 personas, Numero de Jornadas 2 de cuidado y dignidad menstrual 26 personas con experiencia menstrual.</t>
  </si>
  <si>
    <t>Durante el periodo de enero a abril
Entorno Cuidador Comunitario
ESCUCHAR MAS BIENESTAR HABITANTE DE CALLE 
Se vinculan 279 personas que habitan o estan en riesgo de habitar calle 204 hombres, 75 mujeres, Se realiza activación de ruta o canalizacion a servicios de salud de 4 personas, Numero de Jornadas 5 de cuidado y dignidad menstrual 75 personas con experiencia menstrual.</t>
  </si>
  <si>
    <t>Durante el periodo de enero a abril
Entorno Cuidador Comunitario</t>
  </si>
  <si>
    <t>En el mes de abril
Equipos Basicos Extramurales de Hogar
A través de la estrategia de abordaje étnico diferencial, se lleva a cabo intervención a 32 familias étnicas, 1 gitanas, 31 palenqueras. Se identifican 1 familias gitanas, con 1 seguimientos y/o acompañamientos a la población en el cuidado de la salud, a 1 individuos; 1 crónicos, Se identifican 31 familias palenqueras, con 31 seguimientos y/o acompañamientos a la población en el cuidado de la salud, a 33 individuos; 2 crónicos, 3 gestantes, 8 menores de 5 años, 18 personas mayores, 4 orientaciones desde la medicina ancestral, 5 gestiones realizadas por gestor comunitario para la superación de barreras de acceso y atención en salud; 2 personas abordadas desde las actividades colectivas de promoción de la salud, con 20 orientaciones en el cuidado de la salud.</t>
  </si>
  <si>
    <t>Durante el periodo de enero a abril
Entorno Cuidador Comunitario
ABORDAJE COMUNITARIO ÉTNICO – RAIZAL 
Se realizan 1 Actividades colectivas con los Raizal donde participaron 6 personas, 6 mujeres, con 1 seguimientos a casos en barreras de acceso.
Equipos Basicos Extramurales de Hogar 
A través de la estrategia de abordaje étnico diferencial, se lleva a cabo intervención a 136 familias étnicas, 4 gitanas, 4 afrodescendiente y 131 palenqueras. Se identifican 4 familias gitanas, con 4 seguimientos y/o acompañamientos a la población en el cuidado de la salud, a 4 individuos; 4 crónicos, Se identifican 4 familias afrodescendientes, con 4 seguimientos y/o acompañamientos a la población en el cuidado de la salud, a 4 individuos; 2 crónicos, 2 personas mayores, 1 gestiones realizadas por gestor comunitario para la superación de barreras de acceso y atención en salud; Se identifican 131 familias palenqueras, con 131 seguimientos y/o acompañamientos a la población en el cuidado de la salud, a 133 individuos; 16 crónicos, 13 gestantes, 31 menores de 5 años, 71 personas mayores, 16 orientaciones desde la medicina ancestral, 23 gestiones realizadas por gestor comunitario para la superación de barreras de acceso y atención en salud; 8 personas abordadas desde las actividades colectivas de promoción de la salud, con 80 orientaciones en el cuidado de la salud.</t>
  </si>
  <si>
    <t>En el mes de abril
Entorno Institucional
INSTITUCIONES DE PERSONA MAYOR
Se realiza intervención en 7 Instituciones de Protección a la Persona Mayor, - Comunidades del Cuidado (SDIS) 93 mujeres, y 64 hombres. Se identifican 26 personas mayores con enfermedades no transmisibles, 77 con hipertensión, 21 con diabetes, 3 con EPOC, 46 mujeres, 42 hombres, Por condición de discapacidad: Se realizaron 2 sesiones de fortalecimiento de capacidades a cuidadores institucionales en 3 instituciones de persona mayor. 18 mujeres, y 6 hombres. Se realizaron 7 acciones colectivas y/o grupales dentro de las instituciones de protección integral para persona mayor a 31 mujeres y 12 hombres. 3 de vida saludable y condiciones no transmisibles, 3 de prevención, identificación y atención de violencias. Se llevan a cabo 8 sesiones colectivas en los Centros Día de atención a persona mayor, donde se realiza intervención a 71 personas, en: 4 de vida saludable y condiciones no transmisibles, 4 de convivencia social y salud mental, 8 de Covid-19, En 1 Centros día se realiza intervención de gestión del riesgo, desarrollando aplicación de tamizajes, 1 personas a las que se les aplicó tamizaje Findrisc, de las cuales y 1 personas a las que se les aplicó tamizaje de riesgo cardiovascular OMS, de las cuales Se realiza intervención en 2 servicio cuidado transitorio Persona Mayor, SDIS se identificaron 92 personas mayores 70 Hombres 22 Mujeres 24 con hipertensión, 6 con diabetes, Sesiones colectivas 13 personas mayores Sesiones colectivas 3 manejo de condiciones crónicas 18 Hombres 4 Mujeres Manejo de 2 convivencia social Canalización 1 servicios de salud 1 Hombres Identificación de 13 cuidadores 8 Hombres 5 Mujeres.</t>
  </si>
  <si>
    <t>Durante el periodo de enero a abril
Entorno Institucional
INSTITUCIONES DE PERSONA MAYOR 
Se realiza intervención en 25 Instituciones de Protección a la Persona Mayor, - Comunidades del Cuidado (SDIS) 177 mujeres, y 127 hombres. y 1 con pertenencia étnica. Se identifican 195 personas mayores con enfermedades no transmisibles, 229 con hipertensión, 75 con diabetes, 7 con EPOC, 155 mujeres, 110 hombres, Por condición de discapacidad: Se realizaron 11 sesiones de fortalecimiento de capacidades a cuidadores institucionales en 12 instituciones de persona mayor. 34 mujeres, y 11 hombres. Se realizaron 15 acciones colectivas y/o grupales dentro de las instituciones de protección integral para persona mayor a 66 mujeres y 31 hombres. 2 Sesiones con desarrollo de temáticas de trastorno neurocognitivo 4 de gestión diferencial en poblaciones vulnerables, 12 de vida saludable y condiciones no transmisibles, 4 de convivencia social y salud mental, 3 de prevención, identificación y atención de violencias. Se llevan a cabo 28 sesiones colectivas en los Centros Día de atención a persona mayor, donde se realiza intervención a 270 personas, en: 5 de gestión diferencial en poblaciones vulnerables, 22 de vida saludable y condiciones no transmisibles, 9 de convivencia social y salud mental, 2 de vida saludable y enfermedades transmisibles, 28 de Covid-19, En 2 Centros día se realiza intervención de gestión del riesgo, desarrollando aplicación de tamizajes, 1 personas a las que se les aplicó tamizaje Findrisc, de las cuales y 1 personas a las que se les aplicó tamizaje de riesgo cardiovascular OMS, de las cuales Se realiza intervención en 7 servicio cuidado transitorio Persona Mayor, SDIS se identificaron 324 personas mayores 253 Hombres 71 Mujeres Se identifican 50 personas mayores con enfermedades transmisibles, 71 con hipertensión, 11 con diabetes, Sesiones colectivas 39 personas mayores Sesiones colectivas 3 manejo de condiciones crónicas 18 Hombres 4 Mujeres Sesiones colectivas 4 trastornos neurocognitivos Manejo de 2 convivencia social Canalización 8 servicios de salud 1 Hombres 7 Mujeres Identificación de 46 cuidadores 26 Hombres 20 Mujeres.</t>
  </si>
  <si>
    <t>En el mes de abril
Entorno Cuidado Laboral
27 acompañamientos realizados a familias de niños trabajadores. De los niños en proceso de desvinculación progresiva, se logró que 2 Niños fueran desvinculados del trabajo.</t>
  </si>
  <si>
    <t>Durante el periodo de enero a abril
Entorno Cuidado Laboral 
Se identifican 31 Niños trabajadores, con los cuales se inicia proceso para promover la desvinculación, con 93 acompañamientos realizados a familias de niños trabajadores. Se identificaron 10 niños en seguimiento a la desvinculación del trabajo en población previamente intervenida De los niños en proceso de desvinculación progresiva, se logró que 15 Niños fueran desvinculados del trabajo. Dentro de la caracterización realizada a los niños, niñas que ingresan al proceso se identificaron aspectos como: 2 Niños desescolarizados, 1 identificados sin afiliación a salud. Condiciones de salud relacionadas con el trabajo: en los siguientes espacios locales: Intersectorial; Se realizó activación de ruta: Sectorial a 8 niños trabajadores. Se identificaron 4 adolescentes trabajadores, con los cuales se inicia proceso para promover la desvinculación progresiva o la promoción para el trabajo adolescente protegido. 12 Acompañamientos realizados a familias o a adolescentes trabajadores. Se identificaron 4 adolescentes en seguimiento a la desvinculación del trabajo en población previamente intervenida de los cuales 2 adolescentes reincidieron en trabajo. 3 adolescentes desvinculados del trabajo. Dentro de la caracterización realizada a los adolescentes que ingresan al proceso, se identificaron aspectos como: Condiciones de salud relacionadas con el trabajo: en los siguientes espacios locales: Intersectorial; Se realizó activación de ruta: 1 Trabajadores notificados por enfermedades o accidentes posiblemente asociados al trabajo _l Subsistema de vigilancia en salud de los trabajadores del sector informal de la economía (SIVISTRA).</t>
  </si>
  <si>
    <t>En el mes de abril
Entorno Cuidador Laboral
En unidades de trabajo informal: Se realizó identificación y caracterización de 10 UTIS 10 UTI de mediano impacto, con 18 trabajadores de UTI de mediano impacto. 5 asesorías realizadas para la prevención de condiciones crónicas. 16 Trabajadores de UTIS alto impacto que modifican prácticas de autocuidado en el 50% 12 Trabajadores de UTIS mediano impacto que modifican prácticas de autocuidado en el 50% 8 UTIS de alto impacto implementan la estrategia de entornos laborales saludables 5 UTIS de mediano impacto implementan la estrategia de entornos laborales saludables 18 Trabajadores afectados por las condiciones de trabajo en las UTIS. 10 UTIS que afectan las condiciones del entorno por exposición a riesgos. Se realizó activación de ruta a servicios de salud a 2 trabajadores informales, incluye expuestos a agentes ocupacionales cancerígenos en sus unidades de trabajo, Se activó ruta a servicios intersectoriales: Total, personas trabajadoras informales 249 abordados en UTIS y en NNA; de los cuales: 1 Personas Mayores, 15 Adultos, 2 Jóvenes 2 migrantes 9 mujeres, Se activo ruta: Se realizó activación de ruta a servicios de salud a 2 trabajadores informales, incluye expuestos a agentes ocupacionales cancerígenos en sus unidades de trabajo, Cuidado para la salud de los trabajadores en Bogota 44 trabajadores con asesorías realizadas en temas priorizados en las empresas formales 1 empresas formales abordadas y con cierre de proceso del plan concertado 187 trabajadores con asesorías realizadas en temas priorizados en empresas formales de vigencias anteriores Acciones colectivas con trabajadores informales.</t>
  </si>
  <si>
    <t>Durante el periodo de enero a abril
Entorno Cuidador Laboral 
En unidades de trabajo informal: Se realizó identificación y caracterización de 51 UTIS con 25 trabajadores de UTI de alto impacto, de las cuales 16 UTI son de alto impacto, con 25 trabajadores expuestos a agentes cancerígenos, 30 UTI de mediano impacto, con 61 trabajadores de UTI de mediano impacto. 5 UTI de bajo impacto, con 6 trabajadores de UTI de bajo impacto. 47 UTI de seguimiento de vigencias anteriores, 43 asesorías realizadas para la prevención de condiciones crónicas. 59 Trabajadores de UTIS alto impacto que modifican prácticas de autocuidado en el 50% 30 Trabajadores de UTIS mediano impacto que modifican prácticas de autocuidado en el 50% 25 UTIS de alto impacto implementan la estrategia de entornos laborales saludables 12 UTIS de mediano impacto implementan la estrategia de entornos laborales saludables 92 Trabajadores afectados por las condiciones de trabajo en las UTIS. 51 UTIS que afectan las condiciones del entorno por exposición a riesgos. Se realizó activación de ruta a servicios de salud a 28 trabajadores informales, incluye expuestos a agentes ocupacionales cancerígenos en sus unidades de trabajo, 1 personas en ejercicio o en actividades sexuales pagas Se activó ruta a servicios intersectoriales: 4 personas en ejercicio o en actividades sexuales pagas. Total, personas trabajadoras informales 754 abordados en UTIS y en NNA; de los cuales: 6 Personas Mayores, 140 Adultos, 45 Jóvenes 61 migrantes 174 mujeres, 2 gestantes, 1 discapacidad, 61 Personas en actividades sexuales pagas intervenidas a través de la gestión del riesgo. Se activo ruta: Se realizó activación de ruta a servicios de salud a 28 trabajadores informales, incluye expuestos a agentes ocupacionales cancerígenos en sus unidades de trabajo, 1 personas en ejercicio o en actividades sexuales pagas 4 personas en ejercicio o en actividades sexuales pagas Cuidado para la salud de los trabajadores en Bogota 8 empresas formales abordadas y con plan concertado 902 trabajadores identificados en empresas formales 146 trabajadores con asesorías realizadas en temas priorizados en las empresas formales 1 empresas formales abordadas y con cierre de proceso del plan concertado 3 empresas formales con seguimiento realizado e intervenida de vigencias anteriores y con plan concertado 166 trabajadores identificados en empresas formales de vigencias anteriores 406 trabajadores con asesorías realizadas en temas priorizados en empresas formales de vigencias anteriores 1 empresas formales con seguimiento realizado e intervenida de vigencias anteriores y con cierre de proceso del plan concertado Acciones colectivas con trabajadores informales.</t>
  </si>
  <si>
    <t>En el mes de abril
Entorno Cuidador Educativo
Desarrollo de 7 sesiones de seguimiento encaminadas al cuidado, autocuidado y fortalecimiento de prácticas de bienestar durante la gestación, con la participación de 7 estudiantes gestantes, Del total de adolescentes gestantes escolarizadas abordadas, 7 asisten de manera mensual a las atenciones de la ruta materno perinatal Desarrollo de 5 sesiones de seguimiento encaminadas al cuidado, autocuidado y fortalecimiento de prácticas de bienestar durante la lactancia con la participación de 5 estudiantes 5 cuentan con método regular de anticoncepción. Desarrollo de 2 sesiones de seguimiento encaminadas al cuidado, autocuidado y fortalecimiento de prácticas de bienestar posterior al evento obstetrico con la participación de 2 estudiantes 2 cuentan con método regular de anticoncepción.
Equipos Basicos Extramurales de Hogar
Desde el abordaje territorial, se identifican y abordan 2 gestantes, a quienes se les realizaron acciones de información y educación para el fortalecimiento de prácticas de cuidado, de las cuales 7 Gestantes/puérperas con seguimiento por Estrategia de Vigilancia Intensificada de la Morbilidad Materna Extrema, Desde la Actividad de Plan de cuidado familiar se abordan 2 gestantes, con quienes se da inicio al proceso de seguimiento, con énfasis en el cuidado materno perinatal. Desde el Componente de Abordaje Territorial se identifican 1 personas en puerperio (hasta 3 meses post evento obstétrico) con nacido vivo, de las cuales 1 reciben información, educación y acciones promocionales orientadas al fortalecimiento de prácticas de cuidado integral materno e infantil, y el cuidado de 1 recién nacidos identificados. Desarrollo de acciones orientadas a la promoción de derechos sexuales y reproductivos y acceso a tamizaje en ITS en el control prenatal con 1 gestantes.
Entorno Institucional
Seguimiento de casos priorizados
Desarrollo de capacidades 1 acciones de comunicación para la promocion de la Salud Materna y perinatal, con la participacion de 1 integrantes de los equipos del PSPIC y Apoyo a acciones de nivel central a demanda 1 IPS con desarrollo de capacidades institucionales con énfasis en salud materno perinatal 1 personas abordadas.</t>
  </si>
  <si>
    <t>Durante el periodo de enero a abril
Entorno Cuidador Educativo 
Desarrollo de 41 sesiones de seguimiento encaminadas al cuidado, autocuidado y fortalecimiento de prácticas de bienestar durante la gestación, con la participación de 40 estudiantes gestantes, Del total de adolescentes gestantes escolarizadas abordadas, 40 asisten de manera mensual a las atenciones de la ruta materno perinatal Desarrollo de 38 sesiones de seguimiento encaminadas al cuidado, autocuidado y fortalecimiento de prácticas de bienestar durante la lactancia con la participación de 38 estudiantes 32 cuentan con método regular de anticoncepción. Desarrollo de 11 sesiones de seguimiento encaminadas al cuidado, autocuidado y fortalecimiento de prácticas de bienestar posterior al evento obstetrico con la participación de 11 estudiantes 11 cuentan con método regular de anticoncepción.
Equipos Basicos Extramurales de Hogar 
Desde el abordaje territorial, se identifican y abordan 36 gestantes, a quienes se les realizaron acciones de información y educación para el fortalecimiento de prácticas de cuidado, de las cuales 3 son menores de 19 años. 23 Gestantes/puérperas con seguimiento por Estrategia de Vigilancia Intensificada de la Morbilidad Materna Extrema, 8 gestantes con signos y síntomas de alarma canalizadas a los servicios de salud con 8 casos efectivos atendidos para la gestión del riesgo identificado, 1 personas con riesgo reproductivo por comorbilidad identificada, canalizadas a los servicios de salud sexual y reproductiva. 14 gestantes de alto riesgo y población en edad fértil priorizadas e identificadas a través de la búsqueda activa del componente de Abordaje Territorial. Desde la Actividad de Plan de cuidado familiar se abordan 8 gestantes, con quienes se da inicio al proceso de seguimiento, con énfasis en el cuidado materno perinatal. Desde el Componente de Abordaje Territorial se identifican 1 personas en puerperio (hasta 3 meses post evento obstétrico) con nacido vivo, de las cuales 1 reciben información, educación y acciones promocionales orientadas al fortalecimiento de prácticas de cuidado integral materno e infantil, 1 son menores de 19 años, y el cuidado de 1 recién nacidos identificados. Desarrollo de acciones orientadas a la promoción de derechos sexuales y reproductivos y acceso a tamizaje en ITS en el control prenatal con 7 gestantes.
Entorno Institucional
Seguimiento de casos priorizados 
Desarrollo de capacidades 3 acciones de comunicación para la promocion de la Salud Materna y perinatal, con la participacion de 4 integrantes de los equipos del PSPIC y Apoyo a acciones de nivel central a demanda 4 IPS con desarrollo de capacidades institucionales con énfasis en salud materno perinatal 5 personas abordadas 2 Articulaciones sectoriales e intersetoriales para la promocion de la Salud materno perinatal 3 personas abordadas.</t>
  </si>
  <si>
    <t>En el mes de abril
Entorno Cuidador Comunitario
DISPOSITIVO COMUNITARIO - CUIDADO COLECTIVO PARA EL BIENESTAR SSR Se realizan 4 sesiones colectivas en SSR equipo cuidado colectivo para el bienestar con la participación de 44 personas 44 hombres.
Entorno Cuidador Educativo
20 Sesiones de fortalecimiento de capacidades en temas relacionados con la promoción de los derechos sexuales y reproductivos en jardines dirigidas a 40 padres, madres y/o cuidadores de niños y niñas menores de 5 años de los jardines infantiles dirigidas a 24 docentes y cuidadores y 78 niños y niñas. Realización de 1 sesiones del ciclo 1 para la promoción de la salud sexual y reproductiva con 15 estudiantes. Realización de 2 sesiones del ciclo 2 para la promoción de la salud sexual y reproductiva con 15 estudiantes. Realización de 7 sesiones del ciclo 3 para la promoción de la salud sexual y reproductiva con 83 estudiantes. Realización de 3 sesiones del ciclo 4 para la promoción de la salud sexual y reproductiva con 31 estudiantes. Se realizaron 8 sesiones con líderes escolares con la temática de promoción de derechos sexuales, con la participación de 104 escolares. Realización de 4 sesiones de la estrategia cuidado menstrual con la participación de 114 escolares de 2 colegios.
Entorno Institucional
Articulación Intersectorial 1 IPS con desarrollo de capacidades institucionales con énfasis en Prevención y atención del embarazo no planeado , servicios Integrales de Salud para Adolescentes y Jóvenes (SISAJ), gestión del cuidado menstrual e interrupción voluntaria del embarazo, en e 1 personas abordadas Desarrollo de capacidades Seguimiento de casos priorizados Desarrollo de capacidades Apoyo a acciones de nivel central a demanda Apoyo a acciones de nivel central a demanda Se desarrollan 1 Jornadas "Mas Bienestar" con el componente para promoción de la sexualidad, los derechos sexuales y los derechos reproductivos. 1 personas abordadas.</t>
  </si>
  <si>
    <t>Durante el periodo de enero a abril
Entorno Cuidador Comunitario
DISPOSITIVO COMUNITARIO - CUIDADO COLECTIVO PARA EL BIENESTAR SSR Se realizan 12 sesiones colectivas en SSR equipo cuidado colectivo para el bienestar con la participación de 127 personas 127 hombres, JORNADAS MAS BIENESTAR- CUIDARTE SSR acciones 18 en salud sexual y reproductiva equipos cuidarte 539 total de personas, 262 hombres, 277 mujeres.
Entorno Cuidador Educativo 
Participación de 9 estudiantes 45 Sesiones de fortalecimiento de capacidades en temas relacionados con la promoción de los derechos sexuales y reproductivos en jardines dirigidas a 40 padres, madres y/o cuidadores de niños y niñas menores de 5 años de los jardines infantiles dirigidas a 33 docentes y cuidadores y 281 niños y niñas. Realización de 3 sesiones del ciclo 1 para la promoción de la salud sexual y reproductiva con 45 estudiantes. Realización de 2 sesiones del ciclo 2 para la promoción de la salud sexual y reproductiva con 15 estudiantes. Realización de 32 sesiones del ciclo 3 para la promoción de la salud sexual y reproductiva con 276 estudiantes. Realización de 13 sesiones del ciclo 4 para la promoción de la salud sexual y reproductiva con 142 estudiantes. con la participación de 6 docentes. Se realizaron 26 sesiones con líderes escolares con la temática de promoción de derechos sexuales, con la participación de 184 escolares. Realización de 7 sesiones de la estrategia cuidado menstrual con la participación de 162 escolares de 3 colegios.
Equipos Basicos Extramurales de Hogar 
Se realiza abordaje en 3 familias con adolescentes menores de 14 años en el grupo familiar, previniendo el delito de violencia sexual contra las niñas y fortaleciendo las capacidades sobre derechos sexuales y reproductivos de niños, niñas, adolescentes y sus familias. Las actividades con 3 menores de 14 años se orientan a fortalecer el proyecto de vida, la autonomía y la toma de decisiones con énfasis en la prevención la maternidad y paternidad temprana.
Entorno Institucional 
Articulación Intersectorial 4 IPS con desarrollo de capacidades institucionales con énfasis en Prevención y atención del embarazo no planeado , servicios Integrales de Salud para Adolescentes y Jóvenes (SISAJ), gestión del cuidado menstrual e interrupción voluntaria del embarazo, en e 5 personas abordadas Desarrollo de capacidades 2 Acciones de comunicación para la promocion de la Sexualidad, los derechos sexuales y reproductivos, con la participacion de 3 integrantes de los equipos del PSPIC y Seguimiento de casos priorizados Desarrollo de capacidades 2 acciones de comunicación para la promocion de la Sexualidad, los derechos sexuales y reproductivos, con la participacion de 3 integrantes de los equipos del PSPIC y Apoyo a acciones de nivel central a demanda 3 integrantes de los equipos del PSPIC y Apoyo a acciones de nivel central a demanda Se desarrollan 2 Jornadas "Mas Bienestar" con el componente para promoción de la sexualidad, los derechos sexuales y los derechos reproductivos. 2 personas abordadas 2 IPS con desarrollo de capacidades institucionales con énfasis en salud materno perinatal 3 personas abordadas.</t>
  </si>
  <si>
    <t>En el mes de abril
Gestión del Programa Madre canguro
Se realizó asistencia técnica a un total de 1 IPS para el cumplimiento de criterios priorizados para la implementación del Programna Madre Canguro En este mes se realizó gestión para la atención integral de 1 niños y niñas en la cohorte priorizada de bajo peso al nacer.</t>
  </si>
  <si>
    <t>Durante el periodo de enero a abril
Gestión del Programa Madre canguro 
Se realizó asistencia técnica a un total de 4 IPS para el cumplimiento de criterios priorizados para la implementación del Programna Madre Canguro En este mes se realizó gestión para la atención integral de 3 niños y niñas en la cohorte priorizada de bajo peso al nacer.
Equipos Basicos Extramurales de Hogar 
Se realiza seguimiento familiar a 2 niños y niñas con bajo peso al nacer.</t>
  </si>
  <si>
    <t>En el mes de abril
Entorno Cuidado COmunitario
PREVENCIÓN COMBINADA DE LAS ITS
40 Pruebas de sífilis realizadas SPAcios de bienestar 28 Pruebas de sífilis realizadas bienestar integral es mas salud mental 2 pruebas positivas para sífilis realizadas bienestar integral es mas salud mental 34 Pruebas de sífilis realizadas por localidad en Centros de escucha habitanza en calle, 1 pruebas positivas para sífilis realizadas por localidad en Centros de escucha habitanza en calle. 30 Pruebas de sífilis realizadas por localidad en Centros de escucha MujerESalud.
Entorno Cuidador Educativo
Se realizan 17 pruebas de sífilis.
Equipos Basicos Extramurales de Hogar
Se realizaron 8 seguimientos a gestantes con diagnóstico de sífilis canalizadas por Vigilancia Epidemiológica, 7 con primera dosis de penicilina y 7 con tratamiento completo.
Prevención combinada de las ITS-Sífilis
7 pruebas con resultado positivo para sífilis realizadas por los equipos del PIC, 194 pruebas rápidas de sífilis realizadas por parte de los equipos PIC en el PSPIC, 2.856 condones entregados en procesos educativos. Canalizaciones y activación de ruta según el Sistema de Referencia y Contrareferencia (SIRC): 7 personas con prueba rápida de sífilis  positiva  sin intervención, Abordaje intersectorial.</t>
  </si>
  <si>
    <t>Durante el periodo de enero a abril
Entorno Cuidado COmunitario
PREVENCIÓN COMBINADA DE LAS ITS 
138 Pruebas de sífilis realizadas SPAcios de bienestar 4 pruebas positivas para sífilis realizadas SPAcios de bienestar 297 Pruebas de sífilis realizadas bienestar integral es mas salud mental 8 pruebas positivas para sífilis realizadas bienestar integral es mas salud mental 112 Pruebas de sífilis realizadas por localidad en Centros de escucha habitanza en calle, 3 pruebas positivas para sífilis realizadas por localidad en Centros de escucha habitanza en calle. 154 Pruebas de sífilis realizadas por localidad en Centros de escucha MujerESalud.
Entorno Cuidador Educativo 
Se realizan 27 pruebas de sífilis.
Equipos Basicos Extramurales de Hogar 
Se realizaron 22 seguimientos a gestantes con diagnóstico de sífilis canalizadas por Vigilancia Epidemiológica, 21 con primera dosis de penicilina y 21 con tratamiento completo.
Prevención combinada de las ITS-Sífilis
44 pruebas con resultado positivo para sífilis realizadas por los equipos del PIC, 1.177 pruebas rápidas de sífilis realizadas por parte de los equipos PIC en el PSPIC, 19.842 condones entregados en procesos educativos. Canalizaciones y activación de ruta según el Sistema de Referencia y Contrareferencia (SIRC): 36 personas con prueba rápida de sífilis  positiva  sin intervención, Abordaje intersectorial.</t>
  </si>
  <si>
    <t>En el mes de abril
Equipos Basicos Extramurales de Hogar
Se han identificado 986 familias, con 3 niños y niñas menores de 1 año con eventos priorizados, como: 1 sin valoración integral del desarrollo, En 986 familias, Se han identificado 986 familias.
Entorno Cuidador Comunitario
DISPOSITIVO COMUNITARIO - CUIDADO COLECTIVO PARA PRIMERA INFANCIA Se lleva a cabo la concertación del plan de acción en AIEPI Comunitario con 40 personas se llevo a cabo concertacion del plan de accion a 1 grupos en salud materno infantil 40 mujeres.
Entorno Cuidador Educativo
Se realizó aplicación de escala abreviada del desarrollo a 10 niños y niñas en jardines Saludables Se realizaron 1 sesiones de fortalecimiento de conocimientos en prácticas de cuidado en primera infancia con docentes y apoyos Se realizaron 3 sesiones de fortalecimiento de conocimientos en prácticas de cuidado en primera infancia con padres de familia Se realizaron 3 Sesiones para la educación en salud con población escolar.
Gestión de Programas y Estrategias
En IPS priorizadas con la implementación de la estrategia IAMII, se realizan:
2 visitas de asistencia técnica a IPS en pasos para la implementación de la estrategia IAMII. Con la participación de 37 profesionales y personal de salud. Las IPS priorizadas en la implementación de la estrategia IAMII, alcanzan cumplimiento en: 2 IPS de política institucional, 2 IPS de fortalecimiento de capacidades, 2 IPS de preparación a la familia para el cuidado durante la gestación y el nacimiento, 2 IPS de atención humanizada del nacimiento, 2 IPS de educación y apoyo a la familia para el cuidado en el postparto y los niños y niñas, 2 IPS de promoción, protección y apoyo a la cultura de la lactancia materna, 2 IPS de favorecer  el alojamiento conjunto del binomio madre-cuidador e hijo, 2 IPS de favorecer la atención integral en salud y nutrición en niños y niñas, 2 IPS de entornos protectores y espacios amigables para la atención materno perinatal e infantil, y 2 IPS de articulación y fortalecimiento de redes de apoyo para las mujeres gestantes, madres lactantes y niñas y niños.</t>
  </si>
  <si>
    <t>Durante el periodo de enero a abril
Equipos Basicos Extramurales de Hogar 
Se han identificado 7.453 familias, con 36 niños y niñas menores de 1 año con eventos priorizados, como: 11 ausencia de lactancia materna exclusiva en menores de 6 meses, 1 bajo peso al nacer, 6 ausencia de lactancia materna complementaria entre los 6 meses y el año, 13 sin valoración integral del desarrollo, 1 prematuros, En 7.453 familias, se identificaron 1 niños y niñas con esquema de vacunación incompleto, 1 remitidos a los servicios de salud y 1 niños vacunados efectivamente. Se han identificado 7.453 familias,
Entorno Cuidador Comunitario
CARACTERIZACIÓN TERRITORIAL 
1 Grupos identificados para el abordaje del AIEPI comunitario 12 mujeres, DISPOSITIVO COMUNITARIO - CUIDADO COLECTIVO PARA PRIMERA INFANCIA Se lleva a cabo la concertación del plan de acción en AIEPI Comunitario con 80 personas Se realizaron 1 sesiones en fortalecimiento primera infancia se llevo a cabo concertacion del plan de accion a 3 grupos en salud materno infantil 80 mujeres.
Entorno Cuidador Educativo 
Se realizó aplicación de escala abreviada del desarrollo a 10 niños y niñas en jardines Saludables Se realizaron 11 sesiones de fortalecimiento de conocimientos en prácticas de cuidado en primera infancia con docentes y apoyos Se realizaron 5 sesiones de fortalecimiento de conocimientos en prácticas de cuidado en primera infancia con padres de familia Se realizaron 18 Sesiones para la educación en salud con población escolar.
Gestión de Programas y Estrategias
En IPS priorizadas con la implementación de la estrategia IAMII, se realizan: 
11 visitas de asistencia técnica a IPS en pasos para la implementación de la estrategia IAMII. Con la participación de 114 profesionales y personal de salud.</t>
  </si>
  <si>
    <t>En el mes de abril
Gestión de la estregia Sala ERA
Se realizó asistencia técnica a un total de 2 IPS en abordaje integral de niñas y niños en primera infancia atendidos en los servicios de urgencias ubicadas en esta localidad. Se realizó asistencia técnica a un total de 3 IPS con implementación de la estrategia sala ERA.
Entorno Institucional
SAN Se realizó asistencia técnica a un total de 1 IPS que realizan ultrasonido obstetrico para diagnóstico antenatal de defectos congénitos.</t>
  </si>
  <si>
    <t>Durante el periodo de enero a abril
Gestión de la estregia Sala ERA 
Se realizó asistencia técnica a un total de 8 IPS en abordaje integral de niñas y niños en primera infancia atendidos en los servicios de urgencias ubicadas en esta localidad. Se realizó asistencia técnica a un total de 7 IPS con implementación de la estrategia sala ERA.
Entorno Institucional 
SAN Se realizó asistencia técnica a un total de 4 IPS que realizan ultrasonido obstetrico para diagnóstico antenatal de defectos congénitos.</t>
  </si>
  <si>
    <t>En el mes de abril
Equipos Basicos Extramurales de Hogar
Se realiza intervención a 1 niños y niñas menores de 5 años con desnutrición aguda, 4 niños y niñas menores de 5 años con riesgo de desnutrición aguda.
Entorno Institucional
Se realizaron: Verificación de la atención integral en salud de: 9 casos de niños y niñas menores de 5 años con desnutrición aguda.</t>
  </si>
  <si>
    <t>Durante el periodo de enero a abril
Equipos Basicos Extramurales de Hogar
Se realiza intervención a 7 niños y niñas menores de 5 años con desnutrición aguda, y 4 con activación de ruta intersectorial, 14 niños y niñas menores de 5 años con riesgo de desnutrición aguda.
Entorno Institucional
Se realizaron: Verificación de la atención integral en salud de: 20 casos de niños y niñas menores de 5 años con desnutrición aguda.</t>
  </si>
  <si>
    <t>En el mes de abril
Entorno Cuidador Educativo
Realización de 5 sesiones de promoción de alimentación saludable durante la lactancia, con la participación de 5 lactantes, Realización de 3 sesiones de promoción de la lactancia materna, con la participación de 6 gestantes, con la participación de 3 lactantes, Realización de 5 sesiones de promoción de la alimentación complementaria adecuada. con la participación de 5 cuidadores de niños y niñas menores de 2 años.
Equipos Basicos Extramurales de Hogar
Se realiza seguimiento a familias
2 gestantes y 1 personas lactantes reciben seguimiento por el entorno con énfasis en promoción de la lactancia materna. 1 seguimientos por el entorno con énfasis en promoción de la lactancia materna.</t>
  </si>
  <si>
    <t>Durante el periodo de enero a abril
Entorno Cuidador Educativo 
Realización de 22 sesiones de promoción de alimentación saludable durante la lactancia, con la participación de 22 lactantes, Realización de 18 sesiones de promoción de la lactancia materna, con la participación de 19 gestantes, con la participación de 11 lactantes, Realización de 15 sesiones de promoción de la alimentación complementaria adecuada. con la participación de 15 cuidadores de niños y niñas menores de 2 años.
Equipos Basicos Extramurales de Hogar
Se realiza seguimiento a familias 
5 niños y niñas menores de 6 meses sin lactancia materna exclusiva. 8 gestantes y 6 personas lactantes reciben seguimiento por el entorno con énfasis en promoción de la lactancia materna. 6 seguimientos por el entorno con énfasis en promoción de la lactancia materna. Se canalizan 5 niños y niñas a la consulta de lactancia materna.</t>
  </si>
  <si>
    <t>En el mes de abril
Entorno Cuidador Educativo
Se realiza sensibilización en la estrategia de salas amigas de la familia lactante en 2 instituciones de formación para el trabajo y el desarrollo humano con la participación de 2 personas.
Entorno Institucional
Se realizaron: 2 fortalecimientos técnicos en temáticas de información e inducción en IAMII con la participación de 31 profesionales de la salud y personal de apoyo.
Entorno Cuidador Laboral
Se realizan 11 asistencias técnicas en la estrategia de Salas Amigas de la Familia Lactante (SAFL) del Entorno Cuidador Laboral a entidades públicas y empresas privadas, con la participación de 16 personas encargadas de la implementación de la estrategia.</t>
  </si>
  <si>
    <t>Durante el periodo de enero a abril
Entorno Cuidador Educativo 
Se realiza sensibilización en la estrategia de salas amigas de la familia lactante en 3 instituciones de formación para el trabajo y el desarrollo humano con la participación de 3 personas.
Entorno Institucional
Se realizaron: 5 fortalecimientos técnicos en temáticas de información e inducción en IAMII con la participación de 94 profesionales de la salud y personal de apoyo.
Entorno Cuidador Laboral 
Se realizan 34 asistencias técnicas en la estrategia de Salas Amigas de la Familia Lactante (SAFL) del Entorno Cuidador Laboral a entidades públicas y empresas privadas, con la participación de 48 personas encargadas de la implementación de la estrategia.</t>
  </si>
  <si>
    <t>En el mes de abril
Entorno Cuidador Educativo
Realización de 8 sesiones de promoción de alimentación saludable durante la gestación, con la participación de 8 gestantes.
Equipos Basicos Extramurales de Hogar
Se realiza seguimiento a familias
Se realiza educación alimentaria y nutricional a familias con 26 niños y niñas, adolescentes y gestantes sin malnutrición. 2 gestantes de bajo peso, A través de abordaje territorial, se intervienen: 22 niños y niñas menores de cinco años, 2 gestantes con tamizaje nutricional.
Entorno institucional
Se realizaron Verificación de la atención integral en salud de: 3 casos de niños y niñas menores de 5 años con retraso en talla priorizados desde nivel central 1 casos de gestantes con obesidad para la edad gestacional. 1 casos de gestantes con bajo peso para la edad gestacional.</t>
  </si>
  <si>
    <t>Durante el periodo de enero a abril
Entorno Cuidador Educativo 
Realización de 28 sesiones de promoción de alimentación saludable durante la gestación, con la participación de 28 gestantes.
Equipos Basicos Extramurales de Hogar
Se realiza seguimiento a familias 
Se realiza educación alimentaria y nutricional a familias con 112 niños y niñas, adolescentes y gestantes sin malnutrición. 1 niños y niñas menores de 5 años con exceso de peso (sobrepeso y obesidad), 5 gestantes de bajo peso, y 2 gestantes con exceso de peso, A través de abordaje territorial, se intervienen: 152 niños y niñas menores de cinco años, 16 gestantes con tamizaje nutricional.
Entorno institucional 
Se realizaron Verificación de la atención integral en salud de: 16 casos de niños y niñas menores de 5 años con retraso en talla priorizados desde nivel central 4 casos de gestantes con obesidad para la edad gestacional. 3 casos de gestantes con bajo peso para la edad gestacional.</t>
  </si>
  <si>
    <t>En el mes de abril
Entorno Cuidador Comunitario
JORNADAS MAS BIENESTAR- CUIDARTE REDUCCION DE AMBIENTES OBESOGENICOS: acciones 42 en reduccion de ambientes obesogenicos equipos cuidarte 1.724 total de personas, 795 hombres, 929 mujeres.
Entorno Cuidador Educativo
110 niños, niñas y adolescentes, que participan en acciones de promoción de alimentación saludable en el marco de huertas escolares. 6 personas mayores de 17 años, que participan en acciones de promoción de alimentación saludable en el marco de huertas escolares. 4 Tiendas escolares abordadas 11 de personas que participan en acciones de seguridad alimentaria y nutricional en el contexto de tiendas escolares. Se realizan acciones individuales o colectivas en colegios con información en alimentación saludable dirigido a: Se realizan 3 jornadas de Salud y Bienestar y 2 Instituciones de Educación para el Trabajo y el Desarrollo Humano con la participación de 67 estudiantes, Se realizan 3 jornadas de Salud y Bienestar y 2 Instituciones de Educación para el Trabajo y el Desarrollo Humano con la participación de 67 estudiantes, 19 estudiantes mayores de 18 años en el marco de las jornadas de salud y bienestar que participan de acciones de promoción de alimentación saludable.</t>
  </si>
  <si>
    <t>Durante el periodo de enero a abril
Entorno Cuidador Comunitario 
CARACTERIZACIÓN TERRITORIAL 1 Grupos identificados para el abordaje dimension en seguridad alimentaria y nutricional 1 hombres, 12 mujeres. DISPOSITIVO COMUNITARIO - CUIDADO COLECTIVO PARA EL BIENESTAR SAN Se abordaron 3 Tiendas barriales durante el mes De manera acumulada se han abordado 3 tiendas barriales en el año con la participación de 40 personas de la comunidad en general. JORNADAS MAS BIENESTAR- CUIDARTE REDUCCION DE AMBIENTES OBESOGENICOS: acciones 120 en reduccion de ambientes obesogenicos equipos cuidarte 4.568 total de personas, 2.171 hombres, 2.397 mujeres.
Entorno Cuidador Educativo 
299 niños, niñas y adolescentes, que participan en acciones de promoción de alimentación saludable en el marco de huertas escolares. 18 personas mayores de 17 años, que participan en acciones de promoción de alimentación saludable en el marco de huertas escolares. 9 Tiendas escolares abordadas 24 de personas que participan en acciones de seguridad alimentaria y nutricional en el contexto de tiendas escolares. Desarrollo de 6 sesiones con escolares del ciclo 1 orientadas al fortalecimiento de la alimentación saludable con la participación de 46 escolares. Desarrollo de 7 sesiones con escolares del ciclo 2 orientadas al fortalecimiento de la alimentación saludable con la participación de 50 escolares. Se realizan acciones individuales o colectivas en colegios con información en alimentación saludable dirigido a: Se realizan 5 jornadas de Salud y Bienestar y 3 Instituciones de Educación para el Trabajo y el Desarrollo Humano con la participación de 109 estudiantes, de las cuales se tamizaron y se les brindó orientación de acuerdo al resultado a 15 estudiantes menores de 18 años en el marco de las jornadas de salud y bienestar Se realizan 5 jornadas de Salud y Bienestar y 3 Instituciones de Educación para el Trabajo y el Desarrollo Humano con la participación de 109 estudiantes, 34 estudiantes mayores de 18 años en el marco de las jornadas de salud y bienestar que participan de acciones de promoción de alimentación saludable.</t>
  </si>
  <si>
    <t>En el mes de abril
Entorno Cuidador Educativo
10 Docentes de jardines infantiles o colegios priorizados reciben orientaciones en alimentación y nutrición de tipo individual o colectiva.
Equipos Basicos Extramurales de Hogar
Se realiza intervención a 532 adultos que reciben educación en alimentación saludable. 569 adultos mayores que reciben educación en alimentación saludable. 986 familias, y 1.101 personas sensibilizadas en reducción de perdidas y desperdicio de alimentos.
Se realizaron acciones educativas en SAN:
10 Asistencias técnicas y/o reuniones en gestión en salud y nutrición en 8 IPS, con la participación de 64 profesionales de la salud de IPS.</t>
  </si>
  <si>
    <t>Durante el periodo de enero a abril
Entorno Cuidador Educativo 
30 Padres de niños y niñas de jardines infantiles o colegios priorizados reciben orientaciones en alimentación y nutrición de tipo individual o colectiva. 12 Docentes de jardines infantiles o colegios priorizados reciben orientaciones en alimentación y nutrición de tipo individual o colectiva.
Equipos Basicos Extramurales de Hogar
Se realiza intervención a 4.445 adultos que reciben educación en alimentación saludable. 3.438 adultos mayores que reciben educación en alimentación saludable. 7.453 familias, y 7.883 personas sensibilizadas en reducción de perdidas y desperdicio de alimentos.
Se realizaron acciones educativas en SAN: 
32 Asistencias técnicas y/o reuniones en gestión en salud y nutrición en 18 IPS, con la participación de 176 profesionales de la salud de IPS con la participación de 30 profesionales de la salud del PSPIC.
Acciones en alimentación y nutrición implementadas en el Entorno Cuidador Laboral 
Se realizan: 1 acciones en alimentación saludable en el marco del cuidado para la salud de los trabajadores en Bogotá con la participación de 29 personas.</t>
  </si>
  <si>
    <t>En el mes de abril
Entorno Cuidado Comunitario
CARACTERIZACIÓN TERRITORIAL 3 Grupos identificados para el abordaje dimension en salud mental 15 hombres, 34 mujeres, DISPOSITIVOS COMUNITARIOS CUIDADO COLECTIVO PARA EL BIENESTAR EN SALUD MENTAL Se lleva a cabo la concertación del plan de acción con 4 grupos comunitarios 76 hombres, 227 mujeres, Se llevan a cabo 5 sesiones grupales de implementación del plan de acción con dispositivos comunitarios en salud mental de las cuales: Se implementaron 22 sesiones para el autocuidado y cuidado mutuo con participación de 68 personas. 34 sesiones de otros temas de salud mental como fortalecimiento de estrategias de afrontamiento, resolución de problemas, regulación emocional, comunicación, crisis emocionales con 79 personas abordadas 22 sesiones de educacion en salud publica para el manejo de afectaciones psicosociales, problemas o transtornos mentales CON 120 personas abordadas fortaleciendo la conformación de 3 grupos de apoyo y educación para el cuidado de la salud mental en torno a la prevención de la conducta suicida con la participación de 86 personas en la participación de las sesiones. JORNADAS MAS BIENESTAR- CUIDARTE SALUD MENTAL acciones 30 en salud mental equipos cuidarte 1.172 total de personas, 526 hombres, 646 mujeres. Se aplicaron 28 prueba SRQ, Se aplicaron 13 pruebas de detección de consumo de alcohol, tabaco y sustancias -ASSIST, y se aplicaron 10 prueba AUDIT. se aplicaron 28 prueba APGAR, se realizaron 6 canalizaciones, 8 Instrumentos del sistema de Vigilancia Epidemiológica del abuso de sustancias psicoactivas - VESPA.
Entorno Cuidador Educativo
Durante el periodo 5 jardines infantiles contaron con acciones de educación en salud mental con participación de 164 niños y niñas Tambien se abordaron 10 docentes en la educación en salud mental para el abordaje de los niños y niñas 117 estudiantes lideres escolares que participaron de acciones promocionales de bienestar y salud mental 3 jornadas integrales de salud y bienestar que incluyen la educación en fortalecimiento de habilidades y capacidades para la promoción de salud mental logrando la participación de 47 estudiantes en 2 instituciones de educación técnica Se han realizado 1 acciones en entornos escolares. gestionando sectorial o intersectorialmente 3 iniciativas que se relacionan con salud mental. Se han realizado 31 sesiones colectivas fortaleciendo habilidades socioemocionales y estrategias de afrontamiento para prevención de problemáticas psicosociales. con 632 niños, niñas, adolescentes y jóvenes en 4 colegios Se han realizado 4 sesiones colectivas fortaleciendo habilidades socioemocionales y estrategias de afrontamiento para prevención de problemáticas psicosociales. con 20 adolescentes, jóvenes y adultos en 1 instituciones técnicas y de educación superior. de estas sesiones 38 se relacionaron con la prevención de las violencias con 652 niños, niñas, adolescentes y jóvenes De otra parte, se gestionaron 2 casos individuales mediante la orientación y apoyo con avances en el marco de plan de cuidado en salud mental. Se han realizado 26 sesiones colectivas fortaleciendo habilidades socioemocionales y estrategias de afrontamiento para prevención de la conducta suicida con 382 niños, niñas, adolescentes y jóvenes en 1 colegios Se han realizado 33 sesiones colectivas fortaleciendo habilidades socioemocionales y estrategias de afrontamiento para manejo de situaciones relacionadas con ansiedad, depresión y otras problemáticas. con 567 niños, niñas, adolescentes y jóvenes en 2 colegios 25 estudiantes participaron de acciones promocionales de salud mental enfocadas al fortalecimiento de habilidades socioemocionales ciclo 1 26 estudiantes participaron de acciones promocionales de salud mental enfocadas al fortalecimiento de habilidades socioemocionales ciclo 2 118 estudiantes participaron de acciones promocionales de salud mental enfocadas al fortalecimiento de habilidades socioemocionales ciclo 3 70 estudiantes participaron de acciones promocionales de salud mental enfocadas al fortalecimiento de habilidades socioemocionales ciclo 4.
Entorno Institucional
En las instituciones de protección integral se brinda información y educación en salud mental a 83 personas. Se realizó la medición en modificaciones de habilidades y competencias a 225 personas, de las cuales 225 refieren que las intervenciones aportan al mejoramiento de sus habilidades y competencias en salud mental. UNIDADES DE ATENCIÓN A HABITANTES DE CALLE 13 Valoraciones del riesgo por salud mental SRQ 2 casos positivos 56 sesiones colectivas para el bienestar integral 286 número de hombres 48 número de mujeres SRPA 2 Valoraciones del riesgo por salud mental SRQ 6 sesiones colectivas para el bienestar integral 33 número de hombres 4 número de mujeres. POBLACIÓN PRIVADA DE LA LIBERTAD 8 sesiones colectivas para el bienestar integral 56 número de hombres.
Equipos Basicos Extramurales de Hogar
Se llevaron a cabo 7 visitas efectivas en casos de riesgos en conducta suicida De las cuales en 3 se dio el cierre del proceso encontrando que en 3 familias se evidencia que se reducen riesgos relacionados con conducta suicida Se llevaron a cabo 171 visitas efectivas en casos de riesgos psicosocial De las cuales en 42 se dio el cierre del proceso encontrando que en 42 familias se evidencia que se reducen riesgos relacionados con riesgo psicosocial Se llevaron a cabo 9 visitas efectivas en casos de acompañamiento en duelo De las cuales en 1 se dio el cierre del proceso.</t>
  </si>
  <si>
    <t>Durante el periodo de enero a abril
Entorno Cuidado Comunitario 
CARACTERIZACIÓN TERRITORIAL 8 Grupos identificados para el abordaje dimension en salud mental 23 hombres, 91 mujeres, DISPOSITIVOS COMUNITARIOS CUIDADO COLECTIVO PARA EL BIENESTAR EN SALUD MENTAL Se lleva a cabo la concertación del plan de acción con 22 grupos comunitarios 190 hombres, 458 mujeres, Se llevan a cabo 61 sesiones grupales de implementación del plan de acción con dispositivos comunitarios en salud mental de las cuales: Se realizan 44 sesiones para la prevención de violencias con participación de 67 personas. Se implementaron 50 sesiones para el autocuidado y cuidado mutuo con participación de 199 personas. 126 sesiones de otros temas de salud mental como fortalecimiento de estrategias de afrontamiento, resolución de problemas, regulación emocional, comunicación, crisis emocionales con 326 personas abordadas 96 sesiones de educacion en salud publica para el manejo de afectaciones psicosociales, problemas o transtornos mentales CON 164 personas abordadas CON 24 personas abordadas fortaleciendo la conformación de 3 grupos de apoyo y educación para el cuidado de la salud mental en torno a la prevención de la conducta suicida con la participación de 86 personas en la participación de las sesiones. JORNADAS MAS BIENESTAR- CUIDARTE SALUD MENTAL acciones 162 en salud mental equipos cuidarte 6.400 total de personas, 2.985 hombres, 3.415 mujeres. Se aplicaron 383 prueba SRQ, de las cuales 5 personas presentan tamizaje positivo. se aplicaron 2 prueba RQC, Se aplicaron 203 pruebas de detección de consumo de alcohol, tabaco y sustancias -ASSIST, y se aplicaron 175 prueba AUDIT. se aplicaron 385 prueba APGAR, se realizaron 177 canalizaciones, 16 Instrumentos del sistema de Vigilancia Epidemiológica del abuso de sustancias psicoactivas - VESPA 6 Instrumentos del sistema de Vigilancia Epidemiológica de la conducta suicida -SISVECOS 1 Instrumentos del sistema de vigilancia epidemiológica de la violencia intrafamiliar, el maltrato infantil y la violencia sexual -SIVIN. BARRAS FUTBOLERAS 4 Acciones para la promoción de la convivencia entre barras de fútbol en el marco de actividad fisica o deportiva con participación de 60 personas, 12 mujeres y 48 hombres. 1 Asesorías psicosociales, dirigidas a 1 personas. 1 son hombres, El total de grupos abordados son 6 de los cuales por barra son: 6 Barra La Nación Verdolaga.
MAS BIENESTAR A LA COMUNIDAD RAIZAL SALUD MENTAL
En el marco de las acciones de salud mental con la población raizal: Se realizaron 6 acciones de articulación para la prevención del consumo de SPA con participación de 48 personas de las cuales 48 son hombres y Se realizaron 42 actividades en dinamica del barrismo por los gestores con participación de 45 personas.
Entorno Cuidador Educativo 
Durante el periodo 13 jardines infantiles contaron con acciones de educación en salud mental con participación de 479 niños y niñas Tambien se abordaron 39 docentes en la educación en salud mental para el abordaje de los niños y niñas y 5 docentes en bienestar emocional y 156 estudiantes lideres escolares que participaron de acciones promocionales de bienestar y salud mental 5 jornadas integrales de salud y bienestar que incluyen la educación en fortalecimiento de habilidades y capacidades para la promoción de salud mental logrando la participación de 47 estudiantes en 2 instituciones de educación técnica Se han realizado 5 acciones en entornos escolares. gestionando sectorial o intersectorialmente 8 iniciativas que se relacionan con salud mental. Se han realizado 168 sesiones colectivas fortaleciendo habilidades socioemocionales y estrategias de afrontamiento para prevención de problemáticas psicosociales. con 2.627 niños, niñas, adolescentes y jóvenes en 16 colegios Se han realizado 123 sesiones colectivas fortaleciendo habilidades socioemocionales y estrategias de afrontamiento para prevención de problemáticas psicosociales. con 106 adolescentes, jóvenes y adultos en 5 instituciones técnicas y de educación superior. de estas sesiones 129 se relacionaron con la prevención de las violencias con 1.567 niños, niñas, adolescentes y jóvenes De otra parte, se gestionaron 26 casos individuales mediante la orientación y apoyo con avances en el marco de plan de cuidado en salud mental. y se desarrollaron 5 seguimientos De otra parte se adelantaron 4 sesiones de fortalecimiento en salud mental para detección y manejo con 29 docentes Se han realizado 57 sesiones colectivas fortaleciendo habilidades socioemocionales y estrategias de afrontamiento para prevención de la conducta suicida con 1.753 niños, niñas, adolescentes y jóvenes en 7 colegios para el periodo se gestionaron 9 casos de conducta suicida Se han realizado 12 sesiones colectivas fortaleciendo habilidades socioemocionales y estrategias de afrontamiento para prevención de consumo de SPA con 90 niños, niñas, adolescentes y jóvenes en 1 colegios Se han realizado 90 sesiones colectivas fortaleciendo habilidades socioemocionales y estrategias de afrontamiento para manejo de situaciones relacionadas con ansiedad, depresión y otras problemáticas. con 1.183 niños, niñas, adolescentes y jóvenes en 7 colegios Finalmente 5 espacios colectivos de bienestar emocional con 83 orientadores y docentes. 110 estudiantes participaron de acciones promocionales de salud mental enfocadas al fortalecimiento de habilidades socioemocionales ciclo 1 26 estudiantes participaron de acciones promocionales de salud mental enfocadas al fortalecimiento de habilidades socioemocionales ciclo 2 260 estudiantes participaron de acciones promocionales de salud mental enfocadas al fortalecimiento de habilidades socioemocionales ciclo 3 162 estudiantes participaron de acciones promocionales de salud mental enfocadas al fortalecimiento de habilidades socioemocionales ciclo 4.
Equipos Basicos Extramurales de Hogar 
2 Acciones de salud mental en familias con gestantes 2 Acciones de salud mental en familias con menores de 5 años encontrando que en 2 familias se evidencia que se reducen riesgos relacionados con riesgo psicosocial. Se llevaron a cabo 54 visitas efectivas en casos de riesgos en conducta suicida De las cuales en 10 se dio el cierre del proceso encontrando que en 10 familias se evidencia que se reducen riesgos relacionados con conducta suicida Se llevaron a cabo 907 visitas efectivas en casos de riesgos psicosocial De las cuales en 174 se dio el cierre del proceso encontrando que en 159 familias se evidencia que se reducen riesgos relacionados con riesgo psicosocial Se llevaron a cabo 20 visitas efectivas en casos de acompañamiento en duelo De las cuales en 1 se dio el cierre del proceso.
Entorno Institucional
En las instituciones de protección integral se brinda información y educación en salud mental a 301 personas. Se realizó la medición en modificaciones de habilidades y competencias a 808 personas, de las cuales 808 refieren que las intervenciones aportan al mejoramiento de sus habilidades y competencias en salud mental. UNIDADES DE ATENCIÓN A HABITANTES DE CALLE 43 Valoraciones del riesgo por salud mental SRQ 5 casos positivos 191 sesiones colectivas para el bienestar integral 971 número de hombres 144 número de mujeres SRPA 12 Valoraciones del riesgo por salud mental SRQ 31 sesiones colectivas para el bienestar integral 203 número de hombres 14 número de mujeres POBLACIÓN PRIVADA DE LA LIBERTAD 5 Valoraciones del riesgo por salud mental SRQ 1 casos positivos 29 sesiones colectivas para el bienestar integral 215 número de hombres 2 número de mujeres CASA DE IGUALDAD DE OPORTUNIDADES 1 sesiones colectivas para el bienestar integral 1 número de hombres 11 número de mujeres.</t>
  </si>
  <si>
    <t>En el mes de abril
Entorno Cuidador Comunitario
CARACTERIZACIÓN TERRITORIAL
2 Grupos identificados para el abordaje dimension en condiciones cronicos 9 hombres, 29 mujeres, DISPOSITIVO COMUNITARIO CUIDADO COLECTIVO PARA EL BIENESTAR-CRONICOS 1 sesiones de promoción de prácticas y estilos de vida saludables para la prevención de condiciones crónicas. 3 sesiones en prevención de Enfermedades cardio cerebro vasculares. 4 sesiones en prevención de Cáncer 2 sesiones en prevención de Enfermedades de vías respiratorias inferiores 2 sesiones en prevención de Alteraciones visuales Total de 5 cobertura población adulta (29 – 59 años): 5 mujeres 94 cobertura población personas mayores (60 o más años): 8 hombres 86 mujeres. JORNADAS MAS BIENESTAR CUIDATE SE FELIZ Se cuenta con 16 puntos "Cuídate Sé Feliz" activos, en estos puntos se abordaron 240 personas, de ellas: 97 hombres, 143 mujeres, 1 personas con tamizaje Cuestionario Breve de EPOC positivo. 59 Toma de mamografía durante los dos últimos años (50 a 69 años) Toma de citología en el último año 80 Examen de PCA o tacto rectal en el último año 55 De las personas registradas como fumadoras se brindó consejería breve en cesación de consumo de tabaco y atención del tabaquismo a 18. JORNADAS MAS BIENESTAR- CUIDARTE CRONICOS acciones 30 para la promoción de hábitos saludables y prevención de condiciones crónicas no transmisibles, 528 hombres, 628 mujeres.
Entorno Cuidador Educativo
Se realiza educación y sensibilización en actividad fisica a 14 niños y niñas de jardines infantiles, Realización de 3 sesiones del ciclo 3 en temas relacionados con actividad física desde las artes y el movimiento corporal, con 34 estudiantes. Realización de 3 sesiones del ciclo 4 en temas relacionados con actividad física para la vida y el autocuidado, con 32 estudiantes. se realiza educación y sensibilización en salud bucal a 92 niños y niñas de jardines infantiles. Se realizan 3 jornadas de salud y bienestar con punto cuidate sé feliz activo en 2 Instituciones de formación para el trabajo y el desarrollo humano en estas jornadas se abordaron 67 personas, de ellas 19 personas se les aplicó tamizaje Findrisc, de las cuales 6 con alta probabilidad de presentar prediabetes o diabetes, y 14 personas con condiciones crónicas, mayores de 18 años a las que se les aplicó tamizaje de riesgo cardiovascular OMS, de las cuales 2 con alerta de riesgo cardiovascular moderado, 12 con alerta de riesgo bajo, 12 personas usan gafas o lentes.
Equipos Basicos Extramurales de Hogar
Se aborda 17 personas con condiciones crónicas, 791 personas a las que se les aplicó tamizaje Findrisc, de las cuales 117 con alta probabilidad de presentar prediabetes o diabetes y 783 personas con condiciones crónicas, mayores de 18 años a las que se les aplicó tamizaje de riesgo cardiovascular OMS, de las cuales 7 personas con alerta de riesgo cardiovascular alto, muy alto y extremadamente alto, 67 personas con alerta de riesgo cardiovascular moderado, 10 personas con tamizaje Cuestionario Breve de EPOC positivo, Durante las intervenciones, se encontraron 17 personas con una condición crónica diagnosticada, 2 sin tratamiento, de las personas que requerían cita se asignó cita a 3. Se identifican 1 mujeres mayores de 50 años sin tamizaje para cáncer de mama, 4 mujeres mayores de 25 años sin toma de citología, y 5 hombres mayores de 50 años sin tamizaje para cáncer de próstata.
Condiciones Crónicas No Transmisibles
4 Instrumentos de caracterización para CCNT y asistencias técnicas realizadas para la atención integral a la población con Condiciones Crónicas No Transmisibles, 26 personas del talento humano de IPS priorizadas intervenidas en 4 IPS públicas 4 asesorías en promoción de hábitos saludables y condiciones crónicas, a 26 personas del talento humano en IPS. los temas de fortalecimiento de capacidades fueron: Consejería breve en Cesación de Tabaco y productos derivados; Promoción y Asesoría en Actividad Física para la Salud.</t>
  </si>
  <si>
    <t>Durante el periodo de enero a abril
Entorno Cuidador Comunitario
CARACTERIZACIÓN TERRITORIAL 
6 Grupos identificados para el abordaje dimension en condiciones cronicos 14 hombres, 79 mujeres, DISPOSITIVO COMUNITARIO CUIDADO COLECTIVO PARA EL BIENESTAR-CRONICOS 3 sesiones de promoción de prácticas y estilos de vida saludables para la prevención de condiciones crónicas. 12 sesiones en prevención de Enfermedades cardio cerebro vasculares. 7 sesiones en prevención de Cáncer 2 sesiones en prevención de Enfermedades de vías respiratorias inferiores 2 sesiones en prevención de Alteraciones visuales 2 sesiones en prevención de Alteraciones auditivas comunicativas Total de 1 cobertura población joven (14 – 28 años): 1 hombres Total de 58 cobertura población adulta (29 – 59 años): 38 hombres 20 mujeres 188 cobertura población personas mayores (60 o más años): 18 hombres 170 mujeres. JORNADAS MAS BIENESTAR CUIDATE SE FELIZ Se cuenta con 57 puntos "Cuídate Sé Feliz" activos, en estos puntos se abordaron 855 personas, de ellas: 308 hombres, 547 mujeres, 5 personas con tamizaje Cuestionario Breve de EPOC positivo. 262 Toma de mamografía durante los dos últimos años (50 a 69 años) Toma de citología en el último año 348 Examen de PCA o tacto rectal en el último año 185 De las personas registradas como fumadoras se brindó consejería breve en cesación de consumo de tabaco y atención del tabaquismo a 55. JORNADAS MAS BIENESTAR- CUIDARTE CRONICOS acciones 186 para la promoción de hábitos saludables y prevención de condiciones crónicas no transmisibles, 3.061 hombres, 3.758 mujeres.
Entorno Cuidador Educativo 
Se realiza educación y sensibilización en actividad fisica a 216 niños y niñas de jardines infantiles, Realización de 5 sesiones del ciclo 1 incentivando la actividad física desde el movimiento activo y juego activo, con 54 estudiantes. Realización de 14 sesiones del ciclo 3 en temas relacionados con actividad física desde las artes y el movimiento corporal, con 144 estudiantes. Realización de 14 sesiones del ciclo 4 en temas relacionados con actividad física para la vida y el autocuidado, con 125 estudiantes. se realiza educación y sensibilización en salud bucal a 92 niños y niñas de jardines infantiles. Se realizan 5 jornadas de salud y bienestar con punto cuidate sé feliz activo en 4 Instituciones de formación para el trabajo y el desarrollo humano en estas jornadas se abordaron 82 personas, de ellas 34 personas se les aplicó tamizaje Findrisc, de las cuales 10 con alta probabilidad de presentar prediabetes o diabetes, y 20 personas con condiciones crónicas, mayores de 18 años a las que se les aplicó tamizaje de riesgo cardiovascular OMS, de las cuales 2 con alerta de riesgo cardiovascular moderado, 18 con alerta de riesgo bajo, 17 personas usan gafas o lentes.
Equipos Basicos Extramurales de Hogar 
Se aborda 97 personas con condiciones crónicas, realizando canalización a rutas integrales de atención en salud a 6 de ellas, 4.611 personas a las que se les aplicó tamizaje Findrisc, de las cuales 673 con alta probabilidad de presentar prediabetes o diabetes y 4.698 personas con condiciones crónicas, mayores de 18 años a las que se les aplicó tamizaje de riesgo cardiovascular OMS, de las cuales 76 personas con alerta de riesgo cardiovascular alto, muy alto y extremadamente alto, 421 personas con alerta de riesgo cardiovascular moderado, 87 personas con tamizaje Cuestionario Breve de EPOC positivo, 5 personas sin control y fueron canalizadas a las EAPBS. Durante las intervenciones, se encontraron 95 personas con una condición crónica diagnosticada, 16 sin tratamiento, 101 canalizadas a la ruta integral de atención en salud, 38 canalizadas a la RIAS para población con riesgo o presencia de alteraciones cardiocerebro vascular y metabólicas manifiestas, 3 canalizadas a la RIAS para población con riesgo o presencia de enfermedades respiratorias crónicas, 23 canalizadas a la RIAS para población con riesgo o presencias de trastornos visuales o auditivos, de las personas que requerían cita se asignó cita a 39 . correspondiente al 10,0 % Se realiza seguimiento familiar a 46 personas, con énfasis en la promoción de comportamientos de hábitos saludables y la detección de riesgos, a través de planes de automanejo, realizando 46 acciones de información y educación en: 12 familias con acciones de promoción de hábitos saludables en salud visual, 12 familias con acciones de promoción de hábitos saludables en salud auditiva-comunicativa. Durante el periodo se realizaron 12 canalizaciones a la ruta de alteraciones en salud visual y auditiva, de las cuales 10 fueron efectivas. Se realiza clasificación, identificación de riesgos en salud bucal y sensibilización a 2 individuos en la sesión 1, se realiza clasificación, identificación de riesgos en salud bucal y sensibilización a 2 familias en la sesión 1, se brinda información, educación y comunicación en salud bucal a 3 individuos en la sesión 2, se brinda información, educación y comunicación en salud bucal a 3 familias en la sesión 2, se realiza evaluación de la técnica de higiene bucal a 4 individuos en la sesión 3, se realiza evaluación de la técnica de higiene bucal a 4 familias en la sesión 3, de los cuales 5 individuos apropiaron la técnica de cepillado dental. Se identifican 5 mujeres mayores de 50 años sin tamizaje para cáncer de mama, 14 mujeres mayores de 25 años sin toma de citología, y 14 hombres mayores de 50 años sin tamizaje para cáncer de próstata.
Condiciones Crónicas No Transmisibles 
14 Instrumentos de caracterización para CCNT y asistencias técnicas realizadas para la atención integral a la población con Condiciones Crónicas No Transmisibles, 66 personas del talento humano de IPS priorizadas intervenidas en 14 IPS públicas 14 asesorías en promoción de hábitos saludables y condiciones crónicas, a 66 personas del talento humano en IPS. 130 personas de la comunidad, asociaciones de usuarios y otros actores en salud 45 personas del Talento Humano en entornos cuidadores los temas de fortalecimiento de capacidades fueron: Ruta de Promoción y Mantenimiento de la Salud; Promoción y Asesoría en Actividad Física para la Salud; Consejería breve en Cesación de Tabaco y productos derivados; Salud Visual y Auditiva.</t>
  </si>
  <si>
    <t>En el mes de abril
PREVENCIÓN COMBINADA DE LAS ITS
40 Pruebas de VIH.HEPT B realizadas SPAcios de bienestar 28 Pruebas de VIH.HEPT B realizadas bienestar integral es mas salud mental 34 Pruebas de VIH.HEPT B realizadas por localidad en Centros de escucha habitanza en calle, 30 Pruebas de VIH realizadas por localidad en Centros de escucha MujerESalud, 12 Pruebas de HEPT B realizadas por localidad en Centros de escucha MujerESalud.
Entorno Cuidador Educativo
Se realizan 17 pruebas de VIH Se realizan 17 pruebas de Hepatitis B.
Entorno Institucional
SSR
Prevención combinada de las ITS-VIH
194 Pruebas rápidas de VIH realizadas por los equipos del PIC. 176 Pruebas rápidas de Hept B realizadas por los equipos del PIC. 2.856 Condones entregados en procesos educativos de los equipos del PIC. Canalizaciones y activación de ruta según el Sistema de Referencia y Contrareferencia (SIRC): Fortalecimiento técnico talento humano 1 Asistencias técnicas en IPS con fortalecimiento de temas en SSSR con enfasis en prevención de las ITS Abordaje intersectorial.</t>
  </si>
  <si>
    <t>Durante el periodo de enero a abril
PREVENCIÓN COMBINADA DE LAS ITS 
138 Pruebas de VIH.HEPT B realizadas SPAcios de bienestar 297 Pruebas de VIH.HEPT B realizadas bienestar integral es mas salud mental 4 pruebas positivas para VIH.HEPT B realizadas bienestar integral es mas salud mental 139 Pruebas de VIH.HEPT B realizadas por localidad en Centros de escucha habitanza en calle, 2 pruebas positivas para VIH.HEPT B realizadas por localidad en Centros de escucha habitanza en calle. 154 Pruebas de VIH realizadas por localidad en Centros de escucha MujerESalud, 35 Pruebas de HEPT B realizadas por localidad en Centros de escucha MujerESalud.
Entorno Cuidador Educativo 
Se realizan 27 pruebas de VIH Se realizan 17 pruebas de Hepatitis B.
Entorno Institucional
SSR
Prevención combinada de las ITS-VIH 
7 Pruebas rápidas positivas del total de VIH realizadas en el mes por los equipos del PIC 1.177 Pruebas rápidas de VIH realizadas por los equipos del PIC. 7 Pruebas rápidas positivas del total de Hept B realizadas en el mes por los equipos del PIC 1.083 Pruebas rápidas de Hept B realizadas por los equipos del PIC. 19.842 Condones entregados en procesos educativos de los equipos del PIC. Canalizaciones y activación de ruta según el Sistema de Referencia y Contrareferencia (SIRC): 5 Personas identificadas sin intervención con diagnostico VIH, y 5 con prueba rápida VIH positivas. Fortalecimiento técnico talento humano 4 Asistencias técnicas en IPS con fortalecimiento de temas en SSSR con enfasis en prevención de las ITS Abordaje intersectorial.</t>
  </si>
  <si>
    <t>En el mes de abril
Enfermedades Transmitidas por Vectores-ETV:
3 IPS priorizadas para malaria con stock de medicamentos malaria. 1 asistencias técnicas a IPS. 2 IPS con gestión de información de malaria y leishmaniasis. 2 Pacientes de malaria con verificación de seguimiento al tratamiento. 3 Actividades de información para ETV, con 30 personas que participan. 1 IPS con visita de asistencia técnica para Enfermedades transmitidas por vectores, 1 IPS visitadas. 1 Realizan acciones de información para la prevención de las ETV. 4 Pacientes de dengue con signos de alarma, 2 pacientes malaria, 2 con instauración oportuna de tratamiento, 2 con seguimiento al tratamiento por la IPS. 2 Pacientes con leishmaniasis, 2 con indicación de tratamiento sistémico, 2 recibieron tratamiento.</t>
  </si>
  <si>
    <t>Durante el periodo de enero a abril
Enfermedades Transmitidas por Vectores-ETV: 
12 IPS priorizadas para malaria con stock de medicamentos malaria. 9 asistencias técnicas a IPS. 8 IPS con gestión de información de malaria y leishmaniasis. 4 Pacientes de malaria con verificación de seguimiento al tratamiento. 8 Actividades de información para ETV, con 76 personas que participan. 9 IPS con visita de asistencia técnica para Enfermedades transmitidas por vectores, 9 IPS visitadas. 9 Realizan acciones de información para la prevención de las ETV. 15 Pacientes de dengue con signos de alarma, 8 pacientes malaria, 6 con instauración oportuna de tratamiento, 4 con seguimiento al tratamiento por la IPS. 4 Pacientes con leishmaniasis, 4 con indicación de tratamiento sistémico, 3 recibieron tratamiento.</t>
  </si>
  <si>
    <t>En el mes de abril
Programa Ampliado de Inmunizaciones - PAI
Menor de un año de edad: POLIO: 3eras dosis aplicadas 225, cumplimiento 6,1 % PENTAVALENTE: 3eras dosis aplicadas 225, cumplimiento 6,1 % ROTAVIRUS: 2das dosis aplicadas 228, cumplimiento 6,2 % De un año de edad: TRIPLE VIRAL: dosis aplicadas 268, 5,9 cumplimiento NEUMOCOCO REFUERZO: dosis aplicadas 267, cumplimiento 5,9 % HEPATITIS A: dosis aplicada 268, cumplimiento 5,9 % VARICELA: dosis aplicadas 267, cumplimiento 5,9 % FIEBRE AMARILLA en población de 1 año: 295 dosis aplicadas, cumplimiento 6,5 % Tdap de gestantes: dosis aplicadas 368, Fuente: SIS-151 RESUMEN MENSUAL DE VACUNACIÓN - Corte 30/04/2025. 12 IPS con distribución de medicamentos inmunobiológicos, insumos y dispositivos médicos 3 Visitas de asistencia técnica a IPS de la red pública y privada (técnicos sistemas de información) 3 Visitas de asistencia técnica a IPS de la red pública y privada (profesionales) 19 Talento humano en salud con fortalecimiento técnico del PAI en IPS públicas y privadas 19 IPS activas en el REPS con validación mensual equipo PAI Se asistió a 1 asistencia técnica Distrital por coordinador/a PAI y profesionales de apoyo Se realizó 1 reunión local PAI Se realizarón 2 articulaciones 1 Con otros actores (JAC, Colia, Riapi, centros comerciales, iglesias, entre otros) 1 otros sectores (SED, ICBF, SDIS, secretaría de la mujer, IDRD, entre otros) 3 Jornadas extramurales de vacunación tactica de concentación (parques, centros comerciales, igelsias, supercades, entre otros) 1 Jornadas extramurales de vacunación tactica de casa a casa (barrios intervenidos).</t>
  </si>
  <si>
    <t>Durante el periodo de enero a abril
Entorno Cuidador Educativo 
Se realizaron 330 seguimientos telefonicos a población susceptible.
Programa Ampliado de Inmunizaciones - PAI 
Menor de un año de edad: POLIO: 3eras dosis aplicadas 994, cumplimiento 26,9 % PENTAVALENTE: 3eras dosis aplicadas 994, cumplimiento 26,9 % cumplimiento 0,0 % ROTAVIRUS: 2das dosis aplicadas 1.086, cumplimiento 29,5 % De un año de edad: TRIPLE VIRAL: dosis aplicadas 1.065, 23,5 cumplimiento NEUMOCOCO REFUERZO: dosis aplicadas 1.053, cumplimiento 23,3 % HEPATITIS A: dosis aplicada 1.064, cumplimiento 23,6 % VARICELA: dosis aplicadas 1.063, cumplimiento 23,5 % FIEBRE AMARILLA en población de 1 año: 1.025 dosis aplicadas, cumplimiento 22,7 % Tdap de gestantes: dosis aplicadas 1.432, Fuente: SIS-151 RESUMEN MENSUAL DE VACUNACIÓN - Corte 30/04/2025. 51 IPS con distribución de medicamentos inmunobiológicos, insumos y dispositivos médicos 26 Visitas de asistencia técnica a IPS de la red pública y privada (técnicos sistemas de información) 26 Visitas de asistencia técnica a IPS de la red pública y privada (profesionales) 60 Talento humano en salud con fortalecimiento técnico del PAI en IPS públicas y privadas 80 IPS activas en el REPS con validación mensual equipo PAI Se asistió a 4 asistencia técnica Distrital por coordinador/a PAI y profesionales de apoyo Se realizó 4 reunión local PAI Se realizarón 9 articulaciones 4 Con otros actores (JAC, Colia, Riapi, centros comerciales, iglesias, entre otros) 5 otros sectores (SED, ICBF, SDIS, secretaría de la mujer, IDRD, entre otros) 4 Jornadas extramurales de vacunación realizadas en SED Públicas. 4 Jornadas extramurales de vacunación realizadas en SED Privadas 1 Jornadas extramurales de vacunación realizadas en ICBF 1 Jornadas extramurales de vacunación realizadas en SDIS (infancia) 5 Jornadas extramurales de vacunación tactica de concentación (parques, centros comerciales, igelsias, supercades, entre otros) 1 Jornadas extramurales de vacunación tactica de casa a casa (barrios intervenidos).</t>
  </si>
  <si>
    <t>En el mes de abril
Gestión de Programas y Acciones
Se realizaron 3 asistencias técnicas a IPS públicas y privadas, con relación a procesos de diagnóstico, tratamiento y seguimiento de los casos de tuberculosis sensible, farmacorresistente y coinfección TB/VIH, en el contexto del modelo de atención integral en salud. 3 funcionarios de la red pública y privada de la ciudad, recibió fortalecimiento de capacidades frente al manejo programático de la tuberculosis de acuerdo a la normatividad actual. Se identificaron 257 sintomáticos respiratorios en instituciones públicas y privadas de la localidad, se procesaron 256 cultivos en medio líquido, Y 2 pruebas moleculares, de acuerdo a los algoritmos para diagnóstico de la Tuberculosis. 6 personas iniciaron tratamiento para Tuberculosis, para gestión de la administración del tratamiento directamente observado, en articulaciòn con las rutas de atención integral de las EAPB e IPS públicas y privadas. Se realizaron 4 visitas domiciliarias a pacientes del programa, Se sensibilizaron 68 personas de la comunidad en promoción y mantenimiento de la salud y prevención de la tuberculosis. Se realizaron 1 asistencias técnicas en proceso de diagnóstico, tratamiento y seguimiento de los casos de lepra. Fortalecimiento de capacidades a 1 funcionarios de la red pública y privada de la ciudad, frente al manejo programático de la Lepra. Se realizaron 1 seguimientos telefónicos a pacientes del Programa de eliminación de Hansen.</t>
  </si>
  <si>
    <t>Durante el periodo de enero a abril
Gestión de Programas y Acciones 
Se realizaron 17 asistencias técnicas a IPS públicas y privadas, con relación a procesos de diagnóstico, tratamiento y seguimiento de los casos de tuberculosis sensible, farmacorresistente y coinfección TB/VIH, en el contexto del modelo de atención integral en salud. 17 funcionarios de la red pública y privada de la ciudad, recibió fortalecimiento de capacidades frente al manejo programático de la tuberculosis de acuerdo a la normatividad actual. Se identificaron 1.048 sintomáticos respiratorios en instituciones públicas y privadas de la localidad, se procesaron 1.045 cultivos en medio líquido, Y 28 pruebas moleculares, de acuerdo a los algoritmos para diagnóstico de la Tuberculosis. 34 personas iniciaron tratamiento para Tuberculosis, para gestión de la administración del tratamiento directamente observado, en articulaciòn con las rutas de atención integral de las EAPB e IPS públicas y privadas. Se realizaron 67 visitas domiciliarias a pacientes del programa, Se sensibilizaron 339 personas de la comunidad en promoción y mantenimiento de la salud y prevención de la tuberculosis. Se realizaron 6 asistencias técnicas en proceso de diagnóstico, tratamiento y seguimiento de los casos de lepra. Fortalecimiento de capacidades a 6 funcionarios de la red pública y privada de la ciudad, frente al manejo programático de la Lepra. Se realizaron 2 seguimientos telefónicos a pacientes del Programa de eliminación de Hansen.</t>
  </si>
  <si>
    <t>Para el mes de abril en el marco de la conformación e implementación intersectorial y comunitaria de la red de salud ambiental y la Gestión de la Salud Ambiental a nivel local se avanzó en un 0,10 % gestionando acciones en:  
1 sesion de la Comisión Ambiental Local (CAL), 1 sesion del Consejo Local de Gestión del Riesgo y Cambio Climático (CLGRCC), 1 Sesion del consejo Local de Protección y Bienestar Animal (CLPYBA), en donde participaron 42 personas en estos espacios de coordinación; se realizaron 5 actividades intersectoriales desde los espacios de gestión con participación de 117 personas. Se gestiono 1 problemática de salud ambiental recepcionada desde vigilancia epidemiológica basada en comunidad relacionada con riesgos ambientales 
Por otra parte, en el marco de la implementación de estrategias en salud ambiental a través de los entornos de vida cotidiana se adelantaron acciones así: 
Entorno Cuidador Comunitario Se desarrollaron 18 acciones artísticas con participación de 674 personas. Se socializaron las recomendaciones en salud correspondiente al Índice Bogotano de Calidad del Aire y Riesgo en Salud –IBOCA- y el índice de radiación solar ultravioleta -IUV a 240 personas. Se desarrollo 1 unidad demostrativa en salud ambiental con participación de 12 personas. Desde caracterización territorial se identificaron 3 grupos focales para la implementación de procesos en salud ambiental y se abordaron 345 personas con 29 acciones de Educación para la Salud Ambiental. 
Entorno Cuidador Educativo: Se desarrollaron 13 intervenciones a 107 estudiantes de ciclo 1; 6 intervenciones a 168 estudiantes de ciclo 3 y 6 intervenciones a 182 estudiantes de ciclo 4. Se implementó la estrategia de mascota verde en jardines y se realizaron 2 sesiones durante su implementación. 2 problemáticas identificadas en el entorno exterior a las instituciones educativas intervenidas por el entorno y direccionadas a gestión y análisis de políticas 
Entorno Cuidador Hogar: Se desarrollaron seguimientos a las familias brindando educación de acuerdo con los riesgos identificados a 32 personas expuestas. 
Entorno Institucional: Se abordaron 3 IPS con acciones de educación para la salud ambiental para posicionar las diferentes temáticas que aborda la agenda global para los hospitales verdes y saludables, interviniendo 15 profesionales de la salud. Se implementaron 2 unidades demostrativas  en instituciones de poblaciones diferenciales y en protección y se abordaron 16 personas. 
Entorno Cuidador Laboral: Se identificaron 2 Unidades de Trabajo Informal libres de Humo, se socializó el Índice Bogotano de Calidad del Aire y Riesgo en Salud –IBOCA- a 18 trabajadores y el Índice de radiación solar ultravioleta -IUV a 18 trabajadores informales.</t>
  </si>
  <si>
    <t>Hasta el mes de abril en el marco de la conformación e implementación intersectorial y comunitaria de la red de salud ambiental y la Gestión de la Salud Ambiental a nivel local se avanzó en un 0,43 % gestionando acciones en:  
3 sesiones de la Comisión Ambiental Local (CAL), 4 sesiones del Consejo Local de Gestión del Riesgo y Cambio Climático (CLGRCC), 2 Sesiones del consejo Local de Protección y Bienestar Animal (CLPYBA), en donde participaron 131 personas en estos espacios de coordinación; se realizaron 18 actividades intersectoriales desde los espacios de gestión con participación de 585 personas. Se gestionaron 7 problemáticas de salud ambiental recepcionadas desde vigilancia epidemiológica basada en comunidad relacionadas con riesgos ambientales con participación de 3 personas de la comunidad. 
Por otra parte, en el marco de la implementación de estrategias en salud ambiental a través de los entornos de vida cotidiana se adelantaron acciones así: 
Entorno Cuidador Comunitario: Se desarrollaron 24 acciones artísticas con participación de 857 personas. Se socializaron las recomendaciones en salud correspondiente al Índice Bogotano de Calidad del Aire y Riesgo en Salud –IBOCA- y el índice de radiación solar ultravioleta -IUV a 855 personas por medio de los puntos de Cuídate y Se Feliz. Se desarrollo 1 unidad demostrativa en salud ambiental con participación de 102 personas. Se priorizaron 3 barrios a los que se les formuló el Plan de Gestión Barrial/veredal de Entornos Ambientalmente Saludables, desde caracterización territorial se identificaron 6 grupos focales para la implementación de procesos en salud ambiental y se abordaron 1.064 personas con 90 acciones de Educación para la Salud Ambiental. 
Entorno Cuidador Educativo: Se caracterizaron 18 Instituciones Educativas con variables en salud ambiental en las que se desarrollaron 33 intervenciones a 472 estudiantes de ciclo 1; 9 intervenciones a 263 estudiantes de ciclo 2; 16 intervenciones a 446 estudiantes de ciclo 3 y 15 intervenciones a 424 estudiantes de ciclo 4. Se realizaron 8 unidades demostrativas con participación de 142 estudiantes y 6 docentes para el fortalecimiento de los proyectos ambientales escolares (PRAE). Se implementó la estrategia de mascota verde en 1 jardin, abordando 28 niños y se realizaron 19 sesiones durante su implementación. 4 problemáticas identificadas en el entorno exterior a las instituciones educativas intervenidas por el entorno y direccionadas a gestión y análisis de políticas 
Entorno Cuidador Hogar: Con la estrategia de vivienda saludable, se intervinieron 43 familias con visita de cierre para evaluación de los riesgos ambientales identificados en 43 personas expuestas y se desarrollaron seguimientos a las familias brindando educación de acuerdo con los riesgos identificados a 34 personas expuestas. 
Entorno Institucional Se abordaron 3 IPS con acciones de educación para la salud ambiental para posicionar las diferentes temáticas que aborda la agenda global para los hospitales verdes y saludables, interviniendo 48 profesionales de la salud. Se implementaron 5 unidades demostrativas en instituciones de poblaciones diferenciales y en protección y se abordaron 32 personas. 
Entorno Cuidador Laboral:  Se identificaron 42 Unidades de Trabajo Informal libres de Humo, se socializó el Índice Bogotano de Calidad del Aire y Riesgo en Salud –IBOCA- a 92 trabajadores y el Índice de radiación solar ultravioleta -IUV a 92 trabajadores informales.</t>
  </si>
  <si>
    <t>Durante el periodo de enero a abril
Vigilancia de la Salud Ambiental 
 Seguimiento y Observación al animal agresor: Se hizo seguimiento a 85 animales de los cuales 64 fueron caninos y 21 fueron felinos. De las observaciones realizadas 181 % fueron efectivas y 219 % fueron fallidas. Vigilancia Integrada de la Rabia Se contó con un total de 16 profesionales que realizaron la gestión y seguimiento de 751 casos de agresión por animal potencialmente transmisor de rabia, notificadas por las UPGD de cada la localidad durante el mes. Se realizaron 8 Asistencias Técnicas y 5 capacitaciones dirigidas al TH de las UPGD Se remitieron 220 casos de agresión (propios e interlocales) para observación y seguimiento al animal agresor Vigilancia de la Salud Ambiental VACUNACIÓN ANTIRRÁBICA CANINA Y FELINA: Se vacunaron contra la rabia un total de 3.495 animales de los cuales 1.979 fueron perros y 1.516 fueron gatos. Funcionamiento de 8 puntos fijos 14 jornadas de vacunación extramural ejecutadas.</t>
  </si>
  <si>
    <t>En el mes de abril se inscribieron 315 establecimientos. Se realizaron 1 visitas de verificación sanitaria de caninos potencialmente peligrosos (ley 1801 de 2016). Se realizaron 2 visitas integrales de vectores en interiores. Se realizó control de insectos exteriores en 6.000 metros cuadrados. Se realizó control de roedores exteriores en 18.000 metros cuadrados. Se atendieron 1 eventos de interés en salud pública asociados al manejo de sustancias químicas. Se adelantaron 5 actividades de carácter promocional y preventivo como son las sensibilizaciones dirigidas a la comunidad en temas de salud ambiental enfocados especialmente al manejo adecuado de alimentos; medicamentos y sustancias químicas. con una asistencia de 55 personas. Se adelantaron 849 visitas de inspección, vigilancia y control (IVC) en establecimientos abiertos al público, para verificar el cumplimiento de la normatividad sanitaria vigente. Se intervinieron 829 establecimientos comerciales, industriales e institucionales vigilados y controlados abiertos al público, donde se aplicaron 29 medidas sanitarias de seguridad (incluyen medidas a productos: decomisos, congelaciones y destrucciones y medidas a establecimientos: suspensión de trabajos o servicios y clausura de establecimientos). Se adelantaron 13 operativos, entre operativos de alimentos y bebidas alcohólicas, carnes y derivados cárnicos, juguetes, línea de medicamentos seguros, espacio público, apoyo a otras líneas de intervención y operativos de eventos masivos. En el periodo, mediante la estrategia de vigilancia centinela de exposición a plomo y mercurio en menores de edad: en la Unidad de Servicios de Salud Patio Bonito Tintal se captaron 2 menores de edad, resultados con excedencias en la concentración de Mercurio (Hg), al compararlas con los valores de referencia (OMS, CDC) resultados fueron reportados como no cuantificables* resultados fueron reportados como no detectable* resultados con excedencias en la concentración de Plomo (Pb), al compararlas con los valores de referencia (CDC) resultados fueron reportados como no cuantificables* resultados fueron reportados como no detectable* En el período, se practicaron 58 caracterizaciones de la exposición a mercurio y plomo a menores de edad, de 0 meses a 16 años, que pueden estar expuestos ambientalmente a esas sustancias. Del total de las caracterizaciones, 2 ( 3,5 %) correspondieron a la estrategia de vigilancia en unidades centinelas 54 ( 93,0 %) correspondieron a la estrategia de vigilancia en instituciones educativas. y 2 ( 3,5 %) correspondieron a la estrategia de vigilancia por cuadrantes de exposición Según localidad de residencia, todas las caracterizaciones se realizaron en 4 localidades: 4 resultados con excedencias en la concentración de Mercurio (Hg), al compararlos con los valores de referencia (OMS). resultados fueron reportados como no cuantificables* resultados fueron reportados como no detectable* resultados con excedencias en la concentración de Plomo (Pb), al compararlos con los valores de referencia (CDC). resultados fueron reportados como no cuantificables* resultados fueron reportados como no detectable* En el mismo período, se practicaron 34 evaluaciones del desarrollo cognitivo y del estado emocional en menores de 6 a 16 años. residentes en las localidades 34</t>
  </si>
  <si>
    <t>En el periodo enero - abril se inscribieron 1385 establecimientos. Se realizaron 10 visitas de verificación sanitaria de caninos potencialmente peligrosos (ley 1801 de 2016). Se realizaron 8 visitas de verificación de condiciones sanitarias asociadas a la tenencia de animales. Se realizaron 8 visitas integrales de vectores en interiores. Se realizó control de insectos exteriores en 24.000 metros cuadrados. Se realizó control de roedores exteriores en 60.000 metros cuadrados. Se atendieron 1 eventos de interés en salud pública asociados al manejo de sustancias químicas. Se adelantaron 19 actividades de carácter promocional y preventivo como son las sensibilizaciones dirigidas a la comunidad en temas de salud ambiental enfocados especialmente al manejo adecuado de alimentos; medicamentos y sustancias químicas. con una asistencia de 186 personas. Se adelantaron 3.732 visitas de inspección, vigilancia y control (IVC) en establecimientos abiertos al público, para verificar el cumplimiento de la normatividad sanitaria vigente. Se intervinieron 3.647 establecimientos comerciales, industriales e institucionales vigilados y controlados abiertos al público, donde se aplicaron 95 medidas sanitarias de seguridad (incluyen medidas a productos: decomisos, congelaciones y destrucciones y medidas a establecimientos: suspensión de trabajos o servicios y clausura de establecimientos). Se adelantaron 31 operativos, entre operativos de alimentos y bebidas alcohólicas, carnes y derivados cárnicos, juguetes, línea de medicamentos seguros, espacio público, apoyo a otras líneas de intervención y operativos de eventos masivos. En el periodo, mediante la estrategia de vigilancia centinela de exposición a plomo y mercurio en menores de edad: en la Unidad de Servicios de Salud Bosa se captaron 3 menores de edad, en la Unidad de Servicios de Salud Patio Bonito Tintal se captaron 3 menores de edad, del total de 3 muestras de sangre analizadas a la fecha por el Laboratorio de Salud Pública de la Secretaría Distrital de Salud, ( 0,0 %) resultados con excedencias en la concentración de Mercurio (Hg), al compararlas con los valores de referencia (OMS, CDC) Así mismo, 1 ( 50,0 %) resultados fueron reportados como no cuantificables* ( 0,0 %) resultados fueron reportados como no detectable* ( 0,0 %) resultados con excedencias en la concentración de Plomo (Pb), al compararlas con los valores de referencia (CDC) ( 0,0 %) resultados fueron reportados como no cuantificables* ( 0,0 %) resultados fueron reportados como no detectable* En el período, se practicaron 182 caracterizaciones de la exposición a mercurio y plomo a menores de edad, de 0 meses a 16 años, que pueden estar expuestos ambientalmente a esas sustancias. Del total de las caracterizaciones, 6 ( 10,9 %) correspondieron a la estrategia de vigilancia en unidades centinelas 114 ( 273,2 %) correspondieron a la estrategia de vigilancia en instituciones educativas. y 62 ( 116,0 %) correspondieron a la estrategia de vigilancia por cuadrantes de exposición Según localidad de residencia, todas las caracterizaciones se realizaron en 13 Adicionalmente, en instituciones educativas se tomaron 11 muestras de sangre para el análisis del contenido de plomo y mercurio a menores de edad, del total de 11 muestras de sangre analizadas a la fecha por el Laboratorio de Salud Pública de la Secretaría Distrital de Salud, ( 0,0 %) resultados con excedencias en la concentración de Mercurio (Hg), al compararlos con los valores de referencia (OMS). Así mismo, 9 ( 160,7 %) resultados fueron reportados como no cuantificables* ( 0,0 %) resultados fueron reportados como no detectable* ( 0,0 %) resultados con excedencias en la concentración de Plomo (Pb), al compararlos con los valores de referencia (CDC). ( 0,0 %) resultados fueron reportados como no cuantificables* ( 0,0 %) resultados fueron reportados como no detectable* En el mismo período, se practicaron 136 evaluaciones del desarrollo cognitivo y del estado emocional en menores de 6 a 16 años.</t>
  </si>
  <si>
    <t xml:space="preserve">En el mes de abril
Implementación de la Vigilancia en Salud Ambiental en las tematicas de Aire, Ruido y Radiación electromagnética
 Durante el mes de reporte se aplicaron encuestas relacionadas con calidad de aire a un total de 41 personas para la población de 0 a 14 años de edad y adulto mayor de 60 años Se aplicaron encuestas de percepción relacionadas con ruido a 11 personas entre adolescentes y adultos. Se aplicaron 8 encuestas relacionadas con el síndrome de radiofrecuencia Se atendieron 10 quejas relacionadas con las temáticas de la línea, de las cuales 7 se relacionan con olores ofensivos, 2 por calidad del aire, 1 Ruido </t>
  </si>
  <si>
    <t xml:space="preserve">Durante el periodo de enero a abril
Implementación de la Vigilancia en Salud Ambiental en las tematicas de Aire, Ruido y Radiación electromagnética 
 Durante el mes de reporte se aplicaron encuestas relacionadas con calidad de aire a un total de 55 personas para la población de 0 a 14 años de edad y adulto mayor de 60 años Se aplicaron encuestas de percepción relacionadas con ruido a 14 personas entre adolescentes y adultos. Se aplicaron 18 encuestas relacionadas con el síndrome de radiofrecuencia Se atendieron 26 quejas relacionadas con las temáticas de la línea, de las cuales 15 se relacionan con olores ofensivos, 4 por calidad del aire, 1 por incumplimiento de los espacios libres de humo, 6 Ruido </t>
  </si>
  <si>
    <t>En el mes de abril
Vigilancia en Salud Pública
La red de operadores de VSP en el distrito: Se realizó el mantenimiento del Sistema de EEVV, a través de 5 asesorías y asistencias técnicas. De las 119 instituciones que hacen parte de la red de vigilancia en salud pública de los diferentes subsistemas para el periodo, 94 corresponden a Unidades Informadoras 25 a Unidades Notificadoras. Como fortalecimiento a la operación de la red de VSP se realizaron las siguientes acciones para los sistemas: Red de operadores de la Vigilancia en Salud Pública, con abordaje de hasta 4 subsistemas 3 asesorías y/o asistencias técnicas, red de operadores de la Vigilancia en Salud Pública, con abordaje de más de 4 de subsistemas 3 asesorías y/o asistencias técnicas, red de operadores de la Vigilancia en Salud Pública de Unidades Informadoras-UI 18 asesorías y/o asistencias técnicas. Se realizó el mantenimiento de los subsistemas a través de 24 asesorías y asistencias técnicas.
Dentro de las acciones realizadas de mitigación y control relacionadas con los eventos de interés en salud pública, frente al componente transmisibles: Se visitaron 2.480 viviendas, se abordaron 8.832 personas y el resultado consolidado de MRCV a las 9 manzanas en las acciones de bloqueo y BAC fue: 2 Bloqueos SR, 1 Bloqueos SRC, 6 Bloqueos TF, 1 Bloqueos Meningitis, y se administraron 33 biológicos Se realizó la entrega de 22 quimioprofilaxis para la contención de 6 casos probables de tosferina habiendo utilizado 57 tabletas de azitromicina, 1 frascos de azitromicina suspensión 8 frascos de azitromicina suspensión Como fortalecimiento a la gestión de la información del subsistema transmisibles se realizaron las siguientes asistencias técnicas UPGD: Vigilancia Epidemiológica Ocupacional de los Trabajadores de la Economía informal -SIVISTRA 12 casos notificados y 8 IEC efectivas. Vigilancia Epidemiológica de Enfermedades Huerfanas 14 casos notificados y 3 IEC efectivas. Sistema de Vigilancia Epidemiológica en Salud Oral SISVESO: 57 casos notificados 3 IEC efectivas. Sistema de Vigilancia epidemiológica en Crónicas_Cáncer de mama y cuello uterino casos notificados 6 y 9 IEC efectivas.
Subsistema SISVAN: Mantenimiento y fortalecimiento del Sistema de Vigilancia Alimentaria y Nutricional (SISVAN) en 1 Unidades Primarias Generadoras de Datos públicas Mantenimiento y fortalecimiento del Sistema de Vigilancia Alimentaria y Nutricional (SISVAN) en 3 Unidades Primarias Generadoras de Datos privadas, 6 Seguimiento a atenciones a recién nacidos 5 Seguimiento a atenciones en menores de 5 años 1 caracterizaciones a gestantes 1 canalizaciones realizadas por medio del SIRC. Subsistema de vigilancia en Salud Pública de Lesiones de Causa Externa (SIVELCE) Subsistema de Vigilancia en Salud Pública de la Conducta Suicida (SISVECOS) Número de casos de Ideación suicida 122 , IEC efectivas 35 de Ideación suicida, Número de casos notificados de Lesiones por quemaduras 36 Número de casos notificados de Amenaza suicida 16, IEC efectivas 1 de Lesiones por quemaduras IEC efectivas de de Amenaza suicida 2 , Accidentes domésticos en menores 11 años: 23 casos notificados, Número de casos notificados de Intento suicida 27 IEC efectivas 1 Accidentes domésticos, IEC efectivas 5 de Intento suicida, Subsistema de vigilancia en salud pública en violencia intrafamiliar y de genero (SIVIM) Total de casos notificados de violencia intrafamiliar y de género: 121 Total de casos notificados de violencia intrafamiliar y de género en mujeres: 43 y en hombres: 12. Casos notificados de violencia sexual: 124 y con IEC: 1. Casos notificados de violencia en niños, niñas y adolescentes: 66 Dentro de las acciones de Vigilancia en Salud Pública relacionadas con los Eventos de Interés en Salud Sexual y Reproductiva y Salud Materno Infantil, se realizaron 2 investigaciones Epidemiológicas de Campo de alto impacto. se realizaron 1 IEC Sífilis Gestacional, se realizaron 1 IEC Morbilidad Materna Extrema, Frente al análisis de los eventos de SSR, se realizaron 1 unidades de análisis, se realizaron 1 Morbilidad Materna Extrema, 1 Unidades de análisis de casos sin muestra eventos transmisibles discriminados así: ETV 1 , Desde Vigilancia a Eventos Transmisibles, se intervinieron 15 casos de alto impacto TB 3, EPV 9, ETV 3, Desde Vigilancia a Eventos Transmisibles, se intervinieron 6 casos de control TB 6, contactos identificados en IEC de TB y canallizados al SIRC 1, Vigilancia Epidemiológica Basada en Comunidad 7 Notificaciones de situaciones problemáticas 4 Asistencias Técnicas a la Red de Vigilancia Comunitaria para la VEBC, 8 Fortalecimiento de capacidades en salud para la ReVCom 2 Investigaciones socio epidemiológicas de campo -ISEC- VEBC.
Subsistema VESPA: Gestantes casos notificados: 1 Gestantes IEC efectivas: 1 Gestantes IEC fallidas: 1 Casos captados de mayores de 18 años pero menores de 30: 17 (No incluye gestantes) Casos captados de mayores de 18 años pero menores de 30: 1 IEC Efectivas (No incluye gestantes) Casos captados de mayores de 18 años pero menores de 30: 18 Total de casos captados de menores de 18 años 22 Casos de menores de 18 años con IEC efectivas: 1 N° de casos remitidos a través del SIRC desde VESPA: 5.</t>
  </si>
  <si>
    <t>Durante el periodo de enero a abril
Vigilancia en Salud Pública 
La red de operadores de VSP en el distrito: Se realizó el mantenimiento del Sistema de EEVV, a través de 21 asesorías y asistencias técnicas. De las 479 instituciones que hacen parte de la red de vigilancia en salud pública de los diferentes subsistemas para el periodo, 377 corresponden a Unidades Informadoras 102 a Unidades Notificadoras. Como fortalecimiento a la operación de la red de VSP se realizaron las siguientes acciones para los sistemas: Red de operadores de la Vigilancia en Salud Pública, con abordaje de hasta 4 subsistemas 15 asesorías y/o asistencias técnicas, red de operadores de la Vigilancia en Salud Pública, con abordaje de más de 4 de subsistemas 17 asesorías y/o asistencias técnicas, red de operadores de la Vigilancia en Salud Pública de Unidades Informadoras-UI 74 asesorías y/o asistencias técnicas. Se realizó el mantenimiento de los subsistemas a través de 106 asesorías y asistencias técnicas.
Dentro de las acciones realizadas de mitigación y control relacionadas con los eventos de interés en salud pública, frente al componente transmisibles: Se visitaron 5.757 viviendas, se abordaron 19.784 personas y el resultado consolidado de MRCV a las 9 manzanas en las acciones de bloqueo y BAC fue: 5 Bloqueos SR, 9 Bloqueos SRC, 7 Bloqueos TF, 3 Bloqueos Meningitis, y se administraron 82 biológicos Se realizó la entrega de 31 quimioprofilaxis para la contención de 8 casos probables de tosferina y 1 de meningitis, habiendo utilizado 72 tabletas de azitromicina, 1 frascos de azitromicina suspensión y 32 tabletas de rifampicina 15 frascos de azitromicina suspensión Como fortalecimiento a la gestión de la información del subsistema transmisibles se realizaron las siguientes asistencias técnicas UPGD: 1 UPGD críticas Vigilancia Epidemiológica Ocupacional de los Trabajadores de la Economía informal -SIVISTRA 40 casos notificados y 29 IEC efectivas. Vigilancia Epidemiológica de Enfermedades Huerfanas 57 casos notificados y 12 IEC efectivas. Numero de casos que cruzan entre el evento 342 y 215 1 y se notificaron al SIVIGILA 1 Número de casos que cruzan entre el evento 342 y RLCPD 1 y realizaron 1 ajustes al SIVIGILA. Sistema de Vigilancia Epidemiológica en Salud Oral SISVESO: 210 casos notificados 15 IEC efectivas. Sistema de Vigilancia epidemiológica en Crónicas_Cáncer en menores 18 años casos notificados 1 Sistema de Vigilancia epidemiológica en Crónicas_Cáncer de mama y cuello uterino casos notificados 16 y 16 IEC efectivas.
Subsistema SISVAN: Mantenimiento y fortalecimiento del Sistema de Vigilancia Alimentaria y Nutricional (SISVAN) en 4 Unidades Primarias Generadoras de Datos públicas Mantenimiento y fortalecimiento del Sistema de Vigilancia Alimentaria y Nutricional (SISVAN) en 16 Unidades Primarias Generadoras de Datos privadas, 22 Seguimiento a atenciones a recién nacidos 25 Seguimiento a atenciones en menores de 5 años 8 caracterizaciones a gestantes 3 caracterizaciones a recién nacidos, 9 caracterizaciones a menores de 5 años, 12 canalizaciones realizadas por medio del SIRC. Subsistema de vigilancia en Salud Pública de Lesiones de Causa Externa (SIVELCE) Subsistema de Vigilancia en Salud Pública de la Conducta Suicida (SISVECOS) Número de casos notificados por agresión con ácido, álcalis o corrosivos ejercido por terceros 1 Número de casos de Ideación suicida 401, IEC efectivas 115 de Ideación suicida, Número de casos notificados de Lesiones por quemaduras 147 Número de casos notificados de Amenaza suicida 52, IEC efectivas 8 de Lesiones por quemaduras IEC efectivas de de Amenaza suicida 12, Accidentes domésticos en menores 11 años: 98 casos notificados, Número de casos notificados de Intento suicida 100 IEC efectivas 9 Accidentes domésticos, IEC efectivas 24 de Intento suicida, Número de casos notificados de Lesiones por artefactos pirotécnicos 2 Subsistema de vigilancia en salud pública en violencia intrafamiliar y de genero (SIVIM) Total de casos notificados de violencia intrafamiliar y de género: 446 y con IEC: 59 Total de casos notificados de violencia intrafamiliar y de género en mujeres: 183 y en hombres: 40. Casos notificados de violencia sexual: 255 y con IEC: 32. Casos notificados de violencia en niños, niñas y adolescentes: 191 y con IEC: 30 Dentro de las acciones de Vigilancia en Salud Pública relacionadas con los Eventos de Interés en Salud Sexual y Reproductiva y Salud Materno Infantil, se realizaron 4 investigaciones Epidemiológicas de Campo de alto impacto. se realizaron 2 IEC Sífilis Gestacional, se realizaron 1 IEC Morbilidad Materna Extrema, se realizaron 1 IEC Transmisión materno perinatal VIH – Hepatitis B. Frente al análisis de los eventos de SSR, se realizaron 1 unidades de análisis, se realizaron 1 Morbilidad Materna Extrema, Como acciones de mitigación de riesgo y oportunidad al seguimiento de la SSR – SMI, realizan 2 asistencia de monitoreo a UPGD privadas 4 Unidades de análisis de casos sin muestra eventos transmisibles discriminados así: EPV 2, ETV 2, Desde Vigilancia a Eventos Transmisibles, se intervinieron 59 casos de alto impacto TB 31, EPV 22, ETV 5, Otros eventos transmisibles 1, Desde Vigilancia a Eventos Transmisibles, se intervinieron 13 casos de control TB 11, EPV 2, contactos identificados en IEC de TB y canallizados al SIRC 8, Vigilancia Epidemiológica Basada en Comunidad 37 Notificaciones de situaciones problemáticas 2 Comités de vigilancia epidemiológica comunitaria - COVECOM. 19 Asistencias Técnicas a la Red de Vigilancia Comunitaria para la VEBC, 18 Fortalecimiento de capacidades en salud para la ReVCom 11 Investigaciones socio epidemiológicas de campo -ISEC- VEBC.
Subsistema VESPA: Gestantes casos notificados: 2 Gestantes IEC efectivas: 1 Gestantes IEC fallidas: 1 Casos captados de mayores de 18 años pero menores de 30: 108 (No incluye gestantes) Casos captados de mayores de 18 años pero menores de 30: 9 IEC Efectivas (No incluye gestantes) Casos captados de mayores de 18 años pero menores de 30: 110 IEC Fallidas 9 (No incluye gestantes) Total de casos captados de menores de 18 años 53 Casos de menores de 18 años con IEC efectivas: 4 Casos de menores de 18 años con IEC Fallidas: 3 N° de casos remitidos a través del SIRC desde VESPA: 16 N° de casos remitidos a servicios PSPIC desde VESPA: 3.</t>
  </si>
  <si>
    <t>En el mes de abril
Entorno Cuidador Educativo
Se realizaron 402 actividades de educación en salud en 2 Jardines, en 5 Colegios, en 1 Universidades, en 1 Instituciones de formación para el trabajo y el desarrollo humano con la participación de 22 docentes, 83 padres de familia, y 1.580 estudiantes.
Políticas
La cuarta fase de la acción estratégica sectorial local en la cual se implementa y hace seguimiento a las acciones acordadas en el plan de trabajo; La primera fase de la acción estratégica sectorial local que responde a la planeación de la agenda estratégica local; La segunda fase de la acción estratégica sectorial local que corresponde a la documentación de la experiencia más significativa de las acciones conjuntas lideradas por el equipo de políticas. En la interacción integrada de Gestión Intersectorial durante el mes se suscribieron: 4 compromisos, 4 a las instancias o espacios locales de política En la gestión de la política pública de infancia, primera infancia y adolescencia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2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9,0 %. En la gestión de la política pública de Juventud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7,7 %. En la gestión de la política pública de Envejecimiento y Vejez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8,4 %. En la gestión de la política pública para las Familias en el territorio se realizaron de las siguientes actividades: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8,5 %. En la gestión de la política pública de Discapacidad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2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8,0 %. En la gestión de la política pública de LGBTI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seguimiento a la gestión de la política se avanzó en el mes en 8,1 %. En la gestión de la política pública de Habitabilidad en Calle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los productos de la política, el ciclo en el que esta se encuentre y otras demandas que se hagan desde el nivel distrital y se participó en 1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seguimiento a la gestión de la política se avanzó en el mes en 8,3 %. En la gestión de la política pública de Mujer y equidad de géneros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Gestionó los compromisos suscritos en la accción estratégica sectorial local que requirieron de la acción intersectorial en instancias o espacios propios de política; Gestionó los compromisos suscritos que responden desde el sector salud a las demandas de otros sectores (privados, públicos, comunitarios).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mes se concertaron 2 compromisos en el marco de la intersectorialidad. En el seguimiento a la gestión de la política se avanzó en el mes en 8,3 %. En la gestión de la política pública de SPA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Gestionó los compromisos suscritos en la accción estratégica sectorial local que requirieron de la acción intersectorial en instancias o espacios propios de política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La identificación de procesos comunitarios y temas de interés de las personas, familias y comunidades, para que sean acompañados y orientados desde el sector En el mes se concertaron 2 compromisos en el marco de la intersectorialidad. En el seguimiento a la gestión de la política se avanzó en el mes en 8,0 %. En la gestión de la política pública de Salud Mental, en el territorio se realizaron las siguientes actividades: participó en 2 instancias o espacios de política, en las cuales: Desarrolló funciones de secretaría técnica en las instancias en las cuales la Subred Integrada de Servicios de Salud tiene esta designación, en cumplimiento a la normatividad dispuesta para cada una; Gestionó los compromisos suscritos en la accción estratégica sectorial local que requirieron de la acción intersectorial en instancias o espacios propios de política.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las demandas que emergen de los planes operativos de la instancias o espacios propios de política y se participó en 1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seguimiento a la gestión de la política se avanzó en el mes en 8,0 %. En la gestión de la política pública de seguridad alimentaria y nutricional,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Desarrolló funciones de secretaría técnica en las instancias en las cuales la Subred Integrada de Servicios de Salud tiene esta designación, en cumplimiento a la normatividad dispuesta para cada una; Gestionó los compromisos suscritos que responden desde el sector salud a las demandas de otros sectores (privados, públicos, comunitarios)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3 espacios con comunidad para la participación social transformadora en los cuales se desarrolló: Fortalecimiento de capacidades para la participación social transformadora en coordinación con actores sectoriales o con otros sectores; La identificación de procesos comunitarios y temas de interés de las personas, familias y comunidades, para que sean acompañados y orientados desde el sector En el mes se concertaron 1 compromisos en el marco de la intersectorialidad. En el seguimiento a la gestión de la política se avanzó en el mes en 7,0 %. En la gestión de la política pública para la Acogida, Inclusión y Desarrollo (Migrantes)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En el seguimiento a la gestión de la política se avanzó en el mes en 7,9 %.</t>
  </si>
  <si>
    <t>Durante el periodo de enero a abril
Entorno Cuidador Educativo 
Se realizaron 1.517 actividades de educación en salud en 6 Jardines, en 14 Colegios, en 1 Universidades, en 8 Instituciones de formación para el trabajo y el desarrollo humano con la participación de 34 docentes, 88 padres de familia, y 5.707 estudiantes.
Políticas 
En la Interacción Integral e Integrada de acción estratégica sectorial local, se avanza en el mes 0,0 % del plan de trabajo correspondiente a: La primera fase de la acción estratégica sectorial local que responde a la planeación de la agenda estratégica local; La primera fase de la acción estratégica sectorial local que responde a la implementación y seguimiento de la agenda estratégica local; La segunda fase de la acción estratégica sectorial local que corresponde al balance de la agenda estratégica local; La segunda fase de la acción estratégica sectorial local que corresponde a la documentación de la experiencia más significativa de las acciones conjuntas lideradas por el equipo de políticas; La cuarta fase de la acción estratégica sectorial local en la cual se implementa y hace seguimiento a las acciones acordadas en el plan de trabajo; En la interacción integrada de Gestión Intersectorial durante el mes se suscribieron: 16 compromisos, de los cuales 2 responden al plan de trabajo de la acción estratégica sectorial local 16 a las instancias o espacios locales de política De los compromisos suscritos en el mes se cumplieron 3 En la gestión de la política pública de infancia, primera infancia y adolescencia en el territorio se realizaron las siguientes actividades: participó en 5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7 espacios con comunidad para la participación social transformadora en los cuales se desarrolló: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32,0 %. En la gestión de la política pública de Juventud en el territorio se realizaron las siguientes actividades: participó en 4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3 espacios con comunidad para la participación social transformadora en los cuales se desarrolló: La identificación de procesos comunitarios y temas de interés de las personas, familias y comunidades, para que sean acompañados y orientados desde el sector;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31,8 %. En la gestión de la política pública de Envejecimiento y Vejez en el territorio se realizaron de las siguientes actividades: participó en 7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4 espacios con comunidad para la participación social transformadora en los cuales se desarrolló: Fortalecimiento de capacidades para la participación social transformadora en coordinación con actores sectoriales o con otros sectores; En el mes se concertaron 3 compromisos en el marco de la intersectorialidad. En el seguimiento a la gestión de la política se avanzó en el mes en 28,6 %. En la gestión de la política pública para las Familias en el territorio se realizaron de las siguientes actividades: participó en 3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y se participó en 3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29,5 %. En la gestión de la política pública de Discapacidad en el territorio se realizaron de las siguientes actividades: participó en 4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5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27,5 %. En la gestión de la política pública de LGBTI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Gestionó los compromisos suscritos que responden desde el sector salud a las demandas de otros sectores (privados, públicos, comunitarios);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Producción de documentos (informes, boletines, etc); y se participó en 2 espacios con comunidad para la participación social transformadora en los cuales se desarrolló: La identificación de procesos comunitarios y temas de interés de las personas, familias y comunidades, para que sean acompañados y orientados desde el sector; En el mes se concertaron 2 compromisos en el marco de la intersectorialidad. En el seguimiento a la gestión de la política se avanzó en el mes en 31,1 %. En la gestión de la política pública de Habitabilidad en Calle en el territorio se realizaron las siguientes actividades: participó en 5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Recolección, análisis y procesamiento de información cualitativa y cuantitativa que aporte a las demandas que emergen de los planes operativos de la instancias o espacios propios de política; Recolección, análisis y procesamiento de información cualitativa y cuantitativa que aporte a los productos de la política, el ciclo en el que esta se encuentre y otras demandas que se hagan desde el nivel distrital; y se participó en 2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En el mes se concertaron 2 compromisos en el marco de la intersectorialidad. En el seguimiento a la gestión de la política se avanzó en el mes en 28,1 %. En la gestión de la política pública de Mujer y equidad de géneros en el territorio se realizaron las siguientes actividades: participó en 8 instancias o espacios de política, en las cuales: Aportó en la respuesta al plan de acción de la política, el plan operativo de la instancia y gestionó los compromisos sectoriales e intersectoriales que de allí se derivaron; Gestionó los compromisos suscritos en la accción estratégica sectorial local que requirieron de la acción intersectorial en instancias o espacios propios de política; Gestionó los compromisos suscritos que responden desde el sector salud a las demandas de otros sectores (privados, públicos, comunitarios); Contribuyó desde la gestión de la política a la ruta de participación social tranformadora y/o a la gestión propia de la política para la incidencia;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Producción de documentos (informes, boletines, etc); y se participó en 5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En el mes se concertaron 5 compromisos en el marco de la intersectorialidad. En el seguimiento a la gestión de la política se avanzó en el mes en 31,8 %. En la gestión de la política pública de SPA en el territorio se realizaron las siguientes actividades: participó en 4 instancias o espacios de política, en las cuales: Aportó en la respuesta al plan de acción de la política, el plan operativo de la instancia y gestionó los compromisos sectoriales e intersectoriales que de allí se derivaron; Gestionó los compromisos suscritos en la accción estratégica sectorial local que requirieron de la acción intersectorial en instancias o espacios propios de política;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Recolección, análisis y procesamiento de información cualitativa y cuantitativa que aporte a las demandas que emergen de los planes operativos de la instancias o espacios propios de política; Espacios para el fortalecimiento de capacidades para la gestión de las políticas (Foros, capacitaciones, encuentros, seminarios, entre otros); y se participó en 4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3 compromisos en el marco de la intersectorialidad. En el seguimiento a la gestión de la política se avanzó en el mes en 28,3 %. En la gestión de la política pública de Salud Mental, en el territorio se realizaron las siguientes actividades: participó en 7 instancias o espacios de política, en las cuales: Aportó en la respuesta al plan de acción de la política, el plan operativo de la instancia y gestionó los compromisos sectoriales e intersectoriales que de allí se derivaron; Gestionó los compromisos suscritos en la accción estratégica sectorial local que requirieron de la acción intersectorial en instancias o espacios propios de política; Gestionó los compromisos suscritos que responden desde el sector salud a las demandas de otros sectores (privados, públicos, comunitarios);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Recolección, análisis y procesamiento de información cualitativa y cuantitativa que aporte a las demandas que emergen de los planes operativos de la instancias o espacios propios de política; y se participó en 3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seguimiento a la gestión de la política se avanzó en el mes en 26,0 %. En la gestión de la política pública de seguridad alimentaria y nutricional, en el territorio se realizaron de las siguientes actividades: participó en 3 instancias o espacios de política, en las cuales: Aportó en la respuesta al plan de acción de la política, el plan operativo de la instancia y gestionó los compromisos sectoriales e intersectoriales que de allí se derivaron; Gestionó los compromisos suscritos que responden desde el sector salud a las demandas de otros sectores (privados, públicos, comunitarios); Desarrolló funciones de secretaría técnica en las instancias en las cuales la Subred Integrada de Servicios de Salud tiene esta designación, en cumplimiento a la normatividad dispuesta para cada una; Contribuyó desde la gestión de la política a la ruta de participación social tranformadora y/o a la gestión propia de la política para la incidencia;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Espacios para el fortalecimiento de capacidades para la gestión de las políticas (Foros, capacitaciones, encuentros, seminarios, entre otros); y se participó en 4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31,0 %. En la gestión de la política pública para la Acogida, Inclusión y Desarrollo (Migrantes)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Producción de documentos (informes, boletines, etc);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32,7 %.</t>
  </si>
  <si>
    <t>En el mes de abril
Entorno Cuidado Comunitario
CARACTERIZACIÓN TERRITORIAL
Para la reducción de riesgos y daños de SPA 45 valoraciones del riesgo por consumo de sustancias psicoactivas en el marco de la intervención breve. y 8 en población con consumo de sustancias psicoactivas, énfasis en abuso de alcohol, tabaco, uso de dispositivos electrónicos (vapeadores). En el abordaje diferencial, con enfoque de reducción de riesgos y daños, En el marco de dichos planes se realizaron 1 encuentros comunitarios con la participación de 10 personas que se inyectan drogas (PID) Se formularon 8 planes de bienestar en población consumo de sustancias psicoactivas, énfasis en abuso de alcohol, tabaco, uso de dispositivos electrónicos (vapeadores) con 8 sesiones colectivas y participaron 8 personas.
SPAcios DE BIENESTAR
45 valoraciones del riesgo por consumo de sustancias psicoactivas en el marco de la intervención breve. De manera específica, 10 en adolescentes y jóvenes: 27 en población mayor de edad que asistió a las jornadas SPAcios libres de riesgos. Para la prevención del consumo de SPA fueron formulados 45 planes de bienestar y se dio cierre a 18 de estos. En el marco de dichos planes se realizaron 12 sesiones colectivas con la participación de 55 personas.
Macro, meso y micro gestión de la salud pública
100,0 % gestión efectiva activación de rutas a todas las modalidades de canalizaciones realizadas a Personas que realizan actividades sexuales pagadas y están vinculadas a la realización de la actividad 82,7 % gestion efectiva a las canalizaciones todas las modalidades para las personas Mayores. 50,0 % gestion efectiva a las canalizaciones todas las modalidades donde se activa la RIA para población materno - perinatal 88,8 % gestion efectiva a las canalizaciones todas las modalidades donde se activa la Ruta De Promoción Y Mantenimiento De La Salud - 1 Finalidad Valoración Integral en niños y niñas menores de dos años. 28,5 % gestion efectiva a las canalizaciones todas las modalidades donde se activa la ruta 5 todos los motivos relacionados con sustancias psicoactivas. 100,0 % gestion efectiva a las canalizaciones todas las modalidades donde se activa la RIA 2 para población con riesgo o presencia de alteraciones cardio — cerebro — vascular — metabólicas manifiestas - Todos los motivos.
Entorno Cuidador Educativo
En el periodo se implementaron 5 SPAcios de bienestar en instituciones educativas, donde se realizaron las siguientes actividades: 13 grupos de apoyo, y 1 procesos formativos 138 valoraciones del riesgo por consumo de sustancias psicoactivas, y 138 desde los ZOU. 32 canalizaciones, de las cuales 32 a servicios de salud.</t>
  </si>
  <si>
    <t>Durante el periodo de enero a abril
Entorno Cuidado Comunitario
CARACTERIZACIÓN TERRITORIAL 
2 Puntos identificados por consumo SPA Para la reducción de riesgos y daños de SPA 183 valoraciones del riesgo por consumo de sustancias psicoactivas en el marco de la intervención breve. De manera específica, 1 en personas que se inyectan drogas (PID), y 33 en población con consumo de sustancias psicoactivas, énfasis en abuso de alcohol, tabaco, uso de dispositivos electrónicos (vapeadores). En el abordaje diferencial, con enfoque de reducción de riesgos y daños, fueron formulados 1 planes de bienestar. En el marco de dichos planes se realizaron 1 encuentros comunitarios con la participación de 10 personas que se inyectan drogas (PID) Se formularon 33 planes de bienestar en población consumo de sustancias psicoactivas, énfasis en abuso de alcohol, tabaco, uso de dispositivos electrónicos (vapeadores) con 28 sesiones colectivas y participaron 33 personas.
SPAcios DE BIENESTAR 
183 valoraciones del riesgo por consumo de sustancias psicoactivas en el marco de la intervención breve. De manera específica, 40 en adolescentes y jóvenes: 109 en población mayor de edad que asistió a las jornadas SPAcios libres de riesgos. Para la prevención del consumo de SPA fueron formulados 183 planes de bienestar y se dio cierre a 137 de estos. En el marco de dichos planes se realizaron 51 sesiones colectivas con la participación de 192 personas.
Macro, meso y micro gestión de la salud pública 
100,0 % gestión efectiva activación de rutas a todas las modalidades de canalizaciones realizadas a Personas que realizan actividades sexuales pagadas y están vinculadas a la realización de la actividad 0,0 % gestión efectiva activación de rutas modalidad Canalizaciones hacia la oferta Distrital e Intersectorial en población en población en situación de Habitabilidad de calle. 0,0 % de poblacion canalizada que se identifica como LGBT 82,7 % gestion efectiva a las canalizaciones todas las modalidades para las personas Mayores. 0,0 % gestion efectiva a las canalizaciones modalidad entre entornos en menores de 18 años con trabajo infantil. 0,0 % gestion efectiva canalizaciones modalidades que activan la Ruta Promoción, Mantenimiento Salud - Finalidad 2 Motivo 8 y 9 Personas en edad fértil sin intención reproductiva y sin método anticonceptivo 50,0 % gestion efectiva a las canalizaciones todas las modalidades donde se activa la RIA para población materno - perinatal 0,0 % gestion efectiva a las canalizaciones todas las modalidades donde se activa la RIA para población materno - perinatal e sífilis , motivo 3 (Persona gestante con diagnóstico de sífilis sin tratamiento y/o sin seguimiento serológico) 0,0 % gestion efectiva a las canalizaciones todas las modalidades donde se activan rutas por riesgo de desnutrición aguda en niños y niñas menores de cinco años. 0,0 % gestion efectiva canalizaciones modalidades que activan la Ruta Promoción, Mantenimiento Salud - Finalidad 1, Valoracion integral en Niños entre 8 y 30 días de nacido y Menor de 6 meses de edad sin lactancia exclusiva con criterios de riesgo 88,8 % gestion efectiva a las canalizaciones todas las modalidades donde se activa la Ruta De Promoción Y Mantenimiento De La Salud - 1 Finalidad Valoración Integral en niños y niñas menores de dos años. 0,0 % gestion efectiva a las canalizaciones modalidad entre entornos donde se activa la RIA 4 para población con riesgo o presencia de alteraciones nutricionales - Todos los motivos 0,0 % gestion efectiva a las canalizaciones modalidad entre enotrnos donde se activa la Ruta De Promoción Y Mantenimiento De La Salud - Finalidad Protección Específica en población de niños y niñas menores de un año y un año sin aseguramiento con esquema incompleto de vacunación. 28,5 % gestion efectiva a las canalizaciones todas las modalidades donde se activa la ruta 5 todos los motivos relacionados con sustancias psicoactivas. 0,0 % gestión efectiva activación de rutas modalidad Canalizaciones hacia la oferta Distrital e Intersectorial en población migrante No regular internacional. 100,0 % gestion efectiva a las canalizaciones todas las modalidades donde se activa la RIA 2 para población con riesgo o presencia de alteraciones cardio — cerebro — vascular — metabólicas manifiestas - Todos los motivos 0,0 % gestion efectiva a las canalizaciones todas las modalidades donde se activa la RIA 11 para población con riesgo o presencia de zoonosis y agresiones por animales todos los motivos relacionados con vigilancia integrada de la rabia y gestionar el biológicos. 0,0 % gestion efectiva a las canalizaciones todas las modalidades donde se activó la RIA 11 para población con riesgo o presencia de zoonosis y agresiones por animales todos los motivos relacionados con calidad del aire, ruido y radiación electromagnética.
Entorno Cuidador Educativo 
A través de los SPAcios de bienestar se realizaron 9 caracterizaciones, 4 planes de trabajo para la implementación de las zonas de orientación, 2 Zonas de Orientación Escolar y 3 Zonas de Orientación Universitarias. En el periodo se implementaron 11 SPAcios de bienestar en instituciones educativas, donde se realizaron las siguientes actividades: 25 grupos de apoyo, y 7 procesos formativos 319 valoraciones del riesgo por consumo de sustancias psicoactivas, 1 desde los ZOE y 318 desde los ZOU. 47 canalizaciones, de las cuales 47 a servicios de salud.</t>
  </si>
  <si>
    <t>En el mes de abril
Entorno Institucional
Se realizaron 1 asesorías y asistencias técnicas a 1 Casas de Igualdad de Oportunidades para las Mujeres-CIO. Se realizaron 1 acciones colectivas y/o grupales con mujeres, donde se realiza intervención a 10 personas 10 mujeres, Por identidad de género: 10 femenino, 1 de vida saludable y condiciones no transmisibles, Se realizaron 1 acciones individuales de alta externalidad en mujeres por Enfermería 1 , 10 mujeres, Por identidad de género: 10 femenino.</t>
  </si>
  <si>
    <t>Durante el periodo de enero a abril
Entorno Institucional 
Se realizaron 4 asesorías y asistencias técnicas a 4 Casas de Igualdad de Oportunidades para las Mujeres-CIO. Se realizaron 5 acciones colectivas y/o grupales con mujeres, donde se realiza intervención a 51 personas 51 mujeres, Por identidad de género: 51 femenino, 2 Sesiones con desarrollo de temáticas de sexualidad y derechos sexuales y reproductivos, 1 de vida saludable y condiciones no transmisibles, 2 de convivencia social y salud mental, Se realizaron 2 acciones individuales de alta externalidad en mujeres por Enfermería 2 , 18 mujeres, Por identidad de género: 18 femenino, Se realiza activación de ruta a servicios de salud a 1 mujeres de las Casas de Igualdad de Oportunidades para las Mujeres-CIO, 1 con respuesta efectiva.</t>
  </si>
  <si>
    <t>En el mes de abril
Respuesta a población extranjera 
Fortalecimiento de capacidades en temas de migración y salud en IPS públicas y privadas
6 IPS públicas y privadas con fortalecimiento de capacidaddes en temas de migración y Salud durante el mes por SISS Temas abordados con IPS públicas y privadas para fortalecimiento de capacidaddes en temas de migración y Salud durante el mes por SISS: Guía de orientación para la prestación de servicios de salud con enfoque diferencial FMM; Política pública; Ficha Técnica Transversal GSP-PSPIC; Prevención de xenofobia y trato humanizado 6 de Talento Humano con fortalecimiento de capacidaddes en temas de migración y Salud durante el mes por SISS.
Equipos Basicos Extramurales de Hogar
4 familias con prioridad baja Se da inicio a planes de cuidado familiar con 7 familias de población migrante internacional.
Asistencia Técnica en Temas de Migración y Salud
3 asistencias técnicas en los asuntos de migración y salud a los entornos cuidadores, temas y procesos tranvesales Temas abordados en las asistencias técnicas en los asuntos de migración y salud a los entornos cuidadores, temas y procesos tranvesales: Prevención de xenofobia y trato humanizado 157 de Talento Humano con fortalecimiento de capacidaddes en temas de migración y Salud durante el mes por SISS 157 participantes de asistencias técnicas en los asuntos de migración y salud a los entornos cuidadores, temas y procesos tranvesales 1 participantes por el entorno cuidador institucional 141 participantes por el entorno cuidador comunitario 11 participantes por el proceso transversal Gestión y Análisis de Políticas 3 participantes sector salud diferentes a salud pública 1 participantes intersectoriales.</t>
  </si>
  <si>
    <t>Durante el periodo de enero a abril
Respuesta a población extranjera 
Fortalecimiento de capacidades en temas de migración y salud en IPS públicas y privadas 
9 IPS públicas y privadas con fortalecimiento de capacidaddes en temas de migración y Salud durante el mes por SISS Temas abordados con IPS públicas y privadas para fortalecimiento de capacidaddes en temas de migración y Salud durante el mes por SISS: Política pública; Ficha Técnica Transversal GSP-PSPIC; Guía de orientación para la prestación de servicios de salud con enfoque diferencial FMM; Prevención de xenofobia y trato humanizado; 130 de Talento Humano con fortalecimiento de capacidaddes en temas de migración y Salud durante el mes por SISS.
Equipos Basicos Extramurales de Hogar 
Se realizaron 14 caracterizaciones en familias de población migrante internacional, en las cuales se identifican: 32 familias con prioridad baja En estas familias se encontraron 3 menores de 5, 1 usuarios con identificación de riesgo en salud mental y 1 usuarios con discapacidad. Se da inicio a planes de cuidado familiar con 10 familias de población migrante internacional.
Asistencia Técnica en Temas de Migración y Salud 
11 asistencias técnicas en los asuntos de migración y salud a los entornos cuidadores, temas y procesos tranvesales Temas abordados en las asistencias técnicas en los asuntos de migración y salud a los entornos cuidadores, temas y procesos tranvesales: Política pública; Ficha Técnica Transversal GSP-PSPIC; Prevención de xenofobia y trato humanizado; 444 de Talento Humano con fortalecimiento de capacidaddes en temas de migración y Salud durante el mes por SISS 444 participantes de asistencias técnicas en los asuntos de migración y salud a los entornos cuidadores, temas y procesos tranvesales 34 participantes por el entorno cuidador institucional 74 participantes por el entorno cuidador educativo 141 participantes por el entorno cuidador comunitario 109 participantes por el proceso transversal VSP (epidemiológica y ambiental) 12 participantes por el proceso transversal Gestión y Análisis de Políticas 9 participantes por tema transversal canalizaciones, activación rutas 5 participantes por tema transversal educación en salud 60 participantes sector salud diferentes a salud pública 11 participantes intersectoriales.</t>
  </si>
  <si>
    <t>En el mes de abril
Escuchar para Más bienestar MujerEs
Participación de 84 personas de las cuales son: 73 mujeres 11 hombres, por momento de vida se ubican así: 1 adolescencia, 4 juventud, 45 adultez, 34 persona mayor. Por característica poblacional/diferencial se beneficiaron: 84 cisgénero. Se realizaron 3 acciones pedagógicas colectivas de corta duración a 56 mujeres y 4 hombres Se realizaron 2 acciones pedagógicas colectivas de larga duración a 14 mujeres y 14 hombres Se realizaron 4 asesorías en Salud Se realizaron 3 asesorías psicosociales Se abordaron 53 mujeres en acciones de educación en las Manzanas del Cuidado, Se realizaron 3 asesorías psicosociales en las manzanas del cuidado Se realizaron 3 asesorias en gestíon del riesgo en salud en las manzanas del cuidado.
Gestión de Programas y Acciones
Violencias basadas en género 6 IPS con acciones de fortalecimiento en temas relacionados con violencias de género. 16 personas de talento humano en salud con acciones de fortalecimiento en temas relacionados con violencias de género 45 personas abordadas en salas de espera de IPS y otros espacios en temas de violencias 16 personas de talento humano de IPS con acompañamiento y fortalecimiento de capacidades socio jurídicas 1 personas abordadas en espacios de descarga emocional 1 personas con acompañamientos solidarios o seguimiento realizados.</t>
  </si>
  <si>
    <t>Durante el periodo de enero a abril
Escuchar para Más bienestar MujerEs 
Participación de 469 personas de las cuales son: 402 mujeres 67 hombres, por momento de vida se ubican así: 16 adolescencia, 101 juventud, 252 adultez, 94 persona mayor. Por característica poblacional/diferencial se beneficiaron: 1 cuidadoras, 204 migrantes, 424 cisgénero. Se realizaron 14 acciones pedagógicas colectivas de corta duración a 238 mujeres y 42 hombres Se realizaron 12 acciones pedagógicas colectivas de larga duración a 127 mujeres y 42 hombres Se realizaron 22 asesorías en Salud Se realizaron 27 asesorías psicosociales Se realizaron 10 acompañamientos solidarios Se realizaron 2 canalizaciones intersectoriales, a las siguientes entidades: Manzanas del cuidado; Se abordaron 190 mujeres en acciones de educación en las Manzanas del Cuidado, Se realizaron 16 asesorías psicosociales en las manzanas del cuidado Se realizaron 11 asesorias en gestíon del riesgo en salud en las manzanas del cuidado.
Gestión de Programas y Acciones 
Violencias basadas en género 16 IPS con acciones de fortalecimiento en temas relacionados con violencias de género. 51 personas de talento humano en salud con acciones de fortalecimiento en temas relacionados con violencias de género 184 personas abordadas en salas de espera de IPS y otros espacios en temas de violencias 51 personas de talento humano de IPS con acompañamiento y fortalecimiento de capacidades socio jurídicas 75 mujeres con orientación, información o asesoría socio-jurídica en temas relacionados con: violencias de género, IVE, rutas de atención, derechos, etc. 3 personas abordadas en espacios de descarga emocional 2 personas con acompañamientos solidarios o seguimiento realizados.</t>
  </si>
  <si>
    <t>Para el mes de abril de 2025 en la localidad de Antonio Nariño, se alcanza una cobertura de 15 persona participante, con 14 mujer y 1 hombres.  De estas 1 con discapacidad y 14 persona cuidadora (Datos preliminares).  Incluye personas con discapacidad, afectaciones psicosociales, gestores de RBC, familias, personas cuidadoras de personas con discapacidad, afectaciones psicosociales. Se dio continuidad a acciones individuales y colectivas para la identificación, reconocimiento y atención integral a las necesidades diferenciales en salud e inclusión, priorizando estrategias de promoción de la salud mental, mediante la Red de Cuidado Colectivo de la RBC para población con discapacidad y afectaciones psicosociales, operada por un equipo interdisciplinario el cual orienta la respuesta con base en la lectura de necesidades y prioridades de la población. Dichas acciones se desarrollan en Entorno Cuidador Comunitario, Entorno Cuidador Institucional y desde los equipos básicos extramurales de Hogar. Se tiene la participación de personas con discapacidad, con afectaciones psicosociales personas cuidadoras y familias. En este contexto, se dio continuidad: a informar y activar rutas sectoriales e intersectoriales; orientar en prácticas diferenciales de cuidado (autocuidado, cuidado mutuo, socio cuidado y cuidado del entorno); estrategias para el cuidado de la salud mental; capacidades humanas para la salud integral; recomendaciones para favorecer el funcionamiento personal y familiar; información y educación en temas de salud y convivencia; enlace a redes de apoyo social y soporte psicosocial en grupos de apoyo para el cuidado mental. Igualmente se dio continuidad a la participación en la Manzana del Cuidado con grupos de soporte socioemocional para personas con discapacidad y personas cuidadoras, lo anterior con base en acuerdos intersectoriales.</t>
  </si>
  <si>
    <t xml:space="preserve">Acumulado enero a abril de 2025, se alcanza una cobertura de 257 personas participante, con 168 mujeres y 89 hombres.  De estas 173 con discapacidad y 84 persona cuidadora.  Se logra: apropiación de buenas prácticas de cuidado; enlace a rutas y participación en redes de apoyo; empoderamiento en derechos y corresponsabilidad en las medidas de cuidado. El trabajo con gestores de RBC permite afianzar las redes y rutas de apoyo para la población con énfasis en los casos con prioridades de atención por su condición y situación, riesgos en salud, alertas en salud mental y necesidades para el acceso a servicios. </t>
  </si>
  <si>
    <t>En el mes de abril
Entorno Cuidador Comunitario
ESCUCHAR MAS BIENESTAR HABITANTE DE CALLE
Se vinculan 41 personas que habitan o estan en riesgo de habitar calle 32 hombres, 9 mujeres, Se realiza activación de ruta o canalizacion a servicios de salud de 2 personas, Numero de Jornadas 1 de cuidado y dignidad menstrual.</t>
  </si>
  <si>
    <t>Durante el periodo de enero a abril
Entorno Cuidador Comunitario
ESCUCHAR MAS BIENESTAR HABITANTE DE CALLE 
Se vinculan 151 personas que habitan o estan en riesgo de habitar calle 121 hombres, 30 mujeres, Se realiza activación de ruta o canalizacion a servicios de salud de 4 personas, Numero de Jornadas 3 de cuidado y dignidad menstrual 10 personas con experiencia menstrual.</t>
  </si>
  <si>
    <t>En el mes de abril
Entorno Cuidador Comunitario
ESCUCHAR MAS BIENESTAR LGBTI
1 canalizaciones efectivas a servicios de salud, 1 canalizaciones efectivas a servicios sociales. Se vinculan 11 personas LGBTI 1 lesbianas, 6 gays, 4 bisexuales 30 cisgénero.</t>
  </si>
  <si>
    <t>Durante el periodo de enero a abril
Entorno Cuidador Comunitario
ESCUCHAR MAS BIENESTAR LGBTI 
3 canalizaciones efectivas a servicios de salud, 2 canalizaciones efectivas a servicios sociales. Se entregan 162 preservativos en las actividades. Orientación en transformaciones corporales 6 personas. Se vinculan 81 personas LGBTI 19 lesbianas, 47 gays, 29 bisexuales 1 hombres trans, 4 mujeres trans, 158 cisgénero.</t>
  </si>
  <si>
    <t>En el mes de abril
Equipos Basicos Extramurales de Hogar</t>
  </si>
  <si>
    <t>Durante el periodo de enero a abril
Entorno Cuidador Comunitario
En el marco de las acciones de salud mental con la población negra-afrocolombiana: 
Se generaron 1 acciones cuidadoras para el abordaje en salud mental de las personas negras-afrocolombianas, 1 de acuerdo con las instancias de participación de la comunidad.
Equipos Basicos Extramurales de Hogar 
A través de la estrategia de abordaje étnico diferencial, se lleva a cabo intervención a 5 familias étnicas, abordando 5 familias indígenas, Se identifican 17 familias indígenas, con 80 seguimientos y/o acompañamientos a la población en el cuidado de la salud, a 86 individuos 3 gestantes, 25 menores de 5 años, 5 personas mayores, 30 orientaciones desde la medicina ancestral, 15 gestiones realizadas por gestor comunitario/equipo para la superación de barreras de acceso y atención en salud; 57 personas abordadas desde las actividades colectivas de promoción de la salud, con 57 orientaciones en el cuidado de la salud, Se identifican 1 familias afrodescendientes, con 1 seguimientos y/o acompañamientos a la población en el cuidado de la salud, a 2 individuos; 2 crónicos, 2 orientaciones desde la medicina ancestral, 1 personas abordadas desde las actividades colectivas de promoción de la salud, con 2 orientaciones en el cuidado de la salud.</t>
  </si>
  <si>
    <t>Durante el periodo de enero a abril
Entorno Institucional
INSTITUCIONES DE PERSONA MAYOR 
Por condición de discapacidad: Se realizaron 1 sesiones de fortalecimiento de capacidades a cuidadores institucionales en 1 instituciones de persona mayor. 4 mujeres, y 1 hombres. Se realizaron 7 acciones colectivas y/o grupales dentro de las instituciones de protección integral para persona mayor a 37 mujeres y 17 hombres. 7 Sesiones con desarrollo de temáticas de trastorno neurocognitivo 7 de vida saludable y condiciones no transmisibles, 7 de convivencia social y salud mental, 7 ocupación del tiempo libre, Se llevan a cabo 4 sesiones colectivas en los Centros Día de atención a persona mayor, donde se realiza intervención a 138 personas, en: 8 de vida saludable y condiciones no transmisibles, 7 de convivencia social y salud mental, 6 de seguridad alimentaria y nutricional, 9 de Covid-19, En 6 Centros día se realiza intervención de gestión del riesgo, desarrollando aplicación de tamizajes, 11 personas a las que se les aplicó tamizaje Findrisc, de las cuales 5 con alta probabilidad de presentar prediabetes o diabetes, y 11 personas a las que se les aplicó tamizaje de riesgo cardiovascular OMS, de las cuales 1 personas con alerta de riesgo cardiovascular alto, muy alto y extremadamente alto, 1 personas con alerta de riesgo cardiovascular moderado.</t>
  </si>
  <si>
    <t>En el mes de abril
Entorno Cuidado Laboral
Se identifican 7 Niños trabajadores, con los cuales se inicia proceso para promover la desvinculación, con 24 acompañamientos realizados a familias de niños trabajadores. De los niños en proceso de desvinculación progresiva, se logró que 15 Niños fueran desvinculados del trabajo. Dentro de la caracterización realizada a los niños, niñas que ingresan al proceso se identificaron aspectos como: 1 Niños desescolarizados, 2 identificados sin afiliación a salud. Condiciones de salud relacionadas con el trabajo: Adicionalmente, se desarrollaron 1 acciones colectivas realizadas desde salud, en los siguientes espacios locales: Centro Comercial donde se identificaron 9 niños trabajadores. Se realizó activación de ruta: Sectorial a 1 niños trabajadores. 9 Acompañamientos realizados a familias o a adolescentes trabajadores. Dentro de la caracterización realizada a los adolescentes que ingresan al proceso, se identificaron aspectos como: Condiciones de salud relacionadas con el trabajo: Adicionalmente, se desarrollaron 1 acciones colectivas realizadas desde salud, en los siguientes espacios locales: Centro Comercial donde se identificaron 1 adolescentes trabajadores.</t>
  </si>
  <si>
    <t>Durante el periodo de enero a abril
Entorno Cuidado Laboral 
Se identifican 77 Niños trabajadores, con los cuales se inicia proceso para promover la desvinculación, con 255 acompañamientos realizados a familias de niños trabajadores. Se identificaron 74 niños en seguimiento a la desvinculación del trabajo en población previamente intervenida de los cuales 27 niños reincidieron en trabajo. De los niños en proceso de desvinculación progresiva, se logró que 44 Niños fueran desvinculados del trabajo. Dentro de la caracterización realizada a los niños, niñas que ingresan al proceso se identificaron aspectos como: 3 Niños desescolarizados, 26 identificados sin afiliación a salud. Condiciones de salud relacionadas con el trabajo: Adicionalmente, se desarrollaron 3 acciones colectivas realizadas desde salud, en los siguientes espacios locales: Plaza de mercado; Centro Comercial; donde se identificaron 29 niños trabajadores. Se realizó activación de ruta: Sectorial a 38 niños trabajadores. Se identificaron 9 adolescentes trabajadores, con los cuales se inicia proceso para promover la desvinculación progresiva o la promoción para el trabajo adolescente protegido. 39 Acompañamientos realizados a familias o a adolescentes trabajadores. Se identificaron 7 adolescentes en seguimiento a la desvinculación del trabajo en población previamente intervenida de los cuales 6 adolescentes reincidieron en trabajo. 8 adolescentes desvinculados del trabajo. Dentro de la caracterización realizada a los adolescentes que ingresan al proceso, se identificaron aspectos como: 1 adolescentes se encuentran desescolarizados, Condiciones de salud relacionadas con el trabajo: Adicionalmente, se desarrollaron 3 acciones colectivas realizadas desde salud, en los siguientes espacios locales: Centro Comercial; Plaza de mercado; donde se identificaron 1 adolescentes trabajadores. Se realizó activación de ruta: Sectorial a 7 adolescentes trabajadores. 7 Trabajadores notificados por enfermedades o accidentes posiblemente asociados al trabajo _l Subsistema de vigilancia en salud de los trabajadores del sector informal de la economía (SIVISTRA).</t>
  </si>
  <si>
    <t>En el mes de abril
Entorno Cuidador Laboral
En unidades de trabajo informal: Se realizó identificación y caracterización de 7 UTIS con 4 trabajadores de UTI de alto impacto, de las cuales 3 UTI son de alto impacto, con 4 trabajadores expuestos a agentes cancerígenos, 4 UTI de mediano impacto, con 6 trabajadores de UTI de mediano impacto. 20 asesorías realizadas para la prevención de condiciones crónicas. 2 Trabajadores de UTIS alto impacto que modifican prácticas de autocuidado en el 50% 43 Trabajadores de UTIS mediano impacto que modifican prácticas de autocuidado en el 50% 2 UTIS de alto impacto implementan la estrategia de entornos laborales saludables 10 UTIS de mediano impacto implementan la estrategia de entornos laborales saludables 9 Trabajadores afectados por las condiciones de trabajo en las UTIS. 7 UTIS que afectan las condiciones del entorno por exposición a riesgos. 1 grupos organizados de trabajadores informales (GOTIS) con orientación en derechos en salud y trabajo, en los que participan 10 trabajadores Se realizó activación de ruta a servicios de salud a 11 trabajadores informales, incluye expuestos a agentes ocupacionales cancerígenos en sus unidades de trabajo, Se activó ruta a servicios intersectoriales: Total, personas trabajadoras informales 45 abordados en UTIS y en NNA; de los cuales: 1 Personas Mayores, 18 Adultos, 1 Jóvenes 10 Recicladores 13 mujeres, Se activo ruta: Sectorial efectiva a 1 niños trabajadores. Se realizó activación de ruta a servicios de salud a 11 trabajadores informales, incluye expuestos a agentes ocupacionales cancerígenos en sus unidades de trabajo, Cuidado para la salud de los trabajadores en Bogota 7 trabajadores con asesorías realizadas en temas priorizados en empresas formales de vigencias anteriores Acciones colectivas con trabajadores informales.</t>
  </si>
  <si>
    <t>Durante el periodo de enero a abril
Entorno Cuidador Laboral 
En unidades de trabajo informal: Se realizó identificación y caracterización de 89 UTIS con 26 trabajadores de UTI de alto impacto, de las cuales 19 UTI son de alto impacto, con 26 trabajadores expuestos a agentes cancerígenos, 55 UTI de mediano impacto, con 104 trabajadores de UTI de mediano impacto. 15 UTI de bajo impacto, con 16 trabajadores de UTI de bajo impacto. 16 UTI de seguimiento de vigencias anteriores, 84 asesorías realizadas para la prevención de condiciones crónicas. 15 Trabajadores de UTIS alto impacto que modifican prácticas de autocuidado en el 50% 158 Trabajadores de UTIS mediano impacto que modifican prácticas de autocuidado en el 50% 15 UTIS de alto impacto implementan la estrategia de entornos laborales saludables 66 UTIS de mediano impacto implementan la estrategia de entornos laborales saludables 125 Trabajadores afectados por las condiciones de trabajo en las UTIS. 93 UTIS que afectan las condiciones del entorno por exposición a riesgos. 1 grupos organizados de trabajadores informales (GOTIS) con orientación en derechos en salud y trabajo, en los que participan 10 trabajadores Se realizó activación de ruta a servicios de salud a 45 trabajadores informales, incluye expuestos a agentes ocupacionales cancerígenos en sus unidades de trabajo, Se activó ruta a servicios intersectoriales: Total, personas trabajadoras informales 367 abordados en UTIS y en NNA; de los cuales: 16 Personas Mayores, 147 Adultos, 10 Jóvenes 1 Afro, 1 LGBTI 44 migrantes 10 Recicladores 186 mujeres, 1 gestantes, Se activo ruta: Sectorial efectiva a 22 niños trabajadores. Se realizó activación de ruta a servicios de salud a 45 trabajadores informales, incluye expuestos a agentes ocupacionales cancerígenos en sus unidades de trabajo, Cuidado para la salud de los trabajadores en Bogota 2 empresas formales abordadas y con plan concertado 60 trabajadores identificados en empresas formales 56 trabajadores con asesorías realizadas en temas priorizados en las empresas formales 1 empresas formales abordadas y con cierre de proceso del plan concertado 25 trabajadores con asesorías realizadas en temas priorizados en empresas formales de vigencias anteriores Acciones colectivas con trabajadores informales.</t>
  </si>
  <si>
    <t>En el mes de abril
Entorno Cuidador Educativo
Desarrollo de 6 sesiones de seguimiento encaminadas al cuidado, autocuidado y fortalecimiento de prácticas de bienestar durante la gestación, con la participación de 2 estudiantes gestantes, Del total de adolescentes gestantes escolarizadas abordadas, 2 asisten de manera mensual a las atenciones de la ruta materno perinatal Desarrollo de 16 sesiones de seguimiento encaminadas al cuidado, autocuidado y fortalecimiento de prácticas de bienestar durante la lactancia con la participación de 6 estudiantes 6 cuentan con método regular de anticoncepción.
Equipos Basicos Extramurales de Hogar
7 Gestantes/puérperas con seguimiento por Estrategia de Vigilancia Intensificada de la Morbilidad Materna Extrema, Desde la Actividad de Plan de cuidado familiar se abordan 1 gestantes, con quienes se da inicio al proceso de seguimiento, con énfasis en el cuidado materno perinatal. Desarrollo de acciones orientadas a la promoción de derechos sexuales y reproductivos y acceso a tamizaje en ITS en el control prenatal con 1 gestantes.</t>
  </si>
  <si>
    <t>Durante el periodo de enero a abril
Entorno Cuidador Educativo 
Desarrollo de 15 sesiones de seguimiento encaminadas al cuidado, autocuidado y fortalecimiento de prácticas de bienestar durante la gestación, con la participación de 7 estudiantes gestantes, Del total de adolescentes gestantes escolarizadas abordadas, 7 asisten de manera mensual a las atenciones de la ruta materno perinatal Desarrollo de 48 sesiones de seguimiento encaminadas al cuidado, autocuidado y fortalecimiento de prácticas de bienestar durante la lactancia con la participación de 19 estudiantes 19 cuentan con método regular de anticoncepción.
Equipos Basicos Extramurales de Hogar 
13 Gestantes/puérperas con seguimiento por Estrategia de Vigilancia Intensificada de la Morbilidad Materna Extrema, 33 gestantes de alto riesgo y población en edad fértil priorizadas e identificadas a través de la búsqueda activa del componente de Abordaje Territorial. Desde la Actividad de Plan de cuidado familiar se abordan 5 gestantes, con quienes se da inicio al proceso de seguimiento, con énfasis en el cuidado materno perinatal. Desarrollo de acciones orientadas a la promoción de derechos sexuales y reproductivos y acceso a tamizaje en ITS en el control prenatal con 6 gestantes.
Entorno Institucional
Seguimiento de casos priorizados 
Apoyo a acciones de nivel central a demanda 1 IPS con desarrollo de capacidades institucionales con énfasis en salud materno perinatal 1 personas abordadas.</t>
  </si>
  <si>
    <t>En el mes de abril
Entorno Cuidador Educativo
Realización de 1 sesiones del ciclo 1 para la promoción de la salud sexual y reproductiva con 17 estudiantes. Realización de 5 sesiones del ciclo 2 para la promoción de la salud sexual y reproductiva con 106 estudiantes. Realización de 8 sesiones del ciclo 3 para la promoción de la salud sexual y reproductiva con 156 estudiantes. Realización de 5 sesiones del ciclo 4 para la promoción de la salud sexual y reproductiva con 100 estudiantes. Desarrollo de 24 sesiones con familias orientadas a brindar educación sobre salud sexual y reproductiva con la participación de 24 familias y 24 personas. Se realizaron 2 sesiones con líderes escolares con la temática de promoción de derechos sexuales, con la participación de 39 escolares. Desarrollo de 3 jornadas de salud y bienestar con el componente de promoción de los derechos sexuales y reproductivos.</t>
  </si>
  <si>
    <t>Durante el periodo de enero a abril
Entorno Cuidador Educativo 
Desarrollo de 3 sesiones de acompañamiento a escolares con experiencia en paternidad temprana con la participación de 2 estudiantes 1 Sesiones de fortalecimiento de capacidades en temas relacionados con la promoción de los derechos sexuales y reproductivos en jardines Realización de 2 sesiones del ciclo 1 para la promoción de la salud sexual y reproductiva con 34 estudiantes. Realización de 19 sesiones del ciclo 2 para la promoción de la salud sexual y reproductiva con 544 estudiantes. Realización de 33 sesiones del ciclo 3 para la promoción de la salud sexual y reproductiva con 913 estudiantes. Realización de 17 sesiones del ciclo 4 para la promoción de la salud sexual y reproductiva con 455 estudiantes. Desarrollo de 182 sesiones con familias orientadas a brindar educación sobre salud sexual y reproductiva con la participación de 182 familias y 182 personas. Desarrollo de 3 sesiones con docentes orientadas a brindar educación sobre salud sexual y reproductiva con la participación de 22 docentes. Se realizaron 10 sesiones con líderes escolares con la temática de promoción de derechos sexuales, con la participación de 117 escolares. Realización de 10 sesiones de la estrategia cuidado menstrual con la participación de 234 escolares de 2 colegios. Desarrollo de 42 sesiones para promover los derechos sexuales y reproductivos y orientación a métodos con la participación de 1.060 estudiantes. Desarrollo de 15 jornadas de salud y bienestar con el componente de promoción de los derechos sexuales y reproductivos Se realizan 6 sesiones de iniciativas de cuidado y bienestar para la promoción de los derechos sexuales y reproductivos con 83 niños, niñas y adolescentes.
Equipos Basicos Extramurales de Hogar 
Se realiza abordaje en 6 familias con adolescentes de 15 a 19 años en el grupo familiar, para la promoción de la sexualidad los derechos sexuales y derechos reproductivos. Las actividades con 6 adolescentes y jóvenes de 15 a 19 años se orientan a fortalecer el proyecto de vida, la autonomía y la toma de decisiones con énfasis en la maternidad y paternidad temprana.
Entorno Institucional 
Apoyo a acciones de nivel central a demanda 1 IPS con desarrollo de capacidades institucionales con énfasis en salud materno perinatal 1 personas abordadas.</t>
  </si>
  <si>
    <t>En el mes de abril
Gestión del Programa Madre canguro
Se realizó asistencia técnica a un total de 1 IPS para el cumplimiento de criterios priorizados para la implementación del Programna Madre Canguro.</t>
  </si>
  <si>
    <t>Durante el periodo de enero a abril
Gestión del Programa Madre canguro 
Se realizó asistencia técnica a un total de 1 IPS para el cumplimiento de criterios priorizados para la implementación del Programna Madre Canguro.</t>
  </si>
  <si>
    <t>En el mes de abril
Entorno Cuidado COmunitario
PREVENCIÓN COMBINADA DE LAS ITS
28 Pruebas de sífilis realizadas SPAcios de bienestar 70 Pruebas de sífilis realizadas bienestar integral es mas salud mental 1 pruebas positivas para sífilis realizadas bienestar integral es mas salud mental 6 Pruebas de sífilis realizadas por localidad en Centros de escucha habitanza en calle, 1 pruebas positivas para sífilis realizadas por localidad en Centros de escucha habitanza en calle. 5 Pruebas de sífilis realizadas por localidad en Centros de escucha MujerESalud.
Entorno Cuidador Educativo
Se realizan 30 pruebas de sífilis.
Equipos Basicos Extramurales de Hogar
Se realizaron 2 seguimientos a gestantes con diagnóstico de sífilis canalizadas por Vigilancia Epidemiológica.
Prevención combinada de las ITS-Sífilis
2 pruebas con resultado positivo para sífilis realizadas por los equipos del PIC, 277 pruebas rápidas de sífilis realizadas por parte de los equipos PIC en el PSPIC, 1.908 condones entregados en procesos educativos. Canalizaciones y activación de ruta según el Sistema de Referencia y Contrareferencia (SIRC): Abordaje intersectorial.</t>
  </si>
  <si>
    <t>Durante el periodo de enero a abril
Entorno Cuidado COmunitario
PREVENCIÓN COMBINADA DE LAS ITS 
9 Pruebas de sífilis realizadas por población LGBTI, 111 Pruebas de sífilis realizadas SPAcios de bienestar 1 pruebas positivas para sífilis realizadas SPAcios de bienestar 384 Pruebas de sífilis realizadas bienestar integral es mas salud mental 6 pruebas positivas para sífilis realizadas bienestar integral es mas salud mental 21 Pruebas de sífilis realizadas por localidad en Centros de escucha habitanza en calle, 4 pruebas positivas para sífilis realizadas por localidad en Centros de escucha habitanza en calle. 46 Pruebas de sífilis realizadas por localidad en Centros de escucha MujerESalud, 1 pruebas positivas para sífilis realizadas por localidad en Centros de escucha MujerESalud.
Entorno Cuidador Educativo 
Se realizan 140 pruebas de sífilis de las cuales 1 son reactivas y 1 tienen canalización efectiva.
Equipos Basicos Extramurales de Hogar 
Se realizaron 7 seguimientos a gestantes con diagnóstico de sífilis canalizadas por Vigilancia Epidemiológica, 2 con primera dosis de penicilina y 2 con tratamiento completo.
Prevención combinada de las ITS-Sífilis 
13 pruebas con resultado positivo para sífilis realizadas por los equipos del PIC, 824 pruebas rápidas de sífilis realizadas por parte de los equipos PIC en el PSPIC, 6.511 condones entregados en procesos educativos. Canalizaciones y activación de ruta según el Sistema de Referencia y Contrareferencia (SIRC): Abordaje intersectorial.</t>
  </si>
  <si>
    <t>En el mes de abril
Entorno Cuidador Educativo
Se realizó aplicación de escala abreviada del desarrollo a 4 niños y niñas en jardines Saludables Se realizaron 5 sesiones de fortalecimiento de conocimientos en prácticas de cuidado en primera infancia con docentes y apoyos Se realizaron 5 sesiones de fortalecimiento de conocimientos en prácticas de cuidado en primera infancia con padres de familia Se realizaron 40 Sesiones para la educación en salud con población escolar.
Gestión de Programas y Estrategias
Las IPS priorizadas en la implementación de la estrategia IAMII, alcanzan cumplimiento en: 1 IPS de política institucional, 1 IPS de fortalecimiento de capacidades, 1 IPS de preparación a la familia para el cuidado durante la gestación y el nacimiento, 1 IPS de atención humanizada del nacimiento, 1 IPS de educación y apoyo a la familia para el cuidado en el postparto y los niños y niñas, 1 IPS de promoción, protección y apoyo a la cultura de la lactancia materna, 1 IPS de favorecer  el alojamiento conjunto del binomio madre-cuidador e hijo, 1 IPS de favorecer la atención integral en salud y nutrición en niños y niñas, 1 IPS de entornos protectores y espacios amigables para la atención materno perinatal e infantil, y 1 IPS de articulación y fortalecimiento de redes de apoyo para las mujeres gestantes, madres lactantes y niñas y niños.</t>
  </si>
  <si>
    <t>Durante el periodo de enero a abril
Equipos Basicos Extramurales de Hogar 
Se identificaron 2 niños y niñas con esquema de vacunación incompleto, 2 remitidos a los servicios de salud.
Entorno Cuidador Educativo 
Se realizó aplicación de escala abreviada del desarrollo a 4 niños y niñas en jardines Saludables Se realizaron 12 sesiones de fortalecimiento de conocimientos en prácticas de cuidado en primera infancia con docentes y apoyos Se realizaron 12 sesiones de fortalecimiento de conocimientos en prácticas de cuidado en primera infancia con padres de familia Se realizaron 136 Sesiones para la educación en salud con población escolar.
Gestión de Programas y Estrategias
En IPS priorizadas con la implementación de la estrategia IAMII, se realizan: 
1 visitas de asistencia técnica a IPS en pasos para la implementación de la estrategia IAMII. Con la participación de 2 profesionales y personal de salud.</t>
  </si>
  <si>
    <t>En el mes de abril
Gestión de la estregia Sala ERA
Se realizó asistencia técnica a un total de 1 IPS en abordaje integral de niñas y niños en primera infancia atendidos en los servicios de urgencias ubicadas en esta localidad. Se realizó asistencia técnica a un total de 2 IPS con implementación de la estrategia sala ERA.</t>
  </si>
  <si>
    <t>Durante el periodo de enero a abril
Gestión de la estregia Sala ERA 
Se realizó asistencia técnica a un total de 4 IPS en abordaje integral de niñas y niños en primera infancia atendidos en los servicios de urgencias ubicadas en esta localidad. Se realizó asistencia técnica a un total de 15 IPS con implementación de la estrategia sala ERA.
Equipos Basicos Extramurales de Hogar 
4 niños y niñas con signos y síntomas de IRA, con quienes se adelantan acciones de información y educación y se informa el momento en el que deben acudir a servicios médicos. se identifican barreras de acceso a tratamientos de 4 niños con cáncer infantil.
Entorno Institucional 
SAN En las unidades de atención a la primera infancia se realizó aplicación de escala abreviada del desarrollo 3 a 21 niños y niñas. Se realizó asistencia técnica a un total de 2 IPS que realizan ultrasonido obstetrico para diagnóstico antenatal de defectos congénitos.</t>
  </si>
  <si>
    <t>En el mes de abril
Entorno Cuidador Laboral
2 niños y niñas menores de 5 años en condición de acompañantes de padres/acudientes al trabajo a quienes se les realiza tamizaje nutricional y orientación en salud según los resultados.</t>
  </si>
  <si>
    <t>Durante el periodo de enero a abril
Equipos Basicos Extramurales de Hogar
Se realiza intervención a 3 niños y niñas menores de 5 años con desnutrición aguda, 2 niños y niñas menores de 5 años con riesgo de desnutrición aguda.
Entorno Institucional
En las unidades de atención a la primera infancia se realizó toma de medidas antropométricas a 21 niños y niñas. 3 niños y niñas con clasificación nutricional de riesgo desnutrición aguda. Se realizaron: Verificación de la atención integral en salud de: 75 casos de niños y niñas menores de 5 años con desnutrición aguda.
Entorno Cuidador Laboral 
17 niños y niñas menores de 5 años en condición de acompañantes de padres/acudientes al trabajo a quienes se les realiza tamizaje nutricional y orientación en salud según los resultados.</t>
  </si>
  <si>
    <t>En el mes de abril
Entorno Cuidador Educativo
Realización de 6 sesiones de promoción de alimentación saludable durante la lactancia, con la participación de 6 lactantes, Realización de 8 sesiones de promoción de la lactancia materna, con la participación de 2 gestantes, con la participación de 6 lactantes, Realización de 5 sesiones de promoción de la alimentación complementaria adecuada. con la participación de 5 cuidadores de niños y niñas menores de 2 años.</t>
  </si>
  <si>
    <t>Durante el periodo de enero a abril
Entorno Cuidador Educativo 
Realización de 19 sesiones de promoción de alimentación saludable durante la lactancia, con la participación de 19 lactantes, Realización de 26 sesiones de promoción de la lactancia materna, con la participación de 7 gestantes, con la participación de 19 lactantes, Realización de 9 sesiones de promoción de la alimentación complementaria adecuada. con la participación de 9 cuidadores de niños y niñas menores de 2 años.
Entorno institucional
Se realizaron: 2 consejerías en lactancia materna a 2 lactantes.</t>
  </si>
  <si>
    <t>En el mes de abril
Entorno Institucional
Se realizaron: 2 fortalecimientos técnicos en temáticas de información e inducción en IAMII.
Entorno Cuidador Laboral
Se realizan 3 asistencias técnicas en la estrategia de Salas Amigas de la Familia Lactante (SAFL) del Entorno Cuidador Laboral a entidades públicas y empresas privadas, con la participación de 7 personas encargadas de la implementación de la estrategia.</t>
  </si>
  <si>
    <t>Durante el periodo de enero a abril
Entorno Institucional
Se realizaron: 4 fortalecimientos técnicos en temáticas de información e inducción en IAMII con la participación de 2 profesionales de la salud y personal de apoyo.
Entorno Cuidador Laboral 
Se realizan 3 asistencias técnicas en la estrategia de Salas Amigas de la Familia Lactante (SAFL) del Entorno Cuidador Laboral a entidades públicas y empresas privadas, con la participación de 7 personas encargadas de la implementación de la estrategia.</t>
  </si>
  <si>
    <t>En el mes de abril
Entorno Cuidador Educativo
Realización de 2 sesiones de promoción de alimentación saludable durante la gestación, con la participación de 2 gestantes.
Equipos Basicos Extramurales de Hogar
Se realiza seguimiento a familias 1 niños y niñas menores de 5 años con exceso de peso (sobrepeso y obesidad).
Entorno institucional
5 niños y niñas con clasificación nutricional de retraso en talla Se realizaron Verificación de la atención integral en salud de: 5 casos de niños y niñas menores de 5 años con retraso en talla priorizados desde nivel central 3 casos de gestantes con obesidad para la edad gestacional. 2 casos de gestantes con bajo peso para la edad gestacional.
Entorno Cuidador Laboral
20 personas abordadas en UTIS con información o educación en alimentación saludable.</t>
  </si>
  <si>
    <t>Durante el periodo de enero a abril
Entorno Cuidador Educativo 
Realización de 7 sesiones de promoción de alimentación saludable durante la gestación, con la participación de 7 gestantes.
Equipos Basicos Extramurales de Hogar
Se realiza seguimiento a familias 
1 niños y niñas menores de 5 años con exceso de peso (sobrepeso y obesidad), A través de abordaje territorial, se intervienen: 12 niños y niñas menores de cinco años.
Entorno institucional 
20 niños y niñas con clasificación nutricional de retraso en talla Se realizaron Verificación de la atención integral en salud de: 20 casos de niños y niñas menores de 5 años con retraso en talla priorizados desde nivel central 6 casos de gestantes con obesidad para la edad gestacional. 9 casos de gestantes con bajo peso para la edad gestacional.
Entorno Cuidador Laboral 
1 gestantes en UTIS con información en alimentación saludable, 90 personas abordadas en UTIS con información o educación en alimentación saludable.</t>
  </si>
  <si>
    <t>En el mes de abril
Entorno Cuidador Comunitario
JORNADAS MAS BIENESTAR- CUIDARTE REDUCCION DE AMBIENTES OBESOGENICOS: acciones 3 en reduccion de ambientes obesogenicos equipos cuidarte 124 total de personas, 59 hombres, 65 mujeres.
Entorno Cuidador Educativo
1 Tiendas escolares abordadas 49 de personas que participan en acciones de seguridad alimentaria y nutricional en el contexto de tiendas escolares. 1 Tiendas escolares Cumple entre 90 y 100% de los ítems Se realizan acciones individuales o colectivas en colegios con información en alimentación saludable dirigido a: Se realizan 3 jornadas de Salud y Bienestar en 1 Universidades y 1 Instituciones de Educación para el Trabajo y el Desarrollo Humano con la participación de 305 estudiantes, de las cuales se tamizaron y se les brindó orientación de acuerdo al resultado a 1 estudiantes menores de 18 años en el marco de las jornadas de salud y bienestar Se realizan 3 jornadas de Salud y Bienestar en 1 Universidades y 1 Instituciones de Educación para el Trabajo y el Desarrollo Humano con la participación de 305 estudiantes, de las cuales se tamizó y brindó orientación a 1 estudiantes menores de 18 años en el marco de las jornadas de salud y bienestar, 55 estudiantes mayores de 18 años en el marco de las jornadas de salud y bienestar que participan de acciones de promoción de alimentación saludable.</t>
  </si>
  <si>
    <t>Durante el periodo de enero a abril
Entorno Cuidador Comunitario 
JORNADAS MAS BIENESTAR- CUIDARTE REDUCCION DE AMBIENTES OBESOGENICOS: acciones 69 en reduccion de ambientes obesogenicos equipos cuidarte 2.539 total de personas, 1.212 hombres, 1.327 mujeres.
Entorno Cuidador Educativo 
3 Tiendas escolares abordadas 51 de personas que participan en acciones de seguridad alimentaria y nutricional en el contexto de tiendas escolares. 3 Tiendas escolares Cumple entre 90 y 100% de los ítems Desarrollo de 2 sesiones con escolares del ciclo 2 orientadas al fortalecimiento de la alimentación saludable con la participación de 180 escolares. Desarrollo de 2 sesiones con escolares del ciclo 3 orientadas al fortalecimiento de la alimentación saludable con la participación de 350 escolares. Desarrollo de 2 sesiones con escolares del ciclo 4 orientadas al fortalecimiento de la alimentación saludable con la participación de 190 escolares. Desarrollo de 2 sesiones con las familias orientadas al fortalecimiento de la alimentación saludable en el hogar Se realizan acciones individuales o colectivas en colegios con información en alimentación saludable dirigido a: 2 madres, padres y/o cuidadores, de 2 niños y niñas y adolescentes. Se realizan 13 jornadas de Salud y Bienestar en 1 Universidades y 7 Instituciones de Educación para el Trabajo y el Desarrollo Humano con la participación de 1.285 estudiantes, de las cuales se tamizaron y se les brindó orientación de acuerdo al resultado a 31 estudiantes menores de 18 años en el marco de las jornadas de salud y bienestar Se realizan 15 jornadas de Salud y Bienestar en 1 Universidades y 7 Instituciones de Educación para el Trabajo y el Desarrollo Humano con la participación de 1.285 estudiantes, de las cuales se tamizó y brindó orientación a 31 estudiantes menores de 18 años en el marco de las jornadas de salud y bienestar, 213 estudiantes mayores de 18 años en el marco de las jornadas de salud y bienestar que participan de acciones de promoción de alimentación saludable.</t>
  </si>
  <si>
    <t>En el mes de abril
Equipos Basicos Extramurales de Hogar
Se realiza intervención a 1 adultos que reciben educación en alimentación saludable. 1 adultos mayores que reciben educación en alimentación saludable.
Se realizaron acciones educativas en SAN:
2 Asistencias técnicas y/o reuniones en gestión en salud y nutrición en 2 IPS, con la participación de 2 profesionales de la salud de IPS.
Acciones en alimentación y nutrición implementadas en el Entorno Cuidador Laboral
Se realizan: 2 acciones en alimentación saludable en el marco del trabajo para la organización y la participación ciudadana por la salud con trabajadores, con la participación de 8 personas.</t>
  </si>
  <si>
    <t>Durante el periodo de enero a abril
Entorno Cuidador Educativo 
15 Docentes de jardines infantiles o colegios priorizados reciben orientaciones en alimentación y nutrición de tipo individual o colectiva.
Equipos Basicos Extramurales de Hogar
Se realiza intervención a 1 adultos que reciben educación en alimentación saludable. 1 adultos mayores que reciben educación en alimentación saludable.
Se realizaron acciones educativas en SAN: 
8 Asistencias técnicas y/o reuniones en gestión en salud y nutrición en 8 IPS, con la participación de 9 profesionales de la salud de IPS.
Acciones en alimentación y nutrición implementadas en el Entorno Cuidador Laboral 
Se realizan: 4 acciones en alimentación saludable en el marco del trabajo para la organización y la participación ciudadana por la salud con trabajadores, con la participación de 9 personas. Se realizan: 1 acciones en alimentación saludable en el marco del cuidado para la salud de los trabajadores en Bogotá con la participación de 1 personas.</t>
  </si>
  <si>
    <t>En el mes de abril
Entorno Cuidado Comunitario
JORNADAS MAS BIENESTAR- CUIDARTE SALUD MENTAL acciones 48 en salud mental equipos cuidarte 2.176 total de personas, 1.048 hombres, 1.128 mujeres. DISPOSITIVOS COMUNITARIOS CUIDADO COLECTIVO PARA EL BIENESTAR EN SALUD MENTAL Se lleva a cabo la concertación del plan de acción con 15 grupos comunitarios 19 hombres, 141 mujeres, Se llevan a cabo 50 sesiones grupales de implementación del plan de acción con dispositivos comunitarios en salud mental de las cuales: Se implementaron 30 sesiones para el autocuidado y cuidado mutuo con participación de 420 personas. 30 sesiones de otros temas de salud mental como fortalecimiento de estrategias de afrontamiento, resolución de problemas, regulación emocional, comunicación, crisis emocionales con 510 personas abordadas CON 510 personas abordadas. JORNADAS - BIENESTAR INTEGRAL ES MAS SALUD MENTAL se aplicaron 60 prueba SRQ, de las cuales 9 personas presentan tamizaje positivo. se aplicaron 1 prueba RQC, Se aplicaron 70 pruebas de detección de consumo de alcohol, tabaco y sustancias -ASSIST, y se aplicaron 70 prueba AUDIT. se aplicaron 70 prueba APGAR, se realizaron 5 canalizaciones, 1 Instrumentos del sistema de Vigilancia Epidemiológica de la conducta suicida -SISVECOS. BARRAS FUTBOLERAS A partir de la estrategia barras futboleras y salud colectiva se realizaron 1 acciones para la prevención de la conducta suicida. con participación de 12 personas, 1 mujeres y 11 hombres. y 1 Barra La Guardia Albirroja.
MAS BIENESTAR A LA COMUNIDAD RAIZAL SALUD MENTAL
En el marco de las acciones de salud mental con la población raizal: Se realizaron 5 actividades en dinamica del barrismo por los gestores con participación de 5 personas.
Entorno Cuidador Educativo
Durante el periodo 5 jardines infantiles contaron con acciones de educación en salud mental con participación de 73 niños y niñas Tambien se abordaron 5 docentes en la educación en salud mental para el abordaje de los niños y niñas y participaron 10 padres, madres o cuidadores en acciones colectivas de salud mental que favorecen el buen trato y la prevención del maltrato infantil 26 estudiantes lideres escolares que participaron de acciones promocionales de bienestar y salud mental 24 familias con acciones de cuidado emocional, promoción del involucramiento parental, capacidades socioemocionales y promoción de prácticas de crianza con participación de 24 madres, padres y cuidadores de las cuales 24 familias mejoran relaciones intrafamiliares. 3 jornadas integrales de salud y bienestar que incluyen la educación en fortalecimiento de habilidades y capacidades para la promoción de salud mental y en 3 jornadas y actividades para la prevención del consumo de consumo de sustancias psicoactivas. logrando la participación de 305 estudiantes en 1 instituciones de educación técnica y en 1 instituciones de educación Se han realizado 7 sesiones colectivas fortaleciendo habilidades socioemocionales y estrategias de afrontamiento para prevención de problemáticas psicosociales. con 162 niños, niñas, adolescentes y jóvenes en 1 colegios De otra parte, se gestionaron 1 casos individuales mediante la orientación y apoyo con avances en el marco de plan de cuidado en salud mental. y se desarrollaron 3 seguimientos a 1 casos relacionados con procesos previos 19 estudiantes participaron de acciones promocionales de salud mental enfocadas al fortalecimiento de habilidades socioemocionales ciclo 1 105 estudiantes participaron de acciones promocionales de salud mental enfocadas al fortalecimiento de habilidades socioemocionales ciclo 2 218 estudiantes participaron de acciones promocionales de salud mental enfocadas al fortalecimiento de habilidades socioemocionales ciclo 3 140 estudiantes participaron de acciones promocionales de salud mental enfocadas al fortalecimiento de habilidades socioemocionales ciclo 4.
Entorno Institucional
En las instituciones de protección integral se brinda información y educación en salud mental a 25 personas. Se realizó la medición en modificaciones de habilidades y competencias a 25 personas, de las cuales 25 refieren que las intervenciones aportan al mejoramiento de sus habilidades y competencias en salud mental. UNIDADES DE ATENCIÓN A HABITANTES DE CALLE 6 sesiones colectivas para el bienestar integral 42 número de hombres 14 número de mujeres. SRPA POBLACIÓN PRIVADA DE LA LIBERTAD CASA DE IGUALDAD DE OPORTUNIDADES 1 sesiones colectivas para el bienestar integral 10 número de mujeres.
Equipos Basicos Extramurales de Hogar
Se llevaron a cabo 15 visitas efectivas en casos de riesgos en conducta suicida Se llevaron a cabo 7 visitas efectivas en casos de riesgos psicosocial.</t>
  </si>
  <si>
    <t>Durante el periodo de enero a abril
Entorno Cuidado Comunitario 
JORNADAS MAS BIENESTAR- CUIDARTE SALUD MENTAL acciones 132 en salud mental equipos cuidarte 5.288 total de personas, 2.542 hombres, 2.746 mujeres. DISPOSITIVOS COMUNITARIOS CUIDADO COLECTIVO PARA EL BIENESTAR EN SALUD MENTAL Se lleva a cabo la concertación del plan de acción con 40 grupos comunitarios 46 hombres, 374 mujeres, Se llevan a cabo 90 sesiones grupales de implementación del plan de acción con dispositivos comunitarios en salud mental de las cuales: Se implementaron 260 sesiones para el autocuidado y cuidado mutuo con participación de 420 personas. 42 sesiones de otros temas de salud mental como fortalecimiento de estrategias de afrontamiento, resolución de problemas, regulación emocional, comunicación, crisis emocionales con 681 personas abordadas 230 sesiones de educacion en salud publica para el manejo de afectaciones psicosociales, problemas o transtornos mentales CON 510 personas abordadas fortaleciendo la conformación de 68 grupos de apoyo y educación para el cuidado de la salud mental en torno a la prevención de la conducta suicida con la participación de 160 personas en la participación de las sesiones. 19 hombres, 141 mujeres. JORNADAS - BIENESTAR INTEGRAL ES MAS SALUD MENTAL se aplicaron 367 prueba SRQ, de las cuales 14 personas presentan tamizaje positivo. se aplicaron 4 prueba RQC, Se aplicaron 384 pruebas de detección de consumo de alcohol, tabaco y sustancias -ASSIST, y se aplicaron 384 prueba AUDIT. se aplicaron 384 prueba APGAR, se realizaron 74 canalizaciones, 5 Instrumentos del sistema de Vigilancia Epidemiológica de la conducta suicida -SISVECOS. BARRAS FUTBOLERAS A partir de la estrategia barras futboleras y salud colectiva se realizaron 3 acciones para la prevención de la conducta suicida. con participación de 48 personas, 4 mujeres y 44 hombres. 3 Acciones para la promoción de la convivencia entre barras de fútbol en el marco de actividad fisica o deportiva con participación de 24 personas, 3 mujeres y 21 hombres. El total de grupos abordados son 3 de los cuales por barra son: y 4 Barra La Guardia Albirroja.
MAS BIENESTAR A LA COMUNIDAD RAIZAL SALUD MENTAL
En el marco de las acciones de salud mental con la población raizal: Se realizaron 15 actividades en dinamica del barrismo por los gestores con participación de 15 personas.
Entorno Cuidador Educativo 
Durante el periodo 47 jardines infantiles contaron con acciones de educación en salud mental con participación de 362 niños y niñas Tambien se abordaron 232 docentes en la educación en salud mental para el abordaje de los niños y niñas y 3 docentes en bienestar emocional y y participaron 17 padres, madres o cuidadores en acciones colectivas de salud mental que favorecen el buen trato y la prevención del maltrato infantil 78 estudiantes lideres escolares que participaron de acciones promocionales de bienestar y salud mental 259 familias con acciones de cuidado emocional, promoción del involucramiento parental, capacidades socioemocionales y promoción de prácticas de crianza con participación de 259 madres, padres y cuidadores de las cuales 259 familias mejoran relaciones intrafamiliares. 12 jornadas integrales de salud y bienestar que incluyen la educación en fortalecimiento de habilidades y capacidades para la promoción de salud mental y en 12 jornadas y actividades para la prevención del consumo de consumo de sustancias psicoactivas. logrando la participación de 1.285 estudiantes en 7 instituciones de educación técnica y en 1 instituciones de educación y canalización a 8 personas. Se han realizado 4 acciones en entornos escolares. gestionando sectorial o intersectorialmente 9 iniciativas que se relacionan con salud mental. Se han realizado 18 sesiones colectivas fortaleciendo habilidades socioemocionales y estrategias de afrontamiento para prevención de problemáticas psicosociales. con 305 niños, niñas, adolescentes y jóvenes en 2 colegios De otra parte, se gestionaron 10 casos individuales mediante la orientación y apoyo con avances en el marco de plan de cuidado en salud mental. y se desarrollaron 21 seguimientos a 7 casos relacionados con procesos previos Se han realizado 1 sesiones colectivas fortaleciendo habilidades socioemocionales y estrategias de afrontamiento para prevención de la conducta suicida con 21 niños, niñas, adolescentes y jóvenes en 1 colegios para el periodo se gestionaron 2 casos de conducta suicida e identificó aumento en afrontamiento en 2 casos De otra parte, se gestionaron 5 casos individuales mediante la orientación y apoyo con avances en el marco de plan de cuidado en salud mental. y se desarrollaron 34 seguimientos a 15 casos relacionados con procesos previos De otra parte se adelantaron 3 sesiones de fortalecimiento en salud mental para detección y manejo con 70 docentes Finalmente 5 espacios colectivos de bienestar emocional con 65 orientadores y docentes. 38 estudiantes participaron de acciones promocionales de salud mental enfocadas al fortalecimiento de habilidades socioemocionales ciclo 1 387 estudiantes participaron de acciones promocionales de salud mental enfocadas al fortalecimiento de habilidades socioemocionales ciclo 2 886 estudiantes participaron de acciones promocionales de salud mental enfocadas al fortalecimiento de habilidades socioemocionales ciclo 3 499 estudiantes participaron de acciones promocionales de salud mental enfocadas al fortalecimiento de habilidades socioemocionales ciclo 4.
Entorno Institucional
En las instituciones de protección integral se brinda información y educación en salud mental a 65 personas. Se realizó la medición en modificaciones de habilidades y competencias a 65 personas, de las cuales 65 refieren que las intervenciones aportan al mejoramiento de sus habilidades y competencias en salud mental. UNIDADES DE ATENCIÓN A HABITANTES DE CALLE 8 Valoraciones del riesgo por salud mental SRQ 6 casos positivos 8 Valoraciones del riesgo por salud mental RQC 7 Casos positivos 8 sesiones colectivas para el bienestar integral 53 número de hombres 21 número de mujeres. SRPA POBLACIÓN PRIVADA DE LA LIBERTAD CASA DE IGUALDAD DE OPORTUNIDADES 3 sesiones colectivas para el bienestar integral 29 número de mujeres.
Equipos Basicos Extramurales de Hogar 
Se llevaron a cabo 28 visitas efectivas en casos de riesgos en conducta suicida De las cuales en 1 se dio el cierre del proceso encontrando que en 1 familias se evidencia que se reducen riesgos relacionados con conducta suicida Se llevaron a cabo 59 visitas efectivas en casos de riesgos psicosocial De las cuales en 17 se dio el cierre del proceso encontrando que en 15 familias se evidencia que se reducen riesgos relacionados con riesgo psicosocial.</t>
  </si>
  <si>
    <t>En el mes de abril
Entorno Cuidador Comunitario
DISPOSITIVO COMUNITARIO CUIDADO COLECTIVO PARA EL BIENESTAR-CRONICOS 2 sesiones de promoción de prácticas y estilos de vida saludables para la prevención de condiciones crónicas. 2 sesiones de Promoción de Actividad física Total de 3 cobertura población adulta (29 – 59 años): 1 hombres 2 mujeres 7 cobertura población personas mayores (60 o más años): 7 mujeres. JORNADAS MAS BIENESTAR CUIDATE SE FELIZ Se cuenta con 12 puntos "Cuídate Sé Feliz" activos, en estos puntos se abordaron 162 personas, de ellas: 60 hombres, 102 mujeres, 15 personas con tamizaje Cuestionario Breve de EPOC positivo. 53 Toma de mamografía durante los dos últimos años (50 a 69 años) Toma de citología en el último año 54 Examen de PCA o tacto rectal en el último año 38 De las personas registradas como fumadoras se brindó consejería breve en cesación de consumo de tabaco y atención del tabaquismo a 14. JORNADAS MAS BIENESTAR- CUIDARTE CRONICOS acciones 30 para la promoción de hábitos saludables y prevención de condiciones crónicas no transmisibles, 656 hombres, 604 mujeres.
Entorno Cuidador Educativo
Se realiza educación y sensibilización en actividad fisica a 20 niños y niñas de jardines infantiles, se realiza educación y sensibilización en salud visual a 4 niños y niñas de jardines infantiles, se realiza educación y sensibilización en salud auditiva comunicativa a 3 niños y niñas de jardines infantiles. Realización de 1 sesiones del ciclo 1 incentivando la actividad física desde el movimiento activo y juego activo, con 17 estudiantes. Realización de 4 sesiones del ciclo 2 para promover la práctica de la actividad física desde el movimiento activo y el juego activo, con 85 estudiantes. Realización de 6 sesiones del ciclo 3 en temas relacionados con actividad física desde las artes y el movimiento corporal, con 117 estudiantes. Realización de 4 sesiones del ciclo 4 en temas relacionados con actividad física para la vida y el autocuidado, con 77 estudiantes. 1 Colegios intervenidos con información y educación en salud bucal con la participación de 265 escolares Se realiza clasificación y sensibilización de la técnica en higiene bucal en cursos a 265 escolares en la sesión 1, se identifican 95 niños para proceso de acompañamiento familiar, de los cuales 36 se canalizan a la ruta de riesgo en alteraciones y trastornos de la salud bucal, Durante el mes se realizaron 36 canalizaciones a la ruta de riesgo en alteraciones y trastornos de la salud bucal, se realiza educación de la técnica en higiene bucal cursos a 253 escolares en la sesión 2, se realiza educación de la técnica en higiene bucal en cursos a 256 escolares en la sesión 3, de los cuales 224 apropian la técnica de higiene bucal. se realiza educación y sensibilización en salud bucal a 46 niños y niñas de jardines infantiles. Se realizan 3 jornadas de salud y bienestar con punto cuidate sé feliz activo en 1 Universidades en 1 Instituciones de formación para el trabajo y el desarrollo humano en estas jornadas se abordaron 56 personas, de ellas 55 personas se les aplicó tamizaje Findrisc, de las cuales 5 con alta probabilidad de presentar prediabetes o diabetes, 55 con alerta de riesgo bajo, 24 personas usan gafas o lentes. Realización de 4 sesiones de fortalecimiento de capacidades para la detección temprana de cáncer infantil en jardines con 2 docentes y orientadores de establecimientos educativos y con 2 padres de familia. Se realiza educación y sensibilización en cáncer de mama en 166 estudiantes universitarios en Instituciones Técnicas de Desarrollo Humano - ITDH, se realiza educación y sensibilización en cáncer de cuello uterino en 166 estudiantes universitarios - ITDH.
Equipos Basicos Extramurales de Hogar
Se aborda 46 personas con condiciones crónicas, 3 personas a las que se les aplicó tamizaje Findrisc, de las cuales 17 personas con condiciones crónicas, mayores de 18 años a las que se les aplicó tamizaje de riesgo cardiovascular OMS, de las cuales 1 personas con alerta de riesgo cardiovascular alto, muy alto y extremadamente alto, 1 personas con alerta de riesgo cardiovascular moderado, Durante las intervenciones, se encontraron 7 personas con una condición crónica diagnosticada, 1 sin tratamiento, Se realiza seguimiento familiar a 13 personas, con énfasis en la promoción de comportamientos de hábitos saludables y la detección de riesgos, a través de planes de automanejo, realizando Durante el periodo se realizaron 1 canalizaciones a la ruta de alteraciones y trastornos en salud bucal.
Condiciones Crónicas No Transmisibles
5 mujeres tamizadas para cáncer de cuello uterino en las IPS de la red pública Número de mamografías realizadas: 12, número de personas tamizadas cáncer prostata: 12, número de personas tamizadas cáncer colon: 13.</t>
  </si>
  <si>
    <t>Durante el periodo de enero a abril
Entorno Cuidador Comunitario
CARACTERIZACIÓN TERRITORIAL 
1 Grupos identificados para el abordaje dimension en condiciones cronicos 4 hombres, 2 mujeres, DISPOSITIVO COMUNITARIO CUIDADO COLECTIVO PARA EL BIENESTAR-CRONICOS 3 sesiones de promoción de prácticas y estilos de vida saludables para la prevención de condiciones crónicas. 2 sesiones en prevención de Enfermedades cardio cerebro vasculares. 1 sesiones en prevención de Alteraciones visuales 2 sesiones de Promoción de Actividad física Total de 6 cobertura población adulta (29 – 59 años): 2 hombres 4 mujeres 14 cobertura población personas mayores (60 o más años): 14 mujeres. JORNADAS MAS BIENESTAR CUIDATE SE FELIZ Se cuenta con 41 puntos "Cuídate Sé Feliz" activos, en estos puntos se abordaron 515 personas, de ellas: 190 hombres, 325 mujeres, 26 personas con tamizaje Cuestionario Breve de EPOC positivo. 129 Toma de mamografía durante los dos últimos años (50 a 69 años) Toma de citología en el último año 149 Examen de PCA o tacto rectal en el último año 108 De las personas registradas como fumadoras se brindó consejería breve en cesación de consumo de tabaco y atención del tabaquismo a 54. JORNADAS MAS BIENESTAR- CUIDARTE CRONICOS acciones 156 para la promoción de hábitos saludables y prevención de condiciones crónicas no transmisibles, 2.829 hombres, 2.970 mujeres.
Entorno Cuidador Educativo 
Se realiza educación y sensibilización en actividad fisica a 273 niños y niñas de jardines infantiles, se realiza educación y sensibilización en salud visual a 88 niños y niñas de jardines infantiles, se realiza educación y sensibilización en salud auditiva comunicativa a 87 niños y niñas de jardines infantiles. Realización de 2 sesiones del ciclo 1 incentivando la actividad física desde el movimiento activo y juego activo, con 34 estudiantes. Realización de 15 sesiones del ciclo 2 para promover la práctica de la actividad física desde el movimiento activo y el juego activo, con 463 estudiantes. Realización de 20 sesiones del ciclo 3 en temas relacionados con actividad física desde las artes y el movimiento corporal, con 674 estudiantes. Realización de 11 sesiones del ciclo 4 en temas relacionados con actividad física para la vida y el autocuidado, con 363 estudiantes. Acciones de educación en salud con 140 familias para la promoción de la actividad física. 3 Colegios intervenidos con información y educación en salud bucal con la participación de 685 escolares Se realiza clasificación y sensibilización de la técnica en higiene bucal en cursos a 685 escolares en la sesión 1, se identifican 168 niños para proceso de acompañamiento familiar, de los cuales 36 se canalizan a la ruta de riesgo en alteraciones y trastornos de la salud bucal, Durante el mes se realizaron 36 canalizaciones a la ruta de riesgo en alteraciones y trastornos de la salud bucal, se realiza educación de la técnica en higiene bucal cursos a 253 escolares en la sesión 2, se realiza educación de la técnica en higiene bucal en cursos a 256 escolares en la sesión 3, de los cuales 224 apropian la técnica de higiene bucal. se realiza educación y sensibilización en salud bucal a 306 niños y niñas de jardines infantiles. Se realizan 12 jornadas de salud y bienestar con punto cuidate sé feliz activo en 1 Universidades en 6 Instituciones de formación para el trabajo y el desarrollo humano y 1 Centros de validación de bachillerato en estas jornadas se abordaron 685 personas, de ellas 270 personas se les aplicó tamizaje Findrisc, de las cuales 30 con alta probabilidad de presentar prediabetes o diabetes, 195 con alerta de riesgo bajo, 124 personas usan gafas o lentes. Realización de 5 sesiones de fortalecimiento de capacidades para la detección temprana de cáncer infantil en jardines con 5 docentes y orientadores de establecimientos educativos y con 2 padres de familia. Se realiza educación y sensibilización en cáncer de mama en 626 estudiantes universitarios en Instituciones Técnicas de Desarrollo Humano - ITDH, se realiza educación y sensibilización en cáncer de cuello uterino en 626 estudiantes universitarios - ITDH.
Equipos Basicos Extramurales de Hogar 
Se aborda 118 personas con condiciones crónicas, realizando canalización a rutas integrales de atención en salud a 13 de ellas, 86 personas a las que se les aplicó tamizaje Findrisc, de las cuales 10 con alta probabilidad de presentar prediabetes o diabetes y 96 personas con condiciones crónicas, mayores de 18 años a las que se les aplicó tamizaje de riesgo cardiovascular OMS, de las cuales 1 personas con alerta de riesgo cardiovascular alto, muy alto y extremadamente alto, 13 personas con alerta de riesgo cardiovascular moderado, 25 personas con tamizaje Cuestionario Breve de EPOC positivo, 5 personas sin control y fueron canalizadas a las EAPBS. Durante las intervenciones, se encontraron 51 personas con una condición crónica diagnosticada, 153 sin tratamiento, 8 canalizadas a la ruta integral de atención en salud, 5 canalizadas a la RIAS para población con riesgo o presencia de alteraciones cardiocerebro vascular y metabólicas manifiestas, 1 canalizadas a la RIAS para población con riesgo o presencias de trastornos visuales o auditivos, de las personas que requerían cita se asignó cita a 3 . 2 Personas identificadas con consumo de tabaco, brindando consejería en cesación de consumo de tabaco y atención del tabaquismo a 2 correspondiente al 0,0 % Se realiza seguimiento familiar a 18 personas, con énfasis en la promoción de comportamientos de hábitos saludables y la detección de riesgos, a través de planes de automanejo, realizando Durante el periodo se realizaron 1 canalizaciones a la ruta de alteraciones en salud visual y auditiva, de las cuales Se realiza clasificación, identificación de riesgos en salud bucal y sensibilización a 1 individuos en la sesión 1, se realiza clasificación, identificación de riesgos en salud bucal y sensibilización a 1 familias en la sesión 1, se brinda información, educación y comunicación en salud bucal a 4 individuos en la sesión 2, se brinda información, educación y comunicación en salud bucal a 4 familias en la sesión 2, se realiza evaluación de la técnica de higiene bucal a 4 individuos en la sesión 3, se realiza evaluación de la técnica de higiene bucal a 4 familias en la sesión 3, de los cuales 3 individuos apropiaron la técnica de cepillado dental. Durante el periodo se realizaron 2 canalizaciones a la ruta de alteraciones y trastornos en salud bucal, de las cuales 1 fueron efectivas. Se identifican 3 mujeres mayores de 50 años sin tamizaje para cáncer de mama, 4 mujeres mayores de 25 años sin toma de citología.
Condiciones Crónicas No Transmisibles 
2 Instrumentos de caracterización para CCNT y asistencias técnicas realizadas para la atención integral a la población con Condiciones Crónicas No Transmisibles, 2 personas del talento humano de IPS priorizadas intervenidas en 2 IPS públicas 2 asesorías en promoción de hábitos saludables y condiciones crónicas, a 2 personas del talento humano en IPS. los temas de fortalecimiento de capacidades fueron: RIAS para población con riesgo o presencia de alteraciones cardio - cerebro - vascular - metabólicas; RIAS para población con riesgo o presencia de cáncer; Salud Visual y Auditiva; 137 mujeres tamizadas para cáncer de cuello uterino en las IPS de la red pública Número de mamografías realizadas: 66, número de personas tamizadas cáncer prostata: 71, número de personas tamizadas cáncer colon: 50.</t>
  </si>
  <si>
    <t>En el mes de abril
PREVENCIÓN COMBINADA DE LAS ITS
54 Pruebas de VIH.HEPT B realizadas SPAcios de bienestar 140 Pruebas de VIH.HEPT B realizadas bienestar integral es mas salud mental 12 Pruebas de VIH.HEPT B realizadas por localidad en Centros de escucha habitanza en calle, 5 Pruebas de VIH realizadas por localidad en Centros de escucha MujerESalud, 2 Pruebas de HEPT B realizadas por localidad en Centros de escucha MujerESalud.
Entorno Cuidador Educativo
Se realizan 30 pruebas de VIH Se realizan 30 pruebas de Hepatitis B.
Entorno Institucional
SSR
Prevención combinada de las ITS-VIH
277 Pruebas rápidas de VIH realizadas por los equipos del PIC. 274 Pruebas rápidas de Hept B realizadas por los equipos del PIC. 1.908 Condones entregados en procesos educativos de los equipos del PIC. Canalizaciones y activación de ruta según el Sistema de Referencia y Contrareferencia (SIRC): Fortalecimiento técnico talento humano Abordaje intersectorial.</t>
  </si>
  <si>
    <t>Durante el periodo de enero a abril
PREVENCIÓN COMBINADA DE LAS ITS 
18 Pruebas de VIH.HEPT B realizadas por población LGBTI, 183 Pruebas de VIH.HEPT B realizadas SPAcios de bienestar 1 pruebas positivas para VIH.HEPT B realizadas SPAcios de bienestar 768 Pruebas de VIH.HEPT B realizadas bienestar integral es mas salud mental 1 pruebas positivas para VIH.HEPT B realizadas bienestar integral es mas salud mental 42 Pruebas de VIH.HEPT B realizadas por localidad en Centros de escucha habitanza en calle, 46 Pruebas de VIH realizadas por localidad en Centros de escucha MujerESalud, 12 Pruebas de HEPT B realizadas por localidad en Centros de escucha MujerESalud.
Entorno Cuidador Educativo 
Se realizan 140 pruebas de VIH Se realizan 140 pruebas de Hepatitis B.
Entorno Institucional
SSR
Prevención combinada de las ITS-VIH 
1 Pruebas rápidas positivas del total de VIH realizadas en el mes por los equipos del PIC 824 Pruebas rápidas de VIH realizadas por los equipos del PIC. 1 Pruebas rápidas positivas del total de Hept B realizadas en el mes por los equipos del PIC 786 Pruebas rápidas de Hept B realizadas por los equipos del PIC. 6.511 Condones entregados en procesos educativos de los equipos del PIC. Canalizaciones y activación de ruta según el Sistema de Referencia y Contrareferencia (SIRC): Fortalecimiento técnico talento humano Abordaje intersectorial.</t>
  </si>
  <si>
    <t>En el mes de abril
Enfermedades Transmitidas por Vectores-ETV:
2 IPS priorizadas para malaria con stock de medicamentos malaria. 2 asistencias técnicas a IPS. 2 IPS con gestión de información de malaria y leishmaniasis. 1 Pacientes con leishmaniasis con verificación de seguimiento al tratamiento. 2 Actividades de información para ETV, con 30 personas que participan. 2 IPS con visita de asistencia técnica para Enfermedades transmitidas por vectores, 2 IPS visitadas. 2 Realizan acciones de información para la prevención de las ETV. 1 Pacientes con leishmaniasis, 1 con indicación de tratamiento sistémico, 1 recibieron tratamiento, 1 seguimiento al tratamiento por la IPS.</t>
  </si>
  <si>
    <t>Durante el periodo de enero a abril
Enfermedades Transmitidas por Vectores-ETV: 
8 IPS priorizadas para malaria con stock de medicamentos malaria. 8 asistencias técnicas a IPS. 10 IPS con gestión de información de malaria y leishmaniasis. 2 Pacientes de malaria con verificación de seguimiento al tratamiento. 7 Pacientes con leishmaniasis con verificación de seguimiento al tratamiento. 1 Pacientes con chagas crónico caso probable y/o confirmado en seguimiento en la EAPB. 7 Actividades de información para ETV, con 99 personas que participan. 1 Casos de ETV georreferenciados a otros departamentos. 8 IPS con visita de asistencia técnica para Enfermedades transmitidas por vectores, 8 IPS visitadas. 8 Realizan acciones de información para la prevención de las ETV. 3 Pacientes de dengue con signos de alarma, 3 pacientes malaria, 3 con instauración oportuna de tratamiento, 3 con seguimiento al tratamiento por la IPS. 17 Pacientes con leishmaniasis, 17 con indicación de tratamiento sistémico, 16 recibieron tratamiento, 7 seguimiento al tratamiento por la IPS.</t>
  </si>
  <si>
    <t>En el mes de abril
Entorno Cuidador Educativo
Se gestionaron y realizaron 1 jornadas de vacunación.
Programa Ampliado de Inmunizaciones - PAI
Menor de un año de edad: POLIO: 3eras dosis aplicadas 143, cumplimiento 5,6 % PENTAVALENTE: 3eras dosis aplicadas 143, cumplimiento 5,6 % ROTAVIRUS: 2das dosis aplicadas 158, cumplimiento 6,1 % De un año de edad: TRIPLE VIRAL: dosis aplicadas 168, 7,3 cumplimiento NEUMOCOCO REFUERZO: dosis aplicadas 171, cumplimiento 7,4 % HEPATITIS A: dosis aplicada 170, cumplimiento 7,4 % VARICELA: dosis aplicadas 170, cumplimiento 7,4 % FIEBRE AMARILLA en población de 1 año: 212 dosis aplicadas, cumplimiento 9,2 % Tdap de gestantes: dosis aplicadas 719, Fuente: SIS-151 RESUMEN MENSUAL DE VACUNACIÓN - Corte 30/04/2025. 6 IPS con distribución de medicamentos inmunobiológicos, insumos y dispositivos médicos 8 Visitas de asistencia técnica a IPS de la red pública y privada (técnicos sistemas de información) 8 Visitas de asistencia técnica a IPS de la red pública y privada (profesionales) 1 Seguimiento y/o cierre a planes de mejora de las IPS públicas y privadas 8 Talento humano en salud con fortalecimiento técnico del PAI en IPS públicas y privadas 7 IPS activas en el REPS con validación mensual equipo PAI Se asistió a 1 asistencia técnica Distrital por coordinador/a PAI y profesionales de apoyo Se realizó 1 reunión local PAI Se realizarón 3 articulaciones 2 Con otros actores (JAC, Colia, Riapi, centros comerciales, iglesias, entre otros) 1 otros sectores (SED, ICBF, SDIS, secretaría de la mujer, IDRD, entre otros) 2 Jornadas extramurales de vacunación realizadas en ICBF 29 Jornadas extramurales de vacunación tactica de concentación (parques, centros comerciales, igelsias, supercades, entre otros).</t>
  </si>
  <si>
    <t>Durante el periodo de enero a abril
Entorno Cuidador Educativo 
Abordando 1 directores locales de educación y subdirectores locales de integración social, Se gestionaron y realizaron 6 jornadas de vacunación con 28 dosis aplicadas de VPH. Se realizaron 171 seguimientos telefonicos a población susceptible.
Programa Ampliado de Inmunizaciones - PAI 
Menor de un año de edad: POLIO: 3eras dosis aplicadas 692, cumplimiento 27,0 % PENTAVALENTE: 3eras dosis aplicadas 692, cumplimiento 27,0 % cumplimiento 0,0 % ROTAVIRUS: 2das dosis aplicadas 676, cumplimiento 26,1 % De un año de edad: TRIPLE VIRAL: dosis aplicadas 667, 28,9 cumplimiento NEUMOCOCO REFUERZO: dosis aplicadas 670 , cumplimiento 29,0 % HEPATITIS A: dosis aplicada 669, cumplimiento 28,9 % VARICELA: dosis aplicadas 677, cumplimiento 29,4 % FIEBRE AMARILLA en población de 1 año: 702 dosis aplicadas, cumplimiento 30,4 % Tdap de gestantes: dosis aplicadas 1.975, Fuente: SIS-151 RESUMEN MENSUAL DE VACUNACIÓN - Corte 30/04/2025. 24 IPS con distribución de medicamentos inmunobiológicos, insumos y dispositivos médicos 32 Visitas de asistencia técnica a IPS de la red pública y privada (técnicos sistemas de información) 32 Visitas de asistencia técnica a IPS de la red pública y privada (profesionales) Donde se dejaron 1 planes de mejoramiento a IPS públicas y privadas 1 Seguimiento y/o cierre a planes de mejora de las IPS públicas y privadas 32 Talento humano en salud con fortalecimiento técnico del PAI en IPS públicas y privadas 28 IPS activas en el REPS con validación mensual equipo PAI Se asistió a 4 asistencia técnica Distrital por coordinador/a PAI y profesionales de apoyo Se realizó 4 reunión local PAI Se realizarón 11 articulaciones 7 Con otros actores (JAC, Colia, Riapi, centros comerciales, iglesias, entre otros) 4 otros sectores (SED, ICBF, SDIS, secretaría de la mujer, IDRD, entre otros) 2 Jornadas extramurales de vacunación realizadas en SED Públicas. 1 Jornadas extramurales de vacunación realizadas en SED Privadas 2 Jornadas extramurales de vacunación realizadas en ICBF 2 Jornadas extramurales de vacunación realizadas en SDIS (infancia) 1 Jornadas extramurales de vacunación realizadas en SDIS (vejez) 119 Jornadas extramurales de vacunación tactica de concentación (parques, centros comerciales, igelsias, supercades, entre otros) 1 Jornadas extramurales de vacunación asentamientos indígenas.</t>
  </si>
  <si>
    <t>En el mes de abril
Gestión de Programas y Acciones
Se realizaron 6 asistencias técnicas a IPS públicas y privadas, con relación a procesos de diagnóstico, tratamiento y seguimiento de los casos de tuberculosis sensible, farmacorresistente y coinfección TB/VIH, en el contexto del modelo de atención integral en salud. 81 funcionarios de la red pública y privada de la ciudad, recibió fortalecimiento de capacidades frente al manejo programático de la tuberculosis de acuerdo a la normatividad actual. Se identificaron 417 sintomáticos respiratorios en instituciones públicas y privadas de la localidad, se procesaron 374 cultivos en medio líquido, Y 239 pruebas moleculares, de acuerdo a los algoritmos para diagnóstico de la Tuberculosis. 14 personas iniciaron tratamiento para Tuberculosis, para gestión de la administración del tratamiento directamente observado, en articulaciòn con las rutas de atención integral de las EAPB e IPS públicas y privadas. Se identificaron 3 personas con co infección TB/VIH para ingreso a programa de atención integral. Se realizaron 3 visitas domiciliarias a pacientes del programa, Participación en 1 unidades de análisis de mortalidad evitable por tuberculosis y TB/VIH-SIDA. Se realizaron 1 asistencias técnicas en proceso de diagnóstico, tratamiento y seguimiento de los casos de lepra. Fortalecimiento de capacidades a 1 funcionarios de la red pública y privada de la ciudad, frente al manejo programático de la Lepra. Se distribuyeron 30 blíster de Poliquimioterapia a personas con Hansen. Seguimiento a 1 casos de Lepra para ingreso al programa. Se realizaron 3 seguimientos telefónicos a pacientes del Programa de eliminación de Hansen.</t>
  </si>
  <si>
    <t>Durante el periodo de enero a abril
Gestión de Programas y Acciones 
Se realizaron 20 asistencias técnicas a IPS públicas y privadas, con relación a procesos de diagnóstico, tratamiento y seguimiento de los casos de tuberculosis sensible, farmacorresistente y coinfección TB/VIH, en el contexto del modelo de atención integral en salud. 208 funcionarios de la red pública y privada de la ciudad, recibió fortalecimiento de capacidades frente al manejo programático de la tuberculosis de acuerdo a la normatividad actual. Se identificaron 1.441 sintomáticos respiratorios en instituciones públicas y privadas de la localidad, se procesaron 1.325 cultivos en medio líquido, Y 758 pruebas moleculares, de acuerdo a los algoritmos para diagnóstico de la Tuberculosis. 46 personas iniciaron tratamiento para Tuberculosis, para gestión de la administración del tratamiento directamente observado, en articulaciòn con las rutas de atención integral de las EAPB e IPS públicas y privadas. Se identificaron 11 personas con co infección TB/VIH para ingreso a programa de atención integral. Se realizaron 9 visitas domiciliarias a pacientes del programa, en las cuales se canalizaron 2 contactos sintomáticos respiratorios o con condiciones de riesgo para desarrollo de Tuberculosis. Se sensibilizaron 22 personas de la comunidad en promoción y mantenimiento de la salud y prevención de la tuberculosis. Participación en 7 unidades de análisis de mortalidad evitable por tuberculosis y TB/VIH-SIDA. Se realizaron 4 asistencias técnicas en proceso de diagnóstico, tratamiento y seguimiento de los casos de lepra. Fortalecimiento de capacidades a 4 funcionarios de la red pública y privada de la ciudad, frente al manejo programático de la Lepra. Se distribuyeron 101 blíster de Poliquimioterapia a personas con Hansen. Seguimiento a 7 casos de Lepra para ingreso al programa. Se sensibilizaron 25 personas de la comunidad con relación a signos y síntomas de la enfermedad de Hansen. Se realizaron 13 seguimientos telefónicos a pacientes del Programa de eliminación de Hansen.</t>
  </si>
  <si>
    <t>Para el mes de abril en el marco de la conformación e implementación intersectorial y comunitaria de la red de salud ambiental y la Gestión de la Salud Ambiental a nivel local se avanzó en un 0,10 % gestionando acciones en:  
1 sesion de la Comisión Ambiental Local (CAL), 1 Sesion del consejo Local de Protección y Bienestar Animal (CLPYBA), en donde participaron 46 personas en estos espacios de coordinación; se realizaron 9 actividades intersectoriales desde los espacios de gestión con participación de 107 personas. Se gestionaron 2 problemáticas de salud ambiental recepcionadas desde vigilancia epidemiológica basada en comunidad relacionadas con riesgos ambientales con participación de 56 personas de la comunidad. 
Por otra parte, en el marco de la implementación de estrategias en salud ambiental a través de los entornos de vida cotidiana se adelantaron acciones así: 
Entorno Cuidador Comunitario: Se desarrollaron 18 acciones artísticas con participación de 683 personas. Se socializaron las recomendaciones en salud correspondiente al Índice Bogotano de Calidad del Aire y Riesgo en Salud –IBOCA- y el índice de radiación solar ultravioleta -IUV a 162 personas. Se priorizo 1 barrio (RESTREPO) al que se le formuló el Plan de Gestión Barrial/veredal de Entornos Ambientalmente Saludables, desde caracterización territorial se identificaron 2 grupos focales para la implementación de procesos en salud ambiental y se abordaron 130 personas con 13 acciones de Educación para la Salud Ambiental. 
Entorno Cuidador Educativo: Se desarrollaron 2 intervenciones a 34 estudiantes de ciclo 1; 3 intervenciones a 56 estudiantes de ciclo 2; 6 intervenciones a 124 estudiantes de ciclo 3 y 4 intervenciones a 105 estudiantes de ciclo 4. Se implementó la estrategia de mascota verde en 2 jardines, abordando 61 niños y se realizaron 6 sesiones durante su implementación. 9 problemáticas identificadas en el entorno exterior a las instituciones educativas intervenidas por el entorno y direccionadas a gestión y análisis de políticas 
Entorno Institucional: Se implementó la estrategia de mascota verde en  unidades de atención a la primera infancia realizando 2 sesiones durante su proceso. 
Entorno Cuidador Laboral: Se identificaron 4 Unidades de Trabajo Informal libres de Humo, se socializó el Índice Bogotano de Calidad del Aire y Riesgo en Salud –IBOCA- a 14 trabajadores y el Índice de radiación solar ultravioleta -IUV a 17 trabajadores informales.</t>
  </si>
  <si>
    <t>Hasta el mes de abril en el marco de la conformación e implementación intersectorial y comunitaria de la red de salud ambiental y la Gestión de la Salud Ambiental a nivel local se avanzó en un 0,43 % gestionando acciones en:  
3 sesiones de la Comisión Ambiental Local (CAL), 1 sesion del Consejo Local de Gestión del Riesgo y Cambio Climático (CLGRCC), 2 Sesiones del consejo Local de Protección y Bienestar Animal (CLPYBA), en donde participaron 118 personas en estos espacios de coordinación; se realizaron 27 actividades intersectoriales desde los espacios de gestión con participación de 393 personas. Se gestionaron 2 problemáticas de salud ambiental recepcionadas desde vigilancia epidemiológica basada en comunidad relacionadas con riesgos ambientales con participación de 56 personas de la comunidad. 
Por otra parte, en el marco de la implementación de estrategias en salud ambiental a través de los entornos de vida cotidiana se adelantaron acciones así: 
Entorno Cuidador Comunitario: Se desarrollaron 96 acciones artísticas con participación de 3.986 personas. Se socializaron las recomendaciones en salud correspondiente al Índice Bogotano de Calidad del Aire y Riesgo en Salud –IBOCA- y el índice de radiación solar ultravioleta -IUV a 425 personas por medio de los puntos de Cuídate y Se Feliz. Se priorizaron 4 barrios a los que se les formuló el Plan de Gestión Barrial/veredal de Entornos Ambientalmente Saludables, desde caracterización territorial se identificaron 3 grupos focales para la implementación de procesos en salud ambiental y se abordaron 384 personas con 42 acciones de Educación para la Salud Ambiental. 
Entorno Cuidador Educativo: Se caracterizaron 3 Instituciones Educativas con variables en salud ambiental en las que se desarrollaron 3 intervenciones a 48 estudiantes de ciclo 1; 8 intervenciones a 158 estudiantes de ciclo 2; 15 intervenciones a 309 estudiantes de ciclo 3 y 10 intervenciones a 139 estudiantes de ciclo 4. Se implementó la estrategia de mascota verde en 6 jardines, abordando 193 niños y se realizaron 18 sesiones durante su implementación. 9 problemáticas identificadas en el entorno exterior a las instituciones educativas intervenidas por el entorno y direccionadas a gestión y análisis de políticas 
Entorno Cuidador Hogar:Se desarrollaron seguimientos a las familias brindando educación de acuerdo con los riesgos identificados a 1 personas expuestas. 
Entorno Institucional: Se implementó la estrategia de mascota verde en 2 unidades de atención a la primera infancia, abordando 18 niños y 2 docentes o madres comunitarias y se realizaron 4 sesiones durante su implementación. Se implementaron unidades demostrativas  en instituciones de poblaciones diferenciales y en protección y se abordo 1 persona. 
Entorno Cuidador Laboral: Se identificaron 45 Unidades de Trabajo Informal libres de Humo, se socializó el Índice Bogotano de Calidad del Aire y Riesgo en Salud –IBOCA- a 167 trabajadores y el Índice de radiación solar ultravioleta -IUV a 58 trabajadores informales.</t>
  </si>
  <si>
    <t>Durante el periodo de enero a abril
Vigilancia de la Salud Ambiental 
 Seguimiento y Observación al animal agresor: Se hizo seguimiento a 28 animales de los cuales 22 fueron caninos y 6 fueron felinos. De las observaciones realizadas 282 % fueron efectivas y 118 % fueron fallidas. Vigilancia Integrada de la Rabia que realizaron la gestión y seguimiento de 116 casos de agresión por animal potencialmente transmisor de rabia, notificadas por las UPGD de cada la localidad durante el mes. Se realizaron 2 Asistencias Técnicas y 3 capacitaciones dirigidas al TH de las UPGD Se remitieron 40 casos de agresión (propios e interlocales) para observación y seguimiento al animal agresor Vigilancia de la Salud Ambiental VACUNACIÓN ANTIRRÁBICA CANINA Y FELINA: Se vacunaron contra la rabia un total de 1.917 animales de los cuales 1.016 fueron perros y 901 fueron gatos. Funcionamiento de 8 puntos fijos 6 jornadas de vacunación extramural ejecutadas.</t>
  </si>
  <si>
    <t>En el mes de abril se inscribieron 232 establecimientos.  Se realizó control de insectos exteriores en 12.255 metros cuadrados. Se realizó control de roedores exteriores en 4.500 metros cuadrados. Se adelantaron 7 actividades de carácter promocional y preventivo como son las sensibilizaciones dirigidas a la comunidad en temas de salud ambiental enfocados especialmente al manejo adecuado de alimentos; medicamentos y sustancias químicas. con una asistencia de 61 personas. Se adelantaron 730 visitas de inspección, vigilancia y control (IVC) en establecimientos abiertos al público, para verificar el cumplimiento de la normatividad sanitaria vigente. Se intervinieron 767 establecimientos comerciales, industriales e institucionales vigilados y controlados abiertos al público, donde se aplicaron 26 medidas sanitarias de seguridad (incluyen medidas a productos: decomisos, congelaciones y destrucciones y medidas a establecimientos: suspensión de trabajos o servicios y clausura de establecimientos). Se adelantaron 17 operativos, entre operativos de alimentos y bebidas alcohólicas, carnes y derivados cárnicos, juguetes, línea de medicamentos seguros, espacio público, apoyo a otras líneas de intervención y operativos de eventos masivos.</t>
  </si>
  <si>
    <t>En el periodo enero - abril se inscribieron 736 establecimientos.  Se realizó control de insectos exteriores en 25.127 metros cuadrados. Se realizó control de roedores exteriores en 47.658 metros cuadrados. Se adelantaron 18 actividades de carácter promocional y preventivo como son las sensibilizaciones dirigidas a la comunidad en temas de salud ambiental enfocados especialmente al manejo adecuado de alimentos; medicamentos y sustancias químicas. con una asistencia de 165 personas. Se adelantaron 3.365 visitas de inspección, vigilancia y control (IVC) en establecimientos abiertos al público, para verificar el cumplimiento de la normatividad sanitaria vigente. Se intervinieron 3.352 establecimientos comerciales, industriales e institucionales vigilados y controlados abiertos al público, donde se aplicaron 74 medidas sanitarias de seguridad (incluyen medidas a productos: decomisos, congelaciones y destrucciones y medidas a establecimientos: suspensión de trabajos o servicios y clausura de establecimientos). Se adelantaron 31 operativos, entre operativos de alimentos y bebidas alcohólicas, carnes y derivados cárnicos, juguetes, línea de medicamentos seguros, espacio público, apoyo a otras líneas de intervención y operativos de eventos masivos.</t>
  </si>
  <si>
    <t>En el mes de abril
Implementación de la Vigilancia en Salud Ambiental en las tematicas de Aire, Ruido y Radiación electromagnética
 Durante el mes de reporte se aplicaron encuestas relacionadas con calidad de aire a un total de 33 personas para la población de 0 a 14 años de edad y adulto mayor de 60 años Se aplicaron encuestas de percepción relacionadas con ruido a 15 personas entre adolescentes y adultos. Se aplicaron 15 encuestas relacionadas con el síndrome de radiofrecuencia De las personas encuestadas en las tematicas de la línea, 2 se iniciaron procesos de canalización o activación de ruta. Se abordaron 15 personas en sensibilización de las tematicas de aire, olores, tabaco, ruido y radiación electromagnetica Se atendieron 2 quejas relacionadas con las temáticas de la línea, de las cuales 1 se relacionan con olores ofensivos, 1 Ruido y se realizaron 1 operativos de control de tabaco, y se participaron en 1 espacios de posicionamiento en temas Aire</t>
  </si>
  <si>
    <t>Durante el periodo de enero a abril
Implementación de la Vigilancia en Salud Ambiental en las tematicas de Aire, Ruido y Radiación electromagnética 
 Durante el mes de reporte se aplicaron encuestas relacionadas con calidad de aire a un total de 131 personas para la población de 0 a 14 años de edad y adulto mayor de 60 años Se aplicaron encuestas de percepción relacionadas con ruido a 62 personas entre adolescentes y adultos. Se aplicaron 50 encuestas relacionadas con el síndrome de radiofrecuencia De las personas encuestadas en las tematicas de la línea, 12 se iniciaron procesos de canalización o activación de ruta. Se abordaron 60 personas en sensibilización de las tematicas de aire, olores, tabaco, ruido y radiación electromagnetica Se atendieron 4 quejas relacionadas con las temáticas de la línea, de las cuales 1 se relacionan con olores ofensivos, 3 Ruido y se realizaron 5 operativos de control de tabaco, y se participaron en 1 espacios de posicionamiento en temas Aire;</t>
  </si>
  <si>
    <t>En el mes de abril
Vigilancia en Salud Pública
La red de operadores de VSP en el distrito: Se realizó el mantenimiento del Sistema de EEVV, a través de 1 asesorías y asistencias técnicas. De las 38 instituciones que hacen parte de la red de vigilancia en salud pública de los diferentes subsistemas para el periodo, 24 corresponden a Unidades Informadoras 14 a Unidades Notificadoras. Como fortalecimiento a la operación de la red de VSP se realizaron las siguientes acciones para los sistemas: Red de operadores de la Vigilancia en Salud Pública, con abordaje de hasta 4 subsistemas 1 asesorías y/o asistencias técnicas, red de operadores de la Vigilancia en Salud Pública, con abordaje de más de 4 de subsistemas 3 asesorías y/o asistencias técnicas, red de operadores de la Vigilancia en Salud Pública de Unidades Informadoras-UI 4 asesorías y/o asistencias técnicas. Se realizó el mantenimiento de los subsistemas a través de 8 asesorías y asistencias técnicas.
Dentro de las acciones realizadas de mitigación y control relacionadas con los eventos de interés en salud pública, frente al componente transmisibles: Se visitaron 1.466 viviendas, se abordaron 4.288 personas y el resultado consolidado de MRCV a las 9 manzanas en las acciones de bloqueo y BAC fue: 2 Bloqueos SRC, 4 Bloqueos TF, y se administraron 51 biológicos Se realizó la entrega de 32 quimioprofilaxis para la contención de 3 casos probables de tosferina habiendo utilizado 30 tabletas de azitromicina, 22 frascos de azitromicina suspensión 22 frascos de azitromicina suspensión Como fortalecimiento a la gestión de la información del subsistema transmisibles se realizaron las siguientes asistencias técnicas UPGD: 2 fortalecimiento UPGD Vigilancia Epidemiológica Ocupacional de los Trabajadores de la Economía informal -SIVISTRA 8 casos notificados Vigilancia Epidemiológica de Enfermedades Huerfanas 2 casos notificados y 3 IEC efectivas. Sistema de Vigilancia Epidemiológica en Salud Oral SISVESO: 107 casos notificados 2 IEC efectivas. Sistema de Vigilancia epidemiológica en Crónicas_Cáncer en menores 18 años casos notificados 1 Sistema de Vigilancia epidemiológica en Crónicas_Cáncer de mama y cuello uterino casos notificados 7 y 4 IEC efectivas.
Subsistema SISVAN: Mantenimiento y fortalecimiento del Sistema de Vigilancia Alimentaria y Nutricional (SISVAN) en 4 Unidades Primarias Generadoras de Datos privadas, 9 Seguimiento a atenciones a recién nacidos 7 Seguimiento a atenciones en menores de 5 años 3 caracterizaciones a gestantes 1 caracterizaciones a recién nacidos, 2 caracterizaciones a menores de 5 años, Subsistema de vigilancia en Salud Pública de Lesiones de Causa Externa (SIVELCE) Subsistema de Vigilancia en Salud Pública de la Conducta Suicida (SISVECOS) Número de casos de Ideación suicida 30, IEC efectivas 6 de Ideación suicida, Número de casos notificados de Lesiones por quemaduras 14 Número de casos notificados de Amenaza suicida 5, IEC efectivas de de Amenaza suicida 1, Accidentes domésticos en menores 11 años: 7 casos notificados, Número de casos notificados de Intento suicida 10 IEC efectivas 3 de Intento suicida, Número de casos notificados de muerte por suicidio 1 Subsistema de vigilancia en salud pública en violencia intrafamiliar y de genero (SIVIM) Total de casos notificados de violencia intrafamiliar y de género: 71 y con IEC: 15 Total de casos notificados de violencia intrafamiliar y de género en mujeres: 53 y en hombres: 18. Casos notificados de violencia sexual: 39 y con IEC: 9. Casos notificados de violencia en niños, niñas y adolescentes: 50 y con IEC: 14 Dentro de las acciones de Vigilancia en Salud Pública relacionadas con los Eventos de Interés en Salud Sexual y Reproductiva y Salud Materno Infantil, se realizaron 1 investigaciones Epidemiológicas de Campo de alto impacto. se realizaron 1 IEC Sífilis Gestacional, 2 Unidades de análisis de casos sin muestra eventos transmisibles discriminados así: ETV 2, Desde Vigilancia a Eventos Transmisibles, se intervinieron 7 casos de alto impacto EPV 5, Otros eventos transmisibles 2, Desde Vigilancia a Eventos Transmisibles, se intervinieron 3 casos de control TB 2, EPV 1, Vigilancia Epidemiológica Basada en Comunidad 6 Notificaciones de situaciones problemáticas 1 Comités de vigilancia epidemiológica comunitaria - COVECOM. 7 Asistencias Técnicas a la Red de Vigilancia Comunitaria para la VEBC, 3 Fortalecimiento de capacidades en salud para la ReVCom 4 Investigaciones socio epidemiológicas de campo -ISEC- VEBC.
Subsistema VESPA: Casos captados de mayores de 18 años pero menores de 30: 3 (No incluye gestantes) Casos captados de mayores de 18 años pero menores de 30: 3 IEC Fallidas 2 (No incluye gestantes) Total de casos captados de menores de 18 años 2 Casos de menores de 18 años con IEC efectivas: 7 Casos de menores de 18 años con IEC Fallidas: 7 N° de casos remitidos a través del SIRC desde VESPA: 3 N° de casos remitidos a servicios PSPIC desde VESPA: 2 N° de casos de consumo abusivo de spa remitidos a entorno educativo desde VESPA: 1 N° de casos remitidos a SPAcios de bienestar (Servicios de acogida) 1.</t>
  </si>
  <si>
    <t>Durante el periodo de enero a abril
Vigilancia en Salud Pública 
La red de operadores de VSP en el distrito: Se realizó el mantenimiento del Sistema de EEVV, a través de 5 asesorías y asistencias técnicas. De las 152 instituciones que hacen parte de la red de vigilancia en salud pública de los diferentes subsistemas para el periodo, 96 corresponden a Unidades Informadoras 56 a Unidades Notificadoras. Como fortalecimiento a la operación de la red de VSP se realizaron las siguientes acciones para los sistemas: Red de operadores de la Vigilancia en Salud Pública, con abordaje de hasta 4 subsistemas 6 asesorías y/o asistencias técnicas, red de operadores de la Vigilancia en Salud Pública, con abordaje de más de 4 de subsistemas 11 asesorías y/o asistencias técnicas, red de operadores de la Vigilancia en Salud Pública de Unidades Informadoras-UI 16 asesorías y/o asistencias técnicas. Se realizó el mantenimiento de los subsistemas a través de 33 asesorías y asistencias técnicas.
Dentro de las acciones realizadas de mitigación y control relacionadas con los eventos de interés en salud pública, frente al componente transmisibles: Se visitaron 2.852 viviendas, se abordaron 9.003 personas y el resultado consolidado de MRCV a las 9 manzanas en las acciones de bloqueo y BAC fue: 2 Bloqueos SR, 4 Bloqueos SRC, 6 Bloqueos TF, y se administraron 79 biológicos Se realizó la entrega de 40 quimioprofilaxis para la contención de 5 casos probables de tosferina habiendo utilizado 51 tabletas de azitromicina, 23 frascos de azitromicina suspensión 25 frascos de azitromicina suspensión Como fortalecimiento a la gestión de la información del subsistema transmisibles se realizaron las siguientes asistencias técnicas UPGD: 1 UPGD críticas 3 fortalecimiento UPGD Vigilancia Epidemiológica Ocupacional de los Trabajadores de la Economía informal -SIVISTRA 46 casos notificados y 31 IEC efectivas. Vigilancia Epidemiológica de Enfermedades Huerfanas 16 casos notificados y 10 IEC efectivas. Sistema de Vigilancia Epidemiológica en Salud Oral SISVESO: 436 casos notificados 8 IEC efectivas. Sistema de Vigilancia epidemiológica en Crónicas_Cáncer en menores 18 años casos notificados 1 Sistema de Vigilancia epidemiológica en Crónicas_Cáncer de mama y cuello uterino casos notificados 26 y 14 IEC efectivas.
Subsistema SISVAN: Mantenimiento y fortalecimiento del Sistema de Vigilancia Alimentaria y Nutricional (SISVAN) en 2 Unidades Primarias Generadoras de Datos públicas Mantenimiento y fortalecimiento del Sistema de Vigilancia Alimentaria y Nutricional (SISVAN) en 13 Unidades Primarias Generadoras de Datos privadas, 23 Seguimiento a atenciones a recién nacidos 30 Seguimiento a atenciones en menores de 5 años 10 caracterizaciones a gestantes 6 caracterizaciones a recién nacidos, 9 caracterizaciones a menores de 5 años, 1 canalizaciones realizadas por medio del SIRC. Subsistema de vigilancia en Salud Pública de Lesiones de Causa Externa (SIVELCE) Subsistema de Vigilancia en Salud Pública de la Conducta Suicida (SISVECOS) Número de casos de Ideación suicida 135, IEC efectivas 34 de Ideación suicida, Número de casos notificados de Lesiones por quemaduras 55 Número de casos notificados de Amenaza suicida 12, IEC efectivas 2 de Lesiones por quemaduras IEC efectivas de de Amenaza suicida 7, Accidentes domésticos en menores 11 años: 43 casos notificados, Número de casos notificados de Intento suicida 48 IEC efectivas 10 Accidentes domésticos, IEC efectivas 13 de Intento suicida, Número de casos notificados de Lesiones por artefactos pirotécnicos 1 Número de casos notificados de muerte por suicidio 1 IEC efectivas 1 de Lesiones por artefactos pirotécnicos, Subsistema de vigilancia en salud pública en violencia intrafamiliar y de genero (SIVIM) Total de casos notificados de violencia intrafamiliar y de género: 187 y con IEC: 31 Total de casos notificados de violencia intrafamiliar y de género en mujeres: 98 y en hombres: 38. Casos notificados de violencia sexual: 89 y con IEC: 12. Casos notificados de violencia en niños, niñas y adolescentes: 119 y con IEC: 27 Dentro de las acciones de Vigilancia en Salud Pública relacionadas con los Eventos de Interés en Salud Sexual y Reproductiva y Salud Materno Infantil, se realizaron 6 investigaciones Epidemiológicas de Campo de alto impacto. se realizaron 1 IEC Mortalidad Perinatal. se realizaron 3 IEC Sífilis Gestacional, se realizaron 2 IEC Morbilidad Materna Extrema, Como acciones de mitigación de riesgo y oportunidad al seguimiento de la SSR – SMI, realizan 3 asistencia de monitoreo a UPGD privadas 2 Unidades de análisis de casos sin muestra eventos transmisibles discriminados así: ETV 2, 6 Unidades de análisis de eventos Transmisibles, discriminadas así: 6 TB y micobacterias, Desde Vigilancia a Eventos Transmisibles, se intervinieron 13 casos de alto impacto EPV 11, Otros eventos transmisibles 2, Desde Vigilancia a Eventos Transmisibles, se intervinieron 12 casos de control TB 10, EPV 2, contactos identificados en IEC de TB y canallizados al SIRC 1, Vigilancia Epidemiológica Basada en Comunidad 29 Notificaciones de situaciones problemáticas 2 Comités de vigilancia epidemiológica comunitaria - COVECOM. 28 Asistencias Técnicas a la Red de Vigilancia Comunitaria para la VEBC, 7 Fortalecimiento de capacidades en salud para la ReVCom 13 Investigaciones socio epidemiológicas de campo -ISEC- VEBC.
Subsistema VESPA: Casos captados de mayores de 18 años pero menores de 30: 17 (No incluye gestantes) Casos captados de mayores de 18 años pero menores de 30: 17 IEC Fallidas 2 (No incluye gestantes) Total de casos captados de menores de 18 años 9 Casos de menores de 18 años con IEC efectivas: 13 Casos de menores de 18 años con IEC Fallidas: 8 N° de casos remitidos a través del SIRC desde VESPA: 7 N° de casos remitidos a servicios PSPIC desde VESPA: 3 N° de casos de consumo abusivo de spa remitidos a entorno educativo desde VESPA: 2 N° de casos remitidos a SPAcios de bienestar (Servicios de acogida) 1.</t>
  </si>
  <si>
    <t>En el mes de abril
Entorno Cuidador Educativo
Se realizaron 243 actividades de educación en salud en 2 Jardines, en 11 Colegios, en 1 Universidades, con la participación de 142 docentes, 36 padres de familia, y 1.610 estudiantes.
Políticas
La cuarta fase de la acción estratégica sectorial local en la cual se implementa y hace seguimiento a las acciones acordadas en el plan de trabajo; La primera fase de la acción estratégica sectorial local que responde a la planeación de la agenda estratégica local; La segunda fase de la acción estratégica sectorial local que corresponde a la documentación de la experiencia más significativa de las acciones conjuntas lideradas por el equipo de políticas En la interacción integrada de Gestión Intersectorial durante el mes se suscribieron: 8 compromisos, 4 a las instancias o espacios locales de política 4 situaciones emergentes o articulaciones intersectoriales fuera de las instancias o espacios propios de política De los compromisos suscritos en el mes se cumplieron 6 En la gestión de la política pública de infancia, primera infancia y adolescencia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2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9,0 %. En la gestión de la política pública de Juventud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en los cuales se desarrolló: Fortalecimiento de capacidades para la participación social transformadora en coordinación con actores sectoriales o con otros sectores. En el seguimiento a la gestión de la política se avanzó en el mes en 7,5 %. En la gestión de la política pública de Envejecimiento y Vejez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2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seguimiento a la gestión de la política se avanzó en el mes en 8,4 %. En la gestión de la política pública para las Familias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2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La identificación de procesos comunitarios y temas de interés de las personas, familias y comunidades, para que sean acompañados y orientados desde el sector. En el mes se concertaron 1 compromisos en el marco de la intersectorialidad. En el seguimiento a la gestión de la política se avanzó en el mes en 10,0 %. En la gestión de la política pública de Discapacidad en el territorio se realizaron de las siguientes actividades: participó en 1 instancias o espacios de política, en las cuales: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3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mes se concertaron 1 compromisos en el marco de la intersectorialidad. En el seguimiento a la gestión de la política se avanzó en el mes en 8,0 %. En la gestión de la política pública de LGBTI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mes se concertaron 1 compromisos en el marco de la intersectorialidad. En el seguimiento a la gestión de la política se avanzó en el mes en 8,3 %. En la gestión de la política pública de Habitabilidad en Calle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En el mes se concertaron 1 compromisos en el marco de la intersectorialidad. En el seguimiento a la gestión de la política se avanzó en el mes en 8,3 %. En la gestión de la política pública de Mujer y equidad de géneros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mes se concertaron 1 compromisos en el marco de la intersectorialidad. En el seguimiento a la gestión de la política se avanzó en el mes en 8,3 %. En la gestión de la política pública de SPA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y se participó en 1 espacios con comunidad para la participación social transformadora en los cuales se desarrolló: La identificación de procesos comunitarios y temas de interés de las personas, familias y comunidades, para que sean acompañados y orientados desde el sector. En el seguimiento a la gestión de la política se avanzó en el mes en 8,0 %. En la gestión de la política pública de Salud Mental, en el territorio se realizaron las siguientes actividades: participó en 1 instancias o espacios de política, y se participó en 2 espacios con comunidad para la participación social transformadora en los cuales se desarrolló: La identificación de procesos comunitarios y temas de interés de las personas, familias y comunidades, para que sean acompañados y orientados desde el sector En el mes se concertaron 1 compromisos en el marco de la intersectorialidad. En el seguimiento a la gestión de la política se avanzó en el mes en 8,0 %. En la gestión de la política pública de seguridad alimentaria y nutricional,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En el mes se concertaron 1 compromisos en el marco de la intersectorialidad. En el seguimiento a la gestión de la política se avanzó en el mes en 7,0 %. En la gestión de la política pública para la Acogida, Inclusión y Desarrollo (Migrantes)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En el seguimiento a la gestión de la política se avanzó en el mes en 7,9 %.</t>
  </si>
  <si>
    <t>Durante el periodo de enero a abril
Entorno Cuidador Educativo 
Se realizaron 604 actividades de educación en salud en 6 Jardines, en 26 Colegios, en 1 Universidades, en 1 Instituciones de formación para el trabajo y el desarrollo humano con la participación de 200 docentes, 40 padres de familia, y 5.889 estudiantes.
Políticas 
En la Interacción Integral e Integrada de acción estratégica sectorial local, se avanza en el mes 0,0 % del plan de trabajo correspondiente a: La primera fase de la acción estratégica sectorial local que responde a la planeación de la agenda estratégica local; La segunda fase de la acción estratégica sectorial local que corresponde al balance de la agenda estratégica local; La segunda fase de la acción estratégica sectorial local que corresponde a la documentación de la experiencia más significativa de las acciones conjuntas lideradas por el equipo de políticas; La cuarta fase de la acción estratégica sectorial local en la cual se implementa y hace seguimiento a las acciones acordadas en el plan de trabajo; En la interacción integrada de Gestión Intersectorial durante el mes se suscribieron: 26 compromisos, de los cuales 2 responden al plan de trabajo de la acción estratégica sectorial local 8 a las instancias o espacios locales de política 18 situaciones emergentes o articulaciones intersectoriales fuera de las instancias o espacios propios de política De los compromisos suscritos en el mes se cumplieron 20 En la gestión de la política pública de infancia, primera infancia y adolescencia en el territorio se realizaron las siguientes actividades: participó en 4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y se participó en 6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32,0 %. En la gestión de la política pública de Juventud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y se participó en 2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30,9 %. En la gestión de la política pública de Envejecimiento y Vejez en el territorio se realizaron de las siguientes actividades: participó en 7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6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28,6 %. En la gestión de la política pública para las Familias en el territorio se realizaron de las siguientes actividades: participó en 3 instancias o espacios de política, en las cuales: Aportó en la respuesta al plan de acción de la política, el plan operativo de la instancia y gestionó los compromisos sectoriales e intersectoriales que de allí se derivaron; y se participó en 6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31,0 %. En la gestión de la política pública de Discapacidad en el territorio se realizaron de las siguientes actividades: participó en 4 instancias o espacios de política, en las cuales: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las demandas que emergen de los planes operativos de la instancias o espacios propios de política; Espacios para el fortalecimiento de capacidades para la gestión de las políticas (Foros, capacitaciones, encuentros, seminarios, entre otros); y se participó en 6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En el mes se concertaron 1 compromisos en el marco de la intersectorialidad. En el seguimiento a la gestión de la política se avanzó en el mes en 27,5 %. En la gestión de la política pública de LGBTI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y se participó en 4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En el mes se concertaron 4 compromisos en el marco de la intersectorialidad. En el seguimiento a la gestión de la política se avanzó en el mes en 31,3 %. En la gestión de la política pública de Habitabilidad en Calle en el territorio se realizaron las siguientes actividades: participó en 4 instancias o espacios de política, en las cuales: Aportó en la respuesta al plan de acción de la política, el plan operativo de la instancia y gestionó los compromisos sectoriales e intersectoriales que de allí se derivaron; y se participó en 6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28,1 %. En la gestión de la política pública de Mujer y equidad de géneros en el territorio se realizaron las siguientes actividades: participó en 8 instancias o espacios de política, en las cuales: Aportó en la respuesta al plan de acción de la política, el plan operativo de la instancia y gestionó los compromisos sectoriales e intersectoriales que de allí se derivaron; y se participó en 4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En el mes se concertaron 5 compromisos en el marco de la intersectorialidad. En el seguimiento a la gestión de la política se avanzó en el mes en 32,0 %. En la gestión de la política pública de SPA en el territorio se realizaron las siguientes actividades: participó en 4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y se participó en 5 espacios con comunidad para la participación social transformadora en los cuales se desarrolló: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28,3 %. En la gestión de la política pública de Salud Mental,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y se participó en 7 espacios con comunidad para la participación social transformadora en los cuales se desarrolló: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26,0 %. En la gestión de la política pública de seguridad alimentaria y nutricional, en el territorio se realizaron de las siguientes actividades: participó en 4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4 espacios con comunidad para la participación social transformadora en los cuales se desarrolló: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31,0 %. En la gestión de la política pública para la Acogida, Inclusión y Desarrollo (Migrantes)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Producción de documentos (informes, boletines, etc); En el seguimiento a la gestión de la política se avanzó en el mes en 32,7 %.</t>
  </si>
  <si>
    <t>En el mes de abril
Entorno Cuidado Comunitario
CARACTERIZACIÓN TERRITORIAL
Para la reducción de riesgos y daños de SPA 107 valoraciones del riesgo por consumo de sustancias psicoactivas en el marco de la intervención breve. De manera específica, 17 en personas que se inyectan drogas (PID), 30 en población diversa (LGBTI), y 12 en población con consumo de sustancias psicoactivas, énfasis en abuso de alcohol, tabaco, uso de dispositivos electrónicos (vapeadores). En el abordaje diferencial, con enfoque de reducción de riesgos y daños, fueron formulados 17 planes de bienestar. En el marco de dichos planes se realizaron 3 encuentros comunitarios con la participación de 10 personas que se inyectan drogas (PID) Se formularon 12 planes de bienestar en población consumo de sustancias psicoactivas, énfasis en abuso de alcohol, tabaco, uso de dispositivos electrónicos (vapeadores) con 8 sesiones colectivas y participaron 12 personas.
SPAcios DE BIENESTAR
107 valoraciones del riesgo por consumo de sustancias psicoactivas en el marco de la intervención breve. De manera específica, 17 en adolescentes y jóvenes: 7 en adolescentes pertenecientes al SRPA, 27 en población mayor de edad que asistió a las jornadas SPAcios libres de riesgos. Para la prevención del consumo de SPA fueron formulados 107 planes de bienestar y se dio cierre a 29 de estos. En el marco de dichos planes se realizaron 18 sesiones colectivas con la participación de 86 personas.
Macro, meso y micro gestión de la salud pública
100,0 % gestión efectiva activación de rutas a todas las modalidades de canalizaciones realizadas a Personas que realizan actividades sexuales pagadas y están vinculadas a la realización de la actividad 0,4 % de poblacion canalizada que se identifica como LGBT 80,0 % gestion efectiva a las canalizaciones todas las modalidades para las personas Mayores. 100,0 % gestion efectiva canalizaciones modalidades que activan la Ruta Promoción, Mantenimiento Salud - Finalidad 2 Motivo 8 y 9 Personas en edad fértil sin intención reproductiva y sin método anticonceptivo 100,0 % gestion efectiva a las canalizaciones todas las modalidades donde se activa la RIA para población materno - perinatal 100,0 % gestion efectiva a las canalizaciones todas las modalidades donde se activan rutas por riesgo de desnutrición aguda en niños y niñas menores de cinco años. 75,0 % gestion efectiva a las canalizaciones todas las modalidades donde se activa la Ruta De Promoción Y Mantenimiento De La Salud - 1 Finalidad Valoración Integral en niños y niñas menores de dos años. 80,7 % gestion efectiva a las canalizaciones todas las modalidades donde se activa la RIA 2 para población con riesgo o presencia de alteraciones cardio — cerebro — vascular — metabólicas manifiestas - Todos los motivos.
Entorno Cuidador Educativo
En el periodo se implementaron 1 SPAcios de bienestar en instituciones educativas, donde se realizaron las siguientes actividades: 10 grupos de apoyo, 2 valoraciones del riesgo por consumo de sustancias psicoactivas, 2 desde los ZOE.</t>
  </si>
  <si>
    <t>Durante el periodo de enero a abril
Entorno Cuidado Comunitario
CARACTERIZACIÓN TERRITORIAL 
1 Puntos identificados por consumo SPA Para la reducción de riesgos y daños de SPA 402 valoraciones del riesgo por consumo de sustancias psicoactivas en el marco de la intervención breve. De manera específica, 66 en personas que se inyectan drogas (PID), 71 en población diversa (LGBTI), 19 en población en actividades sexuales pagas (ASP) y 47 en población con consumo de sustancias psicoactivas, énfasis en abuso de alcohol, tabaco, uso de dispositivos electrónicos (vapeadores). En el abordaje diferencial, con enfoque de reducción de riesgos y daños, fueron formulados 145 planes de bienestar. En el marco de dichos planes se realizaron 19 encuentros comunitarios con la participación de 126 personas que se inyectan drogas (PID) 30 en población diversa (LGBTI), Se formularon 47 planes de bienestar en población consumo de sustancias psicoactivas, énfasis en abuso de alcohol, tabaco, uso de dispositivos electrónicos (vapeadores) con 28 sesiones colectivas y participaron 47 personas.
SPAcios DE BIENESTAR 
402 valoraciones del riesgo por consumo de sustancias psicoactivas en el marco de la intervención breve. De manera específica, 47 en adolescentes y jóvenes: 7 en adolescentes pertenecientes al SRPA, 109 en población mayor de edad que asistió a las jornadas SPAcios libres de riesgos. Para la prevención del consumo de SPA fueron formulados 382 planes de bienestar y se dio cierre a 218 de estos. En el marco de dichos planes se realizaron 100 sesiones colectivas con la participación de 379 personas.
Macro, meso y micro gestión de la salud pública 
100,0 % gestión efectiva activación de rutas a todas las modalidades de canalizaciones realizadas a Personas que realizan actividades sexuales pagadas y están vinculadas a la realización de la actividad 0,0 % gestión efectiva activación de rutas modalidad Canalizaciones hacia la oferta Distrital e Intersectorial en población en población en situación de Habitabilidad de calle. 0,4 % de poblacion canalizada que se identifica como LGBT 80,0 % gestion efectiva a las canalizaciones todas las modalidades para las personas Mayores. 0,0 % gestion efectiva a las canalizaciones modalidad entre entornos en menores de 18 años con trabajo infantil. 100,0 % gestion efectiva canalizaciones modalidades que activan la Ruta Promoción, Mantenimiento Salud - Finalidad 2 Motivo 8 y 9 Personas en edad fértil sin intención reproductiva y sin método anticonceptivo 100,0 % gestion efectiva a las canalizaciones todas las modalidades donde se activa la RIA para población materno - perinatal 0,0 % gestion efectiva a las canalizaciones todas las modalidades donde se activa la RIA para población materno - perinatal e sífilis , motivo 3 (Persona gestante con diagnóstico de sífilis sin tratamiento y/o sin seguimiento serológico) 100,0 % gestion efectiva a las canalizaciones todas las modalidades donde se activan rutas por riesgo de desnutrición aguda en niños y niñas menores de cinco años. 0,0 % gestion efectiva canalizaciones modalidades que activan la Ruta Promoción, Mantenimiento Salud - Finalidad 1, Valoracion integral en Niños entre 8 y 30 días de nacido y Menor de 6 meses de edad sin lactancia exclusiva con criterios de riesgo 75,0 % gestion efectiva a las canalizaciones todas las modalidades donde se activa la Ruta De Promoción Y Mantenimiento De La Salud - 1 Finalidad Valoración Integral en niños y niñas menores de dos años. 0,0 % gestion efectiva a las canalizaciones modalidad entre entornos donde se activa la RIA 4 para población con riesgo o presencia de alteraciones nutricionales - Todos los motivos 0,0 % gestion efectiva a las canalizaciones modalidad entre enotrnos donde se activa la Ruta De Promoción Y Mantenimiento De La Salud - Finalidad Protección Específica en población de niños y niñas menores de un año y un año sin aseguramiento con esquema incompleto de vacunación. 0,0 % gestion efectiva a las canalizaciones todas las modalidades donde se activa la ruta 5 todos los motivos relacionados con sustancias psicoactivas. 0,0 % gestión efectiva activación de rutas modalidad Canalizaciones hacia la oferta Distrital e Intersectorial en población migrante No regular internacional. 80,7 % gestion efectiva a las canalizaciones todas las modalidades donde se activa la RIA 2 para población con riesgo o presencia de alteraciones cardio — cerebro — vascular — metabólicas manifiestas - Todos los motivos. 0,0 % gestion efectiva a las canalizaciones todas las modalidades donde se activa la RIA 11 para población con riesgo o presencia de zoonosis y agresiones por animales todos los motivos relacionados con vigilancia integrada de la rabia y gestionar el biológicos. 0,0 % gestion efectiva a las canalizaciones todas las modalidades donde se activó la RIA 11 para población con riesgo o presencia de zoonosis y agresiones por animales todos los motivos relacionados con calidad del aire, ruido y radiación electromagnética.
Entorno Cuidador Educativo 
A través de los SPAcios de bienestar se realizaron 3 caracterizaciones, 1 planes de trabajo para la implementación de las zonas de orientación, 2 Zonas de Orientación Escolar En el periodo se implementaron 4 SPAcios de bienestar en instituciones educativas, donde se realizaron las siguientes actividades: 16 grupos de apoyo, y 3 procesos formativos 3 valoraciones del riesgo por consumo de sustancias psicoactivas, 3 desde los ZOE.</t>
  </si>
  <si>
    <t>En el mes de abril
Entorno Institucional
Se realizaron 1 asesorías y asistencias técnicas a 1 Casas de Igualdad de Oportunidades para las Mujeres-CIO. Se realizaron 1 acciones colectivas y/o grupales con mujeres, donde se realiza intervención a 7 personas 7 mujeres, Por identidad de género: 7 femenino, Se realizaron 1 acciones individuales de alta externalidad en mujeres por Psicología 1 , Enfermería 1 , 7 mujeres, Por identidad de género: 7 femenino.</t>
  </si>
  <si>
    <t>Durante el periodo de enero a abril
Entorno Institucional 
Se realizaron 1 asesorías y asistencias técnicas a 1 Casas de Igualdad de Oportunidades para las Mujeres-CIO. Se realizaron 1 acciones colectivas y/o grupales con mujeres, donde se realiza intervención a 7 personas 7 mujeres, Por identidad de género: 7 femenino, Se realizaron 1 acciones individuales de alta externalidad en mujeres por Psicología 1 , Enfermería 1 , 7 mujeres, Por identidad de género: 7 femenino.</t>
  </si>
  <si>
    <t>En el mes de abril
Respuesta a población extranjera 
Fortalecimiento de capacidades en temas de migración y salud en IPS públicas y privadas
3 IPS públicas y privadas con fortalecimiento de capacidaddes en temas de migración y Salud durante el mes por SISS Temas abordados con IPS públicas y privadas para fortalecimiento de capacidaddes en temas de migración y Salud durante el mes por SISS: Guía de orientación para la prestación de servicios de salud con enfoque diferencial FMM; Política pública; Ficha Técnica Transversal GSP-PSPIC; Prevención de xenofobia y trato humanizado 3 de Talento Humano con fortalecimiento de capacidaddes en temas de migración y Salud durante el mes por SISS.
Equipos Basicos Extramurales de Hogar
6 familias con prioridad alta 2 familias con prioridad media 74 familias con prioridad baja En estas familias se encontraron 2 menores de 5, 2 gestantes, 7 usuarios con condición crónicas, 4 usuarios con identificación de riesgo en salud mental y Se da inicio a planes de cuidado familiar con 39 familias de población migrante internacional.
Asistencia Técnica en Temas de Migración y Salud
2 asistencias técnicas en los asuntos de migración y salud a los entornos cuidadores, temas y procesos tranvesales Temas abordados en las asistencias técnicas en los asuntos de migración y salud a los entornos cuidadores, temas y procesos tranvesales: Prevención de xenofobia y trato humanizado 149 de Talento Humano con fortalecimiento de capacidaddes en temas de migración y Salud durante el mes por SISS 149 participantes de asistencias técnicas en los asuntos de migración y salud a los entornos cuidadores, temas y procesos tranvesales 1 participantes por el entorno cuidador institucional 141 participantes por el entorno cuidador comunitario 3 participantes por el proceso transversal Gestión y Análisis de Políticas 3 participantes sector salud diferentes a salud pública 1 participantes intersectoriales.</t>
  </si>
  <si>
    <t>Durante el periodo de enero a abril
Respuesta a población extranjera 
Fortalecimiento de capacidades en temas de migración y salud en IPS públicas y privadas 
3 IPS públicas y privadas con fortalecimiento de capacidaddes en temas de migración y Salud durante el mes por SISS Temas abordados con IPS públicas y privadas para fortalecimiento de capacidaddes en temas de migración y Salud durante el mes por SISS: Política pública; Ficha Técnica Transversal GSP-PSPIC; Guía de orientación para la prestación de servicios de salud con enfoque diferencial FMM; Prevención de xenofobia y trato humanizado; 3 de Talento Humano con fortalecimiento de capacidaddes en temas de migración y Salud durante el mes por SISS.
Equipos Basicos Extramurales de Hogar 
Se realizaron 152 caracterizaciones en familias de población migrante internacional, en las cuales se identifican: 28 familias con prioridad alta 9 familias con prioridad media 426 familias con prioridad baja En estas familias se encontraron 19 menores de 5, 18 gestantes, 26 usuarios con condición crónicas, 26 usuarios con identificación de riesgo en salud mental y Se da inicio a planes de cuidado familiar con 86 familias de población migrante internacional.
Asistencia Técnica en Temas de Migración y Salud 
10 asistencias técnicas en los asuntos de migración y salud a los entornos cuidadores, temas y procesos tranvesales Temas abordados en las asistencias técnicas en los asuntos de migración y salud a los entornos cuidadores, temas y procesos tranvesales: Política pública; Ficha Técnica Transversal GSP-PSPIC; Prevención de xenofobia y trato humanizado; 436 de Talento Humano con fortalecimiento de capacidaddes en temas de migración y Salud durante el mes por SISS 436 participantes de asistencias técnicas en los asuntos de migración y salud a los entornos cuidadores, temas y procesos tranvesales 34 participantes por el entorno cuidador institucional 74 participantes por el entorno cuidador educativo 141 participantes por el entorno cuidador comunitario 109 participantes por el proceso transversal VSP (epidemiológica y ambiental) 5 participantes por el proceso transversal Gestión y Análisis de Políticas 9 participantes por tema transversal canalizaciones, activación rutas 5 participantes por tema transversal educación en salud 60 participantes sector salud diferentes a salud pública 16 participantes intersectoriales.</t>
  </si>
  <si>
    <t>En el mes de abril
Escuchar para Más bienestar MujerEs
Participación de 132 personas de las cuales son: 92 mujeres 31 hombres, por momento de vida se ubican así: 1 adolescencia, 18 juventud, 72 adultez, 11 persona mayor. Por característica poblacional/diferencial se beneficiaron: 1 trans, 26 migrantes, 87 cisgénero. Se realizaron 4 acciones pedagógicas colectivas de corta duración a 53 mujeres y 27 hombres Se realizaron 2 acciones pedagógicas colectivas de larga duración a 18 mujeres y 3 hombres Se realizaron 3 asesorías en Salud Se realizaron 6 asesorías psicosociales Se realizaron 3 canalizaciones intersectoriales, a las siguientes entidades: Manzanas del cuidado Se realizó fortalecimiento de redes a 11 personas de los cuales son: 11 mujeres, en los siguientes temas: Salud mental . Se abordaron 88 mujeres en acciones de educación en las Manzanas del Cuidado, Se realizaron 5 asesorías psicosociales en las manzanas del cuidado Se realizaron 3 asesorias en gestíon del riesgo en salud en las manzanas del cuidado.
Gestión de Programas y Acciones
Violencias basadas en género 4 IPS con acciones de fortalecimiento en temas relacionados con violencias de género. 6 personas de talento humano en salud con acciones de fortalecimiento en temas relacionados con violencias de género 18 personas abordadas en salas de espera de IPS y otros espacios en temas de violencias 6 personas de talento humano de IPS con acompañamiento y fortalecimiento de capacidades socio jurídicas 17 mujeres con orientación, información o asesoría socio-jurídica en temas relacionados con: violencias de género, IVE, rutas de atención, derechos, etc. 1 personas abordadas en espacios de descarga emocional.</t>
  </si>
  <si>
    <t>Durante el periodo de enero a abril
Escuchar para Más bienestar MujerEs 
Participación de 692 personas de las cuales son: 426 mujeres 204 hombres, por momento de vida se ubican así: 1 infancia, 7 adolescencia, 90 juventud, 361 adultez, 148 persona mayor. Por característica poblacional/diferencial se beneficiaron: 1 bisexuales, 3 trans, 75 migrantes, 490 cisgénero. Se realizaron 15 acciones pedagógicas colectivas de corta duración a 232 mujeres y 66 hombres Se realizaron 19 acciones pedagógicas colectivas de larga duración a 199 mujeres y 51 hombres Se realizaron 29 asesorías en Salud Se realizaron 38 asesorías psicosociales Se realizaron 4 acompañamientos solidarios Se realizaron 10 canalizaciones intersectoriales, a las siguientes entidades: Manzanas del cuidado; Alcaldía Local; Se realizó fortalecimiento de redes a 67 personas de los cuales son: 64 mujeres, 3 hombres, en los siguientes temas: Salud mental; . Se abordaron 243 mujeres en acciones de educación en las Manzanas del Cuidado, Se realizaron 26 asesorías psicosociales en las manzanas del cuidado. Se realizaron 29 asesorias en gestíon del riesgo en salud en las manzanas del cuidado.
Gestión de Programas y Acciones 
Violencias basadas en género 7 IPS con acciones de fortalecimiento en temas relacionados con violencias de género. 29 personas de talento humano en salud con acciones de fortalecimiento en temas relacionados con violencias de género 49 personas abordadas en salas de espera de IPS y otros espacios en temas de violencias 29 personas de talento humano de IPS con acompañamiento y fortalecimiento de capacidades socio jurídicas 26 mujeres con orientación, información o asesoría socio-jurídica en temas relacionados con: violencias de género, IVE, rutas de atención, derechos, etc. 3 personas abordadas en espacios de descarga emocional.</t>
  </si>
  <si>
    <t xml:space="preserve">Para el mes de abril de 2025 en la localidad de Mártires, se alcanza una cobertura de 16 personas participantes, con 14 mujeres y 2 hombres.  De estas son 6 personas con discapacidad y 10 personas cuidadoras (Datos preliminares).  Incluye personas con discapacidad, afectaciones psicosociales, gestores de RBC, familias, personas cuidadoras de personas con discapacidad, afectaciones psicosociales. Se dio continuidad a acciones individuales y colectivas para la identificación, reconocimiento y atención integral a las necesidades diferenciales en salud e inclusión, priorizando estrategias de promoción de la salud mental, mediante la Red de Cuidado Colectivo de la RBC para población con discapacidad y afectaciones psicosociales, operada por un equipo interdisciplinario el cual orienta la respuesta con base en la lectura de necesidades y prioridades de la población. Dichas acciones se desarrollan en Entorno Cuidador Comunitario, Entorno Cuidador Institucional y desde los equipos básicos extramurales de Hogar. Se tiene la participación de personas con discapacidad, con afectaciones psicosociales personas cuidadoras y familias. En este contexto, se dio continuidad: a informar y activar rutas sectoriales e intersectoriales; orientar en prácticas diferenciales de cuidado (autocuidado, cuidado mutuo, socio cuidado y cuidado del entorno); estrategias para el cuidado de la salud mental; capacidades humanas para la salud integral; recomendaciones para favorecer el funcionamiento personal y familiar; información y educación en temas de salud y convivencia; enlace a redes de apoyo social y soporte psicosocial en grupos de apoyo para el cuidado mental. Igualmente se dio continuidad a la participación en la Manzana del Cuidado con grupos de soporte socioemocional para personas con discapacidad y personas cuidadoras, lo anterior con base en acuerdos intersectoriales.  </t>
  </si>
  <si>
    <t xml:space="preserve">Acumulado enero a abril de 2025, se alcanza una cobertura de 76 personas participantes, con 66 mujeres y 10 hombres.  De estas son 57 personas con discapacidad y 19 personas cuidadoras. Se logra: apropiación de buenas prácticas de cuidado; enlace a rutas y participación en redes de apoyo; empoderamiento en derechos y corresponsabilidad en las medidas de cuidado. El trabajo con gestores de RBC permite afianzar las redes y rutas de apoyo para la población con énfasis en los casos con prioridades de atención por su condición y situación, riesgos en salud, alertas en salud mental y necesidades para el acceso a servicios. </t>
  </si>
  <si>
    <t>En el mes de abril
Entorno Cuidador Comunitario 
ESCUCHAR MAS BIENESTAR HABITANTE DE CALLE
Se vinculan 141 personas que habitan o estan en riesgo de habitar calle 112 hombres, 29 mujeres, Numero de Jornadas 2 de cuidado y dignidad menstrual.</t>
  </si>
  <si>
    <t>Durante el periodo de enero a abril
Entorno Cuidador Comunitario 
ESCUCHAR MAS BIENESTAR HABITANTE DE CALLE 
Se vinculan 580 personas que habitan o estan en riesgo de habitar calle 389 hombres, 191 mujeres, Se realiza activación de ruta o canalizacion a servicios de salud de 23 personas, Numero de Jornadas 7 de cuidado y dignidad menstrual 78 personas con experiencia menstrual</t>
  </si>
  <si>
    <t>En el mes de abril
Entorno Cuidador Comunitario 
ESCUCHAR MAS BIENESTAR LGBTI
11 canalizaciones efectivas a servicios de salud, 11 canalizaciones efectivas a servicios sociales. Se entregan 216 preservativos en las actividades. Orientación en transformaciones corporales 3 personas. Se vinculan 48 personas LGBTI 1 lesbianas, 13 gays, 9 bisexuales 4 hombres trans, 21 mujeres trans, 51 cisgénero.</t>
  </si>
  <si>
    <t>Durante el periodo de enero a abril
Entorno Cuidador Comunitario 
ESCUCHAR MAS BIENESTAR LGBTI 
25 canalizaciones efectivas a servicios de salud, 22 canalizaciones efectivas a servicios sociales. Se entregan 326 preservativos en las actividades. Orientación en transformaciones corporales 18 personas. Se vinculan 130 personas LGBTI 18 lesbianas, 34 gays, 20 bisexuales 4 hombres trans, 76 mujeres trans, 163 cisgénero.</t>
  </si>
  <si>
    <t>En el mes de abril
Entorno Cuidador Comunitario 
ABORDAJE COMUNITARIO ÉTNICO – RAIZAL
3 seguimientos a casos en barreras de acceso.</t>
  </si>
  <si>
    <t>Durante el periodo de enero a abril
Entorno Cuidador Comunitario 
ABORDAJE COMUNITARIO ÉTNICO – RAIZAL 
Se realizan 1 Actividades colectivas con los Raizal donde participaron 6 personas, 2 hombres, 4 mujeres, con 5 seguimientos a casos en barreras de acceso.
Equipos Basicos Extramurales de Hogar 
A través de la estrategia de abordaje étnico diferencial, se lleva a cabo intervención a 22 familias étnicas, abordando 22 familias indígenas, Se identifican 60 familias indígenas, con 900 seguimientos y/o acompañamientos a la población en el cuidado de la salud, a 850 individuos 24 crónicos, 74 gestantes, 307 menores de 5 años, 69 personas mayores, 3 personas con discapacidad 555 orientaciones desde la medicina ancestral, 253 gestiones realizadas por gestor comunitario/equipo para la superación de barreras de acceso y atención en salud; 425 personas abordadas desde las actividades colectivas de promoción de la salud, con 425 orientaciones en el cuidado de la salud, Se identifican 41 familias afrodescendientes, con 78 seguimientos y/o acompañamientos a la población en el cuidado de la salud, a 91 individuos; 30 crónicos, 14 menores de 5 años, 12 personas mayores, 2 personas con discapacidad 91 orientaciones desde la medicina ancestral, 19 gestiones realizadas por gestor comunitario para la superación de barreras de acceso y atención en salud; 44 personas abordadas desde las actividades colectivas de promoción de la salud, con 91 orientaciones en el cuidado de la salud.</t>
  </si>
  <si>
    <t>En el mes de abril
Entorno Institucional
INSTITUCIONES DE PERSONA MAYOR
Por condición de discapacidad: Se realizaron 1 sesiones de fortalecimiento de capacidades a cuidadores institucionales en 1 instituciones de persona mayor. 2 mujeres, Se realizaron 4 acciones colectivas y/o grupales dentro de las instituciones de protección integral para persona mayor a 21 mujeres y 12 hombres. 4 Sesiones con desarrollo de temáticas de trastorno neurocognitivo 4 de vida saludable y condiciones no transmisibles, 4 de convivencia social y salud mental, 2 de seguridad alimentaria y nutricional, 4 ocupación del tiempo libre, Se llevan a cabo 8 sesiones colectivas en los Centros Día de atención a persona mayor, donde se realiza intervención a 117 personas, en: 8 de vida saludable y condiciones no transmisibles, 8 de convivencia social y salud mental, 4 de seguridad alimentaria y nutricional, 8 de Covid-19.</t>
  </si>
  <si>
    <t>Durante el periodo de enero a abril
Entorno Institucional
INSTITUCIONES DE PERSONA MAYOR 
Por condición de discapacidad: Se realizaron 2 sesiones de fortalecimiento de capacidades a cuidadores institucionales en 2 instituciones de persona mayor. 2 mujeres, Se realizaron 12 acciones colectivas y/o grupales dentro de las instituciones de protección integral para persona mayor a 67 mujeres y 40 hombres. 12 Sesiones con desarrollo de temáticas de trastorno neurocognitivo 4 de gestión diferencial en poblaciones vulnerables, 12 de vida saludable y condiciones no transmisibles, 12 de convivencia social y salud mental, 6 de seguridad alimentaria y nutricional, 12 ocupación del tiempo libre, Se llevan a cabo 56 sesiones colectivas en los Centros Día de atención a persona mayor, donde se realiza intervención a 647 personas, en: 51 de vida saludable y condiciones no transmisibles, 51 de convivencia social y salud mental, 32 de seguridad alimentaria y nutricional, 50 de Covid-19, 5 de prevención, identificación y atención de violencias. En 10 Centros día se realiza intervención de gestión del riesgo, desarrollando aplicación de tamizajes, 23 personas a las que se les aplicó tamizaje Findrisc, de las cuales 5 con alta probabilidad de presentar prediabetes o diabetes, y 25 personas a las que se les aplicó tamizaje de riesgo cardiovascular OMS, de las cuales 2 personas con alerta de riesgo cardiovascular alto, muy alto y extremadamente alto.</t>
  </si>
  <si>
    <t>En el mes de abril
Entorno Cuidado Laboral
Se identifican 47 Niños trabajadores, con los cuales se inicia proceso para promover la desvinculación, con 94 acompañamientos realizados a familias de niños trabajadores. Se identificaron 39 niños en seguimiento a la desvinculación del trabajo en población previamente intervenida de los cuales 8 niños reincidieron en trabajo. De los niños en proceso de desvinculación progresiva, se logró que 21 Niños fueran desvinculados del trabajo. Dentro de la caracterización realizada a los niños, niñas que ingresan al proceso se identificaron aspectos como: 3 Niños desescolarizados, 13 identificados sin afiliación a salud. Condiciones de salud relacionadas con el trabajo: Adicionalmente, se desarrollaron 2 acciones colectivas realizadas desde salud, donde se identificaron 20 niños trabajadores. Se realizó activación de ruta: intersectorial a 3 niños trabajadores. Sectorial a 16 niños trabajadores. Se identificaron 5 adolescentes trabajadores, con los cuales se inicia proceso para promover la desvinculación progresiva o la promoción para el trabajo adolescente protegido. 11 Acompañamientos realizados a familias o a adolescentes trabajadores. Se identificaron 1 adolescentes en seguimiento a la desvinculación del trabajo en población previamente intervenida de los cuales 1 adolescentes reincidieron en trabajo. Dentro de la caracterización realizada a los adolescentes que ingresan al proceso, se identificaron aspectos como: 1 adolescentes se encuentran desescolarizados, Condiciones de salud relacionadas con el trabajo: Adicionalmente, se desarrollaron 2 acciones colectivas realizadas desde salud, Se realizó activación de ruta: Sectorial a 1 adolescentes trabajadores. 9 Trabajadores notificados por enfermedades o accidentes posiblemente asociados al trabajo _l Subsistema de vigilancia en salud de los trabajadores del sector informal de la economía (SIVISTRA).</t>
  </si>
  <si>
    <t>Durante el periodo de enero a abril
Entorno Cuidado Laboral 
Se identifican 165 Niños trabajadores, con los cuales se inicia proceso para promover la desvinculación, con 441 acompañamientos realizados a familias de niños trabajadores. Se identificaron 80 niños en seguimiento a la desvinculación del trabajo en población previamente intervenida de los cuales 11 niños reincidieron en trabajo. De los niños en proceso de desvinculación progresiva, se logró que 94 Niños fueran desvinculados del trabajo. Dentro de la caracterización realizada a los niños, niñas que ingresan al proceso se identificaron aspectos como: 7 Niños desescolarizados, 59 identificados sin afiliación a salud. Condiciones de salud relacionadas con el trabajo: Adicionalmente, se desarrollaron 5 acciones colectivas realizadas desde salud, donde se identificaron 50 niños trabajadores. Se realizó activación de ruta: intersectorial a 3 niños trabajadores. Sectorial a 41 niños trabajadores. Se identificaron 28 adolescentes trabajadores, con los cuales se inicia proceso para promover la desvinculación progresiva o la promoción para el trabajo adolescente protegido. 87 Acompañamientos realizados a familias o a adolescentes trabajadores. Se identificaron 9 adolescentes en seguimiento a la desvinculación del trabajo en población previamente intervenida de los cuales 6 adolescentes reincidieron en trabajo. 14 adolescentes desvinculados del trabajo. Dentro de la caracterización realizada a los adolescentes que ingresan al proceso, se identificaron aspectos como: 4 adolescentes se encuentran desescolarizados, Condiciones de salud relacionadas con el trabajo: Adicionalmente, se desarrollaron 5 acciones colectivas realizadas desde salud, Se realizó activación de ruta: Sectorial a 6 adolescentes trabajadores. 31 Trabajadores notificados por enfermedades o accidentes posiblemente asociados al trabajo _l Subsistema de vigilancia en salud de los trabajadores del sector informal de la economía (SIVISTRA).</t>
  </si>
  <si>
    <t>En el mes de abril
Entorno Cuidador Laboral
En unidades de trabajo informal: Se realizó identificación y caracterización de 51 UTIS con 16 trabajadores de UTI de alto impacto, de las cuales 10 UTI son de alto impacto, con 16 trabajadores expuestos a agentes cancerígenos, 35 UTI de mediano impacto, con 56 trabajadores de UTI de mediano impacto. 6 UTI de bajo impacto, con 6 trabajadores de UTI de bajo impacto. 10 UTI de seguimiento de vigencias anteriores, 40 asesorías realizadas para la prevención de condiciones crónicas. 44 Trabajadores de UTIS alto impacto que modifican prácticas de autocuidado en el 50% 57 Trabajadores de UTIS mediano impacto que modifican prácticas de autocuidado en el 50% 8 UTIS de alto impacto implementan la estrategia de entornos laborales saludables 17 UTIS de mediano impacto implementan la estrategia de entornos laborales saludables 88 Trabajadores afectados por las condiciones de trabajo en las UTIS. 61 UTIS que afectan las condiciones del entorno por exposición a riesgos. Se realizó activación de ruta a servicios de salud a 20 trabajadores informales, incluye expuestos a agentes ocupacionales cancerígenos en sus unidades de trabajo, 7 personas en ejercicio o en actividades sexuales pagas Se activó ruta a servicios intersectoriales: 6 personas en ejercicio o en actividades sexuales pagas. Total, personas trabajadoras informales 344 abordados en UTIS y en NNA; de los cuales: 9 Personas Mayores, 89 Adultos, 28 Jóvenes 71 migrantes 144 mujeres, 3 gestantes, 138 Personas en actividades sexuales pagas intervenidas a través de la gestión del riesgo. Se activo ruta: Sectorial efectiva a 3 niños trabajadores. intersectorial efectiva a 3 niños trabajadores Sectorial a 1 adolescentes trabajadores. Se realizó activación de ruta a servicios de salud a 20 trabajadores informales, incluye expuestos a agentes ocupacionales cancerígenos en sus unidades de trabajo, 7 personas en ejercicio o en actividades sexuales pagas Cuidado para la salud de los trabajadores en Bogota 32 trabajadores con asesorías realizadas en temas priorizados en las empresas formales 32 empresas formales con seguimiento realizado e intervenida de vigencias anteriores y con cierre de proceso del plan concertado Acciones colectivas con trabajadores informales 1 asesorias de colectivos desarrolladas con trabajadores informales 10 trabajadores con asesorías de colectivos realizadas.</t>
  </si>
  <si>
    <t>Durante el periodo de enero a abril
Entorno Cuidador Laboral 
En unidades de trabajo informal: Se realizó identificación y caracterización de 182 UTIS con 59 trabajadores de UTI de alto impacto, de las cuales 34 UTI son de alto impacto, con 57 trabajadores expuestos a agentes cancerígenos, 124 UTI de mediano impacto, con 258 trabajadores de UTI de mediano impacto. 24 UTI de bajo impacto, con 28 trabajadores de UTI de bajo impacto. 32 UTI de seguimiento de vigencias anteriores, 144 asesorías realizadas para la prevención de condiciones crónicas. 135 Trabajadores de UTIS alto impacto que modifican prácticas de autocuidado en el 50% 269 Trabajadores de UTIS mediano impacto que modifican prácticas de autocuidado en el 50% 29 UTIS de alto impacto implementan la estrategia de entornos laborales saludables 101 UTIS de mediano impacto implementan la estrategia de entornos laborales saludables 312 Trabajadores afectados por las condiciones de trabajo en las UTIS. 202 UTIS que afectan las condiciones del entorno por exposición a riesgos. 1 grupos organizados de trabajadores informales (GOTIS) con orientación en derechos en salud y trabajo, en los que participan 13 trabajadores Afiliación a SGSS en salud a 1 trabajadores informales. Se realizó activación de ruta a servicios de salud a 95 trabajadores informales, incluye expuestos a agentes ocupacionales cancerígenos en sus unidades de trabajo, 50 personas en ejercicio o en actividades sexuales pagas Se activó ruta a servicios intersectoriales: a 8 trabajadores, como mecanismo para acercarlos al sistema general de riesgos laborales, 26 personas en ejercicio o en actividades sexuales pagas. Total, personas trabajadoras informales 1.384 abordados en UTIS y en NNA; de los cuales: 59 Personas Mayores, 336 Adultos, 145 Jóvenes 206 migrantes 537 mujeres, 9 gestantes, 2 discapacidad, 641 Personas en actividades sexuales pagas intervenidas a través de la gestión del riesgo. Se activo ruta: Sectorial efectiva a 23 niños trabajadores. intersectorial efectiva a 3 niños trabajadores Sectorial a 6 adolescentes trabajadores. Se realizó activación de ruta a servicios de salud a 106 trabajadores informales, incluye expuestos a agentes ocupacionales cancerígenos en sus unidades de trabajo, 50 personas en ejercicio o en actividades sexuales pagas Cuidado para la salud de los trabajadores en Bogota 3 empresas formales abordadas y con plan concertado 135 trabajadores identificados en empresas formales 135 trabajadores con asesorías realizadas en temas priorizados en las empresas formales 1 empresas formales abordadas y con cierre de proceso del plan concertado 1 empresas formales con seguimiento realizado e intervenida de vigencias anteriores y con plan concertado 32 trabajadores identificados en empresas formales de vigencias anteriores 23 trabajadores con asesorías realizadas en temas priorizados en empresas formales de vigencias anteriores 32 empresas formales con seguimiento realizado e intervenida de vigencias anteriores y con cierre de proceso del plan concertado Acciones colectivas con trabajadores informales 2 asesorias de colectivos desarrolladas con trabajadores informales 19 trabajadores con asesorías de colectivos realizadas.</t>
  </si>
  <si>
    <t>En el mes de abril
Entorno Cuidador Educativo
Desarrollo de 3 sesiones de seguimiento encaminadas al cuidado, autocuidado y fortalecimiento de prácticas de bienestar durante la gestación, con la participación de 1 estudiantes gestantes, Del total de adolescentes gestantes escolarizadas abordadas, 1 asisten de manera mensual a las atenciones de la ruta materno perinatal Desarrollo de 1 sesiones de seguimiento encaminadas al cuidado, autocuidado y fortalecimiento de prácticas de bienestar durante la lactancia con la participación de 1 estudiantes.
Equipos Basicos Extramurales de Hogar
Desde el abordaje territorial, se identifican y abordan 3 gestantes, a quienes se les realizaron acciones de información y educación para el fortalecimiento de prácticas de cuidado, de las cuales 1 gestantes sin adherencia al control prenatal, a quienes se realiza activación de ruta, con 1 casos efectivos con activación de la Ruta Materno Perinatal e inicio de intervenciones (Res. 3280/2018). 12 Gestantes/puérperas con seguimiento por Estrategia de Vigilancia Intensificada de la Morbilidad Materna Extrema, 2 gestantes de alto riesgo y población en edad fértil priorizadas e identificadas a través de la búsqueda activa del componente de Abordaje Territorial. Desde la Actividad de Plan de cuidado familiar se abordan 2 gestantes, con quienes se da inicio al proceso de seguimiento, con énfasis en el cuidado materno perinatal. Desarrollo de acciones orientadas a la promoción de derechos sexuales y reproductivos y acceso a tamizaje en ITS en el control prenatal con 4 gestantes.</t>
  </si>
  <si>
    <t>Durante el periodo de enero a abril
Entorno Cuidador Educativo 
Desarrollo de 8 sesiones de seguimiento encaminadas al cuidado, autocuidado y fortalecimiento de prácticas de bienestar durante la gestación, con la participación de 4 estudiantes gestantes, Del total de adolescentes gestantes escolarizadas abordadas, 4 asisten de manera mensual a las atenciones de la ruta materno perinatal Desarrollo de 33 sesiones de seguimiento encaminadas al cuidado, autocuidado y fortalecimiento de prácticas de bienestar durante la lactancia con la participación de 16 estudiantes 12 cuentan con método regular de anticoncepción.
Equipos Basicos Extramurales de Hogar 
Desde el abordaje territorial, se identifican y abordan 14 gestantes, a quienes se les realizaron acciones de información y educación para el fortalecimiento de prácticas de cuidado, de las cuales 5 son menores de 19 años. 4 gestantes sin adherencia al control prenatal, a quienes se realiza activación de ruta, con 3 casos efectivos con activación de la Ruta Materno Perinatal e inicio de intervenciones (Res. 3280/2018). 48 Gestantes/puérperas con seguimiento por Estrategia de Vigilancia Intensificada de la Morbilidad Materna Extrema, 6 personas con riesgo reproductivo por comorbilidad identificada, canalizadas a los servicios de salud sexual y reproductiva. 220 gestantes de alto riesgo y población en edad fértil priorizadas e identificadas a través de la búsqueda activa del componente de Abordaje Territorial. Desde la Actividad de Plan de cuidado familiar se abordan 26 gestantes, con quienes se da inicio al proceso de seguimiento, con énfasis en el cuidado materno perinatal. Desarrollo de acciones orientadas a la promoción de derechos sexuales y reproductivos y acceso a tamizaje en ITS en el control prenatal con 18 gestantes.
Entorno Institucional
Seguimiento de casos priorizados 
Desarrollo de capacidades Apoyo a acciones de nivel central a demanda 1 IPS con desarrollo de capacidades institucionales con énfasis en salud materno perinatal 1 personas abordadas.</t>
  </si>
  <si>
    <t>En el mes de abril
Entorno Cuidador Educativo
Realización de 12 sesiones del ciclo 1 para la promoción de la salud sexual y reproductiva con 156 estudiantes. Realización de 23 sesiones del ciclo 2 para la promoción de la salud sexual y reproductiva con 299 estudiantes. Realización de 14 sesiones del ciclo 3 para la promoción de la salud sexual y reproductiva con 182 estudiantes. Realización de 5 sesiones del ciclo 4 para la promoción de la salud sexual y reproductiva con 81 estudiantes. Desarrollo de 36 sesiones con familias orientadas a brindar educación sobre salud sexual y reproductiva con la participación de 36 familias y 36 personas. Se realizaron 5 sesiones con líderes escolares con la temática de promoción de derechos sexuales, con la participación de 58 escolares. Desarrollo de 1 jornadas de salud y bienestar con el componente de promoción de los derechos sexuales y reproductivos.</t>
  </si>
  <si>
    <t>Durante el periodo de enero a abril
Entorno Cuidador Comunitario
DISPOSITIVO COMUNITARIO - CUIDADO COLECTIVO PARA EL BIENESTAR SSR Se realizan 24 sesiones colectivas en SSR equipo cuidado colectivo para el bienestar con la participación de 72 personas 55 hombres, 17 mujeres.
Entorno Cuidador Educativo 
2 Sesiones de fortalecimiento de capacidades en temas relacionados con la promoción de los derechos sexuales y reproductivos en jardines Realización de 49 sesiones del ciclo 1 para la promoción de la salud sexual y reproductiva con 748 estudiantes. Realización de 57 sesiones del ciclo 2 para la promoción de la salud sexual y reproductiva con 855 estudiantes. Realización de 46 sesiones del ciclo 3 para la promoción de la salud sexual y reproductiva con 797 estudiantes. Realización de 21 sesiones del ciclo 4 para la promoción de la salud sexual y reproductiva con 476 estudiantes. Desarrollo de 174 sesiones con familias orientadas a brindar educación sobre salud sexual y reproductiva con la participación de 174 familias y 174 personas. Desarrollo de 5 sesiones con docentes orientadas a brindar educación sobre salud sexual y reproductiva con la participación de 47 docentes. Se realizaron 14 sesiones con líderes escolares con la temática de promoción de derechos sexuales, con la participación de 174 escolares. Desarrollo de 2 jornadas de salud y bienestar con el componente de promoción de los derechos sexuales y reproductivos.
Equipos Basicos Extramurales de Hogar 
Se realiza abordaje en 5 familias con adolescentes menores de 14 años en el grupo familiar, previniendo el delito de violencia sexual contra las niñas y fortaleciendo las capacidades sobre derechos sexuales y reproductivos de niños, niñas, adolescentes y sus familias. Las actividades con 5 menores de 14 años se orientan a fortalecer el proyecto de vida, la autonomía y la toma de decisiones con énfasis en la prevención la maternidad y paternidad temprana. Se realiza abordaje en 53 familias con adolescentes de 15 a 19 años en el grupo familiar, para la promoción de la sexualidad los derechos sexuales y derechos reproductivos. Las actividades con 53 adolescentes y jóvenes de 15 a 19 años se orientan a fortalecer el proyecto de vida, la autonomía y la toma de decisiones con énfasis en la maternidad y paternidad temprana.
Entorno Institucional 
Apoyo a acciones de nivel central a demanda 1 IPS con desarrollo de capacidades institucionales con énfasis en salud materno perinatal 1 personas abordadas.</t>
  </si>
  <si>
    <t>Durante el periodo de enero a abril
Gestión del Programa Madre canguro 
Se realizó asistencia técnica a un total de 1 IPS para el cumplimiento de criterios priorizados para la implementación del Programna Madre Canguro.
Equipos Basicos Extramurales de Hogar 
Se realiza seguimiento familiar a 1 niños y niñas con bajo peso al nacer.</t>
  </si>
  <si>
    <t>En el mes de abril
Entorno Cuidado COmunitario
PREVENCIÓN COMBINADA DE LAS ITS
12 Pruebas de sífilis realizadas por población LGBTI, 2 pruebas positivas para sífilis realizadas a población LGBTI. 58 Pruebas de sífilis realizadas SPAcios de bienestar 1 pruebas positivas para sífilis realizadas SPAcios de bienestar 65 Pruebas de sífilis realizadas bienestar integral es mas salud mental 1 pruebas positivas para sífilis realizadas bienestar integral es mas salud mental 27 Pruebas de sífilis realizadas por localidad en Centros de escucha habitanza en calle, 6 pruebas positivas para sífilis realizadas por localidad en Centros de escucha habitanza en calle. 11 Pruebas de sífilis realizadas por localidad en Centros de escucha MujerESalud.
Entorno Cuidador Educativo
Se realizan 10 pruebas de sífilis.
Equipos Basicos Extramurales de Hogar
Se realizaron 5 seguimientos a gestantes con diagnóstico de sífilis canalizadas por Vigilancia Epidemiológica.
Prevención combinada de las ITS-Sífilis
23 pruebas con resultado positivo para sífilis realizadas por los equipos del PIC, 332 pruebas rápidas de sífilis realizadas por parte de los equipos PIC en el PSPIC, 7.242 condones entregados en procesos educativos. Canalizaciones y activación de ruta según el Sistema de Referencia y Contrareferencia (SIRC): 3 personas con prueba rápida de sífilis  positiva  sin intervención, Abordaje intersectorial 2 Articulaciones sectoriales e intersetoriales que fortalecen la respuesta ante ITS-Sifilis.</t>
  </si>
  <si>
    <t>Durante el periodo de enero a abril
Entorno Cuidado COmunitario
PREVENCIÓN COMBINADA DE LAS ITS 
34 Pruebas de sífilis realizadas por población LGBTI, 6 pruebas positivas para sífilis realizadas a población LGBTI. 211 Pruebas de sífilis realizadas SPAcios de bienestar 3 pruebas positivas para sífilis realizadas SPAcios de bienestar 260 Pruebas de sífilis realizadas bienestar integral es mas salud mental 7 pruebas positivas para sífilis realizadas bienestar integral es mas salud mental 155 Pruebas de sífilis realizadas por localidad en Centros de escucha habitanza en calle, 28 pruebas positivas para sífilis realizadas por localidad en Centros de escucha habitanza en calle. 64 Pruebas de sífilis realizadas por localidad en Centros de escucha MujerESalud, 3 pruebas positivas para sífilis realizadas por localidad en Centros de escucha MujerESalud.
Entorno Cuidador Educativo 
Se realizan 40 pruebas de sífilis.
Equipos Basicos Extramurales de Hogar 
Se realizaron 20 seguimientos a gestantes con diagnóstico de sífilis canalizadas por Vigilancia Epidemiológica, 7 con primera dosis de penicilina y 7 con tratamiento completo.
Prevención combinada de las ITS-Sífilis 
124 pruebas con resultado positivo para sífilis realizadas por los equipos del PIC, 1.502 pruebas rápidas de sífilis realizadas por parte de los equipos PIC en el PSPIC, 33.619 condones entregados en procesos educativos. Canalizaciones y activación de ruta según el Sistema de Referencia y Contrareferencia (SIRC): 5 personas con prueba rápida de sífilis  positiva  sin intervención, Abordaje intersectorial 3 Articulaciones sectoriales e intersetoriales que fortalecen la respuesta ante ITS-Sifilis.</t>
  </si>
  <si>
    <t>En el mes de abril
Equipos Basicos Extramurales de Hogar
Se identificaron 37 niños y niñas con esquema de vacunación incompleto, 37 remitidos a los servicios de salud.
Entorno Cuidador Educativo
Se realizaron 3 sesiones de fortalecimiento de conocimientos en prácticas de cuidado en primera infancia con docentes y apoyos Se realizaron 24 Sesiones para la educación en salud con población escolar.
Gestión de Programas y Estrategias
En IPS priorizadas con la implementación de la estrategia IAMII, se realizan:
Las IPS priorizadas en la implementación de la estrategia IAMII, alcanzan cumplimiento en: 1 IPS de política institucional, 1 IPS de fortalecimiento de capacidades, 1 IPS de preparación a la familia para el cuidado durante la gestación y el nacimiento, 1 IPS de atención humanizada del nacimiento, 1 IPS de educación y apoyo a la familia para el cuidado en el postparto y los niños y niñas, 1 IPS de promoción, protección y apoyo a la cultura de la lactancia materna, 1 IPS de favorecer  el alojamiento conjunto del binomio madre-cuidador e hijo, 1 IPS de favorecer la atención integral en salud y nutrición en niños y niñas, 1 IPS de entornos protectores y espacios amigables para la atención materno perinatal e infantil, y 1 IPS de articulación y fortalecimiento de redes de apoyo para las mujeres gestantes, madres lactantes y niñas y niños.</t>
  </si>
  <si>
    <t>Durante el periodo de enero a abril
Equipos Basicos Extramurales de Hogar 
1 ausencia de lactancia materna exclusiva en menores de 6 meses, 3 ausencia de lactancia materna complementaria entre los 6 meses y el año, se identificaron 45 niños y niñas con esquema de vacunación incompleto, 44 remitidos a los servicios de salud.
Entorno Cuidador Educativo 
Se realizaron 6 sesiones de fortalecimiento de conocimientos en prácticas de cuidado en primera infancia con docentes y apoyos Se realizaron 4 sesiones de fortalecimiento de conocimientos en prácticas de cuidado en primera infancia con padres de familia Se realizaron 67 Sesiones para la educación en salud con población escolar.
Gestión de Programas y Estrategias
En IPS priorizadas con la implementación de la estrategia IAMII, se realizan: 
2 visitas de asistencia técnica a IPS en pasos para la implementación de la estrategia IAMII. Con la participación de 24 profesionales y personal de salud.</t>
  </si>
  <si>
    <t>En el mes de abril
Entorno Institucional
SAN Se realizó asistencia técnica a un total de 1 IPS que realizan ultrasonido obstetrico para diagnóstico antenatal de defectos congénitos.</t>
  </si>
  <si>
    <t>Durante el periodo de enero a abril
Gestión de la estregia Sala ERA 
Se realizó asistencia técnica a un total de 2 IPS en abordaje integral de niñas y niños en primera infancia atendidos en los servicios de urgencias ubicadas en esta localidad.
Entorno Institucional 
SAN Se realizaron 11 sesiones de fortalecimiento al talento humano de las unidad de atención a la primera infancia Se realizó asistencia técnica a un total de 3 IPS que realizan ultrasonido obstetrico para diagnóstico antenatal de defectos congénitos.</t>
  </si>
  <si>
    <t>En el mes de abril
Equipos Basicos Extramurales de Hogar
Se realiza intervención a 25 niños y niñas menores de 5 años con riesgo de desnutrición aguda.
Entorno Cuidador Laboral
8 niños y niñas menores de 5 años en condición de acompañantes de padres/acudientes al trabajo a quienes se les realiza tamizaje nutricional y orientación en salud según los resultados.</t>
  </si>
  <si>
    <t>Durante el periodo de enero a abril
Entorno Cuidador Educativo 
92 Niños o niñas menores de 5 años con tamizaje y clasificación nutricional en jardines infantiles o colegios priorizados, 1 niños y niñas menores de 5 años con riesgo de desnutrición aguda. 17 niños y niñas menores de 5 años con exceso de peso.
Equipos Basicos Extramurales de Hogar
Se realiza intervención a 2 niños y niñas menores de 5 años con desnutrición aguda, 1 con activación de ruta de atención sectorial 40 niños y niñas menores de 5 años con riesgo de desnutrición aguda.
Entorno Institucional
Verificación de la atención integral en salud de: 5 casos de niños y niñas menores de 5 años con desnutrición aguda.
Entorno Cuidador Laboral 
32 niños y niñas menores de 5 años en condición de acompañantes de padres/acudientes al trabajo a quienes se les realiza tamizaje nutricional y orientación en salud según los resultados.</t>
  </si>
  <si>
    <t>En el mes de abril
Entorno Cuidador Educativo
Realización de 1 sesiones de promoción de alimentación saludable durante la lactancia, con la participación de 1 lactantes, Realización de 2 sesiones de promoción de la lactancia materna, con la participación de 1 gestantes, con la participación de 1 lactantes.
Equipos Basicos Extramurales de Hogar
Se realiza seguimiento a familias 15 gestantes.
Entorno institucional
Se realizaron:
1 actividades asignadas por nivel central relacionadas con educación en salud pública.</t>
  </si>
  <si>
    <t>Durante el periodo de enero a abril
Entorno Cuidador Educativo 
Realización de 16 sesiones de promoción de alimentación saludable durante la lactancia, con la participación de 16 lactantes, Realización de 20 sesiones de promoción de la lactancia materna, con la participación de 4 gestantes, con la participación de 16 lactantes, Realización de 7 sesiones de promoción de la alimentación complementaria adecuada. con la participación de 7 cuidadores de niños y niñas menores de 2 años.
Equipos Basicos Extramurales de Hogar
Se realiza seguimiento a familias 15 gestantes y 2 personas lactantes reciben seguimiento por el entorno con énfasis en promoción de la lactancia materna.
Entorno institucional
Se realizaron: 
3 acciones de promoción de la alimentación infantil saludable y lactancia materna, dirigida a 9 madres comunitarias y/o agentes educativos, y alimentación infantil saludable y lactancia materna dirigida a 9 madres comunitarias y/o agentes educativos, 1 actividades asignadas por nivel central relacionadas con educación en salud pública, 11 consejerías en lactancia materna a 11 lactantes.</t>
  </si>
  <si>
    <t>En el mes de abril
Entorno Institucional
Se realizaron:
1 fortalecimientos técnicos en temáticas de información e inducción en IAMII con la participación de 4 profesionales de la salud y personal de apoyo.
Entorno Cuidador Laboral
Se realizan 2 asistencias técnicas en la estrategia de Salas Amigas de la Familia Lactante (SAFL) del Entorno Cuidador Laboral a entidades públicas y empresas privadas, con la participación de 3 personas encargadas de la implementación de la estrategia.</t>
  </si>
  <si>
    <t>Durante el periodo de enero a abril
Entorno Institucional
Se realizaron: 
5 fortalecimientos técnicos en temáticas de información e inducción en IAMII con la participación de 74 profesionales de la salud y personal de apoyo.
Entorno Cuidador Laboral 
Se realizan 3 asistencias técnicas en la estrategia de Salas Amigas de la Familia Lactante (SAFL) del Entorno Cuidador Laboral a entidades públicas y empresas privadas, con la participación de 4 personas encargadas de la implementación de la estrategia. En los procesos de fortalecimiento de capacidades a funcionarias/os participan: 1 personas lactantes, y 1 personas gestantes.</t>
  </si>
  <si>
    <t>En el mes de abril
Entorno Cuidador Educativo
Realización de 1 sesiones de promoción de alimentación saludable durante la gestación, con la participación de 1 gestantes.
Equipos Basicos Extramurales de Hogar
Se realiza seguimiento a familias y 7 gestantes con exceso de peso, A través de abordaje territorial, se intervienen: 10 gestantes con tamizaje nutricional.
Entorno Cuidador Laboral
2 gestantes en UTIS con información en alimentación saludable, 40 personas abordadas en UTIS con información o educación en alimentación saludable.</t>
  </si>
  <si>
    <t>Durante el periodo de enero a abril
Entorno Cuidador Educativo 
Realización de 4 sesiones de promoción de alimentación saludable durante la gestación, con la participación de 4 gestantes.
Equipos Basicos Extramurales de Hogar
Se realiza seguimiento a familias y 13 gestantes con exceso de peso, A través de abordaje territorial, se intervienen: 87 niños y niñas menores de cinco años, 26 gestantes con tamizaje nutricional.
Entorno institucional 
1 niños y niñas con clasificación nutricional de retraso en talla Se realizaron 3 acciones educativas en otros temas relacionados con seguridad alimentaria y nutricional Verificación de la atención integral en salud de: 1 casos de niños y niñas menores de 5 años con retraso en talla priorizados desde nivel central 1 casos de gestantes con obesidad para la edad gestacional. 2 casos de gestantes con bajo peso para la edad gestacional.
Entorno Cuidador Laboral 
4 gestantes en UTIS con información en alimentación saludable, 162 personas abordadas en UTIS con información o educación en alimentación saludable.</t>
  </si>
  <si>
    <t>En el mes de abril
Entorno Cuidador Comunitario
JORNADAS MAS BIENESTAR- CUIDARTE REDUCCION DE AMBIENTES OBESOGENICOS: acciones 18 en reduccion de ambientes obesogenicos equipos cuidarte 1.001 total de personas, 486 hombres, 515 mujeres.
Entorno Cuidador Educativo
2 Tiendas escolares abordadas 2 de personas que participan en acciones de seguridad alimentaria y nutricional en el contexto de tiendas escolares. 1 Tiendas escolares Cumple entre 0 y 79% de los ítems 1 Tiendas escolares Cumple entre 90 y 100% de los ítems Se realizan acciones individuales o colectivas en colegios con información en alimentación saludable dirigido a: Se realizan 1 jornadas de Salud y Bienestar en 1 Universidades con la participación de 105 estudiantes, de las cuales se tamizaron y se les brindó orientación de acuerdo al resultado a 1 estudiantes menores de 18 años en el marco de las jornadas de salud y bienestar Se realizan 1 jornadas de Salud y Bienestar en 1 Universidades con la participación de 105 estudiantes, de las cuales se tamizó y brindó orientación a 1 estudiantes menores de 18 años en el marco de las jornadas de salud y bienestar, 24 estudiantes mayores de 18 años en el marco de las jornadas de salud y bienestar que participan de acciones de promoción de alimentación saludable.</t>
  </si>
  <si>
    <t>Durante el periodo de enero a abril
Entorno Cuidador Comunitario 
JORNADAS MAS BIENESTAR- CUIDARTE REDUCCION DE AMBIENTES OBESOGENICOS: acciones 30 en reduccion de ambientes obesogenicos equipos cuidarte 1.518 total de personas, 754 hombres, 764 mujeres.
Entorno Cuidador Educativo 
6 Tiendas escolares abordadas 6 de personas que participan en acciones de seguridad alimentaria y nutricional en el contexto de tiendas escolares. 3 Tiendas escolares Cumple entre 0 y 79% de los ítems 3 Tiendas escolares Cumple entre 90 y 100% de los ítems Desarrollo de 3 sesiones con escolares del ciclo 1 orientadas al fortalecimiento de la alimentación saludable con la participación de 201 escolares. Desarrollo de 3 sesiones con escolares del ciclo 2 orientadas al fortalecimiento de la alimentación saludable con la participación de 203 escolares. Desarrollo de 3 sesiones con escolares del ciclo 3 orientadas al fortalecimiento de la alimentación saludable con la participación de 210 escolares. Desarrollo de 3 sesiones con escolares del ciclo 4 orientadas al fortalecimiento de la alimentación saludable con la participación de 202 escolares. Se realizan acciones individuales o colectivas en colegios con información en alimentación saludable dirigido a: Se realizan 4 jornadas de Salud y Bienestar en 2 Universidades y 1 Instituciones de Educación para el Trabajo y el Desarrollo Humano con la participación de 385 estudiantes, de las cuales se tamizaron y se les brindó orientación de acuerdo al resultado a 9 estudiantes menores de 18 años en el marco de las jornadas de salud y bienestar Se realizan 4 jornadas de Salud y Bienestar en 2 Universidades y 1 Instituciones de Educación para el Trabajo y el Desarrollo Humano con la participación de 385 estudiantes, de las cuales se tamizó y brindó orientación a 9 estudiantes menores de 18 años en el marco de las jornadas de salud y bienestar, 80 estudiantes mayores de 18 años en el marco de las jornadas de salud y bienestar que participan de acciones de promoción de alimentación saludable. Se realizan acciones individuales o colectivas en colegios con información en alimentación saludable dirigido a: Realización de 3 sesiones de promoción de la alimentación saludable en el marco de iniciativas de cuidado y bienestar, con la participación de 816 niños, niñas y adolescentes.</t>
  </si>
  <si>
    <t>En el mes de abril
Se realizaron acciones educativas en SAN:
1 Asistencias técnicas y/o reuniones en gestión en salud y nutrición en 1 IPS, con la participación de 4 profesionales de la salud de IPS.
Acciones en alimentación y nutrición implementadas en el Entorno Cuidador Laboral
Se realizan: 2 acciones en alimentación saludable en el marco del trabajo para la organización y la participación ciudadana por la salud con trabajadores, con la participación de 2 personas. Se realizan: 2 acciones en alimentación saludable en el marco del cuidado para la salud de los trabajadores en Bogotá con la participación de 2 personas.</t>
  </si>
  <si>
    <t>Durante el periodo de enero a abril
Equipos Basicos Extramurales de Hogar
Se realiza intervención a 1 adultos que reciben educación en alimentación saludable. 1 adultos mayores que reciben educación en alimentación saludable.
Se realizaron acciones educativas en SAN: 
Dirigida a 9 madres comunitarias y/o agentes educativos, 9 Asistencias técnicas y/o reuniones en gestión en salud y nutrición en 4 IPS, con la participación de 53 profesionales de la salud de IPS con la participación de 23 profesionales de la salud del PSPIC.
Acciones en alimentación y nutrición implementadas en el Entorno Cuidador Laboral 
Se realizan: 8 acciones en alimentación saludable en el marco del trabajo para la organización y la participación ciudadana por la salud con trabajadores, con la participación de 22 personas. Se realizan: 7 acciones en alimentación saludable en el marco del cuidado para la salud de los trabajadores en Bogotá con la participación de 7 personas.</t>
  </si>
  <si>
    <t>En el mes de abril
Entorno Cuidado Comunitario
JORNADAS MAS BIENESTAR- CUIDARTE SALUD MENTAL acciones 30 en salud mental equipos cuidarte 1.428 total de personas, 681 hombres, 747 mujeres. DISPOSITIVOS COMUNITARIOS CUIDADO COLECTIVO PARA EL BIENESTAR EN SALUD MENTAL Se lleva a cabo la concertación del plan de acción con 4 grupos comunitarios 15 hombres, 27 mujeres, Se llevan a cabo 16 sesiones grupales de implementación del plan de acción con dispositivos comunitarios en salud mental de las cuales: Se realizan 4 sesiones para la prevención de violencias con participación de 8 personas. Se implementaron 3 sesiones para el autocuidado y cuidado mutuo para la seguridad vial con 34 personas. 9 sesiones de otros temas de salud mental como fortalecimiento de estrategias de afrontamiento, resolución de problemas, regulación emocional, comunicación, crisis emocionales con 34 personas abordadas. JORNADAS - BIENESTAR INTEGRAL ES MAS SALUD MENTAL se aplicaron 61 prueba SRQ, de las cuales 1 personas presentan tamizaje positivo. se aplicaron 3 prueba RQC, Se aplicaron 65 pruebas de detección de consumo de alcohol, tabaco y sustancias -ASSIST, y se aplicaron 65 prueba AUDIT. se aplicaron 65 prueba APGAR, se realizaron 12 canalizaciones.
Entorno Cuidador Educativo
Durante el periodo 3 jardines infantiles contaron con acciones de educación en salud mental con participación de 75 niños y niñas Tambien se abordaron 3 docentes en la educación en salud mental para el abordaje de los niños y niñas 71 estudiantes lideres escolares que participaron de acciones promocionales de bienestar y salud mental 36 familias con acciones de cuidado emocional, promoción del involucramiento parental, capacidades socioemocionales y promoción de prácticas de crianza con participación de 36 madres, padres y cuidadores de las cuales 36 familias mejoran relaciones intrafamiliares. 1 jornadas integrales de salud y bienestar que incluyen la educación en fortalecimiento de habilidades y capacidades para la promoción de salud mental y en 1 jornadas y actividades para la prevención del consumo de consumo de sustancias psicoactivas. logrando la participación de 105 estudiantes y en 1 instituciones de educación Se han realizado 28 sesiones colectivas fortaleciendo habilidades socioemocionales y estrategias de afrontamiento para prevención de problemáticas psicosociales. con 317 niños, niñas, adolescentes y jóvenes en 5 colegios De otra parte, se gestionaron 1 casos individuales mediante la orientación y apoyo con avances en el marco de plan de cuidado en salud mental. y se desarrollaron 3 seguimientos a 1 casos relacionados con procesos previos para el periodo se gestionaron 1 casos de conducta suicida Se han realizado 10 sesiones colectivas fortaleciendo habilidades socioemocionales y estrategias de afrontamiento para prevención de consumo de SPA con 124 niños, niñas, adolescentes y jóvenes en 2 colegios De otra parte, se gestionaron 16 casos individuales mediante la orientación y apoyo con avances en el marco de plan de cuidado en salud mental. y se desarrollaron 21 seguimientos a 16 casos relacionados con procesos previos Finalmente 4 espacios colectivos de bienestar emocional con 48 orientadores y docentes. 159 estudiantes participaron de acciones promocionales de salud mental enfocadas al fortalecimiento de habilidades socioemocionales ciclo 1 351 estudiantes participaron de acciones promocionales de salud mental enfocadas al fortalecimiento de habilidades socioemocionales ciclo 2 117 estudiantes participaron de acciones promocionales de salud mental enfocadas al fortalecimiento de habilidades socioemocionales ciclo 3 49 estudiantes participaron de acciones promocionales de salud mental enfocadas al fortalecimiento de habilidades socioemocionales ciclo 4.
Equipos Basicos Extramurales de Hogar
1 Acciones de salud mental en familias con menores de 5 años. Se llevaron a cabo 3 visitas efectivas en casos de riesgos en conducta suicida Se llevaron a cabo 28 visitas efectivas en casos de riesgos psicosocial De las cuales en 1 se dio el cierre del proceso encontrando que en 1 familias se evidencia que se reducen riesgos relacionados con riesgo psicosocial.
Entorno Institucional
En las instituciones de protección integral se brinda información y educación en salud mental a 105 personas. Se realizó la medición en modificaciones de habilidades y competencias a 105 personas, de las cuales 105 refieren que las intervenciones aportan al mejoramiento de sus habilidades y competencias en salud mental. UNIDADES DE ATENCIÓN A HABITANTES DE CALLE 2 Valoraciones del riesgo por salud mental SRQ 1 casos positivos 88 sesiones colectivas para el bienestar integral 181 número de hombres 38 número de mujeres. SRPA POBLACIÓN PRIVADA DE LA LIBERTAD CASA DE IGUALDAD DE OPORTUNIDADES 2 Valoraciones del riesgo por salud mental SRQ 1 casos positivos 1 sesiones colectivas para el bienestar integral 7 número de mujeres.</t>
  </si>
  <si>
    <t>Durante el periodo de enero a abril
Entorno Cuidado Comunitario 
JORNADAS MAS BIENESTAR- CUIDARTE SALUD MENTAL acciones 66 en salud mental equipos cuidarte 2.649 total de personas, 1.272 hombres, 1.377 mujeres. DISPOSITIVOS COMUNITARIOS CUIDADO COLECTIVO PARA EL BIENESTAR EN SALUD MENTAL Se lleva a cabo la concertación del plan de acción con 31 grupos comunitarios 88 hombres, 156 mujeres, Se llevan a cabo 109 sesiones grupales de implementación del plan de acción con dispositivos comunitarios en salud mental de las cuales: Se realizan 12 sesiones para la prevención de violencias con participación de 13 personas. Se implementaron 64 sesiones para el autocuidado y cuidado mutuo para la seguridad vial con 34 personas. con participación de 44 personas. 49 sesiones de otros temas de salud mental como fortalecimiento de estrategias de afrontamiento, resolución de problemas, regulación emocional, comunicación, crisis emocionales con 246 personas abordadas 7 sesiones de educacion en salud publica para el manejo de afectaciones psicosociales, problemas o transtornos mentales CON 50 personas abordadas fortaleciendo la conformación de 16 grupos de apoyo y educación para el cuidado de la salud mental en torno a la prevención de la conducta suicida con la participación de 23 personas en la participación de las sesiones. 11 hombres, 12. JORNADAS - BIENESTAR INTEGRAL ES MAS SALUD MENTAL se aplicaron 254 prueba SRQ, de las cuales 4 personas presentan tamizaje positivo. se aplicaron 3 prueba RQC, Se aplicaron 260 pruebas de detección de consumo de alcohol, tabaco y sustancias -ASSIST, y se aplicaron 260 prueba AUDIT. se aplicaron 260 prueba APGAR, se realizaron 30 canalizaciones, 3 Instrumentos del sistema de Vigilancia Epidemiológica de la conducta suicida -SISVECOS.
Entorno Cuidador Educativo 
Durante el periodo 6 jardines infantiles contaron con acciones de educación en salud mental con participación de 172 niños y niñas Tambien se abordaron 7 docentes en la educación en salud mental para el abordaje de los niños y niñas y 4 docentes en bienestar emocional y y participaron 5 padres, madres o cuidadores en acciones colectivas de salud mental que favorecen el buen trato y la prevención del maltrato infantil 353 estudiantes lideres escolares que participaron de acciones promocionales de bienestar y salud mental 186 familias con acciones de cuidado emocional, promoción del involucramiento parental, capacidades socioemocionales y promoción de prácticas de crianza con participación de 186 madres, padres y cuidadores de las cuales 186 familias mejoran relaciones intrafamiliares. 4 jornadas integrales de salud y bienestar que incluyen la educación en fortalecimiento de habilidades y capacidades para la promoción de salud mental y en 4 jornadas y actividades para la prevención del consumo de consumo de sustancias psicoactivas. logrando la participación de 385 estudiantes en 1 instituciones de educación técnica y en 2 instituciones de educación y canalización a 3 personas. Se han realizado 7 acciones en entornos escolares. gestionando sectorial o intersectorialmente 10 iniciativas que se relacionan con salud mental. Se han realizado 90 sesiones colectivas fortaleciendo habilidades socioemocionales y estrategias de afrontamiento para prevención de problemáticas psicosociales. con 1.241 niños, niñas, adolescentes y jóvenes en 13 colegios De otra parte, se gestionaron 16 casos individuales mediante la orientación y apoyo con avances en el marco de plan de cuidado en salud mental. y se desarrollaron 37 seguimientos a 12 casos relacionados con procesos previos De otra parte se adelantaron 1 sesiones de fortalecimiento en salud mental para detección y manejo con 7 docentes Se han realizado 23 sesiones colectivas fortaleciendo habilidades socioemocionales y estrategias de afrontamiento para prevención de la conducta suicida con 382 niños, niñas, adolescentes y jóvenes en 5 colegios para el periodo se gestionaron 2 casos de conducta suicida e identificó aumento en afrontamiento en 1 casos Se han realizado 16 sesiones colectivas fortaleciendo habilidades socioemocionales y estrategias de afrontamiento para prevención de consumo de SPA con 283 niños, niñas, adolescentes y jóvenes en 4 colegios Se han realizado 23 sesiones colectivas fortaleciendo habilidades socioemocionales y estrategias de afrontamiento para manejo de situaciones relacionadas con ansiedad, depresión y otras problemáticas. con 470 niños, niñas, adolescentes y jóvenes en 5 colegios De otra parte, se gestionaron 32 casos individuales mediante la orientación y apoyo con avances en el marco de plan de cuidado en salud mental. y se desarrollaron 69 seguimientos a 47 casos relacionados con procesos previos Finalmente 4 espacios colectivos de bienestar emocional con 48 orientadores y docentes. 898 estudiantes participaron de acciones promocionales de salud mental enfocadas al fortalecimiento de habilidades socioemocionales ciclo 1 918 estudiantes participaron de acciones promocionales de salud mental enfocadas al fortalecimiento de habilidades socioemocionales ciclo 2 775 estudiantes participaron de acciones promocionales de salud mental enfocadas al fortalecimiento de habilidades socioemocionales ciclo 3 458 estudiantes participaron de acciones promocionales de salud mental enfocadas al fortalecimiento de habilidades socioemocionales ciclo 4.
Equipos Basicos Extramurales de Hogar 
5 Acciones de salud mental en familias con menores de 5 años. Se llevaron a cabo 16 visitas efectivas en casos de riesgos en conducta suicida De las cuales en 4 se dio el cierre del proceso encontrando que en 4 familias se evidencia que se reducen riesgos relacionados con conducta suicida Se llevaron a cabo 70 visitas efectivas en casos de riesgos psicosocial De las cuales en 5 se dio el cierre del proceso encontrando que en 5 familias se evidencia que se reducen riesgos relacionados con riesgo psicosocial Se llevaron a cabo 3 visitas efectivas en casos de acompañamiento en duelo De las cuales en 1 se dio el cierre del proceso encontrando que en 1 familias se evidencia que se reducen riesgos relacionados con duelo.
Entorno Institucional
En las instituciones de protección integral se brinda información y educación en salud mental a 371 personas. Se realizó la medición en modificaciones de habilidades y competencias a 371 personas, de las cuales 371 refieren que las intervenciones aportan al mejoramiento de sus habilidades y competencias en salud mental. UNIDADES DE ATENCIÓN A HABITANTES DE CALLE 28 Valoraciones del riesgo por salud mental SRQ 19 casos positivos 4 Valoraciones del riesgo por salud mental RQC 3 Casos positivos 199 sesiones colectivas para el bienestar integral 836 número de hombres 142 número de mujeres. SRPA POBLACIÓN PRIVADA DE LA LIBERTAD CASA DE IGUALDAD DE OPORTUNIDADES 2 Valoraciones del riesgo por salud mental SRQ 1 casos positivos 1 sesiones colectivas para el bienestar integral 7 número de mujeres.</t>
  </si>
  <si>
    <t>En el mes de abril
Entorno Cuidador Comunitario
DISPOSITIVO COMUNITARIO CUIDADO COLECTIVO PARA EL BIENESTAR-CRONICOS 2 sesiones de promoción de prácticas y estilos de vida saludables para la prevención de condiciones crónicas. 2 sesiones de Promoción de Actividad física 12 cobertura población personas mayores (60 o más años): 12 mujeres. JORNADAS MAS BIENESTAR CUIDATE SE FELIZ Se cuenta con 9 puntos "Cuídate Sé Feliz" activos, en estos puntos se abordaron 114 personas, de ellas: 59 hombres, 55 mujeres, 8 personas con tamizaje Cuestionario Breve de EPOC positivo. 20 Toma de mamografía durante los dos últimos años (50 a 69 años) Toma de citología en el último año 27 Examen de PCA o tacto rectal en el último año 33 De las personas registradas como fumadoras se brindó consejería breve en cesación de consumo de tabaco y atención del tabaquismo a 13. JORNADAS MAS BIENESTAR- CUIDARTE CRONICOS Acciones 12 promoción de prácticas y estilos de vida saludable, cáncer 275 hombres, 328 mujeres.
Entorno Cuidador Educativo
Se realiza educación y sensibilización en actividad fisica a 60 niños y niñas de jardines infantiles, se realiza educación y sensibilización en salud visual a 6 niños y niñas de jardines infantiles, se realiza educación y sensibilización en salud auditiva comunicativa a 2 niños y niñas de jardines infantiles. Realización de 5 sesiones del ciclo 1 incentivando la actividad física desde el movimiento activo y juego activo, con 56 estudiantes. Realización de 17 sesiones del ciclo 2 para promover la práctica de la actividad física desde el movimiento activo y el juego activo, con 204 estudiantes. Realización de 9 sesiones del ciclo 3 en temas relacionados con actividad física desde las artes y el movimiento corporal, con 117 estudiantes. Realización de 2 sesiones del ciclo 4 en temas relacionados con actividad física para la vida y el autocuidado, con 48 estudiantes. Acciones de educación en salud con 36 familias para la promoción de la actividad física. 1 Colegios intervenidos con información y educación en salud bucal con la participación de 261 escolares Se realiza clasificación y sensibilización de la técnica en higiene bucal en cursos a 261 escolares en la sesión 1, se identifican 55 niños para proceso de acompañamiento familiar, de los cuales 36 se canalizan a la ruta de riesgo en alteraciones y trastornos de la salud bucal, Durante el mes se realizaron 36 canalizaciones a la ruta de riesgo en alteraciones y trastornos de la salud bucal, se realiza educación de la técnica en higiene bucal cursos a 261 escolares en la sesión 2, se realiza educación de la técnica en higiene bucal en cursos a 261 escolares en la sesión 3, de los cuales 242 apropian la técnica de higiene bucal. Se realizan 1 jornadas de salud y bienestar con punto cuidate sé feliz activo en 1 Universidades en estas jornadas se abordaron 25 personas, de ellas 24 personas se les aplicó tamizaje Findrisc, de las cuales 3 con alta probabilidad de presentar prediabetes o diabetes, 25 con alerta de riesgo bajo, 19 personas usan gafas o lentes. Realización de 1 sesiones de fortalecimiento de capacidades para la detección temprana de cáncer infantil en jardines con 2 docentes y orientadores de establecimientos educativos Se realiza educación y sensibilización en cáncer de mama en 60 estudiantes universitarios en Instituciones Técnicas de Desarrollo Humano - ITDH, se realiza educación y sensibilización en cáncer de cuello uterino en 60 estudiantes universitarios - ITDH.
Equipos Basicos Extramurales de Hogar
Se aborda 392 personas con condiciones crónicas, realizando canalización a rutas integrales de atención en salud a 3 de ellas, 106 personas a las que se les aplicó tamizaje Findrisc, de las cuales 9 con alta probabilidad de presentar prediabetes o diabetes y 123 personas con condiciones crónicas, mayores de 18 años a las que se les aplicó tamizaje de riesgo cardiovascular OMS, 3 personas con alerta de riesgo cardiovascular moderado, 1 personas con tamizaje Cuestionario Breve de EPOC positivo, 3 personas sin control y fueron canalizadas a las EAPBS. Durante las intervenciones, se encontraron 36 personas con una condición crónica diagnosticada, 14 sin tratamiento, 1 canalizadas a la ruta integral de atención en salud, 2 canalizadas a la RIAS para población con riesgo o presencia de alteraciones cardiocerebro vascular y metabólicas manifiestas, Se realiza seguimiento familiar a 57 personas, con énfasis en la promoción de comportamientos de hábitos saludables y la detección de riesgos, a través de planes de automanejo.
Condiciones Crónicas No Transmisibles
1 Instrumentos de caracterización para CCNT y asistencias técnicas realizadas para la atención integral a la población con Condiciones Crónicas No Transmisibles, 2 personas del talento humano de IPS priorizadas intervenidas en 1 IPS públicas 1 asesorías en promoción de hábitos saludables y condiciones crónicas, a 2 personas del talento humano en IPS. los temas de fortalecimiento de capacidades fueron: Consejería breve en Cesación de Tabaco y productos derivados 4 mujeres tamizadas para cáncer de cuello uterino en las IPS de la red pública Número de mamografías realizadas: 8, número de personas tamizadas cáncer prostata: 40, número de personas tamizadas cáncer colon: 20.</t>
  </si>
  <si>
    <t>Durante el periodo de enero a abril
Entorno Cuidador Comunitario
DISPOSITIVO COMUNITARIO CUIDADO COLECTIVO PARA EL BIENESTAR-CRONICOS 5 sesiones de promoción de prácticas y estilos de vida saludables para la prevención de condiciones crónicas. 7 sesiones en prevención de Enfermedades cardio cerebro vasculares. 1 sesiones en prevención de Cáncer 3 sesiones en prevención de Alteraciones visuales 10 sesiones de Promoción de Actividad física Total de 3 cobertura población adulta (29 – 59 años): 2 hombres 1 mujeres 69 cobertura población personas mayores (60 o más años): 22 hombres 47 mujeres. JORNADAS MAS BIENESTAR CUIDATE SE FELIZ Se cuenta con 40 puntos "Cuídate Sé Feliz" activos, en estos puntos se abordaron 517 personas, de ellas: 243 hombres, 274 mujeres, 43 personas con tamizaje Cuestionario Breve de EPOC positivo. 119 Toma de mamografía durante los dos últimos años (50 a 69 años) Toma de citología en el último año 154 Examen de PCA o tacto rectal en el último año 132 De las personas registradas como fumadoras se brindó consejería breve en cesación de consumo de tabaco y atención del tabaquismo a 64. JORNADAS MAS BIENESTAR- CUIDARTE CRONICOS acciones 120 para la promoción de hábitos saludables y prevención de condiciones crónicas no transmisibles, 2.104 hombres, 2.180 mujeres. Acciones 24 promoción de prácticas y estilos de vida saludable, cáncer 493 hombres, 609 mujeres.
Entorno Cuidador Educativo 
Se realiza educación y sensibilización en actividad fisica a 60 niños y niñas de jardines infantiles, se realiza educación y sensibilización en salud visual a 6 niños y niñas de jardines infantiles, se realiza educación y sensibilización en salud auditiva comunicativa a 2 niños y niñas de jardines infantiles. Realización de 27 sesiones del ciclo 1 incentivando la actividad física desde el movimiento activo y juego activo, con 631 estudiantes. Realización de 32 sesiones del ciclo 2 para promover la práctica de la actividad física desde el movimiento activo y el juego activo, con 609 estudiantes. Realización de 28 sesiones del ciclo 3 en temas relacionados con actividad física desde las artes y el movimiento corporal, con 546 estudiantes. Realización de 9 sesiones del ciclo 4 en temas relacionados con actividad física para la vida y el autocuidado, con 332 estudiantes. Acciones de educación en salud con 150 familias para la promoción de la actividad física. 4 Colegios intervenidos con información y educación en salud bucal con la participación de 840 escolares Se realiza clasificación y sensibilización de la técnica en higiene bucal en cursos a 840 escolares en la sesión 1, se identifican 226 niños para proceso de acompañamiento familiar, de los cuales 108 se canalizan a la ruta de riesgo en alteraciones y trastornos de la salud bucal, Durante el mes se realizaron 108 canalizaciones a la ruta de riesgo en alteraciones y trastornos de la salud bucal, se realiza educación de la técnica en higiene bucal cursos a 840 escolares en la sesión 2, se realiza educación de la técnica en higiene bucal en cursos a 840 escolares en la sesión 3, de los cuales 738 apropian la técnica de higiene bucal. se realiza educación y sensibilización en salud bucal a 100 niños y niñas de jardines infantiles. Se realizan 4 jornadas de salud y bienestar con punto cuidate sé feliz activo en 2 Universidades en 1 Instituciones de formación para el trabajo y el desarrollo humano en estas jornadas se abordaron 171 personas, de ellas 80 personas se les aplicó tamizaje Findrisc, de las cuales 6 con alta probabilidad de presentar prediabetes o diabetes, 81 con alerta de riesgo bajo, 54 personas usan gafas o lentes. Realización de 2 sesiones de fortalecimiento de capacidades para la detección temprana de cáncer infantil en jardines con 7 docentes y orientadores de establecimientos educativos Se realiza educación y sensibilización en cáncer de mama en 232 estudiantes universitarios en Instituciones Técnicas de Desarrollo Humano - ITDH, se realiza educación y sensibilización en cáncer de cuello uterino en 232 estudiantes universitarios - ITDH.
Equipos Basicos Extramurales de Hogar 
Se aborda 654 personas con condiciones crónicas, realizando canalización a rutas integrales de atención en salud a 41 de ellas, 527 personas a las que se les aplicó tamizaje Findrisc, de las cuales 78 con alta probabilidad de presentar prediabetes o diabetes y 396 personas con condiciones crónicas, mayores de 18 años a las que se les aplicó tamizaje de riesgo cardiovascular OMS, de las cuales 9 personas con alerta de riesgo cardiovascular alto, muy alto y extremadamente alto, 37 personas con alerta de riesgo cardiovascular moderado, 98 personas con tamizaje Cuestionario Breve de EPOC positivo, 9 personas sin control y fueron canalizadas a las EAPBS. Durante las intervenciones, se encontraron 235 personas con una condición crónica diagnosticada, 55 sin tratamiento, 18 canalizadas a la ruta integral de atención en salud, 20 canalizadas a la RIAS para población con riesgo o presencia de alteraciones cardiocerebro vascular y metabólicas manifiestas, 2 canalizadas a la RIAS para población con riesgo o presencia de enfermedades respiratorias crónicas, 1 canalizadas a la RIAS para población con riesgo o presencias de trastornos visuales o auditivos, de las personas que requerían cita se asignó cita a 5 . 13 Personas identificadas con consumo de tabaco, brindando consejería en cesación de consumo de tabaco y atención del tabaquismo a 12 correspondiente al 0,0 % Se realiza seguimiento familiar a 98 personas, con énfasis en la promoción de comportamientos de hábitos saludables y la detección de riesgos, a través de planes de automanejo, realizando Se realiza clasificación, identificación de riesgos en salud bucal y sensibilización a 1 individuos en la sesión 1, se brinda información, educación y comunicación en salud bucal a 1 individuos en la sesión 2, se brinda información, educación y comunicación en salud bucal a 1 familias en la sesión 2, Durante el periodo se realizaron 1 canalizaciones a la ruta de alteraciones y trastornos en salud bucal, Durante el periodo se realizaron 1 canalizaciones a la ruta de alteraciones y trastornos en salud bucal, Se identifican 4 mujeres mayores de 50 años sin tamizaje para cáncer de mama, 6 mujeres mayores de 25 años sin toma de citología, y 4 hombres mayores de 50 años sin tamizaje para cáncer de próstata.
Condiciones Crónicas No Transmisibles 
4 Instrumentos de caracterización para CCNT y asistencias técnicas realizadas para la atención integral a la población con Condiciones Crónicas No Transmisibles, 7 personas del talento humano de IPS priorizadas intervenidas en 4 IPS públicas 4 asesorías en promoción de hábitos saludables y condiciones crónicas, a 7 personas del talento humano en IPS. los temas de fortalecimiento de capacidades fueron: RIAS para población con riesgo o presencia de alteraciones cardio - cerebro - vascular - metabólicas; RIAS para población con riesgo o presencia de cáncer; Consejería breve en Cesación de Tabaco y productos derivados; Salud Visual y Auditiva; 75 mujeres tamizadas para cáncer de cuello uterino en las IPS de la red pública Número de mamografías realizadas: 73, número de personas tamizadas cáncer prostata: 93, número de personas tamizadas cáncer colon: 66.</t>
  </si>
  <si>
    <t>En el mes de abril
PREVENCIÓN COMBINADA DE LAS ITS
24 Pruebas de VIH.HEPT B realizadas por población LGBTI, 54 Pruebas de VIH.HEPT B realizadas SPAcios de bienestar 1 pruebas positivas para VIH.HEPT B realizadas SPAcios de bienestar 130 Pruebas de VIH.HEPT B realizadas bienestar integral es mas salud mental 54 Pruebas de VIH.HEPT B realizadas por localidad en Centros de escucha habitanza en calle, 11 Pruebas de VIH realizadas por localidad en Centros de escucha MujerESalud, 4 Pruebas de HEPT B realizadas por localidad en Centros de escucha MujerESalud.
Entorno Cuidador Educativo
Se realizan 10 pruebas de VIH Se realizan 10 pruebas de Hepatitis B.
Entorno Institucional
SSR
Prevención combinada de las ITS-VIH
2 Pruebas rápidas positivas del total de VIH realizadas en el mes por los equipos del PIC 333 Pruebas rápidas de VIH realizadas por los equipos del PIC. 326 Pruebas rápidas de Hept B realizadas por los equipos del PIC. 7.242 Condones entregados en procesos educativos de los equipos del PIC. Canalizaciones y activación de ruta según el Sistema de Referencia y Contrareferencia (SIRC): Fortalecimiento técnico talento humano 1 Asistencias técnicas en IPS con fortalecimiento de temas en SSSR con enfasis en prevención de las ITS Abordaje intersectorial 2 Articulaciones sectoriales e intersetoriales que fortalecen la respuesta ante el VIH y las Hepatitis.</t>
  </si>
  <si>
    <t>Durante el periodo de enero a abril
PREVENCIÓN COMBINADA DE LAS ITS 
68 Pruebas de VIH.HEPT B realizadas por población LGBTI, 294 Pruebas de VIH.HEPT B realizadas SPAcios de bienestar 1 pruebas positivas para VIH.HEPT B realizadas SPAcios de bienestar 520 Pruebas de VIH.HEPT B realizadas bienestar integral es mas salud mental 310 Pruebas de VIH.HEPT B realizadas por localidad en Centros de escucha habitanza en calle, 1 pruebas positivas para VIH.HEPT B realizadas por localidad en Centros de escucha habitanza en calle. 64 Pruebas de VIH realizadas por localidad en Centros de escucha MujerESalud, 18 Pruebas de HEPT B realizadas por localidad en Centros de escucha MujerESalud.
Entorno Cuidador Educativo 
Se realizan 40 pruebas de VIH Se realizan 40 pruebas de Hepatitis B.
Entorno Institucional
SSR
Prevención combinada de las ITS-VIH 
10 Pruebas rápidas positivas del total de VIH realizadas en el mes por los equipos del PIC 1.513 Pruebas rápidas de VIH realizadas por los equipos del PIC. 4 Pruebas rápidas positivas del total de Hept B realizadas en el mes por los equipos del PIC 1.467 Pruebas rápidas de Hept B realizadas por los equipos del PIC. 33.619 Condones entregados en procesos educativos de los equipos del PIC. Canalizaciones y activación de ruta según el Sistema de Referencia y Contrareferencia (SIRC): y 1 con prueba rápida VIH positivas. Fortalecimiento técnico talento humano 1 Asistencias técnicas en IPS con fortalecimiento de temas en SSSR con enfasis en prevención de las ITS Abordaje intersectorial 5 Articulaciones sectoriales e intersetoriales que fortalecen la respuesta ante el VIH y las Hepatitis.</t>
  </si>
  <si>
    <t>En el mes de abril
Enfermedades Transmitidas por Vectores-ETV:
4 IPS priorizadas para malaria con stock de medicamentos malaria. 1 asistencias técnicas a IPS. 1 IPS con gestión de información de malaria y leishmaniasis. 1 IPS con visita de asistencia técnica para Enfermedades transmitidas por vectores, 1 IPS visitadas. 1 Realizan acciones de información para la prevención de las ETV. 9 Pacientes de dengue con signos de alarma.</t>
  </si>
  <si>
    <t>Durante el periodo de enero a abril
Enfermedades Transmitidas por Vectores-ETV: 
16 IPS priorizadas para malaria con stock de medicamentos malaria. 5 asistencias técnicas a IPS. 7 IPS con gestión de información de malaria y leishmaniasis. 6 Pacientes de malaria con verificación de seguimiento al tratamiento. 2 Actividades de información para ETV, con 27 personas que participan. 5 IPS con visita de asistencia técnica para Enfermedades transmitidas por vectores, 5 IPS visitadas. 5 Realizan acciones de información para la prevención de las ETV. 39 Pacientes de dengue con signos de alarma, 6 pacientes malaria, 6 con instauración oportuna de tratamiento, 6 con seguimiento al tratamiento por la IPS. 3 Pacientes con leishmaniasis, 3 con indicación de tratamiento sistémico, 2 recibieron tratamiento.</t>
  </si>
  <si>
    <t>En el mes de abril
Entorno Cuidador Educativo
Se realizan 14 sesiones de sensibilización en vacunación a comunidad educativa 2 rectores, directivos y docentes, y 350 estudiantes. Se gestionaron y realizaron 1 jornadas de vacunación Se realizaron 1.206 seguimientos telefonicos a población susceptible.
Programa Ampliado de Inmunizaciones - PAI
Menor de un año de edad: POLIO: 3eras dosis aplicadas 8, cumplimiento 7,0 % PENTAVALENTE: 3eras dosis aplicadas 8, cumplimiento 7,0 % BCG: dosis aplicadas 430, cumplimiento 377,2 % ROTAVIRUS: 2das dosis aplicadas 7, cumplimiento 6,1 % De un año de edad: TRIPLE VIRAL: dosis aplicadas 2, 1,3 cumplimiento NEUMOCOCO REFUERZO: dosis aplicadas 4, cumplimiento 2,5 % HEPATITIS A: dosis aplicada 5, cumplimiento 3,2 % VARICELA: dosis aplicadas 5, cumplimiento 3,2 % FIEBRE AMARILLA en población de 1 año: 7 dosis aplicadas, cumplimiento 4,4 % Tdap de gestantes: dosis aplicadas 11, Fuente: SIS-151 RESUMEN MENSUAL DE VACUNACIÓN - Corte 30/04/2025. 3 IPS con distribución de medicamentos inmunobiológicos, insumos y dispositivos médicos 3 Visitas de asistencia técnica a IPS de la red pública y privada (técnicos sistemas de información) 3 Visitas de asistencia técnica a IPS de la red pública y privada (profesionales) 4 Talento humano en salud con fortalecimiento técnico del PAI en IPS públicas y privadas 3 IPS activas en el REPS con validación mensual equipo PAI Se asistió a 1 asistencia técnica Distrital por coordinador/a PAI y profesionales de apoyo Se realizó 1 reunión local PAI Se realizarón 4 articulaciones 2 Con otros actores (JAC, Colia, Riapi, centros comerciales, iglesias, entre otros) 2 otros sectores (SED, ICBF, SDIS, secretaría de la mujer, IDRD, entre otros) 2 Jornadas extramurales de vacunación realizadas en SDIS (vejez) 19 Jornadas extramurales de vacunación tactica de concentación (parques, centros comerciales, igelsias, supercades, entre otros) 3 Jornadas extramurales de vacunación asentamientos indígenas.</t>
  </si>
  <si>
    <t>Durante el periodo de enero a abril
Entorno Cuidador Educativo 
Se realizan 18 sesiones de sensibilización en vacunación a comunidad educativa 11 rectores, directivos y docentes, y 770 estudiantes. Se gestionaron y realizaron 2 jornadas de vacunación con 1 dosis aplicadas de VPH. Se realizaron 1.437 seguimientos telefonicos a población susceptible.
Programa Ampliado de Inmunizaciones - PAI 
Menor de un año de edad: POLIO: 3eras dosis aplicadas 25, cumplimiento 22,0 % PENTAVALENTE: 3eras dosis aplicadas 25, cumplimiento 22,0 % BCG: dosis aplicadas 1.595, cumplimiento 1.399,2 % ROTAVIRUS: 2das dosis aplicadas 25, cumplimiento 21,9 % De un año de edad: TRIPLE VIRAL: dosis aplicadas 27, 17,1 cumplimiento NEUMOCOCO REFUERZO: dosis aplicadas 27, cumplimiento 17,0 % HEPATITIS A: dosis aplicada 30 , cumplimiento 19,0 % VARICELA: dosis aplicadas 30, cumplimiento 19,0 % FIEBRE AMARILLA en población de 1 año: 28 dosis aplicadas, cumplimiento 17,7 % Tdap de gestantes: dosis aplicadas 30, Fuente: SIS-151 RESUMEN MENSUAL DE VACUNACIÓN - Corte 30/04/2025. 13 IPS con distribución de medicamentos inmunobiológicos, insumos y dispositivos médicos 13 Visitas de asistencia técnica a IPS de la red pública y privada (técnicos sistemas de información) 13 Visitas de asistencia técnica a IPS de la red pública y privada (profesionales) 12 Talento humano en salud con fortalecimiento técnico del PAI en IPS públicas y privadas 13 IPS activas en el REPS con validación mensual equipo PAI Se asistió a 4 asistencia técnica Distrital por coordinador/a PAI y profesionales de apoyo Se realizó 4 reunión local PAI Se realizarón 14 articulaciones 8 Con otros actores (JAC, Colia, Riapi, centros comerciales, iglesias, entre otros) 6 otros sectores (SED, ICBF, SDIS, secretaría de la mujer, IDRD, entre otros) 1 Jornadas extramurales de vacunación realizadas en SED Públicas. 8 Jornadas extramurales de vacunación realizadas en SED Privadas 1 Jornadas extramurales de vacunación realizadas en ICBF 10 Jornadas extramurales de vacunación realizadas en SDIS (infancia) 9 Jornadas extramurales de vacunación realizadas en SDIS (vejez) 75 Jornadas extramurales de vacunación tactica de concentación (parques, centros comerciales, igelsias, supercades, entre otros) 6 Jornadas extramurales de vacunación asentamientos indígenas.</t>
  </si>
  <si>
    <t>En el mes de abril
Gestión de Programas y Acciones
Se realizaron 5 asistencias técnicas a IPS públicas y privadas, con relación a procesos de diagnóstico, tratamiento y seguimiento de los casos de tuberculosis sensible, farmacorresistente y coinfección TB/VIH, en el contexto del modelo de atención integral en salud. 23 funcionarios de la red pública y privada de la ciudad, recibió fortalecimiento de capacidades frente al manejo programático de la tuberculosis de acuerdo a la normatividad actual. Se identificaron 203 sintomáticos respiratorios en instituciones públicas y privadas de la localidad, se procesaron 191 cultivos en medio líquido, Y 252 pruebas moleculares, de acuerdo a los algoritmos para diagnóstico de la Tuberculosis. 15 personas iniciaron tratamiento para Tuberculosis, para gestión de la administración del tratamiento directamente observado, en articulaciòn con las rutas de atención integral de las EAPB e IPS públicas y privadas. Se identificaron 3 personas con co infección TB/VIH para ingreso a programa de atención integral. Se realizaron 5 visitas domiciliarias a pacientes del programa, en las cuales se canalizaron 2 contactos sintomáticos respiratorios o con condiciones de riesgo para desarrollo de Tuberculosis. Se sensibilizaron 6 personas de la comunidad en promoción y mantenimiento de la salud y prevención de la tuberculosis.</t>
  </si>
  <si>
    <t>Durante el periodo de enero a abril
Gestión de Programas y Acciones 
Se realizaron 20 asistencias técnicas a IPS públicas y privadas, con relación a procesos de diagnóstico, tratamiento y seguimiento de los casos de tuberculosis sensible, farmacorresistente y coinfección TB/VIH, en el contexto del modelo de atención integral en salud. 78 funcionarios de la red pública y privada de la ciudad, recibió fortalecimiento de capacidades frente al manejo programático de la tuberculosis de acuerdo a la normatividad actual. Se identificaron 1.027 sintomáticos respiratorios en instituciones públicas y privadas de la localidad, se procesaron 1.198 cultivos en medio líquido, Y 927 pruebas moleculares, de acuerdo a los algoritmos para diagnóstico de la Tuberculosis. 47 personas iniciaron tratamiento para Tuberculosis, para gestión de la administración del tratamiento directamente observado, en articulaciòn con las rutas de atención integral de las EAPB e IPS públicas y privadas. Se identificaron 9 personas con co infección TB/VIH para ingreso a programa de atención integral. Se realizaron 29 visitas domiciliarias a pacientes del programa, en las cuales se canalizaron 5 contactos sintomáticos respiratorios o con condiciones de riesgo para desarrollo de Tuberculosis. Se sensibilizaron 102 personas de la comunidad en promoción y mantenimiento de la salud y prevención de la tuberculosis. Participación en 4 unidades de análisis de mortalidad evitable por tuberculosis y TB/VIH-SIDA. Se realizaron 3 asistencias técnicas en proceso de diagnóstico, tratamiento y seguimiento de los casos de lepra. Fortalecimiento de capacidades a 7 funcionarios de la red pública y privada de la ciudad, frente al manejo programático de la Lepra. Se realizaron 1 visitas domiciliarias a personas con Hansen. Se sensibilizaron 16 personas de la comunidad con relación a signos y síntomas de la enfermedad de Hansen.</t>
  </si>
  <si>
    <t>Para el mes de abril en el marco de la conformación e implementación intersectorial y comunitaria de la red de salud ambiental y la Gestión de la Salud Ambiental a nivel local se avanzó en un 0,10 % gestionando acciones en: 
1 sesion de la Comisión Ambiental Local (CAL), 1 sesion del Consejo Local de Gestión del Riesgo y Cambio Climático (CLGRCC), 1 Sesiondel consejo Local de Protección y Bienestar Animal (CLPYBA), en donde participaron 48 personas en estos espacios de coordinación; se realizaron 7 actividades intersectoriales desde los espacios de gestión con participación de 138 personas. Se gestionaron 2 problemáticas de salud ambiental recepcionadas desde vigilancia epidemiológica basada en comunidad relacionadas con riesgos ambientales con participación de 30 personas de la comunidad. 
Por otra parte, en el marco de la implementación de estrategias en salud ambiental a través de los entornos de vida cotidiana se adelantaron acciones así: 
Entorno Cuidador Comunitario: Se desarrollaron 24 acciones artísticas con participación de 1.160 personas. Se socializaron las recomendaciones en salud correspondiente al Índice Bogotano de Calidad del Aire y Riesgo en Salud –IBOCA- y el índice de radiación solar ultravioleta -IUV a 114 personas. Y se priorizaron 3 barrios ( LA SABANA, RICAURTE Y SAMPER MENDOZA) a los que se les formuló el Plan de Gestión Barrial/veredal de Entornos Ambientalmente Saludables, desde caracterización territorial se identificaron 6 grupos focales para la implementación de procesos en salud ambiental y se abordaron 626 personas con 60 acciones de Educación para la Salud Ambiental. 
Entorno Cuidador Educativo: Se desarrollaron 7 intervenciones a 114 estudiantes de ciclo 1; 11 intervenciones a 190 estudiantes de ciclo 2; 7 intervenciones a 122 estudiantes de ciclo 3 y 1 intervencion a 16 estudiantes de ciclo 4. Se realizaron 5 unidades demostrativas con participación de 93 estudiantes y 6 docentes para el fortalecimiento de los proyectos ambientales escolares (PRAE). Se implementó la estrategia de mascota verde en 1 jardin, abordando 27 niños y se realizaron 3 sesiones durante su implementación. 
Entorno Cuidador Hogar: Se desarrollaron seguimientos a las familias brindando educación de acuerdo con los riesgos identificados a 5 personas expuestas. 
Entorno Institucional: Se implemento 1 unidad demostrativa en instituciones de poblaciones diferenciales y en protección y se abordaron 20 personas. 
Entorno Cuidador Laboral: Se identificaron 41 Unidades de Trabajo Informal libres de Humo, se socializó el Índice Bogotano de Calidad del Aire y Riesgo en Salud –IBOCA- a 98 trabajadores y el Índice de radiación solar ultravioleta -IUV a 83 trabajadores informales.</t>
  </si>
  <si>
    <t>Hasta el mes de abril en el marco de la conformación e implementación intersectorial y comunitaria de la red de salud ambiental y la Gestión de la Salud Ambiental a nivel local se avanzó en un 0,43 % gestionando acciones en: 
4 sesiones de la Comisión Ambiental Local (CAL), 4 sesiones del Consejo Local de Gestión del Riesgo y Cambio Climático (CLGRCC), 4 Sesiones del consejo Local de Protección y Bienestar Animal (CLPYBA), en donde participaron 197 personas en estos espacios de coordinación;  se realizaron 22 actividades intersectoriales desde los espacios de gestión con participación de 349 personas. Se gestionaron 8 problemáticas de salud ambiental recepcionadas desde vigilancia epidemiológica basada en comunidad relacionadas con riesgos ambientales con participación de 120 personas de la comunidad. 
Por otra parte, en el marco de la implementación de estrategias en salud ambiental a través de los entornos de vida cotidiana se adelantaron acciones así: 
Entorno Cuidador Comunitario: Se desarrollaron 60 acciones artísticas con participación de 2.484 personas. Se socializaron las recomendaciones en salud correspondiente al Índice Bogotano de Calidad del Aire y Riesgo en Salud –IBOCA- y el índice de radiación solar ultravioleta -IUV a 644 personas por medio de los puntos de Cuídate y Se Feliz. Se priorizaron 8 barrios  a los que se les formuló el Plan de Gestión Barrial/veredal de Entornos Ambientalmente Saludables, desde caracterización territorial se identificaron 9 grupos focales para la implementación de procesos en salud ambiental y se abordaron 1.891 personas con 178 acciones de Educación para la Salud Ambiental. 
Entorno Cuidador Educativo: Se caracterizaron 9 Instituciones Educativas con variables en salud ambiental en las que se desarrollaron 17 intervenciones a 310 estudiantes de ciclo 1; 28 intervenciones a 509 estudiantes de ciclo 2; 17 intervenciones a 312 estudiantes de ciclo 3; y 8 intervenciones a 148 estudiantes de ciclo 4. Se realizaron 15 unidades demostrativas con participación de 279 estudiantes y 18 docentes para el fortalecimiento de los proyectos ambientales escolares (PRAE). Se implementó la estrategia de mascota verde en 3 jardines, abordando 102 niños y se realizaron 7 sesiones durante su implementación. 1 problemática identificada en el entorno exterior a las instituciones educativas intervenidas por el entorno y direccionadas a gestión y análisis de políticas 
Entorno Cuidador Hogar: Con la estrategia de vivienda saludable, se intervino 1 familia con visita de cierre para evaluación de los riesgos ambientales identificados en 4 personas expuestas y se desarrollaron seguimientos a las familias brindando educación de acuerdo con los riesgos identificados a 19 personas expuestas. 
Entorno Institucional: Se implemento 1 unidad demostrativa en instituciones de poblaciones diferenciales y en protección y se abordaron 53 personas. 
Entorno Cuidador Laboral: Se identificaron 132 Unidades de Trabajo Informal libres de Humo, se socializó el Índice Bogotano de Calidad del Aire y Riesgo en Salud –IBOCA- a 391 trabajadores y el Índice de radiación solar ultravioleta -IUV a 284 trabajadores informales.</t>
  </si>
  <si>
    <t>Durante el periodo de enero a abril
Vigilancia de la Salud Ambiental 
 Seguimiento y Observación al animal agresor: Se hizo seguimiento a 48 animales de los cuales 33 fueron caninos y 15 fueron felinos. De las observaciones realizadas 350 % fueron efectivas y 50 % fueron fallidas. Vigilancia Integrada de la Rabia que realizaron la gestión y seguimiento de 297 casos de agresión por animal potencialmente transmisor de rabia, notificadas por las UPGD de cada la localidad durante el mes. Se realizaron 1 Asistencias Técnicas Se remitieron 55 casos de agresión (propios e interlocales) para observación y seguimiento al animal agresor Vigilancia de la Salud Ambiental VACUNACIÓN ANTIRRÁBICA CANINA Y FELINA: Se vacunaron contra la rabia un total de 1.746 animales de los cuales 914 fueron perros y 832 fueron gatos. Funcionamiento de 7 puntos fijos 2 jornadas de vacunación extramural ejecutadas.</t>
  </si>
  <si>
    <t>En el mes de abril se inscribieron 414 establecimientos.  Se realizó control de insectos exteriores en 9.500 metros cuadrados. Se realizó control de roedores exteriores en 22.000 metros cuadrados. Se atendieron 1 eventos de interés en salud pública asociados al manejo de sustancias químicas. Se adelantaron 6 actividades de carácter promocional y preventivo como son las sensibilizaciones dirigidas a la comunidad en temas de salud ambiental enfocados especialmente al manejo adecuado de alimentos; medicamentos y sustancias químicas. con una asistencia de 46 personas. Se adelantaron 1.305 visitas de inspección, vigilancia y control (IVC) en establecimientos abiertos al público, para verificar el cumplimiento de la normatividad sanitaria vigente. Se intervinieron 1.421 establecimientos comerciales, industriales e institucionales vigilados y controlados abiertos al público, donde se aplicaron 57 medidas sanitarias de seguridad (incluyen medidas a productos: decomisos, congelaciones y destrucciones y medidas a establecimientos: suspensión de trabajos o servicios y clausura de establecimientos). Se adelantaron 24 operativos, entre operativos de alimentos y bebidas alcohólicas, carnes y derivados cárnicos, juguetes, línea de medicamentos seguros, espacio público, apoyo a otras líneas de intervención y operativos de eventos masivos.</t>
  </si>
  <si>
    <t>En el periodo enero - abril se inscribieron 1877 establecimientos. Se realizó control de insectos exteriores en 38.090 metros cuadrados. Se realizó control de roedores exteriores en 89.263 metros cuadrados. Se atendieron 4 eventos de interés en salud pública asociados al manejo de sustancias químicas. Se atendieron 1 eventos de Interés en salud pública Enfermedad Transmitida por Alimentos. Se adelantaron 22 actividades de carácter promocional y preventivo como son las sensibilizaciones dirigidas a la comunidad en temas de salud ambiental enfocados especialmente al manejo adecuado de alimentos; medicamentos y sustancias químicas. con una asistencia de 189 personas. Se adelantaron 5.631 visitas de inspección, vigilancia y control (IVC) en establecimientos abiertos al público, para verificar el cumplimiento de la normatividad sanitaria vigente. Se intervinieron 5.648 establecimientos comerciales, industriales e institucionales vigilados y controlados abiertos al público, donde se aplicaron 218 medidas sanitarias de seguridad (incluyen medidas a productos: decomisos, congelaciones y destrucciones y medidas a establecimientos: suspensión de trabajos o servicios y clausura de establecimientos). Se adelantaron 59 operativos, entre operativos de alimentos y bebidas alcohólicas, carnes y derivados cárnicos, juguetes, línea de medicamentos seguros, espacio público, apoyo a otras líneas de intervención y operativos de eventos masivos.</t>
  </si>
  <si>
    <t>En el mes de abril
Implementación de la Vigilancia en Salud Ambiental en las tematicas de Aire, Ruido y Radiación electromagnética
 Durante el mes de reporte se aplicaron encuestas relacionadas con calidad de aire a un total de 32 personas para la población de 0 a 14 años de edad y adulto mayor de 60 años Se aplicaron encuestas de percepción relacionadas con ruido a 19 personas entre adolescentes y adultos. Se aplicaron 12 encuestas relacionadas con el síndrome de radiofrecuencia De las personas encuestadas en las tematicas de la línea, 2 se iniciaron procesos de canalización o activación de ruta. Se abordaron 20 personas en sensibilización de las tematicas de aire, olores, tabaco, ruido y radiación electromagnetica Se atendieron 4 quejas relacionadas con las temáticas de la línea, de las cuales 1 se relacionan con olores ofensivos, 1 por calidad del aire, 1 por incumplimiento de los espacios libres de humo, 1 Ruido y se realizaron 1 operativos de control de tabaco, Implementacion de la vigilancia centinela De las 4 instituciones prestadoras de servcios de salud Se identificaron 1.930 casos por eventos respiratorios y 715 casos de eventos cardiovasculares Se realizo 1 actividades de comunicacion social del riesgo en recomendaciones en salud y 20 de la comunidad en general</t>
  </si>
  <si>
    <t>Durante el periodo de enero a abril
Implementación de la Vigilancia en Salud Ambiental en las tematicas de Aire, Ruido y Radiación electromagnética 
 Durante el mes de reporte se aplicaron encuestas relacionadas con calidad de aire a un total de 133 personas para la población de 0 a 14 años de edad y adulto mayor de 60 años Se aplicaron encuestas de percepción relacionadas con ruido a 79 personas entre adolescentes y adultos. Se aplicaron 49 encuestas relacionadas con el síndrome de radiofrecuencia De las personas encuestadas en las tematicas de la línea, 28 se iniciaron procesos de canalización o activación de ruta. Se abordaron 50 personas en sensibilización de las tematicas de aire, olores, tabaco, ruido y radiación electromagnetica Se atendieron 9 quejas relacionadas con las temáticas de la línea, de las cuales 3 se relacionan con olores ofensivos, 3 por calidad del aire, 1 por incumplimiento de los espacios libres de humo, 3 Ruido y se realizaron 6 operativos de control de tabaco, y se participaron en 3 espacios de posicionamiento en temas Aire; Olores ofensivos; Implementacion de la vigilancia centinela De las 16 instituciones prestadoras de servcios de salud Se identificaron 6.851 casos por eventos respiratorios y 3.059 casos de eventos cardiovasculares Se realizo 6 actividades de comunicacion social del riesgo en recomendaciones en salud y 111 de la comunidad en general</t>
  </si>
  <si>
    <t>En el mes de abril
Vigilancia en Salud Pública
La red de operadores de VSP en el distrito: Se realizó el mantenimiento del Sistema de EEVV, a través de 6 asesorías y asistencias técnicas. De las 32 instituciones que hacen parte de la red de vigilancia en salud pública de los diferentes subsistemas para el periodo, 24 corresponden a Unidades Informadoras 8 a Unidades Notificadoras. Como fortalecimiento a la operación de la red de VSP se realizaron las siguientes acciones para los sistemas: red de operadores de la Vigilancia en Salud Pública, con abordaje de más de 4 de subsistemas 1 asesorías y/o asistencias técnicas, red de operadores de la Vigilancia en Salud Pública de Unidades Informadoras-UI 4 asesorías y/o asistencias técnicas. Se realizó el mantenimiento de los subsistemas a través de 5 asesorías y asistencias técnicas.
Dentro de las acciones realizadas de mitigación y control relacionadas con los eventos de interés en salud pública, frente al componente transmisibles: Se visitaron 2.996 viviendas, se abordaron 9.303 personas y el resultado consolidado de MRCV a las 9 manzanas en las acciones de bloqueo y BAC fue: 2 Bloqueos SRC, 9 Bloqueos TF, y se administraron 164 biológicos Se realizó la entrega de 77 quimioprofilaxis para la contención de 9 casos probables de tosferina habiendo utilizado 198 tabletas de azitromicina, 6 frascos de azitromicina suspensión 6 frascos de azitromicina suspensión Como fortalecimiento a la gestión de la información del subsistema transmisibles se realizaron las siguientes asistencias técnicas UPGD: 2 UPGD críticas 3 fortalecimiento UPGD Vigilancia Epidemiológica Ocupacional de los Trabajadores de la Economía informal -SIVISTRA 7 casos notificados y 16 IEC efectivas. Vigilancia Epidemiológica de Enfermedades Huerfanas 46 casos notificados y 2 IEC efectivas. Número de casos que cruzan entre el evento 342 y RLCPD 1 y realizaron 1 ajustes al SIVIGILA. Sistema de Vigilancia Epidemiológica en Salud Oral SISVESO: 21 casos notificados 3 IEC efectivas. Sistema de Vigilancia epidemiológica en Crónicas_Cáncer en menores 18 años casos notificados 33 Sistema de Vigilancia epidemiológica en Crónicas_Cáncer de mama y cuello uterino casos notificados 10 y 2 IEC efectivas.
Subsistema SISVAN: Mantenimiento y fortalecimiento del Sistema de Vigilancia Alimentaria y Nutricional (SISVAN) en 1 Unidades Primarias Generadoras de Datos privadas, 4 Seguimiento a atenciones a recién nacidos 14 Seguimiento a atenciones en menores de 5 años 1 caracterizaciones a gestantes 2 caracterizaciones a recién nacidos, Subsistema de vigilancia en Salud Pública de Lesiones de Causa Externa (SIVELCE) Subsistema de Vigilancia en Salud Pública de la Conducta Suicida (SISVECOS) Número de casos de Ideación suicida 50, IEC efectivas 15 de Ideación suicida, Número de casos notificados de Lesiones por quemaduras 9 Número de casos notificados de Amenaza suicida 5 , IEC efectivas 1 de Lesiones por quemaduras Accidentes domésticos en menores 11 años: 9 casos notificados, Número de casos notificados de Intento suicida 13 IEC efectivas 5 de Intento suicida, Número de casos notificados de Lesiones por artefactos pirotécnicos 1 IEC efectivas 1 de Lesiones por artefactos pirotécnicos, Subsistema de vigilancia en salud pública en violencia intrafamiliar y de genero (SIVIM) Total de casos notificados de violencia intrafamiliar y de género: 94 y con IEC: 15 Total de casos notificados de violencia intrafamiliar y de género en mujeres: 63 y en hombres: 31. Casos notificados de violencia sexual: 56 y con IEC: 10. Casos notificados de violencia en niños, niñas y adolescentes: 71 y con IEC: 14 Dentro de las acciones de Vigilancia en Salud Pública relacionadas con los Eventos de Interés en Salud Sexual y Reproductiva y Salud Materno Infantil, se realizaron 2 investigaciones Epidemiológicas de Campo de alto impacto. se realizaron 2 IEC Mortalidad Perinatal. 4 Unidades de análisis de casos sin muestra eventos transmisibles discriminados así: ETV 4, 5 Unidades de análisis de eventos Transmisibles, discriminadas así: 2 mortalidad EPV, 1 mortalidad por IRAG inusitado, 2 otros eventos transmisibles Desde Vigilancia a Eventos Transmisibles, se intervinieron 15 casos de alto impacto EPV 15, Desde Vigilancia a Eventos Transmisibles, se intervinieron 6 casos de control TB 5, EPV 1, Vigilancia Epidemiológica Basada en Comunidad 3 Notificaciones de situaciones problemáticas 4 Asistencias Técnicas a la Red de Vigilancia Comunitaria para la VEBC, 2 Fortalecimiento de capacidades en salud para la ReVCom 1 Investigaciones socio epidemiológicas de campo -ISEC- VEBC.
Subsistema VESPA: Casos captados de mayores de 18 años pero menores de 30: 10 (No incluye gestantes) Casos captados de mayores de 18 años pero menores de 30: 10 IEC Fallidas 2 (No incluye gestantes) Total de casos captados de menores de 18 años 4 Casos de menores de 18 años con IEC Fallidas: 5 N° de casos remitidos a través del SIRC desde VESPA: 1.</t>
  </si>
  <si>
    <t>Durante el periodo de enero a abril
Vigilancia en Salud Pública 
La red de operadores de VSP en el distrito: Se realizó el mantenimiento del Sistema de EEVV, a través de 23 asesorías y asistencias técnicas. De las 131 instituciones que hacen parte de la red de vigilancia en salud pública de los diferentes subsistemas para el periodo, 99 corresponden a Unidades Informadoras 32 a Unidades Notificadoras. Como fortalecimiento a la operación de la red de VSP se realizaron las siguientes acciones para los sistemas: Red de operadores de la Vigilancia en Salud Pública, con abordaje de hasta 4 subsistemas 1 asesorías y/o asistencias técnicas, red de operadores de la Vigilancia en Salud Pública, con abordaje de más de 4 de subsistemas 8 asesorías y/o asistencias técnicas, red de operadores de la Vigilancia en Salud Pública de Unidades Informadoras-UI 13 asesorías y/o asistencias técnicas. Se realizó el mantenimiento de los subsistemas a través de 22 asesorías y asistencias técnicas.
Dentro de las acciones realizadas de mitigación y control relacionadas con los eventos de interés en salud pública, frente al componente transmisibles: Se visitaron 5.449 viviendas, se abordaron 17.025 personas y el resultado consolidado de MRCV a las 9 manzanas en las acciones de bloqueo y BAC fue: 1 Bloqueos SR, 6 Bloqueos SRC, 12 Bloqueos TF, 1 Bloqueos Meningitis, y se administraron 261 biológicos Se realizó la entrega de 170 quimioprofilaxis para la contención de 13 casos probables de tosferina y 1 de meningitis, habiendo utilizado 363 tabletas de azitromicina, 40 frascos de azitromicina suspensión y 6 tabletas de ciprofloxacina; de la misma manera se asignaron 2 tabletas de azitromicina, 18 frascos de azitromicina suspensión Como fortalecimiento a la gestión de la información del subsistema transmisibles se realizaron las siguientes asistencias técnicas UPGD: 8 UPGD críticas 4 fortalecimiento UPGD Vigilancia Epidemiológica Ocupacional de los Trabajadores de la Economía informal -SIVISTRA 32 casos notificados y 33 IEC efectivas. Vigilancia Epidemiológica de Enfermedades Huerfanas 197 casos notificados y 5 IEC efectivas. Número de casos que cruzan entre el evento 342 y RLCPD 2 y realizaron 1 ajustes al SIVIGILA. Sistema de Vigilancia Epidemiológica en Salud Oral SISVESO: 64 casos notificados 12 IEC efectivas. Sistema de Vigilancia epidemiológica en Crónicas_Cáncer en menores 18 años casos notificados 105 Sistema de Vigilancia epidemiológica en Crónicas_Cáncer de mama y cuello uterino casos notificados 52 y 7 IEC efectivas. Vigilancia en Salud Pública
Subsistema SISVAN: Mantenimiento y fortalecimiento del Sistema de Vigilancia Alimentaria y Nutricional (SISVAN) en 1 Unidades Primarias Generadoras de Datos públicas Mantenimiento y fortalecimiento del Sistema de Vigilancia Alimentaria y Nutricional (SISVAN) en 5 Unidades Primarias Generadoras de Datos privadas, 21 Seguimiento a atenciones a recién nacidos 44 Seguimiento a atenciones en menores de 5 años 8 caracterizaciones a gestantes 7 caracterizaciones a recién nacidos, 4 caracterizaciones a menores de 5 años, 1 canalizaciones realizadas por medio del SIRC. Subsistema de vigilancia en Salud Pública de Lesiones de Causa Externa (SIVELCE) Subsistema de Vigilancia en Salud Pública de la Conducta Suicida (SISVECOS) Número de casos de Ideación suicida 153, IEC efectivas 37 de Ideación suicida, Número de casos notificados de Lesiones por quemaduras 43 Número de casos notificados de Amenaza suicida 18, IEC efectivas 2 de Lesiones por quemaduras IEC efectivas de de Amenaza suicida 6, Accidentes domésticos en menores 11 años: 47 casos notificados, Número de casos notificados de Intento suicida 60 IEC efectivas 14 Accidentes domésticos, IEC efectivas 19 de Intento suicida, Número de casos notificados de Lesiones por artefactos pirotécnicos 1 IEC efectivas 1 de Lesiones por artefactos pirotécnicos, Subsistema de vigilancia en salud pública en violencia intrafamiliar y de genero (SIVIM) Total de casos notificados de violencia intrafamiliar y de género: 265 y con IEC: 61 Total de casos notificados de violencia intrafamiliar y de género en mujeres: 119 y en hombres: 72. Casos notificados de violencia sexual: 121 y con IEC: 16. Casos notificados de violencia en niños, niñas y adolescentes: 183 y con IEC: 39 Dentro de las acciones de Vigilancia en Salud Pública relacionadas con los Eventos de Interés en Salud Sexual y Reproductiva y Salud Materno Infantil, se realizaron 11 investigaciones Epidemiológicas de Campo de alto impacto. se realizaron 2 IEC Mortalidad Perinatal. se realizaron 5 IEC Sífilis Gestacional, se realizaron 3 IEC Morbilidad Materna Extrema, se realizaron 1 IEC Transmisión materno perinatal VIH – Hepatitis B. Como acciones de mitigación de riesgo y oportunidad al seguimiento de la SSR – SMI, realizan 1 asistencia de monitoreo a UPGD privadas 6 Unidades de análisis de casos sin muestra eventos transmisibles discriminados así: ETV 6 , 6 Unidades de análisis de eventos Transmisibles, discriminadas así: 1 Mortalidad por IRA-EDA menor de 5 años, 2 mortalidad EPV, 1 mortalidad por IRAG inusitado, 2 otros eventos transmisibles Desde Vigilancia a Eventos Transmisibles, se intervinieron 27 casos de alto impacto IRAG INUSITADO 1, mortalidad IRA menor de 5 años 1, EPV 24, Desde Vigilancia a Eventos Transmisibles, se intervinieron 18 casos de control TB 16, EPV 2, contactos identificados en IEC de TB y canallizados al SIRC 5, Vigilancia Epidemiológica Basada en Comunidad 32 Notificaciones de situaciones problemáticas 2 Comités de vigilancia epidemiológica comunitaria - COVECOM. 30 Asistencias Técnicas a la Red de Vigilancia Comunitaria para la VEBC, 7 Fortalecimiento de capacidades en salud para la ReVCom 11 Investigaciones socio epidemiológicas de campo -ISEC- VEBC.
Subsistema VESPA: Casos captados de mayores de 18 años pero menores de 30: 37 (No incluye gestantes) Casos captados de mayores de 18 años pero menores de 30: 37 IEC Fallidas 6 (No incluye gestantes) Total de casos captados de menores de 18 años 8 Casos de menores de 18 años con IEC efectivas: 3 Casos de menores de 18 años con IEC Fallidas: 6 N° de casos remitidos a través del SIRC desde VESPA: 4.</t>
  </si>
  <si>
    <t>En el mes de abril
Entorno Cuidador Educativo
Se realizaron 99 actividades de educación en salud en 15 Jardines, en 12 Colegios, en 2 Universidades, con la participación de 2 docentes, 22 padres de familia, y 909 estudiantes.
Políticas
La cuarta fase de la acción estratégica sectorial local en la cual se implementa y hace seguimiento a las acciones acordadas en el plan de trabajo; La primera fase de la acción estratégica sectorial local que responde a la planeación de la agenda estratégica local; La segunda fase de la acción estratégica sectorial local que corresponde a la documentación de la experiencia más significativa de las acciones conjuntas lideradas por el equipo de políticas En la interacción integrada de Gestión Intersectorial durante el mes se suscribieron: 11 compromisos, de los cuales 3 responden al plan de trabajo de la acción estratégica sectorial local 11 a las instancias o espacios locales de política 9 situaciones emergentes o articulaciones intersectoriales fuera de las instancias o espacios propios de política De los compromisos suscritos en el mes se cumplieron 7 En la gestión de la política pública de infancia, primera infancia y adolescencia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En el mes se concertaron 1 compromisos en el marco de la intersectorialidad. En el seguimiento a la gestión de la política se avanzó en el mes en 7,6 %. En la gestión de la política pública de Juventud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En el mes se concertaron 2 compromisos en el marco de la intersectorialidad. En el seguimiento a la gestión de la política se avanzó en el mes en 6,5 %. En la gestión de la política pública de Envejecimiento y Vejez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y se participó en 2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8,4 % En la gestión de la política pública para las Familias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seguimiento a la gestión de la política se avanzó en el mes en 10,0 % En la gestión de la política pública de Discapacidad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8,0 %. En la gestión de la política pública de LGBTI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8,2 %. En la gestión de la política pública de Habitabilidad en Calle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8,3 %. En la gestión de la política pública de Mujer y equidad de géneros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8,3 %. En la gestión de la política pública de SPA en el territorio se realizaron las siguientes actividades: En el seguimiento a la gestión de la política se avanzó en el mes en 8,0 %. En la gestión de la política pública de Salud Mental,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En el seguimiento a la gestión de la política se avanzó en el mes en 8,0 %. En la gestión de la política pública de seguridad alimentaria y nutricional,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En el mes se concertaron 1 compromisos en el marco de la intersectorialidad. En el seguimiento a la gestión de la política se avanzó en el mes en 7,0 %. En la gestión de la política pública para la Acogida, Inclusión y Desarrollo (Migrantes)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La identificación de procesos comunitarios y temas de interés de las personas, familias y comunidades, para que sean acompañados y orientados desde el sector. En el seguimiento a la gestión de la política se avanzó en el mes en 6,0 %.</t>
  </si>
  <si>
    <t>Durante el periodo de enero a abril
Entorno Cuidador Educativo 
Se realizaron 521 actividades de educación en salud en 20 Jardines, en 34 Colegios, en 10 Universidades, en 2 Instituciones de formación para el trabajo y el desarrollo humano con la participación de 55 docentes, 88 padres de familia, y 4.942 estudiantes.
Políticas 
En la Interacción Integral e Integrada de acción estratégica sectorial local, se avanza en el mes 0,0 % del plan de trabajo correspondiente a: La primera fase de la acción estratégica sectorial local que responde a la planeación de la agenda estratégica local; La primera fase de la acción estratégica sectorial local que responde a la implementación y seguimiento de la agenda estratégica local; La segunda fase de la acción estratégica sectorial local que corresponde al balance de la agenda estratégica local; La segunda fase de la acción estratégica sectorial local que corresponde a la documentación de la experiencia más significativa de las acciones conjuntas lideradas por el equipo de políticas; La cuarta fase de la acción estratégica sectorial local en la cual se implementa y hace seguimiento a las acciones acordadas en el plan de trabajo; En la interacción integrada de Gestión Intersectorial durante el mes se suscribieron: 39 compromisos, de los cuales 5 responden al plan de trabajo de la acción estratégica sectorial local 39 a las instancias o espacios locales de política 35 situaciones emergentes o articulaciones intersectoriales fuera de las instancias o espacios propios de política De los compromisos suscritos en el mes se cumplieron 20 En la gestión de la política pública de infancia, primera infancia y adolescencia en el territorio se realizaron las siguientes actividades: participó en 4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4 compromisos en el marco de la intersectorialidad. En el seguimiento a la gestión de la política se avanzó en el mes en 28,9 %. En la gestión de la política pública de Juventud en el territorio se realizaron las siguientes actividades: participó en 4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6 compromisos en el marco de la intersectorialidad En el seguimiento a la gestión de la política se avanzó en el mes en 24,8 %. En la gestión de la política pública de Envejecimiento y Vejez en el territorio se realizaron de las siguientes actividades: participó en 5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8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28,6 %. En la gestión de la política pública para las Familias en el territorio se realizaron de las siguientes actividades: participó en 3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mes se concertaron 2 compromisos en el marco de la intersectorialidad. En el seguimiento a la gestión de la política se avanzó en el mes en 31,0 %. En la gestión de la política pública de Discapacidad en el territorio se realizaron de las siguientes actividades: participó en 4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4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4 compromisos en el marco de la intersectorialidad. En el seguimiento a la gestión de la política se avanzó en el mes en 27,5 %. En la gestión de la política pública de LGBTI en el territorio se realizaron las siguientes actividades: participó en 4 instancias o espacios de política, en las cuales: Aportó en la respuesta al plan de acción de la política, el plan operativo de la instancia y gestionó los compromisos sectoriales e intersectoriales que de allí se derivaron; y se participó en 3 espacios con comunidad para la participación social transformadora en los cuales se desarrolló: Fortalecimiento de capacidades para la participación social transformadora en coordinación con actores sectoriales o con otros sectores; En el mes se concertaron 3 compromisos en el marco de la intersectorialidad. En el seguimiento a la gestión de la política se avanzó en el mes en 29,8 %. En la gestión de la política pública de Habitabilidad en Calle en el territorio se realizaron las siguientes actividades: participó en 4 instancias o espacios de política, en las cuales: Aportó en la respuesta al plan de acción de la política, el plan operativo de la instancia y gestionó los compromisos sectoriales e intersectoriales que de allí se derivaron; y se participó en 4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28,1 %. En la gestión de la política pública de Mujer y equidad de géneros en el territorio se realizaron las siguientes actividades: participó en 7 instancias o espacios de política, en las cuales: Aportó en la respuesta al plan de acción de la política, el plan operativo de la instancia y gestionó los compromisos sectoriales e intersectoriales que de allí se derivaron; y se participó en 3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5 compromisos en el marco de la intersectorialidad. En el seguimiento a la gestión de la política se avanzó en el mes en 32,0 %. En la gestión de la política pública de SPA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3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28,3 %. En la gestión de la política pública de Salud Mental,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y se participó en 4 espacios con comunidad para la participación social transformadora en los cuales se desarrolló: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26,0 %. En la gestión de la política pública de seguridad alimentaria y nutricional, en el territorio se realizaron de las siguientes actividades: participó en 8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En el mes se concertaron 3 compromisos en el marco de la intersectorialidad. En el seguimiento a la gestión de la política se avanzó en el mes en 31,0 %. En la gestión de la política pública para la Acogida, Inclusión y Desarrollo (Migrantes)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La identificación de procesos comunitarios y temas de interés de las personas, familias y comunidades, para que sean acompañados y orientados desde el sector; En el seguimiento a la gestión de la política se avanzó en el mes en 28,5 %.</t>
  </si>
  <si>
    <t>En el mes de abril
Entorno Cuidado Comunitario
CARACTERIZACIÓN TERRITORIAL
Para la reducción de riesgos y daños de SPA De manera específica, 1 en personas que se inyectan drogas (PID), En el abordaje diferencial, con enfoque de reducción de riesgos y daños.
SPAcios DE BIENESTAR
46 valoraciones del riesgo por consumo de sustancias psicoactivas en el marco de la intervención breve. De manera específica, 7 en adolescentes y jóvenes: 4 en adolescentes pertenecientes al SRPA, 46 en población mayor de edad que asistió a las jornadas SPAcios libres de riesgos. Para la prevención del consumo de SPA fueron formulados 55 planes de bienestar y se dio cierre a 55 de estos. En el marco de dichos planes se realizaron 5 sesiones colectivas con la participación de 11 personas.
Macro, meso y micro gestión de la salud pública
2,2 % de poblacion canalizada que se identifica como LGBT 80,0 % gestion efectiva a las canalizaciones todas las modalidades para las personas Mayores. 100,0 % gestion efectiva a las canalizaciones todas las modalidades donde se activa la Ruta De Promoción Y Mantenimiento De La Salud - 1 Finalidad Valoración Integral en niños y niñas menores de dos años. 77,8 % gestion efectiva a las canalizaciones todas las modalidades donde se activa la ruta 5 todos los motivos relacionados con sustancias psicoactivas.
Entorno Cuidador Educativo
2 Zonas de Orientación Universitarias. En el periodo se implementaron 2 SPAcios de bienestar en instituciones educativas, donde se realizaron las siguientes actividades: 9 grupos de apoyo, y 67 desde los ZOU. de las cuales 14 a servicios de salud
Macro, meso y micro gestión de la salud pública.</t>
  </si>
  <si>
    <t>Durante el periodo de enero a abril
Entorno Cuidado Comunitario
CARACTERIZACIÓN TERRITORIAL 
1 Puntos identificados por consumo SPA Para la reducción de riesgos y daños de SPA 81 valoraciones del riesgo por consumo de sustancias psicoactivas en el marco de la intervención breve. De manera específica, 5 en personas que se inyectan drogas (PID), y 39 en población con consumo de sustancias psicoactivas, énfasis en abuso de alcohol, tabaco, uso de dispositivos electrónicos (vapeadores). En el abordaje diferencial, con enfoque de reducción de riesgos y daños, fueron formulados 92 planes de bienestar. con la participación de 4 personas que se inyectan drogas (PID) en las cuales participaron 2 actores estratégicos (organizaciones sociales, dispositivos de base comunitaria). Así mismo, 2 actores interinstitucionales o intersectoriales para la transformación del estigma o autoestigma asociado frente al fenómeno de las sustancias psicoactivas. Se formularon 30 planes de bienestar en población consumo de sustancias psicoactivas, énfasis en abuso de alcohol, tabaco, uso de dispositivos electrónicos (vapeadores) con 11 sesiones colectivas y participaron 30 personas.
SPAcios DE BIENESTAR 
185 valoraciones del riesgo por consumo de sustancias psicoactivas en el marco de la intervención breve. De manera específica, 31 en adolescentes y jóvenes: 30 en adolescentes pertenecientes al SRPA, 140 en población mayor de edad que asistió a las jornadas SPAcios libres de riesgos. Para la prevención del consumo de SPA fueron formulados 177 planes de bienestar y se dio cierre a 177 de estos. En el marco de dichos planes se realizaron 34 sesiones colectivas con la participación de 97 personas.
Macro, meso y micro gestión de la salud pública 
0,0 % gestión efectiva activación de rutas a todas las modalidades de canalizaciones realizadas a Personas que realizan actividades sexuales pagadas y están vinculadas a la realización de la actividad 0,0 % gestión efectiva activación de rutas modalidad Canalizaciones hacia la oferta Distrital e Intersectorial en población en población en situación de Habitabilidad de calle. 2,2 % de poblacion canalizada que se identifica como LGBT 80,0 % gestion efectiva a las canalizaciones todas las modalidades para las personas Mayores. 0,0 % gestion efectiva a las canalizaciones modalidad entre entornos en menores de 18 años con trabajo infantil. 0,0 % gestion efectiva canalizaciones modalidades que activan la Ruta Promoción, Mantenimiento Salud - Finalidad 2 Motivo 8 y 9 Personas en edad fértil sin intención reproductiva y sin método anticonceptivo 0,0 % gestion efectiva a las canalizaciones todas las modalidades donde se activa la RIA para población materno - perinatal 0,0 % gestion efectiva a las canalizaciones todas las modalidades donde se activa la RIA para población materno - perinatal e sífilis , motivo 3 (Persona gestante con diagnóstico de sífilis sin tratamiento y/o sin seguimiento serológico) 0,0 % gestion efectiva a las canalizaciones todas las modalidades donde se activan rutas por riesgo de desnutrición aguda en niños y niñas menores de cinco años. 0,0 % gestion efectiva canalizaciones modalidades que activan la Ruta Promoción, Mantenimiento Salud - Finalidad 1, Valoracion integral en Niños entre 8 y 30 días de nacido y Menor de 6 meses de edad sin lactancia exclusiva con criterios de riesgo 100,0 % gestion efectiva a las canalizaciones todas las modalidades donde se activa la Ruta De Promoción Y Mantenimiento De La Salud - 1 Finalidad Valoración Integral en niños y niñas menores de dos años. 0,0 % gestion efectiva a las canalizaciones modalidad entre entornos donde se activa la RIA 4 para población con riesgo o presencia de alteraciones nutricionales - Todos los motivos 0,0 % gestion efectiva a las canalizaciones modalidad entre enotrnos donde se activa la Ruta De Promoción Y Mantenimiento De La Salud - Finalidad Protección Específica en población de niños y niñas menores de un año y un año sin aseguramiento con esquema incompleto de vacunación. 77,8 % gestion efectiva a las canalizaciones todas las modalidades donde se activa la ruta 5 todos los motivos relacionados con sustancias psicoactivas. 0,0 % gestión efectiva activación de rutas modalidad Canalizaciones hacia la oferta Distrital e Intersectorial en población migrante No regular internacional. 0,0 % gestion efectiva a las canalizaciones todas las modalidades donde se activa la RIA 2 para población con riesgo o presencia de alteraciones cardio — cerebro — vascular — metabólicas manifiestas - Todos los motivos 0,0 % gestion efectiva a las canalizaciones todas las modalidades donde se activa la RIA 11 para población con riesgo o presencia de zoonosis y agresiones por animales todos los motivos relacionados con vigilancia integrada de la rabia y gestionar el biológic 0,0 % gestion efectiva a las canalizaciones todas las modalidades donde se activó la RIA 11 para población con riesgo o presencia de zoonosis y agresiones por animales todos los motivos relacionados con calidad del aire, ruido y radiación electromagnética.
Entorno Cuidador Educativo 
A través de los SPAcios de bienestar se realizaron 4 caracterizaciones, 1 Zonas de Orientación Escolar y 16 Zonas de Orientación Universitarias. En el periodo se implementaron 2 SPAcios de bienestar en instituciones educativas, donde se realizaron las siguientes actividades: 9 grupos de apoyo, 40 desde los ZOE y 113 desde los ZOU. 4 canalizaciones, de las cuales 18 a servicios de salud.</t>
  </si>
  <si>
    <t>En el mes de abril
Entorno Institucional
1 Casas de Igualdad de Oportunidades para las Mujeres-CIO. Se realizaron 3 acciones colectivas y/o grupales con mujeres, donde se realiza intervención a 46 personas 46 mujeres, Por identidad de género: 46 femenino, 1 Sesiones con desarrollo de temáticas de sexualidad y derechos sexuales y reproductivos, 1 de vida saludable y condiciones no transmisibles, 1 de convivencia social y salud mental, Se realizaron 36 acciones individuales de alta externalidad en mujeres por Enfermería 36 , 36 mujeres, Por identidad de género: 36 femenino, 1 lesbianas.</t>
  </si>
  <si>
    <t>Durante el periodo de enero a abril
Entorno Institucional 
2 Casas de Igualdad de Oportunidades para las Mujeres-CIO. Se realizaron 4 acciones colectivas y/o grupales con mujeres, donde se realiza intervención a 60 personas 60 mujeres, Por identidad de género: 60 femenino, 1 Sesiones con desarrollo de temáticas de sexualidad y derechos sexuales y reproductivos, 1 de vida saludable y condiciones no transmisibles, 2 de convivencia social y salud mental, Se realizaron 36 acciones individuales de alta externalidad en mujeres por Enfermería 36 , 36 mujeres, Por identidad de género: 36 femenino, 1 lesbianas.</t>
  </si>
  <si>
    <t>En el mes de abril
Respuesta a población extranjera 
Fortalecimiento de capacidades en temas de migración y salud en IPS públicas y privadas.
Equipos Basicos Extramurales de Hogar
Se realizaron 6 caracterizaciones en familias de población migrante internacional, en las cuales se identifican: 1 familias con prioridad media 5 familias con prioridad baja 1 gestantes, Se da inicio a planes de cuidado familiar con 1 familias de población migrante internacional.</t>
  </si>
  <si>
    <t>Durante el periodo de enero a abril
Respuesta a población extranjera 
Fortalecimiento de capacidades en temas de migración y salud en IPS públicas y privadas.
Equipos Basicos Extramurales de Hogar 
Se realizaron 23 caracterizaciones en familias de población migrante internacional, en las cuales se identifican: 7 familias con prioridad media 16 familias con prioridad baja 1 gestantes, 1 usuarios con identificación de riesgo en salud mental y Se da inicio a planes de cuidado familiar con 5 familias de población migrante internacional.
Asistencia Técnica en Temas de Migración y Salud 
1 asistencias técnicas en los asuntos de migración y salud a los entornos cuidadores, temas y procesos tranvesales Temas abordados en las asistencias técnicas en los asuntos de migración y salud a los entornos cuidadores, temas y procesos tranvesales: Política pública; Ficha Técnica Transversal GSP-PSPIC; 28 participantes de asistencias técnicas en los asuntos de migración y salud a los entornos cuidadores, temas y procesos tranvesales 28 participantes por el proceso transversal GEPISP.</t>
  </si>
  <si>
    <t>En el mes de abril
Escuchar para Más bienestar MujerEs
participación de 60 personas de las cuales son: 52 mujeres 8 hombres, por momento de vida se ubican así: 10 adolescencia, 40 juventud, 9 adultez, 1 persona mayor. Por característica poblacional/diferencial se beneficiaron: 1 indígenas, 59 cisgénero. Se realizaron 2 acciones pedagógicas colectivas de corta duración a 17 mujeres y 3 hombres. Se realizaron 3 acciones pedagógicas colectivas de larga duración a 35 mujeres y 5 hombres Se realizaron 6 asesorías en Salud. Se realizaron 2 asesorías psicosociales Se abordaron 50 mujeres en acciones de educación en las Manzanas del Cuidado, Se realizaron 2 asesorías psicosociales en las manzanas del cuidado. Se realizaron 6 asesorias en gestíon del riesgo en salud en las manzanas del cuidado.
Gestión de Programas y Acciones
Violencias basadas en género 1 IPS con acciones de fortalecimiento en temas relacionados con violencias de género. 2 personas de talento humano en salud con acciones de fortalecimiento en temas relacionados con violencias de género 1 mujeres con orientación, información o asesoría socio-jurídica en temas relacionados con: violencias de género, IVE, rutas de atención, derechos, etc.</t>
  </si>
  <si>
    <t>Durante el periodo de enero a abril
Escuchar para Más bienestar MujerEs 
Participación de 419 personas de las cuales son: 365 mujeres 54 hombres, por momento de vida se ubican así: 5 infancia, 89 adolescencia, 211 juventud, 94 adultez, 20 persona mayor. Por característica poblacional/diferencial se beneficiaron: 1 indígenas, 53 cuidadoras, 365 cisgénero. Se realizaron 10 acciones pedagógicas colectivas de corta duración a 101 mujeres y 18 hombres. Se realizaron 22 acciones pedagógicas colectivas de larga duración a 275 mujeres y 32 hombres. Se realizaron 33 asesorías en Salud. Se realizaron 32 asesorías psicosociales Se realizaron 2 acompañamientos solidarios. Se realizaron 20 canalizaciones intersectoriales, a las siguientes entidades: Casa de Igualdad de Oportunidades; Se abordaron 231 mujeres en acciones de educación en las Manzanas del Cuidado, Se realizaron 18 asesorías psicosociales en las manzanas del cuidado. Se realizaron 34 asesorias en gestíon del riesgo en salud en las manzanas del cuidado.
Gestión de Programas y Acciones 
Violencias basadas en género 7 IPS con acciones de fortalecimiento en temas relacionados con violencias de género. 17 personas de talento humano en salud con acciones de fortalecimiento en temas relacionados con violencias de género 10 personas de talento humano de IPS con acompañamiento y fortalecimiento de capacidades socio jurídicas 1 mujeres con orientación, información o asesoría socio-jurídica en temas relacionados con: violencias de género, IVE, rutas de atención, derechos, etc.</t>
  </si>
  <si>
    <t xml:space="preserve">Para el mes de abril de 2025 en la localidad de Teusaquillo, se alcanza una cobertura de 10 personas participantes, con 8 mujeres y 2 hombres.  De estas son 5 personas con discapacidad y 5 personas cuidadoras (Datos preliminares).  Incluye personas con discapacidad, afectaciones psicosociales, gestores de RBC, familias, personas cuidadoras de personas con discapacidad, afectaciones psicosociales. Se dio continuidad a acciones individuales y colectivas para la identificación, reconocimiento y atención integral a las necesidades diferenciales en salud e inclusión, priorizando estrategias de promoción de la salud mental, mediante la Red de Cuidado Colectivo de la RBC para población con discapacidad y afectaciones psicosociales, operada por un equipo interdisciplinario el cual orienta la respuesta con base en la lectura de necesidades y prioridades de la población. Dichas acciones se desarrollan en Entorno Cuidador Comunitario, Entorno Cuidador Institucional y desde los equipos básicos extramurales de Hogar. Se tiene la participación de personas con discapacidad, con afectaciones psicosociales personas cuidadoras y familias. En este contexto, se dio continuidad: a informar y activar rutas sectoriales e intersectoriales; orientar en prácticas diferenciales de cuidado (autocuidado, cuidado mutuo, socio cuidado y cuidado del entorno); estrategias para el cuidado de la salud mental; capacidades humanas para la salud integral; recomendaciones para favorecer el funcionamiento personal y familiar; información y educación en temas de salud y convivencia; enlace a redes de apoyo social y soporte psicosocial en grupos de apoyo para el cuidado mental. Igualmente se dio continuidad a la participación en la Manzana del Cuidado con grupos de soporte socioemocional para personas con discapacidad y personas cuidadoras, lo anterior con base en acuerdos intersectoriales.  </t>
  </si>
  <si>
    <t xml:space="preserve">Acumulado enero a abril de 2025, se alcanza una cobertura de 225 personas participantes, con 151 mujeres y 74 hombres.  De estas son 82 personas con discapacidad y 143 personas cuidadoras. Se logra: apropiación de buenas prácticas de cuidado; enlace a rutas y participación en redes de apoyo; empoderamiento en derechos y corresponsabilidad en las medidas de cuidado. El trabajo con gestores de RBC permite afianzar las redes y rutas de apoyo para la población con énfasis en los casos con prioridades de atención por su condición y situación, riesgos en salud, alertas en salud mental y necesidades para el acceso a servicios. </t>
  </si>
  <si>
    <t>En el mes de abril
Entorno Cuidador Comunitario
ESCUCHAR MAS BIENESTAR HABITANTE DE CALLE
Se vinculan 20 personas que habitan o estan en riesgo de habitar calle 16 hombres, 4 mujeres, Numero de Jornadas 1 de cuidado y dignidad menstrual 4 personas con experiencia menstrual.</t>
  </si>
  <si>
    <t>Durante el periodo de enero a abril
Entorno Cuidador Comunitario
ESCUCHAR MAS BIENESTAR HABITANTE DE CALLE 
Se vinculan 122 personas que habitan o estan en riesgo de habitar calle 104 hombres, 18 mujeres, Numero de Jornadas 3 de cuidado y dignidad menstrual 18 personas con experiencia menstrual.</t>
  </si>
  <si>
    <t>En el mes de abril
Entorno Cuidador Comunitario
ESCUCHAR MAS BIENESTAR LGBTI
Se entregan 306 preservativos en las actividades. Orientación en transformaciones corporales 1 personas. Se vinculan 115 personas LGBTI 24 lesbianas, 83 gays, 8 mujeres trans, 15 cisgénero.</t>
  </si>
  <si>
    <t>Durante el periodo de enero a abril
Entorno Cuidador Comunitario
ESCUCHAR MAS BIENESTAR LGBTI 
Se entregan 732 preservativos en las actividades. Orientación en transformaciones corporales 2 personas. Se vinculan 363 personas LGBTI 86 lesbianas, 261 gays, 2 bisexuales 3 hombres trans, 11 mujeres trans, 22 cisgénero.</t>
  </si>
  <si>
    <t>En el mes de abril
Entorno Cuidador Comunitario
ABORDAJE COMUNITARIO ÉTNICO – RAIZAL
Se realizan 3 Actividades colectivas con los Raizal donde participaron 16 personas, 9 hombres, 7 mujeres, con 5 seguimientos a casos en barreras de acceso. 1 Acciones colectivas de fortalecimiento en Promoción de la Salud.
Equipos Basicos Extramurales de Hogar
Se identifican 40 familias afrodescendientes, con 40 seguimientos y/o acompañamientos a la población en el cuidado de la salud, a 40 individuos; 12 crónicos, 1 personas mayores, 40 orientaciones desde la medicina ancestral, 10 gestiones realizadas por gestor comunitario para la superación de barreras de acceso y atención en salud; 40 personas abordadas desde las actividades colectivas de promoción de la salud.</t>
  </si>
  <si>
    <t>Durante el periodo de enero a abril
Entorno Cuidador Comunitario
ABORDAJE COMUNITARIO ÉTNICO – RAIZAL 
Se realizan 6 Actividades colectivas con los Raizal donde participaron 60 personas, 30 hombres, 30 mujeres, con 24 seguimientos a casos en barreras de acceso. 1 Acciones colectivas de fortalecimiento en Promoción de la Salud.
Equipos Basicos Extramurales de Hogar 
50 afrodescendiente y Se identifican 90 familias afrodescendientes, con 87 seguimientos y/o acompañamientos a la población en el cuidado de la salud, a 48 individuos; 26 crónicos, 34 personas mayores, 153 orientaciones desde la medicina ancestral, 17 gestiones realizadas por gestor comunitario para la superación de barreras de acceso y atención en salud; 144 personas abordadas desde las actividades colectivas de promoción de la salud, con 109 orientaciones en el cuidado de la salud.</t>
  </si>
  <si>
    <t>En el mes de abril
Entorno Institucional
INSTITUCIONES DE PERSONA MAYOR
Por condición de discapacidad: Se llevan a cabo 4 sesiones colectivas en los Centros Día de atención a persona mayor, donde se realiza intervención a 69 personas, en: 4 de vida saludable y condiciones no transmisibles, 4 de convivencia social y salud mental, En 1 Centros día se realiza intervención de gestión del riesgo, desarrollando aplicación de tamizajes, 18 personas a las que se les aplicó tamizaje Findrisc, de las cuales 7 con alta probabilidad de presentar prediabetes o diabetes, y 18 personas a las que se les aplicó tamizaje de riesgo cardiovascular OMS, de las cuales 7 personas con alerta de riesgo cardiovascular alto, muy alto y extremadamente alto, 11 personas con alerta de riesgo cardiovascular moderado.</t>
  </si>
  <si>
    <t>Durante el periodo de enero a abril
Entorno Institucional
INSTITUCIONES DE PERSONA MAYOR 
Por condición de discapacidad: Se llevan a cabo 6 sesiones colectivas en los Centros Día de atención a persona mayor, donde se realiza intervención a 120 personas, en: 6 de vida saludable y condiciones no transmisibles, 6 de convivencia social y salud mental, 2 de seguridad alimentaria y nutricional, En 1 Centros día se realiza intervención de gestión del riesgo, desarrollando aplicación de tamizajes, 18 personas a las que se les aplicó tamizaje Findrisc, de las cuales 7 con alta probabilidad de presentar prediabetes o diabetes, y 18 personas a las que se les aplicó tamizaje de riesgo cardiovascular OMS, de las cuales 7 personas con alerta de riesgo cardiovascular alto, muy alto y extremadamente alto, 11 personas con alerta de riesgo cardiovascular moderado.</t>
  </si>
  <si>
    <t>En el mes de abril
Entorno Cuidado Laboral
Dentro de la caracterización realizada a los niños, niñas que ingresan al proceso se identificaron aspectos como: Condiciones de salud relacionadas con el trabajo: Se realizó activación de ruta: Dentro de la caracterización realizada a los adolescentes que ingresan al proceso, se identificaron aspectos como: Condiciones de salud relacionadas con el trabajo: Se realizó activación de ruta: 7 Trabajadores notificados por enfermedades o accidentes posiblemente asociados al trabajo _l Subsistema de vigilancia en salud de los trabajadores del sector informal de la economía (SIVISTRA).</t>
  </si>
  <si>
    <t>Durante el periodo de enero a abril
Entorno Cuidado Laboral 
Se identificaron 5 niños en seguimiento a la desvinculación del trabajo en población previamente intervenida Dentro de la caracterización realizada a los niños, niñas que ingresan al proceso se identificaron aspectos como: Condiciones de salud relacionadas con el trabajo: Adicionalmente, se desarrollaron 1 acciones colectivas realizadas desde salud, en los siguientes espacios locales: Intersectorial; donde se identificaron 7 niños trabajadores. Se realizó activación de ruta: Se identificaron 1 adolescentes en seguimiento a la desvinculación del trabajo en población previamente intervenida Dentro de la caracterización realizada a los adolescentes que ingresan al proceso, se identificaron aspectos como: Condiciones de salud relacionadas con el trabajo: Adicionalmente, se desarrollaron 1 acciones colectivas realizadas desde salud, en los siguientes espacios locales: Intersectorial; donde se identificaron 11 adolescentes trabajadores. Se realizó activación de ruta: 22 Trabajadores notificados por enfermedades o accidentes posiblemente asociados al trabajo _l Subsistema de vigilancia en salud de los trabajadores del sector informal de la economía (SIVISTRA).</t>
  </si>
  <si>
    <t>En el mes de abril
Entorno Cuidador Laboral
En unidades de trabajo informal: Se realizó identificación y caracterización de 26 UTIS 22 UTI de mediano impacto, con 29 trabajadores de UTI de mediano impacto. 4 UTI de bajo impacto, con 4 trabajadores de UTI de bajo impacto. 4 UTI de seguimiento de vigencias anteriores, 3 asesorías realizadas para la prevención de condiciones crónicas. 9 Trabajadores de UTIS alto impacto que modifican prácticas de autocuidado en el 50% 38 Trabajadores de UTIS mediano impacto que modifican prácticas de autocuidado en el 50% 5 UTIS de alto impacto implementan la estrategia de entornos laborales saludables 15 UTIS de mediano impacto implementan la estrategia de entornos laborales saludables 29 Trabajadores afectados por las condiciones de trabajo en las UTIS. 22 UTIS que afectan las condiciones del entorno por exposición a riesgos. Se realizó activación de ruta a servicios de salud a 83 personas en ejercicio o en actividades sexuales pagas Se activó ruta a servicios intersectoriales: 83 personas en ejercicio o en actividades sexuales pagas. Total, personas trabajadoras informales 116 abordados en UTIS y en NNA; de los cuales: 2 Personas Mayores, 34 Adultos, 35 Jóvenes 3 migrantes 50 mujeres, 1 gestantes, Se activo ruta: Se realizó activación de ruta a servicios de salud a 83 personas en ejercicio o en actividades sexuales pagas 83 personas en ejercicio o en actividades sexuales pagas Cuidado para la salud de los trabajadores en Bogota Acciones colectivas con trabajadores informales.</t>
  </si>
  <si>
    <t>Durante el periodo de enero a abril
Entorno Cuidador Laboral 
En unidades de trabajo informal: Se realizó identificación y caracterización de 78 UTIS con 22 trabajadores de UTI de alto impacto, de las cuales 13 UTI son de alto impacto, con 23 trabajadores expuestos a agentes cancerígenos, 55 UTI de mediano impacto, con 79 trabajadores de UTI de mediano impacto. 10 UTI de bajo impacto, con 11 trabajadores de UTI de bajo impacto. 4 UTI de seguimiento de vigencias anteriores, 36 asesorías realizadas para la prevención de condiciones crónicas. 26 Trabajadores de UTIS alto impacto que modifican prácticas de autocuidado en el 50% 118 Trabajadores de UTIS mediano impacto que modifican prácticas de autocuidado en el 50% 13 UTIS de alto impacto implementan la estrategia de entornos laborales saludables 46 UTIS de mediano impacto implementan la estrategia de entornos laborales saludables 101 Trabajadores afectados por las condiciones de trabajo en las UTIS. 68 UTIS que afectan las condiciones del entorno por exposición a riesgos. 1 grupos organizados de trabajadores informales (GOTIS) con orientación en derechos en salud y trabajo, en los que participan 10 trabajadores Afiliación a sistema general de riesgos laborales en 8 trabajadores a partir de la intervención realizada por el espacio trabajo. Afiliación a SGSS en salud a 2 trabajadores informales. Se realizó activación de ruta a servicios de salud a 86 trabajadores informales, incluye expuestos a agentes ocupacionales cancerígenos en sus unidades de trabajo, 117 personas en ejercicio o en actividades sexuales pagas Se activó ruta a servicios intersectoriales: a 8 trabajadores, como mecanismo para acercarlos al sistema general de riesgos laborales, 117 personas en ejercicio o en actividades sexuales pagas. Total, personas trabajadoras informales 263 abordados en UTIS y en NNA; de los cuales: 12 Personas Mayores, 104 Adultos, 53 Jóvenes 20 migrantes 110 mujeres, 2 gestantes, 18 discapacidad, Se activo ruta: Se realizó activación de ruta a servicios de salud a 86 trabajadores informales, incluye expuestos a agentes ocupacionales cancerígenos en sus unidades de trabajo, 117 personas en ejercicio o en actividades sexuales pagas a 8 trabajadores, como mecanismo para acercarlos al sistema general de riesgos laborales, 117 personas en ejercicio o en actividades sexuales pagas Cuidado para la salud de los trabajadores en Bogota Acciones colectivas con trabajadores informales 4 asesorias de colectivos desarrolladas con trabajadores informales 62 trabajadores con asesorías de colectivos realizadas.</t>
  </si>
  <si>
    <t>En el mes de abril
Entorno Cuidador Educativo
Desarrollo de 3 sesiones de seguimiento encaminadas al cuidado, autocuidado y fortalecimiento de prácticas de bienestar durante la gestación, con la participación de 1 estudiantes gestantes, Del total de adolescentes gestantes escolarizadas abordadas, 1 asisten de manera mensual a las atenciones de la ruta materno perinatal.
Equipos Basicos Extramurales de Hogar
Desde la Actividad de Plan de cuidado familiar se abordan 1 gestantes, con quienes se da inicio al proceso de seguimiento, con énfasis en el cuidado materno perinatal.
Entorno Institucional
Seguimiento de casos priorizados
Desarrollo de capacidades 1 acciones de comunicación para la promocion de la Salud Materna y perinatal, con la participacion de Apoyo a acciones de nivel central a demanda 1 IPS con desarrollo de capacidades institucionales con énfasis en salud materno perinatal 1 personas abordadas 1 Articulaciones sectoriales e intersetoriales para la promocion de la Salud materno perinatal 1 personas abordadas Se desarrollan 2 Jornadas "Mas Bienestar" con el componente de salud materno perinatal 31 personas de la comunidad.</t>
  </si>
  <si>
    <t>Durante el periodo de enero a abril
Entorno Cuidador Educativo 
Desarrollo de 3 sesiones de seguimiento encaminadas al cuidado, autocuidado y fortalecimiento de prácticas de bienestar durante la gestación, con la participación de 1 estudiantes gestantes, Del total de adolescentes gestantes escolarizadas abordadas, 1 asisten de manera mensual a las atenciones de la ruta materno perinatal Desarrollo de 5 sesiones de seguimiento encaminadas al cuidado, autocuidado y fortalecimiento de prácticas de bienestar durante la lactancia con la participación de 3 estudiantes 2 cuentan con método regular de anticoncepción. Desarrollo de 4 sesiones de seguimiento encaminadas al cuidado, autocuidado y fortalecimiento de prácticas de bienestar posterior al evento obstetrico con la participación de 2 estudiantes 1 cuentan con método regular de anticoncepción.
Equipos Basicos Extramurales de Hogar 
Desde el abordaje territorial, se identifican y abordan 1 gestantes, a quienes se les realizaron acciones de información y educación para el fortalecimiento de prácticas de cuidado, de las cuales Desde la Actividad de Plan de cuidado familiar se abordan 1 gestantes, con quienes se da inicio al proceso de seguimiento, con énfasis en el cuidado materno perinatal.
Entorno Institucional
Seguimiento de casos priorizados 
Desarrollo de capacidades 11 acciones de comunicación para la promocion de la Salud Materna y perinatal, con la participacion de 3 integrantes de los equipos del PSPIC y 8 personas de la comunidad. Apoyo a acciones de nivel central a demanda 9 IPS con desarrollo de capacidades institucionales con énfasis en salud materno perinatal 17 personas abordadas 7 Articulaciones sectoriales e intersetoriales para la promocion de la Salud materno perinatal 13 personas abordadas Se desarrollan 7 Jornadas "Mas Bienestar" con el componente de salud materno perinatal 39 personas de la comunidad. 148 personas abordadas.</t>
  </si>
  <si>
    <t>En el mes de abril
Entorno Cuidador Comunitario
Salud Sexual y salud Reproductiva
En el marco de las acciones para la promoción de los derechos sexuales y derechos reproductivos con el pueblo Raizal, se realizan: 2 Acciones para la implementación del plan de acción concertado para la promoción de los derechos sexuales y derechos reproductivos con el pueblo Raizal del Distrito.
Entorno Cuidador Educativo
Realización de 5 sesiones del ciclo 2 para la promoción de la salud sexual y reproductiva con 76 estudiantes. Realización de 5 sesiones del ciclo 3 para la promoción de la salud sexual y reproductiva con 73 estudiantes. Realización de 2 sesiones del ciclo 4 para la promoción de la salud sexual y reproductiva con 33 estudiantes. Desarrollo de 2 jornadas de salud y bienestar con el componente de promoción de los derechos sexuales y reproductivos.
Entorno Institucional
Articulación Intersectorial Desarrollo de capacidades 1 Acciones de comunicación para la promocion de la Sexualidad, los derechos sexuales y reproductivos, con la participacion de Seguimiento de casos priorizados Desarrollo de capacidades 1 acciones de comunicación para la promocion de la Sexualidad, los derechos sexuales y reproductivos, con la participacion de Apoyo a acciones de nivel central a demanda Apoyo a acciones de nivel central a demanda Se desarrollan 2 Jornadas "Mas Bienestar" con el componente para promoción de la sexualidad, los derechos sexuales y los derechos reproductivos. 31 personas abordadas 1 IPS con desarrollo de capacidades institucionales con énfasis en salud materno perinatal 1 personas abordadas.</t>
  </si>
  <si>
    <t>Durante el periodo de enero a abril
Entorno Cuidador Comunitario
JORNADAS MAS BIENESTAR- CUIDARTE SSR acciones 30 en salud sexual y reproductiva equipos cuidarte 1.608 total de personas, 757 hombres, 851 mujeres.
Salud Sexual y salud Reproductiva
En el marco de las acciones para la promoción de los derechos sexuales y derechos reproductivos con el pueblo Raizal, se realizan: 2 Acciones para la implementación del plan de acción concertado para la promoción de los derechos sexuales y derechos reproductivos con el pueblo Raizal del Distrito.
Entorno Cuidador Educativo 
Realización de 10 sesiones del ciclo 1 para la promoción de la salud sexual y reproductiva con 40 estudiantes. Realización de 14 sesiones del ciclo 2 para la promoción de la salud sexual y reproductiva con 185 estudiantes. Realización de 22 sesiones del ciclo 3 para la promoción de la salud sexual y reproductiva con 257 estudiantes. Realización de 12 sesiones del ciclo 4 para la promoción de la salud sexual y reproductiva con 142 estudiantes. Desarrollo de 18 jornadas de salud y bienestar con el componente de promoción de los derechos sexuales y reproductivos Se realizan 5 sesiones de iniciativas de cuidado y bienestar para la promoción de los derechos sexuales y reproductivos con 122 niños, niñas y adolescentes.
Entorno Institucional 
Articulación Intersectorial 4 IPS con desarrollo de capacidades institucionales con énfasis en Prevención y atención del embarazo no planeado , servicios Integrales de Salud para Adolescentes y Jóvenes (SISAJ), gestión del cuidado menstrual e interrupción voluntaria del embarazo, en e 27 personas abordadas Desarrollo de capacidades 6 Acciones de comunicación para la promocion de la Sexualidad, los derechos sexuales y reproductivos, con la participacion de 3 integrantes de los equipos del PSPIC y 27 personas de la comunidad. Seguimiento de casos priorizados Desarrollo de capacidades 6 acciones de comunicación para la promocion de la Sexualidad, los derechos sexuales y reproductivos, con la participacion de 3 integrantes de los equipos del PSPIC y 27 personas de la comunidad. Apoyo a acciones de nivel central a demanda 3 integrantes de los equipos del PSPIC y 27 personas de la comunidad. Apoyo a acciones de nivel central a demanda Se desarrollan 7 Jornadas "Mas Bienestar" con el componente para promoción de la sexualidad, los derechos sexuales y los derechos reproductivos. 179 personas abordadas 11 IPS con desarrollo de capacidades institucionales con énfasis en salud materno perinatal 30 personas abordadas.</t>
  </si>
  <si>
    <t>En el mes de abril
Gestión del Programa Madre canguro
Se realizó asistencia técnica a un total de 5 IPS para el cumplimiento de criterios priorizados para la implementación del Programna Madre Canguro En este mes se realizó gestión para la atención integral de 2 niños y niñas en la cohorte priorizada de bajo peso al nacer.</t>
  </si>
  <si>
    <t>Durante el periodo de enero a abril
Gestión del Programa Madre canguro 
Se realizó asistencia técnica a un total de 14 IPS para el cumplimiento de criterios priorizados para la implementación del Programna Madre Canguro En este mes se realizó gestión para la atención integral de 2 niños y niñas en la cohorte priorizada de bajo peso al nacer.</t>
  </si>
  <si>
    <t>En el mes de abril
Entorno Cuidado COmunitario
PREVENCIÓN COMBINADA DE LAS ITS
76 Pruebas de sífilis realizadas por población LGBTI, 2 pruebas positivas para sífilis realizadas a población LGBTI. 47 Pruebas de sífilis realizadas SPAcios de bienestar 153 Pruebas de sífilis realizadas bienestar integral es mas salud mental 1 pruebas positivas para sífilis realizadas bienestar integral es mas salud mental 14 Pruebas de sífilis realizadas por localidad en Centros de escucha habitanza en calle, 2 pruebas positivas para sífilis realizadas por localidad en Centros de escucha habitanza en calle. 29 Pruebas de sífilis realizadas por localidad en Centros de escucha MujerESalud, 1 pruebas positivas para sífilis realizadas por localidad en Centros de escucha MujerESalud.
Entorno Cuidador Educativo
Se realizan 10 pruebas de sífilis.
Equipos Basicos Extramurales de Hogar
Se realizaron 1 seguimientos a gestantes con diagnóstico de sífilis canalizadas por Vigilancia Epidemiológica, 1 con primera dosis de penicilina y 1 con tratamiento completo.
Prevención combinada de las ITS-Sífilis
4 pruebas con resultado positivo para sífilis realizadas por los equipos del PIC, 455 pruebas rápidas de sífilis realizadas por parte de los equipos PIC en el PSPIC, 5.293 condones entregados en procesos educativos. Canalizaciones y activación de ruta según el Sistema de Referencia y Contrareferencia (SIRC): Abordaje intersectorial.</t>
  </si>
  <si>
    <t>Durante el periodo de enero a abril
Entorno Cuidado COmunitario
PREVENCIÓN COMBINADA DE LAS ITS 
177 Pruebas de sífilis realizadas por población LGBTI, 5 pruebas positivas para sífilis realizadas a población LGBTI. 142 Pruebas de sífilis realizadas SPAcios de bienestar 678 Pruebas de sífilis realizadas bienestar integral es mas salud mental 3 pruebas positivas para sífilis realizadas bienestar integral es mas salud mental 48 Pruebas de sífilis realizadas por localidad en Centros de escucha habitanza en calle, 17 pruebas positivas para sífilis realizadas por localidad en Centros de escucha habitanza en calle. 109 Pruebas de sífilis realizadas por localidad en Centros de escucha MujerESalud, 1 pruebas positivas para sífilis realizadas por localidad en Centros de escucha MujerESalud.
Entorno Cuidador Educativo 
Se realizan 58 pruebas de sífilis.
Equipos Basicos Extramurales de Hogar 
Se realizaron 1 seguimientos a gestantes con diagnóstico de sífilis canalizadas por Vigilancia Epidemiológica, 1 con primera dosis de penicilina y 1 con tratamiento completo.
Prevención combinada de las ITS-Sífilis 
16 pruebas con resultado positivo para sífilis realizadas por los equipos del PIC, 1.445 pruebas rápidas de sífilis realizadas por parte de los equipos PIC en el PSPIC, 14.807 condones entregados en procesos educativos. Canalizaciones y activación de ruta según el Sistema de Referencia y Contrareferencia (SIRC): 1 personas con prueba rápida de sífilis  positiva  sin intervención, Abordaje intersectorial 2 Articulaciones sectoriales e intersetoriales que fortalecen la respuesta ante ITS-Sifilis.</t>
  </si>
  <si>
    <t>En el mes de abril
Equipos Basicos Extramurales de Hogar
Se han identificado 5 familias, con 5 niños y niñas menores de 1 año con eventos priorizados, como: 2 ausencia de lactancia materna exclusiva en menores de 6 meses, En 5 familias.
Entorno Cuidador Educativo
Se realizó aplicación de escala abreviada del desarrollo a 8 niños y niñas en jardines Saludables Se realizaron 3 sesiones de fortalecimiento de conocimientos en prácticas de cuidado en primera infancia con docentes y apoyos Se realizaron 44 Sesiones para la educación en salud con población escolar.
Gestión de Programas y Estrategias
En IPS priorizadas con la implementación de la estrategia IAMII, se realizan:
1 visitas de asistencia técnica a IPS en pasos para la implementación de la estrategia IAMII. Con la participación de 1 profesionales y personal de salud. Las IPS priorizadas en la implementación de la estrategia IAMII, alcanzan cumplimiento en: 2 IPS de política institucional, 2 IPS de fortalecimiento de capacidades, 2 IPS de atención de parto con sensibilización en inicio temprano de lactancia materna o seguimiento al reporte del indicador.</t>
  </si>
  <si>
    <t>Durante el periodo de enero a abril
Equipos Basicos Extramurales de Hogar 
Se han identificado 39 familias, con 35 niños y niñas menores de 1 año con eventos priorizados, como: 4 ausencia de lactancia materna exclusiva en menores de 6 meses, 2 ausencia de lactancia materna complementaria entre los 6 meses y el año, 4 desnutrición aguda. En 12 familias.
Entorno Cuidador Educativo 
Se realizó aplicación de escala abreviada del desarrollo a 8 niños y niñas en jardines Saludables Se realizaron 6 sesiones de fortalecimiento de conocimientos en prácticas de cuidado en primera infancia con docentes y apoyos Se realizaron 140 Sesiones para la educación en salud con población escolar
Gestión de Programas y Estrategias
En IPS priorizadas con la implementación de la estrategia IAMII, se realizan:
6 visitas de asistencia técnica a IPS en pasos para la implementación de la estrategia IAMII. Con la participación de 6 profesionales y personal de salud.</t>
  </si>
  <si>
    <t>En el mes de abril
Gestión de la estregia Sala ERA
Se realizó asistencia técnica a un total de 1 IPS en abordaje integral de niñas y niños en primera infancia atendidos en los servicios de urgencias ubicadas en esta localidad. Se realizó asistencia técnica a un total de 1 IPS con implementación de la estrategia sala ERA.
Entorno Institucional
SAN Se realizó asistencia técnica a un total de 1 IPS que realizan ultrasonido obstetrico para diagnóstico antenatal de defectos congénitos.</t>
  </si>
  <si>
    <t>Durante el periodo de enero a abril
Gestión de la estregia Sala ERA 
Se realizó asistencia técnica a un total de 2 IPS en abordaje integral de niñas y niños en primera infancia atendidos en los servicios de urgencias ubicadas en esta localidad. Se realizó asistencia técnica a un total de 3 IPS con implementación de la estrategia sala ERA.
Entorno Institucional 
SAN Se realizó asistencia técnica a un total de 8 IPS que realizan ultrasonido obstetrico para diagnóstico antenatal de defectos congénitos.</t>
  </si>
  <si>
    <t>En el mes de abril
Equipos Basicos Extramurales de Hogar
Se realiza intervención a 7 niños y niñas menores de 5 años con riesgo de desnutrición aguda.
Entorno Institucional:
Verificación de la atención integral en salud de: 1 casos de niños y niñas menores de 5 años con desnutrición aguda.</t>
  </si>
  <si>
    <t>Durante el periodo de enero a abril
Equipos Basicos Extramurales de Hogar
Se realiza intervención a 1 niños y niñas menores de 5 años con desnutrición aguda, 48 niños y niñas menores de 5 años con riesgo de desnutrición aguda.
Entorno Institucional
Verificación de la atención integral en salud de: 1 casos de niños y niñas menores de 5 años con desnutrición aguda.</t>
  </si>
  <si>
    <t>En el mes de abril
Entorno Cuidador Educativo
Realización de 3 sesiones de promoción de la lactancia materna, con la participación de 1 gestantes.</t>
  </si>
  <si>
    <t>Durante el periodo de enero a abril
Entorno Cuidador Educativo 
Realización de 7 sesiones de promoción de alimentación saludable durante la lactancia, con la participación de 5 lactantes, Realización de 10 sesiones de promoción de la lactancia materna, con la participación de 1 gestantes, con la participación de 5 lactantes, Realización de 3 sesiones de promoción de la alimentación complementaria adecuada. con la participación de 3 cuidadores de niños y niñas menores de 2 años.
Entorno institucional
Se realizaron: 1 actividades asignadas por nivel central relacionadas con educación en salud pública.</t>
  </si>
  <si>
    <t>En el mes de abril
Entorno Cuidador Educativo
Se realiza sensibilización en la estrategia de salas amigas de la familia lactante en 1 universidades con la participación de 1 personas.
Entorno Cuidador Laboral
Se realizan 18 asistencias técnicas en la estrategia de Salas Amigas de la Familia Lactante (SAFL) del Entorno Cuidador Laboral a entidades públicas y empresas privadas, con la participación de 36 personas encargadas de la implementación de la estrategia. En los procesos de fortalecimiento de capacidades a funcionarias/os participan: 2 personas lactantes, y 3 personas gestantes.</t>
  </si>
  <si>
    <t>Durante el periodo de enero a abril
Entorno Cuidador Educativo 
Se realiza sensibilización en la estrategia de salas amigas de la familia lactante en 2 universidades con la participación de 2 personas. Se realiza sensibilización en la estrategia de salas amigas de la familia lactante en 2 instituciones de formación para el trabajo y el desarrollo humano con la participación de 1 personas.
Entorno Cuidador Laboral 
Se realizan 83 asistencias técnicas en la estrategia de Salas Amigas de la Familia Lactante (SAFL) del Entorno Cuidador Laboral a entidades públicas y empresas privadas, con la participación de 187 personas encargadas de la implementación de la estrategia. En los procesos de fortalecimiento de capacidades a funcionarias/os participan: 16 personas lactantes, y 20 personas gestantes.</t>
  </si>
  <si>
    <t>En el mes de abril
Entorno Cuidador Educativo
Realización de 3 sesiones de promoción de alimentación saludable durante la gestación, con la participación de 1 gestantes.
Equipos Basicos Extramurales de Hogar
Se realiza seguimiento a familias
Se realiza educación alimentaria y nutricional a familias con 11 niños y niñas, adolescentes y gestantes sin malnutrición. Se realiza seguimiento familiar a 7 niños y niñas menores de 5 años con retraso en talla A través de abordaje territorial, se intervienen: 10 niños y niñas menores de cinco años.
Entorno institucional
Se realizaron Verificación de la atención integral en salud de: 1 casos de gestantes con obesidad para la edad gestacional. 1 casos de gestantes con bajo peso para la edad gestacional.</t>
  </si>
  <si>
    <t>Durante el periodo de enero a abril
Entorno Cuidador Educativo 
Realización de 4 sesiones de promoción de alimentación saludable durante la gestación, con la participación de 2 gestantes.
Equipos Basicos Extramurales de Hogar
Se realiza seguimiento a familias 
Se realiza educación alimentaria y nutricional a familias con 76 niños y niñas, adolescentes y gestantes sin malnutrición. Se realiza seguimiento familiar a 65 niños y niñas menores de 5 años con retraso en talla 4 niños y niñas menores de 5 años con exceso de peso (sobrepeso y obesidad), A través de abordaje territorial, se intervienen: 72 niños y niñas menores de cinco años.
Entorno institucional 
Se realizaron Verificación de la atención integral en salud de: 1 casos de gestantes con obesidad para la edad gestacional. 1 casos de gestantes con bajo peso para la edad gestacional.</t>
  </si>
  <si>
    <t>En el mes de abril
Entorno Cuidador Comunitario
JORNADAS MAS BIENESTAR- CUIDARTE REDUCCION DE AMBIENTES OBESOGENICOS: acciones 30 en reduccion de ambientes obesogenicos equipos cuidarte 1.260 total de personas, 595 hombres, 665 mujeres. MAS BIENESTAR A LA COMUNIDAD RAIZAL SAN 2 Acciones de concertación para la adopción de Guías alimentarias para la población colombiana en la comunidad Raizal 5 Personas de la comunidad Raizal abordadas en sesiones de cuidado colectivo con enfoque en alimentación saludable.
Entorno Cuidador Educativo
20 Niños, niñas de 5 a 17 años con tamizaje y clasificación nutricional en jardines infantiles o colegios priorizados, 88 niños, niñas y adolescentes, que participan en acciones de promoción de alimentación saludable en el marco de huertas escolares. Se realizan acciones individuales o colectivas en colegios con información en alimentación saludable dirigido a: Se realizan 2 jornadas de Salud y Bienestar en 2 Universidades con la participación de 43 estudiantes, Se realizan 2 jornadas de Salud y Bienestar en 2 Universidades con la participación de 43 estudiantes, 43 estudiantes mayores de 18 años en el marco de las jornadas de salud y bienestar que participan de acciones de promoción de alimentación saludable.</t>
  </si>
  <si>
    <t>Durante el periodo de enero a abril
Entorno Cuidador Comunitario 
JORNADAS MAS BIENESTAR- CUIDARTE REDUCCION DE AMBIENTES OBESOGENICOS: acciones 54 en reduccion de ambientes obesogenicos equipos cuidarte 2.201 total de personas, 1.026 hombres, 1.175 mujeres. MAS BIENESTAR A LA COMUNIDAD RAIZAL SAN 2 Acciones de concertación para la adopción de Guías alimentarias para la población colombiana en la comunidad Raizal 5 Personas de la comunidad Raizal abordadas en sesiones de cuidado colectivo con enfoque en alimentación saludable.
Entorno Cuidador Educativo 
20 Niños, niñas de 5 a 17 años con tamizaje y clasificación nutricional en jardines infantiles o colegios priorizados, 264 niños, niñas y adolescentes, que participan en acciones de promoción de alimentación saludable en el marco de huertas escolares. 6 Tiendas escolares abordadas 4 de personas que participan en acciones de seguridad alimentaria y nutricional en el contexto de tiendas escolares. 6 Tiendas escolares Cumple entre 0 y 79% de los ítems Desarrollo de 4 sesiones con escolares del ciclo 3 orientadas al fortalecimiento de la alimentación saludable con la participación de 21 escolares. Se realizan acciones individuales o colectivas en colegios con información en alimentación saludable dirigido a: Se realizan 18 jornadas de Salud y Bienestar en 10 Universidades y 2 Instituciones de Educación para el Trabajo y el Desarrollo Humano con la participación de 476 estudiantes, de las cuales se tamizaron y se les brindó orientación de acuerdo al resultado a 17 estudiantes menores de 18 años en el marco de las jornadas de salud y bienestar Se realizan 18 jornadas de Salud y Bienestar en 10 Universidades y 2 Instituciones de Educación para el Trabajo y el Desarrollo Humano con la participación de 476 estudiantes, de las cuales se tamizó y brindó orientación a 17 estudiantes menores de 18 años en el marco de las jornadas de salud y bienestar, 476 estudiantes mayores de 18 años en el marco de las jornadas de salud y bienestar que participan de acciones de promoción de alimentación saludable.</t>
  </si>
  <si>
    <t>En el mes de abril
Entorno Cuidador Comunitario
En el marco de las acciones de seguridad alimentaria y nutricional con la población raizal:
5 Personas de la comunidad Raizal abordadas en sesiones de cuidado colectivo con enfoque en alimentación saludable
En el marco de las acciones en alimentación y nutrición con la población negra-afrocolombiana, se realizan:
1 Acciones de concertación y construcción de la adaptación de las Guías Alimentarias Basadas en Alimentos para la población negra- afrocolombiana Bogotana, con la participación de 4 personas adultas.
Equipos Basicos Extramurales de Hogar
Se realiza intervención a 21 adultos que reciben educación en alimentación saludable. 21 adultos mayores que reciben educación en alimentación saludable. 12 familias, y 12 personas sensibilizadas en reducción de perdidas y desperdicio de alimentos.
Se realizaron acciones educativas en SAN:
2 Asistencias técnicas y/o reuniones en gestión en salud y nutrición en 2 IPS, con la participación de 10 profesionales de la salud de IPS.</t>
  </si>
  <si>
    <t>Durante el periodo de enero a abril
Entorno Cuidador Comunitario
En el marco de las acciones de seguridad alimentaria y nutricional con la población raizal: 
5 Personas de la comunidad Raizal abordadas en sesiones de cuidado colectivo con enfoque en alimentación saludable.
En el marco de las acciones en alimentación y nutrición con la población negra-afrocolombiana, se realizan:
1 Acciones de concertación y construcción de la adaptación de las Guías Alimentarias Basadas en Alimentos para la población negra- afrocolombiana Bogotana, con la participación de 4 personas adultas.
Equipos Basicos Extramurales de Hogar
Se realiza intervención a 36 adultos que reciben educación en alimentación saludable. 37 adultos mayores que reciben educación en alimentación saludable. 28 familias, y 28 personas sensibilizadas en reducción de perdidas y desperdicio de alimentos.
Se realizaron acciones educativas en SAN: 
2 Asistencias técnicas y/o reuniones en gestión en salud y nutrición en 3 IPS, con la participación de 13 profesionales de la salud de IPS.</t>
  </si>
  <si>
    <t>En el mes de abril
Entorno Cuidado Comunitario
JORNADAS MAS BIENESTAR- CUIDARTE SALUD MENTAL acciones 36 en salud mental equipos cuidarte 1.081 total de personas, 525 hombres, 556 mujeres. DISPOSITIVOS COMUNITARIOS CUIDADO COLECTIVO PARA EL BIENESTAR EN SALUD MENTAL Se lleva a cabo la concertación del plan de acción con 2 grupos comunitarios 27 hombres, 27 mujeres, Se llevan a cabo 5 sesiones grupales de implementación del plan de acción con dispositivos comunitarios en salud mental de las cuales: Se implementaron 1 sesiones para el autocuidado y cuidado mutuo 3 sesiones de educacion en salud publica para el manejo de afectaciones psicosociales, problemas o transtornos mentales CON 24 personas abordadas. JORNADAS - BIENESTAR INTEGRAL ES MAS SALUD MENTAL se aplicaron 153 prueba SRQ, de las cuales 14 personas presentan tamizaje positivo. Se aplicaron 8 pruebas de detección de consumo de alcohol, tabaco y sustancias -ASSIST, y se aplicaron 2 prueba AUDIT. se aplicaron 153 prueba APGAR, se realizaron 15 canalizaciones. BARRAS FUTBOLERAS A partir de la estrategia barras futboleras y salud colectiva se realizaron 3 acciones para la prevención de la conducta suicida. con participación de 42 personas, 9 mujeres y 33 hombres. 4 Acciones para la promoción de la convivencia entre barras de fútbol en el marco de actividad fisica o deportiva con participación de 65 personas, 21 mujeres y 44 hombres. Se realizaron 4 acciones para la promoción de salud mental y/o de la actividad fisica con barras de futbol con participación de 65 personas de las cuales 21 son mujeres y 44 son hombres. 1 Asesorías psicosociales, dirigidas a 1 personas. 1 son mujeres. El total de grupos abordados son 6 de los cuales por barra son: 4 Barra Comandos Azules, y 2 Barra La Guardia Albirroja.
MAS BIENESTAR A LA COMUNIDAD RAIZAL SALUD MENTAL
En el marco de las acciones de salud mental con la población raizal: Entorno Cuidador Comunitario Se realizaron 4 acciones de articulación para la prevención del consumo de SPA con participación de 65 personas de las cuales 44 son hombres y 21 son mujeres. 4 Actividades de Promoción de derechos sexuales y derechos reproductivos con participación de 65 personas. Se realizaron 19 actividades en dinamica del barrismo por los gestores con participación de 286 personas.
Entorno Cuidador Educativo
Durante el periodo 2 jardines infantiles contaron con acciones de educación en salud mental con participación de 57 niños y niñas 56 estudiantes lideres escolares que participaron de acciones promocionales de bienestar y salud mental 1 familias con acciones de cuidado emocional, promoción del involucramiento parental, capacidades socioemocionales y promoción de prácticas de crianza con participación de 9 madres, padres y cuidadores de las cuales 9 familias mejoran relaciones intrafamiliares. 2 jornadas integrales de salud y bienestar que incluyen la educación en fortalecimiento de habilidades y capacidades para la promoción de salud mental y en 2 jornadas y actividades para la prevención del consumo de consumo de sustancias psicoactivas. logrando la participación de 43 estudiantes y en 2 instituciones de educación Se han realizado 3 sesiones colectivas fortaleciendo habilidades socioemocionales y estrategias de afrontamiento para prevención de problemáticas psicosociales. con 52 niños, niñas, adolescentes y jóvenes en 3 colegios De otra parte, se gestionaron 2 casos individuales mediante la orientación y apoyo con avances en el marco de plan de cuidado en salud mental. Se han realizado 3 sesiones colectivas fortaleciendo habilidades socioemocionales y estrategias de afrontamiento para prevención de la conducta suicida con 52 niños, niñas, adolescentes y jóvenes en 1 colegios para el periodo se gestionaron 1 casos de conducta suicida e identificó aumento en afrontamiento en 1 casos Se han realizado 11 sesiones colectivas fortaleciendo habilidades socioemocionales y estrategias de afrontamiento para prevención de consumo de SPA con 126 niños, niñas, adolescentes y jóvenes en 2 colegios Se han realizado 20 sesiones colectivas fortaleciendo habilidades socioemocionales y estrategias de afrontamiento para manejo de situaciones relacionadas con ansiedad, depresión y otras problemáticas. con 189 niños, niñas, adolescentes y jóvenes en 2 colegios De otra parte, se gestionaron 1 casos individuales mediante la orientación y apoyo con avances en el marco de plan de cuidado en salud mental. 2 estudiantes participaron de acciones promocionales de salud mental enfocadas al fortalecimiento de habilidades socioemocionales ciclo 1 1 estudiantes participaron de acciones promocionales de salud mental enfocadas al fortalecimiento de habilidades socioemocionales ciclo 2 1 estudiantes participaron de acciones promocionales de salud mental enfocadas al fortalecimiento de habilidades socioemocionales ciclo 3 4 estudiantes participaron de acciones promocionales de salud mental enfocadas al fortalecimiento de habilidades socioemocionales ciclo 4.
Entorno Institucional
En las instituciones de protección integral se brinda información y educación en salud mental a 14 personas. Se realizó la medición en modificaciones de habilidades y competencias a 14 personas, de las cuales 14 refieren que las intervenciones aportan al mejoramiento de sus habilidades y competencias en salud mental. UNIDADES DE ATENCIÓN A HABITANTES DE CALLE SRPA 3 sesiones colectivas para el bienestar integral 17 número de hombres POBLACIÓN PRIVADA DE LA LIBERTAD CASA DE IGUALDAD DE OPORTUNIDADES 3 sesiones colectivas para el bienestar integral 46 número de mujeres.
Equipos Basicos Extramurales de Hogar
Se llevaron a cabo 22 visitas efectivas en casos de riesgos en conducta suicida Se llevaron a cabo 5 visitas efectivas en casos de riesgos psicosocial.</t>
  </si>
  <si>
    <t>Durante el periodo de enero a abril
Entorno Cuidado Comunitario 
JORNADAS MAS BIENESTAR- CUIDARTE SALUD MENTAL acciones 150 en salud mental equipos cuidarte 5.806 total de personas, 2.772 hombres, 3.034 mujeres. DISPOSITIVOS COMUNITARIOS CUIDADO COLECTIVO PARA EL BIENESTAR EN SALUD MENTAL Se lleva a cabo la concertación del plan de acción con 11 grupos comunitarios 163 hombres, 76 mujeres, Se llevan a cabo 147 sesiones grupales de implementación del plan de acción con dispositivos comunitarios en salud mental de las cuales: Se realizan 4 sesiones para la prevención de violencias con participación de 55 personas. Se implementaron 6 sesiones para el autocuidado y cuidado mutuo 24 sesiones de otros temas de salud mental como fortalecimiento de estrategias de afrontamiento, resolución de problemas, regulación emocional, comunicación, crisis emocionales con 225 personas abordadas 4 sesiones de educacion en salud publica para el manejo de afectaciones psicosociales, problemas o transtornos mentales CON 34 personas abordadas 10 hombres, 10 mujeres. JORNADAS - BIENESTAR INTEGRAL ES MAS SALUD MENTAL se aplicaron 678 prueba SRQ, de las cuales 67 personas presentan tamizaje positivo. Se aplicaron 104 pruebas de detección de consumo de alcohol, tabaco y sustancias -ASSIST, y se aplicaron 64 prueba AUDIT. se aplicaron 678 prueba APGAR, se realizaron 76 canalizaciones, 1 Instrumentos del sistema de Vigilancia Epidemiológica del abuso de sustancias psicoactivas - VESPA 2 Instrumentos del sistema de Vigilancia Epidemiológica de la conducta suicida -SISVECOS. BARRAS FUTBOLERAS A partir de la estrategia barras futboleras y salud colectiva se realizaron 11 acciones para la prevención de la conducta suicida. con participación de 145 personas, 35 mujeres y 110 hombres. 19 Acciones para la promoción de la convivencia entre barras de fútbol en el marco de actividad fisica o deportiva con participación de 253 personas, 76 mujeres y 177 hombres. Se realizaron 14 acciones para la promoción de salud mental y/o de la actividad fisica con barras de futbol con participación de 222 personas de las cuales 63 son mujeres y 159 son hombres. 2 Asesorías psicosociales, dirigidas a 2 personas. 2 son mujeres. El total de grupos abordados son 24 de los cuales por barra son: 16 Barra Comandos Azules, y 8 Barra La Guardia Albirroja.
MAS BIENESTAR A LA COMUNIDAD RAIZAL SALUD MENTAL
En el marco de las acciones de salud mental con la población raizal: Entorno Cuidador Comunitario Se realizaron 16 acciones de articulación para la prevención del consumo de SPA con participación de 233 personas de las cuales 164 son hombres y 69 son mujeres. 12 Actividades de Promoción de derechos sexuales y derechos reproductivos con participación de 195 personas. Se realizaron 58 actividades en dinamica del barrismo por los gestores con participación de 868 personas.
Entorno Cuidador Educativo 
Durante el periodo 6 jardines infantiles contaron con acciones de educación en salud mental con participación de 207 niños y niñas Tambien se abordaron 11 docentes en la educación en salud mental para el abordaje de los niños y niñas y 36 docentes en bienestar emocional y 176 estudiantes lideres escolares que participaron de acciones promocionales de bienestar y salud mental 1 familias con acciones de cuidado emocional, promoción del involucramiento parental, capacidades socioemocionales y promoción de prácticas de crianza con participación de 9 madres, padres y cuidadores de las cuales 9 familias mejoran relaciones intrafamiliares. 15 jornadas integrales de salud y bienestar que incluyen la educación en fortalecimiento de habilidades y capacidades para la promoción de salud mental y en 11 jornadas y actividades para la prevención del consumo de consumo de sustancias psicoactivas. logrando la participación de 286 estudiantes en 1 instituciones de educación técnica y en 7 instituciones de educación y canalización a 1 personas. Se han realizado 21 sesiones colectivas fortaleciendo habilidades socioemocionales y estrategias de afrontamiento para prevención de problemáticas psicosociales. con 383 niños, niñas, adolescentes y jóvenes en 5 colegios De otra parte, se gestionaron 4 casos individuales mediante la orientación y apoyo con avances en el marco de plan de cuidado en salud mental. Se han realizado 5 sesiones colectivas fortaleciendo habilidades socioemocionales y estrategias de afrontamiento para prevención de la conducta suicida con 104 niños, niñas, adolescentes y jóvenes en 2 colegios para el periodo se gestionaron 3 casos de conducta suicida e identificó aumento en afrontamiento en 2 casos Se han realizado 17 sesiones colectivas fortaleciendo habilidades socioemocionales y estrategias de afrontamiento para prevención de consumo de SPA con 252 niños, niñas, adolescentes y jóvenes en 4 colegios Se han realizado 38 sesiones colectivas fortaleciendo habilidades socioemocionales y estrategias de afrontamiento para manejo de situaciones relacionadas con ansiedad, depresión y otras problemáticas. con 429 niños, niñas, adolescentes y jóvenes en 6 colegios De otra parte, se gestionaron 13 casos individuales mediante la orientación y apoyo con avances en el marco de plan de cuidado en salud mental. Finalmente 1 espacios colectivos de bienestar emocional con 36 orientadores y docentes. 78 estudiantes participaron de acciones promocionales de salud mental enfocadas al fortalecimiento de habilidades socioemocionales ciclo 1 82 estudiantes participaron de acciones promocionales de salud mental enfocadas al fortalecimiento de habilidades socioemocionales ciclo 2 81 estudiantes participaron de acciones promocionales de salud mental enfocadas al fortalecimiento de habilidades socioemocionales ciclo 3 156 estudiantes participaron de acciones promocionales de salud mental enfocadas al fortalecimiento de habilidades socioemocionales ciclo 4.
Entorno Institucional
En las instituciones de protección integral se brinda información y educación en salud mental a 66 personas. Se realizó la medición en modificaciones de habilidades y competencias a 66 personas, de las cuales 66 refieren que las intervenciones aportan al mejoramiento de sus habilidades y competencias en salud mental. UNIDADES DE ATENCIÓN A HABITANTES DE CALLE SRPA 3 Valoraciones del riesgo por salud mental SRQ 2 casos positivos 12 sesiones colectivas para el bienestar integral 86 número de hombres 10 número de mujeres. POBLACIÓN PRIVADA DE LA LIBERTAD CASA DE IGUALDAD DE OPORTUNIDADES 4 sesiones colectivas para el bienestar integral 60 número de mujeres.
Equipos Basicos Extramurales de Hogar 
Se llevaron a cabo 96 visitas efectivas en casos de riesgos en conducta suicida De las cuales en 16 se dio el cierre del proceso encontrando que en 16 familias se evidencia que se reducen riesgos relacionados con conducta suicida Se llevaron a cabo 13 visitas efectivas en casos de riesgos psicosocial De las cuales en 2 se dio el cierre del proceso encontrando que en 2 familias se evidencia que se reducen riesgos relacionados con riesgo psicosocial.</t>
  </si>
  <si>
    <t>En el mes de abril
Entorno Cuidador Comunitario
DISPOSITIVO COMUNITARIO CUIDADO COLECTIVO PARA EL BIENESTAR-CRONICOS JORNADAS MAS BIENESTAR CUIDATE SE FELIZ Se cuenta con 17 puntos "Cuídate Sé Feliz" activos, en estos puntos se abordaron 319 personas, de ellas: 131 hombres, 188 mujeres, 27 Toma de mamografía durante los dos últimos años (50 a 69 años) Toma de citología en el último año 63 Examen de PCA o tacto rectal en el último año 22 De las personas registradas como fumadoras se brindó consejería breve en cesación de consumo de tabaco y atención del tabaquismo a 17. JORNADAS MAS BIENESTAR- CUIDARTE CRONICOS acciones 22 para la promoción de hábitos saludables y prevención de condiciones crónicas no transmisibles, 559 hombres, 623 mujeres.
Entorno Cuidador Educativo
Se realiza educación y sensibilización en actividad fisica a 44 niños y niñas de jardines infantiles, Realización de 4 sesiones del ciclo 1 incentivando la actividad física desde el movimiento activo y juego activo, con 62 estudiantes. Realización de 4 sesiones del ciclo 3 en temas relacionados con actividad física desde las artes y el movimiento corporal, con 65 estudiantes. Realización de 4 sesiones del ciclo 4 en temas relacionados con actividad física para la vida y el autocuidado, con 60 estudiantes. Acciones de educación en salud con 13 familias para la promoción de la actividad física. 1 Colegios intervenidos con información y educación en salud bucal con la participación de 195 escolares se realiza educación de la técnica en higiene bucal en cursos a 96 escolares en la sesión 3, de los cuales 90 apropian la técnica de higiene bucal. se realiza educación y sensibilización en salud bucal a 104 niños y niñas de jardines infantiles. Se realizan 2 jornadas de salud y bienestar con punto cuidate sé feliz activo en 2 Universidades en estas jornadas se abordaron 43 personas, de ellas 8 personas se les aplicó tamizaje Findrisc, y 8 personas con condiciones crónicas, mayores de 18 años a las que se les aplicó tamizaje de riesgo cardiovascular OMS, de las cuales 5 personas usan gafas o lentes. Se realiza educación y sensibilización en cáncer de mama en 43 estudiantes universitarios en Instituciones Técnicas de Desarrollo Humano - ITDH, se realiza educación y sensibilización en cáncer de cuello uterino en 43 estudiantes universitarios - ITDH.
Equipos Basicos Extramurales de Hogar
Se aborda 21 personas con condiciones crónicas, 27 personas a las que se les aplicó tamizaje Findrisc, de las cuales 7 con alta probabilidad de presentar prediabetes o diabetes y 30 personas con condiciones crónicas, mayores de 18 años a las que se les aplicó tamizaje de riesgo cardiovascular OMS, 1 personas con alerta de riesgo cardiovascular moderado, Durante las intervenciones, se encontraron 21 personas con una condición crónica diagnosticada, 26 canalizadas a la ruta integral de atención en salud, 1 canalizadas a la RIAS para población con riesgo o presencias de trastornos visuales o auditivos, Se realiza seguimiento familiar a 19 personas, con énfasis en la promoción de comportamientos de hábitos saludables y la detección de riesgos, a través de planes de automanejo, realizando 19 acciones de información y educación en: 8 familias con acciones de promoción de hábitos saludables en salud visual, 8 familias con acciones de promoción de hábitos saludables en salud auditiva-comunicativa. Durante el periodo se realizaron 1 canalizaciones a la ruta de alteraciones en salud visual y auditiva, de las cuales 1 fueron efectivas.</t>
  </si>
  <si>
    <t>Durante el periodo de enero a abril
Entorno Cuidador Comunitario
DISPOSITIVO COMUNITARIO CUIDADO COLECTIVO PARA EL BIENESTAR-CRONICOS 2 sesiones de promoción de prácticas y estilos de vida saludables para la prevención de condiciones crónicas. 2 sesiones en prevención de Enfermedades cardio cerebro vasculares. 2 sesiones en prevención de Alteraciones visuales 2 sesiones en prevención de Alteraciones auditivas comunicativas Total de 14 cobertura población joven (14 – 28 años): 14 mujeres Total de 6 cobertura población adulta (29 – 59 años): 6 mujeres. JORNADAS MAS BIENESTAR CUIDATE SE FELIZ Se cuenta con 62 puntos "Cuídate Sé Feliz" activos, en estos puntos se abordaron 1.188 personas, de ellas: 508 hombres, 680 mujeres, 4 personas con tamizaje Cuestionario Breve de EPOC positivo. 190 Toma de mamografía durante los dos últimos años (50 a 69 años) Toma de citología en el último año 332 Examen de PCA o tacto rectal en el último año 151 De las personas registradas como fumadoras se brindó consejería breve en cesación de consumo de tabaco y atención del tabaquismo a 49. JORNADAS MAS BIENESTAR- CUIDARTE CRONICOS acciones 52 para la promoción de hábitos saludables y prevención de condiciones crónicas no transmisibles, 1.182 hombres, 1.384 mujeres. Acciones 48 promoción de prácticas y estilos de vida saludable, cáncer 1.265 hombres, 1.378 mujeres.
Entorno Cuidador Educativo 
Se realiza educación y sensibilización en actividad fisica a 149 niños y niñas de jardines infantiles, Realización de 10 sesiones del ciclo 1 incentivando la actividad física desde el movimiento activo y juego activo, con 143 estudiantes. Realización de 2 sesiones del ciclo 2 para promover la práctica de la actividad física desde el movimiento activo y el juego activo, con 33 estudiantes. Realización de 24 sesiones del ciclo 3 en temas relacionados con actividad física desde las artes y el movimiento corporal, con 295 estudiantes. Realización de 24 sesiones del ciclo 4 en temas relacionados con actividad física para la vida y el autocuidado, con 260 estudiantes. Acciones de educación en salud con 52 familias para la promoción de la actividad física. 6 Colegios intervenidos con información y educación en salud bucal con la participación de 1.444 escolares Se realiza clasificación y sensibilización de la técnica en higiene bucal en cursos a 722 escolares en la sesión 1, se identifican 3 niños para proceso de acompañamiento familiar, se realiza educación de la técnica en higiene bucal cursos a 527 escolares en la sesión 2, se realiza educación de la técnica en higiene bucal en cursos a 623 escolares en la sesión 3, de los cuales 571 apropian la técnica de higiene bucal. se realiza educación y sensibilización en salud bucal a 171 niños y niñas de jardines infantiles. Se realizan 18 jornadas de salud y bienestar con punto cuidate sé feliz activo en 10 Universidades en 2 Instituciones de formación para el trabajo y el desarrollo humano en estas jornadas se abordaron 375 personas, de ellas 95 personas se les aplicó tamizaje Findrisc, y 95 personas con condiciones crónicas, mayores de 18 años a las que se les aplicó tamizaje de riesgo cardiovascular OMS, de las cuales 42 personas usan gafas o lentes. Se realiza educación y sensibilización en cáncer de mama en 476 estudiantes universitarios en Instituciones Técnicas de Desarrollo Humano - ITDH, se realiza educación y sensibilización en cáncer de cuello uterino en 476 estudiantes universitarios - ITDH.
Equipos Basicos Extramurales de Hogar 
Se aborda 62 personas con condiciones crónicas, realizando canalización a rutas integrales de atención en salud a 2 de ellas, 54 personas a las que se les aplicó tamizaje Findrisc, de las cuales 13 con alta probabilidad de presentar prediabetes o diabetes y 71 personas con condiciones crónicas, mayores de 18 años a las que se les aplicó tamizaje de riesgo cardiovascular OMS, de las cuales 1 personas con alerta de riesgo cardiovascular alto, muy alto y extremadamente alto, 6 personas con alerta de riesgo cardiovascular moderado, 2 personas sin control y fueron canalizadas a las EAPBS. Durante las intervenciones, se encontraron 49 personas con una condición crónica diagnosticada, 1 sin tratamiento, 27 canalizadas a la ruta integral de atención en salud, 1 canalizadas a la RIAS para población con riesgo o presencia de alteraciones cardiocerebro vascular y metabólicas manifiestas, 1 canalizadas a la RIAS para población con riesgo o presencias de trastornos visuales o auditivos, de las personas que requerían cita se asignó cita a 1 . 314 Personas identificadas con consumo de tabaco, brindando consejería en cesación de consumo de tabaco y atención del tabaquismo a 414 de las cuales 414 han sido efectivas, correspondiente al 100,0 % Se realiza seguimiento familiar a 31 personas, con énfasis en la promoción de comportamientos de hábitos saludables y la detección de riesgos, a través de planes de automanejo, realizando 31 acciones de información y educación en: 8 familias con acciones de promoción de hábitos saludables en salud visual, 8 familias con acciones de promoción de hábitos saludables en salud auditiva-comunicativa. Durante el periodo se realizaron 1 canalizaciones a la ruta de alteraciones en salud visual y auditiva, de las cuales 1 fueron efectivas. Se identifican 3 mujeres mayores de 50 años sin tamizaje para cáncer de mama.</t>
  </si>
  <si>
    <t>En el mes de abril
PREVENCIÓN COMBINADA DE LAS ITS
76 Pruebas de VIH.HEPT B realizadas por población LGBTI, 47 Pruebas de VIH.HEPT B realizadas SPAcios de bienestar 153 Pruebas de VIH.HEPT B realizadas bienestar integral es mas salud mental 14 Pruebas de VIH.HEPT B realizadas por localidad en Centros de escucha habitanza en calle, 29 Pruebas de VIH realizadas por localidad en Centros de escucha MujerESalud.
Entorno Cuidador Educativo
Se realizan 10 pruebas de VIH Se realizan 10 pruebas de Hepatitis B.
Entorno Institucional
SSR
Prevención combinada de las ITS-VIH
455 Pruebas rápidas de VIH realizadas por los equipos del PIC. 426 Pruebas rápidas de Hept B realizadas por los equipos del PIC. 5.293 Condones entregados en procesos educativos de los equipos del PIC. Canalizaciones y activación de ruta según el Sistema de Referencia y Contrareferencia (SIRC): Fortalecimiento técnico talento humano Abordaje intersectorial</t>
  </si>
  <si>
    <t>Durante el periodo de enero a abril
PREVENCIÓN COMBINADA DE LAS ITS 
177 Pruebas de VIH.HEPT B realizadas por población LGBTI, 1 pruebas positivas para VIH.HEPT B realizadas por localidad a población LGBTI. 142 Pruebas de VIH.HEPT B realizadas SPAcios de bienestar 678 Pruebas de VIH.HEPT B realizadas bienestar integral es mas salud mental 3 pruebas positivas para VIH.HEPT B realizadas bienestar integral es mas salud mental 48 Pruebas de VIH.HEPT B realizadas por localidad en Centros de escucha habitanza en calle, 1 pruebas positivas para VIH.HEPT B realizadas por localidad en Centros de escucha habitanza en calle. 109 Pruebas de VIH realizadas por localidad en Centros de escucha MujerESalud, 19 Pruebas de HEPT B realizadas por localidad en Centros de escucha MujerESalud.
Entorno Cuidador Educativo 
Se realizan 61 pruebas de VIH Se realizan 93 pruebas de Hepatitis B.
Entorno Institucional
SSR
Prevención combinada de las ITS-VIH 
5 Pruebas rápidas positivas del total de VIH realizadas en el mes por los equipos del PIC 1.444 Pruebas rápidas de VIH realizadas por los equipos del PIC. 1.444 Pruebas rápidas de Hept B realizadas por los equipos del PIC. 15.002 Condones entregados en procesos educativos de los equipos del PIC. Canalizaciones y activación de ruta según el Sistema de Referencia y Contrareferencia (SIRC): 3 Personas identificadas sin intervención con diagnostico VIH, y 2 con prueba rápida VIH positivas. Fortalecimiento técnico talento humano 3 Asistencias técnicas en IPS con fortalecimiento de temas en SSSR con enfasis en prevención de las ITS Abordaje intersectorial 1 Articulaciones sectoriales e intersetoriales que fortalecen la respuesta ante el VIH y las Hepatitis.</t>
  </si>
  <si>
    <t>En el mes de abril
Enfermedades Transmitidas por Vectores-ETV:
1 asistencias técnicas a IPS. 1 Actividades de información para ETV, con 11 personas que participan. 1 IPS con visita de asistencia técnica para Enfermedades transmitidas por vectores, 1 IPS visitadas. 1 Realizan acciones de información para la prevención de las ETV. 3 Pacientes de dengue con signos de alarma, 1 pacientes malaria, 1 con instauración oportuna de tratamiento, 1 Pacientes con leishmaniasis, 1 con indicación de tratamiento sistémico.</t>
  </si>
  <si>
    <t>Durante el periodo de enero a abril
Enfermedades Transmitidas por Vectores-ETV: 
4 asistencias técnicas a IPS. 3 IPS con gestión de información de malaria y leishmaniasis. 1 Pacientes con leishmaniasis con verificación de seguimiento al tratamiento. 1 Pacientes con chagas crónico caso probable y/o confirmado en seguimiento en la EAPB. 4 Actividades de información para ETV, con 43 personas que participan. 4 IPS con visita de asistencia técnica para Enfermedades transmitidas por vectores, 4 IPS visitadas. 4 Realizan acciones de información para la prevención de las ETV. 30 Pacientes de dengue con signos de alarma, 4 pacientes malaria, 4 con instauración oportuna de tratamiento, 5 Pacientes con leishmaniasis, 5 con indicación de tratamiento sistémico, 3 recibieron tratamiento.</t>
  </si>
  <si>
    <t>En el mes de abril
Entorno Cuidador Educativo
Se realizan 1 sesiones de sensibilización en vacunación a comunidad educativa abordando 1 directores locales de educación y subdirectores locales de integración social.
Programa Ampliado de Inmunizaciones - PAI
Menor de un año de edad: POLIO: 3eras dosis aplicadas 237 , cumplimiento 6,0 % PENTAVALENTE: 3eras dosis aplicadas 237, cumplimiento 6,0 % BCG: dosis aplicadas 1.175, cumplimiento 3,0 % ROTAVIRUS: 2das dosis aplicadas 250, cumplimiento 6,4 % De un año de edad: TRIPLE VIRAL: dosis aplicadas 150, 3,1 cumplimiento NEUMOCOCO REFUERZO: dosis aplicadas 154, cumplimiento 3,1 % HEPATITIS A: dosis aplicada 152, cumplimiento 3,1 % VARICELA: dosis aplicadas 150, cumplimiento 3,1 % FIEBRE AMARILLA en población de 1 año: 185 dosis aplicadas, cumplimiento 3,8 % Tdap de gestantes: dosis aplicadas 434, Fuente: SIS-151 RESUMEN MENSUAL DE VACUNACIÓN - Corte 30/04/2025. 10 IPS con distribución de medicamentos inmunobiológicos, insumos y dispositivos médicos 11 Visitas de asistencia técnica a IPS de la red pública y privada (técnicos sistemas de información) 11 Visitas de asistencia técnica a IPS de la red pública y privada (profesionales) 18 Talento humano en salud con fortalecimiento técnico del PAI en IPS públicas y privadas 20 IPS activas en el REPS con validación mensual equipo PAI Se asistió a 1 asistencia técnica Distrital por coordinador/a PAI y profesionales de apoyo Se realizó 1 reunión local PAI Se realizarón 2 articulaciones 1 Con otros actores (JAC, Colia, Riapi, centros comerciales, iglesias, entre otros) 1 otros sectores (SED, ICBF, SDIS, secretaría de la mujer, IDRD, entre otros) 20 Jornadas extramurales de vacunación tactica de concentación (parques, centros comerciales, igelsias, supercades, entre otros).</t>
  </si>
  <si>
    <t>Durante el periodo de enero a abril
Entorno Cuidador Educativo 
Se realizan 2 sesiones de sensibilización en vacunación a comunidad educativa abordando 1 directores locales de educación y subdirectores locales de integración social, 9 rectores, directivos y docentes, Se gestionaron y realizaron 1 jornadas de vacunación.
Programa Ampliado de Inmunizaciones - PAI 
1 Seguimiento y/o cierres a planes de mejora de las IPS públicas y privadas Menor de un año de edad: POLIO: 3eras dosis aplicadas 881, cumplimiento 22,4 % PENTAVALENTE: 3eras dosis aplicadas 882, cumplimiento 22,4 % BCG: dosis aplicadas 4.710, cumplimiento 93,2 % ROTAVIRUS: 2das dosis aplicadas 933, cumplimiento 23,8 % De un año de edad: TRIPLE VIRAL: dosis aplicadas 615, 12,7 cumplimiento NEUMOCOCO REFUERZO: dosis aplicadas 620, cumplimiento 12,7 % HEPATITIS A: dosis aplicada 617, cumplimiento 12,6 % VARICELA: dosis aplicadas 618, cumplimiento 12,7 % FIEBRE AMARILLA en población de 1 año: 659 dosis aplicadas, cumplimiento 13,5 % Tdap de gestantes: dosis aplicadas 1.305 , Fuente: SIS-151 RESUMEN MENSUAL DE VACUNACIÓN - Corte 30/04/2025. 58 IPS con distribución de medicamentos inmunobiológicos, insumos y dispositivos médicos 58 Visitas de asistencia técnica a IPS de la red pública y privada (técnicos sistemas de información) 40 Visitas de asistencia técnica a IPS de la red pública y privada (profesionales) Donde se dejaron 2 planes de mejoramiento a IPS públicas y privadas 5 Seguimiento y/o cierre a planes de mejora de las IPS públicas y privadas 48 Talento humano en salud con fortalecimiento técnico del PAI en IPS públicas y privadas 80 IPS activas en el REPS con validación mensual equipo PAI Se asistió a 3 asistencia técnica Distrital por coordinador/a PAI y profesionales de apoyo Se realizó 4 reunión local PAI Se realizarón 6 articulaciones 9 Con otros actores (JAC, Colia, Riapi, centros comerciales, iglesias, entre otros) 3 otros sectores (SED, ICBF, SDIS, secretaría de la mujer, IDRD, entre otros) 36 Jornadas extramurales de vacunación tactica de concentación (parques, centros comerciales, igelsias, supercades, entre otros).</t>
  </si>
  <si>
    <t>En el mes de abril
Gestión de Programas y Acciones
Se realizaron 5 asistencias técnicas a IPS públicas y privadas, con relación a procesos de diagnóstico, tratamiento y seguimiento de los casos de tuberculosis sensible, farmacorresistente y coinfección TB/VIH, en el contexto del modelo de atención integral en salud. 6 funcionarios de la red pública y privada de la ciudad, recibió fortalecimiento de capacidades frente al manejo programático de la tuberculosis de acuerdo a la normatividad actual. Se identificaron 767 sintomáticos respiratorios en instituciones públicas y privadas de la localidad, se procesaron 495 cultivos en medio líquido, Y 273 pruebas moleculares, de acuerdo a los algoritmos para diagnóstico de la Tuberculosis. 13 personas iniciaron tratamiento para Tuberculosis, para gestión de la administración del tratamiento directamente observado, en articulaciòn con las rutas de atención integral de las EAPB e IPS públicas y privadas. Se identificaron 5 personas con co infección TB/VIH para ingreso a programa de atención integral. Se realizaron 5 visitas domiciliarias a pacientes del programa.</t>
  </si>
  <si>
    <t>Durante el periodo de enero a abril
Gestión de Programas y Acciones 
Se realizaron 27 asistencias técnicas a IPS públicas y privadas, con relación a procesos de diagnóstico, tratamiento y seguimiento de los casos de tuberculosis sensible, farmacorresistente y coinfección TB/VIH, en el contexto del modelo de atención integral en salud. 29 funcionarios de la red pública y privada de la ciudad, recibió fortalecimiento de capacidades frente al manejo programático de la tuberculosis de acuerdo a la normatividad actual. Se identificaron 3.258 sintomáticos respiratorios en instituciones públicas y privadas de la localidad, se procesaron 654 cultivos en medio líquido, Y 448 pruebas moleculares, de acuerdo a los algoritmos para diagnóstico de la Tuberculosis. 40 personas iniciaron tratamiento para Tuberculosis, para gestión de la administración del tratamiento directamente observado, en articulaciòn con las rutas de atención integral de las EAPB e IPS públicas y privadas. Se identificaron 6 personas con co infección TB/VIH para ingreso a programa de atención integral. Se realizaron 16 visitas domiciliarias a pacientes del programa, Se sensibilizaron 42 personas de la comunidad en promoción y mantenimiento de la salud y prevención de la tuberculosis. Participación en 1 unidades de análisis de mortalidad evitable por tuberculosis y TB/VIH-SIDA. Se realizaron 9 asistencias técnicas en proceso de diagnóstico, tratamiento y seguimiento de los casos de lepra. Fortalecimiento de capacidades a 10 funcionarios de la red pública y privada de la ciudad, frente al manejo programático de la Lepra. Se distribuyeron 3 blíster de Poliquimioterapia a personas con Hansen. Se realizaron 1 seguimientos telefónicos a pacientes del Programa de eliminación de Hansen.</t>
  </si>
  <si>
    <t>Para el mes de abril en el marco de la conformación e implementación intersectorial y comunitaria de la red de salud ambiental y la Gestión de la Salud Ambiental a nivel local se avanzó en un 0,10 % gestionando acciones en: 
 1 sesionde la Comisión Ambiental Local (CAL), en donde participaron 12 personas en este espacio de coordinación; se realizaron 7 actividades intersectoriales desde los espacios de gestión con participación de 219 personas. 
Por otra parte, en el marco de la implementación de estrategias en salud ambiental a través de los entornos de vida cotidiana se adelantaron acciones así: 
Entorno Cuidador Comunitario: Se desarrollaron 12 acciones artísticas con participación de 407 personas. Se socializaron las recomendaciones en salud correspondiente al Índice Bogotano de Calidad del Aire y Riesgo en Salud –IBOCA- y el índice de radiación solar ultravioleta -IUV a 319 personas y se abordaron 60 personas con 4 acciones de Educación para la Salud Ambiental. 
Entorno Cuidador Educativo: Se realizo 1 unidad demostrativa con participación de 88 estudiantes y 8 docentes para el fortalecimiento de los proyectos ambientales escolares (PRAE).  Se implementó la estrategia de mascota verde en jardines y se realizaron 4 sesiones durante su implementación. 
Entorno Cuidador Laboral: Se identificaron 22 Unidades de Trabajo Informal libres de Humo, se socializó el Índice Bogotano de Calidad del Aire y Riesgo en Salud –IBOCA- a 37 trabajadores</t>
  </si>
  <si>
    <t>Hasta el mes de abril en el marco de la conformación e implementación intersectorial y comunitaria de la red de salud ambiental y la Gestión de la Salud Ambiental a nivel local se avanzó en un 0,43 % gestionando acciones en: 
4 sesiones de la Comisión Ambiental Local (CAL), 3 sesiones del Consejo Local de Gestión del Riesgo y Cambio Climático (CLGRCC), en donde participaron 114 personas en estos espacios de coordinación;  se realizaron 18 actividades intersectoriales desde los espacios de gestión con participación de 481 personas. Se gestionaron 2 problemáticas de salud ambiental recepcionadas desde vigilancia epidemiológica basada en comunidad relacionadas con riesgos ambientales 
Por otra parte, en el marco de la implementación de estrategias en salud ambiental a través de los entornos de vida cotidiana se adelantaron acciones así: 
Entorno Cuidador Comunitario: Se desarrollaron 72 acciones artísticas con participación de 3.091 personas. Se socializaron las recomendaciones en salud correspondiente al Índice Bogotano de Calidad del Aire y Riesgo en Salud –IBOCA- y el índice de radiación solar ultravioleta -IUV a 1.188 personas por medio de los puntos de Cuídate y Se Feliz. Se desarrollo 1 unidad demostrativa en salud ambiental con participación de 35 personas. Se priorizo 1 barrio al que se les formuló el Plan de Gestión Barrial/veredal de Entornos Ambientalmente Saludables, y se abordaron 571 personas con 54 acciones de Educación para la Salud Ambiental. 
Entorno Cuidador Educativo: Se caracterizaron 4 Instituciones Educativas con variables en salud ambiental en las que se desarrollaron 6 intervenciones a 103 estudiantes de ciclo 1; 4 intervenciones a 78 estudiantes de ciclo 2; 14 intervenciones a 295 estudiantes de ciclo 3 y 8 intervenciones a 172 estudiantes de ciclo 4. Se realizaron 4 unidades demostrativas con participación de 344 estudiantes y 27 docentes para el fortalecimiento de los proyectos ambientales escolares (PRAE). Se implementó la estrategia de mascota verde en 1 jardin abordando 29 niños y se realizaron 4 sesiones durante su implementación. 
 Entorno Cuidador Laboral: Se identificaron 74 Unidades de Trabajo Informal libres de Humo, se socializó el Índice Bogotano de Calidad del Aire y Riesgo en Salud –IBOCA- a 146 trabajadores y el Índice de radiación solar ultravioleta -IUV a 6 trabajadores informales.</t>
  </si>
  <si>
    <t>Durante el periodo de enero a abril
Vigilancia de la Salud Ambiental 
 Seguimiento y Observación al animal agresor: Se hizo seguimiento a 91 animales de los cuales 62 fueron caninos y 29 fueron felinos. De las observaciones realizadas 360 % fueron efectivas y 40 % fueron fallidas. Vigilancia Integrada de la Rabia Se contó con un total de 6 profesionales que realizaron la gestión y seguimiento de 307 casos de agresión por animal potencialmente transmisor de rabia, notificadas por las UPGD de cada la localidad durante el mes. Se realizaron 7 Asistencias Técnicas y 1 capacitaciones dirigidas al TH de las UPGD Se remitieron 104 casos de agresión (propios e interlocales) para observación y seguimiento al animal agresor Vigilancia de la Salud Ambiental VACUNACIÓN ANTIRRÁBICA CANINA Y FELINA: Se vacunaron contra la rabia un total de 994 animales de los cuales 636 fueron perros y 358 fueron gatos. 9 jornadas de vacunación extramural ejecutadas.</t>
  </si>
  <si>
    <t>En el mes de abril se inscribieron 113 establecimientos.  Se realizaron 52 visitas de verificación sanitaria de caninos potencialmente peligrosos (ley 1801 de 2016). Se realizaron 10 visitas de verificación de condiciones sanitarias asociadas a la tenencia de animales. Se realizaron 24 visitas integrales de vectores en interiores. Se realizó control de roedores exteriores en 6.199 metros cuadrados. Se adelantaron 4 actividades de carácter promocional y preventivo como son las sensibilizaciones dirigidas a la comunidad en temas de salud ambiental enfocados especialmente al manejo adecuado de alimentos; medicamentos y sustancias químicas. con una asistencia de 35 personas. Se adelantaron 406 visitas de inspección, vigilancia y control (IVC) en establecimientos abiertos al público, para verificar el cumplimiento de la normatividad sanitaria vigente. Se intervinieron 375 establecimientos comerciales, industriales e institucionales vigilados y controlados abiertos al público, donde se aplicaron 30 medidas sanitarias de seguridad (incluyen medidas a productos: decomisos, congelaciones y destrucciones y medidas a establecimientos: suspensión de trabajos o servicios y clausura de establecimientos). Se adelantaron 18 operativos, entre operativos de alimentos y bebidas alcohólicas, carnes y derivados cárnicos, juguetes, línea de medicamentos seguros, espacio público, apoyo a otras líneas de intervención y operativos de eventos masivos.</t>
  </si>
  <si>
    <t>En el periodo enero - abril se inscribieron 540 establecimientos.  Se realizaron 213 visitas de verificación sanitaria de caninos potencialmente peligrosos (ley 1801 de 2016). Se realizaron 33 visitas de verificación de condiciones sanitarias asociadas a la tenencia de animales. Se realizaron 111 visitas integrales de vectores en interiores. Se realizó control de roedores exteriores en 25.828 metros cuadrados. Se adelantaron 16 actividades de carácter promocional y preventivo como son las sensibilizaciones dirigidas a la comunidad en temas de salud ambiental enfocados especialmente al manejo adecuado de alimentos; medicamentos y sustancias químicas. con una asistencia de 135 personas. Se adelantaron 1.867 visitas de inspección, vigilancia y control (IVC) en establecimientos abiertos al público, para verificar el cumplimiento de la normatividad sanitaria vigente. Se intervinieron 1.759 establecimientos comerciales, industriales e institucionales vigilados y controlados abiertos al público, donde se aplicaron 122 medidas sanitarias de seguridad (incluyen medidas a productos: decomisos, congelaciones y destrucciones y medidas a establecimientos: suspensión de trabajos o servicios y clausura de establecimientos). Se adelantaron 48 operativos, entre operativos de alimentos y bebidas alcohólicas, carnes y derivados cárnicos, juguetes, línea de medicamentos seguros, espacio público, apoyo a otras líneas de intervención y operativos de eventos masivos.</t>
  </si>
  <si>
    <t xml:space="preserve">En el mes de abril
Implementación de la Vigilancia en Salud Ambiental en las tematicas de Aire, Ruido y Radiación electromagnética
 Durante el mes de reporte se aplicaron encuestas relacionadas con calidad de aire a un total de 7 personas para la población de 0 a 14 años de edad y adulto mayor de 60 años Se aplicaron encuestas de percepción relacionadas con ruido a 3 personas entre adolescentes y adultos. Se aplicaron 5 encuestas relacionadas con el síndrome de radiofrecuencia Se atendieron 2 quejas relacionadas con las temáticas de la línea, de las cuales 1 se relacionan con olores ofensivos, 1 Ruido </t>
  </si>
  <si>
    <t>Durante el periodo de enero a abril
Implementación de la Vigilancia en Salud Ambiental en las tematicas de Aire, Ruido y Radiación electromagnética 
 Durante el mes de reporte se aplicaron encuestas relacionadas con calidad de aire a un total de 49 personas para la población de 0 a 14 años de edad y adulto mayor de 60 años Se aplicaron encuestas de percepción relacionadas con ruido a 30 personas entre adolescentes y adultos. Se aplicaron 18 encuestas relacionadas con el síndrome de radiofrecuencia Se abordaron 15 personas en sensibilización de las tematicas de aire, olores, tabaco, ruido y radiación electromagnetica Se atendieron 20 quejas relacionadas con las temáticas de la línea, de las cuales 5 se relacionan con olores ofensivos, 6 por calidad del aire, 9 Ruido y se realizaron 2 operativos de control de tabaco, y se participaron en 1 espacios de posicionamiento en temas Tabaco;</t>
  </si>
  <si>
    <t>En el mes de abril
Vigilancia en Salud Pública
La red de operadores de VSP en el distrito: Se realizó el mantenimiento del Sistema de EEVV, a través de 14 asesorías y asistencias técnicas. De las 103 instituciones que hacen parte de la red de vigilancia en salud pública de los diferentes subsistemas para el periodo, 65 corresponden a Unidades Informadoras 38 a Unidades Notificadoras. Como fortalecimiento a la operación de la red de VSP se realizaron las siguientes acciones para los sistemas: Red de operadores de la Vigilancia en Salud Pública, con abordaje de hasta 4 subsistemas 7 asesorías y/o asistencias técnicas, red de operadores de la Vigilancia en Salud Pública, con abordaje de más de 4 de subsistemas 6 asesorías y/o asistencias técnicas, red de operadores de la Vigilancia en Salud Pública de Unidades Informadoras-UI 8 asesorías y/o asistencias técnicas. Se realizó el mantenimiento de los subsistemas a través de 21 asesorías y asistencias técnicas.
Dentro de las acciones realizadas de mitigación y control relacionadas con los eventos de interés en salud pública, frente al componente transmisibles: Se visitaron 430 viviendas, se abordaron 986 personas y el resultado consolidado de MRCV a las 9 manzanas en las acciones de bloqueo y BAC fue: 4 Bloqueos SR, 1 Bloqueos SRC, 4 Bloqueos TF, y se administraron 101 biológicos Se realizó la entrega de 8 quimioprofilaxis para la contención de 3 casos probables de tosferina habiendo utilizado 24 tabletas de azitromicina, de la misma manera se asignaron 50 tabletas de azitromicina, Como fortalecimiento a la gestión de la información del subsistema transmisibles se realizaron las siguientes asistencias técnicas UPGD: Vigilancia Epidemiológica Ocupacional de los Trabajadores de la Economía informal -SIVISTRA 1 casos notificados y 5 IEC efectivas. Vigilancia Epidemiológica de Enfermedades Huerfanas 16 casos notificados Sistema de Vigilancia Epidemiológica en Salud Oral SISVESO: 40 casos notificados Sistema de Vigilancia epidemiológica en Crónicas_Cáncer en menores 18 años casos notificados 2 Sistema de Vigilancia epidemiológica en Crónicas_Cáncer de mama y cuello uterino casos notificados 89.
Subsistema SISVAN: Mantenimiento y fortalecimiento del Sistema de Vigilancia Alimentaria y Nutricional (SISVAN) en 6 Unidades Primarias Generadoras de Datos privadas, 6 Seguimiento a atenciones a recién nacidos 11 Seguimiento a atenciones en menores de 5 años Subsistema de vigilancia en Salud Pública de Lesiones de Causa Externa (SIVELCE) Subsistema de Vigilancia en Salud Pública de la Conducta Suicida (SISVECOS) Número de casos de Ideación suicida 69, IEC efectivas 27 de Ideación suicida, Número de casos notificados de Lesiones por quemaduras 18 Número de casos notificados de Amenaza suicida 6, IEC efectivas 1 de Lesiones por quemaduras Accidentes domésticos en menores 11 años: 11 casos notificados, Número de casos notificados de Intento suicida 23 IEC efectivas 4 Accidentes domésticos, IEC efectivas 5 de Intento suicida, Subsistema de vigilancia en salud pública en violencia intrafamiliar y de genero (SIVIM) Total de casos notificados de violencia intrafamiliar y de género: 93 y con IEC: 8 Total de casos notificados de violencia intrafamiliar y de género en mujeres: 20 Casos notificados de violencia sexual: 22 y con IEC: 2. Casos notificados de violencia en niños, niñas y adolescentes: 45 y con IEC: 4 Dentro de las acciones de Vigilancia en Salud Pública relacionadas con los Eventos de Interés en Salud Sexual y Reproductiva y Salud Materno Infantil, se realizaron 2 investigaciones Epidemiológicas de Campo de alto impacto. se realizaron 2 IEC Sífilis Gestacional, 2 Unidades de análisis de casos sin muestra eventos transmisibles discriminados así: EPV 2, Desde Vigilancia a Eventos Transmisibles, se intervinieron 8 casos de alto impacto EPV 8, Vigilancia Epidemiológica Basada en Comunidad 6 Notificaciones de situaciones problemáticas 7 Asistencias Técnicas a la Red de Vigilancia Comunitaria para la VEBC, 3 Investigaciones socio epidemiológicas de campo -ISEC- VEBC.
Subsistema VESPA: Casos captados de mayores de 18 años pero menores de 30: 1 (No incluye gestantes) Casos captados de mayores de 18 años pero menores de 30: 1 Total de casos captados de menores de 18 años 12 Casos de menores de 18 años con IEC efectivas: 5 N° de casos remitidos a través del SIRC desde VESPA: 3 N° de casos remitidos a servicios PSPIC desde VESPA: 5 N° de casos remitidos a SPAcios de bienestar (Servicios de acogida) 5.</t>
  </si>
  <si>
    <t>Durante el periodo de enero a abril
Vigilancia en Salud Pública 
La red de operadores de VSP en el distrito: Se realizó el mantenimiento del Sistema de EEVV, a través de 53 asesorías y asistencias técnicas. De las 404 instituciones que hacen parte de la red de vigilancia en salud pública de los diferentes subsistemas para el periodo, 254 corresponden a Unidades Informadoras 150 a Unidades Notificadoras. Como fortalecimiento a la operación de la red de VSP se realizaron las siguientes acciones para los sistemas: Red de operadores de la Vigilancia en Salud Pública, con abordaje de hasta 4 subsistemas 18 asesorías y/o asistencias técnicas, red de operadores de la Vigilancia en Salud Pública, con abordaje de más de 4 de subsistemas 13 asesorías y/o asistencias técnicas, red de operadores de la Vigilancia en Salud Pública de Unidades Informadoras-UI 43 asesorías y/o asistencias técnicas. Se realizó el mantenimiento de los subsistemas a través de 74 asesorías y asistencias técnicas, Vigilancia en Salud Pública
Dentro de las acciones realizadas de mitigación y control relacionadas con los eventos de interés en salud pública, frente al componente transmisibles: Se visitaron 1.097 viviendas, se abordaron 2.702 personas y el resultado consolidado de MRCV a las 9 manzanas en las acciones de bloqueo y BAC fue: 7 Bloqueos SR, 5 Bloqueos SRC, 6 Bloqueos TF, y se administraron 234 biológicos Se realizó la entrega de 18 quimioprofilaxis para la contención de 4 casos probables de tosferina habiendo utilizado 39 tabletas de azitromicina, 5 frascos de azitromicina suspensión de la misma manera se asignaron 50 tabletas de azitromicina, 8 frascos de azitromicina suspensión Como fortalecimiento a la gestión de la información del subsistema transmisibles se realizaron las siguientes asistencias técnicas UPGD: Vigilancia Epidemiológica Ocupacional de los Trabajadores de la Economía informal -SIVISTRA 5 casos notificados y 15 IEC efectivas. Vigilancia Epidemiológica de Enfermedades Huerfanas 63 casos notificados y 5 IEC efectivas. Numero de casos que cruzan entre el evento 342 y 215 8 y se notificaron al SIVIGILA 5 Sistema de Vigilancia Epidemiológica en Salud Oral SISVESO: 189 casos notificados Sistema de Vigilancia epidemiológica en Crónicas_Cáncer en menores 18 años casos notificados 2 Sistema de Vigilancia epidemiológica en Crónicas_Cáncer de mama y cuello uterino casos notificados 348 y 6 IEC efectivas.
Subsistema SISVAN: Mantenimiento y fortalecimiento del Sistema de Vigilancia Alimentaria y Nutricional (SISVAN) en 25 Unidades Primarias Generadoras de Datos privadas, 19 Seguimiento a atenciones a recién nacidos 28 Seguimiento a atenciones en menores de 5 años Subsistema de vigilancia en Salud Pública de Lesiones de Causa Externa (SIVELCE) Subsistema de Vigilancia en Salud Pública de la Conducta Suicida (SISVECOS) Número de casos de Ideación suicida 264, IEC efectivas 95 de Ideación suicida, Número de casos notificados de Lesiones por quemaduras 66 Número de casos notificados de Amenaza suicida 25, IEC efectivas 3 de Lesiones por quemaduras IEC efectivas de de Amenaza suicida 11, Accidentes domésticos en menores 11 años: 45 casos notificados, Número de casos notificados de Intento suicida 83 IEC efectivas 9 Accidentes domésticos, IEC efectivas 23 de Intento suicida, Número de casos notificados de muerte por suicidio 3 IEC efectivas 1 de Lesiones por artefactos pirotécnicos, Subsistema de vigilancia en salud pública en violencia intrafamiliar y de genero (SIVIM) Total de casos notificados de violencia intrafamiliar y de género: 193 y con IEC: 25 Total de casos notificados de violencia intrafamiliar y de género en mujeres: 75 y en hombres: 16. Casos notificados de violencia sexual: 56 y con IEC: 18. Casos notificados de violencia en niños, niñas y adolescentes: 90 y con IEC: 14 Dentro de las acciones de Vigilancia en Salud Pública relacionadas con los Eventos de Interés en Salud Sexual y Reproductiva y Salud Materno Infantil, se realizaron 2 investigaciones Epidemiológicas de Campo de alto impacto. se realizaron 2 IEC Sífilis Gestacional, Como acciones de mitigación de riesgo y oportunidad al seguimiento de la SSR – SMI, realizan 4 asistencia de monitoreo a UPGD privadas 4 Unidades de análisis de casos sin muestra eventos transmisibles discriminados así: EPV 3, 2 Unidades de análisis de eventos Transmisibles, discriminadas así: 2 TB y micobacterias, 1 mortalidad EPV, Desde Vigilancia a Eventos Transmisibles, se intervinieron 14 casos de alto impacto EPV 14, Desde Vigilancia a Eventos Transmisibles, se intervinieron 6 casos de control TB 5, EPV 1, contactos identificados en IEC de TB y canallizados al SIRC 4, Vigilancia Epidemiológica Basada en Comunidad 18 Notificaciones de situaciones problemáticas 2 Comités de vigilancia epidemiológica comunitaria - COVECOM. 24 Asistencias Técnicas a la Red de Vigilancia Comunitaria para la VEBC, 13 Investigaciones socio epidemiológicas de campo -ISEC- VEBC 12 y se notificaron al SIVIGILA.
Subsistema VESPA: Gestantes casos notificados: 1 Gestantes IEC fallidas: 2 Casos captados de mayores de 18 años pero menores de 30: 25 (No incluye gestantes) Casos captados de mayores de 18 años pero menores de 30: 2 IEC Efectivas (No incluye gestantes) Casos captados de mayores de 18 años pero menores de 30: 26 Total de casos captados de menores de 18 años 31 Casos de menores de 18 años con IEC efectivas: 11 N° de casos remitidos a través del SIRC desde VESPA: 11 N° de casos remitidos a servicios PSPIC desde VESPA: 11 N° de casos remitidos a SPAcios de bienestar (Servicios de acogida) 9.</t>
  </si>
  <si>
    <t>En el mes de abril
Entorno Cuidador Educativo
Se realizaron 96 actividades de educación en salud en 3 Jardines, en 9 Colegios, en 4 Universidades, en 2 Instituciones de formación para el trabajo y el desarrollo humano con la participación de 40 docentes, 53 padres de familia, y 1.979 estudiantes.
Políticas
La cuarta fase de la acción estratégica sectorial local en la cual se implementa y hace seguimiento a las acciones acordadas en el plan de trabajo; La primera fase de la acción estratégica sectorial local que responde a la planeación de la agenda estratégica local; La segunda fase de la acción estratégica sectorial local que corresponde a la documentación de la experiencia más significativa de las acciones conjuntas lideradas por el equipo de políticas En la interacción integrada de Gestión Intersectorial durante el mes se suscribieron: 12 compromisos, 5 a las instancias o espacios locales de política 7 situaciones emergentes o articulaciones intersectoriales fuera de las instancias o espacios propios de política De los compromisos suscritos en el mes se cumplieron 8 En la gestión de la política pública de infancia, primera infancia y adolescencia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9,0 %. En la gestión de la política pública de Juventud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7,9 %. En la gestión de la política pública de Envejecimiento y Vejez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2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mes se concertaron 2 compromisos en el marco de la intersectorialidad. En el seguimiento a la gestión de la política se avanzó en el mes en 8,4 %. En la gestión de la política pública para las Familias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10,0 %. En la gestión de la política pública de Discapacidad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8,0 %. En la gestión de la política pública de LGBTI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7,9 %. En la gestión de la política pública de Habitabilidad en Calle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mes se concertaron 1 compromisos en el marco de la intersectorialidad. En el seguimiento a la gestión de la política se avanzó en el mes en 8,3 %. En la gestión de la política pública de Mujer y equidad de géneros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8,2 %. En la gestión de la política pública de SPA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8,0 %. En la gestión de la política pública de Salud Mental,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7,9 %. En la gestión de la política pública de seguridad alimentaria y nutricional,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2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7,0 %. En la gestión de la política pública para la Acogida, Inclusión y Desarrollo (Migrantes) en el territorio se realizaron las siguientes actividades: participó en 1 instancias o espacios de política, en las cuales: Contribuyó desde la gestión de la política a la ruta de participación social tranformadora y/o a la gestión propia de la política para la incidencia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seguimiento a la gestión de la política se avanzó en el mes en 6,0 %.</t>
  </si>
  <si>
    <t>Durante el periodo de enero a abril
Entorno Cuidador Educativo 
Se realizaron 801 actividades de educación en salud en 9 Jardines, en 82 Colegios, en 9 Universidades, en 45 Instituciones de formación para el trabajo y el desarrollo humano con la participación de 164 docentes, 410 padres de familia, y 4.689 estudiantes.
Políticas 
En la Interacción Integral e Integrada de acción estratégica sectorial local, se avanza en el mes 0,0 % del plan de trabajo correspondiente a: La primera fase de la acción estratégica sectorial local que responde a la planeación de la agenda estratégica local; La segunda fase de la acción estratégica sectorial local que corresponde al balance de la agenda estratégica local; La segunda fase de la acción estratégica sectorial local que corresponde a la documentación de la experiencia más significativa de las acciones conjuntas lideradas por el equipo de políticas; La cuarta fase de la acción estratégica sectorial local en la cual se implementa y hace seguimiento a las acciones acordadas en el plan de trabajo; En la interacción integrada de Gestión Intersectorial durante el mes se suscribieron: 42 compromisos, 18 a las instancias o espacios locales de política 24 situaciones emergentes o articulaciones intersectoriales fuera de las instancias o espacios propios de política De los compromisos suscritos en el mes se cumplieron 27 En la gestión de la política pública de infancia, primera infancia y adolescencia en el territorio se realizaron las siguientes actividades: participó en 5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4 espacios con comunidad para la participación social transformadora en los cuales se desarrolló: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32,0 %. En la gestión de la política pública de Juventud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4 espacios con comunidad para la participación social transformadora en los cuales se desarrolló: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31,7 %. En la gestión de la política pública de Envejecimiento y Vejez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5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4 compromisos en el marco de la intersectorialidad. En el seguimiento a la gestión de la política se avanzó en el mes en 27,4 %. En la gestión de la política pública para las Familias en el territorio se realizaron de las siguientes actividades: participó en 4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4 espacios con comunidad para la participación social transformadora en los cuales se desarrolló: Fortalecimiento de capacidades para la participación social transformadora en coordinación con actores sectoriales o con otros sectores; En el mes se concertaron 4 compromisos en el marco de la intersectorialidad. En el seguimiento a la gestión de la política se avanzó en el mes en 31,0 %. En la gestión de la política pública de Discapacidad en el territorio se realizaron de las siguientes actividades: participó en 4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2 espacios con comunidad para la participación social transformadora en los cuales se desarrolló: Fortalecimiento de capacidades para la participación social transformadora en coordinación con actores sectoriales o con otros sectores; En el mes se concertaron 3 compromisos en el marco de la intersectorialidad. En el seguimiento a la gestión de la política se avanzó en el mes en 25,5 %. En la gestión de la política pública de LGBTI en el territorio se realizaron las siguientes actividades: participó en 4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4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27,3 %. En la gestión de la política pública de Habitabilidad en Calle en el territorio se realizaron las siguientes actividades: participó en 4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3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4 compromisos en el marco de la intersectorialidad. En el seguimiento a la gestión de la política se avanzó en el mes en 28,1 %. En la gestión de la política pública de Mujer y equidad de géneros en el territorio se realizaron las siguientes actividades: participó en 7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4 espacios con comunidad para la participación social transformadora en los cuales se desarrolló: Fortalecimiento de capacidades para la participación social transformadora en coordinación con actores sectoriales o con otros sectores; En el mes se concertaron 6 compromisos en el marco de la intersectorialidad. En el seguimiento a la gestión de la política se avanzó en el mes en 31,7 %. En la gestión de la política pública de SPA en el territorio se realizaron las siguientes actividades: participó en 4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4 espacios con comunidad para la participación social transformadora en los cuales se desarrolló: Fortalecimiento de capacidades para la participación social transformadora en coordinación con actores sectoriales o con otros sectores; En el mes se concertaron 4 compromisos en el marco de la intersectorialidad. En el seguimiento a la gestión de la política se avanzó en el mes en 28,3 %. En la gestión de la política pública de Salud Mental, en el territorio se realizaron las siguientes actividades: participó en 4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4 espacios con comunidad para la participación social transformadora en los cuales se desarrolló: Fortalecimiento de capacidades para la participación social transformadora en coordinación con actores sectoriales o con otros sectores; En el mes se concertaron 4 compromisos en el marco de la intersectorialidad. En el seguimiento a la gestión de la política se avanzó en el mes en 30,7 %. En la gestión de la política pública de seguridad alimentaria y nutricional, en el territorio se realizaron de las siguientes actividades: participó en 8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5 espacios con comunidad para la participación social transformadora en los cuales se desarrolló: Fortalecimiento de capacidades para la participación social transformadora en coordinación con actores sectoriales o con otros sectores; En el mes se concertaron 4 compromisos en el marco de la intersectorialidad. En el seguimiento a la gestión de la política se avanzó en el mes en 31,0 %. En la gestión de la política pública para la Acogida, Inclusión y Desarrollo (Migrantes)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seguimiento a la gestión de la política se avanzó en el mes en 27,5 %.</t>
  </si>
  <si>
    <t>En el mes de abril
Entorno Cuidado Comunitario
CARACTERIZACIÓN TERRITORIAL
Para la reducción de riesgos y daños de SPA 30 valoraciones del riesgo por consumo de sustancias psicoactivas en el marco de la intervención breve. 30 en población privada de la libertad, y 20 en población con consumo de sustancias psicoactivas, énfasis en abuso de alcohol, tabaco, uso de dispositivos electrónicos (vapeadores). En el abordaje diferencial, con enfoque de reducción de riesgos y daños, fueron formulados 30 planes de bienestar. en las cuales participaron 1 actores estratégicos (organizaciones sociales, dispositivos de base comunitaria). Así mismo, 1 actores interinstitucionales o intersectoriales para la transformación del estigma o autoestigma asociado frente al fenómeno de las sustancias psicoactivas. Igualmente, se formularon 30 planes de bienestar en población privada de la libertad, con 12 sesiones colectivas y la participación de 30 personas. Se formularon 20 planes de bienestar en población consumo de sustancias psicoactivas, énfasis en abuso de alcohol, tabaco, uso de dispositivos electrónicos (vapeadores) con 6 sesiones colectivas y participaron 20 personas.
SPAcios DE BIENESTAR
27 valoraciones del riesgo por consumo de sustancias psicoactivas en el marco de la intervención breve. De manera específica, 9 en adolescentes y jóvenes: 27 en población mayor de edad que asistió a las jornadas SPAcios libres de riesgos. Para la prevención del consumo de SPA fueron formulados 36 planes de bienestar y se dio cierre a 36 de estos. En el marco de dichos planes se realizaron 3 sesiones colectivas con la participación de 9 personas.
Macro, meso y micro gestión de la salud pública
100,0 % gestión efectiva activación de rutas a todas las modalidades de canalizaciones realizadas a Personas que realizan actividades sexuales pagadas y están vinculadas a la realización de la actividad 1,6 % de poblacion canalizada que se identifica como LGBT 81,0 % gestion efectiva a las canalizaciones todas las modalidades para las personas Mayores. 100,0 % gestion efectiva canalizaciones modalidades que activan la Ruta Promoción, Mantenimiento Salud - Finalidad 2 Motivo 8 y 9 Personas en edad fértil sin intención reproductiva y sin método anticonceptivo 100,0 % gestion efectiva a las canalizaciones todas las modalidades donde se activa la Ruta De Promoción Y Mantenimiento De La Salud - 1 Finalidad Valoración Integral en niños y niñas menores de dos años. 84,6 % gestion efectiva a las canalizaciones todas las modalidades donde se activa la ruta 5 todos los motivos relacionados con sustancias psicoactivas. 100,0 % gestion efectiva a las canalizaciones todas las modalidades donde se activa la RIA 2 para población con riesgo o presencia de alteraciones cardio — cerebro — vascular — metabólicas manifiestas - Todos los motivos.
Entorno Cuidador Educativo
1 Zonas de Orientación Universitarias. En el periodo se implementaron 1 SPAcios de bienestar en instituciones educativas, donde se realizaron las siguientes actividades: 3 grupos de apoyo, y 25 desde los ZOU. de las cuales 3 a servicios de salud.</t>
  </si>
  <si>
    <t>Durante el periodo de enero a abril
Entorno Cuidado Comunitario
CARACTERIZACIÓN TERRITORIAL 
Para la reducción de riesgos y daños de SPA 165 valoraciones del riesgo por consumo de sustancias psicoactivas en el marco de la intervención breve. De manera específica, 21 en personas que se inyectan drogas (PID), 124 en población privada de la libertad, y 82 en población con consumo de sustancias psicoactivas, énfasis en abuso de alcohol, tabaco, uso de dispositivos electrónicos (vapeadores). En el abordaje diferencial, con enfoque de reducción de riesgos y daños, fueron formulados 144 planes de bienestar. En el marco de dichos planes se realizaron 10 encuentros comunitarios con la participación de 13 personas que se inyectan drogas (PID) en las cuales participaron 3 actores estratégicos (organizaciones sociales, dispositivos de base comunitaria). Así mismo, 3 actores interinstitucionales o intersectoriales para la transformación del estigma o autoestigma asociado frente al fenómeno de las sustancias psicoactivas. Igualmente, se formularon 124 planes de bienestar en población privada de la libertad, con 39 sesiones colectivas y la participación de 124 personas. Se formularon 50 planes de bienestar en población consumo de sustancias psicoactivas, énfasis en abuso de alcohol, tabaco, uso de dispositivos electrónicos (vapeadores) con 17 sesiones colectivas y participaron 50 personas.
SPAcios DE BIENESTAR 
247 valoraciones del riesgo por consumo de sustancias psicoactivas en el marco de la intervención breve. De manera específica, 31 en adolescentes y jóvenes: 3 en adolescentes pertenecientes al SRPA, 119 en población mayor de edad que asistió a las jornadas SPAcios libres de riesgos. Para la prevención del consumo de SPA fueron formulados 177 planes de bienestar y se dio cierre a 177 de estos. En el marco de dichos planes se realizaron 32 sesiones colectivas con la participación de 94 personas.
Macro, meso y micro gestión de la salud pública 
100,0 % gestión efectiva activación de rutas a todas las modalidades de canalizaciones realizadas a Personas que realizan actividades sexuales pagadas y están vinculadas a la realización de la actividad 0,0 % gestión efectiva activación de rutas modalidad Canalizaciones hacia la oferta Distrital e ntersectorial en población en población en situación de Habitabilidad de calle. 1,6 % de poblacion canalizada que se identifica como LGBT 81,0 % gestion efectiva a las canalizaciones todas las modalidades para las personas Mayores. 0,0 % gestion efectiva a las canalizaciones modalidad entre entornos en menores de 18 años con trabajo infantil. 100,0 % gestion efectiva canalizaciones modalidades que activan la Ruta Promoción, Mantenimiento Salud - Finalidad 2 Motivo 8 y 9 Personas en edad fértil sin intención reproductiva y sin método anticonceptivo 0,0 % gestion efectiva a las canalizaciones todas las modalidades donde se activa la RIA para población materno - perinatal 0,0 % gestion efectiva a las canalizaciones todas las modalidades donde se activa la RIA para población materno - perinatal e sífilis , motivo 3 (Persona gestante con diagnóstico de sífilis sin tratamiento y/o sin seguimiento serológico) 0,0 % gestion efectiva a las canalizaciones todas las modalidades donde se activan rutas por riesgo de desnutrición aguda en niños y niñas menores de cinco años. 0,0 % gestion efectiva canalizaciones modalidades que activan la Ruta Promoción, Mantenimiento Salud - Finalidad 1, Valoracion integral en Niños entre 8 y 30 días de nacido y Menor de 6 meses de edad sin lactancia exclusiva con criterios de riesgo 100,0 % gestion efectiva a las canalizaciones todas las modalidades donde se activa la Ruta De Promoción Y Mantenimiento De La Salud - 1 Finalidad Valoración Integral en niños y niñas menores de dos años. 0,0 % gestion efectiva a las canalizaciones modalidad entre entornos donde se activa la RIA 4 para población con riesgo o presencia de alteraciones nutricionales - Todos los motivos 0,0 % gestion efectiva a las canalizaciones modalidad entre enotrnos donde se activa la Ruta De Promoción Y Mantenimiento De La Salud - Finalidad Protección Específica en población de niños y niñas menores de un año y un año sin aseguramiento con esquema incompleto de vacunación. 84,6 % gestion efectiva a las canalizaciones todas las modalidades donde se activa la ruta 5 todos los motivos relacionados con sustancias psicoactivas. 0,0 % gestión efectiva activación de rutas modalidad Canalizaciones hacia la oferta Distrital e Intersectorial en población migrante No regular internacional. 100,0 % gestion efectiva a las canalizaciones todas las modalidades donde se activa la RIA 2 para población con riesgo o presencia de alteraciones cardio — cerebro — vascular — metabólicas manifiestas - Todos los motivos 0,0 % gestion efectiva a las canalizaciones todas las modalidades donde se activa la RIA 11 para población con riesgo o presencia de zoonosis y agresiones por animales todos los motivos relacionados con vigilancia integrada de la rabia y gestionar el biológicos. 0,0 % gestion efectiva a las canalizaciones todas las modalidades donde se activó la RIA 11 para población con riesgo o presencia de zoonosis y agresiones por animales todos los motivos relacionados con calidad del aire, ruido y radiación electromagnética.
Entorno Cuidador Educativo 
A través de los SPAcios de bienestar se realizaron 2 caracterizaciones, y 7 Zonas de Orientación Universitarias. En el periodo se implementaron 1 SPAcios de bienestar en instituciones educativas, donde se realizaron las siguientes actividades: 3 grupos de apoyo, y 29 desde los ZOU. 6 canalizaciones, de las cuales 9 a servicios de salud.</t>
  </si>
  <si>
    <t>En el mes de abril
Respuesta a población extranjera 
Fortalecimiento de capacidades en temas de migración y salud en IPS públicas y privadas
1 IPS públicas y privadas con fortalecimiento de capacidaddes en temas de migración y Salud durante el mes por SISS Temas abordados con IPS públicas y privadas para fortalecimiento de capacidaddes en temas de migración y Salud durante el mes por SISS: Prevención de xenofobia y trato humanizado 2 de Talento Humano con fortalecimiento de capacidaddes en temas de migración y Salud durante el mes por SISS.
Equipos Basicos Extramurales de Hogar
Se realizaron 4 caracterizaciones en familias de población migrante internacional, en las cuales se identifican: 1 familias con prioridad alta 3 familias con prioridad baja 1 usuarios con condición crónicas, Se da inicio a planes de cuidado familiar con 1 familias de población migrante internacional.</t>
  </si>
  <si>
    <t>Durante el periodo de enero a abril
Respuesta a población extranjera 
Fortalecimiento de capacidades en temas de migración y salud en IPS públicas y privadas 
2 IPS públicas y privadas con fortalecimiento de capacidaddes en temas de migración y Salud durante el mes por SISS Temas abordados con IPS públicas y privadas para fortalecimiento de capacidaddes en temas de migración y Salud durante el mes por SISS: Aseguramiento; Prevención de xenofobia y trato humanizado; 3 de Talento Humano con fortalecimiento de capacidaddes en temas de migración y Salud durante el mes por SISS.
Equipos Basicos Extramurales de Hogar 
Se realizaron 35 caracterizaciones en familias de población migrante internacional, en las cuales se identifican: 5 familias con prioridad alta 3 familias con prioridad media 27 familias con prioridad baja En estas familias se encontraron 1 menores de 5, 1 gestantes, 5 usuarios con condición crónicas, 1 usuarios con identificación de riesgo en salud mental y Se da inicio a planes de cuidado familiar con 16 familias de población migrante internacional.
Asistencia Técnica en Temas de Migración y Salud 
1 asistencias técnicas en los asuntos de migración y salud a los entornos cuidadores, temas y procesos tranvesales Temas abordados en las asistencias técnicas en los asuntos de migración y salud a los entornos cuidadores, temas y procesos tranvesales: Política pública; Ficha Técnica Transversal GSP-PSPIC; 28 participantes de asistencias técnicas en los asuntos de migración y salud a los entornos cuidadores, temas y procesos tranvesales 28 participantes por el proceso transversal GEPISP.</t>
  </si>
  <si>
    <t>En el mes de abril
Escuchar para Más bienestar MujerEs
Participación de 189 personas de las cuales son: 130 mujeres 59 hombres, por momento de vida se ubican así: 8 adolescencia, 18 juventud, 140 adultez, 23 persona mayor. Por característica poblacional/diferencial se beneficiaron: 11 migrantes, 178 cisgénero. Se realizaron 5 acciones pedagógicas colectivas de corta duración a 44 mujeres y 16 hombres Se realizaron 10 acciones pedagógicas colectivas de larga duración a 87 mujeres y 42 hombres Se realizaron 16 asesorías en Salud Se realizaron 24 asesorías psicosociales Se realizaron 3 acompañamientos solidarios Se abordaron 17 mujeres en acciones de educación en las Manzanas del Cuidado, Se realizaron 10 asesorías psicosociales en las manzanas del cuidado Se realizaron 3 asesorias en gestíon del riesgo en salud en las manzanas del cuidado.
Gestión de Programas y Acciones
Violencias basadas en género 1 mujeres con orientación, información o asesoría socio-jurídica en temas relacionados con: violencias de género, IVE, rutas de atención, derechos, etc.</t>
  </si>
  <si>
    <t>Durante el periodo de enero a abril
Escuchar para Más bienestar MujerEs 
Participación de 576 personas de las cuales son: 436 mujeres 140 hombres, por momento de vida se ubican así: 27 adolescencia, 67 juventud, 365 adultez, 117 persona mayor. Por característica poblacional/diferencial se beneficiaron: 1 indígenas, 52 cuidadoras, 35 migrantes, 488 cisgénero. Se realizaron 14 acciones pedagógicas colectivas de corta duración a 132 mujeres y 50 hombres Se realizaron 28 acciones pedagógicas colectivas de larga duración a 293 mujeres y 88 hombres Se realizaron 53 asesorías en Salud Se realizaron 69 asesorías psicosociales Se realizaron 8 acompañamientos solidarios Se realizó fortalecimiento de redes a 1 personas de los cuales son: 9 mujeres, 1 hombres, en los siguientes temas: Salud mental; Construcción de redes; Cuidado y autocuidado; Habitos de vida saludable. Se abordaron 56 mujeres en acciones de educación en las Manzanas del Cuidado, Se realizaron 19 asesorías psicosociales en las manzanas del cuidado Se realizaron 13 asesorias en gestíon del riesgo en salud en las manzanas del cuidado.
Gestión de Programas y Acciones 
Violencias basadas en género 9 IPS con acciones de fortalecimiento en temas relacionados con violencias de género. 85 personas de talento humano en salud con acciones de fortalecimiento en temas relacionados con violencias de género 22 personas abordadas en salas de espera de IPS y otros espacios en temas de violencias 69 personas de talento humano de IPS con acompañamiento y fortalecimiento de capacidades socio jurídicas 3 mujeres con orientación, información o asesoría socio-jurídica en temas relacionados con: violencias de género, IVE, rutas de atención, derechos, etc. 9 personas abordadas en espacios de descarga emocional.</t>
  </si>
  <si>
    <t xml:space="preserve">Para el mes de abril de 2025 en la localidad de Barrios Unidos, se alcanza una cobertura de 35 personas participantes, con 26 mujeres y 9 hombres.  De estas son 14 personas con discapacidad y 21 personas cuidadoras (Datos preliminares).  Incluye personas con discapacidad, afectaciones psicosociales, gestores de RBC, familias, personas cuidadoras de personas con discapacidad, afectaciones psicosociales. Se dio continuidad a acciones individuales y colectivas para la identificación, reconocimiento y atención integral a las necesidades diferenciales en salud e inclusión, priorizando estrategias de promoción de la salud mental, mediante la Red de Cuidado Colectivo de la RBC para población con discapacidad y afectaciones psicosociales, operada por un equipo interdisciplinario el cual orienta la respuesta con base en la lectura de necesidades y prioridades de la población. Dichas acciones se desarrollan en Entorno Cuidador Comunitario, Entorno Cuidador Institucional y desde los equipos básicos extramurales de Hogar. Se tiene la participación de personas con discapacidad, con afectaciones psicosociales personas cuidadoras y familias. En este contexto, se dio continuidad: a informar y activar rutas sectoriales e intersectoriales; orientar en prácticas diferenciales de cuidado (autocuidado, cuidado mutuo, socio cuidado y cuidado del entorno); estrategias para el cuidado de la salud mental; capacidades humanas para la salud integral; recomendaciones para favorecer el funcionamiento personal y familiar; información y educación en temas de salud y convivencia; enlace a redes de apoyo social y soporte psicosocial en grupos de apoyo para el cuidado mental. Igualmente se dio continuidad a la participación en la Manzana del Cuidado con grupos de soporte socioemocional para personas con discapacidad y personas cuidadoras, lo anterior con base en acuerdos intersectoriales.  </t>
  </si>
  <si>
    <t xml:space="preserve">Acumulado enero a abril de 2025, se alcanza una cobertura de 241 personas participantes, con 191 mujeres y 50 hombres.  De estas son 103 personas con discapacidad y 138 personas cuidadoras. Se logra: apropiación de buenas prácticas de cuidado; enlace a rutas y participación en redes de apoyo; empoderamiento en derechos y corresponsabilidad en las medidas de cuidado. El trabajo con gestores de RBC permite afianzar las redes y rutas de apoyo para la población con énfasis en los casos con prioridades de atención por su condición y situación, riesgos en salud, alertas en salud mental y necesidades para el acceso a servicios. </t>
  </si>
  <si>
    <t>En el mes de abril
Entorno Cuidador Comunitario
ESCUCHAR MAS BIENESTAR HABITANTE DE CALLE
Se vinculan 30 personas que habitan o estan en riesgo de habitar calle 27 hombres, 3 mujeres, Numero de Jornadas 1 de cuidado y dignidad menstrual 3 personas con experiencia menstrual.</t>
  </si>
  <si>
    <t>Durante el periodo de enero a abril
Entorno Cuidador Comunitario
ESCUCHAR MAS BIENESTAR HABITANTE DE CALLE 
Se vinculan 110 personas que habitan o estan en riesgo de habitar calle 95 hombres, 15 mujeres, Numero de Jornadas 2 de cuidado y dignidad menstrual 15 personas con experiencia menstrual.</t>
  </si>
  <si>
    <t>En el mes de abril
Entorno Cuidador Comunitario
ESCUCHAR MAS BIENESTAR LGBTI
1 canalizaciones efectivas a servicios de salud, Se entregan 300 preservativos en las actividades. Orientación en transformaciones corporales 2 personas. Se vinculan 77 personas LGBTI 22 lesbianas, 44 gays, 9 bisexuales 2 mujeres trans, 25 cisgénero.</t>
  </si>
  <si>
    <t>Durante el periodo de enero a abril
Entorno Cuidador Comunitario
ESCUCHAR MAS BIENESTAR LGBTI 
7 canalizaciones efectivas a servicios de salud, Se entregan 468 preservativos en las actividades. Orientación en transformaciones corporales 8 personas. Se vinculan 147 personas LGBTI 30 lesbianas, 88 gays, 12 bisexuales 6 hombres trans, 11 mujeres trans, 36 cisgénero.</t>
  </si>
  <si>
    <t>En el mes de abril
Equipos Basicos Extramurales de Hogar
18 personas abordadas desde las actividades colectivas de promoción de la salud, con 40 orientaciones en el cuidado de la salud.</t>
  </si>
  <si>
    <t>Durante el periodo de enero a abril
Entorno Cuidador Comunitario
ABORDAJE COMUNITARIO ÉTNICO – RAIZAL 
Se realizan 1 Actividades colectivas con los Raizal donde participaron 16 personas, 2 hombres, 14 mujeres, con 6 seguimientos a casos en barreras de acceso.
Equipos Basicos Extramurales de Hogar 
35 personas abordadas desde las actividades colectivas de promoción de la salud, con 40 orientaciones en el cuidado de la salud.</t>
  </si>
  <si>
    <t>Durante el periodo de enero a abril
Equipos Basicos Extramurales de Hogar 
Se realizaron 11 caracterizaciones en familias ubicadas en las zonas de ruralidad del distrito, en las cuales se identifican: 9 familias con prioridad alta 4 familias con prioridad media 21 familias con prioridad baja En estas familias se encontraron 19 menores de 5, 16 usuarios con condición crónicas, 1 usuarios con identificación de riesgo en salud mental.</t>
  </si>
  <si>
    <t>En el mes de abril
Entorno Institucional
INSTITUCIONES DE PERSONA MAYOR
Se realiza intervención en 3 Instituciones de Protección a la Persona Mayor, - Comunidades del Cuidado (SDIS) Se identificaron 2 personas mayores en condición de discapacidad, 1 mujeres, y 1 hombres. Por condición de discapacidad: 2 física, Se realizaron 3 sesiones de fortalecimiento de capacidades a cuidadores institucionales en 3 instituciones de persona mayor. 7 mujeres, y 1 hombres. Se realizaron 3 acciones colectivas y/o grupales dentro de las instituciones de protección integral para persona mayor a 34 mujeres y 6 hombres. 3 de vida saludable y condiciones no transmisibles, 3 de convivencia social y salud mental, 3 de vida saludable y enfermedades transmisibles, Se llevan a cabo 5 sesiones colectivas en los Centros Día de atención a persona mayor, donde se realiza intervención a 91 personas, en: 5 de vida saludable y condiciones no transmisibles, 5 de convivencia social y salud mental, 5 de vida saludable y enfermedades transmisibles, En 1 Centros día se realiza intervención de gestión del riesgo, desarrollando aplicación de tamizajes, 2 personas a las que se les aplicó tamizaje Findrisc, de las cuales y 2 personas a las que se les aplicó tamizaje de riesgo cardiovascular OMS, de las cuales 2 personas con alerta de riesgo cardiovascular moderado.</t>
  </si>
  <si>
    <t>Durante el periodo de enero a abril
Entorno Institucional
INSTITUCIONES DE PERSONA MAYOR 
Se realiza intervención en 12 Instituciones de Protección a la Persona Mayor, - Comunidades del Cuidado (SDIS) Se identifican 18 personas mayores con enfermedades no transmisibles, 13 con hipertensión, 6 con diabetes, 3 con EPOC, 18 mujeres, Se identificaron 3 personas mayores en condición de discapacidad, 2 mujeres, y 1 hombres. Por condición de discapacidad: 3 física, Se realizaron 12 sesiones de fortalecimiento de capacidades a cuidadores institucionales en 12 instituciones de persona mayor. 15 mujeres, y 2 hombres. Se realizaron 16 acciones colectivas y/o grupales dentro de las instituciones de protección integral para persona mayor a 157 mujeres y 19 hombres. 12 de vida saludable y condiciones no transmisibles, 3 de convivencia social y salud mental, 6 de vida saludable y enfermedades transmisibles, 9 de seguridad alimentaria y nutricional, Se llevan a cabo 18 sesiones colectivas en los Centros Día de atención a persona mayor, donde se realiza intervención a 329 personas, en: 18 de vida saludable y condiciones no transmisibles, 5 de convivencia social y salud mental, 9 de vida saludable y enfermedades transmisibles, 5 de salud ambiental, 9 de seguridad alimentaria y nutricional, En 3 Centros día se realiza intervención de gestión del riesgo, desarrollando aplicación de tamizajes, 5 personas a las que se les aplicó tamizaje Findrisc, de las cuales 3 con alta probabilidad de presentar prediabetes o diabetes, y 5 personas a las que se les aplicó tamizaje de riesgo cardiovascular OMS, de las cuales 5 personas con alerta de riesgo cardiovascular moderado.</t>
  </si>
  <si>
    <t>En el mes de abril
Entorno Cuidado Laboral
Se identifican 51 Niños trabajadores, con los cuales se inicia proceso para promover la desvinculación, con 102 acompañamientos realizados a familias de niños trabajadores. Se identificaron 16 niños en seguimiento a la desvinculación del trabajo en población previamente intervenida De los niños en proceso de desvinculación progresiva, se logró que 41 Niños fueran desvinculados del trabajo. Dentro de la caracterización realizada a los niños, niñas que ingresan al proceso se identificaron aspectos como: Condiciones de salud relacionadas con el trabajo: Se realizó activación de ruta: intersectorial a 33 niños trabajadores. Sectorial a 5 niños trabajadores. Se identificaron 11 adolescentes trabajadores, con los cuales se inicia proceso para promover la desvinculación progresiva o la promoción para el trabajo adolescente protegido. 16 Acompañamientos realizados a familias o a adolescentes trabajadores. Se identificaron 1 adolescentes en seguimiento a la desvinculación del trabajo en población previamente intervenida 1 adolescentes desvinculados del trabajo. Dentro de la caracterización realizada a los adolescentes que ingresan al proceso, se identificaron aspectos como: Condiciones de salud relacionadas con el trabajo: Se realizó activación de ruta: Sectorial a 2 adolescentes trabajadores.</t>
  </si>
  <si>
    <t>Durante el periodo de enero a abril
Entorno Cuidado Laboral 
Se identifican 175 Niños trabajadores, con los cuales se inicia proceso para promover la desvinculación, con 429 acompañamientos realizados a familias de niños trabajadores. Se identificaron 70 niños en seguimiento a la desvinculación del trabajo en población previamente intervenida De los niños en proceso de desvinculación progresiva, se logró que 94 Niños fueran desvinculados del trabajo. Dentro de la caracterización realizada a los niños, niñas que ingresan al proceso se identificaron aspectos como: 2 Niños desescolarizados, 21 identificados sin afiliación a salud. Condiciones de salud relacionadas con el trabajo: Adicionalmente, se desarrollaron 1 acciones colectivas realizadas desde salud, donde se identificaron 10 niños trabajadores. Se realizó activación de ruta: intersectorial a 81 niños trabajadores. Sectorial a 34 niños trabajadores. Se identificaron 32 adolescentes trabajadores, con los cuales se inicia proceso para promover la desvinculación progresiva o la promoción para el trabajo adolescente protegido. 52 Acompañamientos realizados a familias o a adolescentes trabajadores. Se identificaron 2 adolescentes en seguimiento a la desvinculación del trabajo en población previamente intervenida 12 adolescentes desvinculados del trabajo. Dentro de la caracterización realizada a los adolescentes que ingresan al proceso, se identificaron aspectos como: Condiciones de salud relacionadas con el trabajo: Se realizó activación de ruta: intersectorial a 7 adolescentes trabajadores. Sectorial a 10 adolescentes trabajadores. 7 Trabajadores notificados por enfermedades o accidentes posiblemente asociados al trabajo _l Subsistema de vigilancia en salud de los trabajadores del sector informal de la economía (SIVISTRA).</t>
  </si>
  <si>
    <t>En el mes de abril
Entorno Cuidador Laboral
En unidades de trabajo informal: Se realizó identificación y caracterización de 51 UTIS 42 UTI de mediano impacto, con 73 trabajadores de UTI de mediano impacto. 9 UTI de bajo impacto, con 9 trabajadores de UTI de bajo impacto. 5 UTI de seguimiento de vigencias anteriores, 33 asesorías realizadas para la prevención de condiciones crónicas. 9 Trabajadores de UTIS alto impacto que modifican prácticas de autocuidado en el 50% 27 Trabajadores de UTIS mediano impacto que modifican prácticas de autocuidado en el 50% 5 UTIS de alto impacto implementan la estrategia de entornos laborales saludables 14 UTIS de mediano impacto implementan la estrategia de entornos laborales saludables 73 Trabajadores afectados por las condiciones de trabajo en las UTIS. 42 UTIS que afectan las condiciones del entorno por exposición a riesgos. 1 grupos organizados de trabajadores informales (GOTIS) con orientación en derechos en salud y trabajo, en los que participan 10 trabajadores Afiliación a sistema general de riesgos laborales en 2 trabajadores a partir de la intervención realizada por el espacio trabajo. Se realizó activación de ruta a servicios de salud a 13 personas en ejercicio o en actividades sexuales pagas Se activó ruta a servicios intersectoriales: a 2 trabajadores, como mecanismo para acercarlos al sistema general de riesgos laborales, 13 personas en ejercicio o en actividades sexuales pagas. Total, personas trabajadoras informales 184 abordados en UTIS y en NNA; de los cuales: 12 Personas Mayores, 62 Adultos, 22 Jóvenes 32 migrantes 95 mujeres, Se activo ruta: Sectorial efectiva a 2 niños trabajadores. intersectorial efectiva a 13 niños trabajadores Se realizó activación de ruta a servicios de salud a 13 personas en ejercicio o en actividades sexuales pagas a 2 trabajadores, como mecanismo para acercarlos al sistema general de riesgos laborales, 13 personas en ejercicio o en actividades sexuales pagas Cuidado para la salud de los trabajadores en Bogota Acciones colectivas con trabajadores informales.</t>
  </si>
  <si>
    <t>Durante el periodo de enero a abril
Entorno Cuidador Laboral 
En unidades de trabajo informal: Se realizó identificación y caracterización de 151 UTIS con 42 trabajadores de UTI de alto impacto, de las cuales 29 UTI son de alto impacto, con 79 trabajadores expuestos a agentes cancerígenos, 99 UTI de mediano impacto, con 168 trabajadores de UTI de mediano impacto. 23 UTI de bajo impacto, con 23 trabajadores de UTI de bajo impacto. 5 UTI de seguimiento de vigencias anteriores, 78 asesorías realizadas para la prevención de condiciones crónicas. 47 Trabajadores de UTIS alto impacto que modifican prácticas de autocuidado en el 50% 173 Trabajadores de UTIS mediano impacto que modifican prácticas de autocuidado en el 50% 31 UTIS de alto impacto implementan la estrategia de entornos laborales saludables 76 UTIS de mediano impacto implementan la estrategia de entornos laborales saludables 210 Trabajadores afectados por las condiciones de trabajo en las UTIS. 151 UTIS que afectan las condiciones del entorno por exposición a riesgos. 1 grupos organizados de trabajadores informales (GOTIS) con orientación en derechos en salud y trabajo, en los que participan 10 trabajadores Afiliación a sistema general de riesgos laborales en 15 trabajadores a partir de la intervención realizada por el espacio trabajo. Afiliación a SGSS en salud a 7 trabajadores informales. Se realizó activación de ruta a servicios de salud a 369 trabajadores informales, incluye expuestos a agentes ocupacionales cancerígenos en sus unidades de trabajo, 260 personas en ejercicio o en actividades sexuales pagas Se activó ruta a servicios intersectoriales: a 9 trabajadores, como mecanismo para acercarlos al sistema general de riesgos laborales, 255 personas en ejercicio o en actividades sexuales pagas. Total, personas trabajadoras informales 838 abordados en UTIS y en NNA; de los cuales: 46 Personas Mayores, 163 Adultos, 38 Jóvenes 86 migrantes 276 mujeres, 195 Personas en actividades sexuales pagas intervenidas a través de la gestión del riesgo. Se activo ruta: Sectorial efectiva a 11 niños trabajadores. intersectorial efectiva a 19 niños trabajadores Sectorial a 2 adolescentes trabajadores. intersectorial a 3 adolescentes trabajadores. Se realizó activación de ruta a servicios de salud a 519 trabajadores informales, incluye expuestos a agentes ocupacionales cancerígenos en sus unidades de trabajo, 306 personas en ejercicio o en actividades sexuales pagas a 15 trabajadores, como mecanismo para acercarlos al sistema general de riesgos laborales, 253 personas en ejercicio o en actividades sexuales pagas Cuidado para la salud de los trabajadores en Bogota 80 trabajadores con asesorías realizadas en temas priorizados en empresas formales de vigencias anteriores Acciones colectivas con trabajadores informales.</t>
  </si>
  <si>
    <t>En el mes de abril
Entorno Institucional
Seguimiento de casos priorizados
Desarrollo de capacidades 1 acciones de comunicación para la promocion de la Salud Materna y perinatal, con la participacion de 12 personas de la comunidad. Apoyo a acciones de nivel central a demanda 1 IPS con desarrollo de capacidades institucionales con énfasis en salud materno perinatal 13 personas abordadas 1 Articulaciones sectoriales e intersetoriales para la promocion de la Salud materno perinatal 13 personas abordadas Se desarrollan 8 Jornadas "Mas Bienestar" con el componente de salud materno perinatal 94 personas de la comunidad.</t>
  </si>
  <si>
    <t>Durante el periodo de enero a abril
Entorno Cuidador Educativo 
Desarrollo de 7 sesiones de seguimiento encaminadas al cuidado, autocuidado y fortalecimiento de prácticas de bienestar durante la gestación, con la participación de 2 estudiantes gestantes, Del total de adolescentes gestantes escolarizadas abordadas, 2 asisten de manera mensual a las atenciones de la ruta materno perinatal Desarrollo de 11 sesiones de seguimiento encaminadas al cuidado, autocuidado y fortalecimiento de prácticas de bienestar durante la lactancia con la participación de 6 estudiantes 5 cuentan con método regular de anticoncepción. Desarrollo de 4 sesiones de seguimiento encaminadas al cuidado, autocuidado y fortalecimiento de prácticas de bienestar posterior al evento obstetrico con la participación de 3 estudiantes 2 cuentan con método regular de anticoncepción.
Equipos Basicos Extramurales de Hogar 
Desde el abordaje territorial, se identifican y abordan 39 gestantes, a quienes se les realizaron acciones de información y educación para el fortalecimiento de prácticas de cuidado, de las cuales 3 son menores de 19 años. 1 gestantes sin adherencia al control prenatal, a quienes se realiza activación de ruta, con 1 casos efectivos con activación de la Ruta Materno Perinatal e inicio de intervenciones (Res. 3280/2018). 12 Gestantes/puérperas con seguimiento por Estrategia de Vigilancia Intensificada de la Morbilidad Materna Extrema, 1 gestantes con subsidio o aporte de alguna institución de orden nacional o distrital, Desde la Actividad de Plan de cuidado familiar se abordan 82 gestantes, con quienes se da inicio al proceso de seguimiento, con énfasis en el cuidado materno perinatal. Desde el Componente de Abordaje Territorial se identifican 2 personas en puerperio (hasta 3 meses post evento obstétrico) con nacido vivo, de las cuales 2 reciben información, educación y acciones promocionales orientadas al fortalecimiento de prácticas de cuidado integral materno e infantil, Desarrollo de acciones orientadas a la promoción de derechos sexuales y reproductivos y acceso a tamizaje en ITS en el control prenatal con 80 gestantes.
Entorno Institucional
Seguimiento de casos priorizados 
Desarrollo de capacidades 5 acciones de comunicación para la promocion de la Salud Materna y perinatal, con la participacion de 27 personas de la comunidad. Apoyo a acciones de nivel central a demanda 4 IPS con desarrollo de capacidades institucionales con énfasis en salud materno perinatal 44 personas abordadas 3 Articulaciones sectoriales e intersetoriales para la promocion de la Salud materno perinatal 23 personas abordadas Se desarrollan 13 Jornadas "Mas Bienestar" con el componente de salud materno perinatal 104 personas de la comunidad. 150 personas abordadas.</t>
  </si>
  <si>
    <t>En el mes de abril
Entorno Cuidador Educativo
Realización de 7 sesiones del ciclo 2 para la promoción de la salud sexual y reproductiva con 119 estudiantes. Realización de 4 sesiones del ciclo 3 para la promoción de la salud sexual y reproductiva con 108 estudiantes. Realización de 4 sesiones del ciclo 4 para la promoción de la salud sexual y reproductiva con 82 estudiantes. Desarrollo de 1 sesiones con docentes orientadas a brindar educación sobre salud sexual y reproductiva con la participación de 8 docentes. Desarrollo de 8 jornadas de salud y bienestar con el componente de promoción de los derechos sexuales y reproductivos.
Entorno Institucional
Articulación Intersectorial 1 IPS con desarrollo de capacidades institucionales con énfasis en Prevención y atención del embarazo no planeado , servicios Integrales de Salud para Adolescentes y Jóvenes (SISAJ), gestión del cuidado menstrual e interrupción voluntaria del embarazo, en e 13 personas abordadas Desarrollo de capacidades 1 Acciones de comunicación para la promocion de la Sexualidad, los derechos sexuales y reproductivos, con la participacion de 12 personas de la comunidad. Seguimiento de casos priorizados Desarrollo de capacidades 1 acciones de comunicación para la promocion de la Sexualidad, los derechos sexuales y reproductivos, con la participacion de 12 personas de la comunidad. Apoyo a acciones de nivel central a demanda 1 integrantes de los equipos del PSPIC y 12 personas de la comunidad. Apoyo a acciones de nivel central a demanda Se desarrollan 8 Jornadas "Mas Bienestar" con el componente para promoción de la sexualidad, los derechos sexuales y los derechos reproductivos. 94 personas abordadas 1 IPS con desarrollo de capacidades institucionales con énfasis en salud materno perinatal 13 personas abordadas.</t>
  </si>
  <si>
    <t>Durante el periodo de enero a abril
Entorno Cuidador Comunitario
DISPOSITIVO COMUNITARIO - CUIDADO COLECTIVO PARA EL BIENESTAR SSR Se realizan 1 sesiones colectivas en SSR equipo cuidado colectivo para el bienestar con la participación de 10 personas 2 hombres, 8 mujeres, JORNADAS MAS BIENESTAR- CUIDARTE SSR acciones 12 en salud sexual y reproductiva equipos cuidarte 416 total de personas, 193 hombres, 223 mujeres.
Entorno Cuidador Educativo 
Realización de 14 sesiones del ciclo 2 para la promoción de la salud sexual y reproductiva con 238 estudiantes. Realización de 16 sesiones del ciclo 3 para la promoción de la salud sexual y reproductiva con 305 estudiantes. Realización de 14 sesiones del ciclo 4 para la promoción de la salud sexual y reproductiva con 224 estudiantes. Desarrollo de 2 sesiones con familias orientadas a brindar educación sobre salud sexual y reproductiva con la participación de 20 familias y 20 personas. Desarrollo de 1 sesiones con docentes orientadas a brindar educación sobre salud sexual y reproductiva con la participación de 8 docentes. Desarrollo de 12 sesiones para promover los derechos sexuales y reproductivos y orientación a métodos con la participación de 120 estudiantes. Desarrollo de 15 jornadas de salud y bienestar con el componente de promoción de los derechos sexuales y reproductivos Se realizan 26 sesiones de iniciativas de cuidado y bienestar para la promoción de los derechos sexuales y reproductivos con 172 niños, niñas y adolescentes.
Equipos Basicos Extramurales de Hogar 
Se realiza abordaje en 2 familias con adolescentes menores de 14 años en el grupo familiar, previniendo el delito de violencia sexual contra las niñas y fortaleciendo las capacidades sobre derechos sexuales y reproductivos de niños, niñas, adolescentes y sus familias. Las actividades con 2 menores de 14 años se orientan a fortalecer el proyecto de vida, la autonomía y la toma de decisiones con énfasis en la prevención la maternidad y paternidad temprana. Se realiza abordaje en 5 familias con adolescentes de 15 a 19 años en el grupo familiar, para la promoción de la sexualidad los derechos sexuales y derechos reproductivos. Las actividades con 5 adolescentes y jóvenes de 15 a 19 años se orientan a fortalecer el proyecto de vida, la autonomía y la toma de decisiones con énfasis en la maternidad y paternidad temprana. Se realizan actividades orientadas a la promoción y mantenimiento de la salud con énfasis en la prevención del embarazo subsiguiente a 5 personas menores de 19 años en puerperio (hasta 3 meses post evento obstétrico).
Entorno Institucional 
Articulación Intersectorial 4 IPS con desarrollo de capacidades institucionales con énfasis en Prevención y atención del embarazo no planeado , servicios Integrales de Salud para Adolescentes y Jóvenes (SISAJ), gestión del cuidado menstrual e interrupción voluntaria del embarazo, en e 56 personas abordadas Desarrollo de capacidades 6 Acciones de comunicación para la promocion de la Sexualidad, los derechos sexuales y reproductivos, con la participacion de 39 personas de la comunidad. Seguimiento de casos priorizados Desarrollo de capacidades 6 acciones de comunicación para la promocion de la Sexualidad, los derechos sexuales y reproductivos, con la participacion de 39 personas de la comunidad. Apoyo a acciones de nivel central a demanda 1 integrantes de los equipos del PSPIC y 39 personas de la comunidad. Apoyo a acciones de nivel central a demanda Se desarrollan 13 Jornadas "Mas Bienestar" con el componente para promoción de la sexualidad, los derechos sexuales y los derechos reproductivos. 244 personas abordadas 5 IPS con desarrollo de capacidades institucionales con énfasis en salud materno perinatal 34 personas abordadas.</t>
  </si>
  <si>
    <t>En el mes de abril
Gestión del Programa Madre canguro
Se realizó asistencia técnica a un total de 5 IPS para el cumplimiento de criterios priorizados para la implementación del Programna Madre Canguro.</t>
  </si>
  <si>
    <t>Durante el periodo de enero a abril
Gestión del Programa Madre canguro 
Se realizó asistencia técnica a un total de 18 IPS para el cumplimiento de criterios priorizados para la implementación del Programna Madre Canguro En este mes se realizó gestión para la atención integral de 1 niños y niñas en la cohorte priorizada de bajo peso al nacer.</t>
  </si>
  <si>
    <t>En el mes de abril
Entorno Cuidado COmunitario
PREVENCIÓN COMBINADA DE LAS ITS
31 Pruebas de sífilis realizadas SPAcios de bienestar 43 Pruebas de sífilis realizadas bienestar integral es mas salud mental 14 Pruebas de sífilis realizadas por localidad en Centros de escucha habitanza en calle, 1 pruebas positivas para sífilis realizadas por localidad en Centros de escucha habitanza en calle. 18 Pruebas de sífilis realizadas por localidad en Centros de escucha MujerESalud, 1 pruebas positivas para sífilis realizadas por localidad en Centros de escucha MujerESalud.
Entorno Cuidador Educativo
Se realizan 16 pruebas de sífilis.
Prevención combinada de las ITS-Sífilis
3 pruebas con resultado positivo para sífilis realizadas por los equipos del PIC, 177 pruebas rápidas de sífilis realizadas por parte de los equipos PIC en el PSPIC, 3.740 condones entregados en procesos educativos. Canalizaciones y activación de ruta según el Sistema de Referencia y Contrareferencia (SIRC): Abordaje intersectorial.</t>
  </si>
  <si>
    <t>Durante el periodo de enero a abril
Entorno Cuidado COmunitario
PREVENCIÓN COMBINADA DE LAS ITS 
18 Pruebas de sífilis realizadas por población LGBTI, 3 pruebas positivas para sífilis realizadas a población LGBTI. 142 Pruebas de sífilis realizadas SPAcios de bienestar 183 Pruebas de sífilis realizadas bienestar integral es mas salud mental 53 Pruebas de sífilis realizadas por localidad en Centros de escucha habitanza en calle, 1 pruebas positivas para sífilis realizadas por localidad en Centros de escucha habitanza en calle. 104 Pruebas de sífilis realizadas por localidad en Centros de escucha MujerESalud, 1 pruebas positivas para sífilis realizadas por localidad en Centros de escucha MujerESalud.
Entorno Cuidador Educativo 
Se realizan 60 pruebas de sífilis.
Equipos Basicos Extramurales de Hogar 
Se realizaron 23 seguimientos a gestantes con diagnóstico de sífilis canalizadas por Vigilancia Epidemiológica, 23 con primera dosis de penicilina y 23 con tratamiento completo.
Prevención combinada de las ITS-Sífilis 
19 pruebas con resultado positivo para sífilis realizadas por los equipos del PIC, 878 pruebas rápidas de sífilis realizadas por parte de los equipos PIC en el PSPIC, 18.587 condones entregados en procesos educativos. Canalizaciones y activación de ruta según el Sistema de Referencia y Contrareferencia (SIRC): 2 personas con prueba rápida de sífilis  positiva  sin intervención, Abordaje intersectorial 2 Articulaciones sectoriales e intersetoriales que fortalecen la respuesta ante ITS-Sifilis.</t>
  </si>
  <si>
    <t>En el mes de abril
Equipos Basicos Extramurales de Hogar
Se han identificado 27 familias, con 27 niños y niñas menores de 1 año con eventos priorizados, como: 12 ausencia de lactancia materna exclusiva en menores de 6 meses, 4 bajo peso al nacer, 4 ausencia de lactancia materna complementaria entre los 6 meses y el año, 1 sin valoración integral del desarrollo, 3 prematuros, En 27 familias, se identificaron 1 niños y niñas con esquema de vacunación incompleto, y 1 niños vacunados efectivamente.
Entorno Cuidador Educativo
Se realizaron 2 sesiones de fortalecimiento de conocimientos en prácticas de cuidado en primera infancia con docentes y apoyos Se realizaron 36 Sesiones para la educación en salud con población escolar
Gestión de Programas y Estrategias
En IPS priorizadas con la implementación de la estrategia IAMII, se realizan:
Las IPS priorizadas en la implementación de la estrategia IAMII, alcanzan cumplimiento en: 2 IPS de política institucional, 2 IPS de fortalecimiento de capacidades, 2 IPS de preparación a la familia para el cuidado durante la gestación y el nacimiento, 2 IPS de atención humanizada del nacimiento, 2 IPS de educación y apoyo a la familia para el cuidado en el postparto y los niños y niñas, 2 IPS de promoción, protección y apoyo a la cultura de la lactancia materna, 2 IPS de favorecer  el alojamiento conjunto del binomio madre-cuidador e hijo, 2 IPS de favorecer la atención integral en salud y nutrición en niños y niñas, 2 IPS de entornos protectores y espacios amigables para la atención materno perinatal e infantil, y 2 IPS de articulación y fortalecimiento de redes de apoyo para las mujeres gestantes, madres lactantes y niñas y niños.</t>
  </si>
  <si>
    <t>Durante el periodo de enero a abril
Equipos Basicos Extramurales de Hogar 
Se han identificado 250 familias, con 200 niños y niñas menores de 1 año con eventos priorizados, como: 48 ausencia de lactancia materna exclusiva en menores de 6 meses, 40 bajo peso al nacer, 28 ausencia de lactancia materna complementaria entre los 6 meses y el año, 13 sin valoración integral del desarrollo, 28 prematuros, 5 desnutrición aguda. En 202 familias, se identificaron 1 niños y niñas con esquema de vacunación incompleto, y 1 niños vacunados efectivamente.
Entorno Cuidador Educativo 
Se realizaron 5 sesiones de fortalecimiento de conocimientos en prácticas de cuidado en primera infancia con docentes y apoyos Se realizaron 5 sesiones de fortalecimiento de conocimientos en prácticas de cuidado en primera infancia con padres de familia Se realizaron 104 Sesiones para la educación en salud con población escolar.</t>
  </si>
  <si>
    <t>Durante el periodo de enero a abril
Equipos Basicos Extramurales de Hogar 
Se han identificado 24 familias con 24 niños y niñas con signos y síntomas de IRA, con quienes se adelantan acciones de información y educación y se informa el momento en el que deben acudir a servicios médicos. 24 Niños y niñas menores de 1 año notificados al SIVIGILA por IRAG (Centinela e Inusitado), al egreso de hospitalización, con seguimiento. Se realiza abordaje de 2 familias priorizadas por cáncer infantil, con quienes se establece seguimiento familiar. Se da continuidad al seguimiento de 2 familias con niños con cáncer infantil priorizado.
Entorno Institucional 
SAN Se realizó asistencia técnica a un total de 2 IPS que realizan ultrasonido obstetrico para diagnóstico antenatal de defectos congénitos.</t>
  </si>
  <si>
    <t>En el mes de abril
Equipos Basicos Extramurales de Hogar
Se realiza intervención a 1 niños y niñas menores de 5 años con desnutrición aguda, 10 niños y niñas menores de 5 años con riesgo de desnutrición aguda.
Entorno Cuidador Laboral
13 niños y niñas menores de 5 años en condición de acompañantes de padres/acudientes al trabajo a quienes se les realiza tamizaje nutricional y orientación en salud según los resultados.</t>
  </si>
  <si>
    <t>Durante el periodo de enero a abril
Equipos Basicos Extramurales de Hogar
Se realiza intervención a 11 niños y niñas menores de 5 años con desnutrición aguda, 1 con activación de ruta de atención sectorial 130 niños y niñas menores de 5 años con riesgo de desnutrición aguda, de estos 2 requieren activación de ruta de atención sectorial.
Entorno Institucional
Se realizaron: Verificación de la atención integral en salud de: 2 casos de niños y niñas menores de 5 años con desnutrición aguda.
Entorno Cuidador Laboral 
53 niños y niñas menores de 5 años en condición de acompañantes de padres/acudientes al trabajo a quienes se les realiza tamizaje nutricional y orientación en salud según los resultados.</t>
  </si>
  <si>
    <t>En el mes de abril
Equipos Basicos Extramurales de Hogar
Se realiza seguimiento a familias con 8 niños y niñas menores de 6 meses sin lactancia materna exclusiva. 8 gestantes y 8 personas lactantes reciben seguimiento por el entorno con énfasis en promoción de la lactancia materna. 8 seguimientos por el entorno con énfasis en promoción de la lactancia materna.</t>
  </si>
  <si>
    <t>Durante el periodo de enero a abril
Entorno Cuidador Educativo 
Realización de 11 sesiones de promoción de alimentación saludable durante la lactancia, con la participación de 6 lactantes, Realización de 19 sesiones de promoción de la lactancia materna, con la participación de 2 gestantes, con la participación de 6 lactantes, Realización de 7 sesiones de promoción de la alimentación complementaria adecuada. con la participación de 3 cuidadores de niños y niñas menores de 2 años.
Equipos Basicos Extramurales de Hogar
Se realiza seguimiento a familias con 49 niños y niñas menores de 6 meses sin lactancia materna exclusiva. 177 gestantes y 179 personas lactantes reciben seguimiento por el entorno con énfasis en promoción de la lactancia materna. 179 seguimientos por el entorno con énfasis en promoción de la lactancia materna.
Entorno institucional
Se realizaron: 1 actividades asignadas por nivel central relacionadas con educación en salud pública.</t>
  </si>
  <si>
    <t>En el mes de abril
Entorno Cuidador Educativo
Se realiza sensibilización en la estrategia de salas amigas de la familia lactante en 1 universidades con la participación de 1 personas. Se realiza sensibilización en la estrategia de salas amigas de la familia lactante en 4 instituciones de formación para el trabajo y el desarrollo humano con la participación de 4 personas.
Entorno Cuidador Laboral
Se realizan 7 asistencias técnicas en la estrategia de Salas Amigas de la Familia Lactante (SAFL) del Entorno Cuidador Laboral a entidades públicas y empresas privadas, con la participación de 10 personas encargadas de la implementación de la estrategia. En los procesos de fortalecimiento de capacidades a funcionarias/os participan: y 1 personas gestantes.</t>
  </si>
  <si>
    <t>Durante el periodo de enero a abril
Entorno Cuidador Educativo 
Se realiza sensibilización en la estrategia de salas amigas de la familia lactante en 2 universidades con la participación de 2 personas. Se realiza sensibilización en la estrategia de salas amigas de la familia lactante en 6 instituciones de formación para el trabajo y el desarrollo humano con la participación de 6 personas.
Entorno Cuidador Laboral 
Se realizan 40 asistencias técnicas en la estrategia de Salas Amigas de la Familia Lactante (SAFL) del Entorno Cuidador Laboral a entidades públicas y empresas privadas, con la participación de 79 personas encargadas de la implementación de la estrategia. En los procesos de fortalecimiento de capacidades a funcionarias/os participan: 3 personas lactantes, y 3 personas gestantes.</t>
  </si>
  <si>
    <t>En el mes de abril
Equipos Basicos Extramurales de Hogar
Se realiza seguimiento a familias
Se realiza educación alimentaria y nutricional a familias con 81 niños y niñas, adolescentes y gestantes sin malnutrición. Se realiza seguimiento familiar a 12 niños y niñas menores de 5 años con retraso en talla 4 niños y niñas menores de 5 años con exceso de peso (sobrepeso y obesidad), y 1 gestantes con exceso de peso, A través de abordaje territorial, se intervienen: 45 niños y niñas menores de cinco años.
Entorno institucional
Se realizaron Verificación de la atención integral en salud de: 5 casos de niños y niñas menores de 5 años con retraso en talla priorizados desde nivel central 2 casos de gestantes con obesidad para la edad gestacional.</t>
  </si>
  <si>
    <t>Durante el periodo de enero a abril
Entorno Cuidador Educativo 
Realización de 7 sesiones de promoción de alimentación saludable durante la gestación, con la participación de 1 gestantes.
Equipos Basicos Extramurales de Hogar
Se realiza seguimiento a familias 
Se realiza educación alimentaria y nutricional a familias con 560 niños y niñas, adolescentes y gestantes sin malnutrición. Se realiza seguimiento familiar a 326 niños y niñas menores de 5 años con retraso en talla 68 niños y niñas menores de 5 años con exceso de peso (sobrepeso y obesidad), 22 gestantes de bajo peso, y 67 gestantes con exceso de peso, A través de abordaje territorial, se intervienen: 688 niños y niñas menores de cinco años, 1 gestantes con tamizaje nutricional.
Entorno institucional 
Se realizaron Verificación de la atención integral en salud de: 16 casos de niños y niñas menores de 5 años con retraso en talla priorizados desde nivel central 3 casos de gestantes con obesidad para la edad gestacional. 3 casos de gestantes con bajo peso para la edad gestacional.
Entorno Cuidador Laboral 
2 personas abordadas en UTIS con información o educación en alimentación saludable.</t>
  </si>
  <si>
    <t>En el mes de abril
Entorno Cuidador Comunitario
DISPOSITIVO COMUNITARIO - CUIDADO COLECTIVO PARA EL BIENESTAR SAN Se abordaron 2 Tiendas barriales durante el mes De manera acumulada se han abordado 2 tiendas barriales en el año con la participación de 20 personas de la comunidad en general. JORNADAS MAS BIENESTAR- CUIDARTE REDUCCION DE AMBIENTES OBESOGENICOS: acciones 12 en reduccion de ambientes obesogenicos equipos cuidarte 418 total de personas, 207 hombres, 211 mujeres.
Entorno Cuidador Educativo
81 niños, niñas y adolescentes, que participan en acciones de promoción de alimentación saludable en el marco de huertas escolares. Se realizan acciones individuales o colectivas en colegios con información en alimentación saludable dirigido a: Se realizan 8 jornadas de Salud y Bienestar en 4 Universidades y 2 Instituciones de Educación para el Trabajo y el Desarrollo Humano con la participación de 234 estudiantes, de las cuales se tamizaron y se les brindó orientación de acuerdo al resultado a 11 estudiantes menores de 18 años en el marco de las jornadas de salud y bienestar Se realizan 8 jornadas de Salud y Bienestar en 4 Universidades y 2 Instituciones de Educación para el Trabajo y el Desarrollo Humano con la participación de 234 estudiantes, de las cuales se tamizó y brindó orientación a 11 estudiantes menores de 18 años en el marco de las jornadas de salud y bienestar, 234 estudiantes mayores de 18 años en el marco de las jornadas de salud y bienestar que participan de acciones de promoción de alimentación saludable.</t>
  </si>
  <si>
    <t>Durante el periodo de enero a abril
Entorno Cuidador Comunitario 
CARACTERIZACIÓN TERRITORIAL 2 Grupos identificados para el abordaje dimension en seguridad alimentaria y nutricional 50 mujeres. DISPOSITIVO COMUNITARIO - CUIDADO COLECTIVO PARA EL BIENESTAR SAN Se abordaron 4 Tiendas barriales durante el mes De manera acumulada se han abordado 4 tiendas barriales en el año con la participación de 40 personas de la comunidad en general. JORNADAS MAS BIENESTAR- CUIDARTE REDUCCION DE AMBIENTES OBESOGENICOS: acciones 42 en reduccion de ambientes obesogenicos equipos cuidarte 1.494 total de personas, 714 hombres, 780 mujeres.
Entorno Cuidador Educativo 
243 niños, niñas y adolescentes, que participan en acciones de promoción de alimentación saludable en el marco de huertas escolares. 8 Tiendas escolares abordadas 2 de personas que participan en acciones de seguridad alimentaria y nutricional en el contexto de tiendas escolares. 8 Tiendas escolares Cumple entre 0 y 79% de los ítems Se realizan acciones individuales o colectivas en colegios con información en alimentación saludable dirigido a: Se realizan 15 jornadas de Salud y Bienestar en 8 Universidades y 2 Instituciones de Educación para el Trabajo y el Desarrollo Humano con la participación de 438 estudiantes, de las cuales se tamizaron y se les brindó orientación de acuerdo al resultado a 17 estudiantes menores de 18 años en el marco de las jornadas de salud y bienestar Se realizan 15 jornadas de Salud y Bienestar en 8 Universidades y 2 Instituciones de Educación para el Trabajo y el Desarrollo Humano con la participación de 438 estudiantes, de las cuales se tamizó y brindó orientación a 17 estudiantes menores de 18 años en el marco de las jornadas de salud y bienestar, 438 estudiantes mayores de 18 años en el marco de las jornadas de salud y bienestar que participan de acciones de promoción de alimentación saludable. Se realizan acciones individuales o colectivas en colegios con información en alimentación saludable dirigido a: Realización de 21 sesiones de promoción de la alimentación saludable en el marco de iniciativas de cuidado y bienestar, con la participación de 38 niños, niñas y adolescentes.</t>
  </si>
  <si>
    <t>En el mes de abril
Equipos Basicos Extramurales de Hogar
Se realiza intervención a 111 adultos que reciben educación en alimentación saludable. 111 adultos mayores que reciben educación en alimentación saludable. 60 familias, y 63 personas sensibilizadas en reducción de perdidas y desperdicio de alimentos.</t>
  </si>
  <si>
    <t>Durante el periodo de enero a abril
Equipos Basicos Extramurales de Hogar
Se realiza intervención a 225 adultos que reciben educación en alimentación saludable. 309 adultos mayores que reciben educación en alimentación saludable. 296 familias, y 299 personas sensibilizadas en reducción de perdidas y desperdicio de alimentos.
Se realizaron acciones educativas en SAN: 
1 Asistencias técnicas y/o reuniones en gestión en salud y nutrición en 2 IPS, con la participación de 3 profesionales de la salud de IPS.</t>
  </si>
  <si>
    <t>En el mes de abril
Entorno Cuidado Comunitario
JORNADAS MAS BIENESTAR- CUIDARTE SALUD MENTAL acciones 9 en salud mental equipos cuidarte 364 total de personas, 174 hombres, 190 mujeres. JORNADAS - BIENESTAR INTEGRAL ES MAS SALUD MENTAL se aplicaron 43 prueba SRQ, de las cuales 5 personas presentan tamizaje positivo. Se aplicaron 5 pruebas de detección de consumo de alcohol, tabaco y sustancias -ASSIST, se aplicaron 43 prueba APGAR, se realizaron 8 canalizaciones. BARRAS FUTBOLERAS A partir de la estrategia barras futboleras y salud colectiva se realizaron 1 acciones para la prevención de la conducta suicida. con participación de 12 personas, 2 mujeres y 10 hombres. 5 Acciones para la promoción de la convivencia entre barras de fútbol en el marco de actividad fisica o deportiva con participación de 60 personas, 10 mujeres y 50 hombres. Se realizaron 1 acciones para la promoción de salud mental y/o de la actividad fisica con barras de futbol con participación de 12 personas de las cuales 2 son mujeres y 10 son hombres. El total de grupos abordados son 3 de los cuales por barra son: y 3 Barra La Guardia Albirroja.
MAS BIENESTAR A LA COMUNIDAD RAIZAL SALUD MENTAL
En el marco de las acciones de salud mental con la población raizal: Se realizaron 1 acciones de articulación para la prevención del consumo de SPA con participación de 12 personas de las cuales 10 son hombres y 2 son mujeres. 1 Actividades de Promoción de derechos sexuales y derechos reproductivos con participación de 12 personas. Se realizaron 13 actividades en dinamica del barrismo por los gestores con participación de 62 personas.
Entorno Cuidador Educativo
Durante el periodo 2 jardines infantiles contaron con acciones de educación en salud mental con participación de 56 niños y niñas Tambien se abordaron 6 docentes en la educación en salud mental para el abordaje de los niños y niñas y 23 docentes en bienestar emocional y 130 estudiantes lideres escolares que participaron de acciones promocionales de bienestar y salud mental 3 familias con acciones de cuidado emocional, promoción del involucramiento parental, capacidades socioemocionales y promoción de prácticas de crianza con participación de 32 madres, padres y cuidadores de las cuales 32 familias mejoran relaciones intrafamiliares. 8 jornadas integrales de salud y bienestar que incluyen la educación en fortalecimiento de habilidades y capacidades para la promoción de salud mental y en 8 jornadas y actividades para la prevención del consumo de consumo de sustancias psicoactivas. logrando la participación de 234 estudiantes en 2 instituciones de educación técnica y en 4 instituciones de educación Se han realizado 1 acciones en entornos escolares. De otra parte, se gestionaron 7 casos individuales mediante la orientación y apoyo con avances en el marco de plan de cuidado en salud mental. para el periodo se gestionaron 3 casos de conducta suicida e identificó aumento en afrontamiento en 3 casos Se han realizado 9 sesiones colectivas fortaleciendo habilidades socioemocionales y estrategias de afrontamiento para manejo de situaciones relacionadas con ansiedad, depresión y otras problemáticas. con 98 niños, niñas, adolescentes y jóvenes en 1 colegios De otra parte, se gestionaron 4 casos individuales mediante la orientación y apoyo con avances en el marco de plan de cuidado en salud mental. Finalmente 1 espacios colectivos de bienestar emocional con 18 orientadores y docentes. 2 estudiantes participaron de acciones promocionales de salud mental enfocadas al fortalecimiento de habilidades socioemocionales ciclo 1 1 estudiantes participaron de acciones promocionales de salud mental enfocadas al fortalecimiento de habilidades socioemocionales ciclo 2 2 estudiantes participaron de acciones promocionales de salud mental enfocadas al fortalecimiento de habilidades socioemocionales ciclo 3 4 estudiantes participaron de acciones promocionales de salud mental enfocadas al fortalecimiento de habilidades socioemocionales ciclo 4.
Equipos Basicos Extramurales de Hogar
3 Acciones de salud mental en familias con gestantes 3 Acciones de salud mental en familias con menores de 5 años. Se llevaron a cabo 22 visitas efectivas en casos de riesgos en conducta suicida Se llevaron a cabo 19 visitas efectivas en casos de riesgos psicosocial Se llevaron a cabo 4 visitas efectivas en casos de acompañamiento en duelo De las cuales en 1 se dio el cierre del proceso encontrando que en 1 familias se evidencia que se reducen riesgos relacionados con duelo.
Entorno Institucional
En las instituciones de protección integral se brinda información y educación en salud mental a 78 personas. Se realizó la medición en modificaciones de habilidades y competencias a 58 personas, de las cuales 58 refieren que las intervenciones aportan al mejoramiento de sus habilidades y competencias en salud mental.</t>
  </si>
  <si>
    <t>Durante el periodo de enero a abril
Entorno Cuidado Comunitario 
JORNADAS MAS BIENESTAR- CUIDARTE SALUD MENTAL acciones 105 en salud mental equipos cuidarte 4.539 total de personas, 2.137 hombres, 2.402 mujeres. JORNADAS - BIENESTAR INTEGRAL ES MAS SALUD MENTAL se aplicaron 183 prueba SRQ, de las cuales 11 personas presentan tamizaje positivo. Se aplicaron 27 pruebas de detección de consumo de alcohol, tabaco y sustancias -ASSIST, y se aplicaron 11 prueba AUDIT. se aplicaron 183 prueba APGAR, se realizaron 22 canalizaciones. BARRAS FUTBOLERAS A partir de la estrategia barras futboleras y salud colectiva se realizaron 3 acciones para la prevención de la conducta suicida. con participación de 36 personas, 6 mujeres y 30 hombres. 20 Acciones para la promoción de la convivencia entre barras de fútbol en el marco de actividad fisica o deportiva con participación de 209 personas, 34 mujeres y 175 hombres. Se realizaron 4 acciones para la promoción de salud mental y/o de la actividad fisica con barras de futbol con participación de 47 personas de las cuales 10 son mujeres y 37 son hombres. El total de grupos abordados son 12 de los cuales por barra son: y 12 Barra La Guardia Albirroja.
MAS BIENESTAR A LA COMUNIDAD RAIZAL SALUD MENTAL
En el marco de las acciones de salud mental con la población raizal: Se realizaron 4 acciones de articulación para la prevención del consumo de SPA con participación de 45 personas de las cuales 35 son hombres y 10 son mujeres. 3 Actividades de Promoción de derechos sexuales y derechos reproductivos con participación de 36 personas. Se realizaron 40 actividades en dinamica del barrismo por los gestores con participación de 196 personas.
Entorno Cuidador Educativo 
Durante el periodo 6 jardines infantiles contaron con acciones de educación en salud mental con participación de 168 niños y niñas Tambien se abordaron 29 docentes en la educación en salud mental para el abordaje de los niños y niñas y 35 docentes en bienestar emocional y 347 estudiantes lideres escolares que participaron de acciones promocionales de bienestar y salud mental 46 familias con acciones de cuidado emocional, promoción del involucramiento parental, capacidades socioemocionales y promoción de prácticas de crianza con participación de 75 madres, padres y cuidadores de las cuales 75 familias mejoran relaciones intrafamiliares. 13 jornadas integrales de salud y bienestar que incluyen la educación en fortalecimiento de habilidades y capacidades para la promoción de salud mental y en 13 jornadas y actividades para la prevención del consumo de consumo de sustancias psicoactivas. logrando la participación de 368 estudiantes en 2 instituciones de educación técnica y en 7 instituciones de educación y canalización a 4 personas. Se han realizado 1 acciones en entornos escolares. Se han realizado 5 sesiones colectivas fortaleciendo habilidades socioemocionales y estrategias de afrontamiento para prevención de problemáticas psicosociales. con 36 niños, niñas, adolescentes y jóvenes en 1 colegios De otra parte, se gestionaron 13 casos individuales mediante la orientación y apoyo con avances en el marco de plan de cuidado en salud mental. De otra parte se adelantaron 2 sesiones de fortalecimiento en salud mental para detección y manejo con 20 docentes para el periodo se gestionaron 15 casos de conducta suicida e identificó aumento en afrontamiento en 5 casos Se han realizado 13 sesiones colectivas fortaleciendo habilidades socioemocionales y estrategias de afrontamiento para prevención de consumo de SPA con 112 niños, niñas, adolescentes y jóvenes en 2 colegios Se han realizado 9 sesiones colectivas fortaleciendo habilidades socioemocionales y estrategias de afrontamiento para manejo de situaciones relacionadas con ansiedad, depresión y otras problemáticas. con 98 niños, niñas, adolescentes y jóvenes en 1 colegios De otra parte, se gestionaron 23 casos individuales mediante la orientación y apoyo con avances en el marco de plan de cuidado en salud mental. De otra parte se adelantaron 2 sesiones de fortalecimiento en salud mental para detección y manejo con 20 docentes Finalmente 2 espacios colectivos de bienestar emocional con 30 orientadores y docentes. 99 estudiantes participaron de acciones promocionales de salud mental enfocadas al fortalecimiento de habilidades socioemocionales ciclo 1 90 estudiantes participaron de acciones promocionales de salud mental enfocadas al fortalecimiento de habilidades socioemocionales ciclo 2 73 estudiantes participaron de acciones promocionales de salud mental enfocadas al fortalecimiento de habilidades socioemocionales ciclo 3 145 estudiantes participaron de acciones promocionales de salud mental enfocadas al fortalecimiento de habilidades socioemocionales ciclo 4.
Equipos Basicos Extramurales de Hogar 
27 Acciones de salud mental en familias con gestantes 44 Acciones de salud mental en familias con menores de 5 años encontrando que en 66 familias se evidencia que se reducen riesgos relacionados con riesgo psicosocial. Se llevaron a cabo 304 visitas efectivas en casos de riesgos en conducta suicida De las cuales en 61 se dio el cierre del proceso encontrando que en 57 familias se evidencia que se reducen riesgos relacionados con conducta suicida Se llevaron a cabo 525 visitas efectivas en casos de riesgos psicosocial De las cuales en 77 se dio el cierre del proceso encontrando que en 76 familias se evidencia que se reducen riesgos relacionados con riesgo psicosocial Se llevaron a cabo 27 visitas efectivas en casos de acompañamiento en duelo De las cuales en 4 se dio el cierre del proceso encontrando que en 4 familias se evidencia que se reducen riesgos relacionados con duelo.
Entorno Institucional
En las instituciones de protección integral se brinda información y educación en salud mental a 389 personas. Se realizó la medición en modificaciones de habilidades y competencias a 334 personas, de las cuales 334 refieren que las intervenciones aportan al mejoramiento de sus habilidades y competencias en salud mental. UNIDADES DE ATENCIÓN A HABITANTES DE CALLE SRPA POBLACIÓN PRIVADA DE LA LIBERTAD 7 Valoraciones del riesgo por salud mental SRQ 3 casos positivos 64 sesiones colectivas para el bienestar integral 8 número de hombres 639 número de mujeres.</t>
  </si>
  <si>
    <t>En el mes de abril
Entorno Cuidador Comunitario
CARACTERIZACIÓN TERRITORIAL
1 Grupos identificados para el abordaje dimension en condiciones cronicos 20 mujeres, JORNADAS MAS BIENESTAR CUIDATE SE FELIZ Se cuenta con 13 puntos "Cuídate Sé Feliz" activos, en estos puntos se abordaron 261 personas, de ellas: 108 hombres, 153 mujeres, 2 personas con tamizaje Cuestionario Breve de EPOC positivo. 53 Toma de mamografía durante los dos últimos años (50 a 69 años) Toma de citología en el último año 68 Examen de PCA o tacto rectal en el último año 36 De las personas registradas como fumadoras se brindó consejería breve en cesación de consumo de tabaco y atención del tabaquismo a 5. JORNADAS MAS BIENESTAR- CUIDARTE CRONICOS acciones 33 para la promoción de hábitos saludables y prevención de condiciones crónicas no transmisibles, 687 hombres, 979 mujeres.
Entorno Cuidador Educativo
Se realiza educación y sensibilización en actividad fisica a 56 niños y niñas de jardines infantiles, Realización de 7 sesiones del ciclo 2 para promover la práctica de la actividad física desde el movimiento activo y el juego activo, con 134 estudiantes. Realización de 3 sesiones del ciclo 3 en temas relacionados con actividad física desde las artes y el movimiento corporal, con 75 estudiantes. Realización de 9 sesiones del ciclo 4 en temas relacionados con actividad física para la vida y el autocuidado, con 171 estudiantes. Acciones de educación en salud con 21 familias para la promoción de la actividad física. 1 Colegios intervenidos con información y educación en salud bucal con la participación de 752 escolares se identifican 40 niños para proceso de acompañamiento familiar, se realiza educación de la técnica en higiene bucal cursos a 752 escolares en la sesión 2, se realiza educación y sensibilización en salud bucal a 28 niños y niñas de jardines infantiles. Se realizan 8 jornadas de salud y bienestar con punto cuidate sé feliz activo en 4 Universidades en 2 Instituciones de formación para el trabajo y el desarrollo humano en estas jornadas se abordaron 234 personas, de ellas 55 personas se les aplicó tamizaje Findrisc, y 55 personas con condiciones crónicas, mayores de 18 años a las que se les aplicó tamizaje de riesgo cardiovascular OMS, de las cuales 29 personas usan gafas o lentes. Se realiza educación y sensibilización en cáncer de mama en 234 estudiantes universitarios en Instituciones Técnicas de Desarrollo Humano - ITDH, se realiza educación y sensibilización en cáncer de cuello uterino en 234 estudiantes universitarios - ITDH.
Equipos Basicos Extramurales de Hogar
Se aborda 95 personas con condiciones crónicas, 159 personas a las que se les aplicó tamizaje Findrisc, de las cuales 39 con alta probabilidad de presentar prediabetes o diabetes y 167 personas con condiciones crónicas, mayores de 18 años a las que se les aplicó tamizaje de riesgo cardiovascular OMS, de las cuales 4 personas con alerta de riesgo cardiovascular alto, muy alto y extremadamente alto, 25 personas con alerta de riesgo cardiovascular moderado, 13 personas con tamizaje Cuestionario Breve de EPOC positivo, Durante las intervenciones, se encontraron 94 personas con una condición crónica diagnosticada, 23 sin tratamiento, 3 canalizadas a la ruta integral de atención en salud, 2 canalizadas a la RIAS para población con riesgo o presencia de alteraciones cardiocerebro vascular y metabólicas manifiestas, de las personas que requerían cita se asignó cita a 1 . 15 Personas identificadas con consumo de tabaco, brindando consejería en cesación de consumo de tabaco y atención del tabaquismo a 15 de las cuales 15 han sido efectivas, correspondiente al 100,0 % Se realiza seguimiento familiar a 17 personas, con énfasis en la promoción de comportamientos de hábitos saludables y la detección de riesgos, a través de planes de automanejo, realizando 17 acciones de información y educación en: 7 familias con acciones de promoción de hábitos saludables en salud visual, 7 familias con acciones de promoción de hábitos saludables en salud auditiva-comunicativa. Se realiza clasificación, identificación de riesgos en salud bucal y sensibilización a 2 individuos en la sesión 1, se realiza clasificación, identificación de riesgos en salud bucal y sensibilización a 2 familias en la sesión 1, Durante el periodo se realizaron 2 canalizaciones a la ruta de alteraciones y trastornos en salud bucal, Durante el periodo se realizaron 2 canalizaciones a la ruta de alteraciones y trastornos en salud bucal, Se identifican 1 mujeres mayores de 50 años sin tamizaje para cáncer de mama, 2 mujeres mayores de 25 años sin toma de citología.
Condiciones Crónicas No Transmisibles
1 Instrumentos de caracterización para CCNT y asistencias técnicas realizadas para la atención integral a la población con Condiciones Crónicas No Transmisibles, 2 personas del talento humano de IPS priorizadas intervenidas en 1 IPS públicas 1 asesorías en promoción de hábitos saludables y condiciones crónicas, a 2 personas del talento humano en IPS. los temas de fortalecimiento de capacidades fueron: Ruta de Promoción y Mantenimiento de la Salud 140 mujeres tamizadas para cáncer de cuello uterino en las IPS de la red pública número de personas tamizadas cáncer prostata: 53, número de personas tamizadas cáncer colon: 52.</t>
  </si>
  <si>
    <t>Durante el periodo de enero a abril
Entorno Cuidador Comunitario
CARACTERIZACIÓN TERRITORIAL 
1 Grupos identificados para el abordaje dimension en condiciones cronicos 20 mujeres, DISPOSITIVO COMUNITARIO CUIDADO COLECTIVO PARA EL BIENESTAR-CRONICOS 2 sesiones de promoción de prácticas y estilos de vida saludables para la prevención de condiciones crónicas. 2 sesiones en prevención de Enfermedades cardio cerebro vasculares. 2 sesiones en prevención de Alteraciones visuales 2 sesiones en prevención de Alteraciones auditivas comunicativas Total de 4 cobertura población adulta (29 – 59 años): 4 hombres 16 cobertura población personas mayores (60 o más años): 16 mujeres. JORNADAS MAS BIENESTAR CUIDATE SE FELIZ Se cuenta con 37 puntos "Cuídate Sé Feliz" activos, en estos puntos se abordaron 749 personas, de ellas: 289 hombres, 460 mujeres, 3 personas con tamizaje Cuestionario Breve de EPOC positivo. 167 Toma de mamografía durante los dos últimos años (50 a 69 años) Toma de citología en el último año 224 Examen de PCA o tacto rectal en el último año 144 De las personas registradas como fumadoras se brindó consejería breve en cesación de consumo de tabaco y atención del tabaquismo a 16. JORNADAS MAS BIENESTAR- CUIDARTE CRONICOS acciones 69 para la promoción de hábitos saludables y prevención de condiciones crónicas no transmisibles, 1.422 hombres, 1.775 mujeres. Acciones 12 promoción de prácticas y estilos de vida saludable, cáncer 218 hombres, 290 mujeres.
Entorno Cuidador Educativo 
Se realiza educación y sensibilización en actividad fisica a 84 niños y niñas de jardines infantiles, se realiza educación y sensibilización en salud visual a 25 niños y niñas de jardines infantiles, se realiza educación y sensibilización en salud auditiva comunicativa a 25 niños y niñas de jardines infantiles. Realización de 14 sesiones del ciclo 2 para promover la práctica de la actividad física desde el movimiento activo y el juego activo, con 268 estudiantes. Realización de 8 sesiones del ciclo 3 en temas relacionados con actividad física desde las artes y el movimiento corporal, con 182 estudiantes. Realización de 20 sesiones del ciclo 4 en temas relacionados con actividad física para la vida y el autocuidado, con 363 estudiantes. Acciones de educación en salud con 150 familias para la promoción de la actividad física. 4 Colegios intervenidos con información y educación en salud bucal con la participación de 1.761 escolares Se realiza clasificación y sensibilización de la técnica en higiene bucal en cursos a 884 escolares en la sesión 1, se identifican 95 niños para proceso de acompañamiento familiar, de los cuales 4 se canalizan a la ruta de riesgo en alteraciones y trastornos de la salud bucal, Durante el mes se realizaron 4 canalizaciones a la ruta de riesgo en alteraciones y trastornos de la salud bucal, se realiza educación de la técnica en higiene bucal cursos a 855 escolares en la sesión 2, se realiza educación de la técnica en higiene bucal en cursos a 103 escolares en la sesión 3, de los cuales 94 apropian la técnica de higiene bucal. se realiza educación y sensibilización en salud bucal a 84 niños y niñas de jardines infantiles. Se realizan 15 jornadas de salud y bienestar con punto cuidate sé feliz activo en 8 Universidades en 2 Instituciones de formación para el trabajo y el desarrollo humano en estas jornadas se abordaron 438 personas, de ellas 90 personas se les aplicó tamizaje Findrisc, y 90 personas con condiciones crónicas, mayores de 18 años a las que se les aplicó tamizaje de riesgo cardiovascular OMS, de las cuales 55 personas usan gafas o lentes. Se realiza educación y sensibilización en cáncer de mama en 438 estudiantes universitarios en Instituciones Técnicas de Desarrollo Humano - ITDH, se realiza educación y sensibilización en cáncer de cuello uterino en 438 estudiantes universitarios - ITDH.
Equipos Basicos Extramurales de Hogar 
Se aborda 1.287 personas con condiciones crónicas, realizando canalización a rutas integrales de atención en salud a 31 de ellas, 2.512 personas a las que se les aplicó tamizaje Findrisc, de las cuales 518 con alta probabilidad de presentar prediabetes o diabetes y 2.596 personas con condiciones crónicas, mayores de 18 años a las que se les aplicó tamizaje de riesgo cardiovascular OMS, de las cuales 31 personas con alerta de riesgo cardiovascular alto, muy alto y extremadamente alto, 215 personas con alerta de riesgo cardiovascular moderado, 71 personas con tamizaje Cuestionario Breve de EPOC positivo, 2 personas sin control y fueron canalizadas a las EAPBS. Durante las intervenciones, se encontraron 443 personas con una condición crónica diagnosticada, 31 sin tratamiento, 148 canalizadas a la ruta integral de atención en salud, 33 canalizadas a la RIAS para población con riesgo o presencia de alteraciones cardiocerebro vascular y metabólicas manifiestas, 1 canalizadas a la RIAS para población con riesgo o presencia de enfermedades respiratorias crónicas, 10 canalizadas a la RIAS para población con riesgo o presencias de trastornos visuales o auditivos, de las personas que requerían cita se asignó cita a 19 . 2.904 Personas identificadas con consumo de tabaco, brindando consejería en cesación de consumo de tabaco y atención del tabaquismo a 2.904 de las cuales 2.904 han sido efectivas, correspondiente al 300,0 % En el seguimiento a familias ubicadas en zonas rurales se abordan 15 personas priorizadas por condiciones crónicas, Se realiza seguimiento familiar a 68 personas, con énfasis en la promoción de comportamientos de hábitos saludables y la detección de riesgos, a través de planes de automanejo, realizando 68 acciones de información y educación en: 22 familias con acciones de promoción de hábitos saludables en salud visual, 7 familias con acciones de promoción de hábitos saludables en salud auditiva-comunicativa. Durante el periodo se realizaron 10 canalizaciones a la ruta de alteraciones en salud visual y auditiva, de las cuales 5 fueron efectivas. Se realiza clasificación, identificación de riesgos en salud bucal y sensibilización a 85 individuos en la sesión 1, se realiza clasificación, identificación de riesgos en salud bucal y sensibilización a 85 familias en la sesión 1, se brinda información, educación y comunicación en salud bucal a 61 individuos en la sesión 2, se brinda información, educación y comunicación en salud bucal a 61 familias en la sesión 2, se realiza evaluación de la técnica de higiene bucal a 46 individuos en la sesión 3, se realiza evaluación de la técnica de higiene bucal a 46 familias en la sesión 3, de los cuales 46 individuos apropiaron la técnica de cepillado dental. Durante el periodo se realizaron 4 canalizaciones a la ruta de alteraciones y trastornos en salud bucal, Durante el periodo se realizaron 4 canalizaciones a la ruta de alteraciones y trastornos en salud bucal, Se identifican 35 mujeres mayores de 50 años sin tamizaje para cáncer de mama, 4 mujeres mayores de 25 años sin toma de citología, y 13 hombres mayores de 50 años sin tamizaje para cáncer de próstata.
Condiciones Crónicas No Transmisibles 
4 Instrumentos de caracterización para CCNT y asistencias técnicas realizadas para la atención integral a la población con Condiciones Crónicas No Transmisibles, 10 personas del talento humano de IPS priorizadas intervenidas en 4 IPS públicas 4 asesorías en promoción de hábitos saludables y condiciones crónicas, a 10 personas del talento humano en IPS. 18 personas de la comunidad, asociaciones de usuarios y otros actores en salud 3 personas del Talento Humano en entornos cuidadores los temas de fortalecimiento de capacidades fueron: Ruta de Promoción y Mantenimiento de la Salud; Salud Visual y Auditiva; 476 mujeres tamizadas para cáncer de cuello uterino en las IPS de la red pública número de personas tamizadas cáncer prostata: 448, número de personas tamizadas cáncer colon: 496.</t>
  </si>
  <si>
    <t>En el mes de abril
PREVENCIÓN COMBINADA DE LAS ITS
31 Pruebas de VIH.HEPT B realizadas SPAcios de bienestar 43 Pruebas de VIH.HEPT B realizadas bienestar integral es mas salud mental 14 Pruebas de VIH.HEPT B realizadas por localidad en Centros de escucha habitanza en calle, 1 pruebas positivas para VIH.HEPT B realizadas por localidad en Centros de escucha habitanza en calle. 18 Pruebas de VIH realizadas por localidad en Centros de escucha MujerESalud, 3 Pruebas de HEPT B realizadas por localidad en Centros de escucha MujerESalud.
Entorno Cuidador Educativo
Se realizan 16 pruebas de VIH Se realizan 16 pruebas de Hepatitis B.
Entorno Institucional
SSR
Prevención combinada de las ITS-VIH
1 Pruebas rápidas positivas del total de VIH realizadas en el mes por los equipos del PIC 177 Pruebas rápidas de VIH realizadas por los equipos del PIC. 161 Pruebas rápidas de Hept B realizadas por los equipos del PIC. 3.740 Condones entregados en procesos educativos de los equipos del PIC. Canalizaciones y activación de ruta según el Sistema de Referencia y Contrareferencia (SIRC): 1 Personas identificadas sin intervención con diagnostico VIH, y 1 con prueba rápida VIH positivas. Fortalecimiento técnico talento humano Abordaje intersectorial.</t>
  </si>
  <si>
    <t>Durante el periodo de enero a abril
PREVENCIÓN COMBINADA DE LAS ITS 
18 Pruebas de VIH.HEPT B realizadas por población LGBTI, 2 pruebas positivas para VIH.HEPT B realizadas por localidad a población LGBTI. 142 Pruebas de VIH.HEPT B realizadas SPAcios de bienestar 1 pruebas positivas para VIH.HEPT B realizadas SPAcios de bienestar 183 Pruebas de VIH.HEPT B realizadas bienestar integral es mas salud mental 2 pruebas positivas para VIH.HEPT B realizadas bienestar integral es mas salud mental 51 Pruebas de VIH.HEPT B realizadas por localidad en Centros de escucha habitanza en calle, 1 pruebas positivas para VIH.HEPT B realizadas por localidad en Centros de escucha habitanza en calle. 104 Pruebas de VIH realizadas por localidad en Centros de escucha MujerESalud, 28 Pruebas de HEPT B realizadas por localidad en Centros de escucha MujerESalud.
Entorno Cuidador Educativo 
Se realizan 60 pruebas de VIH Se realizan 68 pruebas de Hepatitis B.
Entorno Institucional
SSR
Prevención combinada de las ITS-VIH 
7 Pruebas rápidas positivas del total de VIH realizadas en el mes por los equipos del PIC 875 Pruebas rápidas de VIH realizadas por los equipos del PIC. 768 Pruebas rápidas de Hept B realizadas por los equipos del PIC. 19.599 Condones entregados en procesos educativos de los equipos del PIC. Canalizaciones y activación de ruta según el Sistema de Referencia y Contrareferencia (SIRC): 2 Personas identificadas sin intervención con diagnostico VIH, y 2 con prueba rápida VIH positivas. Fortalecimiento técnico talento humano 2 Asistencias técnicas en IPS con fortalecimiento de temas en SSSR con enfasis en prevención de las ITS Abordaje intersectorial 2 Articulaciones sectoriales e intersetoriales que fortalecen la respuesta ante el VIH y las Hepatitis.</t>
  </si>
  <si>
    <t>En el mes de abril
Enfermedades Transmitidas por Vectores-ETV:
2 IPS priorizadas para malaria con stock de medicamentos malaria. 1 asistencias técnicas a IPS. 1 IPS con gestión de información de malaria y leishmaniasis. 1 Pacientes con chagas crónico caso probable y/o confirmado en seguimiento en la EAPB. 1 Actividades de información para ETV, con 9 personas que participan. 1 IPS con visita de asistencia técnica para Enfermedades transmitidas por vectores, 1 IPS visitadas. 1 Realizan acciones de información para la prevención de las ETV. 3 Pacientes de dengue con signos de alarma, 3 Pacientes con leishmaniasis, 2 con indicación de tratamiento sistémico, 2 recibieron tratamiento, 1 Pacientes con chagas crónico con atención inicial.</t>
  </si>
  <si>
    <t>Durante el periodo de enero a abril
Enfermedades Transmitidas por Vectores-ETV: 
8 IPS priorizadas para malaria con stock de medicamentos malaria. 6 asistencias técnicas a IPS. 6 IPS con gestión de información de malaria y leishmaniasis. 6 Pacientes de malaria con verificación de seguimiento al tratamiento. 1 Pacientes con chagas crónico caso probable y/o confirmado en seguimiento en la EAPB. 7 Actividades de información para ETV, con 67 personas que participan. 6 IPS con visita de asistencia técnica para Enfermedades transmitidas por vectores, 6 IPS visitadas. 6 Realizan acciones de información para la prevención de las ETV. 21 Pacientes de dengue con signos de alarma, 10 pacientes malaria, 6 con instauración oportuna de tratamiento, 6 con seguimiento al tratamiento por la IPS. 7 Pacientes con leishmaniasis, 6 con indicación de tratamiento sistémico, 6 recibieron tratamiento, 1 Pacientes con chagas crónico con atención inicial.</t>
  </si>
  <si>
    <t>En el mes de abril
Entorno Cuidador Educativo
Se realizan 11 sesiones de sensibilización en vacunación a comunidad educativa 1 rectores, directivos y docentes, y 10 estudiantes. Se gestionaron y realizaron 2 jornadas de vacunación con 34 dosis aplicadas de VPH.
Programa Ampliado de Inmunizaciones - PAI
Menor de un año de edad: POLIO: 3eras dosis aplicadas 317, cumplimiento 11,7 % PENTAVALENTE: 3eras dosis aplicadas 317, cumplimiento 11,7 % BCG: dosis aplicadas 488, cumplimiento 18,1 % ROTAVIRUS: 2das dosis aplicadas 305, cumplimiento 11,3 % De un año de edad: TRIPLE VIRAL: dosis aplicadas 278, 9,6 cumplimiento NEUMOCOCO REFUERZO: dosis aplicadas 281, cumplimiento 9,7 % HEPATITIS A: dosis aplicada 279, cumplimiento 9,7 % VARICELA: dosis aplicadas 279, cumplimiento 9,7 % FIEBRE AMARILLA en población de 1 año: 246 dosis aplicadas, cumplimiento 8,5 % Tdap de gestantes: dosis aplicadas 348, 1.626 Dosis aplicadas de Fiebre Amarilla para viajeros. Fuente: SIS-151 RESUMEN MENSUAL DE VACUNACIÓN - Corte 30/04/2025. 14 IPS con distribución de medicamentos inmunobiológicos, insumos y dispositivos médicos 15 Visitas de asistencia técnica a IPS de la red pública y privada (técnicos sistemas de información) 15 Visitas de asistencia técnica a IPS de la red pública y privada (profesionales) Donde se dejaron 6 planes de mejoramiento a IPS públicas y privadas 3 Seguimiento y/o cierre a planes de mejora de las IPS públicas y privadas 29 Talento humano en salud con fortalecimiento técnico del PAI en IPS públicas y privadas 30 IPS activas en el REPS con validación mensual equipo PAI Se asistió a 1 asistencia técnica Distrital por coordinador/a PAI y profesionales de apoyo Se realizó 1 reunión local PAI 16 Jornadas extramurales de vacunación tactica de concentación (parques, centros comerciales, igelsias, supercades, entre otros) 2 Jornadas extramurales de vacunación asentamientos indígenas.</t>
  </si>
  <si>
    <t>Durante el periodo de enero a abril
Entorno Cuidador Educativo 
Se realizan 12 sesiones de sensibilización en vacunación a comunidad educativa 10 rectores, directivos y docentes, y 10 estudiantes. Se gestionaron y realizaron 3 jornadas de vacunación con 92 dosis aplicadas de VPH.
Programa Ampliado de Inmunizaciones - PAI 
4 Seguimiento y/o cierres a planes de mejora de las IPS públicas y privadas Menor de un año de edad: POLIO: 3eras dosis aplicadas 1.095 , cumplimiento 40,5 % PENTAVALENTE: 3eras dosis aplicadas 1.094 , cumplimiento 40,5 % BCG: dosis aplicadas 2.096, cumplimiento 77,7 % ROTAVIRUS: 2das dosis aplicadas 1.278, cumplimiento 47,3 % De un año de edad: TRIPLE VIRAL: dosis aplicadas 1.193, 41,2 cumplimiento NEUMOCOCO REFUERZO: dosis aplicadas 1.183, cumplimiento 41,0 % HEPATITIS A: dosis aplicada 1.204, cumplimiento 41,7 % VARICELA: dosis aplicadas 1.202, cumplimiento 41,5 % FIEBRE AMARILLA en población de 1 año: 962 dosis aplicadas, cumplimiento 33,3 % Tdap de gestantes: dosis aplicadas 1.029, 2.075 Dosis aplicadas de Fiebre Amarilla para viajeros. Fuente: SIS-151 RESUMEN MENSUAL DE VACUNACIÓN - Corte 30/04/2025. 74 IPS con distribución de medicamentos inmunobiológicos, insumos y dispositivos médicos 80 Visitas de asistencia técnica a IPS de la red pública y privada (técnicos sistemas de información) 65 Visitas de asistencia técnica a IPS de la red pública y privada (profesionales) Donde se dejaron 14 planes de mejoramiento a IPS públicas y privadas 17 Seguimiento y/o cierre a planes de mejora de las IPS públicas y privadas 86 Talento humano en salud con fortalecimiento técnico del PAI en IPS públicas y privadas 120 IPS activas en el REPS con validación mensual equipo PAI Se asistió a 3 asistencia técnica Distrital por coordinador/a PAI y profesionales de apoyo Se realizó 4 reunión local PAI Se realizarón 5 articulaciones 12 Con otros actores (JAC, Colia, Riapi, centros comerciales, iglesias, entre otros) 2 otros sectores (SED, ICBF, SDIS, secretaría de la mujer, IDRD, entre otros) 2 Jornadas extramurales de vacunación realizadas en SED Privadas 1 Jornadas extramurales de vacunación realizadas en ICBF 1 Jornadas extramurales de vacunación realizadas en SDIS (infancia) 56 Jornadas extramurales de vacunación tactica de concentación (parques, centros comerciales, igelsias, supercades, entre otros) 2 Jornadas extramurales de vacunación asentamientos indígenas.</t>
  </si>
  <si>
    <t>En el mes de abril
Gestión de Programas y Acciones
Se realizaron 5 asistencias técnicas a IPS públicas y privadas, con relación a procesos de diagnóstico, tratamiento y seguimiento de los casos de tuberculosis sensible, farmacorresistente y coinfección TB/VIH, en el contexto del modelo de atención integral en salud. 14 funcionarios de la red pública y privada de la ciudad, recibió fortalecimiento de capacidades frente al manejo programático de la tuberculosis de acuerdo a la normatividad actual. Se identificaron 502 sintomáticos respiratorios en instituciones públicas y privadas de la localidad, se procesaron 153 cultivos en medio líquido, Y 117 pruebas moleculares, de acuerdo a los algoritmos para diagnóstico de la Tuberculosis. 8 personas iniciaron tratamiento para Tuberculosis, para gestión de la administración del tratamiento directamente observado, en articulaciòn con las rutas de atención integral de las EAPB e IPS públicas y privadas. Se identificaron 2 personas con co infección TB/VIH para ingreso a programa de atención integral. Se realizaron 2 visitas domiciliarias a pacientes del programa, en las cuales se canalizaron 2 contactos sintomáticos respiratorios o con condiciones de riesgo para desarrollo de Tuberculosis. Se realizaron 1 asistencias técnicas en proceso de diagnóstico, tratamiento y seguimiento de los casos de lepra. Fortalecimiento de capacidades a 2 funcionarios de la red pública y privada de la ciudad, frente al manejo programático de la Lepra. Se realizaron 1 visitas domiciliarias a personas con Hansen. Se realizaron 1 seguimientos telefónicos a pacientes del Programa de eliminación de Hansen.</t>
  </si>
  <si>
    <t>Durante el periodo de enero a abril
Gestión de Programas y Acciones 
Se realizaron 30 asistencias técnicas a IPS públicas y privadas, con relación a procesos de diagnóstico, tratamiento y seguimiento de los casos de tuberculosis sensible, farmacorresistente y coinfección TB/VIH, en el contexto del modelo de atención integral en salud. 40 funcionarios de la red pública y privada de la ciudad, recibió fortalecimiento de capacidades frente al manejo programático de la tuberculosis de acuerdo a la normatividad actual. Se identificaron 1.792 sintomáticos respiratorios en instituciones públicas y privadas de la localidad, se procesaron 153 cultivos en medio líquido, Y 305 pruebas moleculares, de acuerdo a los algoritmos para diagnóstico de la Tuberculosis. 30 personas iniciaron tratamiento para Tuberculosis, para gestión de la administración del tratamiento directamente observado, en articulaciòn con las rutas de atención integral de las EAPB e IPS públicas y privadas. Se identificaron 6 personas con co infección TB/VIH para ingreso a programa de atención integral. Se realizaron 10 visitas domiciliarias a pacientes del programa, en las cuales se canalizaron 3 contactos sintomáticos respiratorios o con condiciones de riesgo para desarrollo de Tuberculosis. Se sensibilizaron 41 personas de la comunidad en promoción y mantenimiento de la salud y prevención de la tuberculosis. Participación en 1 unidades de análisis de mortalidad evitable por tuberculosis y TB/VIH-SIDA. Se realizaron 7 asistencias técnicas en proceso de diagnóstico, tratamiento y seguimiento de los casos de lepra. Fortalecimiento de capacidades a 9 funcionarios de la red pública y privada de la ciudad, frente al manejo programático de la Lepra. Se realizaron 1 visitas domiciliarias a personas con Hansen. Se realizaron 3 seguimientos telefónicos a pacientes del Programa de eliminación de Hansen.</t>
  </si>
  <si>
    <t>Para el mes de abril en el marco de la conformación e implementación intersectorial y comunitaria de la red de salud ambiental y la Gestión de la Salud Ambiental a nivel local se avanzó en un 0,10 % gestionando acciones en:  
2 sesiones de la Comisión Ambiental Local (CAL), 1 sesion del Consejo Local de Gestión del Riesgo y Cambio Climático (CLGRCC), 1 Sesion del consejo Local de Protección y Bienestar Animal (CLPYBA), 1 mesa de residuos  y 1 de humedales; en donde participaron 126 personas en estos espacios de coordinación; se realizaron 8 actividades intersectoriales desde los espacios de gestión con participación de 550 personas. Se gestionaron 2 problemáticas de salud ambiental recepcionadas desde vigilancia epidemiológica basada en comunidad relacionadas con riesgos ambientales 
Por otra parte, en el marco de la implementación de estrategias en salud ambiental a través de los entornos de vida cotidiana se adelantaron acciones así: 
Entorno Cuidador Comunitario: Se desarrollaron 12 acciones artísticas con participación de 560 personas. Se socializaron las recomendaciones en salud correspondiente al Índice Bogotano de Calidad del Aire y Riesgo en Salud –IBOCA- y el índice de radiación solar ultravioleta -IUV a 261 personas. Se desarrollo 1 jornada de salud ambiental con participación de 80 personas. Se desarrollaron unidades demostrativas en salud ambiental con participación de 33 personas y se abordaron 596 personas con 52 acciones de Educación para la Salud Ambiental. 
Entorno Cuidador Educativo: Se desarrollaron 5 intervenciones a 31 estudiantes de ciclo 1; 2 intervenciones a 46 estudiantes de ciclo 2; 5 intervenciones a 126 estudiantes de ciclo 3 y 7 intervenciones a 140 estudiantes de ciclo 4. Se realizo 1 unidad demostrativas con participación de 81 estudiantes y 6 docentes para el fortalecimiento de los proyectos ambientales escolares (PRAE). 
Entorno Cuidador Hogar: Con la estrategia de vivienda saludable, se intervinieron 28 familias con visita de cierre para evaluación de los riesgos ambientales identificados en 28 personas expuestas y se desarrollaron seguimientos a las familias brindando educación de acuerdo con los riesgos identificados a 49 personas expuestas. 
 Entorno Cuidador Laboral: Se identificaron 42 Unidades de Trabajo Informal libres de Humo, se socializó el Índice Bogotano de Calidad del Aire y Riesgo en Salud –IBOCA- a 88 trabajadores y el Índice de radiación solar ultravioleta -IUV a 79 trabajadores informales.</t>
  </si>
  <si>
    <t>Hasta el mes de abril en el marco de la conformación e implementación intersectorial y comunitaria de la red de salud ambiental y la Gestión de la Salud Ambiental a nivel local se avanzó en un 0,43 % gestionando acciones en:  
5 sesiones de la Comisión Ambiental Local (CAL), 4 sesiones del Consejo Local de Gestión del Riesgo y Cambio Climático (CLGRCC), 2 Sesiones del consejo Local de Protección y Bienestar Animal (CLPYBA), 4 mesas de residuos y 1 de humedales; en donde participaron 306 personas en estos espacios de coordinación;  se realizaron 24 actividades intersectoriales desde los espacios de gestión con participación de 1.312 personas. Se gestionaron 5 problemáticas de salud ambiental recepcionadas desde vigilancia epidemiológica basada en comunidad relacionadas con riesgos ambientales 
Por otra parte, en el marco de la implementación de estrategias en salud ambiental a través de los entornos de vida cotidiana se adelantaron acciones así: 
Entorno Cuidador Comunitario: Se desarrollaron 54 acciones artísticas con participación de 2.153 personas. Se socializaron las recomendaciones en salud correspondiente al Índice Bogotano de Calidad del Aire y Riesgo en Salud –IBOCA- y el índice de radiación solar ultravioleta -IUV a 749 personas por medio de los puntos de Cuídate y Se Feliz. Se desarrollo 1 jornada de salud ambiental con participación de 80 personas. Se desarrollaron unidades demostrativas en salud ambiental  con participación de 77 personas.Se priorizaron 3 barrios a los que se les formuló el Plan de Gestión Barrial/veredal de Entornos Ambientalmente Saludables y se abordaron 1.202 personas con 103 acciones de Educación para la Salud Ambiental. 
Entorno Cuidador Educativo: Se caracterizaron 5 Instituciones Educativas con variables en salud ambiental en las que se desarrollaron 5 intervenciones a 31 estudiantes de ciclo 1; 5 intervenciones a 94 estudiantes de ciclo 2; 31 intervenciones a 318 estudiantes de ciclo 3 y 18 intervenciones a 393 estudiantes de ciclo 4. Se realizaron 4 unidades demostrativas con participación de 578 estudiantes y 27 docentes para el fortalecimiento de los proyectos ambientales escolares (PRAE). 
Entorno Cuidador Hogar :Con la estrategia de vivienda saludable, se intervinieron 150 familias con visita de cierre para evaluación de los riesgos ambientales identificados en 59 personas expuestas y se desarrollaron seguimientos a las familias brindando educación de acuerdo con los riesgos identificados a 116 personas expuestas. 
Entorno Cuidador Laboral: Se identificaron 142 Unidades de Trabajo Informal libres de Humo, se socializó el Índice Bogotano de Calidad del Aire y Riesgo en Salud –IBOCA- a 240 trabajadores y el Índice de radiación solar ultravioleta -IUV a 277 trabajadores informales.</t>
  </si>
  <si>
    <t>Durante el periodo de enero a abril
Vigilancia de la Salud Ambiental 
 Seguimiento y Observación al animal agresor: Se hizo seguimiento a 97 animales de los cuales 75 fueron caninos y 22 fueron felinos. De las observaciones realizadas 355 % fueron efectivas y 45 % fueron fallidas. Vigilancia Integrada de la Rabia Se contó con un total de 18 profesionales que realizaron la gestión y seguimiento de 629 casos de agresión por animal potencialmente transmisor de rabia, notificadas por las UPGD de cada la localidad durante el mes. Se realizaron 7 Asistencias Técnicas y 1 capacitaciones dirigidas al TH de las UPGD Se remitieron 110 casos de agresión (propios e interlocales) para observación y seguimiento al animal agresor Vigilancia de la Salud Ambiental VACUNACIÓN ANTIRRÁBICA CANINA Y FELINA: Se vacunaron contra la rabia un total de 1.767 animales de los cuales 1.034 fueron perros y 733 fueron gatos. Funcionamiento de 4 puntos fijos 5 jornadas de vacunación extramural ejecutadas.</t>
  </si>
  <si>
    <t>En el mes de abril se inscribieron 287 establecimientos.  Se realizó control de roedores exteriores en 6.667 metros cuadrados. Se atendieron 1 eventos de Interés en salud pública Enfermedad Transmitida por Alimentos. Se adelantaron 7 actividades de carácter promocional y preventivo como son las sensibilizaciones dirigidas a la comunidad en temas de salud ambiental enfocados especialmente al manejo adecuado de alimentos; medicamentos y sustancias químicas. con una asistencia de 58 personas. Se adelantaron 743 visitas de inspección, vigilancia y control (IVC) en establecimientos abiertos al público, para verificar el cumplimiento de la normatividad sanitaria vigente. Se intervinieron 728 establecimientos comerciales, industriales e institucionales vigilados y controlados abiertos al público, donde se aplicaron 29 medidas sanitarias de seguridad (incluyen medidas a productos: decomisos, congelaciones y destrucciones y medidas a establecimientos: suspensión de trabajos o servicios y clausura de establecimientos). Se adelantaron 25 operativos, entre operativos de alimentos y bebidas alcohólicas, carnes y derivados cárnicos, juguetes, línea de medicamentos seguros, espacio público, apoyo a otras líneas de intervención y operativos de eventos masivos. Tecnovigilancia: Se recibieron 763 notificaciones de sucesos de seguridad asociados a Dispositivos Médicos 79 eventos adversos correspondientes al mes de Abril de 2024 y 684 incidentes adversos, reportes rechazados 11 . Como vigilancia activa se recibieron 7.835 notificaciones donde se indican que para el periodo no se presentaros eventos ni incidentes asociados a Dispositivos Médicos, esta notificación es recibida por medio del aplicativo del INVIMA</t>
  </si>
  <si>
    <t>En el periodo enero - abril se inscribieron 1036 establecimientos.  Se realizó control de roedores exteriores en 25.419 metros cuadrados. Se atendieron 1 eventos de interés en salud pública asociados al manejo de sustancias químicas. Se atendieron 2 eventos de Interés en salud pública Enfermedad Transmitida por Alimentos. Se adelantaron 23 actividades de carácter promocional y preventivo como son las sensibilizaciones dirigidas a la comunidad en temas de salud ambiental enfocados especialmente al manejo adecuado de alimentos; medicamentos y sustancias químicas. con una asistencia de 203 personas. Se adelantaron 3.061 visitas de inspección, vigilancia y control (IVC) en establecimientos abiertos al público, para verificar el cumplimiento de la normatividad sanitaria vigente. Se intervinieron 2.949 establecimientos comerciales, industriales e institucionales vigilados y controlados abiertos al público, donde se aplicaron 88 medidas sanitarias de seguridad (incluyen medidas a productos: decomisos, congelaciones y destrucciones y medidas a establecimientos: suspensión de trabajos o servicios y clausura de establecimientos). Se adelantaron 70 operativos, entre operativos de alimentos y bebidas alcohólicas, carnes y derivados cárnicos, juguetes, línea de medicamentos seguros, espacio público, apoyo a otras líneas de intervención y operativos de eventos masivos. Tecnovigilancia: Se recibieron 2.415 notificaciones de sucesos de seguridad asociados a Dispositivos Médicos 254 eventos adversos correspondientes al mes de Febrero; Marzo; Abril; de 2024 y 2.159 incidentes adversos, reportes rechazados 130 . Como vigilancia activa se recibieron 16.233 notificaciones donde se indican que para el periodo no se presentaros eventos ni incidentes asociados a Dispositivos Médicos, esta notificación es recibida por medio del aplicativo del INVIMA</t>
  </si>
  <si>
    <t>En el mes de abril
Implementación de la Vigilancia en Salud Ambiental en las tematicas de Aire, Ruido y Radiación electromagnética
 Durante el mes de reporte se aplicaron encuestas relacionadas con calidad de aire a un total de 24 personas para la población de 0 a 14 años de edad y adulto mayor de 60 años Se aplicaron encuestas de percepción relacionadas con ruido a 11 personas entre adolescentes y adultos. Se aplicaron 8 encuestas relacionadas con el síndrome de radiofrecuencia Se atendieron 6 quejas relacionadas con las temáticas de la línea, de las cuales 2 se relacionan con olores ofensivos, 1 por calidad del aire, 2 Ruido y 1 Radiación Electromagnética</t>
  </si>
  <si>
    <t>Durante el periodo de enero a abril
Implementación de la Vigilancia en Salud Ambiental en las tematicas de Aire, Ruido y Radiación electromagnética 
 Durante el mes de reporte se aplicaron encuestas relacionadas con calidad de aire a un total de 81 personas para la población de 0 a 14 años de edad y adulto mayor de 60 años Se aplicaron encuestas de percepción relacionadas con ruido a 48 personas entre adolescentes y adultos. Se aplicaron 34 encuestas relacionadas con el síndrome de radiofrecuencia De las personas encuestadas en las tematicas de la línea, 2 se iniciaron procesos de canalización o activación de ruta. Se atendieron 29 quejas relacionadas con las temáticas de la línea, de las cuales 9 se relacionan con olores ofensivos, 5 por calidad del aire, 14 Ruido y 1 Radiación Electromagnética se realizaron 2 operativos de control de tabaco,</t>
  </si>
  <si>
    <t>En el mes de abril
Vigilancia en Salud Pública
La red de operadores de VSP en el distrito: Se realizó el mantenimiento del Sistema de EEVV, a través de 16 asesorías y asistencias técnicas. De las 114 instituciones que hacen parte de la red de vigilancia en salud pública de los diferentes subsistemas para el periodo, 77 corresponden a Unidades Informadoras 37 a Unidades Notificadoras. Como fortalecimiento a la operación de la red de VSP se realizaron las siguientes acciones para los sistemas: Red de operadores de la Vigilancia en Salud Pública, con abordaje de hasta 4 subsistemas 5 asesorías y/o asistencias técnicas, red de operadores de la Vigilancia en Salud Pública, con abordaje de más de 4 de subsistemas 9 asesorías y/o asistencias técnicas, red de operadores de la Vigilancia en Salud Pública de Unidades Informadoras-UI 16 asesorías y/o asistencias técnicas. Se realizó el mantenimiento de los subsistemas a través de 30 asesorías y asistencias técnicas.
Dentro de las acciones realizadas de mitigación y control relacionadas con los eventos de interés en salud pública, frente al componente transmisibles: Se visitaron 1.830 viviendas, se abordaron 4.655 personas y el resultado consolidado de MRCV a las 9 manzanas en las acciones de bloqueo y BAC fue: 1 Bloqueos SR, 3 Bloqueos SRC, 8 Bloqueos TF, y se administraron 190 biológicos Se realizó la entrega de 24 quimioprofilaxis para la contención de 7 casos probables de tosferina habiendo utilizado 66 tabletas de azitromicina, 2 frascos de azitromicina suspensión de la misma manera se asignaron 50 tabletas de azitromicina, Como fortalecimiento a la gestión de la información del subsistema transmisibles se realizaron las siguientes asistencias técnicas UPGD: 1 UPGD críticas Vigilancia Epidemiológica Ocupacional de los Trabajadores de la Economía informal -SIVISTRA 43 casos notificados y 5 IEC efectivas. Vigilancia Epidemiológica de Enfermedades Huerfanas 35 casos notificados y 2 IEC efectivas. Numero de casos que cruzan entre el evento 342 y 215 2 y se notificaron al SIVIGILA 1 Sistema de Vigilancia Epidemiológica en Salud Oral SISVESO: 14 casos notificados 3 IEC efectivas. Sistema de Vigilancia epidemiológica en Crónicas_Cáncer en menores 18 años casos notificados 4 Sistema de Vigilancia epidemiológica en Crónicas_Cáncer de mama y cuello uterino casos notificados 17.
Subsistema SISVAN: Mantenimiento y fortalecimiento del Sistema de Vigilancia Alimentaria y Nutricional (SISVAN) en 1 Unidades Primarias Generadoras de Datos públicas Mantenimiento y fortalecimiento del Sistema de Vigilancia Alimentaria y Nutricional (SISVAN) en 5 Unidades Primarias Generadoras de Datos privadas, 9 Seguimiento a atenciones a recién nacidos 8 Seguimiento a atenciones en menores de 5 años 1 caracterizaciones a gestantes Subsistema de vigilancia en Salud Pública de Lesiones de Causa Externa (SIVELCE) Subsistema de Vigilancia en Salud Pública de la Conducta Suicida (SISVECOS) Número de casos de Ideación suicida 69, IEC efectivas 8 de Ideación suicida, Número de casos notificados de Lesiones por quemaduras 14 Número de casos notificados de Amenaza suicida 7, IEC efectivas 2 de Lesiones por quemaduras Accidentes domésticos en menores 11 años: 20 casos notificados, Número de casos notificados de Intento suicida 21 IEC efectivas 12 Accidentes domésticos, IEC efectivas 5 de Intento suicida, Subsistema de vigilancia en salud pública en violencia intrafamiliar y de genero (SIVIM) Total de casos notificados de violencia intrafamiliar y de género: 77 y con IEC: 15 Total de casos notificados de violencia intrafamiliar y de género en mujeres: 14 Casos notificados de violencia sexual: 29 y con IEC: 7. Casos notificados de violencia en niños, niñas y adolescentes: 31 y con IEC: 5 Dentro de las acciones de Vigilancia en Salud Pública relacionadas con los Eventos de Interés en Salud Sexual y Reproductiva y Salud Materno Infantil, se realizaron 1 investigaciones Epidemiológicas de Campo de alto impacto. se realizaron 1 IEC Mortalidad Perinatal. Como acciones de mitigación de riesgo y oportunidad al seguimiento de la SSR – SMI, realizan 1 asistencia de monitoreo a UPGD privadas Desde Vigilancia a Eventos Transmisibles, se intervinieron 11 casos de alto impacto EPV 11, Desde Vigilancia a Eventos Transmisibles, se intervinieron 2 casos de control TB 2, contactos identificados en IEC de TB y canallizados al SIRC 3, Vigilancia Epidemiológica Basada en Comunidad 5 Notificaciones de situaciones problemáticas 1 Comités de vigilancia epidemiológica comunitaria - COVECOM. 7 Asistencias Técnicas a la Red de Vigilancia Comunitaria para la VEBC, 10 Fortalecimiento de capacidades en salud para la ReVCom 3 Investigaciones socio epidemiológicas de campo -ISEC- VEBC.
Subsistema VESPA: Casos captados de mayores de 18 años pero menores de 30: 2 (No incluye gestantes) Casos captados de mayores de 18 años pero menores de 30: 2 Total de casos captados de menores de 18 años 18 Casos de menores de 18 años con IEC efectivas: 5 N° de casos remitidos a través del SIRC desde VESPA: 4 N° de casos remitidos a servicios PSPIC desde VESPA: 5 N° de casos remitidos a SPAcios de bienestar (Servicios de acogida) 5.</t>
  </si>
  <si>
    <t>Durante el periodo de enero a abril
Vigilancia en Salud Pública 
La red de operadores de VSP en el distrito: Se realizó el mantenimiento del Sistema de EEVV, a través de 63 asesorías y asistencias técnicas. De las 462 instituciones que hacen parte de la red de vigilancia en salud pública de los diferentes subsistemas para el periodo, 315 corresponden a Unidades Informadoras 147 a Unidades Notificadoras. Como fortalecimiento a la operación de la red de VSP se realizaron las siguientes acciones para los sistemas: Red de operadores de la Vigilancia en Salud Pública, con abordaje de hasta 4 subsistemas 17 asesorías y/o asistencias técnicas, red de operadores de la Vigilancia en Salud Pública, con abordaje de más de 4 de subsistemas 24 asesorías y/o asistencias técnicas, red de operadores de la Vigilancia en Salud Pública de Unidades Informadoras-UI 55 asesorías y/o asistencias técnicas. Se realizó el mantenimiento de los subsistemas a través de 96 asesorías y asistencias técnicas.
Dentro de las acciones realizadas de mitigación y control relacionadas con los eventos de interés en salud pública, frente al componente transmisibles: Se visitaron 2.395 viviendas, se abordaron 6.017 personas y el resultado consolidado de MRCV a las 9 manzanas en las acciones de bloqueo y BAC fue: 1 Bloqueos SR, 6 Bloqueos SRC, 8 Bloqueos TF, y se administraron 237 biológicos Se realizó la entrega de 26 quimioprofilaxis para la contención de 7 casos probables de tosferina y 1 de meningitis, habiendo utilizado 66 tabletas de azitromicina, 2 frascos de azitromicina suspensión y 16 tabletas de rifampicina de la misma manera se asignaron 50 tabletas de azitromicina, 8 frascos de azitromicina suspensión Como fortalecimiento a la gestión de la información del subsistema transmisibles se realizaron las siguientes asistencias técnicas UPGD: 3 UPGD críticas Vigilancia Epidemiológica Ocupacional de los Trabajadores de la Economía informal -SIVISTRA 169 casos notificados y 21 IEC efectivas. Vigilancia Epidemiológica de Enfermedades Huerfanas 135 casos notificados y 15 IEC efectivas. Numero de casos que cruzan entre el evento 342 y 215 9 y se notificaron al SIVIGILA 4 Sistema de Vigilancia Epidemiológica en Salud Oral SISVESO: 92 casos notificados 15 IEC efectivas. Sistema de Vigilancia epidemiológica en Crónicas_Cáncer en menores 18 años casos notificados 14 Sistema de Vigilancia epidemiológica en Crónicas_Cáncer de mama y cuello uterino casos notificados 44 y 8 IEC efectivas.
Subsistema SISVAN: Mantenimiento y fortalecimiento del Sistema de Vigilancia Alimentaria y Nutricional (SISVAN) en 2 Unidades Primarias Generadoras de Datos públicas Mantenimiento y fortalecimiento del Sistema de Vigilancia Alimentaria y Nutricional (SISVAN) en 18 Unidades Primarias Generadoras de Datos privadas, 18 Seguimiento a atenciones a recién nacidos 36 Seguimiento a atenciones en menores de 5 años 18 caracterizaciones a gestantes 3 caracterizaciones a menores de 5 años, Subsistema de vigilancia en Salud Pública de Lesiones de Causa Externa (SIVELCE) Subsistema de Vigilancia en Salud Pública de la Conducta Suicida (SISVECOS) Número de casos de Ideación suicida 230, IEC efectivas 63 de Ideación suicida, Número de casos notificados de Lesiones por quemaduras 73 Número de casos notificados de Amenaza suicida 20, IEC efectivas 8 de Lesiones por quemaduras IEC efectivas de de Amenaza suicida 7, Accidentes domésticos en menores 11 años: 59 casos notificados, Número de casos notificados de Intento suicida 61 IEC efectivas 21 Accidentes domésticos, IEC efectivas 19 de Intento suicida, Número de casos notificados de muerte por suicidio 4 Subsistema de vigilancia en salud pública en violencia intrafamiliar y de genero (SIVIM) Total de casos notificados de violencia intrafamiliar y de género: 212 y con IEC: 44 Total de casos notificados de violencia intrafamiliar y de género en mujeres: 72 y en hombres: 31. Casos notificados de violencia sexual: 60 y con IEC: 17. Casos notificados de violencia en niños, niñas y adolescentes: 112 y con IEC: 19 Dentro de las acciones de Vigilancia en Salud Pública relacionadas con los Eventos de Interés en Salud Sexual y Reproductiva y Salud Materno Infantil, se realizaron 4 investigaciones Epidemiológicas de Campo de alto impacto. se realizaron 2 IEC Mortalidad Perinatal. se realizaron 1 IEC Sífilis Congénita, se realizaron 1 IEC Sífilis Gestacional, Frente al análisis de los eventos de SSR, se realizaron 1 unidades de análisis, se realizaron 1 Mortalidad Perinatal, Como acciones de mitigación de riesgo y oportunidad al seguimiento de la SSR – SMI, realizan 1 asistencia de monitoreo a UPGD públicas Como acciones de mitigación de riesgo y oportunidad al seguimiento de la SSR – SMI, realizan 4 asistencia de monitoreo a UPGD privadas 2 Unidades de análisis de casos sin muestra eventos transmisibles discriminados así: EPV 2, Desde Vigilancia a Eventos Transmisibles, se intervinieron 14 casos de alto impacto EPV 14, Desde Vigilancia a Eventos Transmisibles, se intervinieron 8 casos de control TB 7, EPV 1, contactos identificados en IEC de TB y canallizados al SIRC 7, Vigilancia Epidemiológica Basada en Comunidad 26 Notificaciones de situaciones problemáticas 2 Comités de vigilancia epidemiológica comunitaria - COVECOM. 28 Asistencias Técnicas a la Red de Vigilancia Comunitaria para la VEBC, 20 Fortalecimiento de capacidades en salud para la ReVCom 12 Investigaciones socio epidemiológicas de campo -ISEC- VEBC 21 y se notificaron al SIVIGILA.
Subsistema VESPA: Casos captados de mayores de 18 años pero menores de 30: 23 (No incluye gestantes) Casos captados de mayores de 18 años pero menores de 30: 4 IEC Efectivas (No incluye gestantes) Casos captados de mayores de 18 años pero menores de 30: 23 Total de casos captados de menores de 18 años 28 Casos de menores de 18 años con IEC efectivas: 9 Casos de menores de 18 años con IEC Fallidas: 3 N° de casos remitidos a través del SIRC desde VESPA: 12 N° de casos remitidos a servicios PSPIC desde VESPA: 14 N° de casos de consumo abusivo de spa remitidos a entorno educativo desde VESPA: 2 N° de casos remitidos a SPAcios de bienestar (Servicios de acogida) 9.</t>
  </si>
  <si>
    <t>En el mes de abril
Entorno Cuidador Educativo
Se realizaron 727 actividades de educación en salud en 15 Jardines, en 54 Colegios, en 1 Universidades, en 1 Instituciones de formación para el trabajo y el desarrollo humano con la participación de 77 docentes, 377 padres de familia, y 3.164 estudiantes.
Políticas
La cuarta fase de la acción estratégica sectorial local en la cual se implementa y hace seguimiento a las acciones acordadas en el plan de trabajo; La primera fase de la acción estratégica sectorial local que responde a la planeación de la agenda estratégica local; La segunda fase de la acción estratégica sectorial local que corresponde a la documentación de la experiencia más significativa de las acciones conjuntas lideradas por el equipo de políticas En la interacción integrada de Gestión Intersectorial durante el mes se suscribieron: 13 compromisos, 4 a las instancias o espacios locales de política 9 situaciones emergentes o articulaciones intersectoriales fuera de las instancias o espacios propios de política De los compromisos suscritos en el mes se cumplieron 8 En la gestión de la política pública de infancia, primera infancia y adolescencia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2 compromisos en el marco de la intersectorialidad. En el seguimiento a la gestión de la política se avanzó en el mes en 9,0 %. En la gestión de la política pública de Juventud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1 compromisos en el marco de la intersectorialidad. En el seguimiento a la gestión de la política se avanzó en el mes en 8,5 %. En la gestión de la política pública de Envejecimiento y Vejez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2 compromisos en el marco de la intersectorialidad. En el seguimiento a la gestión de la política se avanzó en el mes en 8,4 %. En la gestión de la política pública para las Familias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10,0 %. En la gestión de la política pública de Discapacidad en el territorio se realizaron de las siguientes actividades: participó en 3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8,0 %. En la gestión de la política pública de LGBTI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1 compromisos en el marco de la intersectorialidad. En el seguimiento a la gestión de la política se avanzó en el mes en 8,3 %. En la gestión de la política pública de Habitabilidad en Calle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1 compromisos en el marco de la intersectorialidad. En el seguimiento a la gestión de la política se avanzó en el mes en 8,3 %. En la gestión de la política pública de Mujer y equidad de géneros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1 compromisos en el marco de la intersectorialidad. En el seguimiento a la gestión de la política se avanzó en el mes en 8,3 %. En la gestión de la política pública de SPA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1 compromisos en el marco de la intersectorialidad. En el seguimiento a la gestión de la política se avanzó en el mes en 8,0 %. En la gestión de la política pública de Salud Mental,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1 compromisos en el marco de la intersectorialidad. En el seguimiento a la gestión de la política se avanzó en el mes en 8,0 %. En la gestión de la política pública de seguridad alimentaria y nutricional,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7,0%. En la gestión de la política pública de Ruralidad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En el seguimiento a la gestión de la política se avanzó en el mes en 6,4 %. En la gestión de la política pública para la Acogida, Inclusión y Desarrollo (Migrantes) en el territorio se realizaron las siguientes actividades: participó en 1 instancias o espacios de política, en las cuales: Contribuyó desde la gestión de la política a la ruta de participación social tranformadora y/o a la gestión propia de la política para la incidencia En el seguimiento a la gestión de la política se avanzó en el mes en 6,9 %.</t>
  </si>
  <si>
    <t>Durante el periodo de enero a abril
Entorno Cuidador Educativo 
Se realizaron 2.959 actividades de educación en salud en 43 Jardines, en 155 Colegios, en 4 Universidades, en 2 Instituciones de formación para el trabajo y el desarrollo humano con la participación de 273 docentes, 881 padres de familia, y 12.126 estudiantes.
Políticas 
En la Interacción Integral e Integrada de acción estratégica sectorial local, se avanza en el mes 0,0 % del plan de trabajo correspondiente a: La primera fase de la acción estratégica sectorial local que responde a la planeación de la agenda estratégica local; La segunda fase de la acción estratégica sectorial local que corresponde al balance de la agenda estratégica local; La segunda fase de la acción estratégica sectorial local que corresponde a la documentación de la experiencia más significativa de las acciones conjuntas lideradas por el equipo de políticas; La cuarta fase de la acción estratégica sectorial local en la cual se implementa y hace seguimiento a las acciones acordadas en el plan de trabajo; En la interacción integrada de Gestión Intersectorial durante el mes se suscribieron: 55 compromisos, 15 a las instancias o espacios locales de política 40 situaciones emergentes o articulaciones intersectoriales fuera de las instancias o espacios propios de política De los compromisos suscritos en el mes se cumplieron 36 En la gestión de la política pública de infancia, primera infancia y adolescencia en el territorio se realizaron las siguientes actividades: participó en 5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6 compromisos en el marco de la intersectorialidad. En el seguimiento a la gestión de la política se avanzó en el mes en 32,0 %. En la gestión de la política pública de Juventud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4 compromisos en el marco de la intersectorialidad. En el seguimiento a la gestión de la política se avanzó en el mes en 28,0 %. En la gestión de la política pública de Envejecimiento y Vejez en el territorio se realizaron de las siguientes actividades: participó en 3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5 compromisos en el marco de la intersectorialidad. En el seguimiento a la gestión de la política se avanzó en el mes en 28,4 %. En la gestión de la política pública para las Familias en el territorio se realizaron de las siguientes actividades: participó en 3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5 espacios con comunidad para la participación social transformadora en los cuales se desarrolló: Fortalecimiento de capacidades para la participación social transformadora en coordinación con actores sectoriales o con otros sectores; En el mes se concertaron 4 compromisos en el marco de la intersectorialidad. En el seguimiento a la gestión de la política se avanzó en el mes en 31,0 %. En la gestión de la política pública de Discapacidad en el territorio se realizaron de las siguientes actividades: participó en 8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Producción de documentos (informes, boletines, etc); y se participó en 2 espacios con comunidad para la participación social transformadora en los cuales se desarrolló: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mes se concertaron 6 compromisos en el marco de la intersectorialidad .En el seguimiento a la gestión de la política se avanzó en el mes en 27,5 %. En la gestión de la política pública de LGBTI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2 compromisos en el marco de la intersectorialidad. En el seguimiento a la gestión de la política se avanzó en el mes en 18,6 %. En la gestión de la política pública de Habitabilidad en Calle en el territorio se realizaron las siguientes actividades: participó en 4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2 compromisos en el marco de la intersectorialidad. En el seguimiento a la gestión de la política se avanzó en el mes en 27,7 %. En la gestión de la política pública de Mujer y equidad de géneros en el territorio se realizaron las siguientes actividades: participó en 8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2 espacios con comunidad para la participación social transformadora en los cuales se desarrolló: Fortalecimiento de capacidades para la participación social transformadora en coordinación con actores sectoriales o con otros sectores; En el mes se concertaron 3 compromisos en el marco de la intersectorialidad. En el seguimiento a la gestión de la política se avanzó en el mes en 24,0 %. En la gestión de la política pública de SPA en el territorio se realizaron las siguientes actividades: participó en 7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3 compromisos en el marco de la intersectorialidad. En el seguimiento a la gestión de la política se avanzó en el mes en 28,0 %. En la gestión de la política pública de Salud Mental, en el territorio se realizaron las siguientes actividades: participó en 5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5 compromisos en el marco de la intersectorialidad. En el seguimiento a la gestión de la política se avanzó en el mes en 26,0 %. En la gestión de la política pública de seguridad alimentaria y nutricional, en el territorio se realizaron de las siguientes actividades: participó en 8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Contribuyó desde la gestión de la política a la ruta de participación social tranformadora y/o a la gestión propia de la política para la incidencia;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4 espacios con comunidad para la participación social transformadora en los cuales se desarrolló: Fortalecimiento de capacidades para la participación social transformadora en coordinación con actores sectoriales o con otros sectores; En el mes se concertaron 5 compromisos en el marco de la intersectorialidad. En el seguimiento a la gestión de la política se avanzó en el mes en 31,0 %. En la gestión de la política pública de Ruralidad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1 compromisos en el marco de la intersectorialidad. En el seguimiento a la gestión de la política se avanzó en el mes en 25,7 %. En la gestión de la política pública para la Acogida, Inclusión y Desarrollo (Migrantes)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La identificación de procesos comunitarios y temas de interés de las personas, familias y comunidades, para que sean acompañados y orientados desde el sector; En el mes se concertaron 1 compromisos en el marco de la intersectorialidad. En el seguimiento a la gestión de la política se avanzó en el mes en 29,3 %.</t>
  </si>
  <si>
    <t>En el mes de abril
Entorno Cuidado Comunitario
CARACTERIZACIÓN TERRITORIAL
Para la reducción de riesgos y daños de SPA y 10 en población con consumo de sustancias psicoactivas, énfasis en abuso de alcohol, tabaco, uso de dispositivos electrónicos (vapeadores). En el abordaje diferencial, con enfoque de reducción de riesgos y daños, en las cuales participaron 1 actores estratégicos (organizaciones sociales, dispositivos de base comunitaria). Así mismo, 1 actores interinstitucionales o intersectoriales para la transformación del estigma o autoestigma asociado frente al fenómeno de las sustancias psicoactivas. Se formularon 10 planes de bienestar en población consumo de sustancias psicoactivas, énfasis en abuso de alcohol, tabaco, uso de dispositivos electrónicos (vapeadores) con 3 sesiones colectivas y participaron 10 personas.
SPAcios DE BIENESTAR
9 valoraciones del riesgo por consumo de sustancias psicoactivas en el marco de la intervención breve. De manera específica, 14 en adolescentes y jóvenes: 23 en adolescentes pertenecientes al SRPA, 9 en población mayor de edad que asistió a las jornadas SPAcios libres de riesgos. Para la prevención del consumo de SPA fueron formulados 46 planes de bienestar y se dio cierre a 46 de estos. En el marco de dichos planes se realizaron 5 sesiones colectivas con la participación de 37 personas.
Macro, meso y micro gestión de la salud pública
0,5 % de poblacion canalizada que se identifica como LGBT 78,4 % gestion efectiva a las canalizaciones todas las modalidades para las personas Mayores. 57,1 % gestion efectiva canalizaciones modalidades que activan la Ruta Promoción, Mantenimiento Salud - Finalidad 2 Motivo 8 y 9 Personas en edad fértil sin intención reproductiva y sin método anticonceptivo 80,0 % gestion efectiva a las canalizaciones todas las modalidades donde se activa la RIA para población materno - perinatal 77,3 % gestion efectiva a las canalizaciones todas las modalidades donde se activa la Ruta De Promoción Y Mantenimiento De La Salud - 1 Finalidad Valoración Integral en niños y niñas menores de dos años. 73,1 % gestion efectiva a las canalizaciones todas las modalidades donde se activa la ruta 5 todos los motivos relacionados con sustancias psicoactivas. 81,8 % gestion efectiva a las canalizaciones todas las modalidades donde se activa la RIA 2 para población con riesgo o presencia de alteraciones cardio — cerebro — vascular — metabólicas manifiestas - Todos los motivos.
Entorno Cuidador Educativo
3 Zonas de Orientación Escolar En el periodo se implementaron 3 SPAcios de bienestar en instituciones educativas, donde se realizaron las siguientes actividades: 16 valoraciones del riesgo por consumo de sustancias psicoactivas, 16 desde los ZOE 13 canalizaciones, de las cuales 13 a servicios de salud.</t>
  </si>
  <si>
    <t>Durante el periodo de enero a abril
Entorno Cuidado Comunitario
CARACTERIZACIÓN TERRITORIAL 
23 Puntos identificados por consumo SPA Para la reducción de riesgos y daños de SPA 122 valoraciones del riesgo por consumo de sustancias psicoactivas en el marco de la intervención breve. y 101 en población con consumo de sustancias psicoactivas, énfasis en abuso de alcohol, tabaco, uso de dispositivos electrónicos (vapeadores). En el abordaje diferencial, con enfoque de reducción de riesgos y daños, fueron formulados 74 planes de bienestar. en las cuales participaron 3 actores estratégicos (organizaciones sociales, dispositivos de base comunitaria). Así mismo, 3 actores interinstitucionales o intersectoriales para la transformación del estigma o autoestigma asociado frente al fenómeno de las sustancias psicoactivas. Se formularon 50 planes de bienestar en población consumo de sustancias psicoactivas, énfasis en abuso de alcohol, tabaco, uso de dispositivos electrónicos (vapeadores) con 19 sesiones colectivas y participaron 50 personas.
SPAcios DE BIENESTAR 
222 valoraciones del riesgo por consumo de sustancias psicoactivas en el marco de la intervención breve. De manera específica, 65 en adolescentes y jóvenes: 43 en adolescentes pertenecientes al SRPA, 118 en población mayor de edad que asistió a las jornadas SPAcios libres de riesgos. Para la prevención del consumo de SPA fueron formulados 219 planes de bienestar y se dio cierre a 219 de estos. En el marco de dichos planes se realizaron 37 sesiones colectivas con la participación de 145 personas.
Macro, meso y micro gestión de la salud pública 
0,0 % gestión efectiva activación de rutas a todas las modalidades de canalizaciones realizadas a Personas que realizan actividades sexuales pagadas y están vinculadas a la realización de la actividad 0,0 % gestión efectiva activación de rutas modalidad Canalizaciones hacia la oferta Distrital e Intersectorial en población en población en situación de Habitabilidad de calle. 0,5 % de poblacion canalizada que se identifica como LGBT 78,4 % gestion efectiva a las canalizaciones todas las modalidades para las personas Mayores. 0,0 % gestion efectiva a las canalizaciones modalidad entre entornos en menores de 18 años con trabajo infantil. 57,1 % gestion efectiva canalizaciones modalidades que activan la Ruta Promoción, Mantenimiento Salud - Finalidad 2 Motivo 8 y 9 Personas en edad fértil sin intención reproductiva y sin método anticonceptivo 80,0 % gestion efectiva a las canalizaciones todas las modalidades donde se activa la RIA para población materno - perinatal 0,0 % gestion efectiva a las canalizaciones todas las modalidades donde se activa la RIA para población materno - perinatal e sífilis , motivo 3 (Persona gestante con diagnóstico de sífilis sin tratamiento y/o sin seguimiento serológico) 0,0 % gestion efectiva a las canalizaciones todas las modalidades donde se activan rutas por riesgo de desnutrición aguda en niños y niñas menores de cinco años. 0,0 % gestion efectiva canalizaciones modalidades que activan la Ruta Promoción, Mantenimiento Salud - Finalidad 1, Valoracion integral en Niños entre 8 y 30 días de nacido y Menor de 6 meses de edad sin lactancia exclusiva con criterios de riesgo 77,3 % gestion efectiva a las canalizaciones todas las modalidades donde se activa la Ruta De Promoción Y Mantenimiento De La Salud - 1 Finalidad Valoración Integral en niños y niñas menores de dos años. 0,0 % gestion efectiva a las canalizaciones modalidad entre entornos donde se activa la RIA 4 para población con riesgo o presencia de alteraciones nutricionales - Todos los motivos 0,0 % gestion efectiva a las canalizaciones modalidad entre enotrnos donde se activa la Ruta De Promoción Y Mantenimiento De La Salud - Finalidad Protección Específica en población de niños y niñas menores de un año y un año sin aseguramiento con esquema incompleto de vacunación. 73,1 % gestion efectiva a las canalizaciones todas las modalidades donde se activa la ruta 5 todos los motivos relacionados con sustancias psicoactivas. 0,0 % gestión efectiva activación de rutas modalidad Canalizaciones hacia la oferta Distrital e Intersectorial en población migrante No regular internacional. 81,8 % gestion efectiva a las canalizaciones todas las modalidades donde se activa la RIA 2 para población con riesgo o presencia de alteraciones cardio — cerebro — vascular — metabólicas manifiestas - Todos los motivos 0,0 % gestion efectiva a las canalizaciones todas las modalidades donde se activa la RIA 11 para población con riesgo o presencia de zoonosis y agresiones por animales todos los motivos relacionados con vigilancia integrada de la rabia y gestionar el biológicos. 0,0 % gestion efectiva a las canalizaciones todas las modalidades donde se activó la RIA 11 para población con riesgo o presencia de zoonosis y agresiones por animales todos los motivos relacionados con calidad del aire, ruido y radiación electromagnética.
Entorno Cuidador Educativo 
A través de los SPAcios de bienestar se realizaron 6 caracterizaciones, 22 Zonas de Orientación Escolar En el periodo se implementaron 3 SPAcios de bienestar en instituciones educativas, donde se realizaron las siguientes actividades: 16 valoraciones del riesgo por consumo de sustancias psicoactivas, 282 desde los ZOE 45 canalizaciones, de las cuales 45 a servicios de salud.</t>
  </si>
  <si>
    <t>Durante el periodo de enero a abril
Entorno Institucional 
1 Casas de Igualdad de Oportunidades para las Mujeres-CIO. Se realizaron 2 acciones colectivas y/o grupales con mujeres, donde se realiza intervención a 20 personas 20 mujeres, Por identidad de género: 20 femenino, 2 de vida saludable y condiciones no transmisibles, Se realizaron 14 acciones individuales de alta externalidad en mujeres por Enfermería 14 , 14 mujeres, Por identidad de género: 14 femenino.</t>
  </si>
  <si>
    <t>En el mes de abril
Equipos Basicos Extramurales de Hogar
Se realizaron 50 caracterizaciones en familias de población migrante internacional, en las cuales se identifican: 3 familias con prioridad alta 14 familias con prioridad media 33 familias con prioridad baja 5 gestantes, 12 usuarios con condición crónicas, 2 usuarios con identificación de riesgo en salud mental y Se da inicio a planes de cuidado familiar con 14 familias de población migrante internacional.</t>
  </si>
  <si>
    <t>Durante el periodo de enero a abril
Respuesta a población extranjera 
Fortalecimiento de capacidades en temas de migración y salud en IPS públicas y privadas 
3 IPS públicas y privadas con fortalecimiento de capacidaddes en temas de migración y Salud durante el mes por SISS Temas abordados con IPS públicas y privadas para fortalecimiento de capacidaddes en temas de migración y Salud durante el mes por SISS: Aseguramiento; Prevención de xenofobia y trato humanizado; 3 de Talento Humano con fortalecimiento de capacidaddes en temas de migración y Salud durante el mes por SISS.
Equipos Basicos Extramurales de Hogar 
Se realizaron 405 caracterizaciones en familias de población migrante internacional, en las cuales se identifican: 26 familias con prioridad alta 75 familias con prioridad media 304 familias con prioridad baja En estas familias se encontraron 12 menores de 5, 18 gestantes, 54 usuarios con condición crónicas, 30 usuarios con identificación de riesgo en salud mental y 9 usuarios con discapacidad. Se da inicio a planes de cuidado familiar con 112 familias de población migrante internacional.
Asistencia Técnica en Temas de Migración y Salud 
1 asistencias técnicas en los asuntos de migración y salud a los entornos cuidadores, temas y procesos tranvesales Temas abordados en las asistencias técnicas en los asuntos de migración y salud a los entornos cuidadores, temas y procesos tranvesales: Política pública; Ficha Técnica Transversal GSP-PSPIC; 28 participantes de asistencias técnicas en los asuntos de migración y salud a los entornos cuidadores, temas y procesos tranvesales 28 participantes por el proceso transversal GEPISP.</t>
  </si>
  <si>
    <t>En el mes de abril
Escuchar para Más bienestar MujerEs
Participación de 222 personas de las cuales son: 197 mujeres 25 hombres, por momento de vida se ubican así: 1 adolescencia, 45 juventud, 117 adultez, 59 persona mayor. Por característica poblacional/diferencial se beneficiaron: 166 cuidadoras, 19 migrantes, 37 cisgénero. Se realizaron 5 acciones pedagógicas colectivas de corta duración a 46 mujeres y 6 hombres Se realizaron 12 acciones pedagógicas colectivas de larga duración a 151 mujeres y 19 hombres Se realizaron 19 asesorías en Salud Se realizaron 23 asesorías psicosociales Se realizaron 3 acompañamientos solidarios Se realizó fortalecimiento de redes a 1 personas de los cuales son: 12 mujeres, en los siguientes temas: Cuidado y autocuidado; Salud plena; Salud mental . Se abordaron 129 mujeres en acciones de educación en las Manzanas del Cuidado, Se realizaron 19 asesorías psicosociales en las manzanas del cuidado Se realizaron 23 asesorias en gestíon del riesgo en salud en las manzanas del cuidado.
Gestión de Programas y Acciones
Violencias basadas en género 1 mujeres con orientación, información o asesoría socio-jurídica en temas relacionados con: violencias de género, IVE, rutas de atención, derechos, etc.</t>
  </si>
  <si>
    <t>Durante el periodo de enero a abril
Escuchar para Más bienestar MujerEs 
Participación de 828 personas de las cuales son: 754 mujeres 74 hombres, por momento de vida se ubican así: 37 adolescencia, 170 juventud, 446 adultez, 175 persona mayor. Por característica poblacional/diferencial se beneficiaron: 538 cuidadoras, 103 migrantes, 187 cisgénero. Se realizaron 23 acciones pedagógicas colectivas de corta duración a 242 mujeres y 22 hombres Se realizaron 40 acciones pedagógicas colectivas de larga duración a 465 mujeres y 42 hombres Se realizaron 66 asesorías en Salud Se realizaron 85 asesorías psicosociales Se realizaron 7 acompañamientos solidarios Se realizó fortalecimiento de redes a 4 personas de los cuales son: 34 mujeres, 9 hombres, en los siguientes temas: Salud plena; Salud mental; Cuidado y autocuidado. Se abordaron 446 mujeres en acciones de educación en las Manzanas del Cuidado, Se realizaron 66 asesorías psicosociales en las manzanas del cuidado Se realizaron 70 asesorias en gestíon del riesgo en salud en las manzanas del cuidado.
Gestión de Programas y Acciones 
Violencias basadas en género 10 IPS con acciones de fortalecimiento en temas relacionados con violencias de género. 154 personas de talento humano en salud con acciones de fortalecimiento en temas relacionados con violencias de género 127 personas abordadas en salas de espera de IPS y otros espacios en temas de violencias 66 personas de talento humano de IPS con acompañamiento y fortalecimiento de capacidades socio jurídicas 46 mujeres con orientación, información o asesoría socio-jurídica en temas relacionados con: violencias de género, IVE, rutas de atención, derechos, etc. 24 personas abordadas en espacios de descarga emocional.</t>
  </si>
  <si>
    <t xml:space="preserve">Para el mes de abril de 2025 en la localidad de Suba, se alcanza una cobertura de 252 personas participantes, con190 mujeres y 62 hombres.  De estas son 221 personas con discapacidad y 31 personas cuidadoras (Datos preliminares).  Incluye personas con discapacidad, afectaciones psicosociales, gestores de RBC, familias, personas cuidadoras de personas con discapacidad, afectaciones psicosociales. Se dio continuidad a acciones individuales y colectivas para la identificación, reconocimiento y atención integral a las necesidades diferenciales en salud e inclusión, priorizando estrategias de promoción de la salud mental, mediante la Red de Cuidado Colectivo de la RBC para población con discapacidad y afectaciones psicosociales, operada por un equipo interdisciplinario el cual orienta la respuesta con base en la lectura de necesidades y prioridades de la población. Dichas acciones se desarrollan en Entorno Cuidador Comunitario, Entorno Cuidador Institucional y desde los equipos básicos extramurales de Hogar. Se tiene la participación de personas con discapacidad, con afectaciones psicosociales personas cuidadoras y familias. En este contexto, se dio continuidad: a informar y activar rutas sectoriales e intersectoriales; orientar en prácticas diferenciales de cuidado (autocuidado, cuidado mutuo, socio cuidado y cuidado del entorno); estrategias para el cuidado de la salud mental; capacidades humanas para la salud integral; recomendaciones para favorecer el funcionamiento personal y familiar; información y educación en temas de salud y convivencia; enlace a redes de apoyo social y soporte psicosocial en grupos de apoyo para el cuidado mental. Igualmente se dio continuidad a la participación en la Manzana del Cuidado con grupos de soporte socioemocional para personas con discapacidad y personas cuidadoras, lo anterior con base en acuerdos intersectoriales.  </t>
  </si>
  <si>
    <t xml:space="preserve">Acumulado enero a abril de 2025 se alcanza una cobertura de 1.310 personas participantes, con 958 mujeres y 352 hombres.  De estas son 870 personas con discapacidad y 440 personas cuidadoras. Se logra: apropiación de buenas prácticas de cuidado; enlace a rutas y participación en redes de apoyo; empoderamiento en derechos y corresponsabilidad en las medidas de cuidado. El trabajo con gestores de RBC permite afianzar las redes y rutas de apoyo para la población con énfasis en los casos con prioridades de atención por su condición y situación, riesgos en salud, alertas en salud mental y necesidades para el acceso a servicios. </t>
  </si>
  <si>
    <t>En el mes de abril
Entorno Cuidador Comunitario
ESCUCHAR MAS BIENESTAR HABITANTE DE CALLE
Se vinculan 50 personas que habitan o estan en riesgo de habitar calle 42 hombres, 8 mujeres, 8 personas con experiencia menstrual.</t>
  </si>
  <si>
    <t>Durante el periodo de enero a abril
Entorno Cuidador Comunitario
ESCUCHAR MAS BIENESTAR HABITANTE DE CALLE 
Se vinculan 148 personas que habitan o estan en riesgo de habitar calle 121 hombres, 27 mujeres, Numero de Jornadas 2 de cuidado y dignidad menstrual 27 personas con experiencia menstrual.</t>
  </si>
  <si>
    <t>En el mes de abril
Entorno Cuidador Comunitario
ESCUCHAR MAS BIENESTAR LGBTI
2 canalizaciones efectivas a servicios de salud, 1 canalizaciones efectivas a servicios sociales. Se entregan 120 preservativos en las actividades. Orientación en transformaciones corporales 3 personas. Se vinculan 53 personas LGBTI 11 lesbianas, 37 gays, 2 bisexuales 3 mujeres trans, 1 cisgénero.</t>
  </si>
  <si>
    <t>Durante el periodo de enero a abril
Entorno Cuidador Comunitario
ESCUCHAR MAS BIENESTAR LGBTI 
13 canalizaciones efectivas a servicios de salud, 2 canalizaciones efectivas a servicios sociales. Se entregan 150 preservativos en las actividades. Orientación en transformaciones corporales 16 personas. Se vinculan 105 personas LGBTI 22 lesbianas, 52 gays, 4 bisexuales 2 hombres trans, 25 mujeres trans, 6 cisgénero.</t>
  </si>
  <si>
    <t>En el mes de abril
ABORDAJE COMUNITARIO ÉTNICO – RAIZAL
Se realizan 1 Actividades colectivas con los Raizal donde participaron 2 personas, 2 mujeres, con 2 seguimientos a casos en barreras de acceso.
Equipos Basicos Extramurales de Hogar
Se identifican 40 familias afrodescendientes, con 40 seguimientos y/o acompañamientos a la población en el cuidado de la salud, a 40 individuos; 16 crónicos, 9 menores de 5 años, 15 personas mayores, 8 gestiones realizadas por gestor comunitario para la superación de barreras de acceso y atención en salud; 12 personas abordadas desde las actividades colectivas de promoción de la salud, con 40 orientaciones en el cuidado de la salud.</t>
  </si>
  <si>
    <t>Durante el periodo de enero a abril
ABORDAJE COMUNITARIO ÉTNICO – RAIZAL 
Se realizan 3 Actividades colectivas con los Raizal donde participaron 9 personas, 2 hombres, 7 mujeres, con 2 seguimientos a casos en barreras de acceso.
Equipos Basicos Extramurales de Hogar 
A través de la estrategia de abordaje étnico diferencial, se lleva a cabo intervención a 40 familias étnicas, 80 afrodescendiente y Se identifican 120 familias afrodescendientes, con 131 seguimientos y/o acompañamientos a la población en el cuidado de la salud, a 76 individuos; 47 crónicos, 1 gestantes, 40 menores de 5 años, 66 personas mayores, 1 personas con discapacidad 123 orientaciones desde la medicina ancestral, 36 gestiones realizadas por gestor comunitario para la superación de barreras de acceso y atención en salud; 81 personas abordadas desde las actividades colectivas de promoción de la salud, con 120 orientaciones en el cuidado de la salud, 1 gestiones y canalizaciones efectivas en salud.</t>
  </si>
  <si>
    <t>Durante el periodo de enero a abril
Equipos Basicos Extramurales de Hogar 
Se realizaron 100 caracterizaciones en familias ubicadas en las zonas de ruralidad del distrito, en las cuales se identifican: 33 familias con prioridad alta 5 familias con prioridad media 85 familias con prioridad baja En estas familias se encontraron 30 menores de 5, 2 gestantes, 29 usuarios con condición crónicas, 1 usuarios con identificación de riesgo en salud mental.</t>
  </si>
  <si>
    <t>En el mes de abril
Entorno Institucional
INSTITUCIONES DE PERSONA MAYOR
Se realiza intervención en 33 Instituciones de Protección a la Persona Mayor, - Comunidades del Cuidado (SDIS) Se identifican 10 personas mayores con enfermedades no transmisibles, 4 con hipertensión, 2 con diabetes, 2 con EPOC, 2 con cáncer. 2 mujeres, 8 hombres, Se identificaron 4 personas mayores en condición de discapacidad, 2 mujeres, y 2 hombres. Por condición de discapacidad: 4 física, Se realizaron 33 sesiones de fortalecimiento de capacidades a cuidadores institucionales en 33 instituciones de persona mayor. 39 mujeres, y 8 hombres. Se realizaron 33 acciones colectivas y/o grupales dentro de las instituciones de protección integral para persona mayor a 260 mujeres y 107 hombres. 33 de vida saludable y condiciones no transmisibles, 33 de convivencia social y salud mental, 18 de vida saludable y enfermedades transmisibles, 15 ocupación del tiempo libre.</t>
  </si>
  <si>
    <t>Durante el periodo de enero a abril
Entorno Institucional
INSTITUCIONES DE PERSONA MAYOR 
Se realiza intervención en 124 Instituciones de Protección a la Persona Mayor, - Comunidades del Cuidado (SDIS) Se identifican 80 personas mayores con enfermedades no transmisibles, 42 con hipertensión, 18 con diabetes, 11 con EPOC, 10 con cáncer. 36 mujeres, 44 hombres, Se identificaron 24 personas mayores en condición de discapacidad, 14 mujeres, y 10 hombres. Por condición de discapacidad: 6 trastorno neurocognitivo, 16 física, 1 visual, 1 múltiple. Se realizaron 128 sesiones de fortalecimiento de capacidades a cuidadores institucionales en 122 instituciones de persona mayor. 138 mujeres, y 14 hombres. Se realizaron 128 acciones colectivas y/o grupales dentro de las instituciones de protección integral para persona mayor a 974 mujeres y 391 hombres. 29 Sesiones con desarrollo de temáticas de trastorno neurocognitivo 124 de vida saludable y condiciones no transmisibles, 77 de convivencia social y salud mental, 49 de vida saludable y enfermedades transmisibles, 90 de seguridad alimentaria y nutricional, 59 ocupación del tiempo libre, 14 de prevención, identificación y atención de violencias. Se llevan a cabo 5 sesiones colectivas en los Centros Día de atención a persona mayor, donde se realiza intervención a 97 personas, en: 5 de vida saludable y condiciones no transmisibles, En 1 Centros día se realiza intervención de gestión del riesgo, desarrollando aplicación de tamizajes.</t>
  </si>
  <si>
    <t>En el mes de abril
Entorno Cuidado Laboral
Se identifican 73 Niños trabajadores, con los cuales se inicia proceso para promover la desvinculación, con 169 acompañamientos realizados a familias de niños trabajadores. Se identificaron 31 niños en seguimiento a la desvinculación del trabajo en población previamente intervenida De los niños en proceso de desvinculación progresiva, se logró que 36 Niños fueran desvinculados del trabajo. Dentro de la caracterización realizada a los niños, niñas que ingresan al proceso se identificaron aspectos como: 2 Niños desescolarizados, 5 identificados sin afiliación a salud. Condiciones de salud relacionadas con el trabajo: Adicionalmente, se desarrollaron 1 acciones colectivas realizadas desde salud, donde se identificaron 1 niños trabajadores. Se realizó activación de ruta: intersectorial a 8 niños trabajadores. Sectorial a 7 niños trabajadores. Se identificaron 6 adolescentes trabajadores, con los cuales se inicia proceso para promover la desvinculación progresiva o la promoción para el trabajo adolescente protegido. 18 Acompañamientos realizados a familias o a adolescentes trabajadores. Se identificaron 2 adolescentes en seguimiento a la desvinculación del trabajo en población previamente intervenida 2 adolescentes desvinculados del trabajo. Dentro de la caracterización realizada a los adolescentes que ingresan al proceso, se identificaron aspectos como: Condiciones de salud relacionadas con el trabajo: Adicionalmente, se desarrollaron 1 acciones colectivas realizadas desde salud, donde se identificaron 9 adolescentes trabajadores. Se realizó activación de ruta: Sectorial a 2 adolescentes trabajadores.</t>
  </si>
  <si>
    <t>Durante el periodo de enero a abril
Entorno Cuidado Laboral 
Se identifican 319 Niños trabajadores, con los cuales se inicia proceso para promover la desvinculación, con 741 acompañamientos realizados a familias de niños trabajadores. Se identificaron 119 niños en seguimiento a la desvinculación del trabajo en población previamente intervenida De los niños en proceso de desvinculación progresiva, se logró que 175 Niños fueran desvinculados del trabajo. Dentro de la caracterización realizada a los niños, niñas que ingresan al proceso se identificaron aspectos como: 7 Niños desescolarizados, 30 identificados sin afiliación a salud. Condiciones de salud relacionadas con el trabajo: Adicionalmente, se desarrollaron 5 acciones colectivas realizadas desde salud, en los siguientes espacios locales: Intersectorial; donde se identificaron 76 niños trabajadores. Se realizó activación de ruta: intersectorial a 72 niños trabajadores. Sectorial a 56 niños trabajadores. Se identificaron 23 adolescentes trabajadores, con los cuales se inicia proceso para promover la desvinculación progresiva o la promoción para el trabajo adolescente protegido. 75 Acompañamientos realizados a familias o a adolescentes trabajadores. Se identificaron 9 adolescentes en seguimiento a la desvinculación del trabajo en población previamente intervenida 13 adolescentes desvinculados del trabajo. Dentro de la caracterización realizada a los adolescentes que ingresan al proceso, se identificaron aspectos como: Condiciones de salud relacionadas con el trabajo: Adicionalmente, se desarrollaron 4 acciones colectivas realizadas desde salud, en los siguientes espacios locales: Intersectorial; donde se identificaron 11 adolescentes trabajadores. Se realizó activación de ruta: intersectorial a 8 adolescentes trabajadores. Sectorial a 13 adolescentes trabajadores. 21 Trabajadores notificados por enfermedades o accidentes posiblemente asociados al trabajo _l Subsistema de vigilancia en salud de los trabajadores del sector informal de la economía (SIVISTRA).</t>
  </si>
  <si>
    <t>En el mes de abril
Entorno Cuidador Laboral
En unidades de trabajo informal: Se realizó identificación y caracterización de 50 UTIS 44 UTI de mediano impacto, con 63 trabajadores de UTI de mediano impacto. 6 UTI de ruralidad, con 11 trabajadores de UTI de ruralidad. 6 UTI de seguimiento de vigencias anteriores, 34 asesorías realizadas para la prevención de condiciones crónicas. 18 Trabajadores de UTIS alto impacto que modifican prácticas de autocuidado en el 50% 86 Trabajadores de UTIS mediano impacto que modifican prácticas de autocuidado en el 50% 10 UTIS de alto impacto implementan la estrategia de entornos laborales saludables 49 UTIS de mediano impacto implementan la estrategia de entornos laborales saludables 74 Trabajadores afectados por las condiciones de trabajo en las UTIS. 50 UTIS que afectan las condiciones del entorno por exposición a riesgos. Se realizó activación de ruta a servicios de salud a 36 personas en ejercicio o en actividades sexuales pagas Se activó ruta a servicios intersectoriales: 36 personas en ejercicio o en actividades sexuales pagas. Total, personas trabajadoras informales 232 abordados en UTIS y en NNA; de los cuales: 9 Personas Mayores, 56 Adultos, 21 Jóvenes 30 migrantes 157 mujeres, Se activo ruta: Sectorial efectiva a 4 niños trabajadores. Sectorial a 2 adolescentes trabajadores. Se realizó activación de ruta a servicios de salud a 232 trabajadores informales, incluye expuestos a agentes ocupacionales cancerígenos en sus unidades de trabajo, 36 personas en ejercicio o en actividades sexuales pagas 36 personas en ejercicio o en actividades sexuales pagas Cuidado para la salud de los trabajadores en Bogota 88 trabajadores con asesorías realizadas en temas priorizados en las empresas formales Acciones colectivas con trabajadores informales.</t>
  </si>
  <si>
    <t>Durante el periodo de enero a abril
Entorno Cuidador Laboral 
En unidades de trabajo informal: Se realizó identificación y caracterización de 256 UTIS con 57 trabajadores de UTI de alto impacto, de las cuales 35 UTI son de alto impacto, con 152 trabajadores expuestos a agentes cancerígenos, 160 UTI de mediano impacto, con 222 trabajadores de UTI de mediano impacto. 20 UTI de bajo impacto, con 20 trabajadores de UTI de bajo impacto. 41 UTI de ruralidad, con 82 trabajadores de UTI de ruralidad. 13 UTI de seguimiento de vigencias anteriores, 130 asesorías realizadas para la prevención de condiciones crónicas. 66 Trabajadores de UTIS alto impacto que modifican prácticas de autocuidado en el 50% 235 Trabajadores de UTIS mediano impacto que modifican prácticas de autocuidado en el 50% 46 UTIS de alto impacto implementan la estrategia de entornos laborales saludables 131 UTIS de mediano impacto implementan la estrategia de entornos laborales saludables 355 Trabajadores afectados por las condiciones de trabajo en las UTIS. 233 UTIS que afectan las condiciones del entorno por exposición a riesgos. 2 grupos organizados de trabajadores informales (GOTIS) con orientación en derechos en salud y trabajo, en los que participan 32 trabajadores Afiliación a sistema general de riesgos laborales en 1 trabajadores a partir de la intervención realizada por el espacio trabajo. Afiliación a SGSS en salud a 3 trabajadores informales. Se realizó activación de ruta a servicios de salud a 452 trabajadores informales, incluye expuestos a agentes ocupacionales cancerígenos en sus unidades de trabajo, 147 personas en ejercicio o en actividades sexuales pagas Se activó ruta a servicios intersectoriales: a 15 trabajadores, como mecanismo para acercarlos al sistema general de riesgos laborales, 109 personas en ejercicio o en actividades sexuales pagas. Total, personas trabajadoras informales 1.117 abordados en UTIS y en NNA; de los cuales: 50 Personas Mayores, 285 Adultos, 98 Jóvenes 164 migrantes 545 mujeres, 6 gestantes, 1 discapacidad, 5 Personas en actividades sexuales pagas intervenidas a través de la gestión del riesgo. Se activo ruta: Sectorial efectiva a 25 niños trabajadores. intersectorial efectiva a 24 niños trabajadores Sectorial a 9 adolescentes trabajadores. intersectorial a 4 adolescentes trabajadores. Se realizó activación de ruta a servicios de salud a 871 trabajadores informales, incluye expuestos a agentes ocupacionales cancerígenos en sus unidades de trabajo, 147 personas en ejercicio o en actividades sexuales pagas a 1 trabajadores, como mecanismo para acercarlos al sistema general de riesgos laborales, 106 personas en ejercicio o en actividades sexuales pagas Cuidado para la salud de los trabajadores en Bogota 3 empresas formales abordadas y con plan concertado 807 trabajadores identificados en empresas formales 154 trabajadores con asesorías realizadas en temas priorizados en las empresas formales 13 trabajadores con asesorías realizadas en temas priorizados en empresas formales de vigencias anteriores Acciones colectivas con trabajadores informales.</t>
  </si>
  <si>
    <t>En el mes de abril
Entorno Cuidador Comunitario
DISPOSITIVOS COMUNITARIOS PARA EL CUIDADO COLECTIVO PARA EL BIENESTAR -SALUD MATERNO
Se realizan 16 sesiones de cuidado colectivo en temáticas de Salud materno perinatal con la participación de: 56 personas de la comunidad en general, 24 personas lactantes. con la participación de 56 personas.
Entorno Cuidador Educativo
Desarrollo de 21 sesiones de seguimiento encaminadas al cuidado, autocuidado y fortalecimiento de prácticas de bienestar durante la gestación, con la participación de 5 estudiantes gestantes, Del total de adolescentes gestantes escolarizadas abordadas, 5 asisten de manera mensual a las atenciones de la ruta materno perinatal Desarrollo de 65 sesiones de seguimiento encaminadas al cuidado, autocuidado y fortalecimiento de prácticas de bienestar durante la lactancia con la participación de 19 estudiantes 19 cuentan con método regular de anticoncepción.
Equipos Basicos Extramurales de Hogar
Desde el abordaje territorial, se identifican y abordan 18 gestantes, a quienes se les realizaron acciones de información y educación para el fortalecimiento de prácticas de cuidado, de las cuales 1 son menores de 19 años. 4 gestantes sin adherencia al control prenatal, a quienes se realiza activación de ruta, con 4 casos efectivos con activación de la Ruta Materno Perinatal e inicio de intervenciones (Res. 3280/2018). 12 Gestantes/puérperas con seguimiento por Estrategia de Vigilancia Intensificada de la Morbilidad Materna Extrema, 2 gestantes con subsidio o aporte de alguna institución de orden nacional o distrital, 11 gestantes de alto riesgo y población en edad fértil priorizadas e identificadas a través de la búsqueda activa del componente de Abordaje Territorial. Desde la Actividad de Plan de cuidado familiar se abordan 21 gestantes, con quienes se da inicio al proceso de seguimiento, con énfasis en el cuidado materno perinatal. Desde el Componente de Abordaje Territorial se identifican 2 personas en puerperio (hasta 3 meses post evento obstétrico) con nacido vivo, de las cuales 2 reciben información, educación y acciones promocionales orientadas al fortalecimiento de prácticas de cuidado integral materno e infantil, 1 son menores de 19 años, y el cuidado de 2 recién nacidos identificados. Desarrollo de acciones orientadas a la promoción de derechos sexuales y reproductivos y acceso a tamizaje en ITS en el control prenatal con 39 gestantes.
Entorno Institucional
Seguimiento de casos priorizados
Desarrollo de capacidades Apoyo a acciones de nivel central a demanda Se desarrollan 2 Jornadas "Mas Bienestar" con el componente de salud materno perinatal 34 personas de la comunidad.</t>
  </si>
  <si>
    <t>Durante el periodo de enero a abril
Entorno Cuidador Comunitario
DISPOSITIVOS COMUNITARIOS PARA EL CUIDADO COLECTIVO PARA EL BIENESTAR -SALUD MATERNO 
Se realizan 46 sesiones de cuidado colectivo en temáticas de Salud materno perinatal con la participación de: 142 personas de la comunidad en general, 60 personas lactantes. y 10 niños y niñas. con la participación de 132 personas.
Entorno Cuidador Educativo 
Desarrollo de 95 sesiones de seguimiento encaminadas al cuidado, autocuidado y fortalecimiento de prácticas de bienestar durante la gestación, con la participación de 34 estudiantes gestantes, de las cuales 1 son menores de 14 años. Del total de adolescentes gestantes escolarizadas abordadas, 30 asisten de manera mensual a las atenciones de la ruta materno perinatal Desarrollo de 227 sesiones de seguimiento encaminadas al cuidado, autocuidado y fortalecimiento de prácticas de bienestar durante la lactancia con la participación de 109 estudiantes 105 cuentan con método regular de anticoncepción. Desarrollo de 47 sesiones de seguimiento encaminadas al cuidado, autocuidado y fortalecimiento de prácticas de bienestar posterior al evento obstetrico con la participación de 31 estudiantes 29 cuentan con método regular de anticoncepción.
Equipos Basicos Extramurales de Hogar 
Desde el abordaje territorial, se identifican y abordan 93 gestantes, a quienes se les realizaron acciones de información y educación para el fortalecimiento de prácticas de cuidado, de las cuales 1 son menores de 19 años. 5 gestantes sin adherencia al control prenatal, a quienes se realiza activación de ruta, con 5 casos efectivos con activación de la Ruta Materno Perinatal e inicio de intervenciones (Res. 3280/2018). 42 Gestantes/puérperas con seguimiento por Estrategia de Vigilancia Intensificada de la Morbilidad Materna Extrema, 8 gestantes con subsidio o aporte de alguna institución de orden nacional o distrital, 17 gestantes de alto riesgo y población en edad fértil priorizadas e identificadas a través de la búsqueda activa del componente de Abordaje Territorial. Desde la Actividad de Plan de cuidado familiar se abordan 202 gestantes, con quienes se da inicio al proceso de seguimiento, con énfasis en el cuidado materno perinatal. Desde el Componente de Abordaje Territorial se identifican 6 personas en puerperio (hasta 3 meses post evento obstétrico) con nacido vivo, de las cuales 4 reciben información, educación y acciones promocionales orientadas al fortalecimiento de prácticas de cuidado integral materno e infantil, 1 son menores de 19 años, y el cuidado de 2 recién nacidos identificados. Desarrollo de acciones orientadas a la promoción de derechos sexuales y reproductivos y acceso a tamizaje en ITS en el control prenatal con 138 gestantes.
Entorno Institucional
Seguimiento de casos priorizados 
4 seguimientos a gestantes identificadas con consumo problemático de sustancias psicoactivas. Desarrollo de capacidades 4 acciones de comunicación para la promocion de la Salud Materna y perinatal, con la participacion de 6 personas de la comunidad. Apoyo a acciones de nivel central a demanda 4 IPS con desarrollo de capacidades institucionales con énfasis en salud materno perinatal 22 personas abordadas 14 Articulaciones sectoriales e intersetoriales para la promocion de la Salud materno perinatal 32 personas abordadas Se desarrollan 2 Jornadas "Mas Bienestar" con el componente de salud materno perinatal 45 personas de la comunidad. 6 personas abordadas.</t>
  </si>
  <si>
    <t>En el mes de abril
Entorno Cuidador Comunitario
DISPOSITIVO COMUNITARIO - CUIDADO COLECTIVO PARA EL BIENESTAR SSR Se realizan 12 sesiones colectivas en SSR equipo cuidado colectivo para el bienestar con la participación de 32 personas 20 hombres, 12 mujeres, JORNADAS MAS BIENESTAR- CUIDARTE SSR acciones 6 en salud sexual y reproductiva equipos cuidarte 298 total de personas, 136 hombres, 162 mujeres.
Entorno Cuidador Educativo
Realización de 10 sesiones del ciclo 1 para la promoción de la salud sexual y reproductiva con 241 estudiantes. Realización de 28 sesiones del ciclo 2 para la promoción de la salud sexual y reproductiva con 239 estudiantes. Realización de 29 sesiones del ciclo 3 para la promoción de la salud sexual y reproductiva con 430 estudiantes. Realización de 13 sesiones del ciclo 4 para la promoción de la salud sexual y reproductiva con 361 estudiantes. Desarrollo de 3 sesiones con docentes orientadas a brindar educación sobre salud sexual y reproductiva con la participación de 52 docentes. Desarrollo de 28 sesiones para promover los derechos sexuales y reproductivos y orientación a métodos con la participación de 322 estudiantes. Desarrollo de 2 jornadas de salud y bienestar con el componente de promoción de los derechos sexuales y reproductivos.
En el marco de las acciones para la promoción de los derechos sexuales y derechos reproductivos con la población negra-afrocolombiana, se realizan:
1 para el componente cuidado materno perinatal, 1 para el componente prevencion de ITS/VIH.
Entorno Institucional
Articulación Intersectorial Desarrollo de capacidades Seguimiento de casos priorizados Desarrollo de capacidades Apoyo a acciones de nivel central a demanda Apoyo a acciones de nivel central a demanda Se desarrollan 2 Jornadas "Mas Bienestar" con el componente para promoción de la sexualidad, los derechos sexuales y los derechos reproductivos. 34 personas abordadas 34 IPS con desarrollo de capacidades institucionales con énfasis en salud materno perinatal.</t>
  </si>
  <si>
    <t>Durante el periodo de enero a abril
Entorno Cuidador Comunitario
DISPOSITIVO COMUNITARIO - CUIDADO COLECTIVO PARA EL BIENESTAR SSR Se realizan 100 sesiones colectivas en SSR equipo cuidado colectivo para el bienestar con la participación de 345 personas 83 hombres, 262 mujeres, JORNADAS MAS BIENESTAR- CUIDARTE SSR acciones 36 en salud sexual y reproductiva equipos cuidarte 1.470 total de personas, 671 hombres, 799 mujeres.
Entorno Cuidador Educativo 
Desarrollo de 2 sesiones de acompañamiento a escolares con experiencia en paternidad temprana con la participación de 2 estudiantes 1 Sesiones de fortalecimiento de capacidades en temas relacionados con la promoción de los derechos sexuales y reproductivos en jardines dirigidas a 4 docentes y cuidadores Realización de 20 sesiones del ciclo 1 para la promoción de la salud sexual y reproductiva con 600 estudiantes. Realización de 72 sesiones del ciclo 2 para la promoción de la salud sexual y reproductiva con 691 estudiantes. Realización de 62 sesiones del ciclo 3 para la promoción de la salud sexual y reproductiva con 903 estudiantes. Realización de 40 sesiones del ciclo 4 para la promoción de la salud sexual y reproductiva con 897 estudiantes. Desarrollo de 6 sesiones con familias orientadas a brindar educación sobre salud sexual y reproductiva con la participación de 74 familias y 74 personas. Desarrollo de 5 sesiones con docentes orientadas a brindar educación sobre salud sexual y reproductiva con la participación de 57 docentes. Realización de 28 sesiones de la estrategia cuidado menstrual con la participación de 642 escolares de 5 colegios. Desarrollo de 129 sesiones para promover los derechos sexuales y reproductivos y orientación a métodos con la participación de 1.552 estudiantes. Desarrollo de 6 jornadas de salud y bienestar con el componente de promoción de los derechos sexuales y reproductivos Se realizan 37 sesiones de iniciativas de cuidado y bienestar para la promoción de los derechos sexuales y reproductivos con 142 niños, niñas y adolescentes.
En el marco de las acciones para la promoción de los derechos sexuales y derechos reproductivos con la población negra-afrocolombiana, se realizan: 
1 para el componente cuidado materno perinatal, 1 para el componente prevencion de ITS/VIH.
Equipos Basicos Extramurales de Hogar 
Se realiza abordaje en 3 familias con adolescentes menores de 14 años en el grupo familiar, previniendo el delito de violencia sexual contra las niñas y fortaleciendo las capacidades sobre derechos sexuales y reproductivos de niños, niñas, adolescentes y sus familias. Las actividades con 3 menores de 14 años se orientan a fortalecer el proyecto de vida, la autonomía y la toma de decisiones con énfasis en la prevención la maternidad y paternidad temprana. Se realiza abordaje en 21 familias con adolescentes de 15 a 19 años en el grupo familiar, para la promoción de la sexualidad los derechos sexuales y derechos reproductivos. Las actividades con 21 adolescentes y jóvenes de 15 a 19 años se orientan a fortalecer el proyecto de vida, la autonomía y la toma de decisiones con énfasis en la maternidad y paternidad temprana. Se realizan actividades orientadas a la promoción y mantenimiento de la salud con énfasis en la prevención del embarazo subsiguiente a 21 personas menores de 19 años en puerperio (hasta 3 meses post evento obstétrico).
Entorno Institucional 
Articulación Intersectorial 1 IPS con desarrollo de capacidades institucionales con énfasis en Prevención y atención del embarazo no planeado , servicios Integrales de Salud para Adolescentes y Jóvenes (SISAJ), gestión del cuidado menstrual e interrupción voluntaria del embarazo, en e 11 personas abordadas Desarrollo de capacidades 2 Acciones de comunicación para la promocion de la Sexualidad, los derechos sexuales y reproductivos, con la participacion de Seguimiento de casos priorizados 1 menores de 14 años con reporte de nacido vivo, 1 con seguimiento. 4 seguimientos a gestantes identificadas con consumo problemático de sustancias psicoactivas. Desarrollo de capacidades 2 acciones de comunicación para la promocion de la Sexualidad, los derechos sexuales y reproductivos, con la participacion de 6 personas de la comunidad. Apoyo a acciones de nivel central a demanda 6 personas de la comunidad. Apoyo a acciones de nivel central a demanda Se desarrollan 2 Jornadas "Mas Bienestar" con el componente para promoción de la sexualidad, los derechos sexuales y los derechos reproductivos. 34 personas abordadas 38 IPS con desarrollo de capacidades institucionales con énfasis en salud materno perinatal 13 personas abordadas.</t>
  </si>
  <si>
    <t>En el mes de abril
Gestión del Programa Madre canguro
Se realizó asistencia técnica a un total de 2 IPS para el cumplimiento de criterios priorizados para la implementación del Programna Madre Canguro En este mes se realizó gestión para la atención integral de 3 niños y niñas en la cohorte priorizada de bajo peso al nacer.</t>
  </si>
  <si>
    <t>Durante el periodo de enero a abril
Gestión del Programa Madre canguro 
Se realizó asistencia técnica a un total de 6 IPS para el cumplimiento de criterios priorizados para la implementación del Programna Madre Canguro En este mes se realizó gestión para la atención integral de 7 niños y niñas en la cohorte priorizada de bajo peso al nacer.</t>
  </si>
  <si>
    <t>En el mes de abril
Entorno Cuidado COmunitario
PREVENCIÓN COMBINADA DE LAS ITS
9 Pruebas de sífilis realizadas SPAcios de bienestar 28 Pruebas de sífilis realizadas bienestar integral es mas salud mental 13 Pruebas de sífilis realizadas por localidad en Centros de escucha habitanza en calle, 22 Pruebas de sífilis realizadas por localidad en Centros de escucha MujerESalud.
Entorno Cuidador Educativo
Se realizan 22 pruebas de sífilis.
Equipos Basicos Extramurales de Hogar
Se realizaron 21 seguimientos a gestantes con diagnóstico de sífilis canalizadas por Vigilancia Epidemiológica, 21 con primera dosis de penicilina y 21 con tratamiento completo.
Prevención combinada de las ITS-Sífilis
1 pruebas con resultado positivo para sífilis realizadas por los equipos del PIC, 102 pruebas rápidas de sífilis realizadas por parte de los equipos PIC en el PSPIC, 5.120 condones entregados en procesos educativos. Canalizaciones y activación de ruta según el Sistema de Referencia y Contrareferencia (SIRC): Abordaje intersectorial.</t>
  </si>
  <si>
    <t>Durante el periodo de enero a abril
Entorno Cuidado COmunitario
PREVENCIÓN COMBINADA DE LAS ITS 
118 Pruebas de sífilis realizadas SPAcios de bienestar 2 pruebas positivas para sífilis realizadas SPAcios de bienestar 192 Pruebas de sífilis realizadas bienestar integral es mas salud mental 1 pruebas positivas para sífilis realizadas bienestar integral es mas salud mental 56 Pruebas de sífilis realizadas por localidad en Centros de escucha habitanza en calle, 2 pruebas positivas para sífilis realizadas por localidad en Centros de escucha habitanza en calle. 123 Pruebas de sífilis realizadas por localidad en Centros de escucha MujerESalud.
Entorno Cuidador Educativo 
Se realizan 47 pruebas de sífilis.
Equipos Basicos Extramurales de Hogar 
Se realizaron 89 seguimientos a gestantes con diagnóstico de sífilis canalizadas por Vigilancia Epidemiológica, 89 con primera dosis de penicilina y 89 con tratamiento completo.
Prevención combinada de las ITS-Sífilis 
8 pruebas con resultado positivo para sífilis realizadas por los equipos del PIC, 618 pruebas rápidas de sífilis realizadas por parte de los equipos PIC en el PSPIC, 16.305 condones entregados en procesos educativos. Canalizaciones y activación de ruta según el Sistema de Referencia y Contrareferencia (SIRC): 4 personas con prueba rápida de sífilis  positiva  sin intervención, 11 seguimientos realizados con inicio de tratamiento gestantes y contactos Abordaje intersectorial 1 Articulaciones sectoriales e intersetoriales que fortalecen la respuesta ante ITS-Sifilis.</t>
  </si>
  <si>
    <t>En el mes de abril
Equipos Basicos Extramurales de Hogar
Se han identificado 181 familias, con 181 niños y niñas menores de 1 año con eventos priorizados, como: 29 ausencia de lactancia materna exclusiva en menores de 6 meses, 7 bajo peso al nacer, 29 ausencia de lactancia materna complementaria entre los 6 meses y el año, 14 sin valoración integral del desarrollo, 15 prematuros, 8 desnutrición aguda. En 181 familias, se identificaron 6 niños y niñas con esquema de vacunación incompleto, y 6 niños vacunados efectivamente.
Entorno Cuidador Comunitario
DISPOSITIVO COMUNITARIO - CUIDADO COLECTIVO PARA PRIMERA INFANCIA Se lleva a cabo la concertación del plan de acción en AIEPI Comunitario con 70 personas Se realizaron 16 sesiones en fortalecimiento primera infancia se llevo a cabo concertacion del plan de accion a 4 grupos en salud materno infantil 54 mujeres 8 hombres.
Entorno Cuidador Educativo
Se realizó aplicación de escala abreviada del desarrollo a 9 niños y niñas en jardines Saludables Se realizaron 11 sesiones de fortalecimiento de conocimientos en prácticas de cuidado en primera infancia con docentes y apoyos Se realizaron 5 sesiones de fortalecimiento de conocimientos en prácticas de cuidado en primera infancia con padres de familia. Se realizaron 164 Sesiones para la educación en salud con población escolar.
Gestión de Programas y Estrategias
En IPS priorizadas con la implementación de la estrategia IAMII, se realizan:
Con la participación de 6 profesionales y personal de salud. Las IPS priorizadas en la implementación de la estrategia IAMII, alcanzan cumplimiento en: 5 IPS de atención humanizada del nacimiento, 5 IPS de favorecer  el alojamiento conjunto del binomio madre-cuidador e hijo, 6 IPS de favorecer la atención integral en salud y nutrición en niños y niñas, 5 IPS de entornos protectores y espacios amigables para la atención materno perinatal e infantil, 2 IPS de atención de parto con sensibilización en inicio temprano de lactancia materna o seguimiento al reporte del indicador.</t>
  </si>
  <si>
    <t>Durante el periodo de enero a abril
Equipos Basicos Extramurales de Hogar 
Se han identificado 1.364 familias, con 1.243 niños y niñas menores de 1 año con eventos priorizados, como: 216 ausencia de lactancia materna exclusiva en menores de 6 meses, 53 bajo peso al nacer, 195 ausencia de lactancia materna complementaria entre los 6 meses y el año, 114 sin valoración integral del desarrollo, 95 prematuros, 91 desnutrición aguda. En 1.316 familias, se identificaron 61 niños y niñas con esquema de vacunación incompleto, 2 remitidos a los servicios de salud y 40 niños vacunados efectivamente.
Entorno Cuidador Comunitario
DISPOSITIVO COMUNITARIO - CUIDADO COLECTIVO PARA PRIMERA INFANCIA Se lleva a cabo la concertación del plan de acción en AIEPI Comunitario con 140 personas Se realizaron 32 sesiones en fortalecimiento primera infancia se llevo a cabo concertacion del plan de accion a 12 grupos en salud materno infantil 135 mujeres 29 hombres.
Entorno Cuidador Educativo 
Se realizó aplicación de escala abreviada del desarrollo a 14 niños y niñas en jardines Saludables Se realizaron 36 sesiones de fortalecimiento de conocimientos en prácticas de cuidado en primera infancia con docentes y apoyos Se realizaron 11 sesiones de fortalecimiento de conocimientos en prácticas de cuidado en primera infancia con padres de familia Se realizaron 487 Sesiones para la educación en salud con población escolar.
Gestión de Programas y Estrategias
En IPS priorizadas con la implementación de la estrategia IAMII, se realizan: 
19 visitas de asistencia técnica a IPS en pasos para la implementación de la estrategia IAMII. Con la participación de 22 profesionales y personal de salud.</t>
  </si>
  <si>
    <t>En el mes de abril
Gestión de la estregia Sala ERA
Se realizó asistencia técnica a un total de 3 IPS en abordaje integral de niñas y niños en primera infancia atendidos en los servicios de urgencias ubicadas en esta localidad. Se realizó asistencia técnica a un total de 5 IPS con implementación de la estrategia sala ERA.
Equipos Basicos Extramurales de Hogar
Se han identificado 44 familias con 44 niños y niñas con signos y síntomas de IRA, con quienes se adelantan acciones de información y educación y se informa el momento en el que deben acudir a servicios médicos. 44 Niños y niñas menores de 1 año notificados al SIVIGILA por IRAG (Centinela e Inusitado), al egreso de hospitalización, con seguimiento.
Entorno Institucional
SAN En las unidades de atención a la primera infancia se realizó aplicación de escala abreviada del desarrollo 3 a 162 niños y niñas. Se realizaron 7 sesiones de fortalecimiento al talento humano de las unidad de atención a la primera infancia.</t>
  </si>
  <si>
    <t>Durante el periodo de enero a abril
Gestión de la estregia Sala ERA 
Se realizó asistencia técnica a un total de 8 IPS en abordaje integral de niñas y niños en primera infancia atendidos en los servicios de urgencias ubicadas en esta localidad. Se realizó asistencia técnica a un total de 20 IPS con implementación de la estrategia sala ERA.
Equipos Basicos Extramurales de Hogar 
Se han identificado 111 familias con 111 niños y niñas con signos y síntomas de IRA, con quienes se adelantan acciones de información y educación y se informa el momento en el que deben acudir a servicios médicos. 111 Niños y niñas menores de 1 año notificados al SIVIGILA por IRAG (Centinela e Inusitado), al egreso de hospitalización, con seguimiento. Se realiza abordaje de 2 familias priorizadas por cáncer infantil, con quienes se establece seguimiento familiar. Se da continuidad al seguimiento de 2 familias con niños con cáncer infantil priorizado.
Entorno Institucional 
SAN En las unidades de atención a la primera infancia se realizó aplicación de escala abreviada del desarrollo 3 a 162 niños y niñas. Se realizaron 101 sesiones de fortalecimiento al talento humano de las unidad de atención a la primera infancia Se realizó asistencia técnica a un total de 3 IPS que realizan ultrasonido obstetrico para diagnóstico antenatal de defectos congénitos.</t>
  </si>
  <si>
    <t>En el mes de abril
Equipos Basicos Extramurales de Hogar
Se realiza intervención a 29 niños y niñas menores de 5 años con desnutrición aguda, 84 niños y niñas menores de 5 años con riesgo de desnutrición aguda, de estos 3 requieren activación de ruta de atención sectorial.
Entorno Institucional
En las unidades de atención a la primera infancia se realizó toma de medidas antropométricas a 426 niños y niñas. 39 niños y niñas con clasificación nutricional de riesgo desnutrición aguda. Se realizaron: 39 acciones de educación en signos de identificación de la desnutrición aguda con la participación de 39 niños y niñas de las unidades de atención a la primera infancia Verificación de la atención integral en salud de: 9 casos de niños y niñas menores de 5 años con desnutrición aguda.
Entorno Cuidador Laboral
22 niños y niñas menores de 5 años en condición de acompañantes de padres/acudientes al trabajo a quienes se les realiza tamizaje nutricional y orientación en salud según los resultados.</t>
  </si>
  <si>
    <t>Durante el periodo de enero a abril
Equipos Basicos Extramurales de Hogar
Se realiza intervención a 271 niños y niñas menores de 5 años con desnutrición aguda, 23 con activación de ruta de atención sectorial 564 niños y niñas menores de 5 años con riesgo de desnutrición aguda, de estos 27 requieren activación de ruta de atención sectorial, y a 1 se les realiza activación de ruta intersectorial.
Entorno Institucional
En las unidades de atención a la primera infancia se realizó toma de medidas antropométricas a 426 niños y niñas. 39 niños y niñas con clasificación nutricional de riesgo desnutrición aguda. Se realizaron: 40 acciones de educación en signos de identificación de la desnutrición aguda con la participación de 39 niños y niñas de las unidades de atención a la primera infancia Verificación de la atención integral en salud de: 27 casos de niños y niñas menores de 5 años con desnutrición aguda.
Entorno Cuidador Laboral 
98 niños y niñas menores de 5 años en condición de acompañantes de padres/acudientes al trabajo a quienes se les realiza tamizaje nutricional y orientación en salud según los resultados.</t>
  </si>
  <si>
    <t>En el mes de abril
Entorno Cuidador Educativo
Realización de 65 sesiones de promoción de alimentación saludable durante la lactancia, con la participación de 19 lactantes, Realización de 86 sesiones de promoción de la lactancia materna, con la participación de 5 gestantes, con la participación de 19 lactantes, Realización de 65 sesiones de promoción de la alimentación complementaria adecuada. con la participación de 19 cuidadores de niños y niñas menores de 2 años.
Equipos Basicos Extramurales de Hogar
Se realiza seguimiento a familias con 9 niños y niñas menores de 6 meses sin lactancia materna exclusiva. 72 gestantes y 72 personas lactantes reciben seguimiento por el entorno con énfasis en promoción de la lactancia materna. 72 seguimientos por el entorno con énfasis en promoción de la lactancia materna.
Entorno institucional
Se realizaron: 5 acciones de promoción de la alimentación infantil saludable y lactancia materna, dirigida a 5 madres comunitarias y/o agentes educativos, y alimentación infantil saludable y lactancia materna dirigida a 5 madres comunitarias y/o agentes educativos.</t>
  </si>
  <si>
    <t>Durante el periodo de enero a abril
Entorno Cuidador Comunitario 
DISPOSITIVO COMUNITARIO - CUIDADO COLECTIVO PARA EL BIENESTAR SAN Se realizaron 2 sesiones de cuidado colectivo con enfoque en lactancia materna y alimentación complementaria con la participación de 20 personas de la comunidad en general, 6 personas lactantes.
Entorno Cuidador Educativo 
Realización de 227 sesiones de promoción de alimentación saludable durante la lactancia, con la participación de 109 lactantes, Realización de 323 sesiones de promoción de la lactancia materna, con la participación de 33 gestantes, con la participación de 109 lactantes, Realización de 191 sesiones de promoción de la alimentación complementaria adecuada. con la participación de 89 cuidadores de niños y niñas menores de 2 años.
Equipos Basicos Extramurales de Hogar
Se realiza seguimiento a familias con 208 niños y niñas menores de 6 meses sin lactancia materna exclusiva. 345 gestantes y 368 personas lactantes reciben seguimiento por el entorno con énfasis en promoción de la lactancia materna. 368 seguimientos por el entorno con énfasis en promoción de la lactancia materna.
Entorno institucional
Se realizaron: 81 acciones de promoción de la alimentación infantil saludable y lactancia materna, dirigida a 81 madres comunitarias y/o agentes educativos, y alimentación infantil saludable y lactancia materna dirigida a 81 madres comunitarias y/o agentes educativos, 1 actividades asignadas por nivel central relacionadas con educación en salud pública.</t>
  </si>
  <si>
    <t>En el mes de abril
Entorno Cuidador Educativo
Se realiza sensibilización en la estrategia de salas amigas de la familia lactante en 1 universidades con la participación de 1 personas.
Entorno Cuidador Laboral
Se realizan 13 asistencias técnicas en la estrategia de Salas Amigas de la Familia Lactante (SAFL) del Entorno Cuidador Laboral a entidades públicas y empresas privadas, con la participación de 23 personas encargadas de la implementación de la estrategia.</t>
  </si>
  <si>
    <t>Durante el periodo de enero a abril
Entorno Cuidador Educativo 
Se realiza sensibilización en la estrategia de salas amigas de la familia lactante en 1 universidades con la participación de 1 personas. Se realiza sensibilización en la estrategia de salas amigas de la familia lactante en 1 instituciones de formación para el trabajo y el desarrollo humano con la participación de 1 personas.
Entorno Cuidador Laboral 
Se realizan 31 asistencias técnicas en la estrategia de Salas Amigas de la Familia Lactante (SAFL) del Entorno Cuidador Laboral a entidades públicas y empresas privadas, con la participación de 56 personas encargadas de la implementación de la estrategia. En los procesos de fortalecimiento de capacidades a funcionarias/os participan: 2 personas lactantes, y 1 personas gestantes.</t>
  </si>
  <si>
    <t>En el mes de abril
Entorno Cuidador Educativo
Realización de 21 sesiones de promoción de alimentación saludable durante la gestación, con la participación de 5 gestantes.
Equipos Basicos Extramurales de Hogar
Se realiza seguimiento a familias
Se realiza educación alimentaria y nutricional a familias con 895 niños y niñas, adolescentes y gestantes sin malnutrición. Se realiza seguimiento familiar a 139 niños y niñas menores de 5 años con retraso en talla 64 niños y niñas menores de 5 años con exceso de peso (sobrepeso y obesidad), 4 gestantes de bajo peso, y 15 gestantes con exceso de peso, A través de abordaje territorial, se intervienen: 467 niños y niñas menores de cinco años.
Entorno institucional
8 niños y niñas con clasificación nutricional de exceso de peso (sobrepeso y obesidad) 31 niños y niñas con clasificación nutricional de retraso en talla Se realizaron 5 acciones educativas en otros temas relacionados con seguridad alimentaria y nutricional Verificación de la atención integral en salud de: 7 casos de niños y niñas menores de 5 años con retraso en talla priorizados desde nivel central 2 casos de gestantes con obesidad para la edad gestacional. 3 casos de gestantes con bajo peso para la edad gestacional.
Entorno Cuidador Laboral
6 personas abordadas en UTIS con información o educación en alimentación saludable.</t>
  </si>
  <si>
    <t>Durante el periodo de enero a abril
Entorno Cuidador Educativo 
Realización de 95 sesiones de promoción de alimentación saludable durante la gestación, con la participación de 34 gestantes.
Equipos Basicos Extramurales de Hogar
Se realiza seguimiento a familias 
Se realiza educación alimentaria y nutricional a familias con 3.703 niños y niñas, adolescentes y gestantes sin malnutrición. Se realiza seguimiento familiar a 2.668 niños y niñas menores de 5 años con retraso en talla 350 niños y niñas menores de 5 años con exceso de peso (sobrepeso y obesidad), 34 gestantes de bajo peso, y 106 gestantes con exceso de peso, A través de abordaje territorial, se intervienen: 3.548 niños y niñas menores de cinco años, 7 gestantes con tamizaje nutricional.
Entorno institucional 
8 niños y niñas con clasificación nutricional de exceso de peso (sobrepeso y obesidad) 31 niños y niñas con clasificación nutricional de retraso en talla Se realizaron 6 acciones educativas en otros temas relacionados con seguridad alimentaria y nutricional Verificación de la atención integral en salud de: 21 casos de niños y niñas menores de 5 años con retraso en talla priorizados desde nivel central 7 casos de gestantes con obesidad para la edad gestacional. 12 casos de gestantes con bajo peso para la edad gestacional.
Entorno Cuidador Laboral 
14 personas abordadas en UTIS con información o educación en alimentación saludable.</t>
  </si>
  <si>
    <t>En el mes de abril
Entorno Cuidador Comunitario
DISPOSITIVO COMUNITARIO - CUIDADO COLECTIVO PARA EL BIENESTAR SAN Se realizo acompañamiento a 1 huertas comunitarias con la participación de 10 personas. DISPOSITIVO COMUNITARIO - CUIDADO COLECTIVO PARA EL BIENESTAR SAN Se abordaron 3 Tiendas barriales durante el mes De manera acumulada se han abordado 3 tiendas barriales en el año Se realizaron 8 sesiones de cuidado colectivo con enfoque en alimentación saludable en población de 5 a 17 años con la participación de 21 personas de la comunidad en general 21 niños y niñas de 5- 17 años. JORNADAS MAS BIENESTAR- CUIDARTE REDUCCION DE AMBIENTES OBESOGENICOS: acciones 18 en reduccion de ambientes obesogenicos equipos cuidarte 871 total de personas, 385 hombres, 486 mujeres.
Entorno Cuidador Educativo
159 Niños, niñas de 5 a 17 años con tamizaje y clasificación nutricional en jardines infantiles o colegios priorizados, se identifican 4 niños, niñas y adolescentes con alteraciones nutricionales por exceso, 4 niños, niñas y adolescentes con alteraciones nutricionales que lo requieren y son canalizados a los servicios de salud. 336 niños, niñas y adolescentes, que participan en acciones de promoción de alimentación saludable en el marco de huertas escolares. 1 personas mayores de 17 años, que participan en acciones de promoción de alimentación saludable en el marco de huertas escolares. Desarrollo de 1 sesiones con escolares del ciclo 1 orientadas al fortalecimiento de la alimentación saludable con la participación de 16 escolares. Desarrollo de 6 sesiones con escolares del ciclo 2 orientadas al fortalecimiento de la alimentación saludable con la participación de 108 escolares. Desarrollo de 12 sesiones con escolares del ciclo 3 orientadas al fortalecimiento de la alimentación saludable con la participación de 189 escolares. Desarrollo de 10 sesiones con escolares del ciclo 4 orientadas al fortalecimiento de la alimentación saludable con la participación de 169 escolares. Se realizan acciones individuales o colectivas en colegios con información en alimentación saludable dirigido a: 15 madres, padres y/o cuidadores, Se realizan 2 jornadas de Salud y Bienestar en 1 Universidades y 1 Instituciones de Educación para el Trabajo y el Desarrollo Humano con la participación de 60 estudiantes, de las cuales se tamizaron y se les brindó orientación de acuerdo al resultado a 6 estudiantes menores de 18 años en el marco de las jornadas de salud y bienestar Se realizan 2 jornadas de Salud y Bienestar en 1 Universidades y 1 Instituciones de Educación para el Trabajo y el Desarrollo Humano con la participación de 60 estudiantes, de las cuales se tamizó y brindó orientación a 6 estudiantes menores de 18 años en el marco de las jornadas de salud y bienestar, 60 estudiantes mayores de 18 años en el marco de las jornadas de salud y bienestar que participan de acciones de promoción de alimentación saludable.</t>
  </si>
  <si>
    <t>Durante el periodo de enero a abril
Entorno Cuidador Comunitario 
CARACTERIZACIÓN TERRITORIAL 1 Grupos identificados para el abordaje dimension en seguridad alimentaria y nutricional 10 mujeres. DISPOSITIVO COMUNITARIO - CUIDADO COLECTIVO PARA EL BIENESTAR SAN Se realizo acompañamiento a 3 huertas comunitarias con la participación de 33 personas. DISPOSITIVO COMUNITARIO - CUIDADO COLECTIVO PARA EL BIENESTAR SAN Se abordaron 6 Tiendas barriales durante el mes De manera acumulada se han abordado 8 tiendas barriales en el año Se realizaron 16 sesiones de cuidado colectivo con enfoque en alimentación saludable en población de 5 a 17 años con la participación de 42 personas de la comunidad en general 42 niños y niñas de 5- 17 años. JORNADAS MAS BIENESTAR- CUIDARTE REDUCCION DE AMBIENTES OBESOGENICOS: acciones 66 en reduccion de ambientes obesogenicos equipos cuidarte 2.844 total de personas, 1.328 hombres, 1.516 mujeres.
Entorno Cuidador Educativo 
159 Niños, niñas de 5 a 17 años con tamizaje y clasificación nutricional en jardines infantiles o colegios priorizados, se identifican 4 niños, niñas y adolescentes con alteraciones nutricionales por exceso, 4 niños, niñas y adolescentes con alteraciones nutricionales que lo requieren y son canalizados a los servicios de salud. 808 niños, niñas y adolescentes, que participan en acciones de promoción de alimentación saludable en el marco de huertas escolares. 3 personas mayores de 17 años, que participan en acciones de promoción de alimentación saludable en el marco de huertas escolares. 27 Tiendas escolares abordadas 11 de personas que participan en acciones de seguridad alimentaria y nutricional en el contexto de tiendas escolares. 27 Tiendas escolares Cumple entre 0 y 79% de los ítems Desarrollo de 2 sesiones con escolares del ciclo 1 orientadas al fortalecimiento de la alimentación saludable con la participación de 32 escolares. Desarrollo de 14 sesiones con escolares del ciclo 2 orientadas al fortalecimiento de la alimentación saludable con la participación de 243 escolares. Desarrollo de 26 sesiones con escolares del ciclo 3 orientadas al fortalecimiento de la alimentación saludable con la participación de 405 escolares. Desarrollo de 24 sesiones con escolares del ciclo 4 orientadas al fortalecimiento de la alimentación saludable con la participación de 387 escolares. Se realizan acciones individuales o colectivas en colegios con información en alimentación saludable dirigido a: 26 madres, padres y/o cuidadores, Se realizan 6 jornadas de Salud y Bienestar en 4 Universidades y 2 Instituciones de Educación para el Trabajo y el Desarrollo Humano con la participación de 213 estudiantes, de las cuales se tamizaron y se les brindó orientación de acuerdo al resultado a 25 estudiantes menores de 18 años en el marco de las jornadas de salud y bienestar Se realizan 6 jornadas de Salud y Bienestar en 4 Universidades y 2 Instituciones de Educación para el Trabajo y el Desarrollo Humano con la participación de 213 estudiantes, de las cuales se tamizó y brindó orientación a 25 estudiantes menores de 18 años en el marco de las jornadas de salud y bienestar, 213 estudiantes mayores de 18 años en el marco de las jornadas de salud y bienestar que participan de acciones de promoción de alimentación saludable. Se realizan acciones individuales o colectivas en colegios con información en alimentación saludable dirigido a: Realización de 35 sesiones de promoción de la alimentación saludable en el marco de iniciativas de cuidado y bienestar, con la participación de 59 niños, niñas y adolescentes.</t>
  </si>
  <si>
    <t>En el mes de abril
Equipos Basicos Extramurales de Hogar
Se realiza intervención a 495 adultos que reciben educación en alimentación saludable. 495 adultos mayores que reciben educación en alimentación saludable. 248 familias, y 265 personas sensibilizadas en reducción de perdidas y desperdicio de alimentos.
Se realizaron acciones educativas en SAN:
Dirigida a 5 madres comunitarias y/o agentes educativos, y alimentación infantil saludable y lactancia materna dirigida a 5 madres comunitarias y/o agentes educativos, 5 Asistencias técnicas y/o reuniones en gestión en salud y nutrición en 4 IPS, con la participación de 17 profesionales de la salud de IPS.</t>
  </si>
  <si>
    <t>Durante el periodo de enero a abril
Entorno Cuidador Educativo 
12 Docentes de jardines infantiles o colegios priorizados reciben orientaciones en alimentación y nutrición de tipo individual o colectiva.
Equipos Basicos Extramurales de Hogar
Se realiza intervención a 993 adultos que reciben educación en alimentación saludable. 1.077 adultos mayores que reciben educación en alimentación saludable. 862 familias, y 885 personas sensibilizadas en reducción de perdidas y desperdicio de alimentos.
Se realizaron acciones educativas en SAN: 
Dirigida a 81 madres comunitarias y/o agentes educativos, y alimentación infantil saludable y lactancia materna dirigida a 81 madres comunitarias y/o agentes educativos, 34 Asistencias técnicas y/o reuniones en gestión en salud y nutrición en 26 IPS, con la participación de 218 profesionales de la salud de IPS.</t>
  </si>
  <si>
    <t>En el mes de abril
Entorno Cuidado Comunitario
JORNADAS MAS BIENESTAR- CUIDARTE SALUD MENTAL acciones 48 en salud mental equipos cuidarte 2.580 total de personas, 1.177 hombres, 1.403 mujeres. DISPOSITIVOS COMUNITARIOS CUIDADO COLECTIVO PARA EL BIENESTAR EN SALUD MENTAL Se lleva a cabo la concertación del plan de acción con 23 grupos comunitarios 53 hombres, 231 mujeres, JORNADAS - BIENESTAR INTEGRAL ES MAS SALUD MENTAL se aplicaron 28 prueba SRQ, Se aplicaron 2 pruebas de detección de consumo de alcohol, tabaco y sustancias -ASSIST, y se aplicaron 2 prueba AUDIT. se aplicaron 28 prueba APGAR. BARRAS FUTBOLERAS A partir de la estrategia barras futboleras y salud colectiva se realizaron 3 acciones para la prevención de la conducta suicida. con participación de 31 personas, 7 mujeres y 24 hombres. 55 Acciones para la promoción de la convivencia entre barras de fútbol en el marco de actividad fisica o deportiva con participación de 55 personas, 15 mujeres y 40 hombres. Se realizaron 3 acciones para la promoción de salud mental y/o de la actividad fisica con barras de futbol con participación de 31 personas de las cuales 7 son mujeres y 24 son hombres. El total de grupos abordados son 4 de los cuales por barra son: 2 Barra Los del Sur Bogotá y 2 Barra La Guardia Albirroja. DISPOSITIVOS COMUNITARIOS CUIDADO COLECTIVO PARA EL BIENESTAR EN SALUD MENTAL Se lleva a cabo la concertación del plan de acción con 23 grupos comunitarios 53 hombres, 231 mujeres, Se llevan a cabo 91 sesiones grupales de implementación del plan de acción con dispositivos comunitarios en salud mental de las cuales: Se realizan 4 sesiones para la prevención de violencias con participación de 31 personas. Se implementaron 13 sesiones para el autocuidado y cuidado mutuo para la seguridad vial con 120 personas. 61 sesiones de otros temas de salud mental como fortalecimiento de estrategias de afrontamiento, resolución de problemas, regulación emocional, comunicación, crisis emocionales con 454 personas abordadas 7 sesiones de educacion en salud publica para el manejo de afectaciones psicosociales, problemas o transtornos mentales CON 90 personas abordadas fortaleciendo la conformación de 2 grupos de apoyo y educación para el cuidado de la salud mental en torno a la prevención de la conducta suicida con la participación de 20 personas en la participación de las sesiones. 9 hombres, 11 mujeres.
MAS BIENESTAR A LA COMUNIDAD RAIZAL SALUD MENTAL
En el marco de las acciones de salud mental con la población raizal: Se realizaron 3 acciones de articulación para la prevención del consumo de SPA con participación de 31 personas de las cuales 24 son hombres y 7 son mujeres. 2 Actividades de Promoción de derechos sexuales y derechos reproductivos con participación de 22 personas. Se realizaron 29 actividades en dinamica del barrismo por los gestores con participación de 137 personas.
Entorno Cuidador Educativo
Durante el periodo 5 jardines infantiles contaron con acciones de educación en salud mental con participación de 268 niños y niñas Tambien se abordaron 8 docentes en la educación en salud mental para el abordaje de los niños y niñas y 8 docentes en bienestar emocional y 26 familias con acciones de cuidado emocional, promoción del involucramiento parental, capacidades socioemocionales y promoción de prácticas de crianza con participación de 275 madres, padres y cuidadores de las cuales 275 familias mejoran relaciones intrafamiliares. 2 jornadas integrales de salud y bienestar que incluyen la educación en fortalecimiento de habilidades y capacidades para la promoción de salud mental y en 2 jornadas y actividades para la prevención del consumo de consumo de sustancias psicoactivas. logrando la participación de 60 estudiantes en 1 instituciones de educación técnica y en 1 instituciones de educación Se han realizado 11 acciones en entornos escolares. Se han realizado 1 sesiones colectivas fortaleciendo habilidades socioemocionales y estrategias de afrontamiento para prevención de problemáticas psicosociales. con 27 niños, niñas, adolescentes y jóvenes en 1 colegios De otra parte, se gestionaron 20 casos individuales mediante la orientación y apoyo con avances en el marco de plan de cuidado en salud mental. De otra parte se adelantaron 44 sesiones de fortalecimiento en salud mental para detección y manejo con 3 docentes Se han realizado 12 sesiones colectivas fortaleciendo habilidades socioemocionales y estrategias de afrontamiento para prevención de la conducta suicida con 122 niños, niñas, adolescentes y jóvenes en 1 colegios para el periodo se gestionaron 4 casos de conducta suicida e identificó aumento en afrontamiento en 4 casos Se han realizado 2 sesiones colectivas fortaleciendo habilidades socioemocionales y estrategias de afrontamiento para prevención de consumo de SPA con 75 niños, niñas, adolescentes y jóvenes en 2 colegios Se han realizado 41 sesiones colectivas fortaleciendo habilidades socioemocionales y estrategias de afrontamiento para manejo de situaciones relacionadas con ansiedad, depresión y otras problemáticas. con 666 niños, niñas, adolescentes y jóvenes en 4 colegios. De otra parte, se gestionaron 16 casos individuales mediante la orientación y apoyo con avances en el marco de plan de cuidado en salud mental. De otra parte se adelantaron 44 sesiones de fortalecimiento en salud mental para detección y manejo con 3 docentes 10 estudiantes participaron de acciones promocionales de salud mental enfocadas al fortalecimiento de habilidades socioemocionales ciclo 1 12 estudiantes participaron de acciones promocionales de salud mental enfocadas al fortalecimiento de habilidades socioemocionales ciclo 2 14 estudiantes participaron de acciones promocionales de salud mental enfocadas al fortalecimiento de habilidades socioemocionales ciclo 3 15 estudiantes participaron de acciones promocionales de salud mental enfocadas al fortalecimiento de habilidades socioemocionales ciclo 4.
Equipos Basicos Extramurales de Hogar
57 Acciones de salud mental en familias con gestantes 53 Acciones de salud mental en familias con menores de 5 años encontrando que en 121 familias se evidencia que se reducen riesgos relacionados con riesgo psicosocial. Se llevaron a cabo 125 visitas efectivas en casos de riesgos en conducta suicida De las cuales en 18 se dio el cierre del proceso encontrando que en 18 familias se evidencia que se reducen riesgos relacionados con conducta suicida Se llevaron a cabo 361 visitas efectivas en casos de riesgos psicosocial De las cuales en 34 se dio el cierre del proceso encontrando que en 34 familias se evidencia que se reducen riesgos relacionados con riesgo psicosocial Se llevaron a cabo 12 visitas efectivas en casos de acompañamiento en duelo De las cuales en 3 se dio el cierre del proceso encontrando que en 2 familias se evidencia que se reducen riesgos relacionados con duelo.
Entorno Institucional
En las instituciones de protección integral se brinda información y educación en salud mental a 135 personas. Se realizó la medición en modificaciones de habilidades y competencias a 96 personas, de las cuales 96 refieren que las intervenciones aportan al mejoramiento de sus habilidades y competencias en salud mental.</t>
  </si>
  <si>
    <t>Durante el periodo de enero a abril
Entorno Cuidado Comunitario 
CARACTERIZACIÓN TERRITORIAL 1 Grupos identificados para el abordaje dimension en salud mental 15 hombres, 15 mujeres, DISPOSITIVOS COMUNITARIOS CUIDADO COLECTIVO PARA EL BIENESTAR EN SALUD MENTAL Se lleva a cabo la concertación del plan de acción con 99 grupos comunitarios 238 hombres, 1.138 mujeres, Se llevan a cabo 309 sesiones grupales de implementación del plan de acción con dispositivos comunitarios en salud mental de las cuales: Se realizan 19 sesiones para la prevención de violencias con participación de 213 personas. Se implementaron 71 sesiones para el autocuidado y cuidado mutuo para la seguridad vial con 198 personas. 224 sesiones de otros temas de salud mental como fortalecimiento de estrategias de afrontamiento, resolución de problemas, regulación emocional, comunicación, crisis emocionales con 1.473 personas abordadas 47 sesiones de educacion en salud publica para el manejo de afectaciones psicosociales, problemas o transtornos mentales CON 632 personas abordadas fortaleciendo la conformación de 8 grupos de apoyo y educación para el cuidado de la salud mental en torno a la prevención de la conducta suicida con la participación de 99 personas en la participación de las sesiones. 17 hombres, 72 mujeres. JORNADAS MAS BIENESTAR- CUIDARTE SALUD MENTAL acciones 156 en salud mental equipos cuidarte 7.623 total de personas, 3.560 hombres, 4.063 mujeres, JORNADAS - BIENESTAR INTEGRAL ES MAS SALUD MENTAL se aplicaron 192 prueba SRQ, de las cuales 18 personas presentan tamizaje positivo. Se aplicaron 30 pruebas de detección de consumo de alcohol, tabaco y sustancias -ASSIST, y se aplicaron 14 prueba AUDIT. se aplicaron 192 prueba APGAR, se realizaron 22 canalizaciones, 1 Instrumentos del sistema de Vigilancia Epidemiológica del abuso de sustancias psicoactivas - VESPA. BARRAS FUTBOLERAS A partir de la estrategia barras futboleras y salud colectiva se realizaron 10 acciones para la prevención de la conducta suicida. con participación de 100 personas, 20 mujeres y 80 hombres. 70 Acciones para la promoción de la convivencia entre barras de fútbol en el marco de actividad fisica o deportiva con participación de 196 personas, 45 mujeres y 151 hombres. Se realizaron 16 acciones para la promoción de salud mental y/o de la actividad fisica con barras de futbol con participación de 166 personas de las cuales 14 son mujeres y 152 son hombres. 1 Asesorías psicosociales, dirigidas a 1 personas. 1 son mujeres. El total de grupos abordados son 16 de los cuales por barra son: 8 Barra Los del Sur Bogotá y 6 Barra La Guardia Albirroja.
MAS BIENESTAR A LA COMUNIDAD RAIZAL SALUD MENTAL
En el marco de las acciones de salud mental con la población raizal: Entorno Cuidador Comunitario Se realizaron 14 acciones de articulación para la prevención del consumo de SPA con participación de 133 personas de las cuales 104 son hombres y 29 son mujeres. 6 Actividades de Promoción de derechos sexuales y derechos reproductivos con participación de 66 personas. Se realizaron 87 actividades en dinamica del barrismo por los gestores con participación de 456 personas.
Entorno Cuidador Educativo 
Durante el periodo 21 jardines infantiles contaron con acciones de educación en salud mental con participación de 920 niños y niñas Tambien se abordaron 36 docentes en la educación en salud mental para el abordaje de los niños y niñas y 21 docentes en bienestar emocional y y participaron 21 padres, madres o cuidadores en acciones colectivas de salud mental que favorecen el buen trato y la prevención del maltrato infantil 108 familias con acciones de cuidado emocional, promoción del involucramiento parental, capacidades socioemocionales y promoción de prácticas de crianza con participación de 377 madres, padres y cuidadores de las cuales 377 familias mejoran relaciones intrafamiliares. 6 jornadas integrales de salud y bienestar que incluyen la educación en fortalecimiento de habilidades y capacidades para la promoción de salud mental y en 5 jornadas y actividades para la prevención del consumo de consumo de sustancias psicoactivas. logrando la participación de 188 estudiantes en 2 instituciones de educación técnica y en 3 instituciones de educación y canalización a 7 personas. Se han realizado 39 acciones en entornos escolares. gestionando sectorial o intersectorialmente 5 iniciativas que se relacionan con salud mental. Se han realizado 33 sesiones colectivas fortaleciendo habilidades socioemocionales y estrategias de afrontamiento para prevención de problemáticas psicosociales. con 751 niños, niñas, adolescentes y jóvenes en 5 colegios De otra parte, se gestionaron 43 casos individuales mediante la orientación y apoyo con avances en el marco de plan de cuidado en salud mental. De otra parte se adelantaron 48 sesiones de fortalecimiento en salud mental para detección y manejo con 60 docentes Se han realizado 36 sesiones colectivas fortaleciendo habilidades socioemocionales y estrategias de afrontamiento para prevención de la conducta suicida con 536 niños, niñas, adolescentes y jóvenes en 3 colegios para el periodo se gestionaron 52 casos de conducta suicida e identificó aumento en afrontamiento en 9 casos Se han realizado 3 sesiones colectivas fortaleciendo habilidades socioemocionales y estrategias de afrontamiento para prevención de consumo de SPA con 114 niños, niñas, adolescentes y jóvenes en 3 colegios Se han realizado 72 sesiones colectivas fortaleciendo habilidades socioemocionales y estrategias de afrontamiento para manejo de situaciones relacionadas con ansiedad, depresión y otras problemáticas. con 1.259 niños, niñas, adolescentes y jóvenes en 10 colegios De otra parte, se gestionaron 108 casos individuales mediante la orientación y apoyo con avances en el marco de plan de cuidado en salud mental. De otra parte se adelantaron 48 sesiones de fortalecimiento en salud mental para detección y manejo con 60 docentes Finalmente 2 espacios colectivos de bienestar emocional con 13 orientadores y docentes. 248 estudiantes participaron de acciones promocionales de salud mental enfocadas al fortalecimiento de habilidades socioemocionales ciclo 1 281 estudiantes participaron de acciones promocionales de salud mental enfocadas al fortalecimiento de habilidades socioemocionales ciclo 2 621 estudiantes participaron de acciones promocionales de salud mental enfocadas al fortalecimiento de habilidades socioemocionales ciclo 3 537 estudiantes participaron de acciones promocionales de salud mental enfocadas al fortalecimiento de habilidades socioemocionales ciclo 4.
Equipos Basicos Extramurales de Hogar 
113 Acciones de salud mental en familias con gestantes 171 Acciones de salud mental en familias con menores de 5 años encontrando que en 272 familias se evidencia que se reducen riesgos relacionados con riesgo psicosocial. Se llevaron a cabo 795 visitas efectivas en casos de riesgos en conducta suicida De las cuales en 143 se dio el cierre del proceso encontrando que en 138 familias se evidencia que se reducen riesgos relacionados con conducta suicida Se llevaron a cabo 1.627 visitas efectivas en casos de riesgos psicosocial De las cuales en 169 se dio el cierre del proceso encontrando que en 167 familias se evidencia que se reducen riesgos relacionados con riesgo psicosocial Se llevaron a cabo 62 visitas efectivas en casos de acompañamiento en duelo De las cuales en 15 se dio el cierre del proceso encontrando que en 13 familias se evidencia que se reducen riesgos relacionados con duelo.
Entorno Institucional
En las instituciones de protección integral se brinda información y educación en salud mental a 359 personas. Se realizó la medición en modificaciones de habilidades y competencias a 290 personas, de las cuales 290 refieren que las intervenciones aportan al mejoramiento de sus habilidades y competencias en salud mental. UNIDADES DE ATENCIÓN A HABITANTES DE CALLE SRPA 9 Valoraciones del riesgo por salud mental SRQ 3 casos positivos 13 sesiones colectivas para el bienestar integral 85 número de hombres 27 número de mujeres POBLACIÓN PRIVADA DE LA LIBERTAD CASA DE IGUALDAD DE OPORTUNIDADES 2 sesiones colectivas para el bienestar integral 20 número de mujeres.</t>
  </si>
  <si>
    <t>En el mes de abril
Entorno Cuidador Comunitario
CARACTERIZACIÓN TERRITORIAL
1 Grupos identificados para el abordaje dimension en condiciones cronicos 2 hombres, 18 mujeres, DISPOSITIVO COMUNITARIO CUIDADO COLECTIVO PARA EL BIENESTAR-CRONICOS 7 sesiones de promoción de prácticas y estilos de vida saludables para la prevención de condiciones crónicas. 7 sesiones en prevención de Enfermedades cardio cerebro vasculares. 14 sesiones de Promoción de Actividad física Total de 2 cobertura población joven (14 – 28 años): 1 hombres 1 mujeres Total de 11 cobertura población adulta (29 – 59 años): 1 hombres 10 mujeres 73 cobertura población personas mayores (60 o más años): 8 hombres 65 mujeres JORNADAS MAS BIENESTAR CUIDATE SE FELIZ Se cuenta con 15 puntos "Cuídate Sé Feliz" activos, en estos puntos se abordaron 296 personas, de ellas: 94 hombres, 202 mujeres, 3 personas con tamizaje Cuestionario Breve de EPOC positivo. 74 Toma de mamografía durante los dos últimos años (50 a 69 años) Toma de citología en el último año 91 Examen de PCA o tacto rectal en el último año 44 De las personas registradas como fumadoras se brindó consejería breve en cesación de consumo de tabaco y atención del tabaquismo a 7. JORNADAS MAS BIENESTAR- CUIDARTE CRONICOS acciones 29 para la promoción de hábitos saludables y prevención de condiciones crónicas no transmisibles, 611 hombres, 698 mujeres.
Entorno Cuidador Educativo
Se realiza educación y sensibilización en actividad fisica a 174 niños y niñas de jardines infantiles, Realización de 10 sesiones del ciclo 2 para promover la práctica de la actividad física desde el movimiento activo y el juego activo, con 156 estudiantes. Realización de 17 sesiones del ciclo 3 en temas relacionados con actividad física desde las artes y el movimiento corporal, con 124 estudiantes. Realización de 11 sesiones del ciclo 4 en temas relacionados con actividad física para la vida y el autocuidado, con 164 estudiantes. Acciones de educación en salud con 86 familias para la promoción de la actividad física. 1 Colegios intervenidos con información y educación en salud bucal con la participación de 645 escolares se identifican 76 niños para proceso de acompañamiento familiar, de los cuales 13 se canalizan a la ruta de riesgo en alteraciones y trastornos de la salud bucal, se realiza educación de la técnica en higiene bucal cursos a 645 escolares en la sesión 2, se realiza educación de la técnica en higiene bucal en cursos a 575 escolares en la sesión 3, de los cuales 531 apropian la técnica de higiene bucal. se realiza educación y sensibilización en salud bucal a 173 niños y niñas de jardines infantiles. Se realizan 2 jornadas de salud y bienestar con punto cuidate sé feliz activo en 1 Universidades en 1 Instituciones de formación para el trabajo y el desarrollo humano en estas jornadas se abordaron 60 personas, de ellas 15 personas se les aplicó tamizaje Findrisc, y 15 personas con condiciones crónicas, mayores de 18 años a las que se les aplicó tamizaje de riesgo cardiovascular OMS, de las cuales 10 personas usan gafas o lentes. Se realiza educación y sensibilización en cáncer de mama en 60 estudiantes universitarios en Instituciones Técnicas de Desarrollo Humano - ITDH, se realiza educación y sensibilización en cáncer de cuello uterino en 60 estudiantes universitarios - ITDH.
Equipos Basicos Extramurales de Hogar
Se aborda 753 personas con condiciones crónicas, realizando canalización a rutas integrales de atención en salud a 27 de ellas, 1.515 personas a las que se les aplicó tamizaje Findrisc, de las cuales 239 con alta probabilidad de presentar prediabetes o diabetes y 1.531 personas con condiciones crónicas, mayores de 18 años a las que se les aplicó tamizaje de riesgo cardiovascular OMS, de las cuales 14 personas con alerta de riesgo cardiovascular alto, muy alto y extremadamente alto, 111 personas con alerta de riesgo cardiovascular moderado, 8 personas con tamizaje Cuestionario Breve de EPOC positivo, Durante las intervenciones, se encontraron 739 personas con una condición crónica diagnosticada, 43 sin tratamiento, 84 canalizadas a la ruta integral de atención en salud, 27 canalizadas a la RIAS para población con riesgo o presencia de alteraciones cardiocerebro vascular y metabólicas manifiestas, 10 canalizadas a la RIAS para población con riesgo o presencias de trastornos visuales o auditivos, de las personas que requerían cita se asignó cita a 1. 70 Personas identificadas con consumo de tabaco, brindando consejería en cesación de consumo de tabaco y atención del tabaquismo a 70 de las cuales 70 han sido efectivas, correspondiente al 100,0 %. En el seguimiento a familias ubicadas en zonas rurales se abordan 10 personas priorizadas por condiciones crónicas, 8 personas con alerta de riesgo cardiovascular alto, muy alto y extremadamente alto, 2 personas con alerta de riesgo cardiovascular moderado, Se realiza seguimiento familiar a 227 personas, con énfasis en la promoción de comportamientos de hábitos saludables y la detección de riesgos, a través de planes de automanejo, realizando 227 acciones de información y educación en: 66 familias con acciones de promoción de hábitos saludables en salud visual, 66 familias con acciones de promoción de hábitos saludables en salud auditiva-comunicativa. Durante el periodo se realizaron 10 canalizaciones a la ruta de alteraciones en salud visual y auditiva, de las cuales 5 fueron efectivas. Se realiza clasificación, identificación de riesgos en salud bucal y sensibilización a 20 individuos en la sesión 1, se realiza clasificación, identificación de riesgos en salud bucal y sensibilización a 20 familias en la sesión 1, se brinda información, educación y comunicación en salud bucal a 1 individuos en la sesión 2, se brinda información, educación y comunicación en salud bucal a 1 familias en la sesión 2, se realiza evaluación de la técnica de higiene bucal a 23 individuos en la sesión 3, se realiza evaluación de la técnica de higiene bucal a 23 familias en la sesión 3, de los cuales 23 individuos apropiaron la técnica de cepillado dental. Durante el periodo se realizaron 2 canalizaciones a la ruta de alteraciones y trastornos en salud bucal, de las cuales 2 fueron efectivas. Durante el periodo se realizaron 2 canalizaciones a la ruta de alteraciones y trastornos en salud bucal, de las cuales 2 fueron efectivas. Se identifican 13 mujeres mayores de 50 años sin tamizaje para cáncer de mama, 9 mujeres mayores de 25 años sin toma de citología, y 7 hombres mayores de 50 años sin tamizaje para cáncer de próstata.
Condiciones Crónicas No Transmisibles
11 Instrumentos de caracterización para CCNT y asistencias técnicas realizadas para la atención integral a la población con Condiciones Crónicas No Transmisibles, 31 personas del talento humano de IPS priorizadas intervenidas en 11 IPS públicas 11 asesorías en promoción de hábitos saludables y condiciones crónicas, a 31 personas del talento humano en IPS. 11 personas de la comunidad, asociaciones de usuarios y otros actores en salud los temas de fortalecimiento de capacidades fueron: Promoción y Asesoría en Actividad Física para la Salud 294 mujeres tamizadas para cáncer de cuello uterino en las IPS de la red pública Número de mamografías realizadas: 171, número de personas tamizadas cáncer prostata: 194, número de personas tamizadas cáncer colon: 289.</t>
  </si>
  <si>
    <t>Durante el periodo de enero a abril
Entorno Cuidador Comunitario
CARACTERIZACIÓN TERRITORIAL 
11 Grupos identificados para el abordaje dimension en condiciones cronicos 127 hombres, 349 mujeres, DISPOSITIVO COMUNITARIO CUIDADO COLECTIVO PARA EL BIENESTAR-CRONICOS 28 sesiones de promoción de prácticas y estilos de vida saludables para la prevención de condiciones crónicas. 22 sesiones en prevención de Enfermedades cardio cerebro vasculares. 7 sesiones en prevención de Alteraciones visuales 14 sesiones en prevención de Alteraciones auditivas comunicativas 28 sesiones de Promoción de Actividad física Total de 75 cobertura población joven (14 – 28 años): 24 hombres 51 mujeres Total de 85 cobertura población adulta (29 – 59 años): 17 hombres 68 mujeres 167 cobertura población personas mayores (60 o más años): 20 hombres 147 mujeres. JORNADAS MAS BIENESTAR CUIDATE SE FELIZ Se cuenta con 68 puntos "Cuídate Sé Feliz" activos, en estos puntos se abordaron 1.345 personas, de ellas: 383 hombres, 962 mujeres, 10 personas con tamizaje Cuestionario Breve de EPOC positivo. 357 Toma de mamografía durante los dos últimos años (50 a 69 años) Toma de citología en el último año 357 Examen de PCA o tacto rectal en el último año 195 De las personas registradas como fumadoras se brindó consejería breve en cesación de consumo de tabaco y atención del tabaquismo a 34. JORNADAS MAS BIENESTAR- CUIDARTE CRONICOS acciones 95 para la promoción de hábitos saludables y prevención de condiciones crónicas no transmisibles, 2.174 hombres, 2.521 mujeres. Acciones 12 promoción de prácticas y estilos de vida saludable, cáncer 208 hombres, 240 mujeres.
Entorno Cuidador Educativo 
Se realiza educación y sensibilización en actividad fisica a 594 niños y niñas de jardines infantiles, Realización de 4 sesiones del ciclo 1 incentivando la actividad física desde el movimiento activo y juego activo, con 49 estudiantes. Realización de 36 sesiones del ciclo 2 para promover la práctica de la actividad física desde el movimiento activo y el juego activo, con 540 estudiantes. Realización de 58 sesiones del ciclo 3 en temas relacionados con actividad física desde las artes y el movimiento corporal, con 594 estudiantes. Realización de 32 sesiones del ciclo 4 en temas relacionados con actividad física para la vida y el autocuidado, con 458 estudiantes. Acciones de educación en salud con 167 familias para la promoción de la actividad física. 5 Colegios intervenidos con información y educación en salud bucal con la participación de 3.454 escolares Se realiza clasificación y sensibilización de la técnica en higiene bucal en cursos a 1.434 escolares en la sesión 1, se identifican 211 niños para proceso de acompañamiento familiar, de los cuales 19 se canalizan a la ruta de riesgo en alteraciones y trastornos de la salud bucal, Durante el mes se realizaron 17 canalizaciones a la ruta de riesgo en alteraciones y trastornos de la salud bucal, se realiza educación de la técnica en higiene bucal cursos a 1.434 escolares en la sesión 2, se realiza educación de la técnica en higiene bucal en cursos a 1.364 escolares en la sesión 3, de los cuales 1.296 apropian la técnica de higiene bucal. se realiza educación y sensibilización en salud bucal a 636 niños y niñas de jardines infantiles. Se realizan 6 jornadas de salud y bienestar con punto cuidate sé feliz activo en 4 Universidades en 2 Instituciones de formación para el trabajo y el desarrollo humano en estas jornadas se abordaron 178 personas, de ellas 46 personas se les aplicó tamizaje Findrisc, y 46 personas con condiciones crónicas, mayores de 18 años a las que se les aplicó tamizaje de riesgo cardiovascular OMS, de las cuales 23 personas usan gafas o lentes. Se realiza educación y sensibilización en cáncer de mama en 213 estudiantes universitarios en Instituciones Técnicas de Desarrollo Humano - ITDH, se realiza educación y sensibilización en cáncer de cuello uterino en 213 estudiantes universitarios - ITDH.
Equipos Basicos Extramurales de Hogar 
Se aborda 3.452 personas con condiciones crónicas, realizando canalización a rutas integrales de atención en salud a 87 de ellas, 7.233 personas a las que se les aplicó tamizaje Findrisc, de las cuales 1.129 con alta probabilidad de presentar prediabetes o diabetes y 6.392 personas con condiciones crónicas, mayores de 18 años a las que se les aplicó tamizaje de riesgo cardiovascular OMS, de las cuales 49 personas con alerta de riesgo cardiovascular alto, muy alto y extremadamente alto, 535 personas con alerta de riesgo cardiovascular moderado, 106 personas con tamizaje Cuestionario Breve de EPOC positivo, 21 personas sin control y fueron canalizadas a las EAPBS. Durante las intervenciones, se encontraron 2.090 personas con una condición crónica diagnosticada, 74 sin tratamiento, 247 canalizadas a la ruta integral de atención en salud, 87 canalizadas a la RIAS para población con riesgo o presencia de alteraciones cardiocerebro vascular y metabólicas manifiestas, 2 canalizadas a la RIAS para población con riesgo o presencia de enfermedades respiratorias crónicas, 33 canalizadas a la RIAS para población con riesgo o presencias de trastornos visuales o auditivos, de las personas que requerían cita se asignó cita a 34. 5.186 Personas identificadas con consumo de tabaco, brindando consejería en cesación de consumo de tabaco y atención del tabaquismo a 5.016 de las cuales 5.016 han sido efectivas, correspondiente al 100,0 % En el seguimiento a familias ubicadas en zonas rurales se abordan 44 personas priorizadas por condiciones crónicas, 20 personas con alerta de riesgo cardiovascular alto, muy alto y extremadamente alto, 2 personas con alerta de riesgo cardiovascular moderado, 5 personas sin control y fueron canalizadas a las EAPBS. Se realiza seguimiento familiar a 464 personas, con énfasis en la promoción de comportamientos de hábitos saludables y la detección de riesgos, a través de planes de automanejo, realizando 464 acciones de información y educación en: 95 familias con acciones de promoción de hábitos saludables en salud visual, 80 familias con acciones de promoción de hábitos saludables en salud auditiva-comunicativa. Durante el periodo se realizaron 34 canalizaciones a la ruta de alteraciones en salud visual y auditiva, de las cuales 23 fueron efectivas. Se realiza clasificación, identificación de riesgos en salud bucal y sensibilización a 169 individuos en la sesión 1, se realiza clasificación, identificación de riesgos en salud bucal y sensibilización a 169 familias en la sesión 1, se brinda información, educación y comunicación en salud bucal a 149 individuos en la sesión 2, se brinda información, educación y comunicación en salud bucal a 149 familias en la sesión 2, se realiza evaluación de la técnica de higiene bucal a 133 individuos en la sesión 3, se realiza evaluación de la técnica de higiene bucal a 133 familias en la sesión 3, de los cuales 133 individuos apropiaron la técnica de cepillado dental. Durante el periodo se realizaron 7 canalizaciones a la ruta de alteraciones y trastornos en salud bucal, de las cuales 4 fueron efectivas. Durante el periodo se realizaron 7 canalizaciones a la ruta de alteraciones y trastornos en salud bucal, de las cuales 4 fueron efectivas. Se identifican 88 mujeres mayores de 50 años sin tamizaje para cáncer de mama, 31 mujeres mayores de 25 años sin toma de citología, y 36 hombres mayores de 50 años sin tamizaje para cáncer de próstata.
Condiciones Crónicas No Transmisibles 
21 Instrumentos de caracterización para CCNT y asistencias técnicas realizadas para la atención integral a la población con Condiciones Crónicas No Transmisibles, 78 personas del talento humano de IPS priorizadas intervenidas en 21 IPS públicas 21 asesorías en promoción de hábitos saludables y condiciones crónicas, a 78 personas del talento humano en IPS. 19 personas de la comunidad, asociaciones de usuarios y otros actores en salud 1 personas del Talento Humano en entornos cuidadores los temas de fortalecimiento de capacidades fueron: Ruta de Promoción y Mantenimiento de la Salud; RIAS para población con riesgo o presencia de cáncer; Promoción y Asesoría en Actividad Física para la Salud; Salud Visual y Auditiva; 1.401 mujeres tamizadas para cáncer de cuello uterino en las IPS de la red pública Número de mamografías realizadas: 1.228, número de personas tamizadas cáncer prostata: 397, número de personas tamizadas cáncer colon: 634.</t>
  </si>
  <si>
    <t>En el mes de abril
PREVENCIÓN COMBINADA DE LAS ITS
9 Pruebas de VIH.HEPT B realizadas SPAcios de bienestar 28 Pruebas de VIH.HEPT B realizadas bienestar integral es mas salud mental 13 Pruebas de VIH.HEPT B realizadas por localidad en Centros de escucha habitanza en calle, 22 Pruebas de VIH realizadas por localidad en Centros de escucha MujerESalud, 6 Pruebas de HEPT B realizadas por localidad en Centros de escucha MujerESalud.
Entorno Cuidador Educativo
Se realizan 22 pruebas de VIH Se realizan 22 pruebas de Hepatitis B.
Entorno Institucional
SSR
Prevención combinada de las ITS-VIH
1 Pruebas rápidas positivas del total de VIH realizadas en el mes por los equipos del PIC 102 Pruebas rápidas de VIH realizadas por los equipos del PIC. 86 Pruebas rápidas de Hept B realizadas por los equipos del PIC. 5.120 Condones entregados en procesos educativos de los equipos del PIC. Canalizaciones y activación de ruta según el Sistema de Referencia y Contrareferencia (SIRC): Fortalecimiento técnico talento humano Abordaje intersectorial.</t>
  </si>
  <si>
    <t>Durante el periodo de enero a abril
PREVENCIÓN COMBINADA DE LAS ITS 
118 Pruebas de VIH.HEPT B realizadas SPAcios de bienestar 1 pruebas positivas para VIH.HEPT B realizadas SPAcios de bienestar 192 Pruebas de VIH.HEPT B realizadas bienestar integral es mas salud mental 56 Pruebas de VIH.HEPT B realizadas por localidad en Centros de escucha habitanza en calle, 123 Pruebas de VIH realizadas por localidad en Centros de escucha MujerESalud, 20 Pruebas de HEPT B realizadas por localidad en Centros de escucha MujerESalud.
Entorno Cuidador Educativo 
Se realizan 47 pruebas de VIH Se realizan 64 pruebas de Hepatitis B.
Entorno Institucional
SSR
Prevención combinada de las ITS-VIH 
2 Pruebas rápidas positivas del total de VIH realizadas en el mes por los equipos del PIC 619 Pruebas rápidas de VIH realizadas por los equipos del PIC. 590 Pruebas rápidas de Hept B realizadas por los equipos del PIC. 17.034 Condones entregados en procesos educativos de los equipos del PIC. Canalizaciones y activación de ruta según el Sistema de Referencia y Contrareferencia (SIRC): 4 Personas identificadas sin intervención con diagnostico VIH, y 1 con prueba rápida VIH positivas. Fortalecimiento técnico talento humano 1 Asistencias técnicas en IPS con fortalecimiento de temas en SSSR con enfasis en prevención de las ITS Abordaje intersectorial.</t>
  </si>
  <si>
    <t>En el mes de abril
Enfermedades Transmitidas por Vectores-ETV:
1 IPS priorizadas para malaria con stock de medicamentos malaria. 3 Pacientes de malaria con verificación de seguimiento al tratamiento. 1 Casos de ETV georreferenciados a otros departamentos. 3 Pacientes de dengue con signos de alarma, 2 pacientes malaria, 2 con instauración oportuna de tratamiento, 1 con seguimiento al tratamiento por la IPS. 3 Pacientes con leishmaniasis, 3 con indicación de tratamiento sistémico, 3 recibieron tratamiento.</t>
  </si>
  <si>
    <t>Durante el periodo de enero a abril
Enfermedades Transmitidas por Vectores-ETV: 
4 IPS priorizadas para malaria con stock de medicamentos malaria. 2 asistencias técnicas a IPS. 2 IPS con gestión de información de malaria y leishmaniasis. 18 Pacientes de malaria con verificación de seguimiento al tratamiento. 1 Pacientes con leishmaniasis con verificación de seguimiento al tratamiento. 3 Actividades de información para ETV, con 30 personas que participan. 1 Casos de ETV georreferenciados a otros departamentos. 1 IPS con visita de asistencia técnica para Enfermedades transmitidas por vectores, 1 IPS visitadas. 1 Realizan acciones de información para la prevención de las ETV. 5 Pacientes de dengue con signos de alarma, 3 pacientes malaria, 4 con instauración oportuna de tratamiento, 1 con seguimiento al tratamiento por la IPS. 8 Pacientes con leishmaniasis, 7 con indicación de tratamiento sistémico, 6 recibieron tratamiento.</t>
  </si>
  <si>
    <t>En el mes de abril
Entorno Cuidador Educativo
Se realizan 11 sesiones de sensibilización en vacunación a comunidad educativa 6 rectores, directivos y docentes, 1 padres de familia y 4 estudiantes. Se gestionaron y realizaron 1 jornadas de vacunación con 29 dosis aplicadas de VPH.
Programa Ampliado de Inmunizaciones - PAI
Se realizarón 1 visitas de seguimiento a IPS de la red pública y privada (EAPV, excursiones de temperatura, bajas coberturas, entre otras) Menor de un año de edad: POLIO: 3eras dosis aplicadas 506, cumplimiento 7,6 % PENTAVALENTE: 3eras dosis aplicadas 507, cumplimiento 7,6 % BCG: dosis aplicadas 319, cumplimiento 4,8 % ROTAVIRUS: 2das dosis aplicadas 486, cumplimiento 7,3 % De un año de edad: TRIPLE VIRAL: dosis aplicadas 487, 7,4 cumplimiento NEUMOCOCO REFUERZO: dosis aplicadas 486, cumplimiento 7,4 % HEPATITIS A: dosis aplicada 484, cumplimiento 7,4 % VARICELA: dosis aplicadas 487, cumplimiento 7,4 % FIEBRE AMARILLA en población de 1 año: 620 dosis aplicadas, cumplimiento 9,5 % Tdap de gestantes: dosis aplicadas 547, 678 Dosis aplicadas de Fiebre Amarilla para viajeros. Fuente: SIS-151 RESUMEN MENSUAL DE VACUNACIÓN - Corte 30/04/2025. 27 IPS con distribución de medicamentos inmunobiológicos, insumos y dispositivos médicos 13 Visitas de asistencia técnica a IPS de la red pública y privada (técnicos sistemas de información) 13 Visitas de asistencia técnica a IPS de la red pública y privada (profesionales) Donde se dejaron 5 planes de mejoramiento a IPS públicas y privadas 20 Talento humano en salud con fortalecimiento técnico del PAI en IPS públicas y privadas 34 IPS activas en el REPS con validación mensual equipo PAI Se asistió a 1 asistencia técnica Distrital por coordinador/a PAI y profesionales de apoyo Se realizó 1 reunión local PAI Se realizarón 1 articulaciones 1 otros sectores (SED, ICBF, SDIS, secretaría de la mujer, IDRD, entre otros) 1 Jornadas extramurales de vacunación realizadas en SED Privadas 1 Jornadas extramurales de vacunación realizadas en ICBF 1 Jornadas extramurales de vacunación realizadas en SDIS (infancia) 42 Jornadas extramurales de vacunación tactica de concentación (parques, centros comerciales, igelsias, supercades, entre otros) 1 Jornadas extramurales de vacunación tactica de casa a casa (barrios intervenidos) 1 Jornadas extramurales de vacunación asentamientos indígenas.</t>
  </si>
  <si>
    <t>Durante el periodo de enero a abril
Entorno Cuidador Educativo 
Se realizan 42 sesiones de sensibilización en vacunación a comunidad educativa abordando 2 directores locales de educación y subdirectores locales de integración social, 23 rectores, directivos y docentes, 55 padres de familia y 171 estudiantes. Se gestionaron y realizaron 8 jornadas de vacunación con 187 dosis aplicadas de VPH. Se realizaron 4 seguimientos telefonicos a población susceptible.
Programa Ampliado de Inmunizaciones - PAI 
Se realizarón 1 visitas de seguimiento a IPS de la red pública y privada (EAPV, excursiones de temperatura, bajas coberturas, entre otras) Menor de un año de edad: POLIO: 3eras dosis aplicadas 2.081, cumplimiento 31,1 % PENTAVALENTE: 3eras dosis aplicadas 2.081, cumplimiento 31,1 % BCG: dosis aplicadas 1.197, cumplimiento 17,9 % ROTAVIRUS: 2das dosis aplicadas 1.912, cumplimiento 28,6 % De un año de edad: TRIPLE VIRAL: dosis aplicadas 1.888, 28,9 cumplimiento NEUMOCOCO REFUERZO: dosis aplicadas 1.882, cumplimiento 28,7 % HEPATITIS A: dosis aplicada 1.891, cumplimiento 29,0 % VARICELA: dosis aplicadas 1.891, cumplimiento 28,9 % FIEBRE AMARILLA en población de 1 año: 2.116 dosis aplicadas, cumplimiento 32,4 % Tdap de gestantes: dosis aplicadas 1.819, 1.358 Dosis aplicadas de Fiebre Amarilla para viajeros. Fuente: SIS-151 RESUMEN MENSUAL DE VACUNACIÓN - Corte 30/04/2025. 108 IPS con distribución de medicamentos inmunobiológicos, insumos y dispositivos médicos 78 Visitas de asistencia técnica a IPS de la red pública y privada (técnicos sistemas de información) 60 Visitas de asistencia técnica a IPS de la red pública y privada (profesionales) Donde se dejaron 9 planes de mejoramiento a IPS públicas y privadas 1 Seguimiento y/o cierre a planes de mejora de las IPS públicas y privadas 86 Talento humano en salud con fortalecimiento técnico del PAI en IPS públicas y privadas 136 IPS activas en el REPS con validación mensual equipo PAI Se asistió a 2 asistencia técnica Distrital por coordinador/a PAI y profesionales de apoyo Se realizó 4 reunión local PAI Se realizarón 6 articulaciones 37 Con otros actores (JAC, Colia, Riapi, centros comerciales, iglesias, entre otros) 3 otros sectores (SED, ICBF, SDIS, secretaría de la mujer, IDRD, entre otros) 1 Jornadas extramurales de vacunación realizadas en SED Públicas. 6 Jornadas extramurales de vacunación realizadas en SED Privadas 2 Jornadas extramurales de vacunación realizadas en ICBF 3 Jornadas extramurales de vacunación realizadas en SDIS (infancia) 2 Jornadas extramurales de vacunación realizadas en SDIS (vejez) 158 Jornadas extramurales de vacunación tactica de concentación (parques, centros comerciales, igelsias, supercades, entre otros) 2 Jornadas extramurales de vacunación tactica de casa a casa (barrios intervenidos) 1 Jornadas extramurales de vacunación asentamientos indígenas.</t>
  </si>
  <si>
    <t>En el mes de abril
Gestión de Programas y Acciones
Se realizaron 7 asistencias técnicas a IPS públicas y privadas, con relación a procesos de diagnóstico, tratamiento y seguimiento de los casos de tuberculosis sensible, farmacorresistente y coinfección TB/VIH, en el contexto del modelo de atención integral en salud. 14 funcionarios de la red pública y privada de la ciudad, recibió fortalecimiento de capacidades frente al manejo programático de la tuberculosis de acuerdo a la normatividad actual. Se identificaron 584 sintomáticos respiratorios en instituciones públicas y privadas de la localidad, se procesaron 277 cultivos en medio líquido, Y 96 pruebas moleculares, de acuerdo a los algoritmos para diagnóstico de la Tuberculosis. 8 personas iniciaron tratamiento para Tuberculosis, para gestión de la administración del tratamiento directamente observado, en articulaciòn con las rutas de atención integral de las EAPB e IPS públicas y privadas. Se realizaron 17 visitas domiciliarias a pacientes del programa, en las cuales se canalizaron 2 contactos sintomáticos respiratorios o con condiciones de riesgo para desarrollo de Tuberculosis. Se realizaron 1 visitas domiciliarias a personas con Hansen. Se realizaron 2 seguimientos telefónicos a pacientes del Programa de eliminación de Hansen.</t>
  </si>
  <si>
    <t>Durante el periodo de enero a abril
Gestión de Programas y Acciones 
Se realizaron 43 asistencias técnicas a IPS públicas y privadas, con relación a procesos de diagnóstico, tratamiento y seguimiento de los casos de tuberculosis sensible, farmacorresistente y coinfección TB/VIH, en el contexto del modelo de atención integral en salud. 51 funcionarios de la red pública y privada de la ciudad, recibió fortalecimiento de capacidades frente al manejo programático de la tuberculosis de acuerdo a la normatividad actual. Se identificaron 3.075 sintomáticos respiratorios en instituciones públicas y privadas de la localidad, se procesaron 576 cultivos en medio líquido, Y 498 pruebas moleculares, de acuerdo a los algoritmos para diagnóstico de la Tuberculosis. 23 personas iniciaron tratamiento para Tuberculosis, para gestión de la administración del tratamiento directamente observado, en articulaciòn con las rutas de atención integral de las EAPB e IPS públicas y privadas. Se identificaron 1 personas con co infección TB/VIH para ingreso a programa de atención integral. Se realizaron 85 visitas domiciliarias a pacientes del programa, en las cuales se canalizaron 7 contactos sintomáticos respiratorios o con condiciones de riesgo para desarrollo de Tuberculosis. Se sensibilizaron 94 personas de la comunidad en promoción y mantenimiento de la salud y prevención de la tuberculosis. Participación en 2 unidades de análisis de mortalidad evitable por tuberculosis y TB/VIH-SIDA. Se realizaron 10 asistencias técnicas en proceso de diagnóstico, tratamiento y seguimiento de los casos de lepra. Fortalecimiento de capacidades a 10 funcionarios de la red pública y privada de la ciudad, frente al manejo programático de la Lepra. Se distribuyeron 2 blíster de Poliquimioterapia a personas con Hansen. Se realizaron 3 visitas domiciliarias a personas con Hansen. Se realizaron 11 seguimientos telefónicos a pacientes del Programa de eliminación de Hansen.</t>
  </si>
  <si>
    <t>Para el mes de abril en el marco de la conformación e implementación intersectorial y comunitaria de la red de salud ambiental y la Gestión de la Salud Ambiental a nivel local se avanzó en un 0,10 % gestionando acciones en:  
2 sesiones de la Comisión Ambiental Local (CAL), 1 sesion del Consejo Local de Gestión del Riesgo y Cambio Climático (CLGRCC), 1 Sesion del consejo Local de Protección y Bienestar Animal (CLPYBA), 1 mesa de residuos y 2 de humedales; en donde participaron 151 personas en estos espacios de coordinación; se realizaron 6 actividades intersectoriales desde los espacios de gestión con participación de 145 personas. Se gestionaron 3 problemáticas de salud ambiental recepcionadas desde vigilancia epidemiológica basada en comunidad relacionadas con riesgos ambientales 
Por otra parte, en el marco de la implementación de estrategias en salud ambiental a través de los entornos de vida cotidiana se adelantaron acciones así: 
Entorno Cuidador Comunitario: Se desarrollaron 18 acciones artísticas con participación de 808 personas. Se socializaron las recomendaciones en salud correspondiente al Índice Bogotano de Calidad del Aire y Riesgo en Salud –IBOCA- y el índice de radiación solar ultravioleta -IUV a 296 personas. Se desarrollaron unidades demostrativas en salud ambiental con participación de 25 personas. Desde caracterización territorial se identificaron 3 grupos focales para la implementación de procesos en salud ambiental y se abordaron 496 personas con 46 acciones de Educación para la Salud Ambiental. 
Entorno Cuidador Educativo: Se desarrollo 1 intervencion a 23 estudiantes de ciclo 1; 8 intervenciones a 222 estudiantes de ciclo 2; 7 intervenciones a 188 estudiantes de ciclo 3 y 7 intervenciones a 201 estudiantes de ciclo 4. Se realizaron 4 unidades demostrativas con participación de 336 estudiantes y 24 docentes para el fortalecimiento de los proyectos ambientales escolares (PRAE).  Se implementó la estrategia de mascota verde en jardines  y se realizaron 8 sesiones durante su implementación. 1 problemáticas identificadas en el entorno exterior a las instituciones educativas intervenidas por el entorno y direccionadas a gestión y análisis de políticas 
Entorno Cuidador Hogar: Con la estrategia de vivienda saludable, se intervinieron 13 familias con visita de cierre para evaluación de los riesgos ambientales identificados en 13 personas expuestas y se desarrollaron seguimientos a las familias brindando educación de acuerdo con los riesgos identificados a 87 personas expuestas. 
Entorno Institucional:  Se abordaron IPS con acciones de educación para la salud ambiental para posicionar las diferentes temáticas que aborda la agenda global para los hospitales verdes y saludables, interviniendo 7 profesionales de la salud. Se implemento 1 unidado demostrativa en  instituciones de poblaciones diferenciales y en protección y se abordaron 47 personas. 
Entorno Cuidador Laboral: Se identificaron 50 Unidades de Trabajo Informal libres de Humo, se socializó el Índice Bogotano de Calidad del Aire y Riesgo en Salud –IBOCA- a 83 trabajadores y el Índice de radiación solar ultravioleta -IUV a 112 trabajadores informales.</t>
  </si>
  <si>
    <t>Hasta el mes de abril en el marco de la conformación e implementación intersectorial y comunitaria de la red de salud ambiental y la Gestión de la Salud Ambiental a nivel local se avanzó en un 0,43 % gestionando acciones en:  
5 sesiones de la Comisión Ambiental Local (CAL), 3 sesiones del Consejo Local de Gestión del Riesgo y Cambio Climático (CLGRCC), 3 Sesiones del consejo Local de Protección y Bienestar Animal (CLPYBA), 4 mesas de residuos, 1 mesa de agricultura urbana y 4 de humedales; en donde participaron 441 personas en estos espacios de coordinación; se realizaron 21 actividades intersectoriales desde los espacios de gestión con participación de 720 personas. Se gestionaron 8 problemáticas de salud ambiental recepcionadas desde vigilancia epidemiológica basada en comunidad relacionadas con riesgos ambientales con participación de 25 personas de la comunidad. 
Por otra parte, en el marco de la implementación de estrategias en salud ambiental a través de los entornos de vida cotidiana se adelantaron acciones así: 
Entorno Cuidador Comunitario: Se desarrollaron 83 acciones artísticas con participación de 3.738 personas. Se socializaron las recomendaciones en salud correspondiente al Índice Bogotano de Calidad del Aire y Riesgo en Salud –IBOCA- y el índice de radiación solar ultravioleta -IUV a 1.345 personas por medio de los puntos de Cuídate y Se Feliz. Se desarrollaron 6 unidades demostrativas en salud ambiental con participación de 264 personas. Se priorizaron 6 barrios  a los que se les formuló el Plan de Gestión Barrial/veredal de Entornos Ambientalmente Saludables, desde caracterización territorial se identificaron 4 grupos focales para la implementación de procesos en salud ambiental y se abordaron 2.031 personas con 160 acciones de Educación para la Salud Ambiental. 
Entorno Cuidador Educativo: Se caracterizaron 10 Instituciones Educativas con variables en salud ambiental en las que se desarrollaron 8 intervenciones a 168 estudiantes de ciclo 1; 45 intervenciones a 835 estudiantes de ciclo 2; 50 intervenciones a 1.217 estudiantes de ciclo 3; y 36 intervenciones a 729 estudiantes de ciclo 4. Se realizaron 16 unidades demostrativas con participación de 660 estudiantes y 71 docentes para el fortalecimiento de los proyectos ambientales escolares (PRAE). Se implementó la estrategia de mascota verde en 2 jardines, abordando 133 niños y se realizaron 16 sesiones durante su implementación. 13 problemáticas identificadas en el entorno exterior a las instituciones educativas intervenidas por el entorno y direccionadas a gestión y análisis de políticas 
Entorno Cuidador Hogar: Con la estrategia de vivienda saludable, se intervinieron 64 familias con visita de cierre para evaluación de los riesgos ambientales identificados en 35 personas expuestas y se desarrollaron seguimientos a las familias brindando educación de acuerdo con los riesgos identificados a 148 personas expuestas. 
Entorno Institucional: Se abordo 1 IPS con acciones de educación para la salud ambiental para posicionar las diferentes temáticas que aborda la agenda global para los hospitales verdes y saludables, interviniendo 19 profesionales de la salud. Se implemento 1 unidad demostrativa en instituciones de poblaciones diferenciales y en protección  y se abordaron 73 personas. 
Entorno Cuidador Laboral: Se identificaron 256 Unidades de Trabajo Informal libres de Humo, se socializó el Índice Bogotano de Calidad del Aire y Riesgo en Salud –IBOCA- a 417 trabajadores y el Índice de radiación solar ultravioleta -IUV a 468 trabajadores informales.</t>
  </si>
  <si>
    <t>Durante el periodo de enero a abril
Vigilancia de la Salud Ambiental 
 Seguimiento y Observación al animal agresor: Se hizo seguimiento a 579 animales de los cuales 422 fueron caninos y 157 fueron felinos. De las observaciones realizadas 352 % fueron efectivas y 48 % fueron fallidas. Vigilancia Integrada de la Rabia que realizaron la gestión y seguimiento de 784 casos de agresión por animal potencialmente transmisor de rabia, notificadas por las UPGD de cada la localidad durante el mes. Se realizaron 3 Asistencias Técnicas y 3 capacitaciones dirigidas al TH de las UPGD Se remitieron 657 casos de agresión (propios e interlocales) para observación y seguimiento al animal agresor Vigilancia de la Salud Ambiental VACUNACIÓN ANTIRRÁBICA CANINA Y FELINA: Se vacunaron contra la rabia un total de 27.573 animales de los cuales 15.057 fueron perros y 12.516 fueron gatos. Funcionamiento de 16 puntos fijos 32 jornadas de vacunación extramural ejecutadas.</t>
  </si>
  <si>
    <t>En el mes de abril se inscribieron 584 establecimientos. Vigilancia de la Salud Ambiental
 Se realizaron 4 visitas integrales de vectores en interiores. Se realizó control de roedores exteriores en 23.597 metros cuadrados. Se atendieron 2 eventos de interés en salud pública asociados al manejo de sustancias químicas. Se adelantaron 6 actividades de carácter promocional y preventivo como son las sensibilizaciones dirigidas a la comunidad en temas de salud ambiental enfocados especialmente al manejo adecuado de alimentos; medicamentos y sustancias químicas. con una asistencia de 47 personas. Se adelantaron 1.261 visitas de inspección, vigilancia y control (IVC) en establecimientos abiertos al público, para verificar el cumplimiento de la normatividad sanitaria vigente. Se intervinieron 1.221 establecimientos comerciales, industriales e institucionales vigilados y controlados abiertos al público, donde se aplicaron 71 medidas sanitarias de seguridad (incluyen medidas a productos: decomisos, congelaciones y destrucciones y medidas a establecimientos: suspensión de trabajos o servicios y clausura de establecimientos). Se adelantaron 34 operativos, entre operativos de alimentos y bebidas alcohólicas, carnes y derivados cárnicos, juguetes, línea de medicamentos seguros, espacio público, apoyo a otras líneas de intervención y operativos de eventos masivos.</t>
  </si>
  <si>
    <t>En el periodo enero - abril se inscribieron 2343 establecimientos.  Se realizaron 4 visitas integrales de vectores en interiores. Se realizó control de roedores exteriores en 96.165 metros cuadrados. Se atendieron 3 eventos de interés en salud pública asociados al manejo de sustancias químicas. Se atendieron 2 eventos de Interés en salud pública Enfermedad Transmitida por Alimentos. Se adelantaron 18 actividades de carácter promocional y preventivo como son las sensibilizaciones dirigidas a la comunidad en temas de salud ambiental enfocados especialmente al manejo adecuado de alimentos; medicamentos y sustancias químicas. con una asistencia de 135 personas. Se adelantaron 5.848 visitas de inspección, vigilancia y control (IVC) en establecimientos abiertos al público, para verificar el cumplimiento de la normatividad sanitaria vigente. Se intervinieron 5.577 establecimientos comerciales, industriales e institucionales vigilados y controlados abiertos al público, donde se aplicaron 317 medidas sanitarias de seguridad (incluyen medidas a productos: decomisos, congelaciones y destrucciones y medidas a establecimientos: suspensión de trabajos o servicios y clausura de establecimientos). Se adelantaron 120 operativos, entre operativos de alimentos y bebidas alcohólicas, carnes y derivados cárnicos, juguetes, línea de medicamentos seguros, espacio público, apoyo a otras líneas de intervención y operativos de eventos masivos.</t>
  </si>
  <si>
    <t xml:space="preserve">En el mes de abril
Implementación de la Vigilancia en Salud Ambiental en las tematicas de Aire, Ruido y Radiación electromagnética
 Durante el mes de reporte se aplicaron encuestas relacionadas con calidad de aire a un total de 109 personas para la población de 0 a 14 años de edad y adulto mayor de 60 años Se aplicaron encuestas de percepción relacionadas con ruido a 70 personas entre adolescentes y adultos. Se aplicaron 34 encuestas relacionadas con el síndrome de radiofrecuencia Se atendieron 17 quejas relacionadas con las temáticas de la línea, de las cuales 6 se relacionan con olores ofensivos, 5 por calidad del aire, 1 por incumplimiento de los espacios libres de humo, 5 Ruido </t>
  </si>
  <si>
    <t>Durante el periodo de enero a abril
Implementación de la Vigilancia en Salud Ambiental en las tematicas de Aire, Ruido y Radiación electromagnética 
 Durante el mes de reporte se aplicaron encuestas relacionadas con calidad de aire a un total de 443 personas para la población de 0 a 14 años de edad y adulto mayor de 60 años Se aplicaron encuestas de percepción relacionadas con ruido a 153 personas entre adolescentes y adultos. Se aplicaron 86 encuestas relacionadas con el síndrome de radiofrecuencia De las personas encuestadas en las tematicas de la línea, 1 se iniciaron procesos de canalización o activación de ruta. Se abordaron 22 personas en sensibilización de las tematicas de aire, olores, tabaco, ruido y radiación electromagnetica Se atendieron 62 quejas relacionadas con las temáticas de la línea, de las cuales 20 se relacionan con olores ofensivos, 7 por calidad del aire, 2 por incumplimiento de los espacios libres de humo, 32 Ruido y 1 Radiación Electromagnética se realizaron 3 operativos de control de tabaco, y se participaron en 1 espacios de posicionamiento en temas Radiación electromagnética (REM);</t>
  </si>
  <si>
    <t>En el mes de abril
Vigilancia en Salud Pública
La red de operadores de VSP en el distrito: Se realizó el mantenimiento del Sistema de EEVV, a través de 10 asesorías y asistencias técnicas. De las 186 instituciones que hacen parte de la red de vigilancia en salud pública de los diferentes subsistemas para el periodo, 125 corresponden a Unidades Informadoras 61 a Unidades Notificadoras. Como fortalecimiento a la operación de la red de VSP se realizaron las siguientes acciones para los sistemas: Red de operadores de la Vigilancia en Salud Pública, con abordaje de hasta 4 subsistemas 7 asesorías y/o asistencias técnicas, red de operadores de la Vigilancia en Salud Pública, con abordaje de más de 4 de subsistemas 13 asesorías y/o asistencias técnicas, red de operadores de la Vigilancia en Salud Pública de Unidades Informadoras-UI 17 asesorías y/o asistencias técnicas. Se realizó el mantenimiento de los subsistemas a través de 37 asesorías y asistencias técnicas.
Dentro de las acciones realizadas de mitigación y control relacionadas con los eventos de interés en salud pública, frente al componente transmisibles: Se visitaron 11.791 viviendas, se abordaron 28.840 personas y el resultado consolidado de MRCV a las 9 manzanas en las acciones de bloqueo y BAC fue: 7 Bloqueos SR, 11 Bloqueos SRC, 47 Bloqueos TF, 1 Bloqueos Meningitis, 1 Bloqueos Difteria, y se administraron 1.055 biológicos Se realizó la entrega de 117 quimioprofilaxis para la contención de 31 casos probables de tosferina habiendo utilizado 306 tabletas de azitromicina, 22 frascos de azitromicina suspensión Como fortalecimiento a la gestión de la información del subsistema transmisibles se realizaron las siguientes asistencias técnicas UPGD: 1 UPGD críticas 1 fortalecimiento UPGD Vigilancia Epidemiológica Ocupacional de los Trabajadores de la Economía informal -SIVISTRA 37 casos notificados y 10 IEC efectivas. Vigilancia Epidemiológica de Enfermedades Huerfanas 13 casos notificados y 8 IEC efectivas. Numero de casos que cruzan entre el evento 342 y 215 1 y se notificaron al SIVIGILA 1 Sistema de Vigilancia Epidemiológica en Salud Oral SISVESO: 99 casos notificados 20 IEC efectivas. Sistema de Vigilancia epidemiológica en Crónicas_Cáncer en menores 18 años casos notificados 4 y 1 IEC efectivas. Sistema de Vigilancia epidemiológica en Crónicas_Cáncer de mama y cuello uterino casos notificados 19 y 12 IEC efectivas. Unidades de analisis realizadas 1.
Subsistema SISVAN: Mantenimiento y fortalecimiento del Sistema de Vigilancia Alimentaria y Nutricional (SISVAN) en 1 Unidades Primarias Generadoras de Datos públicas Mantenimiento y fortalecimiento del Sistema de Vigilancia Alimentaria y Nutricional (SISVAN) en 9 Unidades Primarias Generadoras de Datos privadas, 49 Seguimiento a atenciones a recién nacidos 74 Seguimiento a atenciones en menores de 5 años 23 caracterizaciones a gestantes 4 caracterizaciones a recién nacidos, 11 caracterizaciones a menores de 5 años, 1 canalizaciones realizadas por medio del SIRC. Subsistema de vigilancia en Salud Pública de Lesiones de Causa Externa (SIVELCE) Subsistema de Vigilancia en Salud Pública de la Conducta Suicida (SISVECOS) Número de casos de Ideación suicida 477, IEC efectivas 105 de Ideación suicida, Número de casos notificados de Lesiones por quemaduras 179 Número de casos notificados de Amenaza suicida 51, IEC efectivas 14 de Lesiones por quemaduras IEC efectivas de de Amenaza suicida 7, Accidentes domésticos en menores 11 años: 77 casos notificados, Número de casos notificados de Intento suicida 109 IEC efectivas 33 Accidentes domésticos, IEC efectivas 20 de Intento suicida, Número de casos notificados de muerte por suicidio 4 Subsistema de vigilancia en salud pública en violencia intrafamiliar y de genero (SIVIM) Total de casos notificados de violencia intrafamiliar y de género: 819 y con IEC: 153 Total de casos notificados de violencia intrafamiliar y de género en mujeres: 186 y en hombres: 5. Casos notificados de violencia sexual: 196 y con IEC: 62. Casos notificados de violencia en niños, niñas y adolescentes: 399 y con IEC: 55 Dentro de las acciones de Vigilancia en Salud Pública relacionadas con los Eventos de Interés en Salud Sexual y Reproductiva y Salud Materno Infantil, se realizaron 12 investigaciones Epidemiológicas de Campo de alto impacto. se realizaron 1 IEC Sífilis Congénita, se realizaron 11 IEC Sífilis Gestacional, Como acciones de mitigación de riesgo y oportunidad al seguimiento de la SSR – SMI, realizan 1 asistencia de monitoreo a UPGD públicas Como acciones de mitigación de riesgo y oportunidad al seguimiento de la SSR – SMI, realizan 1 asistencia de monitoreo a UPGD privadas 2 Unidades de análisis de casos sin muestra eventos transmisibles discriminados así: EPV 2, Desde Vigilancia a Eventos Transmisibles, se intervinieron 59 casos de alto impacto COVID 1, EPV 55, Otros eventos transmisibles 3, Desde Vigilancia a Eventos Transmisibles, se intervinieron 16 casos de control TB 13, EPV 3, contactos identificados en IEC de TB y canallizados al SIRC 16, Vigilancia Epidemiológica Basada en Comunidad 10 Notificaciones de situaciones problemáticas 1 Comités de vigilancia epidemiológica comunitaria - COVECOM. 10 Asistencias Técnicas a la Red de Vigilancia Comunitaria para la VEBC, 11 Fortalecimiento de capacidades en salud para la ReVCom 4 Investigaciones socio epidemiológicas de campo -ISEC- VEBC.
Subsistema VESPA: Gestantes casos notificados: 3 Gestantes IEC fallidas: 1 Casos captados de mayores de 18 años pero menores de 30: 5 (No incluye gestantes) Casos captados de mayores de 18 años pero menores de 30: 1 IEC Efectivas (No incluye gestantes) Casos captados de mayores de 18 años pero menores de 30: 6 Total de casos captados de menores de 18 años 136 Casos de menores de 18 años con IEC efectivas: 48 Casos de menores de 18 años con IEC Fallidas: 11 N° de casos remitidos a través del SIRC desde VESPA: 17 N° de casos remitidos a servicios PSPIC desde VESPA: 48 N° de casos remitidos a SPAcios de bienestar (Servicios de acogida) 48.</t>
  </si>
  <si>
    <t>Durante el periodo de enero a abril
Vigilancia en Salud Pública 
La red de operadores de VSP en el distrito: Se realizó el mantenimiento del Sistema de EEVV, a través de 38 asesorías y asistencias técnicas. De las 749 instituciones que hacen parte de la red de vigilancia en salud pública de los diferentes subsistemas para el periodo, 505 corresponden a Unidades Informadoras 244 a Unidades Notificadoras. Como fortalecimiento a la operación de la red de VSP se realizaron las siguientes acciones para los sistemas: Red de operadores de la Vigilancia en Salud Pública, con abordaje de hasta 4 subsistemas 31 asesorías y/o asistencias técnicas, red de operadores de la Vigilancia en Salud Pública, con abordaje de más de 4 de subsistemas 47 asesorías y/o asistencias técnicas, red de operadores de la Vigilancia en Salud Pública de Unidades Informadoras-UI 79 asesorías y/o asistencias técnicas. Se realizó el mantenimiento de los subsistemas a través de 157 asesorías y asistencias técnicas.
Dentro de las acciones realizadas de mitigación y control relacionadas con los eventos de interés en salud pública, frente al componente transmisibles: Se visitaron 26.579 viviendas, se abordaron 66.036 personas y el resultado consolidado de MRCV a las 9 manzanas en las acciones de bloqueo y BAC fue: 15 Bloqueos SR, 62 Bloqueos SRC, 1 Bloqueos PFA, 71 Bloqueos TF, 3 Bloqueos Meningitis, 1 Bloqueos Difteria, y se administraron 2.632 biológicos Se realizó la entrega de 207 quimioprofilaxis para la contención de 48 casos probables de tosferina y 1 de meningitis, habiendo utilizado 498 tabletas de azitromicina, 48 frascos de azitromicina suspensión y 9 tabletas de ciprofloxacina; 24 frascos de azitromicina suspensión Como fortalecimiento a la gestión de la información del subsistema transmisibles se realizaron las siguientes asistencias técnicas UPGD: 5 UPGD críticas 7 fortalecimiento UPGD Vigilancia Epidemiológica Ocupacional de los Trabajadores de la Economía informal -SIVISTRA 124 casos notificados y 49 IEC efectivas. Vigilancia Epidemiológica de Enfermedades Huerfanas 45 casos notificados y 51 IEC efectivas. Numero de casos que cruzan entre el evento 342 y 215 4 y se notificaron al SIVIGILA 1 Sistema de Vigilancia Epidemiológica en Salud Oral SISVESO: 375 casos notificados 74 IEC efectivas. Sistema de Vigilancia epidemiológica en Crónicas_Cáncer en menores 18 años casos notificados 9 y 2 IEC efectivas. Sistema de Vigilancia epidemiológica en Crónicas_Cáncer de mama y cuello uterino casos notificados 72 y 38 IEC efectivas. Unidades de analisis realizadas 1.
Subsistema SISVAN: Mantenimiento y fortalecimiento del Sistema de Vigilancia Alimentaria y Nutricional (SISVAN) en 6 Unidades Primarias Generadoras de Datos públicas Mantenimiento y fortalecimiento del Sistema de Vigilancia Alimentaria y Nutricional (SISVAN) en 32 Unidades Primarias Generadoras de Datos privadas, 219 Seguimiento a atenciones a recién nacidos 224 Seguimiento a atenciones en menores de 5 años 91 caracterizaciones a gestantes 23 caracterizaciones a recién nacidos, 50 caracterizaciones a menores de 5 años, 15 canalizaciones realizadas por medio del SIRC. Subsistema de vigilancia en Salud Pública de Lesiones de Causa Externa (SIVELCE) Subsistema de Vigilancia en Salud Pública de la Conducta Suicida (SISVECOS) Número de casos de Ideación suicida 1.487, IEC efectivas 356 de Ideación suicida, Número de casos notificados de Lesiones por quemaduras 600 Número de casos notificados de Amenaza suicida 168, IEC efectivas 41 de Lesiones por quemaduras IEC efectivas de de Amenaza suicida 33, Accidentes domésticos en menores 11 años: 325 casos notificados, Número de casos notificados de Intento suicida 413 IEC efectivas 148 Accidentes domésticos, IEC efectivas 96 de Intento suicida, Número de casos notificados de Lesiones por artefactos pirotécnicos 3 Número de casos notificados de muerte por suicidio 19 IEC efectivas 3 de Lesiones por artefactos pirotécnicos, IEC efectivas 3 de muerte por suicidio Número de Unidades de análisis realizadas 1 Subsistema de vigilancia en salud pública en violencia intrafamiliar y de genero (SIVIM) Total de casos notificados de violencia intrafamiliar y de género: 2.142 y con IEC: 518 Total de casos notificados de violencia intrafamiliar y de género en mujeres: 867 y en hombres: 227. Casos notificados de violencia sexual: 538 y con IEC: 213 . Casos notificados de violencia en niños, niñas y adolescentes: 1.235 y con IEC: 324 Dentro de las acciones de Vigilancia en Salud Pública relacionadas con los Eventos de Interés en Salud Sexual y Reproductiva y Salud Materno Infantil, se realizaron 38 investigaciones Epidemiológicas de Campo de alto impacto. se realizaron 2 IEC Mortalidad Perinatal. se realizaron 3 IEC Sífilis Congénita, se realizaron 30 IEC Sífilis Gestacional, se realizaron 1 IEC Morbilidad Materna Extrema, se realizaron 1 IEC Defectos Congénitos, se realizaron 1 IEC Transmisión materno perinatal VIH – Hepatitis B. Frente al análisis de los eventos de SSR, se realizaron 2 unidades de análisis, se realizaron 1 Mortalidad Perinatal, se realizaron 1 Morbilidad Materna Extrema, Como acciones de mitigación de riesgo y oportunidad al seguimiento de la SSR – SMI, realizan 1 asistencia de monitoreo a UPGD públicas Como acciones de mitigación de riesgo y oportunidad al seguimiento de la SSR – SMI, realizan 1 asistencia de monitoreo a UPGD privadas 2 Unidades de análisis de casos sin muestra eventos transmisibles discriminados así: EPV 2, 3 Unidades de análisis de eventos Transmisibles, discriminadas así: 2 TB y micobacterias, 1 EAPV, Desde Vigilancia a Eventos Transmisibles, se intervinieron 140 casos de alto impacto TB 1, COVID 1, EPV 127, EAPV 3, Otros eventos transmisibles 8, Desde Vigilancia a Eventos Transmisibles, se intervinieron 52 casos de control TB 44, EPV 8, contactos identificados en IEC de TB y canallizados al SIRC 73, Vigilancia Epidemiológica Basada en Comunidad 37 Notificaciones de situaciones problemáticas 2 Comités de vigilancia epidemiológica comunitaria - COVECOM. 40 Asistencias Técnicas a la Red de Vigilancia Comunitaria para la VEBC, 27 Fortalecimiento de capacidades en salud para la ReVCom 17 Investigaciones socio epidemiológicas de campo -ISEC- VEBC 27 y se notificaron al SIVIGILA.
Subsistema VESPA: Gestantes casos notificados: 10 Gestantes IEC efectivas: 6 Gestantes IEC fallidas: 2 Casos captados de mayores de 18 años pero menores de 30: 108 (No incluye gestantes) Casos captados de mayores de 18 años pero menores de 30: 7 IEC Efectivas (No incluye gestantes) Casos captados de mayores de 18 años pero menores de 30: 111 Total de casos captados de menores de 18 años 217 Casos de menores de 18 años con IEC efectivas: 120 Casos de menores de 18 años con IEC Fallidas: 19 N° de casos remitidos a través del SIRC desde VESPA: 86 N° de casos remitidos a servicios PSPIC desde VESPA: 125 N° de casos remitidos a SPAcios de bienestar (Servicios de acogida) 107.</t>
  </si>
  <si>
    <t>En el mes de abril
Entorno Cuidador Educativo
Se realizaron 416 actividades de educación en salud en 6 Jardines, en 35 Colegios, con la participación de 89 docentes, 227 padres de familia, y 3.315 estudiantes.
Educación para la Salud Pública 
Se realizaron: 8 Sesiones educativas y herramientas didácticas para los procesos de educación para la salud pública en temas relacionados con: Condiciones Crónicas no Transmisibles; Educación para la Salud Pública; Núcleo temático flexible según las necesidades identificadas con el diagnóstico territorial. Herramientas educomunicativas para los procesos de educación para la salud pública 3 Asistencias técnicas (acompañamiento técnico, orientación técnica, capacitación y/o asesoría técnica) para el desarrollo de capacidades en educación para la salud pública 9 En temas relacionados con: Educación para la Salud Pública Fortaleciendo a un total de 102 trabajadores del sector 3 Iniciativas, actividades o procesos dirigidos a fortalecer la gestión de la asistencia técnica en el GSP-PSPIC.
Políticas
La cuarta fase de la acción estratégica sectorial local en la cual se implementa y hace seguimiento a las acciones acordadas en el plan de trabajo; La primera fase de la acción estratégica sectorial local que responde a la planeación de la agenda estratégica local; La segunda fase de la acción estratégica sectorial local que corresponde a la documentación de la experiencia más significativa de las acciones conjuntas lideradas por el equipo de políticas En la interacción integrada de Gestión Intersectorial durante el mes se suscribieron: 11 compromisos, 4 a las instancias o espacios locales de política 9 situaciones emergentes o articulaciones intersectoriales fuera de las instancias o espacios propios de política De los compromisos suscritos en el mes se cumplieron 7 Análisis en el marco de las políticas públicas.
Análisis poblacionales en el marco de las políticas públicas
Actividad 1. Construcción e implementación del plan de trabajo para los análisis poblacionales en el marco de las políticas públicas 62,5 % de avance en la implementación del plan de trabajo para los análisis poblacionales en el marco de las políticas públicas Análisis de las acciones del GSP-PSPIC en el marco de las políticas públicas SUBACTIVIDAD 1. ALISTAMIENTO Y DESARROLLO DE CAPACIDADES SUBACTIVIDAD 2. PRIORIZACIÓN DE ACCIONES A ANALIZAR SUBACTIVIDAD 3. APORTES TÉCNICOS A LA CONSTRUCCIÓN DEL DOCUMENTO DE ACCVSYE LOCAL Y DOCUMENTOS DE SPA Y SALUD ORAL 6 Documento de avance del núcleo de “Debilidad de la Gobernabilidad y Gobernanza intersectorial y transectorial para obtener resultados en salud” 3 asistencias a encuentros programados por la SDS (Capacitaciones, talleres, seminarios, mesas técnicas u otros) 4 cartografías o análisis en aporte a los documentos o solicitudes para los productos de la interacción de Análisis en el marco de las políticas desde el perfil geográfico 1 participación en mesas del componente geográfico o mesas técnicas a nivel subred o distrital En la gestión de la política pública de infancia, primera infancia y adolescencia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En el mes se concertaron 1 compromisos en el marco de la intersectorialidad. En el seguimiento a la gestión de la política se avanzó en el mes en 9,0 %. En la gestión de la política pública de Juventud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En el mes se concertaron 1 compromisos en el marco de la intersectorialidad. En el seguimiento a la gestión de la política se avanzó en el mes en 6,6 %. En la gestión de la política pública de Envejecimiento y Vejez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En el mes se concertaron 1 compromisos en el marco de la intersectorialidad. En el seguimiento a la gestión de la política se avanzó en el mes en 8,0 %. En la gestión de la política pública para las Familias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En el mes se concertaron 1 compromisos en el marco de la intersectorialidad. En el seguimiento a la gestión de la política se avanzó en el mes en 10,0 %. En la gestión de la política pública de Discapacidad en el territorio se realizaron de las siguientes actividades: participó en 1 instancias o espacios de política, en las cuales: Desarrolló funciones de secretaría técnica en las instancias en las cuales la Subred Integrada de Servicios de Salud tiene esta designación, en cumplimiento a la normatividad dispuesta para cada una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8,0 %. En la gestión de la política pública de LGBTI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En el mes se concertaron 1 compromisos en el marco de la intersectorialidad En el seguimiento a la gestión de la política se avanzó en el mes en 7,4 % En la gestión de la política pública de Habitabilidad en Calle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En el mes se concertaron 1 compromisos en el marco de la intersectorialidad. En el seguimiento a la gestión de la política se avanzó en el mes en 8,3 %. En la gestión de la política pública de Mujer y equidad de géneros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En el seguimiento a la gestión de la política se avanzó en el mes en 8,3 %. En la gestión de la política pública de SPA en el territorio se realizaron las siguientes actividades: participó en 1 instancias o espacios de política, en las cuales: Contribuyó desde la gestión de la política a la ruta de participación social tranformadora y/o a la gestión propia de la política para la incidencia. En el seguimiento a la gestión de la política se avanzó en el mes en 7,0 %. En la gestión de la política pública de Salud Mental,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En el mes se concertaron 1 compromisos en el marco de la intersectorialidad. En el seguimiento a la gestión de la política se avanzó en el mes en 8,0 %. En la gestión de la política pública de seguridad alimentaria y nutricional, en el territorio se realizaron de las siguientes actividades: participó en 1 instancias o espacios de política, en las cuales: Desarrolló funciones de secretaría técnica en las instancias en las cuales la Subred Integrada de Servicios de Salud tiene esta designación, en cumplimiento a la normatividad dispuesta para cada una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7,0 %. En la gestión de la política pública de Adultez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7,5 %. En la gestión para la construcción del instrumento de acción pública de Salud Oral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10,0 %. En la gestión de la política pública de trabajo digno y decente, en el territorio se realizaron de las siguientes actividades participó en 1 instancias o espacios de política, Aportó en la respuesta al plan de acción de la política, el plan operativo de la instancia y gestionó los compromisos sectoriales e intersectoriales que de allí se derivaron en las cuales: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8,6 %. En la gestión de la política pública para la Acogida, Inclusión y Desarrollo (Migrantes) en el territorio se realizaron las siguientes actividades: En el seguimiento a la gestión de la política se avanzó en el mes en 6,0 %.</t>
  </si>
  <si>
    <t>Durante el periodo de enero a abril
Entorno Cuidador Educativo 
Se realizaron 1.556 actividades de educación en salud en 17 Jardines, en 116 Colegios, en 1 Universidades, en 1 Instituciones de formación para el trabajo y el desarrollo humano con la participación de 345 docentes, 863 padres de familia, y 9.984 estudiantes.
Educación para la Salud Pública 
Se realizaron: 26 Sesiones educativas y herramientas didácticas para los procesos de educación para la salud pública en temas relacionados con: Educación para la Salud Pública; Seguridad Alimentaria y Nutricional; Salud Mental; Condiciones Crónicas no Transmisibles; Autorregulación; Núcleo temático flexible según las necesidades identificadas con el diagnóstico territorial.; Herramientas educomunicativas para los procesos de educación para la salud pública 24 Asistencias técnicas (acompañamiento técnico, orientación técnica, capacitación y/o asesoría técnica) para el desarrollo de capacidades en educación para la salud pública 38 En temas relacionados con: Núcleo temático flexible según las necesidades identificadas con el diagnóstico territorial.; Educación para la Salud Pública; Fortaleciendo a un total de 467 trabajadores del sector 7 Iniciativas, actividades o procesos dirigidos a fortalecer la gestión de la asistencia técnica en el GSP-PSPIC.
Políticas 
En la Interacción Integral e Integrada de acción estratégica sectorial local, se avanza en el mes 0,0 % del plan de trabajo correspondiente a: La primera fase de la acción estratégica sectorial local que responde a la planeación de la agenda estratégica local; La primera fase de la acción estratégica sectorial local que responde a la implementación y seguimiento de la agenda estratégica local; La segunda fase de la acción estratégica sectorial local que corresponde al balance de la agenda estratégica local; La segunda fase de la acción estratégica sectorial local que corresponde a la documentación de la experiencia más significativa de las acciones conjuntas lideradas por el equipo de políticas; La cuarta fase de la acción estratégica sectorial local en la cual se implementa y hace seguimiento a las acciones acordadas en el plan de trabajo; En la interacción integrada de Gestión Intersectorial durante el mes se suscribieron: 40 compromisos, 11 a las instancias o espacios locales de política 32 situaciones emergentes o articulaciones intersectoriales fuera de las instancias o espacios propios de política De los compromisos suscritos en el mes se cumplieron 24 Análisis en el marco de las políticas públicas.
Análisis poblacionales en el marco de las políticas públicas
Actividad 1. Construcción e implementación del plan de trabajo para los análisis poblacionales en el marco de las políticas públicas de avance en la implementación del plan de trabajo para los análisis poblacionales en el marco de las políticas públicas Análisis de las acciones del GSP-PSPIC en el marco de las políticas públicas SUBACTIVIDAD 1. ALISTAMIENTO Y DESARROLLO DE CAPACIDADES SUBACTIVIDAD 2. PRIORIZACIÓN DE ACCIONES A ANALIZAR 2 Documento de avance con la técnica para priorización de acciones bajo criterios establecidos SUBACTIVIDAD 3. APORTES TÉCNICOS A LA CONSTRUCCIÓN DEL DOCUMENTO DE ACCVSYE LOCAL Y DOCUMENTOS DE SPA Y SALUD ORAL 7 Documento de avance del núcleo de “Debilidad de la Gobernabilidad y Gobernanza intersectorial y transectorial para obtener resultados en salud” 9 asistencias a encuentros programados por la SDS (Capacitaciones, talleres, seminarios, mesas técnicas u otros) 28 cartografías o análisis en aporte a los documentos o solicitudes para los productos de la interacción de Análisis en el marco de las políticas desde el perfil geográfico 4 participación en mesas del componente geográfico o mesas técnicas a nivel subred o distrital En la gestión de la política pública de infancia, primera infancia y adolescencia en el territorio se realizaron las siguientes actividades: participó en 4 instancias o espacios de política, en las cuales: Aportó en la respuesta al plan de acción de la política, el plan operativo de la instancia y gestionó los compromisos sectoriales e intersectoriales que de allí se derivaron; En el mes se concertaron 4 compromisos en el marco de la intersectorialidad. En el seguimiento a la gestión de la política se avanzó en el mes en 32,0 %. En la gestión de la política pública de Juventud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24,4 %. En la gestión de la política pública de Envejecimiento y Vejez en el territorio se realizaron de las siguientes actividades: participó en 4 instancias o espacios de política, en las cuales: Aportó en la respuesta al plan de acción de la política, el plan operativo de la instancia y gestionó los compromisos sectoriales e intersectoriales que de allí se derivaron; y se participó en 2 espacios con comunidad para la participación social transformadora en los cuales se desarrolló: Fortalecimiento de capacidades para la participación social transformadora en coordinación con actores sectoriales o con otros sectores; En el mes se concertaron 4 compromisos en el marco de la intersectorialidad. En el seguimiento a la gestión de la política se avanzó en el mes en 28,2 %. En la gestión de la política pública para las Familias en el territorio se realizaron de las siguientes actividades: participó en 3 instancias o espacios de política, en las cuales: Aportó en la respuesta al plan de acción de la política, el plan operativo de la instancia y gestionó los compromisos sectoriales e intersectoriales que de allí se derivaron; y se participó en 3 espacios con comunidad para la participación social transformadora en los cuales se desarrolló: Fortalecimiento de capacidades para la participación social transformadora en coordinación con actores sectoriales o con otros sectores; En el mes se concertaron 3 compromisos en el marco de la intersectorialidad. En el seguimiento a la gestión de la política se avanzó en el mes en 31,0 %. En la gestión de la política pública de Discapacidad en el territorio se realizaron de las siguientes actividades: participó en 4 instancias o espacios de política, en las cuales: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2 espacios con comunidad para la participación social transformadora en los cuales se desarrolló: Fortalecimiento de capacidades para la participación social transformadora en coordinación con actores sectoriales o con otros sectores; En el mes se concertaron 4 compromisos en el marco de la intersectorialidad. En el seguimiento a la gestión de la política se avanzó en el mes en 27,0 %. En la gestión de la política pública de LGBTI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En el mes se concertaron 2 compromisos en el marco de la intersectorialidad. En el seguimiento a la gestión de la política se avanzó en el mes en 18,2 %. En la gestión de la política pública de Habitabilidad en Calle en el territorio se realizaron las siguientes actividades: participó en 4 instancias o espacios de política, en las cuales: Aportó en la respuesta al plan de acción de la política, el plan operativo de la instancia y gestionó los compromisos sectoriales e intersectoriales que de allí se derivaron; En el mes se concertaron 4 compromisos en el marco de la intersectorialidad. En el seguimiento a la gestión de la política se avanzó en el mes en 28,1 %. En la gestión de la política pública de Mujer y equidad de géneros en el territorio se realizaron las siguientes actividades: participó en 6 instancias o espacios de política, en las cuales: Aportó en la respuesta al plan de acción de la política, el plan operativo de la instancia y gestionó los compromisos sectoriales e intersectoriales que de allí se derivaron; En el mes se concertaron 1 compromisos en el marco de la intersectorialidad. En el seguimiento a la gestión de la política se avanzó en el mes en 26,8 %. En la gestión de la política pública de SPA en el territorio se realizaron las siguientes actividades: participó en 2 instancias o espacios de política, en las cuales: Contribuyó desde la gestión de la política a la ruta de participación social tranformadora y/o a la gestión propia de la política para la incidencia;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27,3 %. En la gestión de la política pública de Salud Mental, en el territorio se realizaron las siguientes actividades: participó en 4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4 compromisos en el marco de la intersectorialidad. En el seguimiento a la gestión de la política se avanzó en el mes en 26,4 %. En la gestión de la política pública de seguridad alimentaria y nutricional, en el territorio se realizaron de las siguientes actividades: participó en 4 instancias o espacios de política, en las cuales: Desarrolló funciones de secretaría técnica en las instancias en las cuales la Subred Integrada de Servicios de Salud tiene esta designación, en cumplimiento a la normatividad dispuesta para cada una; y se participó en 5 espacios con comunidad para la participación social transformadora en los cuales se desarrolló: Fortalecimiento de capacidades para la participación social transformadora en coordinación con actores sectoriales o con otros sectores; En el mes se concertaron 3 compromisos en el marco de la intersectorialidad. En el seguimiento a la gestión de la política se avanzó en el mes en 31,0 %. En la gestión de la política pública de Adultez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5 espacios con comunidad para la participación social transformadora en los cuales se desarrolló: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30,0 %. En la gestión para la construcción del instrumento de acción pública de Salud Oral en el territorio se realizaron las siguientes actividades: participó en 4 instancias o espacios de política, en las cuales: Aportó en la respuesta al plan de acción de la política, el plan operativo de la instancia y gestionó los compromisos sectoriales e intersectoriales que de allí se derivaron; y se participó en 3 espacios con comunidad para la participación social transformadora en los cuales se desarrolló: Fortalecimiento de capacidades para la participación social transformadora en coordinación con actores sectoriales o con otros sectores; En el mes se concertaron 4 compromisos en el marco de la intersectorialidad. En el seguimiento a la gestión de la política se avanzó en el mes en 32,5 %. En la gestión de la política pública de trabajo digno y decente, en el territorio se realizaron de las siguientes actividades participó en 4 instancias o espacios de política, Aportó en la respuesta al plan de acción de la política, el plan operativo de la instancia y gestionó los compromisos sectoriales e intersectoriales que de allí se derivaron; en las cuales: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4 espacios con comunidad para la participación social transformadora en los cuales se desarrolló: Fortalecimiento de capacidades para la participación social transformadora en coordinación con actores sectoriales o con otros sectores; En el mes se concertaron 4 compromisos en el marco de la intersectorialidad. En el seguimiento a la gestión de la política se avanzó en el mes en 30,2 %. En la gestión de la política pública para la Acogida, Inclusión y Desarrollo (Migrantes) en el territorio se realizaron las siguientes actividades: En el seguimiento a la gestión de la política se avanzó en el mes en 26,1 %.</t>
  </si>
  <si>
    <t>En el mes de abril
ACCSVyE
Actividad 3: Análisis geográfico y espacial
PRODUCTO: ANÁLISIS DE LA SITUACIÓN DE CALIDAD DE VIDA Y SALUD LOCAL Actividad :Análisis de Situación de Calidad de Vida y Salud Local 6 ctas de alistamiento, diarios de campo, relatorías y/o los soportes que den cuenta del ejercicio participativo (Actas y listados de asistencia) realizados con la comunidad (incluye actas de actividades internas del equipo) Actividad 2 :Informe seguimiento de indicadores estrategicos en salud pública 6 Tablero en Excel por localidad con el seguimiento a los indicadores priorizados. 1 Informe de seguimiento a indicadores 7 espacios de socializaciones de informe y tableros 1 Actas y listado de asistencia, así como documentos y/o cartografías para los apartados de priorización de sectores catastrales y zonas, así como la discusión de metodologías de análisis espacial 1 Actas y listados de asistencia de los talleres realizados.</t>
  </si>
  <si>
    <t>Durante el periodo de enero a abril
ACCSVyE
Actividad 3: Análisis geográfico y espacial 
PRODUCTO: ANÁLISIS DE INDICADORES LOCALES
Para la actividad 1: Análisis integrado de indicadores estratégicos en salud pública, se realizaron acciones que derivaron en las siguientes evidencias/documentos: Para la actividad 2: Identificación de los determinantes sociales asociados a los indicadores estratégicos y revisión de las estrategias y prácticas para la reducción de los eventos priorizados, se realizaron acciones que derivaron en las siguientes evide Para la actividad 3. Análisis geográfico local, se realizaron acciones que derivaron en las siguientes evidencias/documentos: Actividad :Alistamiento para el desarrollo del Análisis de Situación de Salud Local, PRODUCTO: ANÁLISIS DE LA SITUACIÓN DE CALIDAD DE VIDA Y SALUD LOCAL Actividad: Análisis de Situación de Calidad de Vida y Salud Local 34 ctas de alistamiento, diarios de campo, relatorías y/o los soportes que den cuenta del ejercicio participativo (Actas y listados de asistencia) realizados con la comunidad (incluye actas de actividades internas del equipo) 18 Documento analisis local con el desarrollo de los capítulos I-II-III.Configuración del territorio, Capítulo II. Condiciones sociales, económicas y de calidad de vida desde la perspectiva de los determinantes sociales de la salud y los enfoques diferencial Actividad:Análisis geográfico y espacial 3 Actas y listado de asistencia de analisis de informacion geografica 40 Mapas realizados e incorporados al documentos de Analisis de situacion en sus capitulos I, II y III Actividad 2 :Informe seguimiento de indicadores estrategicos en salud pública 6 Tablero en Excel por localidad con el seguimiento a los indicadores priorizados. 1 Informe de seguimiento a indicadores 7 espacios de socializaciones de informe y tableros 1 Actas y listado de asistencia, así como documentos y/o cartografías para los apartados de priorización de sectores catastrales y zonas, así como la discusión de metodologías de análisis espacial 1 Actas y listados de asistencia de los talleres realizados.</t>
  </si>
  <si>
    <t>En el mes de abril
Entorno Cuidado Comunitario
CARACTERIZACIÓN TERRITORIAL
Para la reducción de riesgos y daños de SPA y 10 en población con consumo de sustancias psicoactivas, énfasis en abuso de alcohol, tabaco, uso de dispositivos electrónicos (vapeadores). En el abordaje diferencial, con enfoque de reducción de riesgos y daños, en las cuales participaron 1 actores estratégicos (organizaciones sociales, dispositivos de base comunitaria). Se formularon 10 planes de bienestar en población consumo de sustancias psicoactivas, énfasis en abuso de alcohol, tabaco, uso de dispositivos electrónicos (vapeadores) con 3 sesiones colectivas y participaron 10 personas.
SPAcios DE BIENESTAR
9 valoraciones del riesgo por consumo de sustancias psicoactivas en el marco de la intervención breve. De manera específica, 4 en adolescentes y jóvenes: 9 en población mayor de edad que asistió a las jornadas SPAcios libres de riesgos. Para la prevención del consumo de SPA fueron formulados 13 planes de bienestar y se dio cierre a 13 de estos. En el marco de dichos planes se realizaron 3 sesiones colectivas con la participación de 4 personas.
Macro, meso y micro gestión de la salud pública
1,1 % de poblacion canalizada que se identifica como LGBT 82,2 % gestion efectiva a las canalizaciones todas las modalidades para las personas Mayores. 90,0 % gestion efectiva canalizaciones modalidades que activan la Ruta Promoción, Mantenimiento Salud - Finalidad 2 Motivo 8 y 9 Personas en edad fértil sin intención reproductiva y sin método anticonceptivo 83,3 % gestion efectiva a las canalizaciones todas las modalidades donde se activa la RIA para población materno - perinatal 82,6 % gestion efectiva a las canalizaciones todas las modalidades donde se activa la Ruta De Promoción Y Mantenimiento De La Salud - 1 Finalidad Valoración Integral en niños y niñas menores de dos años. 85,7 % gestion efectiva a las canalizaciones todas las modalidades donde se activa la ruta 5 todos los motivos relacionados con sustancias psicoactivas. 93,3 % gestion efectiva a las canalizaciones todas las modalidades donde se activa la RIA 2 para población con riesgo o presencia de alteraciones cardio — cerebro — vascular — metabólicas manifiestas - Todos los motivos.
Entorno Cuidador Educativo
1 canalizaciones, de las cuales 1 a servicios de salud.</t>
  </si>
  <si>
    <t>Durante el periodo de enero a abril
Entorno Cuidado Comunitario
CARACTERIZACIÓN TERRITORIAL 
90 Puntos identificados por consumo SPA Para la reducción de riesgos y daños de SPA 112 valoraciones del riesgo por consumo de sustancias psicoactivas en el marco de la intervención breve. y 84 en población con consumo de sustancias psicoactivas, énfasis en abuso de alcohol, tabaco, uso de dispositivos electrónicos (vapeadores). En el abordaje diferencial, con enfoque de reducción de riesgos y daños, fueron formulados 46 planes de bienestar. en las cuales participaron 2 actores estratégicos (organizaciones sociales, dispositivos de base comunitaria). Así mismo, 2 actores interinstitucionales o intersectoriales para la transformación del estigma o autoestigma asociado frente al fenómeno de las sustancias psicoactivas. Se formularon 40 planes de bienestar en población consumo de sustancias psicoactivas, énfasis en abuso de alcohol, tabaco, uso de dispositivos electrónicos (vapeadores) con 15 sesiones colectivas y participaron 40 personas.
SPAcios DE BIENESTAR 
171 valoraciones del riesgo por consumo de sustancias psicoactivas en el marco de la intervención breve. De manera específica, 36 en adolescentes y jóvenes: 119 en población mayor de edad que asistió a las jornadas SPAcios libres de riesgos. Para la prevención del consumo de SPA fueron formulados 139 planes de bienestar y se dio cierre a 139 de estos. En el marco de dichos planes se realizaron 25 sesiones colectivas con la participación de 56 personas.
Macro, meso y micro gestión de la salud pública 
0,0 % gestión efectiva activación de rutas a todas las modalidades de canalizaciones realizadas a Personas que realizan actividades sexuales pagadas y están vinculadas a la realización de la actividad 0,0 % gestión efectiva activación de rutas modalidad Canalizaciones hacia la oferta Distrital e Intersectorial en población en población en situación de Habitabilidad de calle. 1,1 % de poblacion canalizada que se identifica como LGBT 82,2 % gestion efectiva a las canalizaciones todas las modalidades para las personas Mayores. 0,0 % gestion efectiva a las canalizaciones modalidad entre entornos en menores de 18 años con trabajo infantil. 90,0 % gestion efectiva canalizaciones modalidades que activan la Ruta Promoción, Mantenimiento Salud - Finalidad 2 Motivo 8 y 9 Personas en edad fértil sin intención reproductiva y sin método anticonceptivo 83,3 % gestion efectiva a las canalizaciones todas las modalidades donde se activa la RIA para población materno - perinatal 0,0 % gestion efectiva a las canalizaciones todas las modalidades donde se activa la RIA para población materno - perinatal e sífilis , motivo 3 (Persona gestante con diagnóstico de sífilis sin tratamiento y/o sin seguimiento serológico) 0,0 % gestion efectiva a las canalizaciones todas las modalidades donde se activan rutas por riesgo de desnutrición aguda en niños y niñas menores de cinco años. 0,0 % gestion efectiva canalizaciones modalidades que activan la Ruta Promoción, Mantenimiento Salud - Finalidad 1, Valoracion integral en Niños entre 8 y 30 días de nacido y Menor de 6 meses de edad sin lactancia exclusiva con criterios de riesgo 82,6 % gestion efectiva a las canalizaciones todas las modalidades donde se activa la Ruta De Promoción Y Mantenimiento De La Salud - 1 Finalidad Valoración Integral en niños y niñas menores de dos años. 0,0 % gestion efectiva a las canalizaciones modalidad entre entornos donde se activa la RIA 4 para población con riesgo o presencia de alteraciones nutricionales - Todos los motivos 0,0 % gestion efectiva a las canalizaciones modalidad entre enotrnos donde se activa la Ruta De Promoción Y Mantenimiento De La Salud - Finalidad Protección Específica en población de niños y niñas menores de un año y un año sin aseguramiento con esquema incompleto de vacunación. 85,7 % gestion efectiva a las canalizaciones todas las modalidades donde se activa la ruta 5 todos los motivos relacionados con sustancias psicoactivas. 0,0 % gestión efectiva activación de rutas modalidad Canalizaciones hacia la oferta Distrital e Intersectorial en población migrante No regular internacional. 93,3 % gestion efectiva a las canalizaciones todas las modalidades donde se activa la RIA 2 para población con riesgo o presencia de alteraciones cardio — cerebro — vascular — metabólicas manifiestas - Todos los motivos. 0,0 % gestion efectiva a las canalizaciones todas las modalidades donde se activa la RIA 11 para población con riesgo o presencia de zoonosis y agresiones por animales todos los motivos relacionados con vigilancia integrada de la rabia y gestionar el biológicos. 0,0 % gestion efectiva a las canalizaciones todas las modalidades donde se activó la RIA 11 para población con riesgo o presencia de zoonosis y agresiones por animales todos los motivos relacionados con calidad del aire, ruido y radiación electromagnética.
Entorno Cuidador Educativo 
6 canalizaciones, de las cuales 6 a servicios de salud.</t>
  </si>
  <si>
    <t>En el mes de abril
Entorno Institucional
Se realizaron 2 asesorías y asistencias técnicas a 2 Casas de Igualdad de Oportunidades para las Mujeres-CIO. Se realizaron 2 acciones colectivas y/o grupales con mujeres, donde se realiza intervención a 2 personas 2 mujeres, Por identidad de género: 1 femenino, 1 de salud ambiental.</t>
  </si>
  <si>
    <t>Durante el periodo de enero a abril
Entorno Institucional 
Se realizaron 2 asesorías y asistencias técnicas a 5 Casas de Igualdad de Oportunidades para las Mujeres-CIO. Se realizaron 5 acciones colectivas y/o grupales con mujeres, donde se realiza intervención a 10 personas 10 mujeres, Por identidad de género: 9 femenino, 1 de vida saludable y condiciones no transmisibles, 2 de convivencia social y salud mental, 1 de salud ambiental, Se realizaron 3 acciones individuales de alta externalidad en mujeres por Psicología 1, Enfermería 2, 12 mujeres, Por identidad de género: 12 femenino.</t>
  </si>
  <si>
    <t>En el mes de abril
Respuesta a población extranjera 
Fortalecimiento de capacidades en temas de migración y salud en IPS públicas y privadas
1 IPS públicas y privadas con fortalecimiento de capacidaddes en temas de migración y Salud durante el mes por SISS Temas abordados con IPS públicas y privadas para fortalecimiento de capacidaddes en temas de migración y Salud durante el mes por SISS: Aseguramiento 6 de Talento Humano con fortalecimiento de capacidaddes en temas de migración y Salud durante el mes por SISS.
Equipos Basicos Extramurales de Hogar
Se realizaron 72 caracterizaciones en familias de población migrante internacional, en las cuales se identifican: 5 familias con prioridad alta 6 familias con prioridad media 61 familias con prioridad baja 2 gestantes, 9 usuarios con condición crónicas, 1 usuarios con identificación de riesgo en salud mental y Se da inicio a planes de cuidado familiar con 8 familias de población migrante internacional.</t>
  </si>
  <si>
    <t>Durante el periodo de enero a abril
Respuesta a población extranjera 
Fortalecimiento de capacidades en temas de migración y salud en IPS públicas y privadas 
3 IPS públicas y privadas con fortalecimiento de capacidaddes en temas de migración y Salud durante el mes por SISS Temas abordados con IPS públicas y privadas para fortalecimiento de capacidaddes en temas de migración y Salud durante el mes por SISS: Aseguramiento; Guía de orientación para la prestación de servicios de salud con enfoque diferencial FMM; 9 de Talento Humano con fortalecimiento de capacidaddes en temas de migración y Salud durante el mes por SISS.
Equipos Basicos Extramurales de Hogar 
Se realizaron 483 caracterizaciones en familias de población migrante internacional, en las cuales se identifican: 27 familias con prioridad alta 74 familias con prioridad media 375 familias con prioridad baja En estas familias se encontraron 9 menores de 5, 19 gestantes, 58 usuarios con condición crónicas, 12 usuarios con identificación de riesgo en salud mental y 10 usuarios con discapacidad. Se da inicio a planes de cuidado familiar con 83 familias de población migrante internacional.
Asistencia Técnica en Temas de Migración y Salud 
1 asistencias técnicas en los asuntos de migración y salud a los entornos cuidadores, temas y procesos tranvesales Temas abordados en las asistencias técnicas en los asuntos de migración y salud a los entornos cuidadores, temas y procesos tranvesales: Política pública; Ficha Técnica Transversal GSP-PSPIC; 28 participantes de asistencias técnicas en los asuntos de migración y salud a los entornos cuidadores, temas y procesos tranvesales 28 participantes por el proceso transversal GEPISP.</t>
  </si>
  <si>
    <t xml:space="preserve">Para el mes de abril de 2025 en la localidad de Engativá, se alcanza una cobertura de 254 personas participantes, con 199 mujeres y 55 hombres.  De estas son 185 personas con discapacidad y 69 personas cuidadoras, (Datos preliminares).  Incluye personas con discapacidad, afectaciones psicosociales, gestores de RBC, familias, personas cuidadoras de personas con discapacidad, afectaciones psicosociales. Se dio continuidad a acciones individuales y colectivas para la identificación, reconocimiento y atención integral a las necesidades diferenciales en salud e inclusión, priorizando estrategias de promoción de la salud mental, mediante la Red de Cuidado Colectivo de la RBC para población con discapacidad y afectaciones psicosociales, operada por un equipo interdisciplinario el cual orienta la respuesta con base en la lectura de necesidades y prioridades de la población. Dichas acciones se desarrollan en Entorno Cuidador Comunitario, Entorno Cuidador Institucional y desde los equipos básicos extramurales de Hogar. Se tiene la participación de personas con discapacidad, con afectaciones psicosociales personas cuidadoras y familias. En este contexto, se dio continuidad: a informar y activar rutas sectoriales e intersectoriales; orientar en prácticas diferenciales de cuidado (autocuidado, cuidado mutuo, socio cuidado y cuidado del entorno); estrategias para el cuidado de la salud mental; capacidades humanas para la salud integral; recomendaciones para favorecer el funcionamiento personal y familiar; información y educación en temas de salud y convivencia; enlace a redes de apoyo social y soporte psicosocial en grupos de apoyo para el cuidado mental. Igualmente se dio continuidad a la participación en la Manzana del Cuidado con grupos de soporte socioemocional para personas con discapacidad y personas cuidadoras, lo anterior con base en acuerdos intersectoriales.  </t>
  </si>
  <si>
    <t xml:space="preserve">Acumulado enero a abril de 2025, se alcanza una cobertura de 1.182 personas participantes, con 793 mujeres y 389 hombres.  De estas son 781 personas con discapacidad y 401 personas cuidadoras. Se logra: apropiación de buenas prácticas de cuidado; enlace a rutas y participación en redes de apoyo; empoderamiento en derechos y corresponsabilidad en las medidas de cuidado. El trabajo con gestores de RBC permite afianzar las redes y rutas de apoyo para la población con énfasis en los casos con prioridades de atención por su condición y situación, riesgos en salud, alertas en salud mental y necesidades para el acceso a servicios. </t>
  </si>
  <si>
    <t>En el mes de abril
Entorno Cuidador Comunitario
43 Grupos identificados para el abordaje de la RBC 106 hombres, 515 mujeres, DISPOSITIVOS COMUNITARIOS PARA EL CUIDADO COLECTIVO PARA EL BIENESTAR -RBC En las acciones de atención integral a las necesidades diferenciales de personas con discapacidad, cuidadoras y cuidadores, a través de la Estrategia de Rehabilitación Basada en Comunidad, participaron nuevas personas por curso de vida: 11 Hombres 6 A 13 años Infancia 10 Hombres 14 A 17 años Adolescencia 7 Mujeres 18 A 26 años Juventud 18 Hombres 27 A 59 años Adulto 85 Mujeres 27 A 59 años Adulto 67 Hombres 60 y más Vejez 423 Mujeres 60 y más Vejez Por sexo participaron: 515 mujeres, 106 hombres. Por poblaciones diferenciales participaron: 10 migrantes. En la actividad red de gestores de rutas sectoriales e intersectoriales de salud y participación 25 personas con discapacidad nuevas en el proceso. 15 mujeres en el proceso, 10 hombres en el proceso, 11 personas con discapacidad que continúan en el proceso, 10 mujeres en el proceso, 1 hombres en el proceso, 59 personas sin discapacidad nuevas en el proceso, 52 mujeres en el proceso, 7 hombres en el proceso, 136 personas sin discapacidad que continúan en el proceso. 102 mujeres, 34 hombres, En 59 sesiones. Con las siguientes temáticas Aprendizaje sobre cómo trabajar en red y en la intersectorialidad para activar rutas y respuestas para la población; Apropiación de conceptos sobre discapacidad, inclusión y derechos; Competencias ciudadanas; Conocimiento de rutas sectoriales e intersectoriales y cómo generar el enlace a estas Grupos de soportes socioemocional para personas con discapacidad y personas cuidadoras. 1 personas con discapacidad nuevas en el proceso. 1 hombres en el proceso, 45 personas con discapacidad que continuan en el proceso, 35 mujeres en el proceso, 10 hombres en el proceso, 9 personas cuidadora nueva en el proceso. 7 mujeres en el proceso, 2 hombres en el proceso, 150 personas cuidadora que continuan en el proceso. 142 mujeres en el proceso, 8 hombres en el proceso, En 57 sesiones. Con las siguientes temáticas Aprendizaje sobre cómo expresar y gestionar las emociones y sentimientos; Capacitación en técnicas para manejar el estrés y los problemas en la vida diaria; Comprensión de la importancia de la organización del tiempo, los hábitos y rutinas para la salud mental; Entrenamiento en técnicas de autorregulación emocional y habilidades de comunicación e interacción social Acciones comunicativas, comunidades incluyentes jornadas mas bienestar. 63 mujeres 15 hombres En 7 sesiones. Con las siguientes temáticas Acciones itinerantes; Educación en salud; Reportería en RBC -inclusión.
Equipos Basicos Extramurales de Hogar
En las acciones de atención integral a las necesidades diferenciales de personas con discapacidad, cuidadoras y cuidadores, a través de la Estrategia de Rehabilitación Basada en Comunidad, participaron nuevas personas por curso de vida: Por sexo participaron: Por poblaciones diferenciales participaron: 110 indígenas, En la actividad de visita domiciliaria a familias con personas con discapacidad y/o afectaciones psicosociales, participaron: 105 familias 105 personas con discapacidad en el proceso Con las siguientes temáticas Funcionamiento e independencia de la persona con discapacidad Con 8 personas con discapacidad psicosocial, con 73 personas con discapacidad física, con 8 personas con discapacidad visual, con 4 personas con discapacidad auditiva, con 12 personas con discapacidad múltiple, 86 mujeres con discapacidad, 19 hombres con discapacidad.
RBC
Promoción de capacidades para la convivencia en personas con discapacidad y personas cuidadoras institucionales
12 personas con discapacidad nuevas en el proceso. 7 mujeres en el proceso, 5 hombres en el proceso, 114 personas con discapacidad que continúan en el proceso, 65 mujeres en el proceso, 49 hombres en el proceso, En 19 sesiones. Con las siguientes temáticas: Estrategias para resolver problemas de manera conjunta y concertada; Trabajo en equipo y cooperación para realizar una actividad o tarea conjunta.
Red de soporte social de personas cuidadoras.
33 Personas cuidadoras sin discapacidad nuevas en el proceso, 31 mujeres, 2 hombres. 129 personas cuidadoras sin discapacidad que continuan en el proceso. 115 mujeres, 14 hombres. 11 personas cuidadoras con discapacidad nuevas el en proceso 9 mujeres en el proceso, 2 hombres en el proceso, 20 personas cuidadoras con discapacidad que continuan en el proceso. 16 mujeres en el proceso, 4 hombres en el proceso, En 61 sesiones. Con las siguientes temáticas Aprendizaje en estrategias para educar en salud; Apropiación del concepto de discapacidad e inclusión; Capacidad para orientar en cuidado mutuo según categoría de discapacidad; Capacidades para trabajar en el contexto de redes de cuidado En las acciones de la Manzana del Cuidado participaron:
Con discapacidad:
Primera Infancia Infancia Adolescencia Juventud Adultez 1 mujeres. Vejez 2 mujeres. Personas cuidadoras:
Primera Infancia Infancia Adolescencia Juventud 1 mujeres. Adultez 5 mujeres. Vejez 4 mujeres.
Equipos Basicos Extramurales de Hogar
En la actividad de visita domiciliaria a personas cuidadoras de personas con discapacidad y/o afectaciones psicosociales, se asesoraron: 13 cuidadoras/es, nuevas en el proceso, 10 mujeres, 3 hombres. 10 cuidadoras/es que continúan en el proceso, 9 mujeres, 1 hombres. De las cuales 4 son cuidadoras/es de personas con discapacidad psicosocial, 13 son cuidadoras/es de personas con discapacidad física, 2 son cuidadoras/es de personas con discapacidad intelectual, 5 son cuidadoras/es de personas con discapacidad múltiple, Con las siguientes temáticas Uso de redes de apoyo.
Promoción de capacidades para la convivencia en personas con discapacidad y personas cuidadoras institucionales
7 personas cuidadoras nuevas en el proceso, 6 mujeres en el proceso, 1 hombres en el proceso, 15 personas cuidadoras que continúan en el proceso. 10 mujeres, 5 hombres, En 23 sesiones. Con las siguientes temáticas Estrategias para resolver problemas de manera conjunta y concertada; Trabajo en equipo y cooperación para realizar una actividad o tarea conjunta.</t>
  </si>
  <si>
    <t>Durante el periodo de enero a abril
Entorno Cuidador Comunitario 
137 Grupos identificados para el abordaje de la RBC 518 hombres, 1.854 mujeres, DISPOSITIVOS COMUNITARIOS PARA EL CUIDADO COLECTIVO PARA EL BIENESTAR -RBC En las acciones de atención integral a las necesidades diferenciales de personas con discapacidad, cuidadoras y cuidadores, a través de la Estrategia de Rehabilitación Basada en Comunidad, participaron nuevas personas por curso de vida: 19 Hombres 6 A 13 años Infancia 34 Hombres 14 A 17 años Adolescencia 4 Mujeres 14 A 17 años Adolescencia 42 Hombres 18 A 26 años Juventud 48 Mujeres 18 A 26 años Juventud 186 Hombres 27 A 59 años Adulto 360 Mujeres 27 A 59 años Adulto 237 Hombres 60 y más Vejez 1.442 Mujeres 60 y más Vejez Por sexo participaron: 1.854 mujeres, 518 hombres. Por poblaciones diferenciales participaron: 2 rom-gitano, 2 víctima del conflicto armado, 19 migrantes. En la actividad red de gestores de rutas sectoriales e intersectoriales de salud y participación 43 personas con discapacidad nuevas en el proceso. 29 mujeres en el proceso, 14 hombres en el proceso, 33 personas con discapacidad que continúan en el proceso, 26 mujeres en el proceso, 7 hombres en el proceso, 234 personas sin discapacidad nuevas en el proceso, 192 mujeres en el proceso, 42 hombres en el proceso, 303 personas sin discapacidad que continúan en el proceso. 245 mujeres, 58 hombres, En 162 sesiones. Con las siguientes temáticas Apropiación de conceptos sobre discapacidad, inclusión y derechos; Reconocimiento de las competencias ciudadanas y la participación significativa; Conocimiento de rutas sectoriales e intersectoriales y cómo generar el enlace a estas; Aprendizaje sobre cómo trabajar en red y en la intersectorialidad para activar rutas y respuestas para la población; Competencias ciudadanas; Grupos de soportes socioemocional para personas con discapacidad y personas cuidadoras. 48 personas con discapacidad nuevas en el proceso. 36 mujeres en el proceso, 12 hombres en el proceso, 94 personas con discapacidad que continuan en el proceso, 69 mujeres en el proceso, 25 hombres en el proceso, 164 personas cuidadora nueva en el proceso. 152 mujeres en el proceso, 12 hombres en el proceso, 255 personas cuidadora que continuan en el proceso. 235 mujeres en el proceso, 20 hombres en el proceso, En 142 sesiones. Con las siguientes temáticas Conformación del grupo, trabajo en calle y enganche; Construcción conjunta del plan de acción; Autoconocimiento, reconocer habilidades y limitaciones; Comprensión de la importancia de la organización del tiempo, los hábitos y rutinas para la salud mental; Aprendizaje sobre cómo expresar y gestionar las emociones y sentimientos; Capacitación en técnicas para manejar el estrés y los problemas en la vida diaria; Entrenamiento en técnicas de autorregulación emocional y habilidades de comunicación e interacción social; Acciones comunicativas, comunidades incluyentes jornadas mas bienestar. 381 mujeres 237 hombres En 55 sesiones. Con las siguientes temáticas Acciones itinerantes; Educación en salud; Toma de conciencia de la discapacidad y la inclusión; Reportería en RBC -inclusión.
Equipos Basicos Extramurales de Hogar 
En las acciones de atención integral a las necesidades diferenciales de personas con discapacidad, cuidadoras y cuidadores, a través de la Estrategia de Rehabilitación Basada en Comunidad, participaron nuevas personas por curso de vida: Primera infancia 1, Infancia 1, Adolescencia 2, Juventud 9, Adultez 39, Vejez 87, Por sexo participaron: 73 Mujeres 56 hombres. Por poblaciones diferenciales participaron: 572 indígenas, 81 Víctima del Conflicto Armado, 1 LGBTI, En la actividad de visita domiciliaria a familias con personas con discapacidad y/o afectaciones psicosociales, participaron: 396 familias 400 personas con discapacidad en el proceso Con las siguientes temáticas Exploración necesidades de apoyo, información y orientación; Funcionamiento e independencia de la persona con discapacidad; Con 23 personas con discapacidad psicosocial, con 225 personas con discapacidad física, con 41 personas con discapacidad intelectual, con 50 personas con discapacidad visual, con 24 personas con discapacidad auditiva, con 37 personas con discapacidad múltiple, 270 mujeres con discapacidad, 130 hombres con discapacidad.
RBC
Promoción de capacidades para la convivencia en personas con discapacidad y personas cuidadoras institucionales 
100 personas con discapacidad nuevas en el proceso. 42 mujeres en el proceso, 58 hombres en el proceso, 323 personas con discapacidad que continúan en el proceso, 159 mujeres en el proceso, 164 hombres en el proceso, En 65 sesiones. Con las siguientes temáticas Comunicación efectiva, respetuosa y asertiva; Empatía y reconocimiento de las emociones y necesidades de los demás; Trabajo en equipo y cooperación para realizar una actividad o tarea conjunta; Respeto por la diversidad, promoción de la participación en igualdad de condiciones; Apoyo sin limitar la independencia y toma de decisiones de la persona con discapacidad; Estrategias para resolver problemas de manera conjunta y concertada.
Red de soporte social de personas cuidadoras. 
176 Personas cuidadoras sin discapacidad nuevas en el proceso, 159 mujeres, 17 hombres. 377 personas cuidadoras sin discapacidad que continuan en el proceso. 335 mujeres, 42 hombres. 36 personas cuidadoras con discapacidad nuevas el en proceso 27 mujeres en el proceso, 9 hombres en el proceso, 84 personas cuidadoras con discapacidad que continuan en el proceso. 67 mujeres en el proceso, 17 hombres en el proceso, En 209 sesiones. Con las siguientes temáticas Conformación del grupo, trabajo en calle y enganche; Lectura de necesidades; Construcción conjunta del plan de acción; Capacidades para trabajar en el contexto de redes de cuidado; Capacidad para orientar en cuidado mutuo según categoría de discapacidad; Aprendizaje en estrategias para educar en salud; Apropiación del concepto de discapacidad e inclusión; Intercambio de saberes en el cuidado; Acompañamiento en orientación a otras familias; En las acciones de la Manzana del Cuidado participaron:
Con discapacidad:
Primera Infancia Infancia Adolescencia Juventud Adultez 7 mujeres. Vejez 13 hombres, 40 mujeres. Personas cuidadoras:
Primera Infancia Infancia Adolescencia Juventud 1 mujeres. Adultez 3 hombres, 23 mujeres. Vejez 32 hombres, 138 mujeres.
Equipos Basicos Extramurales de Hogar 
En la actividad de visita domiciliaria a personas cuidadoras de personas con discapacidad y/o afectaciones psicosociales, se asesoraron: 30 cuidadoras/es, nuevas en el proceso, 23 mujeres, 7 hombres. 66 cuidadoras/es que continúan en el proceso, 52 mujeres, 14 hombres. De las cuales 5 son cuidadoras/es de personas con discapacidad psicosocial, 27 son cuidadoras/es de personas con discapacidad física, 10 son cuidadoras/es de personas con discapacidad intelectual, 6 son cuidadoras/es de personas con discapacidad visual, 9 son cuidadoras/es de personas con discapacidad auditiva, 9 son cuidadoras/es de personas con discapacidad múltiple, 2 son cuidadoras/es de personas con discapacidad sordo ceguera. Con las siguientes temáticas Cuidado mutuo y funcionamiento ajustes por categoría de discapacidad; Manejo del tiempo libre y esparcimiento; Uso de redes de apoyo.
Promoción de capacidades para la convivencia en personas con discapacidad y personas cuidadoras institucionales 
44 personas cuidadoras nuevas en el proceso, 26 mujeres en el proceso, 18 hombres en el proceso, 64 personas cuidadoras que continúan en el proceso. 43 mujeres, 21 hombres, En 83 sesiones. Con las siguientes temáticas Comunicación efectiva, respetuosa y asertiva; Empatía y reconocimiento de las emociones y necesidades de los demás; Trabajo en equipo y cooperación para realizar una actividad o tarea conjunta; Respeto por la diversidad, promoción de la participación en igualdad de condiciones; Apoyo sin limitar la independencia y toma de decisiones de la persona con discapacidad; Estrategias para resolver problemas de manera conjunta y concertada.</t>
  </si>
  <si>
    <t>En el mes de abril
Entorno Cuidador Comunitario
ESCUCHAR MAS BIENESTAR HABITANTE DE CALLE
Se vinculan 40 personas que habitan o estan en riesgo de habitar calle 34 hombres, 6 mujeres, 6 personas con experiencia menstrual.</t>
  </si>
  <si>
    <t>Durante el periodo de enero a abril
Entorno Cuidador Comunitario
ESCUCHAR MAS BIENESTAR HABITANTE DE CALLE 
Se vinculan 142 personas que habitan o estan en riesgo de habitar calle 122 hombres, 20 mujeres, Numero de Jornadas 2 de cuidado y dignidad menstrual 20 personas con experiencia menstrual.</t>
  </si>
  <si>
    <t>En el mes de abril
Entorno Cuidador Comunitario
ESCUCHAR MAS BIENESTAR LGBTI
2 canalizaciones efectivas a servicios de salud, Se entregan 18 preservativos en las actividades. Orientación en transformaciones corporales 3 personas. Se vinculan 13 personas LGBTI 6 lesbianas, 3 gays, 1 bisexuales 3 mujeres trans.</t>
  </si>
  <si>
    <t>Durante el periodo de enero a abril
ESCUCHAR MAS BIENESTAR LGBTI 
7 canalizaciones efectivas a servicios de salud, Se entregan 618 preservativos en las actividades. Orientación en transformaciones corporales 9 personas. Se vinculan 205 personas LGBTI 49 lesbianas, 114 gays, 27 bisexuales 3 hombres trans, 12 mujeres trans, 21 cisgénero.</t>
  </si>
  <si>
    <t>En el mes de abril
Entorno Cuidador Comunitario
ABORDAJE COMUNITARIO ÉTNICO – RAIZAL
Se realizan 1 Actividades colectivas con los Raizal donde participaron 20 personas, 8 hombres, 12 mujeres, con 11 seguimientos a casos en barreras de acceso.
Equipos Basicos Extramurales de Hogar
Se identifican 17 familias indígenas, con 93 seguimientos y/o acompañamientos a la población en el cuidado de la salud, a 110 individuos del pueblo 93 1 crónicos, 6 gestantes, 54 menores de 5 años, 2 personas mayores, 1 personas con discapacidad 90 orientaciones desde la medicina ancestral, 5 gestiones realizadas por gestor comunitario/equipo para la superación de barreras de acceso y atención en salud; 93 personas abordadas desde las actividades colectivas de promoción de la salud, con 110 orientaciones en el cuidado de la salud, 52 gestiones y canalizaciones efectivas en salud. Se identifican 40 familias afrodescendientes, con 40 seguimientos y/o acompañamientos a la población en el cuidado de la salud, a 22 individuos; 10 crónicos, 8 menores de 5 años, 40 personas mayores, 60 orientaciones desde la medicina ancestral, 5 gestiones realizadas por gestor comunitario para la superación de barreras de acceso y atención en salud; 61 personas abordadas desde las actividades colectivas de promoción de la salud, con 61 orientaciones en el cuidado de la salud.</t>
  </si>
  <si>
    <t>Durante el periodo de enero a abril
Entorno Cuidador Comunitario
ABORDAJE COMUNITARIO ÉTNICO – RAIZAL 
Se realizan 5 Actividades colectivas con los Raizal donde participaron 71 personas, 34 hombres, 37 mujeres, con 35 seguimientos a casos en barreras de acceso. 1 Acciones colectivas de fortalecimiento en Promoción de la Salud.
Equipos Basicos Extramurales de Hogar 
A través de la estrategia de abordaje étnico diferencial, se lleva a cabo intervención a 55 familias étnicas, abordando 54 familias indígenas, 117 afrodescendiente y Se identifican 76 familias indígenas, con 865 seguimientos y/o acompañamientos a la población en el cuidado de la salud, a 569 individuos del pueblo 305 3 crónicos, 25 gestantes, 98 menores de 5 años, 6 personas mayores, 3 personas con discapacidad 205 orientaciones desde la medicina ancestral, 30 gestiones realizadas por gestor comunitario/equipo para la superación de barreras de acceso y atención en salud; 143 personas abordadas desde las actividades colectivas de promoción de la salud, con 518 orientaciones en el cuidado de la salud, 283 gestiones y canalizaciones efectivas en salud. Se identifican 157 familias afrodescendientes, con 172 seguimientos y/o acompañamientos a la población en el cuidado de la salud, a 79 individuos; 38 crónicos, 2 gestantes, 35 menores de 5 años, 83 personas mayores, 142 orientaciones desde la medicina ancestral, 17 gestiones realizadas por gestor comunitario para la superación de barreras de acceso y atención en salud; 154 personas abordadas desde las actividades colectivas de promoción de la salud, con 167 orientaciones en el cuidado de la salud.</t>
  </si>
  <si>
    <t>En el mes de abril
Entorno Institucional
INSTITUCIONES DE PERSONA MAYOR
Se realiza intervención en 7 Instituciones de Protección a la Persona Mayor, - Comunidades del Cuidado (SDIS) Se identifican 3 personas mayores con enfermedades no transmisibles, 2 con hipertensión, 1 con cáncer. 2 mujeres, 1 hombres, Se identificaron 1 personas mayores en condición de discapacidad, 1 mujeres, Por condición de discapacidad: 1 múltiple. Se realizaron 11 sesiones de fortalecimiento de capacidades a cuidadores institucionales en 7 instituciones de persona mayor. 16 mujeres, y 2 hombres. Se realizaron 11 acciones colectivas y/o grupales dentro de las instituciones de protección integral para persona mayor a 108 mujeres y 56 hombres. 11 de vida saludable y condiciones no transmisibles, 11 de convivencia social y salud mental, 11 ocupación del tiempo libre, Se llevan a cabo 24 sesiones colectivas en los Centros Día de atención a persona mayor, donde se realiza intervención a 578 personas, en: 20 de vida saludable y condiciones no transmisibles, 24 de convivencia social y salud mental, 4 de vida saludable y enfermedades transmisibles, 12 de seguridad alimentaria y nutricional, En 2 Centros día se realiza intervención de gestión del riesgo, desarrollando aplicación de tamizajes, 60 personas a las que se les aplicó tamizaje Findrisc, de las cuales 16 con alta probabilidad de presentar prediabetes o diabetes, y 60 personas a las que se les aplicó tamizaje de riesgo cardiovascular OMS, de las cuales 22 personas con alerta de riesgo cardiovascular alto, muy alto y extremadamente alto, 38 personas con alerta de riesgo cardiovascular moderado.</t>
  </si>
  <si>
    <t>Durante el periodo de enero a abril
Entorno Institucional
INSTITUCIONES DE PERSONA MAYOR 
Se realiza intervención en 28 Instituciones de Protección a la Persona Mayor, - Comunidades del Cuidado (SDIS) Se identifican 55 personas mayores con enfermedades no transmisibles, 45 con hipertensión, 10 con diabetes, 20 con EPOC, 5 con cáncer. 22 mujeres, 33 hombres, Se identificaron 46 personas mayores en condición de discapacidad, 22 mujeres, y 24 hombres. Por condición de discapacidad: 11 trastorno neurocognitivo, 6 física, 18 múltiple. 11 mental, Se realizaron 43 sesiones de fortalecimiento de capacidades a cuidadores institucionales en 28 instituciones de persona mayor. 83 mujeres, y 25 hombres. Se realizaron 53 acciones colectivas y/o grupales dentro de las instituciones de protección integral para persona mayor a 439 mujeres y 270 hombres. 22 Sesiones con desarrollo de temáticas de trastorno neurocognitivo 45 de vida saludable y condiciones no transmisibles, 45 de convivencia social y salud mental, 15 de vida saludable y enfermedades transmisibles, 34 de seguridad alimentaria y nutricional, 45 ocupación del tiempo libre, 7 de prevención, identificación y atención de violencias. Se llevan a cabo 96 sesiones colectivas en los Centros Día de atención a persona mayor, donde se realiza intervención a 2.160 personas, en: 12 sesiones con desarrollo de temáticas de sexualidad y derechos sexuales y reproductivos, 92 de vida saludable y condiciones no transmisibles, 59 de convivencia social y salud mental, 18 de vida saludable y enfermedades transmisibles, 12 de salud ambiental, 77 de seguridad alimentaria y nutricional, 12 de prevención, identificación y atención de violencias. En 8 Centros día se realiza intervención de gestión del riesgo, desarrollando aplicación de tamizajes, 96 personas a las que se les aplicó tamizaje Findrisc, de las cuales 26 con alta probabilidad de presentar prediabetes o diabetes, y 96 personas a las que se les aplicó tamizaje de riesgo cardiovascular OMS, de las cuales 34 personas con alerta de riesgo cardiovascular alto, muy alto y extremadamente alto, 61 personas con alerta de riesgo cardiovascular moderado.</t>
  </si>
  <si>
    <t>En el mes de abril
Entorno Cuidado Laboral
Se identifican 62 Niños trabajadores, con los cuales se inicia proceso para promover la desvinculación, con 80 acompañamientos realizados a familias de niños trabajadores. Se identificaron 15 niños en seguimiento a la desvinculación del trabajo en población previamente intervenida De los niños en proceso de desvinculación progresiva, se logró que 65 Niños fueran desvinculados del trabajo. Dentro de la caracterización realizada a los niños, niñas que ingresan al proceso se identificaron aspectos como: 6 Niños desescolarizados, 5 identificados sin afiliación a salud. Condiciones de salud relacionadas con el trabajo: Se realizó activación de ruta: intersectorial a 2 niños trabajadores. Sectorial a 24 niños trabajadores. Se identificaron 5 adolescentes trabajadores, con los cuales se inicia proceso para promover la desvinculación progresiva o la promoción para el trabajo adolescente protegido. 15 Acompañamientos realizados a familias o a adolescentes trabajadores. Se identificaron 6 adolescentes en seguimiento a la desvinculación del trabajo en población previamente intervenida Dentro de la caracterización realizada a los adolescentes que ingresan al proceso, se identificaron aspectos como: Condiciones de salud relacionadas con el trabajo: Se realizó activación de ruta: Sectorial a 4 adolescentes trabajadores.</t>
  </si>
  <si>
    <t>Durante el periodo de enero a abril
Entorno Cuidado Laboral 
Se identifican 234 Niños trabajadores, con los cuales se inicia proceso para promover la desvinculación, con 569 acompañamientos realizados a familias de niños trabajadores. Se identificaron 81 niños en seguimiento a la desvinculación del trabajo en población previamente intervenida De los niños en proceso de desvinculación progresiva, se logró que 169 Niños fueran desvinculados del trabajo. Dentro de la caracterización realizada a los niños, niñas que ingresan al proceso se identificaron aspectos como: 8 Niños desescolarizados, 23 identificados sin afiliación a salud. Condiciones de salud relacionadas con el trabajo: Se realizó activación de ruta: intersectorial a 81 niños trabajadores. Sectorial a 73 niños trabajadores. Se identificaron 16 adolescentes trabajadores, con los cuales se inicia proceso para promover la desvinculación progresiva o la promoción para el trabajo adolescente protegido. 52 Acompañamientos realizados a familias o a adolescentes trabajadores. Se identificaron 10 adolescentes en seguimiento a la desvinculación del trabajo en población previamente intervenida 13 adolescentes desvinculados del trabajo. Dentro de la caracterización realizada a los adolescentes que ingresan al proceso, se identificaron aspectos como: 1 adolescentes se encuentran desescolarizados, Condiciones de salud relacionadas con el trabajo: Se realizó activación de ruta: intersectorial a 6 adolescentes trabajadores. Sectorial a 7 adolescentes trabajadores. 1 Trabajadores notificados por enfermedades o accidentes posiblemente asociados al trabajo _l Subsistema de vigilancia en salud de los trabajadores del sector informal de la economía (SIVISTRA).</t>
  </si>
  <si>
    <t>En el mes de abril
Entorno Cuidador Laboral
En unidades de trabajo informal: Se realizó identificación y caracterización de 51 UTIS 43 UTI de mediano impacto, con 79 trabajadores de UTI de mediano impacto. 8 UTI de bajo impacto, con 8 trabajadores de UTI de bajo impacto. 10 UTI de seguimiento de vigencias anteriores, 16 asesorías realizadas para la prevención de condiciones crónicas. 21 Trabajadores de UTIS alto impacto que modifican prácticas de autocuidado en el 50% 72 Trabajadores de UTIS mediano impacto que modifican prácticas de autocuidado en el 50% 9 UTIS de alto impacto implementan la estrategia de entornos laborales saludables 35 UTIS de mediano impacto implementan la estrategia de entornos laborales saludables 79 Trabajadores afectados por las condiciones de trabajo en las UTIS. 43 UTIS que afectan las condiciones del entorno por exposición a riesgos. Afiliación a SGSS en salud a 7 trabajadores informales. Se realizó activación de ruta a servicios de salud a 70 personas en ejercicio o en actividades sexuales pagas Se activó ruta a servicios intersectoriales: a 7 trabajadores, como mecanismo para acercarlos al sistema general de riesgos laborales, 70 personas en ejercicio o en actividades sexuales pagas. Total, personas trabajadoras informales 245 abordados en UTIS y en NNA; de los cuales: 11 Personas Mayores, 69 Adultos, 18 Jóvenes 27 migrantes 84 mujeres, 1 discapacidad, Se activo ruta: Sectorial efectiva a 14 niños trabajadores. intersectorial efectiva a 14 niños trabajadores Sectorial a 4 adolescentes trabajadores. Se realizó activación de ruta a servicios de salud a 245 trabajadores informales, incluye expuestos a agentes ocupacionales cancerígenos en sus unidades de trabajo, 70 personas en ejercicio o en actividades sexuales pagas a 7 trabajadores, como mecanismo para acercarlos al sistema general de riesgos laborales, 70 personas en ejercicio o en actividades sexuales pagas Cuidado para la salud de los trabajadores en Bogota 2 empresas formales con seguimiento realizado e intervenida de vigencias anteriores y con plan concertado 292 trabajadores con asesorías realizadas en temas priorizados en empresas formales de vigencias anteriores Acciones colectivas con trabajadores informales.</t>
  </si>
  <si>
    <t>Durante el periodo de enero a abril
Entorno Cuidador Laboral 
En unidades de trabajo informal: Se realizó identificación y caracterización de 171 UTIS con 55 trabajadores de UTI de alto impacto, de las cuales 30 UTI son de alto impacto, con 86 trabajadores expuestos a agentes cancerígenos, 113 UTI de mediano impacto, con 222 trabajadores de UTI de mediano impacto. 28 UTI de bajo impacto, con 28 trabajadores de UTI de bajo impacto. 18 UTI de seguimiento de vigencias anteriores, 92 asesorías realizadas para la prevención de condiciones crónicas. 61 Trabajadores de UTIS alto impacto que modifican prácticas de autocuidado en el 50% 157 Trabajadores de UTIS mediano impacto que modifican prácticas de autocuidado en el 50% 34 UTIS de alto impacto implementan la estrategia de entornos laborales saludables 91 UTIS de mediano impacto implementan la estrategia de entornos laborales saludables 273 Trabajadores afectados por las condiciones de trabajo en las UTIS. 143 UTIS que afectan las condiciones del entorno por exposición a riesgos. 1 grupos organizados de trabajadores informales (GOTIS) con orientación en derechos en salud y trabajo, en los que participan 10 trabajadores Afiliación a sistema general de riesgos laborales en 2 trabajadores a partir de la intervención realizada por el espacio trabajo. Afiliación a SGSS en salud a 7 trabajadores informales. Se realizó activación de ruta a servicios de salud a 517 trabajadores informales, incluye expuestos a agentes ocupacionales cancerígenos en sus unidades de trabajo, 321 personas en ejercicio o en actividades sexuales pagas Se activó ruta a servicios intersectoriales: a 20 trabajadores, como mecanismo para acercarlos al sistema general de riesgos laborales, 186 personas en ejercicio o en actividades sexuales pagas. Total, personas trabajadoras informales 959 abordados en UTIS y en NNA; de los cuales: 33 Personas Mayores, 243 Adultos, 90 Jóvenes 1 LGBTI 92 migrantes 339 mujeres, 1 discapacidad, Se activo ruta: Sectorial efectiva a 23 niños trabajadores. intersectorial efectiva a 19 niños trabajadores Sectorial a 7 adolescentes trabajadores. Se realizó activación de ruta a servicios de salud a 762 trabajadores informales, incluye expuestos a agentes ocupacionales cancerígenos en sus unidades de trabajo, 321 personas en ejercicio o en actividades sexuales pagas a 9 trabajadores, como mecanismo para acercarlos al sistema general de riesgos laborales, 185 personas en ejercicio o en actividades sexuales pagas Cuidado para la salud de los trabajadores en Bogota 7 empresas formales con seguimiento realizado e intervenida de vigencias anteriores y con plan concertado 667 trabajadores identificados en empresas formales de vigencias anteriores 670 trabajadores con asesorías realizadas en temas priorizados en empresas formales de vigencias anteriores Acciones colectivas con trabajadores informales.</t>
  </si>
  <si>
    <t>En el mes de abril
Entorno Cuidador Educativo
Desarrollo de 6 sesiones de seguimiento encaminadas al cuidado, autocuidado y fortalecimiento de prácticas de bienestar durante la lactancia con la participación de 6 estudiantes 6 cuentan con método regular de anticoncepción.
Equipos Basicos Extramurales de Hogar
Desde el abordaje territorial, se identifican y abordan 9 gestantes, a quienes se les realizaron acciones de información y educación para el fortalecimiento de prácticas de cuidado, de las cuales 8 Gestantes/puérperas con seguimiento por Estrategia de Vigilancia Intensificada de la Morbilidad Materna Extrema, 4 gestantes con subsidio o aporte de alguna institución de orden nacional o distrital, 2 gestantes de alto riesgo y población en edad fértil priorizadas e identificadas a través de la búsqueda activa del componente de Abordaje Territorial. Desde la Actividad de Plan de cuidado familiar se abordan 19 gestantes, con quienes se da inicio al proceso de seguimiento, con énfasis en el cuidado materno perinatal. Desarrollo de acciones orientadas a la promoción de derechos sexuales y reproductivos y acceso a tamizaje en ITS en el control prenatal con 28 gestantes.
Entorno Institucional
Seguimiento de casos priorizados
Desarrollo de capacidades 3 acciones de comunicación para la promocion de la Salud Materna y perinatal, con la participacion de 9 integrantes de los equipos del PSPIC y Apoyo a acciones de nivel central a demanda 2 IPS con desarrollo de capacidades institucionales con énfasis en salud materno perinatal 3 personas abordadas 2 Articulaciones sectoriales e intersetoriales para la promocion de la Salud materno perinatal 3 personas abordadas Se desarrollaron 1 acciones con los grupos étnicos y redes comunitarias en el marco de la ruta materno perinatal y el plan de acción de reducción de la mortalidad materna. 15 personas abordadas.</t>
  </si>
  <si>
    <t>Durante el periodo de enero a abril
Entorno Cuidador Educativo 
Desarrollo de 35 sesiones de seguimiento encaminadas al cuidado, autocuidado y fortalecimiento de prácticas de bienestar durante la gestación, con la participación de 16 estudiantes gestantes, de las cuales 2 son menores de 14 años. Del total de adolescentes gestantes escolarizadas abordadas, 16 asisten de manera mensual a las atenciones de la ruta materno perinatal Desarrollo de 116 sesiones de seguimiento encaminadas al cuidado, autocuidado y fortalecimiento de prácticas de bienestar durante la lactancia con la participación de 61 estudiantes 59 cuentan con método regular de anticoncepción. Desarrollo de 24 sesiones de seguimiento encaminadas al cuidado, autocuidado y fortalecimiento de prácticas de bienestar posterior al evento obstetrico con la participación de 15 estudiantes 14 cuentan con método regular de anticoncepción.
Equipos Basicos Extramurales de Hogar 
Se realizan 2 seguimientos a gestantes con diagnóstico de VIH canalizadas por vigilancia epidemiológica, 2 con adherencia en la estrategia de eliminación de la transmisión materno infantil del VIH. Desde el abordaje territorial, se identifican y abordan 48 gestantes, a quienes se les realizaron acciones de información y educación para el fortalecimiento de prácticas de cuidado, de las cuales 3 son menores de 19 años. 38 Gestantes/puérperas con seguimiento por Estrategia de Vigilancia Intensificada de la Morbilidad Materna Extrema, 10 gestantes con subsidio o aporte de alguna institución de orden nacional o distrital, 3 gestantes de alto riesgo y población en edad fértil priorizadas e identificadas a través de la búsqueda activa del componente de Abordaje Territorial. Desde la Actividad de Plan de cuidado familiar se abordan 85 gestantes, con quienes se da inicio al proceso de seguimiento, con énfasis en el cuidado materno perinatal. Desde el Componente de Abordaje Territorial se identifican 2 personas en puerperio (hasta 3 meses post evento obstétrico) con nacido vivo, de las cuales 2 reciben información, educación y acciones promocionales orientadas al fortalecimiento de prácticas de cuidado integral materno e infantil, Desarrollo de acciones orientadas a la promoción de derechos sexuales y reproductivos y acceso a tamizaje en ITS en el control prenatal con 55 gestantes.
Entorno Institucional
Seguimiento de casos priorizados 
Desarrollo de capacidades 9 acciones de comunicación para la promocion de la Salud Materna y perinatal, con la participacion de 163 integrantes de los equipos del PSPIC y 23 personas de la comunidad. Apoyo a acciones de nivel central a demanda 5 IPS con desarrollo de capacidades institucionales con énfasis en salud materno perinatal 18 personas abordadas 16 Articulaciones sectoriales e intersetoriales para la promocion de la Salud materno perinatal 141 personas abordadas Se desarrollan 2 Jornadas "Mas Bienestar" con el componente de salud materno perinatal 168 integrantes de los equipos del PSPIC y 12 personas de la comunidad. Se desarrollaron 4 acciones con los grupos étnicos y redes comunitarias en el marco de la ruta materno perinatal y el plan de acción de reducción de la mortalidad materna. 59 personas abordadas.</t>
  </si>
  <si>
    <t>En el mes de abril
Entorno Cuidador Comunitario
DISPOSITIVO COMUNITARIO - CUIDADO COLECTIVO PARA EL BIENESTAR SSR Se realizan 4 sesiones colectivas en SSR equipo cuidado colectivo para el bienestar con la participación de 19 personas 6 hombres, 13 mujeres, JORNADAS MAS BIENESTAR- CUIDARTE SSR acciones 18 en salud sexual y reproductiva equipos cuidarte 661 total de personas, 311 hombres, 350 mujeres.
Entorno Cuidador Educativo
Realización de 9 sesiones del ciclo 1 para la promoción de la salud sexual y reproductiva con 29 estudiantes. Realización de 13 sesiones del ciclo 2 para la promoción de la salud sexual y reproductiva con 258 estudiantes. Realización de 14 sesiones del ciclo 3 para la promoción de la salud sexual y reproductiva con 275 estudiantes. Realización de 9 sesiones del ciclo 4 para la promoción de la salud sexual y reproductiva con 157 estudiantes. Realización de 9 sesiones de la estrategia cuidado menstrual con la participación de 198 escolares de 2 colegios. Desarrollo de 84 sesiones para promover los derechos sexuales y reproductivos y orientación a métodos con la participación de 929 estudiantes.
Equipos Basicos Extramurales de Hogar
Se realiza abordaje en 3 familias con adolescentes de 15 a 19 años en el grupo familiar, para la promoción de la sexualidad los derechos sexuales y derechos reproductivos. Las actividades con 3 adolescentes y jóvenes de 15 a 19 años se orientan a fortalecer el proyecto de vida, la autonomía y la toma de decisiones con énfasis en la maternidad y paternidad temprana. Se realizan actividades orientadas a la promoción y mantenimiento de la salud con énfasis en la prevención del embarazo subsiguiente a 3 personas menores de 19 años en puerperio (hasta 3 meses post evento obstétrico).
Entorno Institucional
Articulación Intersectorial 1 IPS con desarrollo de capacidades institucionales con énfasis en Prevención y atención del embarazo no planeado , servicios Integrales de Salud para Adolescentes y Jóvenes (SISAJ), gestión del cuidado menstrual e interrupción voluntaria del embarazo, en e 2 personas abordadas Desarrollo de capacidades 3 Acciones de comunicación para la promocion de la Sexualidad, los derechos sexuales y reproductivos, con la participacion de 9 integrantes de los equipos del PSPIC y Seguimiento de casos priorizados Desarrollo de capacidades 3 acciones de comunicación para la promocion de la Sexualidad, los derechos sexuales y reproductivos, con la participacion de 9 integrantes de los equipos del PSPIC y Apoyo a acciones de nivel central a demanda 4 integrantes de los equipos del PSPIC y Apoyo a acciones de nivel central a demanda 2 IPS con desarrollo de capacidades institucionales con énfasis en salud materno perinatal 3 personas abordadas. Se desarrollaron 1 acciones con los grupos étnicos y redes comunitarias en el marco de la ruta materno perinatal y el plan de acción de reducción de la mortalidad materna. 9 personas abordadas.</t>
  </si>
  <si>
    <t>Durante el periodo de enero a abril
Entorno Cuidador Comunitario
CARACTERIZACIÓN TERRITORIAL 
7 Grupos identificados para el abordaje dimension en SSR 71 hombres, 146 mujeres, DISPOSITIVO COMUNITARIO - CUIDADO COLECTIVO PARA EL BIENESTAR SSR Se realizan 8 sesiones colectivas en SSR equipo cuidado colectivo para el bienestar con la participación de 38 personas 12 hombres, 26 mujeres, JORNADAS MAS BIENESTAR- CUIDARTE SSR acciones 60 en salud sexual y reproductiva equipos cuidarte 2.330 total de personas, 1.059 hombres, 1.271 mujeres.
Entorno Cuidador Educativo 
Realización de 23 sesiones del ciclo 1 para la promoción de la salud sexual y reproductiva con 259 estudiantes. Realización de 44 sesiones del ciclo 2 para la promoción de la salud sexual y reproductiva con 711 estudiantes. Realización de 44 sesiones del ciclo 3 para la promoción de la salud sexual y reproductiva con 763 estudiantes. Realización de 23 sesiones del ciclo 4 para la promoción de la salud sexual y reproductiva con 583 estudiantes. Desarrollo de 1 sesiones con familias orientadas a brindar educación sobre salud sexual y reproductiva con la participación de 10 familias y 10 personas. Desarrollo de 2 sesiones con docentes orientadas a brindar educación sobre salud sexual y reproductiva con la participación de 9 docentes. Realización de 25 sesiones de la estrategia cuidado menstrual con la participación de 591 escolares de 6 colegios. Desarrollo de 185 sesiones para promover los derechos sexuales y reproductivos y orientación a métodos con la participación de 2.676 estudiantes. Desarrollo de 2 jornadas de salud y bienestar con el componente de promoción de los derechos sexuales y reproductivos Se realizan 35 sesiones de iniciativas de cuidado y bienestar para la promoción de los derechos sexuales y reproductivos con 52 niños, niñas y adolescentes.
Equipos Basicos Extramurales de Hogar 
Se realiza abordaje en 1 familias con adolescentes menores de 14 años en el grupo familiar, previniendo el delito de violencia sexual contra las niñas y fortaleciendo las capacidades sobre derechos sexuales y reproductivos de niños, niñas, adolescentes y sus familias. Las actividades con 1 menores de 14 años se orientan a fortalecer el proyecto de vida, la autonomía y la toma de decisiones con énfasis en la prevención la maternidad y paternidad temprana. Se realiza abordaje en 12 familias con adolescentes de 15 a 19 años en el grupo familiar, para la promoción de la sexualidad los derechos sexuales y derechos reproductivos. Las actividades con 12 adolescentes y jóvenes de 15 a 19 años se orientan a fortalecer el proyecto de vida, la autonomía y la toma de decisiones con énfasis en la maternidad y paternidad temprana. Se realizan actividades orientadas a la promoción y mantenimiento de la salud con énfasis en la prevención del embarazo subsiguiente a 11 personas menores de 19 años en puerperio (hasta 3 meses post evento obstétrico).
Entorno Institucional 
Articulación Intersectorial 5 IPS con desarrollo de capacidades institucionales con énfasis en Prevención y atención del embarazo no planeado , servicios Integrales de Salud para Adolescentes y Jóvenes (SISAJ), gestión del cuidado menstrual e interrupción voluntaria del embarazo, en e 17 personas abordadas Desarrollo de capacidades 12 Acciones de comunicación para la promocion de la Sexualidad, los derechos sexuales y reproductivos, con la participacion de 61 integrantes de los equipos del PSPIC y 24 personas de la comunidad. Seguimiento de casos priorizados Desarrollo de capacidades 12 acciones de comunicación para la promocion de la Sexualidad, los derechos sexuales y reproductivos, con la participacion de 61 integrantes de los equipos del PSPIC y 24 personas de la comunidad. Apoyo a acciones de nivel central a demanda 56 integrantes de los equipos del PSPIC y 24 personas de la comunidad. Apoyo a acciones de nivel central a demanda Se desarrollan 2 Jornadas "Mas Bienestar" con el componente para promoción de la sexualidad, los derechos sexuales y los derechos reproductivos. 16 personas abordadas 7 IPS con desarrollo de capacidades institucionales con énfasis en salud materno perinatal 22 personas abordadas. Se desarrollaron 4 acciones con los grupos étnicos y redes comunitarias en el marco de la ruta materno perinatal y el plan de acción de reducción de la mortalidad materna. 38 personas abordadas.</t>
  </si>
  <si>
    <t>En el mes de abril
Gestión del Programa Madre canguro
Se realizó asistencia técnica a un total de 1 IPS para el cumplimiento de criterios priorizados para la implementación del Programna Madre Canguro En este mes se realizó gestión para la atención integral de 2 niños y niñas en la cohorte priorizada de bajo peso al nacer.</t>
  </si>
  <si>
    <t>Durante el periodo de enero a abril
Gestión del Programa Madre canguro 
Se realizó asistencia técnica a un total de 3 IPS para el cumplimiento de criterios priorizados para la implementación del Programna Madre Canguro En este mes se realizó gestión para la atención integral de 9 niños y niñas en la cohorte priorizada de bajo peso al nacer.
Equipos Basicos Extramurales de Hogar 
Se realiza seguimiento familiar a 1 niños y niñas con bajo peso al nacer.</t>
  </si>
  <si>
    <t>En el mes de abril
Entorno Cuidado COmunitario
PREVENCIÓN COMBINADA DE LAS ITS
20 Pruebas de sífilis realizadas por población LGBTI, 2 pruebas positivas para sífilis realizadas a población LGBTI. 9 Pruebas de sífilis realizadas SPAcios de bienestar 235 Pruebas de sífilis realizadas bienestar integral es mas salud mental 1 pruebas positivas para sífilis realizadas bienestar integral es mas salud mental 11 Pruebas de sífilis realizadas por localidad en Centros de escucha habitanza en calle, 31 Pruebas de sífilis realizadas por localidad en Centros de escucha MujerESalud.
Equipos Basicos Extramurales de Hogar
Se realizaron 9 seguimientos a gestantes con diagnóstico de sífilis canalizadas por Vigilancia Epidemiológica, 9 con primera dosis de penicilina y 9 con tratamiento completo.
Prevención combinada de las ITS-Sífilis
5 pruebas con resultado positivo para sífilis realizadas por los equipos del PIC, 326 pruebas rápidas de sífilis realizadas por parte de los equipos PIC en el PSPIC, 6.334 condones entregados en procesos educativos. Canalizaciones y activación de ruta según el Sistema de Referencia y Contrareferencia (SIRC): Abordaje intersectorial.</t>
  </si>
  <si>
    <t>Durante el periodo de enero a abril
Entorno Cuidado COmunitario
PREVENCIÓN COMBINADA DE LAS ITS 
28 Pruebas de sífilis realizadas por población LGBTI, 6 pruebas positivas para sífilis realizadas a población LGBTI. 119 Pruebas de sífilis realizadas SPAcios de bienestar 1 pruebas positivas para sífilis realizadas SPAcios de bienestar 459 Pruebas de sífilis realizadas bienestar integral es mas salud mental 2 pruebas positivas para sífilis realizadas bienestar integral es mas salud mental 53 Pruebas de sífilis realizadas por localidad en Centros de escucha habitanza en calle, 2 pruebas positivas para sífilis realizadas por localidad en Centros de escucha habitanza en calle. 41 Pruebas de sífilis realizadas por localidad en Centros de escucha MujerESalud.
Entorno Cuidador Educativo 
Se realizan 14 pruebas de sífilis.
Equipos Basicos Extramurales de Hogar 
Se realizaron 34 seguimientos a gestantes con diagnóstico de sífilis canalizadas por Vigilancia Epidemiológica, 34 con primera dosis de penicilina y 34 con tratamiento completo.
Prevención combinada de las ITS-Sífilis 
17 pruebas con resultado positivo para sífilis realizadas por los equipos del PIC, 808 pruebas rápidas de sífilis realizadas por parte de los equipos PIC en el PSPIC, 12.221 condones entregados en procesos educativos. Canalizaciones y activación de ruta según el Sistema de Referencia y Contrareferencia (SIRC): 4 personas con prueba rápida de sífilis  positiva  sin intervención, 2 seguimientos realizados con inicio de tratamiento gestantes y contactos Abordaje intersectorial 4 Articulaciones sectoriales e intersetoriales que fortalecen la respuesta ante ITS-Sifilis.</t>
  </si>
  <si>
    <t>En el mes de abril
Equipos Basicos Extramurales de Hogar
Se han identificado 88 familias, con 88 niños y niñas menores de 1 año con eventos priorizados, como: 55 ausencia de lactancia materna exclusiva en menores de 6 meses, 6 bajo peso al nacer, 18 ausencia de lactancia materna complementaria entre los 6 meses y el año, 2 sin valoración integral del desarrollo, 7 prematuros, 2 desnutrición aguda. En 88 familias, se identificaron 5 niños y niñas con esquema de vacunación incompleto, y 5 niños vacunados efectivamente.
Entorno Cuidador Educativo
Se realizó aplicación de escala abreviada del desarrollo a 8 niños y niñas en jardines Saludables Se realizaron 1 sesiones de fortalecimiento de conocimientos en prácticas de cuidado en primera infancia con docentes y apoyos Se realizaron 2 sesiones de fortalecimiento de conocimientos en prácticas de cuidado en primera infancia con padres de familia Se realizaron 84 Sesiones para la educación en salud con población escolar.
Gestión de Programas y Estrategias
En IPS priorizadas con la implementación de la estrategia IAMII, se realizan:
9 visitas de asistencia técnica a IPS en pasos para la implementación de la estrategia IAMII. Con la participación de 9 profesionales y personal de salud. Las IPS priorizadas en la implementación de la estrategia IAMII, alcanzan cumplimiento en: 9 IPS de política institucional, 9 IPS de fortalecimiento de capacidades, 9 IPS de preparación a la familia para el cuidado durante la gestación y el nacimiento, 9 IPS de atención humanizada del nacimiento, 9 IPS de educación y apoyo a la familia para el cuidado en el postparto y los niños y niñas, 9 IPS de promoción, protección y apoyo a la cultura de la lactancia materna, 9 IPS de favorecer  el alojamiento conjunto del binomio madre-cuidador e hijo, 9 IPS de favorecer la atención integral en salud y nutrición en niños y niñas, 9 IPS de entornos protectores y espacios amigables para la atención materno perinatal e infantil, y 9 IPS de articulación y fortalecimiento de redes de apoyo para las mujeres gestantes, madres lactantes y niñas y niños. 1 IPS de atención de parto con sensibilización en inicio temprano de lactancia materna o seguimiento al reporte del indicador.</t>
  </si>
  <si>
    <t>Durante el periodo de enero a abril
Equipos Basicos Extramurales de Hogar 
Se han identificado 539 familias, con 475 niños y niñas menores de 1 año con eventos priorizados, como: 307 ausencia de lactancia materna exclusiva en menores de 6 meses, 17 bajo peso al nacer, 100 ausencia de lactancia materna complementaria entre los 6 meses y el año, 3 sin valoración integral del desarrollo, 27 prematuros, 6 desnutrición aguda. En 511 familias, se identificaron 15 niños y niñas con esquema de vacunación incompleto, y 11 niños vacunados efectivamente.
Entorno Cuidador Educativo 
Se realizó aplicación de escala abreviada del desarrollo a 8 niños y niñas en jardines Saludables Se realizaron 5 sesiones de fortalecimiento de conocimientos en prácticas de cuidado en primera infancia con docentes y apoyos Se realizaron 4 sesiones de fortalecimiento de conocimientos en prácticas de cuidado en primera infancia con padres de familia Se realizaron 192 Sesiones para la educación en salud con población escolar.
Gestión de Programas y Estrategias
En IPS priorizadas con la implementación de la estrategia IAMII, se realizan: 
32 visitas de asistencia técnica a IPS en pasos para la implementación de la estrategia IAMII. Con la participación de 27 profesionales y personal de salud.</t>
  </si>
  <si>
    <t>En el mes de abril
Equipos Basicos Extramurales de Hogar
Se han identificado 2 familias con 2 niños y niñas con signos y síntomas de IRA, con quienes se adelantan acciones de información y educación y se informa el momento en el que deben acudir a servicios médicos. 2 Niños y niñas menores de 1 año notificados al SIVIGILA por IRAG (Centinela e Inusitado), al egreso de hospitalización, con seguimiento.
Entorno Institucional
SAN En las unidades de atención a la primera infancia se realizó aplicación de escala abreviada del desarrollo 3 a 26 niños y niñas. Se realizaron 8 sesiones de fortalecimiento al talento humano de las unidad de atención a la primera infancia Se realizó asistencia técnica a un total de 1 IPS que realizan ultrasonido obstetrico para diagnóstico antenatal de defectos congénitos.</t>
  </si>
  <si>
    <t>Durante el periodo de enero a abril
Gestión de la estregia Sala ERA 
Se realizó asistencia técnica a un total de 4 IPS con implementación de la estrategia sala ERA.
Equipos Basicos Extramurales de Hogar 
Se han identificado 6 familias con 6 niños y niñas con signos y síntomas de IRA, con quienes se adelantan acciones de información y educación y se informa el momento en el que deben acudir a servicios médicos. 6 Niños y niñas menores de 1 año notificados al SIVIGILA por IRAG (Centinela e Inusitado), al egreso de hospitalización, con seguimiento. Se realiza abordaje de 3 familias priorizadas por cáncer infantil, con quienes se establece seguimiento familiar. Se da continuidad al seguimiento de 3 familias con niños con cáncer infantil priorizado,
Entorno Institucional 
SAN En las unidades de atención a la primera infancia se realizó aplicación de escala abreviada del desarrollo 3 a 26 niños y niñas. Se realizaron 211 sesiones de fortalecimiento al talento humano de las unidad de atención a la primera infancia Se realizó asistencia técnica a un total de 2 IPS que realizan ultrasonido obstetrico para diagnóstico antenatal de defectos congénitos.</t>
  </si>
  <si>
    <t>En el mes de abril
Equipos Basicos Extramurales de Hogar
Se realiza intervención a 19 niños y niñas menores de 5 años con desnutrición aguda, 50 niños y niñas menores de 5 años con riesgo de desnutrición aguda, de estos 2 requieren activación de ruta de atención sectorial.
Entorno Institucional
En las unidades de atención a la primera infancia se realizó toma de medidas antropométricas a 211 niños y niñas. Se identificaron 1 niños y niñas con clasificación nutricional de desnutrición aguda, 15 niños y niñas con clasificación nutricional de riesgo desnutrición aguda. Se realizaron: 16 acciones de educación en signos de identificación de la desnutrición aguda con la participación de 16 niños y niñas de las unidades de atención a la primera infancia Verificación de la atención integral en salud de: 4 casos de niños y niñas menores de 5 años con desnutrición aguda.
Entorno Cuidador Laboral
15 niños y niñas menores de 5 años en condición de acompañantes de padres/acudientes al trabajo a quienes se les realiza tamizaje nutricional y orientación en salud según los resultados.</t>
  </si>
  <si>
    <t>Durante el periodo de enero a abril
Equipos Basicos Extramurales de Hogar
Se realiza intervención a 111 niños y niñas menores de 5 años con desnutrición aguda, 326 niños y niñas menores de 5 años con riesgo de desnutrición aguda, de estos 13 requieren activación de ruta de atención sectorial.
Entorno Institucional
En las unidades de atención a la primera infancia se realizó toma de medidas antropométricas a 215 niños y niñas. Se identificaron 1 niños y niñas con clasificación nutricional de desnutrición aguda, 19 niños y niñas con clasificación nutricional de riesgo desnutrición aguda. Se realizaron: 20 acciones de educación en signos de identificación de la desnutrición aguda con la participación de 16 niños y niñas de las unidades de atención a la primera infancia Verificación de la atención integral en salud de: 16 casos de niños y niñas menores de 5 años con desnutrición aguda.
Entorno Cuidador Laboral 
66 niños y niñas menores de 5 años en condición de acompañantes de padres/acudientes al trabajo a quienes se les realiza tamizaje nutricional y orientación en salud según los resultados.</t>
  </si>
  <si>
    <t>En el mes de abril
Entorno Cuidador Educativo
Realización de 6 sesiones de promoción de alimentación saludable durante la lactancia, con la participación de 6 lactantes, Realización de 6 sesiones de promoción de la lactancia materna, con la participación de 6 lactantes, Realización de 6 sesiones de promoción de la alimentación complementaria adecuada. con la participación de 6 cuidadores de niños y niñas menores de 2 años.
Equipos Basicos Extramurales de Hogar
Se realiza seguimiento a familias con 7 niños y niñas menores de 6 meses sin lactancia materna exclusiva. 46 gestantes y 46 personas lactantes reciben seguimiento por el entorno con énfasis en promoción de la lactancia materna. 46 seguimientos por el entorno con énfasis en promoción de la lactancia materna.
Entorno institucional
Se realizaron: 8 acciones de promoción de la alimentación infantil saludable y lactancia materna, dirigida a 8 madres comunitarias y/o agentes educativos, y alimentación infantil saludable y lactancia materna dirigida a 8 madres comunitarias y/o agentes educativos, 5 consejerías en lactancia materna a 5 gestantes.</t>
  </si>
  <si>
    <t>Durante el periodo de enero a abril
Entorno Cuidador Educativo 
Realización de 117 sesiones de promoción de alimentación saludable durante la lactancia, con la participación de 61 lactantes, Realización de 153 sesiones de promoción de la lactancia materna, con la participación de 16 gestantes, con la participación de 61 lactantes, Realización de 104 sesiones de promoción de la alimentación complementaria adecuada. con la participación de 57 cuidadores de niños y niñas menores de 2 años.
Equipos Basicos Extramurales de Hogar
Se realiza seguimiento a familias con 262 niños y niñas menores de 6 meses sin lactancia materna exclusiva. 212 gestantes y 226 personas lactantes reciben seguimiento por el entorno con énfasis en promoción de la lactancia materna. 227 seguimientos por el entorno con énfasis en promoción de la lactancia materna.
Entorno institucional
Se realizaron: 135 acciones de promoción de la alimentación infantil saludable y lactancia materna, dirigida a 135 madres comunitarias y/o agentes educativos, y alimentación infantil saludable y lactancia materna dirigida a 135 madres comunitarias y/o agentes educativos, 3 actividades asignadas por nivel central relacionadas con educación en salud pública, 20 consejerías en lactancia materna a 15 gestantes.</t>
  </si>
  <si>
    <t>En el mes de abril
Entorno Cuidador Laboral
Se realizan 10 asistencias técnicas en la estrategia de Salas Amigas de la Familia Lactante (SAFL) del Entorno Cuidador Laboral a entidades públicas y empresas privadas, con la participación de 26 personas encargadas de la implementación de la estrategia.</t>
  </si>
  <si>
    <t>Durante el periodo de enero a abril
Entorno Institucional
Se realizaron: 2 fortalecimientos técnicos en temáticas de información e inducción en IAMII con la participación de 2 profesionales de la salud y personal de apoyo.
Entorno Cuidador Laboral 
Se realizan 48 asistencias técnicas en la estrategia de Salas Amigas de la Familia Lactante (SAFL) del Entorno Cuidador Laboral a entidades públicas y empresas privadas, con la participación de 98 personas encargadas de la implementación de la estrategia. En los procesos de fortalecimiento de capacidades a funcionarias/os participan: 2 personas lactantes, y 4 personas gestantes.</t>
  </si>
  <si>
    <t>En el mes de abril
Equipos Basicos Extramurales de Hogar
Se realiza seguimiento a familias
Se realiza educación alimentaria y nutricional a familias con 484 niños y niñas, adolescentes y gestantes sin malnutrición. Se realiza seguimiento familiar a 72 niños y niñas menores de 5 años con retraso en talla 17 niños y niñas menores de 5 años con exceso de peso (sobrepeso y obesidad), 1 gestantes de bajo peso, y 9 gestantes con exceso de peso, A través de abordaje territorial, se intervienen: 257 niños y niñas menores de cinco años.
Entorno institucional
9 niños y niñas con clasificación nutricional de exceso de peso (sobrepeso y obesidad) 30 niños y niñas con clasificación nutricional de retraso en talla Se realizaron 8 acciones educativas en otros temas relacionados con seguridad alimentaria y nutricional Verificación de la atención integral en salud de: 3 casos de niños y niñas menores de 5 años con retraso en talla priorizados desde nivel central 4 casos de gestantes con obesidad para la edad gestacional. 1 casos de gestantes con bajo peso para la edad gestacional.</t>
  </si>
  <si>
    <t>Durante el periodo de enero a abril
Entorno Cuidador Educativo 
Realización de 35 sesiones de promoción de alimentación saludable durante la gestación, con la participación de 16 gestantes.
Equipos Basicos Extramurales de Hogar
Se realiza seguimiento a familias 
Se realiza educación alimentaria y nutricional a familias con 1.828 niños y niñas, adolescentes y gestantes sin malnutrición. Se realiza seguimiento familiar a 1.218 niños y niñas menores de 5 años con retraso en talla 101 niños y niñas menores de 5 años con exceso de peso (sobrepeso y obesidad), 13 gestantes de bajo peso, y 75 gestantes con exceso de peso, A través de abordaje territorial, se intervienen: 1.746 niños y niñas menores de cinco años, 6 gestantes con tamizaje nutricional.
Entorno institucional 
9 niños y niñas con clasificación nutricional de exceso de peso (sobrepeso y obesidad) 30 niños y niñas con clasificación nutricional de retraso en talla Se realizaron 9 acciones educativas en otros temas relacionados con seguridad alimentaria y nutricional Verificación de la atención integral en salud de: 6 casos de niños y niñas menores de 5 años con retraso en talla priorizados desde nivel central 19 casos de gestantes con obesidad para la edad gestacional. 4 casos de gestantes con bajo peso para la edad gestacional.
Entorno Cuidador Laboral 
1 personas abordadas en UTIS con información o educación en alimentación saludable.</t>
  </si>
  <si>
    <t>En el mes de abril
Entorno Cuidador Comunitario
DISPOSITIVO COMUNITARIO - CUIDADO COLECTIVO PARA EL BIENESTAR SAN Se realizo acompañamiento a 1 huertas comunitarias con la participación de 10 personas. DISPOSITIVO COMUNITARIO - CUIDADO COLECTIVO PARA EL BIENESTAR SAN Se abordaron 4 Tiendas barriales durante el mes De manera acumulada se han abordado 4 tiendas barriales en el año con la participación de 10 personas de la comunidad en general. JORNADAS MAS BIENESTAR- CUIDARTE REDUCCION DE AMBIENTES OBESOGENICOS: acciones 48 en reduccion de ambientes obesogenicos equipos cuidarte 1.674 total de personas, 792 hombres, 882 mujeres.
Entorno Cuidador Educativo
18 Niños, niñas de 5 a 17 años con tamizaje y clasificación nutricional en jardines infantiles o colegios priorizados, se identifican 2 niños, niñas y adolescentes con alteraciones nutricionales por exceso, 2 niños, niñas y adolescentes con alteraciones nutricionales que lo requieren y son canalizados a los servicios de salud. 371 niños, niñas y adolescentes, que participan en acciones de promoción de alimentación saludable en el marco de huertas escolares. 3 personas mayores de 17 años, que participan en acciones de promoción de alimentación saludable en el marco de huertas escolares. Se realizan acciones individuales o colectivas en colegios con información en alimentación saludable dirigido a: 11 madres, padres y/o cuidadores.</t>
  </si>
  <si>
    <t>Durante el periodo de enero a abril
Entorno Cuidador Comunitario 
CARACTERIZACIÓN TERRITORIAL 2 Grupos identificados para el abordaje dimension en seguridad alimentaria y nutricional 13 hombres, 258 mujeres. DISPOSITIVO COMUNITARIO - CUIDADO COLECTIVO PARA EL BIENESTAR SAN Se realizo acompañamiento a 2 huertas comunitarias con la participación de 20 personas. DISPOSITIVO COMUNITARIO - CUIDADO COLECTIVO PARA EL BIENESTAR SAN Se abordaron 6 Tiendas barriales durante el mes De manera acumulada se han abordado 6 tiendas barriales en el año con la participación de 20 personas de la comunidad en general. JORNADAS MAS BIENESTAR- CUIDARTE REDUCCION DE AMBIENTES OBESOGENICOS: acciones 90 en reduccion de ambientes obesogenicos equipos cuidarte 3.649 total de personas, 1.747 hombres, 1.902 mujeres.
Entorno Cuidador Educativo 
18 Niños, niñas de 5 a 17 años con tamizaje y clasificación nutricional en jardines infantiles o colegios priorizados, se identifican 2 niños, niñas y adolescentes con alteraciones nutricionales por exceso, 2 niños, niñas y adolescentes con alteraciones nutricionales que lo requieren y son canalizados a los servicios de salud. 1.139 niños, niñas y adolescentes, que participan en acciones de promoción de alimentación saludable en el marco de huertas escolares. 9 personas mayores de 17 años, que participan en acciones de promoción de alimentación saludable en el marco de huertas escolares. 6 Tiendas escolares abordadas 6 de personas que participan en acciones de seguridad alimentaria y nutricional en el contexto de tiendas escolares. 6 Tiendas escolares Cumple entre 0 y 79% de los ítems Desarrollo de 4 sesiones con escolares del ciclo 2 orientadas al fortalecimiento de la alimentación saludable con la participación de 42 escolares. Desarrollo de 4 sesiones con escolares del ciclo 3 orientadas al fortalecimiento de la alimentación saludable con la participación de 59 escolares. Se realizan acciones individuales o colectivas en colegios con información en alimentación saludable dirigido a: 21 madres, padres y/o cuidadores, Se realizan 2 jornadas de Salud y Bienestar en 1 Universidades y 1 Instituciones de Educación para el Trabajo y el Desarrollo Humano con la participación de 110 estudiantes, Se realizan 2 jornadas de Salud y Bienestar en 1 Universidades y 1 Instituciones de Educación para el Trabajo y el Desarrollo Humano con la participación de 110 estudiantes, 110 estudiantes mayores de 18 años en el marco de las jornadas de salud y bienestar que participan de acciones de promoción de alimentación saludable. Se realizan acciones individuales o colectivas en colegios con información en alimentación saludable dirigido a: Realización de 35 sesiones de promoción de la alimentación saludable en el marco de iniciativas de cuidado y bienestar, con la participación de 52 niños, niñas y adolescentes.</t>
  </si>
  <si>
    <t>En el mes de abril
Entorno Cuidador Educativo
4 Docentes de jardines infantiles o colegios priorizados reciben orientaciones en alimentación y nutrición de tipo individual o colectiva.
Equipos Basicos Extramurales de Hogar
Se realiza intervención a 767 adultos que reciben educación en alimentación saludable. 767 adultos mayores que reciben educación en alimentación saludable. 367 familias, y 375 personas sensibilizadas en reducción de perdidas y desperdicio de alimentos.
Se realizaron acciones educativas en SAN:
Dirigida a 8 madres comunitarias y/o agentes educativos, y alimentación infantil saludable y lactancia materna dirigida a 8 madres comunitarias y/o agentes educativos, 3 Asistencias técnicas y/o reuniones en gestión en salud y nutrición en 2 IPS, con la participación de 13 profesionales de la salud de IPS.</t>
  </si>
  <si>
    <t>Durante el periodo de enero a abril
Entorno Cuidador Educativo 
4 Docentes de jardines infantiles o colegios priorizados reciben orientaciones en alimentación y nutrición de tipo individual o colectiva.
Equipos Basicos Extramurales de Hogar
Se realiza intervención a 1.423 adultos que reciben educación en alimentación saludable. 1.622 adultos mayores que reciben educación en alimentación saludable. 1.255 familias, y 1.276 personas sensibilizadas en reducción de perdidas y desperdicio de alimentos.
Se realizaron acciones educativas en SAN: 
Dirigida a 131 madres comunitarias y/o agentes educativos, y alimentación infantil saludable y lactancia materna dirigida a 131 madres comunitarias y/o agentes educativos, 18 Asistencias técnicas y/o reuniones en gestión en salud y nutrición en 17 IPS, con la participación de 128 profesionales de la salud de IPS con la participación de 12 profesionales de la salud del PSPIC.</t>
  </si>
  <si>
    <t>En el mes de abril
Entorno Cuidado Comunitario
JORNADAS MAS BIENESTAR- CUIDARTE SALUD MENTAL acciones 21 en salud mental equipos cuidarte 884 total de personas, 410 hombres, 474 mujeres. DISPOSITIVOS COMUNITARIOS CUIDADO COLECTIVO PARA EL BIENESTAR EN SALUD MENTAL Se lleva a cabo la concertación del plan de acción con 20 grupos comunitarios 62 hombres, 165 mujeres, Se llevan a cabo 78 sesiones grupales de implementación del plan de acción con dispositivos comunitarios en salud mental de las cuales: Se implementaron 22 sesiones para el autocuidado y cuidado mutuo para la seguridad vial con 104 personas. 41 sesiones de otros temas de salud mental como fortalecimiento de estrategias de afrontamiento, resolución de problemas, regulación emocional, comunicación, crisis emocionales con 402 personas abordadas 12 sesiones de educacion en salud publica para el manejo de afectaciones psicosociales, problemas o transtornos mentales CON 120 personas abordadas fortaleciendo la conformación de 2 grupos de apoyo y educación para el cuidado de la salud mental en torno a la prevención de la conducta suicida con la participación de 23 personas en la participación de las sesiones. 2 hombres, 21 mujeres. JORNADAS - BIENESTAR INTEGRAL ES MAS SALUD MENTAL se aplicaron 235 prueba SRQ, de las cuales 1 personas presentan tamizaje positivo. Se aplicaron 27 pruebas de detección de consumo de alcohol, tabaco y sustancias -ASSIST, y se aplicaron 12 prueba AUDIT. se aplicaron 235 prueba APGAR, se realizaron 24 canalizaciones. BARRAS FUTBOLERAS A partir de la estrategia barras futboleras y salud colectiva se realizaron 4 acciones para la prevención de la conducta suicida. con participación de 48 personas, 4 mujeres y 44 hombres. 4 Acciones para la promoción de la convivencia entre barras de fútbol en el marco de actividad fisica o deportiva con participación de 48 personas, 4 mujeres y 44 hombres. Se realizaron 4 acciones para la promoción de salud mental y/o de la actividad fisica con barras de futbol con participación de 48 personas de las cuales 4 son mujeres y 44 son hombres. 1 Asesorías psicosociales, dirigidas a 1 personas. 1 son mujeres. El total de grupos abordados son 10 de los cuales por barra son: 3 Barra Comandos Azules, 1 Barra Blue Rain, 2 Barra Disturbio Rojo, 2 Barra Los del Sur Bogotá y 2 Barra La Guardia Albirroja.
MAS BIENESTAR A LA COMUNIDAD RAIZAL SALUD MENTAL
En el marco de las acciones de salud mental con la población raizal: Entorno Cuidador Comunitario Se realizaron 4 acciones de articulación para la prevención del consumo de SPA con participación de 48 personas de las cuales 44 son hombres y 4 son mujeres. 1 Actividades de Promoción de derechos sexuales y derechos reproductivos con participación de 12 personas. Se realizaron 40 actividades en dinamica del barrismo por los gestores con participación de 164 personas.
Entorno Cuidador Educativo
Durante el periodo 1 jardines infantiles contaron con acciones de educación en salud mental con participación de 28 niños y niñas Tambien se abordaron 8 docentes en la educación en salud mental para el abordaje de los niños y niñas y 8 docentes en bienestar emocional y y participaron 28 padres, madres o cuidadores en acciones colectivas de salud mental que favorecen el buen trato y la prevención del maltrato infantil 120 estudiantes lideres escolares que participaron de acciones promocionales de bienestar y salud mental 6 familias con acciones de cuidado emocional, promoción del involucramiento parental, capacidades socioemocionales y promoción de prácticas de crianza con participación de 74 madres, padres y cuidadores de las cuales 50 familias mejoran relaciones intrafamiliares. Se han realizado 5 acciones en entornos escolares. gestionando sectorial o intersectorialmente 1 iniciativas que se relacionan con salud mental. Se han realizado 1 sesiones colectivas fortaleciendo habilidades socioemocionales y estrategias de afrontamiento para prevención de problemáticas psicosociales. con 23 niños, niñas, adolescentes y jóvenes en 1 colegios De otra parte, se gestionaron 82 casos individuales mediante la orientación y apoyo con avances en el marco de plan de cuidado en salud mental. De otra parte se adelantaron 2 sesiones de fortalecimiento en salud mental para detección y manejo con 38 docentes para el periodo se gestionaron 10 casos de conducta suicida e identificó aumento en afrontamiento en 10 casos Se han realizado 12 sesiones colectivas fortaleciendo habilidades socioemocionales y estrategias de afrontamiento para prevención de consumo de SPA con 139 niños, niñas, adolescentes y jóvenes en 3 colegios Se han realizado 32 sesiones colectivas fortaleciendo habilidades socioemocionales y estrategias de afrontamiento para manejo de situaciones relacionadas con ansiedad, depresión y otras problemáticas. con 605 niños, niñas, adolescentes y jóvenes en 7 colegios De otra parte, se gestionaron 72 casos individuales mediante la orientación y apoyo con avances en el marco de plan de cuidado en salud mental. De otra parte se adelantaron 2 sesiones de fortalecimiento en salud mental para detección y manejo con 38 docentes 5 estudiantes participaron de acciones promocionales de salud mental enfocadas al fortalecimiento de habilidades socioemocionales ciclo 1 6 estudiantes participaron de acciones promocionales de salud mental enfocadas al fortalecimiento de habilidades socioemocionales ciclo 2 6 estudiantes participaron de acciones promocionales de salud mental enfocadas al fortalecimiento de habilidades socioemocionales ciclo 3 2 estudiantes participaron de acciones promocionales de salud mental enfocadas al fortalecimiento de habilidades socioemocionales ciclo 4.
Equipos Basicos Extramurales de Hogar
9 Acciones de salud mental en familias con gestantes 41 Acciones de salud mental en familias con menores de 5 años encontrando que en 74 familias se evidencia que se reducen riesgos relacionados con riesgo psicosocial. Se llevaron a cabo 189 visitas efectivas en casos de riesgos en conducta suicida De las cuales en 26 se dio el cierre del proceso encontrando que en 24 familias se evidencia que se reducen riesgos relacionados con conducta suicida Se llevaron a cabo 332 visitas efectivas en casos de riesgos psicosocial De las cuales en 58 se dio el cierre del proceso encontrando que en 57 familias se evidencia que se reducen riesgos relacionados con riesgo psicosocial Se llevaron a cabo 4 visitas efectivas en casos de acompañamiento en duelo De las cuales en 2 se dio el cierre del proceso encontrando que en 2 familias se evidencia que se reducen riesgos relacionados con duelo.
Entorno Institucional
En las instituciones de protección integral se brinda información y educación en salud mental a 20 personas. Se realizó la medición en modificaciones de habilidades y competencias a 34 personas, de las cuales 34 refieren que las intervenciones aportan al mejoramiento de sus habilidades y competencias en salud mental. UNIDADES DE ATENCIÓN A HABITANTES DE CALLE 6 sesiones colectivas para el bienestar integral 25 número de hombres 3 número de mujeres SRPA POBLACIÓN PRIVADA DE LA LIBERTAD CASA DE IGUALDAD DE OPORTUNIDADES 1 sesiones colectivas para el bienestar integral 1 número de mujeres.</t>
  </si>
  <si>
    <t>Durante el periodo de enero a abril
Entorno Cuidado Comunitario 
JORNADAS MAS BIENESTAR- CUIDARTE SALUD MENTAL acciones 141 en salud mental equipos cuidarte 7.268 total de personas, 3.499 hombres, 3.769 mujeres. DISPOSITIVOS COMUNITARIOS CUIDADO COLECTIVO PARA EL BIENESTAR EN SALUD MENTAL Se lleva a cabo la concertación del plan de acción con 70 grupos comunitarios 274 hombres, 595 mujeres. Se llevan a cabo 216 sesiones grupales de implementación del plan de acción con dispositivos comunitarios en salud mental de las cuales: Se realizan 26 sesiones para la prevención de violencias con participación de 278 personas. Se implementaron 64 sesiones para el autocuidado y cuidado mutuo para la seguridad vial con 104 personas. 136 sesiones de otros temas de salud mental como fortalecimiento de estrategias de afrontamiento, resolución de problemas, regulación emocional, comunicación, crisis emocionales con 1.247 personas abordadas 22 sesiones de educacion en salud publica para el manejo de afectaciones psicosociales, problemas o transtornos mentales CON 208 personas abordadas fortaleciendo la conformación de 3 grupos de apoyo y educación para el cuidado de la salud mental en torno a la prevención de la conducta suicida con la participación de 33 personas en la participación de las sesiones. 11 hombres, 22 mujeres. JORNADAS - BIENESTAR INTEGRAL ES MAS SALUD MENTAL se aplicaron 459 prueba SRQ, de las cuales 16 personas presentan tamizaje positivo. Se aplicaron 60 pruebas de detección de consumo de alcohol, tabaco y sustancias -ASSIST, y se aplicaron 27 prueba AUDIT. se aplicaron 459 prueba APGAR, se realizaron 54 canalizaciones, 1 Instrumentos del sistema de Vigilancia Epidemiológica de la conducta suicida -SISVECOS. BARRAS FUTBOLERAS A partir de la estrategia barras futboleras y salud colectiva se realizaron 14 acciones para la prevención de la conducta suicida. con participación de 165 personas, 14 mujeres y 151 hombres. 16 Acciones para la promoción de la convivencia entre barras de fútbol en el marco de actividad fisica o deportiva con participación de 165 personas, 26 mujeres y 139 hombres. Se realizaron 12 acciones para la promoción de salud mental y/o de la actividad fisica con barras de futbol con participación de 136 personas de las cuales 8 son mujeres y 128 son hombres. 3 Asesorías psicosociales, dirigidas a 3 personas. 3 son mujeres. El total de grupos abordados son 40 de los cuales por barra son: 12 Barra Comandos Azules, 4 Barra Blue Rain, 8 Barra Disturbio Rojo, 8 Barra Los del Sur Bogotá y 8 Barra La Guardia Albirroja.
MAS BIENESTAR A LA COMUNIDAD RAIZAL SALUD MENTAL
En el marco de las acciones de salud mental con la población raizal: Entorno Cuidador Comunitario Se realizaron 17 acciones de articulación para la prevención del consumo de SPA con participación de 186 personas de las cuales 164 son hombres y 22 son mujeres. 2 Actividades de Promoción de derechos sexuales y derechos reproductivos con participación de 24 personas. Se realizaron 120 actividades en dinamica del barrismo por los gestores con participación de 451 personas.
Entorno Cuidador Educativo 
Durante el periodo 5 jardines infantiles contaron con acciones de educación en salud mental con participación de 157 niños y niñas Tambien se abordaron 18 docentes en la educación en salud mental para el abordaje de los niños y niñas y 8 docentes en bienestar emocional y y participaron 45 padres, madres o cuidadores en acciones colectivas de salud mental que favorecen el buen trato y la prevención del maltrato infantil 361 estudiantes lideres escolares que participaron de acciones promocionales de bienestar y salud mental 95 familias con acciones de cuidado emocional, promoción del involucramiento parental, capacidades socioemocionales y promoción de prácticas de crianza con participación de 179 madres, padres y cuidadores de las cuales 155 familias mejoran relaciones intrafamiliares. 4 jornadas integrales de salud y bienestar que incluyen la educación en fortalecimiento de habilidades y capacidades para la promoción de salud mental y en 2 jornadas y actividades para la prevención del consumo de consumo de sustancias psicoactivas. logrando la participación de 110 estudiantes en 1 instituciones de educación técnica y en 1 instituciones de educación asi mismo se brindo contención e intervención breve a 1 personas. y canalización a 29 personas. Se han realizado 5 acciones en entornos escolares. gestionando sectorial o intersectorialmente 1 iniciativas que se relacionan con salud mental. Se han realizado 62 sesiones colectivas fortaleciendo habilidades socioemocionales y estrategias de afrontamiento para prevención de problemáticas psicosociales. con 804 niños, niñas, adolescentes y jóvenes en 9 colegios De otra parte, se gestionaron 182 casos individuales mediante la orientación y apoyo con avances en el marco de plan de cuidado en salud mental. De otra parte se adelantaron 9 sesiones de fortalecimiento en salud mental para detección y manejo con 157 docentes para el periodo se gestionaron 21 casos de conducta suicida e identificó aumento en afrontamiento en 124 casos Se han realizado 24 sesiones colectivas fortaleciendo habilidades socioemocionales y estrategias de afrontamiento para prevención de consumo de SPA con 291 niños, niñas, adolescentes y jóvenes en 7 colegios Se han realizado 92 sesiones colectivas fortaleciendo habilidades socioemocionales y estrategias de afrontamiento para manejo de situaciones relacionadas con ansiedad, depresión y otras problemáticas. con 1.041 niños, niñas, adolescentes y jóvenes en 13 colegios De otra parte, se gestionaron 291 casos individuales mediante la orientación y apoyo con avances en el marco de plan de cuidado en salud mental. De otra parte se adelantaron 9 sesiones de fortalecimiento en salud mental para detección y manejo con 157 docentes 265 estudiantes participaron de acciones promocionales de salud mental enfocadas al fortalecimiento de habilidades socioemocionales ciclo 1 233 estudiantes participaron de acciones promocionales de salud mental enfocadas al fortalecimiento de habilidades socioemocionales ciclo 2 386 estudiantes participaron de acciones promocionales de salud mental enfocadas al fortalecimiento de habilidades socioemocionales ciclo 3 217 estudiantes participaron de acciones promocionales de salud mental enfocadas al fortalecimiento de habilidades socioemocionales ciclo 4.
Equipos Basicos Extramurales de Hogar 
19 Acciones de salud mental en familias con gestantes 142 Acciones de salud mental en familias con menores de 5 años encontrando que en 188 familias se evidencia que se reducen riesgos relacionados con riesgo psicosocial. Se llevaron a cabo 889 visitas efectivas en casos de riesgos en conducta suicida De las cuales en 127 se dio el cierre del proceso encontrando que en 120 familias se evidencia que se reducen riesgos relacionados con conducta suicida Se llevaron a cabo 1.419 visitas efectivas en casos de riesgos psicosocial De las cuales en 123 se dio el cierre del proceso encontrando que en 114 familias se evidencia que se reducen riesgos relacionados con riesgo psicosocial Se llevaron a cabo 38 visitas efectivas en casos de acompañamiento en duelo De las cuales en 7 se dio el cierre del proceso encontrando que en 7 familias se evidencia que se reducen riesgos relacionados con duelo.
Entorno Institucional
En las instituciones de protección integral se brinda información y educación en salud mental a 134 personas. Se realizó la medición en modificaciones de habilidades y competencias a 327 personas, de las cuales 327 refieren que las intervenciones aportan al mejoramiento de sus habilidades y competencias en salud mental. UNIDADES DE ATENCIÓN A HABITANTES DE CALLE 4 Valoraciones del riesgo por salud mental SRQ 24 sesiones colectivas para el bienestar integral 140 número de hombres 8 número de mujeres. SRPA POBLACIÓN PRIVADA DE LA LIBERTAD CASA DE IGUALDAD DE OPORTUNIDADES 3 Valoraciones del riesgo por salud mental SRQ 3 sesiones colectivas para el bienestar integral 8 número de mujeres.</t>
  </si>
  <si>
    <t>En el mes de abril
Entorno Cuidador Comunitario
DISPOSITIVO COMUNITARIO CUIDADO COLECTIVO PARA EL BIENESTAR-CRONICOS 2 sesiones de promoción de prácticas y estilos de vida saludables para la prevención de condiciones crónicas. 2 sesiones en prevención de Enfermedades cardio cerebro vasculares. 4 sesiones de Promoción de Actividad física Total de 2 cobertura población adulta (29 – 59 años): 2 mujeres 18 cobertura población personas mayores (60 o más años): 18 mujeres. JORNADAS MAS BIENESTAR CUIDATE SE FELIZ Se cuenta con 26 puntos "Cuídate Sé Feliz" activos, en estos puntos se abordaron 495 personas, de ellas: 157 hombres, 338 mujeres, 134 Toma de mamografía durante los dos últimos años (50 a 69 años) Toma de citología en el último año 213 Examen de PCA o tacto rectal en el último año 71 De las personas registradas como fumadoras se brindó consejería breve en cesación de consumo de tabaco y atención del tabaquismo a 5 . JORNADAS MAS BIENESTAR- CUIDARTE CRONICOS acciones 35 para la promoción de hábitos saludables y prevención de condiciones crónicas no transmisibles, 638 hombres, 893 mujeres.
Entorno Cuidador Educativo
Se realiza educación y sensibilización en actividad fisica a 101 niños y niñas de jardines infantiles, Realización de 15 sesiones del ciclo 2 para promover la práctica de la actividad física desde el movimiento activo y el juego activo, con 286 estudiantes. Realización de 18 sesiones del ciclo 3 en temas relacionados con actividad física desde las artes y el movimiento corporal, con 343 estudiantes. Realización de 8 sesiones del ciclo 4 en temas relacionados con actividad física para la vida y el autocuidado, con 141 estudiantes. Acciones de educación en salud con 114 familias para la promoción de la actividad física. 2 Colegios intervenidos con información y educación en salud bucal con la participación de 1.209 escolares se identifican 3 niños para proceso de acompañamiento familiar, de los cuales 1 se canalizan a la ruta de riesgo en alteraciones y trastornos de la salud bucal, se realiza educación de la técnica en higiene bucal cursos a 1.209 escolares en la sesión 2, se realiza educación de la técnica en higiene bucal en cursos a 397 escolares en la sesión 3, de los cuales 380 apropian la técnica de higiene bucal. se realiza educación y sensibilización en salud bucal a 55 niños y niñas de jardines infantiles.
Equipos Basicos Extramurales de Hogar
Se aborda 783 personas con condiciones crónicas, realizando canalización a rutas integrales de atención en salud a 23 de ellas, 1.352 personas a las que se les aplicó tamizaje Findrisc, de las cuales 224 con alta probabilidad de presentar prediabetes o diabetes y 1.288 personas con condiciones crónicas, mayores de 18 años a las que se les aplicó tamizaje de riesgo cardiovascular OMS, de las cuales 12 personas con alerta de riesgo cardiovascular alto, muy alto y extremadamente alto, 114 personas con alerta de riesgo cardiovascular moderado, 6 personas con tamizaje Cuestionario Breve de EPOC positivo, Durante las intervenciones, se encontraron 755 personas con una condición crónica diagnosticada, 70 sin tratamiento, 117 canalizadas a la ruta integral de atención en salud, 23 canalizadas a la RIAS para población con riesgo o presencia de alteraciones cardiocerebro vascular y metabólicas manifiestas, 37 canalizadas a la RIAS para población con riesgo o presencias de trastornos visuales o auditivos, de las personas que requerían cita se asignó cita a 1. 66 Personas identificadas con consumo de tabaco, brindando consejería en cesación de consumo de tabaco y atención del tabaquismo a 66 de las cuales 66 han sido efectivas, correspondiente al 100,0 % Se realiza seguimiento familiar a 378 personas, con énfasis en la promoción de comportamientos de hábitos saludables y la detección de riesgos, a través de planes de automanejo, realizando 378 acciones de información y educación en: 86 familias con acciones de promoción de hábitos saludables en salud visual, 86 familias con acciones de promoción de hábitos saludables en salud auditiva-comunicativa. Durante el periodo se realizaron 37 canalizaciones a la ruta de alteraciones en salud visual y auditiva, de las cuales 30 fueron efectivas. Se realiza clasificación, identificación de riesgos en salud bucal y sensibilización a 14 individuos en la sesión 1, se realiza clasificación, identificación de riesgos en salud bucal y sensibilización a 14 familias en la sesión 1, se brinda información, educación y comunicación en salud bucal a 7 individuos en la sesión 2, se brinda información, educación y comunicación en salud bucal a 7 familias en la sesión 2, se realiza evaluación de la técnica de higiene bucal a 11 individuos en la sesión 3, se realiza evaluación de la técnica de higiene bucal a 11 familias en la sesión 3, de los cuales 11 individuos apropiaron la técnica de cepillado dental. Durante el periodo se realizaron 7 canalizaciones a la ruta de alteraciones y trastornos en salud bucal, de las cuales 5 fueron efectivas. Durante el periodo se realizaron 7 canalizaciones a la ruta de alteraciones y trastornos en salud bucal, de las cuales 5 fueron efectivas. Se identifican 19 mujeres mayores de 50 años sin tamizaje para cáncer de mama, 14 mujeres mayores de 25 años sin toma de citología, y 17 hombres mayores de 50 años sin tamizaje para cáncer de próstata.
Condiciones Crónicas No Transmisibles
9 Instrumentos de caracterización para CCNT y asistencias técnicas realizadas para la atención integral a la población con Condiciones Crónicas No Transmisibles, 34 personas del talento humano de IPS priorizadas intervenidas en 9 IPS públicas 9 asesorías en promoción de hábitos saludables y condiciones crónicas, a 34 personas del talento humano en IPS. 3.896 personas de la comunidad, asociaciones de usuarios y otros actores en salud 2 personas del Talento Humano en entornos cuidadores los temas de fortalecimiento de capacidades fueron: Promoción y Asesoría en Actividad Física para la Salud 594 mujeres tamizadas para cáncer de cuello uterino en las IPS de la red pública número de personas tamizadas cáncer prostata: 179, número de personas tamizadas cáncer colon: 237.</t>
  </si>
  <si>
    <t>Durante el periodo de enero a abril
Entorno Cuidador Comunitario
CARACTERIZACIÓN TERRITORIAL 
2 Grupos identificados para el abordaje dimension en condiciones cronicos 7 hombres, 83 mujeres, DISPOSITIVO COMUNITARIO CUIDADO COLECTIVO PARA EL BIENESTAR-CRONICOS 6 sesiones de promoción de prácticas y estilos de vida saludables para la prevención de condiciones crónicas. 6 sesiones en prevención de Enfermedades cardio cerebro vasculares. 2 sesiones en prevención de Alteraciones visuales 2 sesiones en prevención de Alteraciones auditivas comunicativas 8 sesiones de Promoción de Actividad física Total de 10 cobertura población joven (14 – 28 años): 8 hombres 2 mujeres Total de 14 cobertura población adulta (29 – 59 años): 6 hombres 7 mujeres 36 cobertura población personas mayores (60 o más años): 36 mujeres. JORNADAS MAS BIENESTAR CUIDATE SE FELIZ Se cuenta con 107 puntos "Cuídate Sé Feliz" activos, en estos puntos se abordaron 2.113 personas, de ellas: 701 hombres, 1.412 mujeres, 8 personas con tamizaje Cuestionario Breve de EPOC positivo. 579 Toma de mamografía durante los dos últimos años (50 a 69 años) Toma de citología en el último año 735 Examen de PCA o tacto rectal en el último año 298 De las personas registradas como fumadoras se brindó consejería breve en cesación de consumo de tabaco y atención del tabaquismo a 53. JORNADAS MAS BIENESTAR- CUIDARTE CRONICOS acciones 113 para la promoción de hábitos saludables y prevención de condiciones crónicas no transmisibles, 3.476 hombres, 3.902 mujeres. Acciones 24 promoción de prácticas y estilos de vida saludable, cáncer 570 hombres, 639 mujeres.
Entorno Cuidador Educativo 
Se realiza educación y sensibilización en actividad fisica a 195 niños y niñas de jardines infantiles, Realización de 14 sesiones del ciclo 1 incentivando la actividad física desde el movimiento activo y juego activo, con 164 estudiantes. Realización de 38 sesiones del ciclo 2 para promover la práctica de la actividad física desde el movimiento activo y el juego activo, con 674 estudiantes. Realización de 56 sesiones del ciclo 3 en temas relacionados con actividad física desde las artes y el movimiento corporal, con 946 estudiantes. Realización de 26 sesiones del ciclo 4 en temas relacionados con actividad física para la vida y el autocuidado, con 391 estudiantes. Acciones de educación en salud con 241 familias para la promoción de la actividad física. 6 Colegios intervenidos con información y educación en salud bucal con la participación de 3.283 escolares Se realiza clasificación y sensibilización de la técnica en higiene bucal en cursos a 1.594 escolares en la sesión 1, se identifican 77 niños para proceso de acompañamiento familiar, de los cuales 2 se canalizan a la ruta de riesgo en alteraciones y trastornos de la salud bucal, Durante el mes se realizaron 1 canalizaciones a la ruta de riesgo en alteraciones y trastornos de la salud bucal, se realiza educación de la técnica en higiene bucal cursos a 1.594 escolares en la sesión 2, se realiza educación de la técnica en higiene bucal en cursos a 776 escolares en la sesión 3, de los cuales 726 apropian la técnica de higiene bucal. se realiza educación y sensibilización en salud bucal a 196 niños y niñas de jardines infantiles. Se realizan 2 jornadas de salud y bienestar con punto cuidate sé feliz activo en 1 Universidades en 1 Instituciones de formación para el trabajo y el desarrollo humano en estas jornadas se abordaron 17 personas, de ellas 17 personas se les aplicó tamizaje Findrisc, y 17 personas con condiciones crónicas, mayores de 18 años a las que se les aplicó tamizaje de riesgo cardiovascular OMS, de las cuales 1 con alerta de riesgo cardiovascular alto, muy alto y extremadamente alto, 13 personas usan gafas o lentes. Se realiza educación y sensibilización en cáncer de mama en 110 estudiantes universitarios en Instituciones Técnicas de Desarrollo Humano - ITDH, se realiza educación y sensibilización en cáncer de cuello uterino en 110 estudiantes universitarios - ITDH, se realizaron 1 canalizaciones para tamizaje para cáncer de mama.
Equipos Basicos Extramurales de Hogar 
Se aborda 3.254 personas con condiciones crónicas, realizando canalización a rutas integrales de atención en salud a 105 de ellas, 5.729 personas a las que se les aplicó tamizaje Findrisc, de las cuales 976 con alta probabilidad de presentar prediabetes o diabetes y 5.189 personas con condiciones crónicas, mayores de 18 años a las que se les aplicó tamizaje de riesgo cardiovascular OMS, de las cuales 46 personas con alerta de riesgo cardiovascular alto, muy alto y extremadamente alto, 522 personas con alerta de riesgo cardiovascular moderado, 124 personas con tamizaje Cuestionario Breve de EPOC positivo, 19 personas sin control y fueron canalizadas a las EAPBS. Durante las intervenciones, se encontraron 2.212 personas con una condición crónica diagnosticada, 112 sin tratamiento, 298 canalizadas a la ruta integral de atención en salud, 111 canalizadas a la RIAS para población con riesgo o presencia de alteraciones cardiocerebro vascular y metabólicas manifiestas, 7 canalizadas a la RIAS para población con riesgo o presencia de enfermedades respiratorias crónicas, 138 canalizadas a la RIAS para población con riesgo o presencias de trastornos visuales o auditivos, de las personas que requerían cita se asignó cita a 58. 3.604 Personas identificadas con consumo de tabaco, brindando consejería en cesación de consumo de tabaco y atención del tabaquismo a 3.604 de las cuales 3.604 han sido efectivas, correspondiente al 100,0 % Se realiza seguimiento familiar a 742 personas, con énfasis en la promoción de comportamientos de hábitos saludables y la detección de riesgos, a través de planes de automanejo, realizando 742 acciones de información y educación en: 131 familias con acciones de promoción de hábitos saludables en salud visual, 131 familias con acciones de promoción de hábitos saludables en salud auditiva-comunicativa. Durante el periodo se realizaron 138 canalizaciones a la ruta de alteraciones en salud visual y auditiva, de las cuales 105 fueron efectivas. Se realiza clasificación, identificación de riesgos en salud bucal y sensibilización a 174 individuos en la sesión 1, se realiza clasificación, identificación de riesgos en salud bucal y sensibilización a 174 familias en la sesión 1, se brinda información, educación y comunicación en salud bucal a 182 individuos en la sesión 2, se brinda información, educación y comunicación en salud bucal a 182 familias en la sesión 2, se realiza evaluación de la técnica de higiene bucal a 195 individuos en la sesión 3, se realiza evaluación de la técnica de higiene bucal a 195 familias en la sesión 3, de los cuales 195 individuos apropiaron la técnica de cepillado dental. Durante el periodo se realizaron 63 canalizaciones a la ruta de alteraciones y trastornos en salud bucal, de las cuales 34 fueron efectivas. Durante el periodo se realizaron 63 canalizaciones a la ruta de alteraciones y trastornos en salud bucal, de las cuales 34 fueron efectivas. Se identifican 60 mujeres mayores de 50 años sin tamizaje para cáncer de mama, 41 mujeres mayores de 25 años sin toma de citología, y 45 hombres mayores de 50 años sin tamizaje para cáncer de próstata.
Condiciones Crónicas No Transmisibles 
36 Instrumentos de caracterización para CCNT y asistencias técnicas realizadas para la atención integral a la población con Condiciones Crónicas No Transmisibles, 161 personas del talento humano de IPS priorizadas intervenidas en 36 IPS públicas 36 asesorías en promoción de hábitos saludables y condiciones crónicas, a 161 personas del talento humano en IPS. 3.936 personas de la comunidad, asociaciones de usuarios y otros actores en salud 31 personas del Talento Humano en entornos cuidadores los temas de fortalecimiento de capacidades fueron: Ruta de Promoción y Mantenimiento de la Salud; RIAS para población con riesgo o presencia de cáncer; Promoción y Asesoría en Actividad Física para la Salud; Salud Visual y Auditiva; 2.093 mujeres tamizadas para cáncer de cuello uterino en las IPS de la red pública número de personas tamizadas cáncer prostata: 412, número de personas tamizadas cáncer colon: 626.</t>
  </si>
  <si>
    <t>En el mes de abril
PREVENCIÓN COMBINADA DE LAS ITS
20 Pruebas de VIH.HEPT B realizadas por población LGBTI, 9 Pruebas de VIH.HEPT B realizadas SPAcios de bienestar 235 Pruebas de VIH.HEPT B realizadas bienestar integral es mas salud mental 11 Pruebas de VIH.HEPT B realizadas por localidad en Centros de escucha habitanza en calle, 31 Pruebas de VIH realizadas por localidad en Centros de escucha MujerESalud, 5 Pruebas de HEPT B realizadas por localidad en Centros de escucha MujerESalud.
Entorno Institucional
SSR
Prevención combinada de las ITS-VIH
1 Pruebas rápidas positivas del total de VIH realizadas en el mes por los equipos del PIC 326 Pruebas rápidas de VIH realizadas por los equipos del PIC. 5 Pruebas rápidas positivas del total de Hept B realizadas en el mes por los equipos del PIC 305 Pruebas rápidas de Hept B realizadas por los equipos del PIC. 6.334 Condones entregados en procesos educativos de los equipos del PIC. Canalizaciones y activación de ruta según el Sistema de Referencia y Contrareferencia (SIRC): Fortalecimiento técnico talento humano Abordaje intersectorial.</t>
  </si>
  <si>
    <t>Durante el periodo de enero a abril
PREVENCIÓN COMBINADA DE LAS ITS 
28 Pruebas de VIH.HEPT B realizadas por población LGBTI, 2 pruebas positivas para VIH.HEPT B realizadas por localidad a población LGBTI. 101 Pruebas de VIH.HEPT B realizadas SPAcios de bienestar 459 Pruebas de VIH.HEPT B realizadas bienestar integral es mas salud mental 1 pruebas positivas para VIH.HEPT B realizadas bienestar integral es mas salud mental 55 Pruebas de VIH.HEPT B realizadas por localidad en Centros de escucha habitanza en calle, 1 pruebas positivas para VIH.HEPT B realizadas por localidad en Centros de escucha habitanza en calle. 41 Pruebas de VIH realizadas por localidad en Centros de escucha MujerESalud, 5 Pruebas de HEPT B realizadas por localidad en Centros de escucha MujerESalud.
Entorno Cuidador Educativo 
Se realizan 15 pruebas de VIH de las cuales 1 son reactivas y 1 tienen canalización efectiva Se realizan 14 pruebas de Hepatitis B de las cuales 1 son reactivas y 1 tienen canalización efectiva
Entorno Institucional
SSR
Prevención combinada de las ITS-VIH 
5 Pruebas rápidas positivas del total de VIH realizadas en el mes por los equipos del PIC 808 Pruebas rápidas de VIH realizadas por los equipos del PIC. 7 Pruebas rápidas positivas del total de Hept B realizadas en el mes por los equipos del PIC 788 Pruebas rápidas de Hept B realizadas por los equipos del PIC. 13.882 Condones entregados en procesos educativos de los equipos del PIC. Canalizaciones y activación de ruta según el Sistema de Referencia y Contrareferencia (SIRC): y 1 con prueba rápida Hept B positivas. Fortalecimiento técnico talento humano 3 Asistencias técnicas en IPS con fortalecimiento de temas en SSSR con enfasis en prevención de las ITS Abordaje intersectorial 3 Articulaciones sectoriales e intersetoriales que fortalecen la respuesta ante el VIH y las Hepatitis.</t>
  </si>
  <si>
    <t>En el mes de abril
Enfermedades Transmitidas por Vectores-ETV:
1 IPS priorizadas para malaria con stock de medicamentos malaria. 1 asistencias técnicas a IPS. 1 IPS con gestión de información de malaria y leishmaniasis. 1 Pacientes con leishmaniasis con verificación de seguimiento al tratamiento. 2 Actividades de información para ETV, 1 IPS con visita de asistencia técnica para Enfermedades transmitidas por vectores, 1 IPS visitadas. 3 Pacientes con leishmaniasis, 3 con indicación de tratamiento sistémico, 3 recibieron tratamiento, 1 seguimiento al tratamiento por la IPS.</t>
  </si>
  <si>
    <t>Durante el periodo de enero a abril
Enfermedades Transmitidas por Vectores-ETV: 
4 IPS priorizadas para malaria con stock de medicamentos malaria. 3 asistencias técnicas a IPS. 3 IPS con gestión de información de malaria y leishmaniasis. 2 Pacientes de malaria con verificación de seguimiento al tratamiento. 1 Pacientes con leishmaniasis con verificación de seguimiento al tratamiento. 6 Actividades de información para ETV, con 41 personas que participan. 3 IPS con visita de asistencia técnica para Enfermedades transmitidas por vectores, 3 IPS visitadas. 2 Realizan acciones de información para la prevención de las ETV. 42 Pacientes de dengue con signos de alarma, 6 pacientes malaria, 5 con instauración oportuna de tratamiento, 2 con seguimiento al tratamiento por la IPS. 5 Pacientes con leishmaniasis, 5 con indicación de tratamiento sistémico, 5 recibieron tratamiento, 1 seguimiento al tratamiento por la IPS.</t>
  </si>
  <si>
    <t>En el mes de abril
Entorno Cuidador Educativo
Se realizan 10 sesiones de sensibilización en vacunación a comunidad educativa abordando 1 directores locales de educación y subdirectores locales de integración social, 1 rectores, directivos y docentes, y 8 estudiantes.
Programa Ampliado de Inmunizaciones - PAI
Menor de un año de edad: POLIO: 3eras dosis aplicadas 250, cumplimiento 9,3 % PENTAVALENTE: 3eras dosis aplicadas 250, cumplimiento 9,3 % BCG: dosis aplicadas 76, cumplimiento 2,8 % ROTAVIRUS: 2das dosis aplicadas 261, cumplimiento 9,7 % De un año de edad: TRIPLE VIRAL: dosis aplicadas 279, 9,5 cumplimiento NEUMOCOCO REFUERZO: dosis aplicadas 276, cumplimiento 9,4 % HEPATITIS A: dosis aplicada 281, cumplimiento 9,6 % VARICELA: dosis aplicadas 278 , cumplimiento 9,5 % FIEBRE AMARILLA en población de 1 año: 303 dosis aplicadas, cumplimiento 10,3 % Tdap de gestantes: dosis aplicadas 345, Fuente: SIS-151 RESUMEN MENSUAL DE VACUNACIÓN - Corte 30/04/2025. 19 IPS con distribución de medicamentos inmunobiológicos, insumos y dispositivos médicos 15 Visitas de asistencia técnica a IPS de la red pública y privada (técnicos sistemas de información) 15 Visitas de asistencia técnica a IPS de la red pública y privada (profesionales) 17 Talento humano en salud con fortalecimiento técnico del PAI en IPS públicas y privadas 22 IPS activas en el REPS con validación mensual equipo PAI Se asistió a 1 asistencia técnica Distrital por coordinador/a PAI y profesionales de apoyo Se realizó 1 reunión local PAI 1 Jornadas extramurales de vacunación realizadas en SDIS (infancia) 12 Jornadas extramurales de vacunación tactica de concentación (parques, centros comerciales, igelsias, supercades, entre otros) 9 Jornadas extramurales de vacunación asentamientos indígenas.</t>
  </si>
  <si>
    <t>Durante el periodo de enero a abril
Entorno Cuidador Educativo 
Se realizan 36 sesiones de sensibilización en vacunación a comunidad educativa abordando 3 directores locales de educación y subdirectores locales de integración social, 3 rectores, directivos y docentes, 127 padres de familia y 83 estudiantes. Se gestionaron y realizaron 3 jornadas de vacunación con 104 dosis aplicadas de VPH. Se realizaron 398 seguimientos telefonicos a población susceptible.
Programa Ampliado de Inmunizaciones - PAI 
3 Seguimiento y/o cierres a planes de mejora de las IPS públicas y privadas. Menor de un año de edad: POLIO: 3eras dosis aplicadas 1.051, cumplimiento 39,1 % PENTAVALENTE: 3eras dosis aplicadas 1.051, cumplimiento 39,1 % BCG: dosis aplicadas 295, cumplimiento 11,0 % ROTAVIRUS: 2das dosis aplicadas 1.030, cumplimiento 38,4 % De un año de edad: TRIPLE VIRAL: dosis aplicadas 1.102, 37,5 cumplimiento NEUMOCOCO REFUERZO: dosis aplicadas 1.096, cumplimiento 37,2 % HEPATITIS A: dosis aplicada 1.108, cumplimiento 37,8 % VARICELA: dosis aplicadas 1.107, cumplimiento 37,7 % FIEBRE AMARILLA en población de 1 año: 1.066 dosis aplicadas, cumplimiento 36,3 % Tdap de gestantes: dosis aplicadas 978, Fuente: SIS-151 RESUMEN MENSUAL DE VACUNACIÓN - Corte 30/04/2025. 79 IPS con distribución de medicamentos inmunobiológicos, insumos y dispositivos médicos 72 Visitas de asistencia técnica a IPS de la red pública y privada (técnicos sistemas de información) 52 Visitas de asistencia técnica a IPS de la red pública y privada (profesionales) Donde se dejaron 1 planes de mejoramiento a IPS públicas y privadas 4 Seguimiento y/o cierre a planes de mejora de las IPS públicas y privadas 59 Talento humano en salud con fortalecimiento técnico del PAI en IPS públicas y privadas 88 IPS activas en el REPS con validación mensual equipo PAI Se asistió a 2 asistencia técnica Distrital por coordinador/a PAI y profesionales de apoyo Se realizó 4 reunión local PAI Se realizarón 6 articulaciones 5 Con otros actores (JAC, Colia, Riapi, centros comerciales, iglesias, entre otros) 1 otros sectores (SED, ICBF, SDIS, secretaría de la mujer, IDRD, entre otros) 3 Jornadas extramurales de vacunación realizadas en SED Privadas 1 Jornadas extramurales de vacunación realizadas en SDIS (infancia) 41 Jornadas extramurales de vacunación tactica de concentación (parques, centros comerciales, igelsias, supercades, entre otros) 27 Jornadas extramurales de vacunación asentamientos indígenas.</t>
  </si>
  <si>
    <t>Para el mes de abril en el marco de la conformación e implementación intersectorial y comunitaria de la red de salud ambiental y la Gestión de la Salud Ambiental a nivel local se avanzó en un 0,10 % gestionando acciones en: 
1 sesion de la Comisión Ambiental Local (CAL), 1 sesion del Consejo Local de Gestión del Riesgo y Cambio Climático (CLGRCC), 1 Sesion del consejo Local de Protección y Bienestar Animal (CLPYBA) y 2 de humedales; en donde participaron 103 personas en estos espacios de coordinación; se realizaron 4 actividades intersectoriales desde los espacios de gestión con participación de 123 personas. 
Por otra parte, en el marco de la implementación de estrategias en salud ambiental a través de los entornos de vida cotidiana se adelantaron acciones así: 
Entorno Cuidador Comunitario: Se desarrollaron 18 acciones artísticas con participación de 548 personas. Se socializaron las recomendaciones en salud correspondiente al Índice Bogotano de Calidad del Aire y Riesgo en Salud –IBOCA- y el índice de radiación solar ultravioleta -IUV a 495 personas. Se desarrollaron unidades demostrativas en salud ambiental  con participación de 53 personas y se abordaron 1.121 personas con 88 acciones de Educación para la Salud Ambiental. 
Entorno Cuidador Educativo: Se desarrollaron 28 intervenciones a 701 estudiantes de ciclo 1; 1 intervenciones a 25 estudiantes de ciclo 2; 3 intervenciones a 85 estudiantes de ciclo 3 y 12 intervenciones a 295 estudiantes de ciclo 4. Se realizaron 6 unidades demostrativas con participación de 371 estudiantes y 22 docentes para el fortalecimiento de los proyectos ambientales escolares (PRAE). Se implementó la estrategia de mascota verde en jardines y se realizaron 8 sesiones durante su implementación. 3 problemáticas identificadas en el entorno exterior a las instituciones educativas intervenidas por el entorno y direccionadas a gestión y análisis de políticas 
Entorno Cuidador Hogar: Con la estrategia de vivienda saludable, se intervinieron 8 familias con visita de cierre para evaluación de los riesgos ambientales identificados en 8 personas expuestas y se desarrollaron seguimientos a las familias brindando educación de acuerdo con los riesgos identificados a 62 personas expuestas. 
Entorno Institucional: Se implemento 1 unidad demostrativa en  instituciones de poblaciones diferenciales y en protección y se abordaron 42 personas. 
Entorno Cuidador Laboral: Se identificaron 43 Unidades de Trabajo Informal libres de Humo, se socializó el Índice Bogotano de Calidad del Aire y Riesgo en Salud –IBOCA- a 98 trabajadores y el Índice de radiación solar ultravioleta -IUV a 88 trabajadores informales.</t>
  </si>
  <si>
    <t>Hasta el mes de abril en el marco de la conformación e implementación intersectorial y comunitaria de la red de salud ambiental y la Gestión de la Salud Ambiental a nivel local se avanzó en un 0,43 % gestionando acciones en:  
3 sesiones de la Comisión Ambiental Local (CAL), 3 sesiones del Consejo Local de Gestión del Riesgo y Cambio Climático (CLGRCC), 3 Sesiones del consejo Local de Protección y Bienestar Animal (CLPYBA), 1 mesa de residuos y 4 de humedales; en donde participaron 297 personas en estos espacios de coordinación; se realizaron 14 actividades intersectoriales desde los espacios de gestión con participación de 340 personas. Se gestionaron 4 problemáticas de salud ambiental recepcionadas desde vigilancia epidemiológica basada en comunidad relacionadas con riesgos ambientales con participación de 44 personas de la comunidad. 
Por otra parte, en el marco de la implementación de estrategias en salud ambiental a través de los entornos de vida cotidiana se adelantaron acciones así: 
Entorno Cuidador Comunitario: Se desarrollaron 90 acciones artísticas con participación de 3.762 personas. Se socializaron las recomendaciones en salud correspondiente al Índice Bogotano de Calidad del Aire y Riesgo en Salud –IBOCA- y el índice de radiación solar ultravioleta -IUV a 2.113 personas por medio de los puntos de Cuídate y Se Feliz. Se desarrollaron 5 unidades demostrativas en salud ambiental con participación de 402 personas. Se priorizaron 17 barrios a los que se les formuló el Plan de Gestión Barrial/veredal de Entornos Ambientalmente Saludables, desde caracterización territorial se identifico 1 grupo focal para la implementación de procesos en salud ambiental y se abordaron 5.089 personas con 414 acciones de Educación para la Salud Ambiental. 
Entorno Cuidador Educativo: Se caracterizaron 10 Instituciones Educativas con variables en salud ambiental en las que se desarrollaron 44 intervenciones a 1.085 estudiantes de ciclo 1; 26 intervenciones a 558 estudiantes de ciclo 2; 43 intervenciones a 981 estudiantes de ciclo 3 y 25 intervenciones a 595 estudiantes de ciclo 4. Se realizaron 24 unidades demostrativas con participación de 923 estudiantes y 85 docentes para el fortalecimiento de los proyectos ambientales escolares (PRAE). Se implementó la estrategia de mascota verde en 1 jardin, abordando 56 niños y se realizaron 12 sesiones durante su implementación. 3 problemáticas identificadas en el entorno exterior a las instituciones educativas intervenidas por el entorno y direccionadas a gestión y análisis de políticas 
Entorno Cuidador Hogar: Con la estrategia de vivienda saludable, se intervinieron 137 familias con visita de cierre para evaluación de los riesgos ambientales identificados en 93 personas expuestas y se desarrollaron seguimientos a las familias brindando educación de acuerdo con los riesgos identificados a 110 personas expuestas. 
Entorno Institucional:  Se implemento 1 unidad demostrativa en instituciones de poblaciones diferenciales y en protección  y se abordaron 76 personas. 
Entorno Cuidador Laboral: Se identificaron 168 Unidades de Trabajo Informal libres de Humo, se socializó el Índice Bogotano de Calidad del Aire y Riesgo en Salud –IBOCA- a 322 trabajadores y el Índice de radiación solar ultravioleta -IUV a 311 trabajadores informales.</t>
  </si>
  <si>
    <t>Durante el periodo de enero a abril
Vigilancia de la Salud Ambiental 
 Seguimiento y Observación al animal agresor: Se hizo seguimiento a 393 animales de los cuales 261 fueron caninos y 132 fueron felinos. De las observaciones realizadas 348 % fueron efectivas y 52 % fueron fallidas. Vigilancia Integrada de la Rabia que realizaron la gestión y seguimiento de 643 casos de agresión por animal potencialmente transmisor de rabia, notificadas por las UPGD de cada la localidad durante el mes. Se realizaron 7 Asistencias Técnicas y 2 capacitaciones dirigidas al TH de las UPGD Se remitieron 453 casos de agresión (propios e interlocales) para observación y seguimiento al animal agresor Vigilancia de la Salud Ambiental VACUNACIÓN ANTIRRÁBICA CANINA Y FELINA: Se vacunaron contra la rabia un total de 18.232 animales de los cuales 9.995 fueron perros y 8.237 fueron gatos. Funcionamiento de 16 puntos fijos 28 jornadas de vacunación extramural ejecutadas.</t>
  </si>
  <si>
    <t>En el mes de abril se inscribieron 436 establecimientos.  Se realizó control de roedores exteriores en 25.603 metros cuadrados. Se atendieron 1 eventos de interés en salud pública asociados al manejo de sustancias químicas. Se adelantaron 6 actividades de carácter promocional y preventivo como son las sensibilizaciones dirigidas a la comunidad en temas de salud ambiental enfocados especialmente al manejo adecuado de alimentos; medicamentos y sustancias químicas. con una asistencia de 49 personas. Se adelantaron 1.392 visitas de inspección, vigilancia y control (IVC) en establecimientos abiertos al público, para verificar el cumplimiento de la normatividad sanitaria vigente. Se intervinieron 1.333 establecimientos comerciales, industriales e institucionales vigilados y controlados abiertos al público, donde se aplicaron 67 medidas sanitarias de seguridad (incluyen medidas a productos: decomisos, congelaciones y destrucciones y medidas a establecimientos: suspensión de trabajos o servicios y clausura de establecimientos). Se adelantaron 43 operativos, entre operativos de alimentos y bebidas alcohólicas, carnes y derivados cárnicos, juguetes, línea de medicamentos seguros, espacio público, apoyo a otras líneas de intervención y operativos de eventos masivos.</t>
  </si>
  <si>
    <t>En el periodo enero - abril se inscribieron 1610 establecimientos.  Se realizó control de roedores exteriores en 96.495 metros cuadrados. Se atendieron 1 eventos de interés en salud pública asociados al manejo de sustancias químicas. Se adelantaron 19 actividades de carácter promocional y preventivo como son las sensibilizaciones dirigidas a la comunidad en temas de salud ambiental enfocados especialmente al manejo adecuado de alimentos; medicamentos y sustancias químicas. con una asistencia de 164 personas. Se adelantaron 5.912 visitas de inspección, vigilancia y control (IVC) en establecimientos abiertos al público, para verificar el cumplimiento de la normatividad sanitaria vigente. Se intervinieron 5.676 establecimientos comerciales, industriales e institucionales vigilados y controlados abiertos al público, donde se aplicaron 278 medidas sanitarias de seguridad (incluyen medidas a productos: decomisos, congelaciones y destrucciones y medidas a establecimientos: suspensión de trabajos o servicios y clausura de establecimientos). Se adelantaron 138 operativos, entre operativos de alimentos y bebidas alcohólicas, carnes y derivados cárnicos, juguetes, línea de medicamentos seguros, espacio público, apoyo a otras líneas de intervención y operativos de eventos masivos.</t>
  </si>
  <si>
    <t>En el mes de abril
Implementación de la Vigilancia en Salud Ambiental en las tematicas de Aire, Ruido y Radiación electromagnética
 Durante el mes de reporte se aplicaron encuestas relacionadas con calidad de aire a un total de 69 personas para la población de 0 a 14 años de edad y adulto mayor de 60 años Se aplicaron encuestas de percepción relacionadas con ruido a 34 personas entre adolescentes y adultos. Se aplicaron 13 encuestas relacionadas con el síndrome de radiofrecuencia De las personas encuestadas en las tematicas de la línea, 1 se iniciaron procesos de canalización o activación de ruta. Se atendieron 19 quejas relacionadas con las temáticas de la línea, de las cuales 7 se relacionan con olores ofensivos, 4 por calidad del aire, 1 por incumplimiento de los espacios libres de humo, 7 Ruido y se realizaron 1 operativos de control de tabaco, y se participaron en 1 espacios de posicionamiento en temas Tabaco</t>
  </si>
  <si>
    <t>Durante el periodo de enero a abril
Implementación de la Vigilancia en Salud Ambiental en las tematicas de Aire, Ruido y Radiación electromagnética 
 Durante el mes de reporte se aplicaron encuestas relacionadas con calidad de aire a un total de 220 personas para la población de 0 a 14 años de edad y adulto mayor de 60 años Se aplicaron encuestas de percepción relacionadas con ruido a 118 personas entre adolescentes y adultos. Se aplicaron 62 encuestas relacionadas con el síndrome de radiofrecuencia De las personas encuestadas en las tematicas de la línea, 4 se iniciaron procesos de canalización o activación de ruta. Se abordaron 45 personas en sensibilización de las tematicas de aire, olores, tabaco, ruido y radiación electromagnetica Se atendieron 48 quejas relacionadas con las temáticas de la línea, de las cuales 19 se relacionan con olores ofensivos, 6 por calidad del aire, 2 por incumplimiento de los espacios libres de humo, 21 Ruido y se realizaron 3 operativos de control de tabaco, y se participaron en 2 espacios de posicionamiento en temas Aire; Tabaco; Ruido;</t>
  </si>
  <si>
    <t>En el mes de abril
Entorno Cuidador Educativo
 Se realizaron 143 actividades de educación en salud en 10 Jardines, en 10 Colegios, en 2 Instituciones de formación para el trabajo y el desarrollo humano con la participación de 61 docentes, 105 padres de familia, y 2.136 estudiantes.
Educación para la Salud Pública 
 Se realizaron: 8 Sesiones educativas y herramientas didácticas para los procesos de educación para la salud pública en temas relacionados con: Núcleo temático flexible según las necesidades identificadas con el diagnóstico territorial.; Seguridad Alimentaria y Nutricional Herramientas educomunicativas para los procesos de educación para la salud pública 3 Asistencias técnicas (acompañamiento técnico, orientación técnica, capacitación y/o asesoría técnica) para el desarrollo de capacidades en educación para la salud pública 7 En temas relacionados con: Condiciones Crónicas no Transmisibles; Núcleo temático flexible según las necesidades identificadas con el diagnóstico territorial. Fortaleciendo a un total de 46 trabajadores del sector
Políticas
 correspondiente a: La cuarta fase de la acción estratégica sectorial local en la cual se implementa y hace seguimiento a las acciones acordadas en el plan de trabajo; La primera fase de la acción estratégica sectorial local que responde a la planeación de la agenda estratégica local; La segunda fase de la acción estratégica sectorial local que corresponde a la documentación de la experiencia más significativa de las acciones conjuntas lideradas por el equipo de políticas En la interacción integrada de Gestión Intersectorial durante el mes se suscribieron: 8 compromisos, 4 a las instancias o espacios locales de política 5 situaciones emergentes o articulaciones intersectoriales fuera de las instancias o espacios propios de política De los compromisos suscritos en el mes se cumplieron 8 Análisis en el marco de las políticas públicas
Análisis poblacionales en el marco de las políticas públicas
Actividad 1. Construcción e implementación del plan de trabajo para los análisis poblacionales en el marco de las políticas públicas 62,5 % de avance en la implementación del plan de trabajo para los análisis poblacionales en el marco de las políticas públicas Análisis de las acciones del GSP-PSPIC en el marco de las políticas públicas SUBACTIVIDAD 1. ALISTAMIENTO Y DESARROLLO DE CAPACIDADES SUBACTIVIDAD 2. PRIORIZACIÓN DE ACCIONES A ANALIZAR SUBACTIVIDAD 3. APORTES TÉCNICOS A LA CONSTRUCCIÓN DEL DOCUMENTO DE ACCVSYE LOCAL Y DOCUMENTOS DE SPA Y SALUD ORAL 2 asistencias a encuentros programados por la SDS (Capacitaciones, talleres, seminarios, mesas técnicas u otros) 9 cartografías o análisis en aporte a los documentos o solicitudes para los productos de la interacción de Análisis en el marco de las políticas desde el perfil geográfico 1 participación en mesas del componente geográfico o mesas técnicas a nivel subred o distrital En la gestión de la política pública de infancia, primera infancia y adolescencia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3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9,0 %. En la gestión de la política pública de Juventud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La identificación de procesos comunitarios y temas de interés de las personas, familias y comunidades, para que sean acompañados y orientados desde el sector En el seguimiento a la gestión de la política se avanzó en el mes en 8,2 % En la gestión de la política pública de Envejecimiento y Vejez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8,4 % En la gestión de la política pública para las Familias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1 compromisos en el marco de la intersectorialidad En el seguimiento a la gestión de la política se avanzó en el mes en 10,0 % En la gestión de la política pública de Discapacidad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8,0 % En la gestión de la política pública de LGBTI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8,2 % En la gestión de la política pública de Habitabilidad en Calle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1 compromisos en el marco de la intersectorialidad En el seguimiento a la gestión de la política se avanzó en el mes en 8,3 % En la gestión de la política pública de Mujer y equidad de géneros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seguimiento a la gestión de la política se avanzó en el mes en 8,3 % En la gestión de la política pública de SPA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1 compromisos en el marco de la intersectorialidad En el seguimiento a la gestión de la política se avanzó en el mes en 8,0 % En la gestión de la política pública de Salud Mental,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1 compromisos en el marco de la intersectorialidad En el seguimiento a la gestión de la política se avanzó en el mes en 8,0 % En la gestión de la política pública de seguridad alimentaria y nutricional,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mes se concertaron 1 compromisos en el marco de la intersectorialidad En el seguimiento a la gestión de la política se avanzó en el mes en 7,0 % En la gestión de la política pública de Adultez en el territorio se realizaron las siguientes actividades: participó en 1 instancias o espacios de política, en las cuales: Contribuyó desde la gestión de la política a la ruta de participación social tranformadora y/o a la gestión propia de la política para la incidencia y se participó en 2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seguimiento a la gestión de la política se avanzó en el mes en 7,3 % En la gestión para la construcción del instrumento de acción pública de Salud Oral en el territorio se realizaron las siguientes actividades: participó en 4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y se participó en 2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10,0 % En la gestión de la política pública de trabajo digno y decente, en el territorio se realizaron de las siguientes actividades participó en 1 instancias o espacios de política, Contribuyó desde la gestión de la política a la ruta de participación social tranformadora y/o a la gestión propia de la política para la incidencia en las cuales: En el seguimiento a la gestión de la política se avanzó en el mes en 8,6 % En la gestión de la política pública para la Acogida, Inclusión y Desarrollo (Migrantes)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En el seguimiento a la gestión de la política se avanzó en el mes en 7,9 %</t>
  </si>
  <si>
    <t>Durante el periodo de enero a abril
Entorno Cuidador Educativo 
 Se realizaron 397 actividades de educación en salud en 49 Jardines, en 23 Colegios, en 5 Instituciones de formación para el trabajo y el desarrollo humano con la participación de 129 docentes, 260 padres de familia, y 5.053 estudiantes.
 Educación para la Salud Pública 
 Se realizaron: 35 Sesiones educativas y herramientas didácticas para los procesos de educación para la salud pública en temas relacionados con: Educación para la Salud Pública; Salud sexual y reproductiva; Seguridad Alimentaria y Nutricional; Salud Mental; Condiciones Crónicas no Transmisibles; Enfermedades Transmisibles; Autorregulación; Núcleo temático flexible según las necesidades identificadas con el diagnóstico territorial.; Herramientas educomunicativas para los procesos de educación para la salud pública 21 Asistencias técnicas (acompañamiento técnico, orientación técnica, capacitación y/o asesoría técnica) para el desarrollo de capacidades en educación para la salud pública 29 En temas relacionados con: Núcleo temático flexible según las necesidades identificadas con el diagnóstico territorial.; Condiciones Crónicas no Transmisibles; Educación para la Salud Pública; Fortaleciendo a un total de 340 trabajadores del sector 6 Iniciativas, actividades o procesos dirigidos a fortalecer la gestión de la asistencia técnica en el GSP-PSPIC
 Políticas 
 En la Interacción Integral e Integrada de acción estratégica sectorial local, se avanza en el mes 0,0 % del plan de trabajo correspondiente a: La primera fase de la acción estratégica sectorial local que responde a la planeación de la agenda estratégica local; La segunda fase de la acción estratégica sectorial local que corresponde al balance de la agenda estratégica local; La segunda fase de la acción estratégica sectorial local que corresponde a la documentación de la experiencia más significativa de las acciones conjuntas lideradas por el equipo de políticas; La tercera fase de la acción estratégica sectorial local en la que se construye y actualiza el plan de trabajo ; La cuarta fase de la acción estratégica sectorial local en la cual se implementa y hace seguimiento a las acciones acordadas en el plan de trabajo; En la interacción integrada de Gestión Intersectorial durante el mes se suscribieron: 23 compromisos, 14 a las instancias o espacios locales de política 10 situaciones emergentes o articulaciones intersectoriales fuera de las instancias o espacios propios de política De los compromisos suscritos en el mes se cumplieron 18 Análisis en el marco de las políticas públicas
Análisis poblacionales en el marco de las políticas públicas
Actividad 1. Construcción e implementación del plan de trabajo para los análisis poblacionales en el marco de las políticas públicas 175,0 % de avance en la implementación del plan de trabajo para los análisis poblacionales en el marco de las políticas públicas Análisis de las acciones del GSP-PSPIC en el marco de las políticas públicas SUBACTIVIDAD 1. ALISTAMIENTO Y DESARROLLO DE CAPACIDADES SUBACTIVIDAD 2. PRIORIZACIÓN DE ACCIONES A ANALIZAR 1 Documento de avance con la técnica para priorización de acciones bajo criterios establecidos SUBACTIVIDAD 3. APORTES TÉCNICOS A LA CONSTRUCCIÓN DEL DOCUMENTO DE ACCVSYE LOCAL Y DOCUMENTOS DE SPA Y SALUD ORAL 1 Documento de avance del núcleo de “Debilidad de la Gobernabilidad y Gobernanza intersectorial y transectorial para obtener resultados en salud” 7 asistencias a encuentros programados por la SDS (Capacitaciones, talleres, seminarios, mesas técnicas u otros) 26 cartografías o análisis en aporte a los documentos o solicitudes para los productos de la interacción de Análisis en el marco de las políticas desde el perfil geográfico 4 participación en mesas del componente geográfico o mesas técnicas a nivel subred o distrital En la gestión de la política pública de infancia, primera infancia y adolescencia en el territorio se realizaron las siguientes actividades: participó en 8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5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31,3 %. En la gestión de la política pública de Juventud en el territorio se realizaron las siguientes actividades: participó en 5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3 espacios con comunidad para la participación social transformadora en los cuales se desarrolló: La identificación de procesos comunitarios y temas de interés de las personas, familias y comunidades, para que sean acompañados y orientados desde el sector;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31,4 % En la gestión de la política pública de Envejecimiento y Vejez en el territorio se realizaron de las siguientes actividades: participó en 8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4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28,6 % En la gestión de la política pública para las Familias en el territorio se realizaron de las siguientes actividades: participó en 4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2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31,0 % En la gestión de la política pública de Discapacidad en el territorio se realizaron de las siguientes actividades: participó en 4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4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27,4 % En la gestión de la política pública de LGBTI en el territorio se realizaron las siguientes actividades: participó en 6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30,5 % En la gestión de la política pública de Habitabilidad en Calle en el territorio se realizaron las siguientes actividades: participó en 4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2 compromisos en el marco de la intersectorialidad En el seguimiento a la gestión de la política se avanzó en el mes en 28,0 % En la gestión de la política pública de Mujer y equidad de géneros en el territorio se realizaron las siguientes actividades: participó en 7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3 compromisos en el marco de la intersectorialidad En el seguimiento a la gestión de la política se avanzó en el mes en 31,8 % En la gestión de la política pública de SPA en el territorio se realizaron las siguientes actividades: participó en 4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28,1 % En la gestión de la política pública de Salud Mental, en el territorio se realizaron las siguientes actividades: participó en 4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2 compromisos en el marco de la intersectorialidad En el seguimiento a la gestión de la política se avanzó en el mes en 26,0 % En la gestión de la política pública de seguridad alimentaria y nutricional, en el territorio se realizaron de las siguientes actividades: participó en 5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4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4 compromisos en el marco de la intersectorialidad En el seguimiento a la gestión de la política se avanzó en el mes en 31,0 % En la gestión de la política pública de Adultez en el territorio se realizaron las siguientes actividades: participó en 4 instancias o espacios de política, en las cuales: Contribuyó desde la gestión de la política a la ruta de participación social tranformadora y/o a la gestión propia de la política para la incidencia; y se participó en 5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mes se concertaron 1 compromisos en el marco de la intersectorialidad En el seguimiento a la gestión de la política se avanzó en el mes en 30,7 % En la gestión para la construcción del instrumento de acción pública de Salud Oral en el territorio se realizaron las siguientes actividades: participó en 12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y se participó en 7 espacios con comunidad para la participación social transformadora en los cuales se desarrolló: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32,5 % En la gestión de la política pública de trabajo digno y decente, en el territorio se realizaron de las siguientes actividades participó en 9 instancias o espacios de política, Contribuyó desde la gestión de la política a la ruta de participación social tranformadora y/o a la gestión propia de la política para la incidencia; en las cuales: y se participó en 7 espacios con comunidad para la participación social transformadora en los cuales se desarrolló: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30,2 % En la gestión de la política pública para la Acogida, Inclusión y Desarrollo (Migrantes)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y se participó en 2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32,7 %</t>
  </si>
  <si>
    <t>En el mes de abril
ACCSVyE
Actividad 3: Análisis geográfico y espacial
PRODUCTO: GESTIÓN Y ANÁLISIS DE INFORMACIÓN GEOGRÁFICA DISTRITAL Para la actividad 1 Gestión de la Información Geográfica, se realizaron las siguientes acciones: 8 archivos que contengan la geo codificación y validación de datos, y/o matrices que evidencien el ejercicio de organización, recolección y sistematización de información espacial del Distrito Para la actividad 2 Generación de la información geográfica, se realizaron acciones que cuentan con las siguientes evidencias: Para la actividad 2 Información geográfica para la planeación de acciones en salud pública, se realizaron acciones que cuentan con las siguientes evidencias: 2 actas y listados de asistencia realizadas con los referentes distritales. PRODUCTO: ANÁLISIS DE LA SITUACIÓN DE CALIDAD DE VIDA Y SALUD LOCAL Actividad: Análisis de Situación de Calidad de Vida y Salud Local 4 ctas de alistamiento, diarios de campo, relatorías y/o los soportes que den cuenta del ejercicio participativo (Actas y listados de asistencia) realizados con la comunidad (incluye actas de actividades internas del equipo) Actividad 2 :Informe seguimiento de indicadores estrategicos en salud pública 4 Tablero en Excel por localidad con el seguimiento a los indicadores priorizados. 1 Informe de seguimiento a indicadores 1 espacios de socializaciones de informe y tableros 1 Actas y listado de asistencia, así como documentos y/o cartografías para los apartados de priorización de sectores catastrales y zonas, así como la discusión de metodologías de análisis espacial 1 Actas y listados de asistencia de los talleres realizados 33 Mapas realizados e incorporados al documentos de Analisis de situacion.</t>
  </si>
  <si>
    <t>Durante el periodo de enero a abril
ACCSVyE
Actividad 3: Análisis geográfico y espacial 
PRODUCTO: ANÁLISIS DE INDICADORES LOCALES
Para la actividad 1: Análisis integrado de indicadores estratégicos en salud pública, se realizaron acciones que derivaron en las siguientes evidencias/documentos: Para la actividad 2: Identificación de los determinantes sociales asociados a los indicadores estratégicos y revisión de las estrategias y prácticas para la reducción de los eventos priorizados, se realizaron acciones que derivaron en las siguientes evide Para la actividad 3. Análisis geográfico local, se realizaron acciones que derivaron en las siguientes evidencias/documentos: Actividad :Alistamiento para el desarrollo del Análisis de Situación de Salud Local, PRODUCTO: GESTIÓN Y ANÁLISIS DE INFORMACIÓN GEOGRÁFICA DISTRITAL Para la actividad 1 Gestión de la Información Geográfica, se realizaron las siguientes acciones: 10 archivos que contengan la geo codificación y validación de datos, y/o matrices que evidencien el ejercicio de organización, recolección y sistematización de información espacial del Distrito Para la actividad 2 Generación de la información geográfica, se realizaron acciones que cuentan con las siguientes evidencias: 3 cartografías organizadas por temática que demuestren avances en los análisis propuestos, del Distrito, Para la actividad 2 Información geográfica para la planeación de acciones en salud pública, se realizaron acciones que cuentan con las siguientes evidencias: 4 actas y listados de asistencia realizadas con los referentes distritales. PRODUCTO: ANÁLISIS DE LA SITUACIÓN DE CALIDAD DE VIDA Y SALUD LOCAL Actividad: Análisis de Situación de Calidad de Vida y Salud Local 15 ctas de alistamiento, diarios de campo, relatorías y/o los soportes que den cuenta del ejercicio participativo (Actas y listados de asistencia) realizados con la comunidad (incluye actas de actividades internas del equipo) 12 Documento analisis local con el desarrollo de los capítulos I-II-III. Configuración del territorio, Capítulo II. Condiciones sociales, económicas y de calidad de vida desde la perspectiva de los determinantes sociales de la salud y los enfoques diferencial Actividad:Análisis geográfico y espacial 8 Actas y listado de asistencia de analisis de informacion geografica 50 Mapas realizados e incorporados al documentos de Analisis de situacion en sus capitulos I, II y III Actividad 2 :Informe seguimiento de indicadores estrategicos en salud pública 4 Tablero en Excel por localidad con el seguimiento a los indicadores priorizados. 1 Informe de seguimiento a indicadores 1 espacios de socializaciones de informe y tableros 1 Actas y listado de asistencia, así como documentos y/o cartografías para los apartados de priorización de sectores catastrales y zonas, así como la discusión de metodologías de análisis espacial 1 Actas y listados de asistencia de los talleres realizados 33 Mapas realizados e incorporados al documentos de Analisis de situacion.</t>
  </si>
  <si>
    <t>En el mes de abril
 ACCSVyE
Actividad 3: Análisis geográfico y espacial
PRODUCTO: GESTIÓN Y ANÁLISIS DE INFORMACIÓN GEOGRÁFICA DISTRITAL Para la actividad 1 Gestión de la Información Geográfica, se realizaron las siguientes acciones: 8 archivos que contengan la geo codificación y validación de datos, y/o matrices que evidencien el ejercicio de organización, recolección y sistematización de información espacial del Distrito Para la actividad 2 Generación de la información geográfica, se realizaron acciones que cuentan con las siguientes evidencias: Para la actividad 2 Información geográfica para la planeación de acciones en salud pública, se realizaron acciones que cuentan con las siguientes evidencias: 2 actas y listados de asistencia realizadas con los referentes distritales. PRODUCTO: ANÁLISIS DE LA SITUACIÓN DE CALIDAD DE VIDA Y SALUD LOCAL Actividad: Análisis de Situación de Calidad de Vida y Salud Local 4 ctas de alistamiento, diarios de campo, relatorías y/o los soportes que den cuenta del ejercicio participativo (Actas y listados de asistencia) realizados con la comunidad (incluye actas de actividades internas del equipo) Actividad 2 :Informe seguimiento de indicadores estrategicos en salud pública 4 Tablero en Excel por localidad con el seguimiento a los indicadores priorizados. 1 Informe de seguimiento a indicadores 1 espacios de socializaciones de informe y tableros 1 Actas y listado de asistencia, así como documentos y/o cartografías para los apartados de priorización de sectores catastrales y zonas, así como la discusión de metodologías de análisis espacial 1 Actas y listados de asistencia de los talleres realizados 33 Mapas realizados e incorporados al documentos de Analisis de situacion.</t>
  </si>
  <si>
    <t>En el mes de abril
Entorno Cuidado Comunitario
CARACTERIZACIÓN TERRITORIAL
2 Puntos identificados por consumo SPA Para la reducción de riesgos y daños de SPA 72 valoraciones del riesgo por consumo de sustancias psicoactivas en el marco de la intervención breve. y 72 en población con consumo de sustancias psicoactivas, énfasis en abuso de alcohol, tabaco, uso de dispositivos electrónicos (vapeadores). En el abordaje diferencial, con enfoque de reducción de riesgos y daños.
SPAcios DE BIENESTAR
82 valoraciones del riesgo por consumo de sustancias psicoactivas en el marco de la intervención breve. De manera específica, 10 en adolescentes y jóvenes: 72 en población mayor de edad que asistió a las jornadas SPAcios libres de riesgos. Para la prevención del consumo de SPA fueron formulados 10 planes de bienestar y se dio cierre a 10 de estos. En el marco de dichos planes se realizaron 5 sesiones colectivas con la participación de 10 personas.
Macro, meso y micro gestión de la salud pública
54,5 % de poblacion canalizada que se identifica como LGBT 84,0 % gestion efectiva a las canalizaciones todas las modalidades para las personas Mayores. 100,0 % gestion efectiva canalizaciones modalidades que activan la Ruta Promoción, Mantenimiento Salud - Finalidad 2 Motivo 8 y 9 Personas en edad fértil sin intención reproductiva y sin método anticonceptivo 73,3 % gestion efectiva a las canalizaciones todas las modalidades donde se activa la RIA para población materno - perinatal 100,0 % gestion efectiva a las canalizaciones todas las modalidades donde se activan rutas por riesgo de desnutrición aguda en niños y niñas menores de cinco años. 100,0 % gestion efectiva canalizaciones modalidades que activan la Ruta Promoción, Mantenimiento Salud - Finalidad 1, Valoracion integral en Niños entre 8 y 30 días de nacido y Menor de 6 meses de edad sin lactancia exclusiva con criterios de riesgo 93,8 % gestion efectiva a las canalizaciones todas las modalidades donde se activa la Ruta De Promoción Y Mantenimiento De La Salud - 1 Finalidad Valoración Integral en niños y niñas menores de dos años. 100,0 % gestion efectiva a las canalizaciones modalidad entre entornos donde se activa la RIA 4 para población con riesgo o presencia de alteraciones nutricionales - Todos los motivos. 62,0 % gestion efectiva a las canalizaciones todas las modalidades donde se activa la ruta 5 todos los motivos relacionados con sustancias psicoactivas. 94,4 % gestion efectiva a las canalizaciones todas las modalidades donde se activa la RIA 2 para población con riesgo o presencia de alteraciones cardio — cerebro — vascular — metabólicas manifiestas - Todos los motivos.
Entorno Cuidador Educativo
2 Zonas de Orientación Universitarias. y 67 desde los ZOU.</t>
  </si>
  <si>
    <t>Durante el periodo de enero a abril
Entorno Cuidado Comunitario
CARACTERIZACIÓN TERRITORIAL 
59 Puntos identificados por consumo SPA Para la reducción de riesgos y daños de SPA 259 valoraciones del riesgo por consumo de sustancias psicoactivas en el marco de la intervención breve. 8 en población diversa (LGBTI), y 259 en población con consumo de sustancias psicoactivas, énfasis en abuso de alcohol, tabaco, uso de dispositivos electrónicos (vapeadores). En el abordaje diferencial, con enfoque de reducción de riesgos y daños, fueron formulados 8 planes de bienestar. En el marco de dichos planes se realizaron 2 encuentros comunitarios 8 en población diversa (LGBTI), en las cuales participaron 1 actores estratégicos (organizaciones sociales, dispositivos de base comunitaria). Así mismo, 2 actores interinstitucionales o intersectoriales para la transformación del estigma o autoestigma asociado frente al fenómeno de las sustancias psicoactivas. Se formularon 8 planes de bienestar en población consumo de sustancias psicoactivas, énfasis en abuso de alcohol, tabaco, uso de dispositivos electrónicos (vapeadores) con 2 sesiones colectivas y participaron 8 personas.
SPAcios DE BIENESTAR 
299 valoraciones del riesgo por consumo de sustancias psicoactivas en el marco de la intervención breve. De manera específica, 40 en adolescentes y jóvenes: 219 en población mayor de edad que asistió a las jornadas SPAcios libres de riesgos. Para la prevención del consumo de SPA fueron formulados 40 planes de bienestar y se dio cierre a 40 de estos. En el marco de dichos planes se realizaron 21 sesiones colectivas con la participación de 90 personas.
Macro, meso y micro gestión de la salud pública 
0,0 % gestión efectiva activación de rutas a todas las modalidades de canalizaciones realizadas a Personas que realizan actividades sexuales pagadas y están vinculadas a la realización de la actividad 0,0 % gestión efectiva activación de rutas modalidad Canalizaciones hacia la oferta Distrital e Intersectorial en población en población en situación de Habitabilidad de calle. 54,5 % de poblacion canalizada que se identifica como LGBT 84,0 % gestion efectiva a las canalizaciones todas las modalidades para las personas Mayores. 0,0 % gestion efectiva a las canalizaciones modalidad entre entornos en menores de 18 años con trabajo infantil. 100,0 % gestion efectiva canalizaciones modalidades que activan la Ruta Promoción, Mantenimiento Salud - Finalidad 2 Motivo 8 y 9 Personas en edad fértil sin intención reproductiva y sin método anticonceptivo 73,3 % gestion efectiva a las canalizaciones todas las modalidades donde se activa la RIA para población materno - perinatal 0,0 % gestion efectiva a las canalizaciones todas las modalidades donde se activa la RIA para población materno - perinatal e sífilis , motivo 3 (Persona gestante con diagnóstico de sífilis sin tratamiento y/o sin seguimiento serológico) 100,0 % gestion efectiva a las canalizaciones todas las modalidades donde se activan rutas por riesgo de desnutrición aguda en niños y niñas menores de cinco años. 100,0 % gestion efectiva canalizaciones modalidades que activan la Ruta Promoción, Mantenimiento Salud - Finalidad 1, Valoracion integral en Niños entre 8 y 30 días de nacido y Menor de 6 meses de edad sin lactancia exclusiva con criterios de riesgo 93,8 % gestion efectiva a las canalizaciones todas las modalidades donde se activa la Ruta De Promoción Y Mantenimiento De La Salud - 1 Finalidad Valoración Integral en niños y niñas menores de dos años. 100,0 % gestion efectiva a las canalizaciones modalidad entre entornos donde se activa la RIA 4 para población con riesgo o presencia de alteraciones nutricionales - Todos los motivos 0,0 % gestion efectiva a las canalizaciones modalidad entre enotrnos donde se activa la Ruta De Promoción Y Mantenimiento De La Salud - Finalidad Protección Específica en población de niños y niñas menores de un año y un año sin aseguramiento con esquema incompleto de vacunación. 62,0 % gestion efectiva a las canalizaciones todas las modalidades donde se activa la ruta 5 todos los motivos relacionados con sustancias psicoactivas. 0,0 % gestión efectiva activación de rutas modalidad Canalizaciones hacia la oferta Distrital e Intersectorial en población migrante No regular internacional. 94,4 % gestion efectiva a las canalizaciones todas las modalidades donde se activa la RIA 2 para población con riesgo o presencia de alteraciones cardio — cerebro — vascular — metabólicas manifiestas - Todos los motivos. 0,0 % gestion efectiva a las canalizaciones todas las modalidades donde se activa la RIA 11 para población con riesgo o presencia de zoonosis y agresiones por animales todos los motivos relacionados con vigilancia integrada de la rabia y gestionar el biológic 0,0 % gestion efectiva a las canalizaciones todas las modalidades donde se activó la RIA 11 para población con riesgo o presencia de zoonosis y agresiones por animales todos los motivos relacionados con calidad del aire, ruido y radiación electromagnética.
Entorno Cuidador Educativo 
A través de los SPAcios de bienestar se realizaron 5 caracterizaciones, 5 planes de trabajo para la implementación de las zonas de orientación, 2 Zonas de Orientación Escolar y 5 Zonas de Orientación Universitarias. 11 valoraciones del riesgo por consumo de sustancias psicoactivas, y 78 desde los ZOU. 6 canalizaciones, de las cuales 6 a servicios de salud.</t>
  </si>
  <si>
    <t>En el mes de abril
Entorno Institucional
Se realizaron 1 asesorías y asistencias técnicas a 1 Casas de Igualdad de Oportunidades para las Mujeres-CIO. Se realizaron 1 acciones colectivas y/o grupales con mujeres, donde se realiza intervención a 6 personas 6 mujeres, Por identidad de género: 6 femenino, 1 de vida saludable y condiciones no transmisibles.</t>
  </si>
  <si>
    <t>Durante el periodo de enero a abril
Entorno Institucional 
Se realizaron 1 asesorías y asistencias técnicas a 3 Casas de Igualdad de Oportunidades para las Mujeres-CIO. Se realizaron 4 acciones colectivas y/o grupales con mujeres, donde se realiza intervención a 36 personas 35 mujeres, 1 hombres, Por identidad de género: 35 femenino, 1 masculino, 2 de vida saludable y condiciones no transmisibles, 2 de convivencia social y salud mental, Se realizaron 3 acciones individuales de alta externalidad en mujeres por Psicología 1, Enfermería 2, 18 mujeres, Por identidad de género: 18 femenino.</t>
  </si>
  <si>
    <t>En el mes de abril
Equipos Basicos Extramurales de Hogar
Se realizaron 41 caracterizaciones en familias de población migrante internacional, en las cuales se identifican: 2 familias con prioridad alta 1 familias con prioridad media 38 familias con prioridad baja 2 gestantes, 5 usuarios con condición crónicas, 4 usuarios con identificación de riesgo en salud mental y Se da inicio a planes de cuidado familiar con 3 familias de población migrante internacional.</t>
  </si>
  <si>
    <t>Durante el periodo de enero a abril
Respuesta a población extranjera 
Fortalecimiento de capacidades en temas de migración y salud en IPS públicas y privadas 
1 IPS públicas y privadas con fortalecimiento de capacidaddes en temas de migración y Salud durante el mes por SISS Temas abordados con IPS públicas y privadas para fortalecimiento de capacidaddes en temas de migración y Salud durante el mes por SISS: Política pública; Ficha Técnica Transversal GSP-PSPIC; 11 de Talento Humano con fortalecimiento de capacidaddes en temas de migración y Salud durante el mes por SISS.
Equipos Basicos Extramurales de Hogar 
Se realizaron 325 caracterizaciones en familias de población migrante internacional, en las cuales se identifican: 23 familias con prioridad alta 85 familias con prioridad media 217 familias con prioridad baja En estas familias se encontraron 8 menores de 5, 11 gestantes, 45 usuarios con condición crónicas, 29 usuarios con identificación de riesgo en salud mental y 6 usuarios con discapacidad. Se da inicio a planes de cuidado familiar con 72 familias de población migrante internacional.
Asistencia Técnica en Temas de Migración y Salud 
1 asistencias técnicas en los asuntos de migración y salud a los entornos cuidadores, temas y procesos tranvesales Temas abordados en las asistencias técnicas en los asuntos de migración y salud a los entornos cuidadores, temas y procesos tranvesales: Aseguramiento; 100 de Talento Humano con fortalecimiento de capacidaddes en temas de migración y Salud durante el mes por SISS 70 participantes por tema transversal PAI.</t>
  </si>
  <si>
    <t xml:space="preserve">Para el mes de abril de 2025, en la localidad de Fontibón se alcanza una cobertura de 147 personas participantes, con 93 mujeres y 54 hombres. De estas son 121 personas con discapacidad y 26 personas cuidadoras, (Datos preliminares).  Incluye personas con discapacidad, afectaciones psicosociales, gestores de RBC, familias, personas cuidadoras de personas con discapacidad, afectaciones psicosociales. Se dio continuidad a acciones individuales y colectivas para la identificación, reconocimiento y atención integral a las necesidades diferenciales en salud e inclusión, priorizando estrategias de promoción de la salud mental, mediante la Red de Cuidado Colectivo de la RBC para población con discapacidad y afectaciones psicosociales, operada por un equipo interdisciplinario el cual orienta la respuesta con base en la lectura de necesidades y prioridades de la población. Dichas acciones se desarrollan en Entorno Cuidador Comunitario, Entorno Cuidador Institucional y desde los equipos básicos extramurales de Hogar. Se tiene la participación de personas con discapacidad, con afectaciones psicosociales personas cuidadoras y familias. En este contexto, se dio continuidad: a informar y activar rutas sectoriales e intersectoriales; orientar en prácticas diferenciales de cuidado (autocuidado, cuidado mutuo, socio cuidado y cuidado del entorno); estrategias para el cuidado de la salud mental; capacidades humanas para la salud integral; recomendaciones para favorecer el funcionamiento personal y familiar; información y educación en temas de salud y convivencia; enlace a redes de apoyo social y soporte psicosocial en grupos de apoyo para el cuidado mental. Igualmente se dio continuidad a la participación en la Manzana del Cuidado con grupos de soporte socioemocional para personas con discapacidad y personas cuidadoras, lo anterior con base en acuerdos intersectoriales.  </t>
  </si>
  <si>
    <t>Acumulado enero a abril de 2025, se alcanza una cobertura de 749 personas participantes, con 491 mujeres y 258 hombres. De estas son 510 personas con discapacidad y 239 personas cuidadoras. Se logra: apropiación de buenas prácticas de cuidado; enlace a rutas y participación en redes de apoyo; empoderamiento en derechos y corresponsabilidad en las medidas de cuidado. El trabajo con gestores de RBC permite afianzar las redes y rutas de apoyo para la población con énfasis en los casos con prioridades de atención por su condición y situación, riesgos en salud, alertas en salud mental y necesidades para el acceso a servicios.</t>
  </si>
  <si>
    <t>En el mes de abril
Entorno Cuidador Comunitario
32 Grupos identificados para el abordaje de la RBC 120 hombres, 313 mujeres, DISPOSITIVOS COMUNITARIOS PARA EL CUIDADO COLECTIVO PARA EL BIENESTAR -RBC En las acciones de atención integral a las necesidades diferenciales de personas con discapacidad, cuidadoras y cuidadores, a través de la Estrategia de Rehabilitación Basada en Comunidad, participaron nuevas personas por curso de vida: 2 Mujeres 6 A 13 años Infancia 17 Hombres 14 A 17 años Adolescencia 9 Mujeres 14 A 17 años Adolescencia 21 Hombres 18 A 26 años Juventud 20 Mujeres 18 A 26 años Juventud 46 Hombres 27 A 59 años Adulto 123 Mujeres 27 A 59 años Adulto 36 Hombres 60 y más Vejez 159 Mujeres 60 y más Vejez Por sexo participaron: 313 mujeres, 120 hombres. Por poblaciones diferenciales participaron: En la actividad red de gestores de rutas sectoriales e intersectoriales de salud y participación 45 personas sin discapacidad nuevas en el proceso, 38 mujeres en el proceso, 7 hombres en el proceso, 109 personas sin discapacidad que continúan en el proceso. 64 mujeres, 45 hombres, En 44 sesiones. Con las siguientes temáticas Activación de redes de apoyo y recursos; Apropiación de conceptos sobre discapacidad, inclusión y derechos; Conformación del grupo, trabajo en calle y enganche; Conocimiento de rutas sectoriales e intersectoriales y cómo generar el enlace a estas Grupos de soportes socioemocional para personas con discapacidad y personas cuidadoras. 3 personas con discapacidad nuevas en el proceso. 2 mujeres en el proceso, 1 hombres en el proceso, 55 personas con discapacidad que continuan en el proceso, 30 mujeres en el proceso, 25 hombres en el proceso, 3 personas cuidadora nueva en el proceso. 2 mujeres en el proceso, 1 hombres en el proceso, 69 personas cuidadora que continuan en el proceso. 64 mujeres en el proceso, 5 hombres en el proceso, En 44 sesiones. Con las siguientes temáticas Autoconocimiento, reconocer habilidades y limitaciones; Capacitación en técnicas para manejar el estrés y los problemas en la vida diaria; Conformación del grupo, trabajo en calle y enganche; Reconocimiento de habilidades, limitaciones y emociones para mejorar la autoestima Acciones comunicativas, comunidades incluyentes jornadas mas bienestar. 41 mujeres 44 hombres En 8 sesiones. Con las siguientes temáticas Acciones itinerantes; Derechos y deberes; Educación en salud; Experiencias lúdicas, expresivas y creativas.
Equipos Basicos Extramurales de Hogar
En las acciones de atención integral a las necesidades diferenciales de personas con discapacidad, cuidadoras y cuidadores, a través de la Estrategia de Rehabilitación Basada en Comunidad, participaron nuevas personas por curso de vida: Primera infancia 1, Infancia 1, Adolescencia 3, Juventud 7, Adultez 17, Vejez 31, Por sexo participaron: 36 Mujeres 24 hombres. Por poblaciones diferenciales participaron: 1 Víctima del Conflicto Armado, 2 migrantes. En la actividad de visita domiciliaria a familias con personas con discapacidad y/o afectaciones psicosociales, participaron: 60 familias 60 personas con discapacidad en el proceso Con las siguientes temáticas Asesoría en adaptaciones ambientales; Escucha activa y apoyo emocional con 29 personas con discapacidad física, con 23 personas con discapacidad intelectual, con 1 personas con discapacidad visual, con 2 personas con discapacidad auditiva, con 5 personas con discapacidad múltiple, 36 mujeres con discapacidad, 24 hombres con discapacidad.
RBC
Promoción de capacidades para la convivencia en personas con discapacidad y personas cuidadoras institucionales
12 personas con discapacidad nuevas en el proceso. 7 mujeres en el proceso, 5 hombres en el proceso, 93 personas con discapacidad que continúan en el proceso, 39 mujeres en el proceso, 54 hombres en el proceso, En 16 sesiones. Con las siguientes temáticas Apoyo sin limitar la independencia y toma de decisiones de la persona con discapacidad ; Comunicación efectiva, respetuosa y asertiva; Respeto por la diversidad, promoción de la participación en igualdad de condiciones; Trabajo en equipo y cooperación para realizar una actividad o tarea conjunta.
Red de soporte social de personas cuidadoras.
3 Personas cuidadoras sin discapacidad nuevas en el proceso, 2 mujeres, 1 hombres. 80 personas cuidadoras sin discapacidad que continuan en el proceso. 73 mujeres, 7 hombres. 2 personas cuidadoras con discapacidad que continuan en el proceso. 2 mujeres en el proceso, En 40 sesiones. Con las siguientes temáticas Aprendizaje en estrategias para educar en salud; Apropiación del concepto de discapacidad e inclusión; Capacidad para orientar en cuidado mutuo según categoría de discapacidad; Conformación del grupo, trabajo en calle y enganche En las acciones de la Manzana del Cuidado participaron:
Con discapacidad:
Primera Infancia Infancia Adolescencia 1 mujeres. Juventud 1 hombres, Adultez 20 hombres, 22 mujeres. Vejez 4 mujeres. Personas cuidadoras:
Primera Infancia Infancia Adolescencia Juventud Adultez 1 hombres, 24 mujeres. Vejez 3 hombres, 84 mujeres.
Equipos Basicos Extramurales de Hogar
En la actividad de visita domiciliaria a personas cuidadoras de personas con discapacidad y/o afectaciones psicosociales, se asesoraron: 15 cuidadoras/es, nuevas en el proceso, 9 mujeres, 6 hombres. 15 cuidadoras/es que continúan en el proceso, 9 mujeres, 6 hombres. De las cuales 7 son cuidadoras/es de personas con discapacidad física, 6 son cuidadoras/es de personas con discapacidad intelectual, 2 son cuidadoras/es de personas con discapacidad múltiple, Con las siguientes temáticas Autocuidado; Exploración de necesidades de apoyo, información y orientación.
Promoción de capacidades para la convivencia en personas con discapacidad y personas cuidadoras institucionales
6 personas cuidadoras nuevas en el proceso, 4 mujeres en el proceso, 2 hombres en el proceso, 26 personas cuidadoras que continúan en el proceso. 16 mujeres, 10 hombres, En 16 sesiones. Con las siguientes temáticas Apoyo sin limitar la independencia y toma de decisiones de la persona con discapacidad; Comunicación efectiva, respetuosa y asertiva; Respeto por la diversidad, promoción de la participación en igualdad de condiciones; Trabajo en equipo y cooperación para realizar una actividad o tarea conjunta.</t>
  </si>
  <si>
    <t>Durante el periodo de enero a abril
Entorno Cuidador Comunitario 
105 Grupos identificados para el abordaje de la RBC 346 hombres, 1.078 mujeres, DISPOSITIVOS COMUNITARIOS PARA EL CUIDADO COLECTIVO PARA EL BIENESTAR -RBC En las acciones de atención integral a las necesidades diferenciales de personas con discapacidad, cuidadoras y cuidadores, a través de la Estrategia de Rehabilitación Basada en Comunidad, participaron nuevas personas por curso de vida: 2 Hombres 6 A 13 años Infancia 5 Mujeres 6 A 13 años Infancia 30 Hombres 14 A 17 años Adolescencia 15 Mujeres 14 A 17 años Adolescencia 29 Hombres 18 A 26 años Juventud 33 Mujeres 18 A 26 años Juventud 174 Hombres 27 A 59 años Adulto 451 Mujeres 27 A 59 años Adulto 113 Hombres 60 y más Vejez 574 Mujeres 60 y más Vejez Por sexo participaron: 1.078 mujeres, 346 hombres. Por poblaciones diferenciales participaron: En la actividad red de gestores de rutas sectoriales e intersectoriales de salud y participación 158 personas sin discapacidad nuevas en el proceso, 106 mujeres en el proceso, 52 hombres en el proceso, 147 personas sin discapacidad que continúan en el proceso. 84 mujeres, 63 hombres, En 76 sesiones. Con las siguientes temáticas Apropiación de conceptos sobre discapacidad, inclusión y derechos; Reconocimiento de las competencias ciudadanas y la participación significativa; Conocimiento de rutas sectoriales e intersectoriales y cómo generar el enlace a estas; Conformación del grupo, trabajo en calle y enganche; Competencias ciudadanas; Empoderamiento y trabajo en redes sociales; Activación de rutas sectoriales e intersectoriales; Activación de redes de apoyo y recursos; Grupos de soportes socioemocional para personas con discapacidad y personas cuidadoras. 25 personas con discapacidad nuevas en el proceso. 11 mujeres en el proceso, 14 hombres en el proceso, 199 personas con discapacidad que continuan en el proceso, 111 mujeres en el proceso, 88 hombres en el proceso, 43 personas cuidadora nueva en el proceso. 38 mujeres en el proceso, 5 hombres en el proceso, 243 personas cuidadora que continuan en el proceso. 224 mujeres en el proceso, 19 hombres en el proceso, En 176 sesiones. Con las siguientes temáticas Conformación del grupo, trabajo en calle y enganche; Autoconocimiento, reconocer habilidades y limitaciones; Comprensión de la importancia de la organización del tiempo, los hábitos y rutinas para la salud mental; Reconocimiento de habilidades, limitaciones y emociones para mejorar la autoestima; Aprendizaje sobre cómo expresar y gestionar las emociones y sentimientos; Capacitación en técnicas para manejar el estrés y los problemas en la vida diaria; Entrenamiento en técnicas de autorregulación emocional y habilidades de comunicación e interacción social; Acciones comunicativas, comunidades incluyentes jornadas mas bienestar. 224 mujeres 128 hombres En 31 sesiones. Con las siguientes temáticas Información en proceso de certificación de discapacidad; Derechos y deberes; Acciones itinerantes; Experiencias lúdicas, expresivas y creativas; Educación en salud; Decálogo del cuidado; Toma de conciencia de la discapacidad y la inclusión; Barreras actitudinales; Información oferta para discapacidad en la ciudad.
Equipos Basicos Extramurales de Hogar 
En las acciones de atención integral a las necesidades diferenciales de personas con discapacidad, cuidadoras y cuidadores, a través de la Estrategia de Rehabilitación Basada en Comunidad, participaron nuevas personas por curso de vida: Primera infancia 6, Infancia 4, Adolescencia 18, Juventud 15, Adultez 63, Vejez 106, Por sexo participaron: 123 Mujeres 89 hombres. Por poblaciones diferenciales participaron: 6 Víctima del Conflicto Armado, 11 migrantes. En la actividad de visita domiciliaria a familias con personas con discapacidad y/o afectaciones psicosociales, participaron: 241 familias 243 personas con discapacidad en el proceso Con las siguientes temáticas Construcción de plan de acción familiar; Estrategias de afrontamiento familiar; Educación en salud; Enlace rutas de atención sectorial e intersectorial; Escucha activa y apoyo emocional; Asesoría en adaptaciones ambientales; Con 9 personas con discapacidad psicosocial, con 131 personas con discapacidad física, con 69 personas con discapacidad intelectual, con 5 personas con discapacidad visual, con 5 personas con discapacidad auditiva, con 14 personas con discapacidad múltiple, con 8 personas con discapacidad sordo ceguera. 135 mujeres con discapacidad, 108 hombres con discapacidad.
RBC
Promoción de capacidades para la convivencia en personas con discapacidad y personas cuidadoras institucionales 
87 personas con discapacidad nuevas en el proceso. 43 mujeres en el proceso, 44 hombres en el proceso, 334 personas con discapacidad que continúan en el proceso, 154 mujeres en el proceso, 180 hombres en el proceso, En 58 sesiones. Con las siguientes temáticas Comunicación efectiva, respetuosa y asertiva; Empatía y reconocimiento de las emociones y necesidades de los demás; Trabajo en equipo y cooperación para realizar una actividad o tarea conjunta; Respeto por la diversidad, promoción de la participación en igualdad de condiciones; Apoyo sin limitar la independencia y toma de decisiones de la persona con discapacidad; Promoción del autocuidado en la persona cuidadora para regular la sobrecarga; Adaptación del entorno para facilitar la accesibilidad de la persona con discapacidad.
Red de soporte social de personas cuidadoras. 
55 Personas cuidadoras sin discapacidad nuevas en el proceso, 45 mujeres, 10 hombres. 268 personas cuidadoras sin discapacidad que continuan en el proceso. 256 mujeres, 15 hombres. 17 personas cuidadoras con discapacidad nuevas el en proceso 10 mujeres en el proceso, 7 hombres en el proceso, 80 personas cuidadoras con discapacidad que continuan en el proceso. 59 mujeres en el proceso, 21 hombres en el proceso, En 150 sesiones. Con las siguientes temáticas Identificación de grupos y redes de cuidadores; Conformación del grupo, trabajo en calle y enganche; Habilidades para orientar en prácticas de cuidado a otras familias; Capacidades para trabajar en el contexto de redes de cuidado; Capacidad para orientar en cuidado mutuo según categoría de discapacidad; Aprendizaje en estrategias para educar en salud; Apropiación del concepto de discapacidad e inclusión; Intercambio de saberes en el cuidado; Acompañamiento en orientación a otras familias; En las acciones de la Manzana del Cuidado participaron:
Con discapacidad:
Primera Infancia Infancia Adolescencia 4 mujeres. Juventud 5 hombres, 4 mujeres. Adultez 77 hombres, 111 mujeres. Vejez 3 hombres, 46 mujeres. Personas cuidadoras:
Primera Infancia Infancia Adolescencia Juventud Adultez 9 hombres, 137 mujeres. Vejez 8 hombres, 290 mujeres.
Equipos Basicos Extramurales de Hogar 
En la actividad de visita domiciliaria a personas cuidadoras de personas con discapacidad y/o afectaciones psicosociales, se asesoraron: 68 cuidadoras/es, nuevas en el proceso, 50 mujeres, 18 hombres. 95 cuidadoras/es que continúan en el proceso, 73 mujeres, 22 hombres. De las cuales 5 son cuidadoras/es de personas con discapacidad psicosocial, 49 son cuidadoras/es de personas con discapacidad física, 23 son cuidadoras/es de personas con discapacidad intelectual, 2 son cuidadoras/es de personas con discapacidad visual, 9 son cuidadoras/es de personas con discapacidad múltiple, 6 son cuidadoras/es de personas con discapacidad sordo ceguera. Con las siguientes temáticas Exploración de necesidades de apoyo, información y orientación; Construcción de plan de cuidado; Autocuidado; Enlace rutas de atención sectorial e intersectorial; Escucha activa y apoyo emocional; Psicoeducación – manejo de estrés.
Promoción de capacidades para la convivencia en personas con discapacidad y personas cuidadoras institucionales 
46 personas cuidadoras nuevas en el proceso, 36 mujeres en el proceso, 10 hombres en el proceso, 166 personas cuidadoras que continúan en el proceso. 87 mujeres, 79 hombres, En 58 sesiones. Con las siguientes temáticas Comunicación efectiva, respetuosa y asertiva; Empatía y reconocimiento de las emociones y necesidades de los demás; Trabajo en equipo y cooperación para realizar una actividad o tarea conjunta; Respeto por la diversidad, promoción de la participación en igualdad de condiciones; Apoyo sin limitar la independencia y toma de decisiones de la persona con discapacidad; Promoción del autocuidado en la persona cuidadora para regular la sobrecarga.</t>
  </si>
  <si>
    <t>En el mes de abril
Entorno Cuidador Comunitario 
ESCUCHAR MAS BIENESTAR HABITANTE DE CALLE
Se vinculan 52 personas que habitan o estan en riesgo de habitar calle 39 hombres, 13 mujeres, Numero de Jornadas 1 de cuidado y dignidad menstrual 13 personas con experiencia menstrual.</t>
  </si>
  <si>
    <t>Durante el periodo de enero a abril
Entorno Cuidador Comunitario 
ESCUCHAR MAS BIENESTAR HABITANTE DE CALLE 
Se vinculan 217 personas que habitan o estan en riesgo de habitar calle 151 hombres, 66 mujeres, Se realiza activación de ruta o canalizacion a servicios de salud de 1 personas, Numero de Jornadas 3 de cuidado y dignidad menstrual 66 personas con experiencia menstrual.</t>
  </si>
  <si>
    <t>En el mes de abril
Equipos Basicos Extramurales de Hogar
A través de la estrategia de abordaje étnico diferencial, se lleva a cabo intervención a 10 familias étnicas, 10 afrodescendiente y Se identifican 10 familias afrodescendientes, con 10 seguimientos y/o acompañamientos a la población en el cuidado de la salud, a 10 individuos; 2 crónicos, 8 personas mayores, 1 gestiones realizadas por gestor comunitario para la superación de barreras de acceso y atención en salud.</t>
  </si>
  <si>
    <t>Durante el periodo de enero a abril
Entorno Cuidador Comunitario 
ABORDAJE COMUNITARIO ÉTNICO – RAIZAL 
Se realizan 2 Actividades colectivas con los Raizal donde participaron 12 personas, 4 hombres, 8 mujeres, con 3 seguimientos a casos en barreras de acceso.
Equipos Basicos Extramurales de Hogar 
A través de la estrategia de abordaje étnico diferencial, se lleva a cabo intervención a 60 familias étnicas, 54 afrodescendiente y 6 palenqueras. Se identifican 54 familias afrodescendientes, con 54 seguimientos y/o acompañamientos a la población en el cuidado de la salud, a 54 individuos; 12 crónicos, 42 personas mayores, 8 gestiones realizadas por gestor comunitario para la superación de barreras de acceso y atención en salud; Se identifican 6 familias palenqueras, con 6 seguimientos y/o acompañamientos a la población en el cuidado de la salud, a 6 individuos; 6 personas mayores.</t>
  </si>
  <si>
    <t>En el mes de abril
Entorno Institucional
INSTITUCIONES DE PERSONA MAYOR
Se realiza intervención en 2 Instituciones de Protección a la Persona Mayor, - Comunidades del Cuidado (SDIS) 13 mujeres, y 6 hombres. Se identifican 82 personas mayores con enfermedades no transmisibles, 65 con hipertensión, 27 con diabetes, 7 con EPOC, 1 con cáncer. 60 mujeres, 22 hombres, Por condición de discapacidad: Se realizaron 6 sesiones de fortalecimiento de capacidades a cuidadores institucionales en 6 instituciones de persona mayor. 20 mujeres, y 10 hombres. Se realizaron 6 acciones colectivas y/o grupales dentro de las instituciones de protección integral para persona mayor a 35 mujeres y 17 hombres. 8 de vida saludable y condiciones no transmisibles, 8 de convivencia social y salud mental, 2 de prevención, identificación y atención de violencias. Se llevan a cabo 10 sesiones colectivas en los Centros Día de atención a persona mayor, donde se realiza intervención a 136 personas, en: 10 de vida saludable y condiciones no transmisibles, 10 de convivencia social y salud mental, 10 de Covid-19, En 1 Centros día se realiza intervención de gestión del riesgo, desarrollando aplicación de tamizajes, 1 personas a las que se les aplicó tamizaje Findrisc, de las cuales y 1 personas a las que se les aplicó tamizaje de riesgo cardiovascular OMS, de las cuales Sesiones colectivas 6 personas mayores Sesiones colectivas 3 manejo de condiciones crónicas 27 Hombres Sesiones colectivas 2 trastornos neurocognitivos Canalización 2 servicios de salud 2 Hombres Identificación de 31 cuidadores 8 Hombres 23 Mujeres.</t>
  </si>
  <si>
    <t>Durante el periodo de enero a abril
Entorno Institucional
INSTITUCIONES DE PERSONA MAYOR 
Se realiza intervención en 8 Instituciones de Protección a la Persona Mayor, - Comunidades del Cuidado (SDIS) 22 mujeres, y 9 hombres. Se identifican 357 personas mayores con enfermedades no transmisibles, 263 con hipertensión, 109 con diabetes, 15 con EPOC, 2 con cáncer. 262 mujeres, 88 hombres, Por condición de discapacidad: Se identificaron 1 personas mayores en abandono, 1 mujeres, Se realizaron 18 sesiones de fortalecimiento de capacidades a cuidadores institucionales en 18 instituciones de persona mayor. 51 mujeres, y 18 hombres. Se realizaron 24 acciones colectivas y/o grupales dentro de las instituciones de protección integral para persona mayor a 133 mujeres y 60 hombres. 4 Sesiones con desarrollo de temáticas de trastorno neurocognitivo 12 de gestión diferencial en poblaciones vulnerables, 22 de vida saludable y condiciones no transmisibles, 25 de convivencia social y salud mental, 6 de prevención, identificación y atención de violencias. Se llevan a cabo 40 sesiones colectivas en los Centros Día de atención a persona mayor, donde se realiza intervención a 540 personas, en: 12 de gestión diferencial en poblaciones vulnerables, 18 de vida saludable y condiciones no transmisibles, 28 de convivencia social y salud mental, 8 de vida saludable y enfermedades transmisibles, 6 de seguridad alimentaria y nutricional, 40 de Covid-19, En 2 Centros día se realiza intervención de gestión del riesgo, desarrollando aplicación de tamizajes, 2 personas a las que se les aplicó tamizaje Findrisc, de las cuales y 2 personas a las que se les aplicó tamizaje de riesgo cardiovascular OMS, de las cuales Sesiones colectivas 28 personas mayores Sesiones colectivas 6 manejo de condiciones crónicas 51 Hombres 20 Mujeres Sesiones colectivas 3 trastornos neurocognitivos Manejo de 1 convivencia social Canalización 16 servicios de salud 11 Hombres 5 Mujeres Identificación de 125 cuidadores 34 Hombres 90 Mujeres.</t>
  </si>
  <si>
    <t>En el mes de abril
Entorno Cuidado Laboral
30 acompañamientos realizados a familias de niños trabajadores. De los niños en proceso de desvinculación progresiva, se logró que 2 Niños fueran desvinculados del trabajo.</t>
  </si>
  <si>
    <t>Durante el periodo de enero a abril
Entorno Cuidado Laboral 
Se identifican 31 Niños trabajadores, con los cuales se inicia proceso para promover la desvinculación, con 103 acompañamientos realizados a familias de niños trabajadores. Se identificaron 34 niños en seguimiento a la desvinculación del trabajo en población previamente intervenida De los niños en proceso de desvinculación progresiva, se logró que 20 Niños fueran desvinculados del trabajo. Dentro de la caracterización realizada a los niños, niñas que ingresan al proceso se identificaron aspectos como: 1 Niños desescolarizados, 5 identificados sin afiliación a salud. 2 Niños desarrollando oficios del hogar por más de 15 horas, Condiciones de salud relacionadas con el trabajo: Adicionalmente, se desarrollaron 2 acciones colectivas realizadas desde salud, en los siguientes espacios locales: Intersectorial; donde se identificaron 36 niños trabajadores. Se realizó activación de ruta: intersectorial a 3 niños trabajadores. Sectorial a 13 niños trabajadores. Se identificaron 4 adolescentes trabajadores, con los cuales se inicia proceso para promover la desvinculación progresiva o la promoción para el trabajo adolescente protegido. 12 Acompañamientos realizados a familias o a adolescentes trabajadores. Se identificaron 4 adolescentes en seguimiento a la desvinculación del trabajo en población previamente intervenida 4 adolescentes desvinculados del trabajo. Dentro de la caracterización realizada a los adolescentes que ingresan al proceso, se identificaron aspectos como: Condiciones de salud relacionadas con el trabajo: Adicionalmente, se desarrollaron 2 acciones colectivas realizadas desde salud, en los siguientes espacios locales: Centro Comercial; Intersectorial; Se realizó activación de ruta: Sectorial a 1 adolescentes trabajadores. 3 Trabajadores notificados por enfermedades o accidentes posiblemente asociados al trabajo _l Subsistema de vigilancia en salud de los trabajadores del sector informal de la economía (SIVISTRA).</t>
  </si>
  <si>
    <t>En el mes de abril
Entorno Cuidador Laboral
En unidades de trabajo informal: Se realizó identificación y caracterización de 10 UTIS 10 UTI de mediano impacto, con 12 trabajadores de UTI de mediano impacto. 5 UTI de seguimiento de vigencias anteriores, 5 asesorías realizadas para la prevención de condiciones crónicas. 14 Trabajadores de UTIS alto impacto que modifican prácticas de autocuidado en el 50% 12 Trabajadores de UTIS mediano impacto que modifican prácticas de autocuidado en el 50% 8 UTIS de alto impacto implementan la estrategia de entornos laborales saludables 5 UTIS de mediano impacto implementan la estrategia de entornos laborales saludables 12 Trabajadores afectados por las condiciones de trabajo en las UTIS. 10 UTIS que afectan las condiciones del entorno por exposición a riesgos. Se realizó activación de ruta a servicios de salud a 2 trabajadores informales, incluye expuestos a agentes ocupacionales cancerígenos en sus unidades de trabajo, 7 personas en ejercicio o en actividades sexuales pagas Se activó ruta a servicios intersectoriales: 6 personas en ejercicio o en actividades sexuales pagas. Total, personas trabajadoras informales 450 abordados en UTIS y en NNA; de los cuales: 5 Personas Mayores, 54 Adultos, 16 Jóvenes 26 migrantes 53 mujeres, 10 Personas en actividades sexuales pagas intervenidas a través de la gestión del riesgo. Se activo ruta: Se realizó activación de ruta a servicios de salud a 2 trabajadores informales, incluye expuestos a agentes ocupacionales cancerígenos en sus unidades de trabajo, 7 personas en ejercicio o en actividades sexuales pagas 6 personas en ejercicio o en actividades sexuales pagas Cuidado para la salud de los trabajadores en Bogota 406 trabajadores con asesorías realizadas en temas priorizados en las empresas formales 2 empresas formales abordadas y con cierre de proceso del plan concertado Acciones colectivas con trabajadores informales 2 asesorias de colectivos desarrolladas con trabajadores informales 22 trabajadores con asesorías de colectivos realizadas.</t>
  </si>
  <si>
    <t>Durante el periodo de enero a abril
Entorno Cuidador Laboral 
En unidades de trabajo informal: Se realizó identificación y caracterización de 57 UTIS con 25 trabajadores de UTI de alto impacto, de las cuales 16 UTI son de alto impacto, con 25 trabajadores expuestos a agentes cancerígenos, 30 UTI de mediano impacto, con 53 trabajadores de UTI de mediano impacto. 11 UTI de bajo impacto, con 12 trabajadores de UTI de bajo impacto. 36 UTI de seguimiento de vigencias anteriores, 33 asesorías realizadas para la prevención de condiciones crónicas. 44 Trabajadores de UTIS alto impacto que modifican prácticas de autocuidado en el 50% 24 Trabajadores de UTIS mediano impacto que modifican prácticas de autocuidado en el 50% 25 UTIS de alto impacto implementan la estrategia de entornos laborales saludables 12 UTIS de mediano impacto implementan la estrategia de entornos laborales saludables 90 Trabajadores afectados por las condiciones de trabajo en las UTIS. 57 UTIS que afectan las condiciones del entorno por exposición a riesgos. 2 grupos organizados de trabajadores informales (GOTIS) con orientación en derechos en salud y trabajo, en los que participan 21 trabajadores Se realizó activación de ruta a servicios de salud a 9 trabajadores informales, incluye expuestos a agentes ocupacionales cancerígenos en sus unidades de trabajo, 8 personas en ejercicio o en actividades sexuales pagas Se activó ruta a servicios intersectoriales: 9 personas en ejercicio o en actividades sexuales pagas. Total, personas trabajadoras informales 1.381 abordados en UTIS y en NNA; de los cuales: 18 Personas Mayores, 163 Adultos, 63 Jóvenes 1 LGBTI 113 migrantes 235 mujeres, 47 Personas en actividades sexuales pagas intervenidas a través de la gestión del riesgo. Se activo ruta: Sectorial efectiva a 9 niños trabajadores. Sectorial a 1 adolescentes trabajadores. Se realizó activación de ruta a servicios de salud a 9 trabajadores informales, incluye expuestos a agentes ocupacionales cancerígenos en sus unidades de trabajo, 8 personas en ejercicio o en actividades sexuales pagas 9 personas en ejercicio o en actividades sexuales pagas Cuidado para la salud de los trabajadores en Bogota 26 empresas formales abordadas y con plan concertado 3.510 trabajadores identificados en empresas formales 1.029 trabajadores con asesorías realizadas en temas priorizados en las empresas formales 3 empresas formales abordadas y con cierre de proceso del plan concertado 1 empresas formales con seguimiento realizado e intervenida de vigencias anteriores y con plan concertado 170 trabajadores identificados en empresas formales de vigencias anteriores Acciones colectivas con trabajadores informales 2 asesorias de colectivos desarrolladas con trabajadores informales 22 trabajadores con asesorías de colectivos realizadas.</t>
  </si>
  <si>
    <t>En el mes de abril
Entorno Cuidador Comunitario 
DISPOSITIVOS COMUNITARIOS PARA EL CUIDADO COLECTIVO PARA EL BIENESTAR -SALUD MATERNO
Se realizan 4 sesiones de cuidado colectivo en temáticas de Salud materno perinatal con la participación de: 46 personas de la comunidad en general, 1 líderes(sas) comunitarios que culminan las jornadas de cualificación en salud materna e infantil.
Entorno Cuidador Educativo
Desarrollo de 4 sesiones de seguimiento encaminadas al cuidado, autocuidado y fortalecimiento de prácticas de bienestar durante la gestación, con la participación de 4 estudiantes gestantes, Del total de adolescentes gestantes escolarizadas abordadas, 4 asisten de manera mensual a las atenciones de la ruta materno perinatal Desarrollo de 13 sesiones de seguimiento encaminadas al cuidado, autocuidado y fortalecimiento de prácticas de bienestar durante la lactancia con la participación de 13 estudiantes 13 cuentan con método regular de anticoncepción. Desarrollo de 6 sesiones de seguimiento encaminadas al cuidado, autocuidado y fortalecimiento de prácticas de bienestar posterior al evento obstetrico con la participación de 6 estudiantes 6 cuentan con método regular de anticoncepción.
Equipos Basicos Extramurales de Hogar
Desde el abordaje territorial, se identifican y abordan 2 gestantes, a quienes se les realizaron acciones de información y educación para el fortalecimiento de prácticas de cuidado, de las cuales 38 Gestantes/puérperas con seguimiento por Estrategia de Vigilancia Intensificada de la Morbilidad Materna Extrema, 7 personas con riesgo reproductivo por comorbilidad identificada, canalizadas a los servicios de salud sexual y reproductiva. 1 gestantes de alto riesgo y población en edad fértil priorizadas e identificadas a través de la búsqueda activa del componente de Abordaje Territorial. Desde la Actividad de Plan de cuidado familiar se abordan 2 gestantes, con quienes se da inicio al proceso de seguimiento, con énfasis en el cuidado materno perinatal. Desde el Componente de Abordaje Territorial se identifican 1 personas en puerperio (hasta 3 meses post evento obstétrico) con nacido vivo, de las cuales 1 reciben información, educación y acciones promocionales orientadas al fortalecimiento de prácticas de cuidado integral materno e infantil, y el cuidado de 1 recién nacidos identificados. Desarrollo de acciones orientadas a la promoción de derechos sexuales y reproductivos y acceso a tamizaje en ITS en el control prenatal con 1 gestantes.
Entorno Institucional
Seguimiento de casos priorizados
6 seguimiento a migrantes no regularizadas post evento obstétrico sin método de regulación de la fecundidad atendida en las Subredes. Desarrollo de capacidades 1 acciones de comunicación para la promocion de la Salud Materna y perinatal, con la participacion de 1 integrantes de los equipos del PSPIC y Apoyo a acciones de nivel central a demanda 1 IPS con desarrollo de capacidades institucionales con énfasis en salud materno perinatal 2 personas abordadas 1 Articulaciones sectoriales e intersetoriales para la promocion de la Salud materno perinatal 4 personas abordadas.</t>
  </si>
  <si>
    <t>Durante el periodo de enero a abril
Entorno Cuidador Comunitario 
DISPOSITIVOS COMUNITARIOS PARA EL CUIDADO COLECTIVO PARA EL BIENESTAR -SALUD MATERNO 
Se realizan 8 sesiones de cuidado colectivo en temáticas de Salud materno perinatal con la participación de: 94 personas de la comunidad en general, 1 líderes(sas) comunitarios que culminan las jornadas de cualificación en salud materna e infantil, JORNADAS MAS BIENESTAR- CUIDARTE SALUD MATERNO acciones 18 en salud materno perinatal equipos cuidarte 583 total de personas, 213 hombres, 370 mujeres.
Entorno Cuidador Educativo 
Desarrollo de 18 sesiones de seguimiento encaminadas al cuidado, autocuidado y fortalecimiento de prácticas de bienestar durante la gestación, con la participación de 15 estudiantes gestantes, Del total de adolescentes gestantes escolarizadas abordadas, 15 asisten de manera mensual a las atenciones de la ruta materno perinatal Desarrollo de 72 sesiones de seguimiento encaminadas al cuidado, autocuidado y fortalecimiento de prácticas de bienestar durante la lactancia con la participación de 72 estudiantes 62 cuentan con método regular de anticoncepción. Desarrollo de 8 sesiones de seguimiento encaminadas al cuidado, autocuidado y fortalecimiento de prácticas de bienestar posterior al evento obstetrico con la participación de 8 estudiantes 8 cuentan con método regular de anticoncepción.
Equipos Basicos Extramurales de Hogar 
Se realizan 9 seguimientos a gestantes con diagnóstico de VIH canalizadas por vigilancia epidemiológica, 9 con adherencia en la estrategia de eliminación de la transmisión materno infantil del VIH. Desde el abordaje territorial, se identifican y abordan 45 gestantes, a quienes se les realizaron acciones de información y educación para el fortalecimiento de prácticas de cuidado, de las cuales 1 son menores de 19 años. 2 gestantes sin adherencia al control prenatal, a quienes se realiza activación de ruta, con 2 casos efectivos con activación de la Ruta Materno Perinatal e inicio de intervenciones (Res. 3280/2018). 98 Gestantes/puérperas con seguimiento por Estrategia de Vigilancia Intensificada de la Morbilidad Materna Extrema, 14 gestantes con signos y síntomas de alarma canalizadas a los servicios de salud con 14 casos efectivos atendidos para la gestión del riesgo identificado, 30 personas con riesgo reproductivo por comorbilidad identificada, canalizadas a los servicios de salud sexual y reproductiva. 14 gestantes de alto riesgo y población en edad fértil priorizadas e identificadas a través de la búsqueda activa del componente de Abordaje Territorial. Desde la Actividad de Plan de cuidado familiar se abordan 10 gestantes, con quienes se da inicio al proceso de seguimiento, con énfasis en el cuidado materno perinatal. Desde el Componente de Abordaje Territorial se identifican 8 personas en puerperio (hasta 3 meses post evento obstétrico) con nacido vivo, de las cuales 8 reciben información, educación y acciones promocionales orientadas al fortalecimiento de prácticas de cuidado integral materno e infantil, y el cuidado de 8 recién nacidos identificados. Desarrollo de acciones orientadas a la promoción de derechos sexuales y reproductivos y acceso a tamizaje en ITS en el control prenatal con 11 gestantes.
Entorno Institucional
Seguimiento de casos priorizados 
8 seguimiento a migrantes no regularizadas post evento obstétrico sin método de regulación de la fecundidad atendida en las Subredes. Desarrollo de capacidades 9 acciones de comunicación para la promocion de la Salud Materna y perinatal, con la participacion de 9 integrantes de los equipos del PSPIC y Apoyo a acciones de nivel central a demanda 6 IPS con desarrollo de capacidades institucionales con énfasis en salud materno perinatal 11 personas abordadas 6 Articulaciones sectoriales e intersetoriales para la promocion de la Salud materno perinatal 15 personas abordadas Se desarrollan 1 Jornadas "Mas Bienestar" con el componente de salud materno perinatal 2 integrantes de los equipos del PSPIC.</t>
  </si>
  <si>
    <t>En el mes de abril
Entorno Cuidador Comunitario 
DISPOSITIVO COMUNITARIO - CUIDADO COLECTIVO PARA EL BIENESTAR SSR Se realizan 8 sesiones colectivas en SSR equipo cuidado colectivo para el bienestar con la participación de 78 personas 69 hombres, 9 mujeres.
Entorno Cuidador Educativo
37 Sesiones de fortalecimiento de capacidades en temas relacionados con la promoción de los derechos sexuales y reproductivos en jardines dirigidas a 14 padres, madres y/o cuidadores de niños y niñas menores de 5 años de los jardines infantiles dirigidas a 22 docentes y cuidadores y 119 niños y niñas. Desarrollo de 10 sesiones con familias orientadas a brindar educación sobre salud sexual y reproductiva con la participación de 90 familias y 90 personas.
Equipos Basicos Extramurales de Hogar
Se realiza abordaje en 2 familias con adolescentes menores de 14 años en el grupo familiar, previniendo el delito de violencia sexual contra las niñas y fortaleciendo las capacidades sobre derechos sexuales y reproductivos de niños, niñas, adolescentes y sus familias. Las actividades con 2 menores de 14 años se orientan a fortalecer el proyecto de vida, la autonomía y la toma de decisiones con énfasis en la prevención la maternidad y paternidad temprana. Se realizan actividades orientadas a la promoción y mantenimiento de la salud con énfasis en la prevención del embarazo subsiguiente a 2 personas menores de 19 años en puerperio (hasta 3 meses post evento obstétrico).
Entorno Institucional
Articulación Intersectorial 1 IPS con desarrollo de capacidades institucionales con énfasis en Prevención y atención del embarazo no planeado , servicios Integrales de Salud para Adolescentes y Jóvenes (SISAJ), gestión del cuidado menstrual e interrupción voluntaria del embarazo, en e 1 personas abordadas Desarrollo de capacidades 1 Acciones de comunicación para la promocion de la Sexualidad, los derechos sexuales y reproductivos, con la participacion de 4 integrantes de los equipos del PSPIC y Seguimiento de casos priorizados 6 seguimiento a migrantes no regularizadas post evento obstétrico sin método de regulación de la fecundidad atendida en las Subredes. Desarrollo de capacidades 1 acciones de comunicación para la promocion de la Sexualidad, los derechos sexuales y reproductivos, con la participacion de 4 integrantes de los equipos del PSPIC y 6 personas de la comunidad. Apoyo a acciones de nivel central a demanda 4 integrantes de los equipos del PSPIC y Apoyo a acciones de nivel central a demanda Se desarrollan 1 Jornadas "Mas Bienestar" con el componente para promoción de la sexualidad, los derechos sexuales y los derechos reproductivos. 2 personas abordadas 1 IPS con desarrollo de capacidades institucionales con énfasis en salud materno perinatal 4 personas abordadas.</t>
  </si>
  <si>
    <t>Durante el periodo de enero a abril
Entorno Cuidador Comunitario
DISPOSITIVO COMUNITARIO - CUIDADO COLECTIVO PARA EL BIENESTAR SSR Se realizan 30 sesiones colectivas en SSR equipo cuidado colectivo para el bienestar con la participación de 282 personas 218 hombres, 64 mujeres, JORNADAS MAS BIENESTAR- CUIDARTE SSR acciones 24 en salud sexual y reproductiva equipos cuidarte 953 total de personas, 446 hombres, 507 mujeres.
Entorno Cuidador Educativo 
Desarrollo de 5 sesiones de acompañamiento a escolares con experiencia en paternidad temprana con la participación de 11 estudiantes 71 Sesiones de fortalecimiento de capacidades en temas relacionados con la promoción de los derechos sexuales y reproductivos en jardines dirigidas a 26 padres, madres y/o cuidadores de niños y niñas menores de 5 años de los jardines infantiles dirigidas a 28 docentes y cuidadores y 346 niños y niñas. Realización de 4 sesiones del ciclo 1 para la promoción de la salud sexual y reproductiva con 71 estudiantes. Realización de 4 sesiones del ciclo 2 para la promoción de la salud sexual y reproductiva con 55 estudiantes. Desarrollo de 14 sesiones con familias orientadas a brindar educación sobre salud sexual y reproductiva con la participación de 202 familias y 138 personas. Desarrollo de 1 sesiones con docentes orientadas a brindar educación sobre salud sexual y reproductiva con la participación de 10 docentes. Desarrollo de 14 sesiones para promover los derechos sexuales y reproductivos y orientación a métodos con la participación de 550 estudiantes. Se realizan 6 sesiones de iniciativas de cuidado y bienestar para la promoción de los derechos sexuales y reproductivos con 116 niños, niñas y adolescentes.
Equipos Basicos Extramurales de Hogar 
Se realiza abordaje en 17 familias con adolescentes menores de 14 años en el grupo familiar, previniendo el delito de violencia sexual contra las niñas y fortaleciendo las capacidades sobre derechos sexuales y reproductivos de niños, niñas, adolescentes y sus familias. Las actividades con 17 menores de 14 años se orientan a fortalecer el proyecto de vida, la autonomía y la toma de decisiones con énfasis en la prevención la maternidad y paternidad temprana. Se realizan actividades orientadas a la promoción y mantenimiento de la salud con énfasis en la prevención del embarazo subsiguiente a 6 personas menores de 19 años en puerperio (hasta 3 meses post evento obstétrico).
Entorno Institucional 
Articulación Intersectorial 6 IPS con desarrollo de capacidades institucionales con énfasis en Prevención y atención del embarazo no planeado , servicios Integrales de Salud para Adolescentes y Jóvenes (SISAJ), gestión del cuidado menstrual e interrupción voluntaria del embarazo, en e 8 personas abordadas Desarrollo de capacidades 9 Acciones de comunicación para la promocion de la Sexualidad, los derechos sexuales y reproductivos, con la participacion de 10 integrantes de los equipos del PSPIC y Seguimiento de casos priorizados 7 seguimiento a migrantes no regularizadas post evento obstétrico sin método de regulación de la fecundidad atendida en las Subredes. Desarrollo de capacidades 9 acciones de comunicación para la promocion de la Sexualidad, los derechos sexuales y reproductivos, con la participacion de 10 integrantes de los equipos del PSPIC y 14 personas de la comunidad. Apoyo a acciones de nivel central a demanda 10 integrantes de los equipos del PSPIC y Apoyo a acciones de nivel central a demanda Se desarrollan 2 Jornadas "Mas Bienestar" con el componente para promoción de la sexualidad, los derechos sexuales y los derechos reproductivos. 4 personas abordadas 6 IPS con desarrollo de capacidades institucionales con énfasis en salud materno perinatal 13 personas abordadas.</t>
  </si>
  <si>
    <t>En el mes de abril
Gestión del Programa Madre canguro
Se realizó asistencia técnica a un total de 1 IPS para el cumplimiento de criterios priorizados para la implementación del Programna Madre Canguro En este mes se realizó gestión para la atención integral de 3 niños y niñas en la cohorte priorizada de bajo peso al nacer.
Equipos Basicos Extramurales de Hogar
Se realiza seguimiento familiar a 3 niños y niñas con bajo peso al nacer.</t>
  </si>
  <si>
    <t>Durante el periodo de enero a abril
Gestión del Programa Madre canguro 
Se realizó asistencia técnica a un total de 4 IPS para el cumplimiento de criterios priorizados para la implementación del Programna Madre Canguro En este mes se realizó gestión para la atención integral de 3 niños y niñas en la cohorte priorizada de bajo peso al nacer.
Equipos Basicos Extramurales de Hogar 
Se realiza seguimiento familiar a 27 niños y niñas con bajo peso al nacer.</t>
  </si>
  <si>
    <t>En el mes de abril
Entorno Cuidado COmunitario
PREVENCIÓN COMBINADA DE LAS ITS
72 Pruebas de sífilis realizadas SPAcios de bienestar 163 Pruebas de sífilis realizadas bienestar integral es mas salud mental 11 Pruebas de sífilis realizadas por localidad en Centros de escucha habitanza en calle, 35 Pruebas de sífilis realizadas por localidad en Centros de escucha MujerESalud.
Entorno Cuidador Educativo
Se realizan 68 pruebas de sífilis.
Equipos Basicos Extramurales de Hogar
Se realizaron 7 seguimientos a gestantes con diagnóstico de sífilis canalizadas por Vigilancia Epidemiológica, 7 con primera dosis de penicilina y 7 con tratamiento completo.
Prevención combinada de las ITS-Sífilis
8 pruebas con resultado positivo para sífilis realizadas por los equipos del PIC, 497 pruebas rápidas de sífilis realizadas por parte de los equipos PIC en el PSPIC, 5.145 condones entregados en procesos educativos. Canalizaciones y activación de ruta según el Sistema de Referencia y Contrareferencia (SIRC): 8 personas con prueba rápida de sífilis  positiva  sin intervención, Abordaje intersectorial.</t>
  </si>
  <si>
    <t>Durante el periodo de enero a abril
Entorno Cuidado COmunitario
PREVENCIÓN COMBINADA DE LAS ITS 
174 Pruebas de sífilis realizadas SPAcios de bienestar 384 Pruebas de sífilis realizadas bienestar integral es mas salud mental 4 pruebas positivas para sífilis realizadas bienestar integral es mas salud mental 32 Pruebas de sífilis realizadas por localidad en Centros de escucha habitanza en calle, 3 pruebas positivas para sífilis realizadas por localidad en Centros de escucha habitanza en calle. 126 Pruebas de sífilis realizadas por localidad en Centros de escucha MujerESalud, 1 pruebas positivas para sífilis realizadas por localidad en Centros de escucha MujerESalud.
Entorno Cuidador Educativo 
Se realizan 118 pruebas de sífilis.
Equipos Basicos Extramurales de Hogar 
Se realizaron 36 seguimientos a gestantes con diagnóstico de sífilis canalizadas por Vigilancia Epidemiológica, 34 con primera dosis de penicilina y 34 con tratamiento completo.
Prevención combinada de las ITS-Sífilis 
34 pruebas con resultado positivo para sífilis realizadas por los equipos del PIC, 1.341 pruebas rápidas de sífilis realizadas por parte de los equipos PIC en el PSPIC, 14.048 condones entregados en procesos educativos. Canalizaciones y activación de ruta según el Sistema de Referencia y Contrareferencia (SIRC): 28 personas con prueba rápida de sífilis  positiva  sin intervención, 2 seguimientos realizados con inicio de tratamiento gestantes y contactos Abordaje intersectorial.</t>
  </si>
  <si>
    <t>En el mes de abril
Equipos Basicos Extramurales de Hogar
Se han identificado 258 familias, con 1 niños y niñas menores de 1 año con eventos priorizados, como: En 258 familias, Se han identificado 258 familias.
Entorno Cuidador Comunitario
DISPOSITIVO COMUNITARIO - CUIDADO COLECTIVO PARA PRIMERA INFANCIA se llevo a cabo concertacion del plan de accion a 1 grupos en salud materno infantil 26 mujeres 20 hombres.
Entorno Cuidador Educativo
Se realizaron 2 sesiones de fortalecimiento de conocimientos en prácticas de cuidado en primera infancia con docentes y apoyos Se realizaron 1 sesiones de fortalecimiento de conocimientos en prácticas de cuidado en primera infancia con padres de familia Se realizaron 8 Sesiones para la educación en salud con población escolar.
Gestión de Programas y Estrategias
En IPS priorizadas con la implementación de la estrategia IAMII, se realizan:
6 visitas de asistencia técnica a IPS en pasos para la implementación de la estrategia IAMII. Con la participación de 39 profesionales y personal de salud. Las IPS priorizadas en la implementación de la estrategia IAMII, alcanzan cumplimiento en: 4 IPS de política institucional, 4 IPS de fortalecimiento de capacidades, 4 IPS de preparación a la familia para el cuidado durante la gestación y el nacimiento, 4 IPS de atención humanizada del nacimiento, 4 IPS de educación y apoyo a la familia para el cuidado en el postparto y los niños y niñas, 4 IPS de promoción, protección y apoyo a la cultura de la lactancia materna, 4 IPS de favorecer  el alojamiento conjunto del binomio madre-cuidador e hijo, 4 IPS de favorecer la atención integral en salud y nutrición en niños y niñas, 4 IPS de entornos protectores y espacios amigables para la atención materno perinatal e infantil, y 4 IPS de articulación y fortalecimiento de redes de apoyo para las mujeres gestantes, madres lactantes y niñas y niños. 1 IPS de atención de parto con sensibilización en inicio temprano de lactancia materna o seguimiento al reporte del indicador.</t>
  </si>
  <si>
    <t>Durante el periodo de enero a abril
Equipos Basicos Extramurales de Hogar 
Se han identificado 2.621 familias, con 31 niños y niñas menores de 1 año con eventos priorizados, como: 13 ausencia de lactancia materna exclusiva en menores de 6 meses, 4 bajo peso al nacer, 15 ausencia de lactancia materna complementaria entre los 6 meses y el año, 17 sin valoración integral del desarrollo, 2 prematuros, 2 desnutrición aguda. En 2.621 familias, se identificaron 9 niños y niñas con esquema de vacunación incompleto, 9 remitidos a los servicios de salud y 9 niños vacunados efectivamente. Se han identificado 2.621 familias.
Entorno Cuidador Comunitario
CARACTERIZACIÓN TERRITORIAL 
1 Grupos identificados para el abordaje del AIEPI comunitario 4 hombres, 6 mujeres, DISPOSITIVO COMUNITARIO - CUIDADO COLECTIVO PARA PRIMERA INFANCIA se llevo a cabo concertacion del plan de accion a 1 grupos en salud materno infantil 54 mujeres 40 hombres.
Entorno Cuidador Educativo 
Se realizaron 18 sesiones de fortalecimiento de conocimientos en prácticas de cuidado en primera infancia con docentes y apoyos Se realizaron 2 sesiones de fortalecimiento de conocimientos en prácticas de cuidado en primera infancia con padres de familia Se realizaron 27 Sesiones para la educación en salud con población escolar.
Gestión de Programas y Estrategias
En IPS priorizadas con la implementación de la estrategia IAMII, se realizan: 
27 visitas de asistencia técnica a IPS en pasos para la implementación de la estrategia IAMII. Con la participación de 82 profesionales y personal de salud.</t>
  </si>
  <si>
    <t>En el mes de abril
Gestión de la estregia Sala ERA
Se realizó asistencia técnica a un total de 1 IPS en abordaje integral de niñas y niños en primera infancia atendidos en los servicios de urgencias ubicadas en esta localidad. Se realizó asistencia técnica a un total de 1 IPS con implementación de la estrategia sala ERA.
Equipos Basicos Extramurales de Hogar
Se han identificado 258 familias con Se realiza abordaje de 1 familias priorizadas por cáncer infantil, con quienes se establece seguimiento familiar. Se da continuidad al seguimiento de 1 familias con niños con cáncer infantil priorizado.
Entorno Institucional
SAN En las unidades de atención a la primera infancia se realizó aplicación de escala abreviada del desarrollo 3 a 60 niños y niñas. Se realizaron 27 sesiones de fortalecimiento al talento humano de las unidad de atención a la primera infancia Se realizó asistencia técnica a un total de 1 IPS que realizan ultrasonido obstetrico para diagnóstico antenatal de defectos congénitos.</t>
  </si>
  <si>
    <t>Durante el periodo de enero a abril
Gestión de la estregia Sala ERA 
Se realizó asistencia técnica a un total de 4 IPS en abordaje integral de niñas y niños en primera infancia atendidos en los servicios de urgencias ubicadas en esta localidad. Se realizó asistencia técnica a un total de 8 IPS con implementación de la estrategia sala ERA.
Equipos Basicos Extramurales de Hogar 
Se han identificado 2.621 familias con Se realiza abordaje de 3 familias priorizadas por cáncer infantil, con quienes se establece seguimiento familiar. Se da continuidad al seguimiento de 3 familias con niños con cáncer infantil priorizado.
Entorno Institucional 
SAN En las unidades de atención a la primera infancia se realizó aplicación de escala abreviada del desarrollo 3 a 60 niños y niñas. Se realizaron 27 sesiones de fortalecimiento al talento humano de las unidad de atención a la primera infancia Se realizó asistencia técnica a un total de 7 IPS que realizan ultrasonido obstetrico para diagnóstico antenatal de defectos congénitos.</t>
  </si>
  <si>
    <t>En el mes de abril
Equipos Basicos Extramurales de Hogar
Se realiza intervención a 19 niños y niñas menores de 5 años con desnutrición aguda, 10 niños y niñas menores de 5 años con riesgo de desnutrición aguda.
Entorno Institucional
En las unidades de atención a la primera infancia se realizó toma de medidas antropométricas a 124 niños y niñas. 5 niños y niñas con clasificación nutricional de riesgo desnutrición aguda. Se realizaron: con la participación de 124 niños y niñas de las unidades de atención a la primera infancia Verificación de la atención integral en salud de: 4 casos de niños y niñas menores de 5 años con desnutrición aguda.</t>
  </si>
  <si>
    <t>Durante el periodo de enero a abril
Equipos Basicos Extramurales de Hogar
Se realiza intervención a 41 niños y niñas menores de 5 años con desnutrición aguda, 1 con activación de ruta de atención sectorial 32 niños y niñas menores de 5 años con riesgo de desnutrición aguda, de estos 1 requieren activación de ruta de atención sectorial.
Entorno Institucional
En las unidades de atención a la primera infancia se realizó toma de medidas antropométricas a 124 niños y niñas. 5 niños y niñas con clasificación nutricional de riesgo desnutrición aguda. Se realizaron: con la participación de 124 niños y niñas de las unidades de atención a la primera infancia Verificación de la atención integral en salud de: 16 casos de niños y niñas menores de 5 años con desnutrición aguda.</t>
  </si>
  <si>
    <t>En el mes de abril
Entorno Cuidador Educativo
Realización de 13 sesiones de promoción de alimentación saludable durante la lactancia, con la participación de 13 lactantes, Realización de 7 sesiones de promoción de la lactancia materna, con la participación de 3 gestantes, con la participación de 7 lactantes, Realización de 13 sesiones de promoción de la alimentación complementaria adecuada. con la participación de 13 cuidadores de niños y niñas menores de 2 años.
Equipos Basicos Extramurales de Hogar
Se realiza seguimiento a familias 2 gestantes y 1 personas lactantes reciben seguimiento por el entorno con énfasis en promoción de la lactancia materna. 1 seguimientos por el entorno con énfasis en promoción de la lactancia materna.</t>
  </si>
  <si>
    <t>Durante el periodo de enero a abril
Entorno Cuidador Educativo 
Realización de 60 sesiones de promoción de alimentación saludable durante la lactancia, con la participación de 51 lactantes, Realización de 32 sesiones de promoción de la lactancia materna, con la participación de 15 gestantes, con la participación de 25 lactantes, Realización de 34 sesiones de promoción de la alimentación complementaria adecuada. con la participación de 34 cuidadores de niños y niñas menores de 2 años.
Equipos Basicos Extramurales de Hogar
Se realiza seguimiento a familias con 9 niños y niñas menores de 6 meses sin lactancia materna exclusiva. 10 gestantes y 28 personas lactantes reciben seguimiento por el entorno con énfasis en promoción de la lactancia materna. 28 seguimientos por el entorno con énfasis en promoción de la lactancia materna. Se canalizan 19 niños y niñas a la consulta de lactancia materna.
Entorno institucional
Se realizaron: 10 consejerías en lactancia materna a 2 gestantes, a 8 lactantes.</t>
  </si>
  <si>
    <t>En el mes de abril
Entorno Cuidador Educativo
Se realiza sensibilización en la estrategia de salas amigas de la familia lactante en 1 instituciones de formación para el trabajo y el desarrollo humano con la participación de 1 personas.
Entorno Institucional
Se realizaron: 1 fortalecimientos técnicos en temáticas de información e inducción en IAMII con la participación de 11 profesionales de la salud y personal de apoyo.
Entorno Cuidador Laboral
Se realizan 25 asistencias técnicas en la estrategia de Salas Amigas de la Familia Lactante (SAFL) del Entorno Cuidador Laboral a entidades públicas y empresas privadas, con la participación de 48 personas encargadas de la implementación de la estrategia.</t>
  </si>
  <si>
    <t>Durante el periodo de enero a abril
Entorno Cuidador Educativo 
Se realiza sensibilización en la estrategia de salas amigas de la familia lactante en 2 instituciones de formación para el trabajo y el desarrollo humano con la participación de 2 personas.
Entorno Institucional
Se realizaron: 7 fortalecimientos técnicos en temáticas de información e inducción en IAMII con la participación de 124 profesionales de la salud y personal de apoyo.
Entorno Cuidador Laboral 
Se realizan 64 asistencias técnicas en la estrategia de Salas Amigas de la Familia Lactante (SAFL) del Entorno Cuidador Laboral a entidades públicas y empresas privadas, con la participación de 117 personas encargadas de la implementación de la estrategia. En los procesos de fortalecimiento de capacidades a funcionarias/os participan: 6 personas lactantes, y 2 personas gestantes.</t>
  </si>
  <si>
    <t>En el mes de abril
Entorno Cuidador Educativo
Realización de 9 sesiones de promoción de alimentación saludable durante la gestación, con la participación de 9 gestantes.
Equipos Basicos Extramurales de Hogar
Se realiza seguimiento a familias
Se realiza educación alimentaria y nutricional a familias con 13 niños y niñas, adolescentes y gestantes sin malnutrición. A través de abordaje territorial, se intervienen: 12 niños y niñas menores de cinco años, 2 gestantes con tamizaje nutricional.
Entorno institucional
6 niños y niñas con clasificación nutricional de exceso de peso (sobrepeso y obesidad) Se realizaron Verificación de la atención integral en salud de: 2 casos de niños y niñas menores de 5 años con retraso en talla priorizados desde nivel central 2 casos de gestantes con obesidad para la edad gestacional. 2 casos de gestantes con bajo peso para la edad gestacional.</t>
  </si>
  <si>
    <t>Durante el periodo de enero a abril
Entorno Cuidador Educativo 
Realización de 28 sesiones de promoción de alimentación saludable durante la gestación, con la participación de 28 gestantes.
Equipos Basicos Extramurales de Hogar
Se realiza seguimiento a familias 
Se realiza educación alimentaria y nutricional a familias con 102 niños y niñas, adolescentes y gestantes sin malnutrición. 1 gestantes de bajo peso, y 1 gestantes con exceso de peso, A través de abordaje territorial, se intervienen: 166 niños y niñas menores de cinco años, 18 gestantes con tamizaje nutricional.
Entorno institucional 
6 niños y niñas con clasificación nutricional de exceso de peso (sobrepeso y obesidad) Se realizaron Verificación de la atención integral en salud de: 13 casos de niños y niñas menores de 5 años con retraso en talla priorizados desde nivel central 6 casos de gestantes con obesidad para la edad gestacional. 8 casos de gestantes con bajo peso para la edad gestacional.</t>
  </si>
  <si>
    <t>En el mes de abril
Entorno Cuidador Comunitario
JORNADAS MAS BIENESTAR- CUIDARTE REDUCCION DE AMBIENTES OBESOGENICOS: acciones 18 en reduccion de ambientes obesogenicos equipos cuidarte 493 total de personas, 214 hombres, 279 mujeres.
Entorno Cuidador Educativo
30 niños, niñas y adolescentes, que participan en acciones de promoción de alimentación saludable en el marco de huertas escolares. 3 personas mayores de 17 años, que participan en acciones de promoción de alimentación saludable en el marco de huertas escolares. 3 Tiendas escolares abordadas 9 de personas que participan en acciones de seguridad alimentaria y nutricional en el contexto de tiendas escolares. 3 Tiendas escolares Cumple entre 0 y 79% de los ítems Se realizan acciones individuales o colectivas en colegios con información en alimentación saludable dirigido a: Se realizan 1 jornadas de Salud y Bienestar y 1 Instituciones de Educación para el Trabajo y el Desarrollo Humano con la participación de 35 estudiantes, de las cuales se tamizaron y se les brindó orientación de acuerdo al resultado a 7 estudiantes menores de 18 años en el marco de las jornadas de salud y bienestar Se realizan 1 jornadas de Salud y Bienestar y 1 Instituciones de Educación para el Trabajo y el Desarrollo Humano con la participación de 35 estudiantes, de las cuales se tamizó y brindó orientación a 7 estudiantes menores de 18 años en el marco de las jornadas de salud y bienestar, 3 estudiantes mayores de 18 años en el marco de las jornadas de salud y bienestar que participan de acciones de promoción de alimentación saludable.</t>
  </si>
  <si>
    <t>Durante el periodo de enero a abril
Entorno Cuidador Comunitario 
CARACTERIZACIÓN TERRITORIAL 3 Grupos identificados para el abordaje dimension en seguridad alimentaria y nutricional 30 hombres, 24 mujeres. DISPOSITIVO COMUNITARIO - CUIDADO COLECTIVO PARA EL BIENESTAR SAN Se realizo acompañamiento a 1 huertas comunitarias con la participación de 1 personas. DISPOSITIVO COMUNITARIO - CUIDADO COLECTIVO PARA EL BIENESTAR SAN Se abordaron 2 Tiendas barriales durante el mes De manera acumulada se han abordado 2 tiendas barriales en el año Se realizaron 5 sesiones de cuidado colectivo con enfoque en alimentación saludable en población de 5 a 17 años con la participación de 292 personas de la comunidad en general 2 niños y niñas de 5- 17 años. JORNADAS MAS BIENESTAR- CUIDARTE REDUCCION DE AMBIENTES OBESOGENICOS: acciones 51 en reduccion de ambientes obesogenicos equipos cuidarte 1.872 total de personas, 845 hombres, 1.027 mujeres.
Entorno Cuidador Educativo 
60 niños, niñas y adolescentes, que participan en acciones de promoción de alimentación saludable en el marco de huertas escolares. 9 personas mayores de 17 años, que participan en acciones de promoción de alimentación saludable en el marco de huertas escolares. 9 Tiendas escolares abordadas 27 de personas que participan en acciones de seguridad alimentaria y nutricional en el contexto de tiendas escolares. 9 Tiendas escolares Cumple entre 0 y 79% de los ítems Desarrollo de 5 sesiones con escolares del ciclo 1 orientadas al fortalecimiento de la alimentación saludable con la participación de 80 escolares. Desarrollo de 4 sesiones con escolares del ciclo 2 orientadas al fortalecimiento de la alimentación saludable con la participación de 66 escolares. Desarrollo de 4 sesiones con las familias orientadas al fortalecimiento de la alimentación saludable en el hogar Se realizan acciones individuales o colectivas en colegios con información en alimentación saludable dirigido a: 138 madres, padres y/o cuidadores, de 137 niños y niñas y adolescentes. Se realizan 3 jornadas de Salud y Bienestar y 3 Instituciones de Educación para el Trabajo y el Desarrollo Humano con la participación de 105 estudiantes, de las cuales se tamizaron y se les brindó orientación de acuerdo al resultado a 26 estudiantes menores de 18 años en el marco de las jornadas de salud y bienestar Se realizan 3 jornadas de Salud y Bienestar y 3 Instituciones de Educación para el Trabajo y el Desarrollo Humano con la participación de 105 estudiantes, de las cuales se tamizó y brindó orientación a 26 estudiantes menores de 18 años en el marco de las jornadas de salud y bienestar, 6 estudiantes mayores de 18 años en el marco de las jornadas de salud y bienestar que participan de acciones de promoción de alimentación saludable. Se realizan acciones individuales o colectivas en colegios con información en alimentación saludable dirigido a: Realización de 6 sesiones de promoción de la alimentación saludable en el marco de iniciativas de cuidado y bienestar, con la participación de 116 niños, niñas y adolescentes.</t>
  </si>
  <si>
    <t>En el mes de abril
Entorno Cuidador Educativo
12 Docentes de jardines infantiles o colegios priorizados reciben orientaciones en alimentación y nutrición de tipo individual o colectiva.
Equipos Basicos Extramurales de Hogar
Se realiza intervención a 238 adultos que reciben educación en alimentación saludable. 239 adultos mayores que reciben educación en alimentación saludable. 258 familias, y 477 personas sensibilizadas en reducción de perdidas y desperdicio de alimentos
Se realizaron acciones educativas en SAN:
12 Asistencias técnicas y/o reuniones en gestión en salud y nutrición en 8 IPS, con la participación de 24 profesionales de la salud de IPS.
Acciones en alimentación y nutrición implementadas en el Entorno Cuidador Laboral
Se realizan: 1 acciones en alimentación saludable en el marco del cuidado para la salud de los trabajadores en Bogotá con la participación de 13 personas.</t>
  </si>
  <si>
    <t>Durante el periodo de enero a abril
Entorno Cuidador Educativo 
37 Padres de niños y niñas de jardines infantiles o colegios priorizados reciben orientaciones en alimentación y nutrición de tipo individual o colectiva. 12 Docentes de jardines infantiles o colegios priorizados reciben orientaciones en alimentación y nutrición de tipo individual o colectiva.
Equipos Basicos Extramurales de Hogar
Se realiza intervención a 2.344 adultos que reciben educación en alimentación saludable. 1.329 adultos mayores que reciben educación en alimentación saludable. 2.621 familias, y 3.673 personas sensibilizadas en reducción de perdidas y desperdicio de alimentos
Se realizaron acciones educativas en SAN: 
37 Asistencias técnicas y/o reuniones en gestión en salud y nutrición en 19 IPS, con la participación de 64 profesionales de la salud de IPS con la participación de 133 profesionales de la salud del PSPIC.
Acciones en alimentación y nutrición implementadas en el Entorno Cuidador Laboral 
Se realizan: 5 acciones en alimentación saludable en el marco del cuidado para la salud de los trabajadores en Bogotá con la participación de 170 personas.</t>
  </si>
  <si>
    <t>En el mes de abril
Entorno Cuidado Comunitario
DISPOSITIVOS COMUNITARIOS CUIDADO COLECTIVO PARA EL BIENESTAR EN SALUD MENTAL 307 mujeres, Se llevan a cabo 28 sesiones grupales de implementación del plan de acción con dispositivos comunitarios en salud mental de las cuales: Se realizan 6 sesiones para la prevención de violencias con participación de 34 personas. Se implementaron 87 sesiones para el autocuidado y cuidado mutuo 53 sesiones para la prevención del consumo de tabaco y aerosoles con participación de 72 personas. 150 sesiones de otros temas de salud mental como fortalecimiento de estrategias de afrontamiento, resolución de problemas, regulación emocional, comunicación, crisis emocionales con 150 personas abordadas 36 sesiones de educacion en salud publica para el manejo de afectaciones psicosociales, problemas o transtornos mentales CON 12 personas abordadas. JORNADAS MAS BIENESTAR- CUIDARTE SALUD MENTAL acciones 66 en salud mental equipos cuidarte 2.102 total de personas, 951 hombres, 1.151 mujeres. DISPOSITIVOS COMUNITARIOS CUIDADO COLECTIVO PARA EL BIENESTAR EN SALUD MENTAL JORNADAS - BIENESTAR INTEGRAL ES MAS SALUD MENTAL se aplicaron 163 prueba SRQ, de las cuales 2 personas presentan tamizaje positivo. Se aplicaron 84 pruebas de detección de consumo de alcohol, tabaco y sustancias -ASSIST, y se aplicaron 73 prueba AUDIT. se aplicaron 163 prueba APGAR, se realizaron 72 canalizaciones, 2 Instrumentos del sistema de Vigilancia Epidemiológica del abuso de sustancias psicoactivas - VESPA 2 Instrumentos del sistema de Vigilancia Epidemiológica de la conducta suicida -SISVECOS. BARRAS FUTBOLERAS A partir de la estrategia barras futboleras y salud colectiva se realizaron 2 acciones para la prevención de la conducta suicida. con participación de 16 personas, 4 mujeres y 12 hombres. 1 Acciones para la promoción de la convivencia entre barras de fútbol en el marco de actividad fisica o deportiva con participación de 8 personas, 2 mujeres y 6 hombres. Se realizaron 2 acciones para la promoción de salud mental y/o de la actividad fisica con barras de futbol con participación de 17 personas de las cuales 17 son hombres. 2 Asesorías psicosociales, dirigidas a 2 personas. 2 son mujeres. El total de grupos abordados son 1 de los cuales por barra son: y 1 Barra La Guardia Albirroja.
MAS BIENESTAR A LA COMUNIDAD RAIZAL SALUD MENTAL
En el marco de las acciones de salud mental con la población raizal: Se realizaron 1 acciones de articulación para la prevención del consumo de SPA con participación de 8 personas de las cuales 6 son hombres y 2 son mujeres. Se realizaron 15 actividades en dinamica del barrismo por los gestores con participación de 55 personas.
Entorno Cuidador Educativo
Durante el periodo 9 jardines infantiles contaron con acciones de educación en salud mental con participación de 196 niños y niñas Tambien se abordaron 22 docentes en la educación en salud mental para el abordaje de los niños y niñas 360 estudiantes lideres escolares que participaron de acciones promocionales de bienestar y salud mental 90 familias con acciones de cuidado emocional, promoción del involucramiento parental, capacidades socioemocionales y promoción de prácticas de crianza con participación de 90 madres, padres y cuidadores de las cuales 90 familias mejoran relaciones intrafamiliares. 1 jornadas integrales de salud y bienestar que incluyen la educación en fortalecimiento de habilidades y capacidades para la promoción de salud mental logrando la participación de 50 estudiantes en 1 instituciones de educación técnica Se han realizado 3 acciones en entornos escolares. gestionando sectorial o intersectorialmente 2 iniciativas que se relacionan con salud mental. Se han realizado 23 sesiones colectivas fortaleciendo habilidades socioemocionales y estrategias de afrontamiento para prevención de problemáticas psicosociales. con 584 niños, niñas, adolescentes y jóvenes en 4 colegios de estas sesiones 3 se relacionaron con la prevención de las violencias 188 estudiantes participaron de acciones promocionales de salud mental enfocadas al fortalecimiento de habilidades socioemocionales ciclo 1 74 estudiantes participaron de acciones promocionales de salud mental enfocadas al fortalecimiento de habilidades socioemocionales ciclo 2.
Entorno Institucional
En las instituciones de protección integral se brinda información y educación en salud mental a 11 personas. Se realizó la medición en modificaciones de habilidades y competencias a 11 personas, de las cuales 11 refieren que las intervenciones aportan al mejoramiento de sus habilidades y competencias en salud mental. UNIDADES DE ATENCIÓN A HABITANTES DE CALLE SRPA POBLACIÓN PRIVADA DE LA LIBERTAD CASA DE IGUALDAD DE OPORTUNIDADES 1 sesiones colectivas para el bienestar integral 6 número de mujeres.
Equipos Basicos Extramurales de Hogar
Se llevaron a cabo 17 visitas efectivas en casos de riesgos en conducta suicida De las cuales en 5 se dio el cierre del proceso encontrando que en 5 familias se evidencia que se reducen riesgos relacionados con conducta suicida Se llevaron a cabo 128 visitas efectivas en casos de riesgos psicosocial De las cuales en 24 se dio el cierre del proceso encontrando que en 23 familias se evidencia que se reducen riesgos relacionados con riesgo psicosocial Se llevaron a cabo 38 visitas efectivas en casos de acompañamiento en duelo De las cuales en 5 se dio el cierre del proceso encontrando que en 5 familias se evidencia que se reducen riesgos relacionados con duelo.</t>
  </si>
  <si>
    <t>Durante el periodo de enero a abril
Entorno Cuidado Comunitario 
CARACTERIZACIÓN TERRITORIAL 3 Grupos identificados para el abordaje dimension en salud mental 18 hombres, 18 mujeres, DISPOSITIVOS COMUNITARIOS CUIDADO COLECTIVO PARA EL BIENESTAR EN SALUD MENTAL Se lleva a cabo la concertación del plan de acción con 12 grupos comunitarios 91 hombres, 429 mujeres, Se llevan a cabo 148 sesiones grupales de implementación del plan de acción con dispositivos comunitarios en salud mental de las cuales: Se realizan 41 sesiones para la prevención de violencias con participación de 241 personas. Se implementaron 88 sesiones para el autocuidado y cuidado mutuo para la seguridad vial con 33 personas. 85 sesiones para la prevención del consumo de tabaco y aerosoles con participación de 135 personas. 323 sesiones de otros temas de salud mental como fortalecimiento de estrategias de afrontamiento, resolución de problemas, regulación emocional, comunicación, crisis emocionales con 350 personas abordadas 36 sesiones de educacion en salud publica para el manejo de afectaciones psicosociales, problemas o transtornos mentales CON 12 personas abordadas. JORNADAS MAS BIENESTAR- CUIDARTE SALUD MENTAL acciones 114 en salud mental equipos cuidarte 3.862 total de personas, 1.784 hombres, 2.078 mujeres. JORNADAS - BIENESTAR INTEGRAL ES MAS SALUD MENTAL se aplicaron 507 prueba SRQ, de las cuales 6 personas presentan tamizaje positivo. Se aplicaron 212 pruebas de detección de consumo de alcohol, tabaco y sustancias -ASSIST, y se aplicaron 153 prueba AUDIT. se aplicaron 507 prueba APGAR, se realizaron 215 canalizaciones, 8 Instrumentos del sistema de Vigilancia Epidemiológica del abuso de sustancias psicoactivas - VESPA 7 Instrumentos del sistema de Vigilancia Epidemiológica de la conducta suicida -SISVECOS 1 Instrumentos del sistema de vigilancia epidemiológica de la violencia intrafamiliar, el maltrato infantil y la violencia sexual -SIVIN. BARRAS FUTBOLERAS A partir de la estrategia barras futboleras y salud colectiva se realizaron 5 acciones para la prevención de la conducta suicida. con participación de 40 personas, 10 mujeres y 30 hombres. 4 Acciones para la promoción de la convivencia entre barras de fútbol en el marco de actividad fisica o deportiva con participación de 32 personas, 8 mujeres y 24 hombres. Se realizaron 8 acciones para la promoción de salud mental y/o de la actividad fisica con barras de futbol con participación de 68 personas de las cuales 68 son hombres. 4 Asesorías psicosociales, dirigidas a 4 personas. 4 son mujeres. El total de grupos abordados son 7 de los cuales por barra son: 3 Barra La Nación Verdolaga y 4 Barra La Guardia Albirroja.
MAS BIENESTAR A LA COMUNIDAD RAIZAL SALUD MENTAL
En el marco de las acciones de salud mental con la población raizal: Entorno Cuidador Comunitario Se realizaron 4 acciones de articulación para la prevención del consumo de SPA con participación de 32 personas de las cuales 24 son hombres y 8 son mujeres. Se realizaron 45 actividades en dinamica del barrismo por los gestores con participación de 159 personas.
Entorno Cuidador Educativo 
Durante el periodo 23 jardines infantiles contaron con acciones de educación en salud mental con participación de 488 niños y niñas Tambien se abordaron 78 docentes en la educación en salud mental para el abordaje de los niños y niñas 470 estudiantes lideres escolares que participaron de acciones promocionales de bienestar y salud mental 90 familias con acciones de cuidado emocional, promoción del involucramiento parental, capacidades socioemocionales y promoción de prácticas de crianza con participación de 90 madres, padres y cuidadores de las cuales 90 familias mejoran relaciones intrafamiliares. 3 jornadas integrales de salud y bienestar que incluyen la educación en fortalecimiento de habilidades y capacidades para la promoción de salud mental logrando la participación de 50 estudiantes en 1 instituciones de educación técnica Se han realizado 4 acciones en entornos escolares. gestionando sectorial o intersectorialmente 4 iniciativas que se relacionan con salud mental. Se han realizado 107 sesiones colectivas fortaleciendo habilidades socioemocionales y estrategias de afrontamiento para prevención de problemáticas psicosociales. con 1.026 niños, niñas, adolescentes y jóvenes en 10 colegios Se han realizado 13 sesiones colectivas fortaleciendo habilidades socioemocionales y estrategias de afrontamiento para prevención de problemáticas psicosociales. con 91 adolescentes, jóvenes y adultos de estas sesiones 15 se relacionaron con la prevención de las violencias con 101 niños, niñas, adolescentes y jóvenes De otra parte, se gestionaron 13 casos individuales mediante la orientación y apoyo con avances en el marco de plan de cuidado en salud mental. 205 estudiantes participaron de acciones promocionales de salud mental enfocadas al fortalecimiento de habilidades socioemocionales ciclo 1 101 estudiantes participaron de acciones promocionales de salud mental enfocadas al fortalecimiento de habilidades socioemocionales ciclo 2.
Equipos Basicos Extramurales de Hogar 
4 Acciones de salud mental en familias con menores de 5 años encontrando que en 4 familias se evidencia que se reducen riesgos relacionados con riesgo psicosocial. Se llevaron a cabo 62 visitas efectivas en casos de riesgos en conducta suicida De las cuales en 8 se dio el cierre del proceso encontrando que en 6 familias se evidencia que se reducen riesgos relacionados con conducta suicida Se llevaron a cabo 614 visitas efectivas en casos de riesgos psicosocial De las cuales en 124 se dio el cierre del proceso encontrando que en 117 familias se evidencia que se reducen riesgos relacionados con riesgo psicosocial Se llevaron a cabo 82 visitas efectivas en casos de acompañamiento en duelo De las cuales en 5 se dio el cierre del proceso encontrando que en 5 familias se evidencia que se reducen riesgos relacionados con duelo.
Entorno Institucional
En las instituciones de protección integral se brinda información y educación en salud mental a 67 personas. Se realizó la medición en modificaciones de habilidades y competencias a 63 personas, de las cuales 62 refieren que las intervenciones aportan al mejoramiento de sus habilidades y competencias en salud mental. UNIDADES DE ATENCIÓN A HABITANTES DE CALLE 4 Valoraciones del riesgo por salud mental SRQ SRPA. POBLACIÓN PRIVADA DE LA LIBERTAD CASA DE IGUALDAD DE OPORTUNIDADES 4 Valoraciones del riesgo por salud mental SRQ 1 casos positivos 4 sesiones colectivas para el bienestar integral 1 número de hombres 35 número de mujeres.</t>
  </si>
  <si>
    <t>En el mes de abril
Entorno Cuidador Comunitario
CARACTERIZACIÓN TERRITORIAL
DISPOSITIVO COMUNITARIO CUIDADO COLECTIVO PARA EL BIENESTAR-CRONICOS 2 sesiones de promoción de prácticas y estilos de vida saludables para la prevención de condiciones crónicas. 3 sesiones en prevención de Enfermedades cardio cerebro vasculares. 3 sesiones en prevención de Enfermedades de vías respiratorias inferiores 3 sesiones en prevención de Alteraciones visuales 1 sesiones de Promoción de Actividad física Total de 5 cobertura población adulta (29 – 59 años): 67 cobertura población personas mayores (60 o más años): 13 hombres 54 mujeres JORNADAS MAS BIENESTAR CUIDATE SE FELIZ Se cuenta con 24 puntos "Cuídate Sé Feliz" activos, en estos puntos se abordaron 360 personas, de ellas: 125 hombres, 235 mujeres, 1 personas con tamizaje Cuestionario Breve de EPOC positivo. 115 Toma de mamografía durante los dos últimos años (50 a 69 años) Toma de citología en el último año 167 Examen de PCA o tacto rectal en el último año 93 De las personas registradas como fumadoras se brindó consejería breve en cesación de consumo de tabaco y atención del tabaquismo a 16 . JORNADAS MAS BIENESTAR- CUIDARTE CRONICOS acciones 48 para la promoción de hábitos saludables y prevención de condiciones crónicas no transmisibles, 805 hombres, 1.009 mujeres.
Entorno Cuidador Educativo
Se realiza educación y sensibilización en actividad fisica a 87 niños y niñas de jardines infantiles, 1 Colegios intervenidos con información y educación en salud bucal con la participación de 333 escolares Se realiza clasificación y sensibilización de la técnica en higiene bucal en cursos a 333 escolares en la sesión 1, se identifican 212 niños para proceso de acompañamiento familiar, se realiza educación de la técnica en higiene bucal cursos a 235 escolares en la sesión 2, se realiza educación de la técnica en higiene bucal en cursos a 332 escolares en la sesión 3, de los cuales 316 apropian la técnica de higiene bucal. se realiza educación y sensibilización en salud bucal a 123 niños y niñas de jardines infantiles. Se realizan 1 jornadas de salud y bienestar con punto cuidate sé feliz activo en 1 Instituciones de formación para el trabajo y el desarrollo humano en estas jornadas se abordaron 35 personas, de ellas 3 personas se les aplicó tamizaje Findrisc, y 1 personas con condiciones crónicas, mayores de 18 años a las que se les aplicó tamizaje de riesgo cardiovascular OMS, de las cuales 1 con alerta de riesgo bajo, 1 personas usan gafas o lentes.
Equipos Basicos Extramurales de Hogar
Se aborda 68 personas con condiciones crónicas, realizando canalización a rutas integrales de atención en salud a 1 de ellas, 302 personas a las que se les aplicó tamizaje Findrisc, de las cuales 70 con alta probabilidad de presentar prediabetes o diabetes y 373 personas con condiciones crónicas, mayores de 18 años a las que se les aplicó tamizaje de riesgo cardiovascular OMS, de las cuales 2 personas con alerta de riesgo cardiovascular alto, muy alto y extremadamente alto, 28 personas con alerta de riesgo cardiovascular moderado, 31 personas con tamizaje Cuestionario Breve de EPOC positivo, Durante las intervenciones, se encontraron 68 personas con una condición crónica diagnosticada, 8 sin tratamiento, 1 Personas identificadas con consumo de tabaco, brindando consejería en cesación de consumo de tabaco y atención del tabaquismo a 1 de las cuales 1 han sido efectivas, correspondiente al 100,0 % Se identifican 2 mujeres mayores de 50 años sin tamizaje para cáncer de mama, 1 mujeres mayores de 25 años sin toma de citología, y 1 hombres mayores de 50 años sin tamizaje para cáncer de próstata.
Condiciones Crónicas No Transmisibles
4 Instrumentos de caracterización para CCNT y asistencias técnicas realizadas para la atención integral a la población con Condiciones Crónicas No Transmisibles, 37 personas del talento humano de IPS priorizadas intervenidas en 4 IPS públicas 4 asesorías en promoción de hábitos saludables y condiciones crónicas, a 37 personas del talento humano en IPS. 434 personas de la comunidad, asociaciones de usuarios y otros actores en salud 34 personas del Talento Humano en entornos cuidadores los temas de fortalecimiento de capacidades fueron: Consejería breve en Cesación de Tabaco y productos derivados; Promoción y Asesoría en Actividad Física para la Salud 730 mujeres tamizadas para cáncer de cuello uterino en las IPS de la red pública Número de mamografías realizadas: 505, número de personas tamizadas cáncer prostata: 304, número de personas tamizadas cáncer colon: 444.</t>
  </si>
  <si>
    <t>Durante el periodo de enero a abril
Entorno Cuidador Comunitario
CARACTERIZACIÓN TERRITORIAL 
5 Grupos identificados para el abordaje dimension en condiciones cronicos 26 hombres, 62 mujeres, DISPOSITIVO COMUNITARIO CUIDADO COLECTIVO PARA EL BIENESTAR-CRONICOS 8 sesiones de promoción de prácticas y estilos de vida saludables para la prevención de condiciones crónicas. 28 sesiones en prevención de Enfermedades cardio cerebro vasculares. 5 sesiones en prevención de Cáncer 4 sesiones en prevención de Enfermedades de vías respiratorias inferiores 4 sesiones en prevención de Alteraciones visuales 3 sesiones en prevención de Alteraciones auditivas comunicativas 3 sesiones de Promoción de Actividad física Total de 36 cobertura población joven (14 – 28 años): 13 hombres 23 mujeres Total de 206 cobertura población adulta (29 – 59 años): 38 hombres 163 mujeres 257 cobertura población personas mayores (60 o más años): 75 hombres 182 mujeres JORNADAS MAS BIENESTAR CUIDATE SE FELIZ Se cuenta con 84 puntos "Cuídate Sé Feliz" activos, en estos puntos se abordaron 1.250 personas, de ellas: 455 hombres, 805 mujeres, 4 personas con tamizaje Cuestionario Breve de EPOC positivo. 392 Toma de mamografía durante los dos últimos años (50 a 69 años) Toma de citología en el último año 592 Examen de PCA o tacto rectal en el último año 291 De las personas registradas como fumadoras se brindó consejería breve en cesación de consumo de tabaco y atención del tabaquismo a 74. JORNADAS MAS BIENESTAR- CUIDARTE CRONICOS acciones 114 para la promoción de hábitos saludables y prevención de condiciones crónicas no transmisibles, 1.892 hombres, 2.252 mujeres.
Entorno Cuidador Educativo 
Se realiza educación y sensibilización en actividad fisica a 249 niños y niñas de jardines infantiles, Realización de 5 sesiones del ciclo 1 incentivando la actividad física desde el movimiento activo y juego activo, con 80 estudiantes. Realización de 4 sesiones del ciclo 2 para promover la práctica de la actividad física desde el movimiento activo y el juego activo, con 66 estudiantes. 7 Colegios intervenidos con información y educación en salud bucal con la participación de 1.462 escolares Se realiza clasificación y sensibilización de la técnica en higiene bucal en cursos a 1.206 escolares en la sesión 1, se identifican 296 niños para proceso de acompañamiento familiar, de los cuales 5 se canalizan a la ruta de riesgo en alteraciones y trastornos de la salud bucal, Durante el mes se realizaron 3 canalizaciones a la ruta de riesgo en alteraciones y trastornos de la salud bucal, se realiza educación de la técnica en higiene bucal cursos a 1.104 escolares en la sesión 2, se realiza educación de la técnica en higiene bucal en cursos a 1.102 escolares en la sesión 3, de los cuales 977 apropian la técnica de higiene bucal. se realiza educación y sensibilización en salud bucal a 123 niños y niñas de jardines infantiles. Se realizan 3 jornadas de salud y bienestar con punto cuidate sé feliz activo en 1 Instituciones de formación para el trabajo y el desarrollo humano y 1 Centros de validación de bachillerato en estas jornadas se abordaron 105 personas, de ellas 6 personas se les aplicó tamizaje Findrisc, de las cuales 2 con alta probabilidad de presentar prediabetes o diabetes, y 3 personas con condiciones crónicas, mayores de 18 años a las que se les aplicó tamizaje de riesgo cardiovascular OMS, de las cuales 3 con alerta de riesgo bajo, 4 personas usan gafas o lentes.
Equipos Basicos Extramurales de Hogar 
Se aborda 337 personas con condiciones crónicas, realizando canalización a rutas integrales de atención en salud a 11 de ellas, 1.645 personas a las que se les aplicó tamizaje Findrisc, de las cuales 331 con alta probabilidad de presentar prediabetes o diabetes y 2.221 personas con condiciones crónicas, mayores de 18 años a las que se les aplicó tamizaje de riesgo cardiovascular OMS, de las cuales 34 personas con alerta de riesgo cardiovascular alto, muy alto y extremadamente alto, 194 personas con alerta de riesgo cardiovascular moderado, 72 personas con tamizaje Cuestionario Breve de EPOC positivo, 3 personas sin control y fueron canalizadas a las EAPBS. Durante las intervenciones, se encontraron 337 personas con una condición crónica diagnosticada, 51 sin tratamiento, 76 canalizadas a la ruta integral de atención en salud, 31 canalizadas a la RIAS para población con riesgo o presencia de alteraciones cardiocerebro vascular y metabólicas manifiestas, 3 canalizadas a la RIAS para población con riesgo o presencia de enfermedades respiratorias crónicas, 50 canalizadas a la RIAS para población con riesgo o presencias de trastornos visuales o auditivos, de las personas que requerían cita se asignó cita a 15. 3 Personas identificadas con consumo de tabaco, brindando consejería en cesación de consumo de tabaco y atención del tabaquismo a 3 de las cuales 3 han sido efectivas, correspondiente al 100,0 % Se realiza seguimiento familiar a 110 personas, con énfasis en la promoción de comportamientos de hábitos saludables y la detección de riesgos, a través de planes de automanejo, realizando 110 acciones de información y educación en: 9 familias con acciones de promoción de hábitos saludables en salud visual, 8 familias con acciones de promoción de hábitos saludables en salud auditiva-comunicativa. Durante el periodo se realizaron 5 canalizaciones a la ruta de alteraciones en salud visual y auditiva, de las cuales 1 fueron efectivas. Se identifican 9 mujeres mayores de 50 años sin tamizaje para cáncer de mama, 7 mujeres mayores de 25 años sin toma de citología, y 6 hombres mayores de 50 años sin tamizaje para cáncer de próstata.
Condiciones Crónicas No Transmisibles 
16 Instrumentos de caracterización para CCNT y asistencias técnicas realizadas para la atención integral a la población con Condiciones Crónicas No Transmisibles, 135 personas del talento humano de IPS priorizadas intervenidas en 16 IPS públicas 16 asesorías en promoción de hábitos saludables y condiciones crónicas, a 135 personas del talento humano en IPS. 434 personas de la comunidad, asociaciones de usuarios y otros actores en salud 85 personas del Talento Humano en entornos cuidadores los temas de fortalecimiento de capacidades fueron: Ruta de Promoción y Mantenimiento de la Salud; Promoción y Asesoría en Actividad Física para la Salud; Consejería breve en Cesación de Tabaco y productos derivados; Salud Visual y Auditiva; 730 mujeres tamizadas para cáncer de cuello uterino en las IPS de la red pública Número de mamografías realizadas: 505, número de personas tamizadas cáncer prostata: 304, número de personas tamizadas cáncer colon: 444.</t>
  </si>
  <si>
    <t>En el mes de abril
PREVENCIÓN COMBINADA DE LAS ITS
72 Pruebas de VIH.HEPT B realizadas SPAcios de bienestar 1 pruebas positivas para VIH.HEPT B realizadas SPAcios de bienestar 163 Pruebas de VIH.HEPT B realizadas bienestar integral es mas salud mental 11 Pruebas de VIH.HEPT B realizadas por localidad en Centros de escucha habitanza en calle, 35 Pruebas de VIH realizadas por localidad en Centros de escucha MujerESalud, 1 Pruebas de HEPT B realizadas por localidad en Centros de escucha MujerESalud.
Entorno Cuidador Educativo
Se realizan 68 pruebas de VIH Se realizan 68 pruebas de Hepatitis B.
Entorno Institucional:
SSR
Prevención combinada de las ITS-VIH
1 Pruebas rápidas positivas del total de VIH realizadas en el mes por los equipos del PIC 497 Pruebas rápidas de VIH realizadas por los equipos del PIC. 469 Pruebas rápidas de Hept B realizadas por los equipos del PIC. 5.145 Condones entregados en procesos educativos de los equipos del PIC. Canalizaciones y activación de ruta según el Sistema de Referencia y Contrareferencia (SIRC): 1 Personas identificadas sin intervención con diagnostico VIH, y 1 con prueba rápida VIH positivas. Fortalecimiento técnico talento humano 1 Asistencias técnicas en IPS con fortalecimiento de temas en SSSR con enfasis en prevención de las ITS Abordaje intersectorial.</t>
  </si>
  <si>
    <t>Durante el periodo de enero a abril
PREVENCIÓN COMBINADA DE LAS ITS 
174 Pruebas de VIH.HEPT B realizadas SPAcios de bienestar 1 pruebas positivas para VIH.HEPT B realizadas SPAcios de bienestar 384 Pruebas de VIH.HEPT B realizadas bienestar integral es mas salud mental 3 pruebas positivas para VIH.HEPT B realizadas bienestar integral es mas salud mental 38 Pruebas de VIH.HEPT B realizadas por localidad en Centros de escucha habitanza en calle, 126 Pruebas de VIH realizadas por localidad en Centros de escucha MujerESalud, 11 Pruebas de HEPT B realizadas por localidad en Centros de escucha MujerESalud.
Entorno Cuidador Educativo 
Se realizan 118 pruebas de VIH Se realizan 118 pruebas de Hepatitis B.
Entorno Institucional
SSR
Prevención combinada de las ITS-VIH 
5 Pruebas rápidas positivas del total de VIH realizadas en el mes por los equipos del PIC 1.341 Pruebas rápidas de VIH realizadas por los equipos del PIC. 7 Pruebas rápidas positivas del total de Hept B realizadas en el mes por los equipos del PIC 1.275 Pruebas rápidas de Hept B realizadas por los equipos del PIC. 14.048 Condones entregados en procesos educativos de los equipos del PIC. Canalizaciones y activación de ruta según el Sistema de Referencia y Contrareferencia (SIRC): 4 Personas identificadas sin intervención con diagnostico VIH, y 4 con prueba rápida VIH positivas. Fortalecimiento técnico talento humano 6 Asistencias técnicas en IPS con fortalecimiento de temas en SSSR con enfasis en prevención de las ITS Abordaje intersectorial 1 Articulaciones sectoriales e intersetoriales que fortalecen la respuesta ante el VIH y las Hepatitis.</t>
  </si>
  <si>
    <t>En el mes de abril
Enfermedades Transmitidas por Vectores-ETV:
1 IPS priorizadas para malaria con stock de medicamentos malaria. 2 asistencias técnicas a IPS. 2 IPS con gestión de información de malaria y leishmaniasis. 3 Actividades de información para ETV, con 35 personas que participan. 2 IPS con visita de asistencia técnica para Enfermedades transmitidas por vectores, 2 IPS visitadas. 2 Realizan acciones de información para la prevención de las ETV. 2 Pacientes de dengue con signos de alarma.</t>
  </si>
  <si>
    <t>Durante el periodo de enero a abril
Enfermedades Transmitidas por Vectores-ETV: 
4 IPS priorizadas para malaria con stock de medicamentos malaria. 7 asistencias técnicas a IPS. 5 IPS con gestión de información de malaria y leishmaniasis. 1 Pacientes de malaria con verificación de seguimiento al tratamiento. 12 Actividades de información para ETV, con 120 personas que participan. 7 IPS con visita de asistencia técnica para Enfermedades transmitidas por vectores, 7 IPS visitadas. 7 Realizan acciones de información para la prevención de las ETV. 4 Pacientes de dengue con signos de alarma, 1 pacientes malaria, 1 con instauración oportuna de tratamiento, 1 con seguimiento al tratamiento por la IPS. 1 Pacientes con leishmaniasis, 1 con indicación de tratamiento sistémico, 1 recibieron tratamiento.</t>
  </si>
  <si>
    <t>En el mes de abril
Entorno Cuidador Educativo
1 rectores, directivos y docentes.
Programa Ampliado de Inmunizaciones - PAI
Menor de un año de edad: POLIO: 3eras dosis aplicadas 221, cumplimiento 9,9 % PENTAVALENTE: 3eras dosis aplicadas 221, cumplimiento 9,9 % BCG: dosis aplicadas 21, cumplimiento 0,9 % ROTAVIRUS: 2das dosis aplicadas 227, cumplimiento 10,2 % De un año de edad: TRIPLE VIRAL: dosis aplicadas 177, 7,1 cumplimiento NEUMOCOCO REFUERZO: dosis aplicadas 176, cumplimiento 7,1 % HEPATITIS A: dosis aplicada 176, cumplimiento 7,1 % VARICELA: dosis aplicadas 169, cumplimiento 6,8 % FIEBRE AMARILLA en población de 1 año: 249 dosis aplicadas, cumplimiento 10,0 % Tdap de gestantes: dosis aplicadas 260, 22.527 Dosis aplicadas de Fiebre Amarilla para viajeros. Fuente: SIS-151 RESUMEN MENSUAL DE VACUNACIÓN - Corte 30/04/2025. 15 IPS con distribución de medicamentos inmunobiológicos, insumos y dispositivos médicos 11 Visitas de asistencia técnica a IPS de la red pública y privada (técnicos sistemas de información) 11 Visitas de asistencia técnica a IPS de la red pública y privada (profesionales) 16 Talento humano en salud con fortalecimiento técnico del PAI en IPS públicas y privadas 16 IPS activas en el REPS con validación mensual equipo PAI Se asistió a 1 asistencia técnica Distrital por coordinador/a PAI y profesionales de apoyo Se realizó 1 reunión local PAI Se realizarón 2 articulaciones 1 Con otros actores (JAC, Colia, Riapi, centros comerciales, iglesias, entre otros) 1 otros sectores (SED, ICBF, SDIS, secretaría de la mujer, IDRD, entre otros) 7 Jornadas extramurales de vacunación tactica de concentación (parques, centros comerciales, igelsias, supercades, entre otros) 1 Jornadas extramurales de vacunación tactica de casa a casa (barrios intervenidos).</t>
  </si>
  <si>
    <t>Durante el periodo de enero a abril
Entorno Cuidador Educativo 
1 rectores, directivos y docentes, Se realizaron 342 seguimientos telefonicos a población susceptible.
Programa Ampliado de Inmunizaciones - PAI 
Menor de un año de edad: POLIO: 3eras dosis aplicadas 802, cumplimiento 35,9 % PENTAVALENTE: 3eras dosis aplicadas 803, cumplimiento 35,9 % BCG: dosis aplicadas 108, cumplimiento 4,7 % ROTAVIRUS: 2das dosis aplicadas 801, cumplimiento 35,9 % De un año de edad: TRIPLE VIRAL: dosis aplicadas 710, 28,5 cumplimiento NEUMOCOCO REFUERZO: dosis aplicadas 698, cumplimiento 28,1 % HEPATITIS A: dosis aplicada 703, cumplimiento 28,2 % VARICELA: dosis aplicadas 702, cumplimiento 28,2 % FIEBRE AMARILLA en población de 1 año: 773 dosis aplicadas, cumplimiento 31,0 % Tdap de gestantes: dosis aplicadas 849, 37.030 Dosis aplicadas de Fiebre Amarilla para viajeros. Fuente: SIS-151 RESUMEN MENSUAL DE VACUNACIÓN - Corte 30/04/2025. 56 IPS con distribución de medicamentos inmunobiológicos, insumos y dispositivos médicos 45 Visitas de asistencia técnica a IPS de la red pública y privada (técnicos sistemas de información) 24 Visitas de asistencia técnica a IPS de la red pública y privada (profesionales) Donde se dejaron 1 planes de mejoramiento a IPS públicas y privadas 1 Seguimiento y/o cierre a planes de mejora de las IPS públicas y privadas 54 Talento humano en salud con fortalecimiento técnico del PAI en IPS públicas y privadas 63 IPS activas en el REPS con validación mensual equipo PAI Se asistió a 4 asistencia técnica Distrital por coordinador/a PAI y profesionales de apoyo Se realizó 4 reunión local PAI Se realizarón 8 articulaciones 4 Con otros actores (JAC, Colia, Riapi, centros comerciales, iglesias, entre otros) 4 otros sectores (SED, ICBF, SDIS, secretaría de la mujer, IDRD, entre otros) 4 Jornadas extramurales de vacunación realizadas en SED Públicas. 20 Jornadas extramurales de vacunación realizadas en SED Privadas 103 Jornadas extramurales de vacunación tactica de concentación (parques, centros comerciales, igelsias, supercades, entre otros) 5 Jornadas extramurales de vacunación tactica de casa a casa (barrios intervenidos).</t>
  </si>
  <si>
    <t>Para el mes de abril en el marco de la conformación e implementación intersectorial y comunitaria de la red de salud ambiental y la Gestión de la Salud Ambiental a nivel local se avanzó en un 0,10 % gestionando acciones en: 
1 sesion de la Comisión Ambiental Local (CAL), 1 sesion del Consejo Local de Gestión del Riesgo y Cambio Climático (CLGRCC), 1 mesa de agricultura urbana en donde participaron 98 personas en estos espacios de coordinación; se realizaron 6 actividades intersectoriales desde los espacios de gestión con participación de 518 personas. Se gestiono 1 problemática de salud ambiental recepcionada desde vigilancia epidemiológica basada en comunidad relacionada con riesgos ambientales 
Por otra parte, en el marco de la implementación de estrategias en salud ambiental a través de los entornos de vida cotidiana se adelantaron acciones así: 
Entorno Cuidador Comunitario: Se desarrollaron 6 acciones artísticas con participación de 255 personas. Se socializaron las recomendaciones en salud correspondiente al Índice Bogotano de Calidad del Aire y Riesgo en Salud –IBOCA- y el índice de radiación solar ultravioleta -IUV a 360 personas y se abordaron 84 personas con 7 acciones de Educación para la Salud Ambiental. 
Entorno Cuidador Educativo: Se caracterizo 1 Institucion Educativa con variables en salud ambiental en las que se desarrollaron 31 intervenciones a 494 estudiantes de ciclo 1; 6 intervenciones a 147 estudiantes de ciclo 2 y se realizaron 16 sesiones durante su implementación. 2 problemáticas identificadas en el entorno exterior a las instituciones educativas intervenidas por el entorno y direccionadas a gestión y análisis de políticas 
Entorno Cuidador Hogar: Con la estrategia de vivienda saludable, se intervinieron 28 familias con visita de cierre para evaluación de los riesgos ambientales identificados en 28 personas expuestas y se desarrollaron seguimientos a las familias brindando educación de acuerdo con los riesgos identificados a 9 personas expuestas. 
Entorno Institucional: Se abordo 1 IPS con acciones de educación para la salud ambiental para posicionar las diferentes temáticas que aborda la agenda global para los hospitales verdes y saludables, interviniendo 23 profesionales de la salud. 
Entorno Cuidador Laboral: Se identificaron 10 Unidades de Trabajo Informal libres de Humo, se socializó el Índice Bogotano de Calidad del Aire y Riesgo en Salud –IBOCA- a 12 trabajadores y el Índice de radiación solar ultravioleta -IUV a 12 trabajadores informales.</t>
  </si>
  <si>
    <t>Hasta el mes de abril en el marco de la conformación e implementación intersectorial y comunitaria de la red de salud ambiental y la Gestión de la Salud Ambiental a nivel local se avanzó en un 0,43 % gestionando acciones en:  
4 sesiones de la Comisión Ambiental Local (CAL), 3 sesiones del Consejo Local de Gestión del Riesgo y Cambio Climático (CLGRCC), 3 Sesiones del consejo Local de Protección y Bienestar Animal (CLPYBA), 2 mesas de agricultura urbana y 1 de humedales; en donde participaron 317 personas en estos espacios de coordinación; se realizaron 24 actividades intersectoriales desde los espacios de gestión con participación de 1.493 personas. Se gestionaron 3 problemáticas de salud ambiental recepcionadas desde vigilancia epidemiológica basada en comunidad relacionadas con riesgos ambientales con participación de 2 personas de la comunidad. 
Por otra parte, en el marco de la implementación de estrategias en salud ambiental a través de los entornos de vida cotidiana se adelantaron acciones así: 
Entorno Cuidador Comunitario: Se desarrollaron 87 acciones artísticas con participación de 3.524 personas. Se socializaron las recomendaciones en salud correspondiente al Índice Bogotano de Calidad del Aire y Riesgo en Salud –IBOCA- y el índice de radiación solar ultravioleta -IUV a 1.260 personas por medio de los puntos de Cuídate y Se Feliz. Se desarrollo 1 jornada de salud ambiental con participación de 47 personas y se abordaron 410 personas con 35 acciones de Educación para la Salud Ambiental. 
Entorno Cuidador Educativo: Se caracterizaron 19 Instituciones Educativas con variables en salud ambiental en las que se desarrollaron 63 intervenciones a 1.025 estudiantes de ciclo 1; 12 intervenciones a 318 estudiantes de ciclo 2; Se realizo 1 unidad demostrativa con participación de 18 estudiantes y 6 docentes para el fortalecimiento de los proyectos ambientales escolares (PRAE). Se implementó la estrategia de mascota verde en jardines  y se realizaron 20 sesiones durante su implementación. 7 problemáticas identificadas en el entorno exterior a las instituciones educativas intervenidas por el entorno y direccionadas a gestión y análisis de políticas 
Entorno Cuidador Hogar: Con la estrategia de vivienda saludable, se intervinieron 324 familias con visita de cierre para evaluación de los riesgos ambientales identificados en 155 personas expuestas y se desarrollaron seguimientos a las familias brindando educación de acuerdo con los riesgos identificados a 21 personas expuestas. 
Entorno Institucional: Se abordo 1 IPS con acciones de educación para la salud ambiental para posicionar las diferentes temáticas que aborda la agenda global para los hospitales verdes y saludables, interviniendo 50 profesionales de la salud. 
Entorno Cuidador Laboral: Se identificaron 26 Unidades de Trabajo Informal libres de Humo, se socializó el Índice Bogotano de Calidad del Aire y Riesgo en Salud –IBOCA- a 89 trabajadores y el Índice de radiación solar ultravioleta -IUV a 89 trabajadores informales.</t>
  </si>
  <si>
    <t>Durante el periodo de enero a abril
Vigilancia de la Salud Ambiental 
 Seguimiento y Observación al animal agresor: Se hizo seguimiento a 138 animales de los cuales 92 fueron caninos y 46 fueron felinos. De las observaciones realizadas 214 % fueron efectivas y 186 % fueron fallidas. Vigilancia Integrada de la Rabia que realizaron la gestión y seguimiento de 405 casos de agresión por animal potencialmente transmisor de rabia, notificadas por las UPGD de cada la localidad durante el mes. Se realizaron 5 Asistencias Técnicas y 2 capacitaciones dirigidas al TH de las UPGD Se remitieron 272 casos de agresión (propios e interlocales) para observación y seguimiento al animal agresor Vigilancia de la Salud Ambiental VACUNACIÓN ANTIRRÁBICA CANINA Y FELINA: Se vacunaron contra la rabia un total de 5.748 animales de los cuales 3.153 fueron perros y 2.595 fueron gatos. Funcionamiento de 8 puntos fijos 28 jornadas de vacunación extramural ejecutadas.</t>
  </si>
  <si>
    <t>En el mes de abril se inscribieron 314 establecimientos.  Se realizó control de insectos exteriores en 5.000 metros cuadrados. Se realizó control de roedores exteriores en 25.000 metros cuadrados. Se atendieron 2 eventos de interés en salud pública asociados al manejo de sustancias químicas. Se adelantaron 6 actividades de carácter promocional y preventivo como son las sensibilizaciones dirigidas a la comunidad en temas de salud ambiental enfocados especialmente al manejo adecuado de alimentos; medicamentos y sustancias químicas. con una asistencia de 52 personas. Se adelantaron 1.091 visitas de inspección, vigilancia y control (IVC) en establecimientos abiertos al público, para verificar el cumplimiento de la normatividad sanitaria vigente. Se intervinieron 1.059 establecimientos comerciales, industriales e institucionales vigilados y controlados abiertos al público, donde se aplicaron 34 medidas sanitarias de seguridad (incluyen medidas a productos: decomisos, congelaciones y destrucciones y medidas a establecimientos: suspensión de trabajos o servicios y clausura de establecimientos). Se adelantaron 14 operativos, entre operativos de alimentos y bebidas alcohólicas, carnes y derivados cárnicos, juguetes, línea de medicamentos seguros, espacio público, apoyo a otras líneas de intervención y operativos de eventos masivos.</t>
  </si>
  <si>
    <t>En el periodo enero - abril se inscribieron 1365establecimientos. Se realizó control de insectos exteriores en 20.000 metros cuadrados. Se realizó control de roedores exteriores en 100.000 metros cuadrados. Se atendieron 7 eventos de interés en salud pública asociados al manejo de sustancias químicas. Se adelantaron 20 actividades de carácter promocional y preventivo como son las sensibilizaciones dirigidas a la comunidad en temas de salud ambiental enfocados especialmente al manejo adecuado de alimentos; medicamentos y sustancias químicas. con una asistencia de 165 personas. Se adelantaron 4.372 visitas de inspección, vigilancia y control (IVC) en establecimientos abiertos al público, para verificar el cumplimiento de la normatividad sanitaria vigente. Se intervinieron 4.252 establecimientos comerciales, industriales e institucionales vigilados y controlados abiertos al público, donde se aplicaron 102 medidas sanitarias de seguridad (incluyen medidas a productos: decomisos, congelaciones y destrucciones y medidas a establecimientos: suspensión de trabajos o servicios y clausura de establecimientos). Se adelantaron 33 operativos, entre operativos de alimentos y bebidas alcohólicas, carnes y derivados cárnicos, juguetes, línea de medicamentos seguros, espacio público, apoyo a otras líneas de intervención y operativos de eventos masivos.</t>
  </si>
  <si>
    <t xml:space="preserve">En el mes de abril
Implementación de la Vigilancia en Salud Ambiental en las tematicas de Aire, Ruido y Radiación electromagnética
 Durante el mes de reporte se aplicaron encuestas relacionadas con calidad de aire a un total de 45 personas para la población de 0 a 14 años de edad y adulto mayor de 60 años Se aplicaron encuestas de percepción relacionadas con ruido a 19 personas entre adolescentes y adultos. Se aplicaron 14 encuestas relacionadas con el síndrome de radiofrecuencia Se atendieron 10 quejas relacionadas con las temáticas de la línea, de las cuales 4 se relacionan con olores ofensivos, 2 por calidad del aire, 4 Ruido </t>
  </si>
  <si>
    <t>Durante el periodo de enero a abril
Implementación de la Vigilancia en Salud Ambiental en las tematicas de Aire, Ruido y Radiación electromagnética 
 Durante el mes de reporte se aplicaron encuestas relacionadas con calidad de aire a un total de 139 personas para la población de 0 a 14 años de edad y adulto mayor de 60 años Se aplicaron encuestas de percepción relacionadas con ruido a 61 personas entre adolescentes y adultos. Se aplicaron 34 encuestas relacionadas con el síndrome de radiofrecuencia De las personas encuestadas en las tematicas de la línea, 2 se iniciaron procesos de canalización o activación de ruta. Se atendieron 22 quejas relacionadas con las temáticas de la línea, de las cuales 10 se relacionan con olores ofensivos, 3 por calidad del aire, 1 por incumplimiento de los espacios libres de humo, 8 Ruido y se realizaron 3 operativos de control de tabaco,</t>
  </si>
  <si>
    <t>En el mes de abril
Implementación de la Vigilancia en Salud Ambiental en las tematicas de Aire, Ruido y Radiación electromagnética
 Durante el mes de reporte se aplicaron encuestas relacionadas con calidad de aire a un total de 45 personas para la población de 0 a 14 años de edad y adulto mayor de 60 años Se aplicaron encuestas de percepción relacionadas con ruido a 19 personas entre adolescentes y adultos. Se aplicaron 14 encuestas relacionadas con el síndrome de radiofrecuencia Se atendieron 10 quejas relacionadas con las temáticas de la línea, de las cuales 4 se relacionan con olores ofensivos, 2 por calidad del aire, 4 Ruido y</t>
  </si>
  <si>
    <t>En el mes de abril
Entorno Cuidador Educativo
Se realizaron 767 actividades de educación en salud en 10 Jardines, en 39 Colegios, en 1 Universidades, en 4 Instituciones de formación para el trabajo y el desarrollo humano con la participación de 73 docentes, 915 padres de familia, y 6.145 estudiantes.
Políticas
La cuarta fase de la acción estratégica sectorial local en la cual se implementa y hace seguimiento a las acciones acordadas en el plan de trabajo; La primera fase de la acción estratégica sectorial local que responde a la implementación y seguimiento de la agenda estratégica local; La segunda fase de la acción estratégica sectorial local que corresponde al balance de la agenda estratégica local En la interacción integrada de Gestión Intersectorial durante el mes se suscribieron: 4 compromisos, 3 a las instancias o espacios locales de política 1 situaciones emergentes o articulaciones intersectoriales fuera de las instancias o espacios propios de política De los compromisos suscritos en el mes se cumplieron 1 En la gestión de la política pública de infancia, primera infancia y adolescencia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9,0 %. En la gestión de la política pública de Juventud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En el seguimiento a la gestión de la política se avanzó en el mes en 8,5 %. En la gestión de la política pública de Envejecimiento y Vejez en el territorio se realizaron de las siguientes actividades: participó en 3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8,4 %. En la gestión de la política pública para las Familias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1 compromisos en el marco de la intersectorialidad. En el seguimiento a la gestión de la política se avanzó en el mes en 10,0 %. En la gestión de la política pública de Discapacidad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seguimiento a la gestión de la política se avanzó en el mes en 8,0 %. En la gestión de la política pública de LGBTI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En el seguimiento a la gestión de la política se avanzó en el mes en 2,0 %. En la gestión de la política pública de Habitabilidad en Calle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En el seguimiento a la gestión de la política se avanzó en el mes en 8,3 %. En la gestión de la política pública de Mujer y equidad de géneros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En el seguimiento a la gestión de la política se avanzó en el mes en 2,0 %. En la gestión de la política pública de SPA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2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8,0 %. En la gestión de la política pública de Salud Mental,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En el mes se concertaron 1 compromisos en el marco de la intersectorialidad. En el seguimiento a la gestión de la política se avanzó en el mes en 8,0 %. En la gestión de la política pública de seguridad alimentaria y nutricional,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En el mes se concertaron 1 compromisos en el marco de la intersectorialidad. En el seguimiento a la gestión de la política se avanzó en el mes en 7,0 %. En la gestión de la política pública para la Acogida, Inclusión y Desarrollo (Migrantes)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En el seguimiento a la gestión de la política se avanzó en el mes en 7,9 %.</t>
  </si>
  <si>
    <t>Durante el periodo de enero a abril
Entorno Cuidador Educativo 
Se realizaron 1.965 actividades de educación en salud en 54 Jardines, en 108 Colegios, en 3 Universidades, en 135 Instituciones de formación para el trabajo y el desarrollo humano con la participación de 131 docentes, 1.479 padres de familia, y 22.241 estudiantes.
Políticas 
En la Interacción Integral e Integrada de acción estratégica sectorial local, se avanza en el mes 0,0 % del plan de trabajo correspondiente a: La primera fase de la acción estratégica sectorial local que responde a la planeación de la agenda estratégica local; La primera fase de la acción estratégica sectorial local que responde a la implementación y seguimiento de la agenda estratégica local; La segunda fase de la acción estratégica sectorial local que corresponde al balance de la agenda estratégica local; La segunda fase de la acción estratégica sectorial local que corresponde a la documentación de la experiencia más significativa de las acciones conjuntas lideradas por el equipo de políticas; La cuarta fase de la acción estratégica sectorial local en la cual se implementa y hace seguimiento a las acciones acordadas en el plan de trabajo; En la interacción integrada de Gestión Intersectorial durante el mes se suscribieron: 13 compromisos, de los cuales 1 responden al plan de trabajo de la acción estratégica sectorial local 8 a las instancias o espacios locales de política 5 situaciones emergentes o articulaciones intersectoriales fuera de las instancias o espacios propios de política De los compromisos suscritos en el mes se cumplieron 6 En la gestión de la política pública de infancia, primera infancia y adolescencia en el territorio se realizaron las siguientes actividades: participó en 4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2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32,0 %. En la gestión de la política pública de Juventud en el territorio se realizaron las siguientes actividades: participó en 4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31,1 %. En la gestión de la política pública de Envejecimiento y Vejez en el territorio se realizaron de las siguientes actividades: participó en 8 instancias o espacios de política, en las cuales: Aportó en la respuesta al plan de acción de la política, el plan operativo de la instancia y gestionó los compromisos sectoriales e intersectoriales que de allí se derivaron; y se participó en 3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seguimiento a la gestión de la política se avanzó en el mes en 26,6 %. En la gestión de la política pública para las Familias en el territorio se realizaron de las siguientes actividades: participó en 5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2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31,0 %. En la gestión de la política pública de Discapacidad en el territorio se realizaron de las siguientes actividades: participó en 4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4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seguimiento a la gestión de la política se avanzó en el mes en 24,8 %. En la gestión de la política pública de LGBTI en el territorio se realizaron las siguientes actividades: participó en 4 instancias o espacios de política, en las cuales: Aportó en la respuesta al plan de acción de la política, el plan operativo de la instancia y gestionó los compromisos sectoriales e intersectoriales que de allí se derivaron; En el mes se concertaron 1 compromisos en el marco de la intersectorialidad. En el seguimiento a la gestión de la política se avanzó en el mes en 25,0 %. En la gestión de la política pública de Habitabilidad en Calle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y se participó en 2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23,6 %. En la gestión de la política pública de Mujer y equidad de géneros en el territorio se realizaron las siguientes actividades: participó en 8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25,6 %. En la gestión de la política pública de SPA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4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22,2 %. En la gestión de la política pública de Salud Mental, en el territorio se realizaron las siguientes actividades: participó en 6 instancias o espacios de política, en las cuales: Aportó en la respuesta al plan de acción de la política, el plan operativo de la instancia y gestionó los compromisos sectoriales e intersectoriales que de allí se derivaron; En el mes se concertaron 1 compromisos en el marco de la intersectorialidad. En el seguimiento a la gestión de la política se avanzó en el mes en 22,0 %. En la gestión de la política pública de seguridad alimentaria y nutricional, en el territorio se realizaron de las siguientes actividades: participó en 7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3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31,0 %. En la gestión de la política pública para la Acogida, Inclusión y Desarrollo (Migrantes)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32,7 %.</t>
  </si>
  <si>
    <t>En el mes de abril
Entorno Cuidado Comunitario
CARACTERIZACIÓN TERRITORIAL
29 Puntos identificados por consumo SPA Para la reducción de riesgos y daños de SPA 80 valoraciones del riesgo por consumo de sustancias psicoactivas en el marco de la intervención breve. 2 en población diversa (LGBTI), 6 en población en actividades sexuales pagas (ASP) y 80 en población con consumo de sustancias psicoactivas, énfasis en abuso de alcohol, tabaco, uso de dispositivos electrónicos (vapeadores). En el abordaje diferencial, con enfoque de reducción de riesgos y daños, fueron formulados 8 planes de bienestar. En el marco de dichos planes se realizaron 3 encuentros comunitarios 3 en población diversa (LGBTI), 6 en población en actividades sexuales pagas (ASP), en las cuales participaron 1 actores estratégicos (organizaciones sociales, dispositivos de base comunitaria). Así mismo, 1 actores interinstitucionales o intersectoriales para la transformación del estigma o autoestigma asociado frente al fenómeno de las sustancias psicoactivas. Se formularon 8 planes de bienestar en población consumo de sustancias psicoactivas, énfasis en abuso de alcohol, tabaco, uso de dispositivos electrónicos (vapeadores) y participaron 8 personas.
SPAcios DE BIENESTAR
100 valoraciones del riesgo por consumo de sustancias psicoactivas en el marco de la intervención breve. De manera específica, 20 en adolescentes y jóvenes: 60 en población mayor de edad que asistió a las jornadas SPAcios libres de riesgos. Para la prevención del consumo de SPA fueron formulados 20 planes de bienestar y se dio cierre a 20 de estos. En el marco de dichos planes se realizaron 10 sesiones colectivas con la participación de 20 personas.
Macro, meso y micro gestión de la salud pública
12,0 % de poblacion canalizada que se identifica como LGBT 78,5 % gestion efectiva a las canalizaciones todas las modalidades para las personas Mayores. 91,7 % gestion efectiva canalizaciones modalidades que activan la Ruta Promoción, Mantenimiento Salud - Finalidad 2 Motivo 8 y 9 Personas en edad fértil sin intención reproductiva y sin método anticonceptivo 72,2 % gestion efectiva a las canalizaciones todas las modalidades donde se activa la RIA para población materno - perinatal 66,7 % gestion efectiva a las canalizaciones todas las modalidades donde se activan rutas por riesgo de desnutrición aguda en niños y niñas menores de cinco años. 88,9 % gestion efectiva a las canalizaciones todas las modalidades donde se activa la Ruta De Promoción Y Mantenimiento De La Salud - 1 Finalidad Valoración Integral en niños y niñas menores de dos años. 80,2 % gestion efectiva a las canalizaciones todas las modalidades donde se activa la ruta 5 todos los motivos relacionados con sustancias psicoactivas. 78,7 % gestion efectiva a las canalizaciones todas las modalidades donde se activa la RIA 2 para población con riesgo o presencia de alteraciones cardio — cerebro — vascular — metabólicas manifiestas - Todos los motivos.
Entorno Cuidador Educativo
2 Zonas de Orientación Escolar y 1 Zonas de Orientación Universitarias. En el periodo se implementaron 2 SPAcios de bienestar en instituciones educativas, donde se realizaron las siguientes actividades: y 37 procesos formativos 53 valoraciones del riesgo por consumo de sustancias psicoactivas, y 53 desde los ZOU.</t>
  </si>
  <si>
    <t>Durante el periodo de enero a abril
Entorno Cuidado Comunitario
CARACTERIZACIÓN TERRITORIAL 
136 Puntos identificados por consumo SPA Para la reducción de riesgos y daños de SPA 284 valoraciones del riesgo por consumo de sustancias psicoactivas en el marco de la intervención breve. 24 en población diversa (LGBTI), 26 en población en actividades sexuales pagas (ASP) y 284 en población con consumo de sustancias psicoactivas, énfasis en abuso de alcohol, tabaco, uso de dispositivos electrónicos (vapeadores). En el abordaje diferencial, con enfoque de reducción de riesgos y daños, fueron formulados 50 planes de bienestar. En el marco de dichos planes se realizaron 10 encuentros comunitarios 21 en población diversa (LGBTI), 10 en población en actividades sexuales pagas (ASP), en las cuales participaron 6 actores estratégicos (organizaciones sociales, dispositivos de base comunitaria). Así mismo, 4 actores interinstitucionales o intersectoriales para la transformación del estigma o autoestigma asociado frente al fenómeno de las sustancias psicoactivas. Se formularon 50 planes de bienestar en población consumo de sustancias psicoactivas, énfasis en abuso de alcohol, tabaco, uso de dispositivos electrónicos (vapeadores) con 7 sesiones colectivas y participaron 50 personas.
SPAcios DE BIENESTAR 
362 valoraciones del riesgo por consumo de sustancias psicoactivas en el marco de la intervención breve. De manera específica, 78 en adolescentes y jóvenes: 224 en población mayor de edad que asistió a las jornadas SPAcios libres de riesgos. Para la prevención del consumo de SPA fueron formulados 78 planes de bienestar y se dio cierre a 78 de estos. En el marco de dichos planes se realizaron 36 sesiones colectivas con la participación de 168 personas.
Macro, meso y micro gestión de la salud pública 
0,0 % gestión efectiva activación de rutas a todas las modalidades de canalizaciones realizadas a Personas que realizan actividades sexuales pagadas y están vinculadas a la realización de la actividad 0,0 % gestión efectiva activación de rutas modalidad Canalizaciones hacia la oferta Distrital e Intersectorial en población en población en situación de Habitabilidad de calle. 12,0 % de poblacion canalizada que se identifica como LGBT 78,5 % gestion efectiva a las canalizaciones todas las modalidades para las personas Mayores. 0,0 % gestion efectiva a las canalizaciones modalidad entre entornos en menores de 18 años con trabajo infantil. 91,7 % gestion efectiva canalizaciones modalidades que activan la Ruta Promoción, Mantenimiento Salud - Finalidad 2 Motivo 8 y 9 Personas en edad fértil sin intención reproductiva y sin método anticonceptivo 72,2 % gestion efectiva a las canalizaciones todas las modalidades donde se activa la RIA para población materno - perinatal 0,0 % gestion efectiva a las canalizaciones todas las modalidades donde se activa la RIA para población materno - perinatal e sífilis , motivo 3 (Persona gestante con diagnóstico de sífilis sin tratamiento y/o sin seguimiento serológico) 66,7 % gestion efectiva a las canalizaciones todas las modalidades donde se activan rutas por riesgo de desnutrición aguda en niños y niñas menores de cinco años. 0,0 % gestion efectiva canalizaciones modalidades que activan la Ruta Promoción, Mantenimiento Salud - Finalidad 1, Valoracion integral en Niños entre 8 y 30 días de nacido y Menor de 6 meses de edad sin lactancia exclusiva con criterios de riesgo 88,9 % gestion efectiva a las canalizaciones todas las modalidades donde se activa la Ruta De Promoción Y Mantenimiento De La Salud - 1 Finalidad Valoración Integral en niños y niñas menores de dos años. 0,0 % gestion efectiva a las canalizaciones modalidad entre entornos donde se activa la RIA 4 para población con riesgo o presencia de alteraciones nutricionales - Todos los motivos 0,0 % gestion efectiva a las canalizaciones modalidad entre enotrnos donde se activa la Ruta De Promoción Y Mantenimiento De La Salud - Finalidad Protección Específica en población de niños y niñas menores de un año y un año sin aseguramiento con esquema incompleto de vacunación. 80,2 % gestion efectiva a las canalizaciones todas las modalidades donde se activa la ruta 5 todos los motivos relacionados con sustancias psicoactivas. 0,0 % gestión efectiva activación de rutas modalidad Canalizaciones hacia la oferta Distrital e Intersectorial en población migrante No regular internacional. 78,7 % gestion efectiva a las canalizaciones todas las modalidades donde se activa la RIA 2 para población con riesgo o presencia de alteraciones cardio — cerebro — vascular — metabólicas manifiestas - Todos los motivos 0,0 % gestion efectiva a las canalizaciones todas las modalidades donde se activa la RIA 11 para población con riesgo o presencia de zoonosis y agresiones por animales todos los motivos relacionados con vigilancia integrada de la rabia y gestionar el biológicos. 0,0 % gestion efectiva a las canalizaciones todas las modalidades donde se activó la RIA 11 para población con riesgo o presencia de zoonosis y agresiones por animales todos los motivos relacionados con calidad del aire, ruido y radiación electromagnética.
Entorno Cuidador Educativo
A través de los SPAcios de bienestar se realizaron 4 caracterizaciones, 4 planes de trabajo para la implementación de las zonas de orientación, 4 Zonas de Orientación Escolar y 3 Zonas de Orientación Universitarias. En el periodo se implementaron 2 SPAcios de bienestar en instituciones educativas, donde se realizaron las siguientes actividades: y 37 procesos formativos 62 valoraciones del riesgo por consumo de sustancias psicoactivas, 16 desde los ZOE y 62 desde los ZOU. 33 canalizaciones, de las cuales 33 a servicios de salud.</t>
  </si>
  <si>
    <t>En el mes de abril
Entorno Institucional
Se realizaron 1 asesorías y asistencias técnicas a 1 Casas de Igualdad de Oportunidades para las Mujeres-CIO. Se realizaron 1 acciones colectivas y/o grupales con mujeres, donde se realiza intervención a 5 personas 5 mujeres, Por identidad de género: 5 femenino, 1 de vida saludable y condiciones no transmisibles, Se realizaron 2 acciones individuales de alta externalidad en mujeres por Enfermería 2 , 10 mujeres, Por identidad de género: 10 femenino.</t>
  </si>
  <si>
    <t>Durante el periodo de enero a abril
Entorno Institucional 
Se realizaron 1 asesorías y asistencias técnicas a 3 Casas de Igualdad de Oportunidades para las Mujeres-CIO. Se realizaron 5 acciones colectivas y/o grupales con mujeres, donde se realiza intervención a 22 personas 22 mujeres, Por identidad de género: 27 femenino, 2 de vida saludable y condiciones no transmisibles, 1 de convivencia social y salud mental, 3 de salud ambiental, Se realizaron 2 acciones individuales de alta externalidad en mujeres por Enfermería 2, 10 mujeres, Por identidad de género: 10 femenino.</t>
  </si>
  <si>
    <t>En el mes de abril
Respuesta a población extranjera 
Fortalecimiento de capacidades en temas de migración y salud en IPS públicas y privadas
1 IPS públicas y privadas con fortalecimiento de capacidaddes en temas de migración y Salud durante el mes por SISS Temas abordados con IPS públicas y privadas para fortalecimiento de capacidaddes en temas de migración y Salud durante el mes por SISS: Política pública; Ficha Técnica Transversal GSP-PSPIC 14 de Talento Humano con fortalecimiento de capacidaddes en temas de migración y Salud durante el mes por SISS.
Equipos Basicos Extramurales de Hogar
Se realizaron 269 caracterizaciones en familias de población migrante internacional, en las cuales se identifican: 10 familias con prioridad alta 65 familias con prioridad media 194 familias con prioridad baja En estas familias se encontraron 11 menores de 5, 17 gestantes, 21 usuarios con condición crónicas, 12 usuarios con identificación de riesgo en salud mental y 3 usuarios con discapacidad. Se da inicio a planes de cuidado familiar con 36 familias de población migrante internacional.</t>
  </si>
  <si>
    <t>Durante el periodo de enero a abril
Respuesta a población extranjera 
Fortalecimiento de capacidades en temas de migración y salud en IPS públicas y privadas 
4 IPS públicas y privadas con fortalecimiento de capacidaddes en temas de migración y Salud durante el mes por SISS Temas abordados con IPS públicas y privadas para fortalecimiento de capacidaddes en temas de migración y Salud durante el mes por SISS: Política pública; Ficha Técnica Transversal GSP-PSPIC; 28 de Talento Humano con fortalecimiento de capacidaddes en temas de migración y Salud durante el mes por SISS.
Equipos Basicos Extramurales de Hogar 
Se realizaron 1.293 caracterizaciones en familias de población migrante internacional, en las cuales se identifican: 85 familias con prioridad alta 505 familias con prioridad media 735 familias con prioridad baja En estas familias se encontraron 57 menores de 5, 113 gestantes, 109 usuarios con condición crónicas, 64 usuarios con identificación de riesgo en salud mental y 23 usuarios con discapacidad. Se da inicio a planes de cuidado familiar con 192 familias de población migrante internacional.
Asistencia Técnica en Temas de Migración y Salud 
1 asistencias técnicas en los asuntos de migración y salud a los entornos cuidadores, temas y procesos tranvesales Temas abordados en las asistencias técnicas en los asuntos de migración y salud a los entornos cuidadores, temas y procesos tranvesales: Aseguramiento; 118 participantes de asistencias técnicas en los asuntos de migración y salud a los entornos cuidadores, temas y procesos tranvesales 40 participantes por el entorno cuidador laboral.</t>
  </si>
  <si>
    <t>En el mes de abril
Escuchar para Más bienestar MujerEs
Participación de 281 personas de las cuales son: 268 mujeres 13 hombres, por momento de vida se ubican así: 8 adolescencia, 48 juventud, 180 adultez, 45 persona mayor. Por característica poblacional/diferencial se beneficiaron: 158 cuidadoras, 15 migrantes, 95 cisgénero. Se realizaron 5 acciones pedagógicas colectivas de corta duración a 49 mujeres y 2 hombres Se realizaron 15 acciones pedagógicas colectivas de larga duración a 141 mujeres y 11 hombres Se realizaron 19 asesorías en Salud Se realizaron 22 asesorías psicosociales Se abordaron 169 mujeres en acciones de educación en las Manzanas del Cuidado, Se realizaron 12 asesorías psicosociales en las manzanas del cuidado Se realizaron 12 asesorias en gestíon del riesgo en salud en las manzanas del cuidado.
Gestión de Programas y Acciones
Violencias basadas en género 6 IPS con acciones de fortalecimiento en temas relacionados con violencias de género. 90 personas de talento humano en salud con acciones de fortalecimiento en temas relacionados con violencias de género 52 personas abordadas en salas de espera de IPS y otros espacios en temas de violencias 90 personas de talento humano de IPS con acompañamiento y fortalecimiento de capacidades socio jurídicas 85 personas abordadas en espacios de descarga emocional 2 personas con acompañamientos solidarios o seguimiento realizados.</t>
  </si>
  <si>
    <t>Durante el periodo de enero a abril
Escuchar para Más bienestar MujerEs 
Participación de 928 personas de las cuales son: 940 mujeres 43 hombres, por momento de vida se ubican así: 46 adolescencia, 250 juventud, 676 adultez, 308 persona mayor. Por característica poblacional/diferencial se beneficiaron: 321 cuidadoras, 1 trans, 99 migrantes, 838 cisgénero. Se realizaron 26 acciones pedagógicas colectivas de corta duración a 256 mujeres y 11 hombres Se realizaron 59 acciones pedagógicas colectivas de larga duración a 557 mujeres y 43 hombres Se realizaron 81 asesorías en Salud Se realizaron 107 asesorías psicosociales Se realizaron 7 acompañamientos solidarios Se realizaron 5 canalizaciones intersectoriales, a las siguientes entidades: Secretaría de Integración Social; Se realizó fortalecimiento de redes a 66 personas de los cuales son: 66 mujeres, en los siguientes temas: Una vida libre de violencias; Salud mental; Cuidado y autocuidado; Habitos de vida saludable. Se abordaron 390 mujeres en acciones de educación en las Manzanas del Cuidado, Se realizaron 37 asesorías psicosociales en las manzanas del cuidado Se realizaron 28 asesorias en gestíon del riesgo en salud en las manzanas del cuidado.
Gestión de Programas y Acciones 
Violencias basadas en género 18 IPS con acciones de fortalecimiento en temas relacionados con violencias de género. 197 personas de talento humano en salud con acciones de fortalecimiento en temas relacionados con violencias de género 128 personas abordadas en salas de espera de IPS y otros espacios en temas de violencias 197 personas de talento humano de IPS con acompañamiento y fortalecimiento de capacidades socio jurídicas 4 mujeres con orientación, información o asesoría socio-jurídica en temas relacionados con: violencias de género, IVE, rutas de atención, derechos, etc. 189 personas abordadas en espacios de descarga emocional 4 personas con acompañamientos solidarios o seguimiento realizados.</t>
  </si>
  <si>
    <t xml:space="preserve">Para el mes de abril de 2025, en la localidad de Kennedy, se alcanza una cobertura de 266 personas participantes, con 202 mujeres y 64 hombres. De estas son 148 personas con discapacidad y 118 personas cuidadoras, (Datos preliminares). Incluye personas con discapacidad, afectaciones psicosociales, gestores de RBC, familias, personas cuidadoras de personas con discapacidad, afectaciones psicosociales. Se dio continuidad a acciones individuales y colectivas para la identificación, reconocimiento y atención integral a las necesidades diferenciales en salud e inclusión, priorizando estrategias de promoción de la salud mental, mediante la Red de Cuidado Colectivo de la RBC para población con discapacidad y afectaciones psicosociales, operada por un equipo interdisciplinario el cual orienta la respuesta con base en la lectura de necesidades y prioridades de la población. Dichas acciones se desarrollan en Entorno Cuidador Comunitario, Entorno Cuidador Institucional y desde los equipos básicos extramurales de Hogar. Se tiene la participación de personas con discapacidad, con afectaciones psicosociales personas cuidadoras y familias. En este contexto, se dio continuidad: a informar y activar rutas sectoriales e intersectoriales; orientar en prácticas diferenciales de cuidado (autocuidado, cuidado mutuo, socio cuidado y cuidado del entorno); estrategias para el cuidado de la salud mental; capacidades humanas para la salud integral; recomendaciones para favorecer el funcionamiento personal y familiar; información y educación en temas de salud y convivencia; enlace a redes de apoyo social y soporte psicosocial en grupos de apoyo para el cuidado mental. Igualmente se dio continuidad a la participación en la Manzana del Cuidado con grupos de soporte socioemocional para personas con discapacidad y personas cuidadoras, lo anterior con base en acuerdos intersectoriales.  </t>
  </si>
  <si>
    <t xml:space="preserve">Acumulado enero a abril de 2025, se alcanza una cobertura de 1.204 personas participantes, con 843 mujeres y 361 hombres. De estas son 767 personas con discapacidad y 437 personas cuidadoras. Se logra: apropiación de buenas prácticas de cuidado; enlace a rutas y participación en redes de apoyo; empoderamiento en derechos y corresponsabilidad en las medidas de cuidado. El trabajo con gestores de RBC permite afianzar las redes y rutas de apoyo para la población con énfasis en los casos con prioridades de atención por su condición y situación, riesgos en salud, alertas en salud mental y necesidades para el acceso a servicios. </t>
  </si>
  <si>
    <t>En el mes de abril
Entorno Cuidador Comunitario
ESCUCHAR MAS BIENESTAR HABITANTE DE CALLE
Se vinculan 49 personas que habitan o estan en riesgo de habitar calle 41 hombres, 8 mujeres, Numero de Jornadas 2 de cuidado y dignidad menstrual 8 personas con experiencia menstrual.</t>
  </si>
  <si>
    <t>Durante el periodo de enero a abril
Entorno Cuidador Comunitario
ESCUCHAR MAS BIENESTAR HABITANTE DE CALLE 
Se vinculan 194 personas que habitan o estan en riesgo de habitar calle 157 hombres, 37 mujeres, Se realiza activación de ruta o canalizacion a servicios de salud de 3 personas, Numero de Jornadas 6 de cuidado y dignidad menstrual 37 personas con experiencia menstrual.</t>
  </si>
  <si>
    <t>En el mes de abril
Entorno Cuidador Comunitario
En el marco de las acciones de salud mental con la población negra-afrocolombiana:
Se generaron 1 acciones cuidadoras para el abordaje en salud mental de las personas negras-afrocolombianas, 1 colectivas a quienes presenten problemáticas psicosociales.
Equipos Basicos Extramurales de Hogar
A través de la estrategia de abordaje étnico diferencial, se lleva a cabo intervención a 58 familias étnicas, 12 gitanas, 40 afrodescendiente y 6 palenqueras. Se identifican 12 familias gitanas, con 12 seguimientos y/o acompañamientos a la población en el cuidado de la salud, a 12 individuos; 8 crónicos, 3 gestantes, 1 personas mayores, 2 orientaciones desde la medicina ancestral, 13 gestiones realizadas por el equipo para la superación de barreras de acceso y atención en salud; 13 personas abordadas desde las actividades colectivas de promoción de la salud, con 13 orientaciones en el cuidado de la salud, Se identifican 40 familias afrodescendientes, con 40 seguimientos y/o acompañamientos a la población en el cuidado de la salud, a 40 individuos; 4 crónicos, 1 gestantes, 7 menores de 5 años, 28 personas mayores, 4 orientaciones desde la medicina ancestral, 7 gestiones realizadas por gestor comunitario para la superación de barreras de acceso y atención en salud; 2 personas abordadas desde las actividades colectivas de promoción de la salud, con 20 orientaciones en el cuidado de la salud, Se identifican 6 familias palenqueras, con 6 seguimientos y/o acompañamientos a la población en el cuidado de la salud, a 6 individuos; 1 menores de 5 años, 5 personas mayores.</t>
  </si>
  <si>
    <t>Durante el periodo de enero a abril
Entorno Cuidador Comunitario
ABORDAJE COMUNITARIO ÉTNICO – RAIZAL 
Se realizan 2 Actividades colectivas con los Raizal donde participaron 57 personas, 17 hombres, 36 mujeres, con 35 seguimientos a casos en barreras de acceso.
En el marco de las acciones de salud mental con la población negra-afrocolombiana: 
Se generaron 1 acciones cuidadoras para el abordaje en salud mental de las personas negras-afrocolombianas, 1 colectivas a quienes presenten problemáticas psicosociales.
Equipos Basicos Extramurales de Hogar 
A través de la estrategia de abordaje étnico diferencial, se lleva a cabo intervención a 187 familias étnicas, 44 gitanas, 156 afrodescendiente y 19 palenqueras. Se identifican 44 familias gitanas, con 44 seguimientos y/o acompañamientos a la población en el cuidado de la salud, a 52 individuos; 31 crónicos, 8 gestantes, 1 menores de 5 años, 4 personas mayores, 8 orientaciones desde la medicina ancestral, 53 gestiones realizadas por el equipo para la superación de barreras de acceso y atención en salud; 53 personas abordadas desde las actividades colectivas de promoción de la salud, con 53 orientaciones en el cuidado de la salud, Se identifican 156 familias afrodescendientes, con 156 seguimientos y/o acompañamientos a la población en el cuidado de la salud, a 156 individuos; 22 crónicos, 3 gestantes, 23 menores de 5 años, 108 personas mayores, 16 orientaciones desde la medicina ancestral, 35 gestiones realizadas por gestor comunitario para la superación de barreras de acceso y atención en salud; 8 personas abordadas desde las actividades colectivas de promoción de la salud, con 82 orientaciones en el cuidado de la salud, Se identifican 19 familias palenqueras, con 19 seguimientos y/o acompañamientos a la población en el cuidado de la salud, a 19 individuos; 4 menores de 5 años, 15 personas mayores.</t>
  </si>
  <si>
    <t>En el mes de abril
Entorno Institucional
INSTITUCIONES DE PERSONA MAYOR
Se realiza intervención en 7 Instituciones de Protección a la Persona Mayor, - Comunidades del Cuidado (SDIS) 143 mujeres, y 83 hombres. Se identifican 210 personas mayores con enfermedades no transmisibles, 175 con hipertensión, 60 con diabetes, 10 con EPOC, 2 con cáncer. 157 mujeres, 53 hombres, Se identificaron 1 personas mayores en condición de discapacidad, y 1 hombres. Por condición de discapacidad: 1 auditiva, Se realizaron 6 sesiones de fortalecimiento de capacidades a cuidadores institucionales en 6 instituciones de persona mayor. 10 mujeres, y 1 hombres. Se realizaron 11 acciones colectivas y/o grupales dentro de las instituciones de protección integral para persona mayor a 53 mujeres y 40 hombres. 1 Sesiones con desarrollo de temáticas de trastorno neurocognitivo 15 de vida saludable y condiciones no transmisibles, 6 de convivencia social y salud mental, 1 de seguridad alimentaria y nutricional, 6 ocupación del tiempo libre, Se llevan a cabo 25 sesiones colectivas en los Centros Día de atención a persona mayor, donde se realiza intervención a 256 personas, en: 14 de vida saludable y condiciones no transmisibles, 23 de convivencia social y salud mental, 25 de Covid-19, En 1 Centros día se realiza intervención de gestión del riesgo, desarrollando aplicación de tamizajes, 1 personas a las que se les aplicó tamizaje Findrisc, de las cuales y 1 personas a las que se les aplicó tamizaje de riesgo cardiovascular OMS, de las cuales Se realiza intervención en 1 servicio cuidado transitorio Persona Mayor, SDIS se identificaron 48 personas mayores 45 Hombres 3 Mujeres Se identifican 17 personas mayores con enfermedades transmisibles, 17 con hipertensión, Sesiones colectivas 6 personas mayores Sesiones colectivas 3 manejo de condiciones crónicas 27 Hombres Sesiones colectivas 2 trastornos neurocognitivos Canalización 1 servicios de salud 1 Hombres Identificación de 35 cuidadores 12 Hombres 23 Mujeres.</t>
  </si>
  <si>
    <t>Durante el periodo de enero a abril
Entorno Institucional
INSTITUCIONES DE PERSONA MAYOR 
Se realiza intervención en 33 Instituciones de Protección a la Persona Mayor, - Comunidades del Cuidado (SDIS) 302 mujeres, y 174 hombres. Se identifican 769 personas mayores con enfermedades no transmisibles, 604 con hipertensión, 225 con diabetes, 41 con EPOC, 8 con cáncer. 554 mujeres, 205 hombres, Se identificaron 1 personas mayores en condición de discapacidad, y 1 hombres. Por condición de discapacidad: 1 auditiva, Se identificaron 1 personas mayores en abandono, y 1 hombres. Se realizaron 32 sesiones de fortalecimiento de capacidades a cuidadores institucionales en 30 instituciones de persona mayor. 84 mujeres, y 23 hombres. Se realizaron 43 acciones colectivas y/o grupales dentro de las instituciones de protección integral para persona mayor a 207 mujeres y 125 hombres. 6 Sesiones con desarrollo de temáticas de trastorno neurocognitivo 20 de gestión diferencial en poblaciones vulnerables, 40 de vida saludable y condiciones no transmisibles, 24 de convivencia social y salud mental, 1 de seguridad alimentaria y nutricional, 6 ocupación del tiempo libre, 8 de prevención, identificación y atención de violencias. Se llevan a cabo 99 sesiones colectivas en los Centros Día de atención a persona mayor, donde se realiza intervención a 1.131 personas, en: 42 de gestión diferencial en poblaciones vulnerables, 60 de vida saludable y condiciones no transmisibles, 64 de convivencia social y salud mental, 11 de vida saludable y enfermedades transmisibles, 100 de Covid-19, En 4 Centros día se realiza intervención de gestión del riesgo, desarrollando aplicación de tamizajes, 3 personas a las que se les aplicó tamizaje Findrisc, de las cuales 1 con alta probabilidad de presentar prediabetes o diabetes, y 6 personas a las que se les aplicó tamizaje de riesgo cardiovascular OMS, de las cuales 1 personas con alerta de riesgo cardiovascular alto, muy alto y extremadamente alto, 2 personas con alerta de riesgo cardiovascular moderado. Se realiza intervención en 4 servicio cuidado transitorio Persona Mayor, SDIS se identificaron 308 personas mayores 267 Hombres 41 Mujeres Se identifican 69 personas mayores con enfermedades transmisibles, 68 con hipertensión, 10 con diabetes, Sesiones colectivas 28 personas mayores Sesiones colectivas 6 manejo de condiciones crónicas 51 Hombres 20 Mujeres Sesiones colectivas 3 trastornos neurocognitivos Manejo de 1 convivencia social Canalización 21 servicios de salud 15 Hombres 6 Mujeres Identificación de 142 cuidadores 40 Hombres 104 Mujeres.</t>
  </si>
  <si>
    <t>En el mes de abril
Entorno Cuidado Laboral
Se identifican 46 Niños trabajadores, con los cuales se inicia proceso para promover la desvinculación, con 247 acompañamientos realizados a familias de niños trabajadores. Se identificaron 32 niños en seguimiento a la desvinculación del trabajo en población previamente intervenida de los cuales 3 niños reincidieron en trabajo. De los niños en proceso de desvinculación progresiva, se logró que 58 Niños fueran desvinculados del trabajo. Dentro de la caracterización realizada a los niños, niñas que ingresan al proceso se identificaron aspectos como: 4 Niños desescolarizados, 4 identificados sin afiliación a salud. 5 Niños desarrollando oficios del hogar por más de 15 horas, Condiciones de salud relacionadas con el trabajo: 8 niños con condiciones de salud afectados por el trabajo. Adicionalmente, se desarrollaron 2 acciones colectivas realizadas desde salud, en los siguientes espacios locales: Intersectorial donde se identificaron 18 niños trabajadores. Se realizó activación de ruta: intersectorial a 1 niños trabajadores. Sectorial a 30 niños trabajadores. 18 Acompañamientos realizados a familias o a adolescentes trabajadores. Se identificaron 10 adolescentes en seguimiento a la desvinculación del trabajo en población previamente intervenida de los cuales 2 adolescentes reincidieron en trabajo. 2 adolescentes desvinculados del trabajo. Dentro de la caracterización realizada a los adolescentes que ingresan al proceso, se identificaron aspectos como: 1 adolescentes se encuentran desescolarizados, Condiciones de salud relacionadas con el trabajo: Adicionalmente, se desarrollaron 2 acciones colectivas realizadas desde salud, en los siguientes espacios locales: Centro Comercial donde se identificaron 2 adolescentes trabajadores. Se realizó activación de ruta: Sectorial a 4 adolescentes trabajadores. 21 Trabajadores notificados por enfermedades o accidentes posiblemente asociados al trabajo _l Subsistema de vigilancia en salud de los trabajadores del sector informal de la economía (SIVISTRA).</t>
  </si>
  <si>
    <t>Durante el periodo de enero a abril
Entorno Cuidado Laboral 
Se identifican 238 Niños trabajadores, con los cuales se inicia proceso para promover la desvinculación, con 853 acompañamientos realizados a familias de niños trabajadores. Se identificaron 148 niños en seguimiento a la desvinculación del trabajo en población previamente intervenida de los cuales 14 niños reincidieron en trabajo. De los niños en proceso de desvinculación progresiva, se logró que 238 Niños fueran desvinculados del trabajo. Dentro de la caracterización realizada a los niños, niñas que ingresan al proceso se identificaron aspectos como: 38 Niños desescolarizados, 42 identificados sin afiliación a salud. 17 Niños desarrollando oficios del hogar por más de 15 horas, Condiciones de salud relacionadas con el trabajo: 19 niños con condiciones de salud afectados por el trabajo. Adicionalmente, se desarrollaron 6 acciones colectivas realizadas desde salud, en los siguientes espacios locales: Intersectorial; donde se identificaron 64 niños trabajadores. Se realizó activación de ruta: intersectorial a 12 niños trabajadores. Sectorial a 156 niños trabajadores. Se identificaron 38 adolescentes trabajadores, con los cuales se inicia proceso para promover la desvinculación progresiva o la promoción para el trabajo adolescente protegido. 130 Acompañamientos realizados a familias o a adolescentes trabajadores. Se identificaron 36 adolescentes en seguimiento a la desvinculación del trabajo en población previamente intervenida de los cuales 6 adolescentes reincidieron en trabajo. 20 adolescentes desvinculados del trabajo. Dentro de la caracterización realizada a los adolescentes que ingresan al proceso, se identificaron aspectos como: 7 adolescentes se encuentran desescolarizados, 1 Adolescentes desarrollando oficios del hogar por más de 15 horas. Condiciones de salud relacionadas con el trabajo: 4 adolescentes con condiciones de salud afectadas por el trabajo, Adicionalmente, se desarrollaron 6 acciones colectivas realizadas desde salud, en los siguientes espacios locales: Centro Comercial; Intersectorial; donde se identificaron 2 adolescentes trabajadores. Se realizó activación de ruta: Sectorial a 21 adolescentes trabajadores. 45 Trabajadores notificados por enfermedades o accidentes posiblemente asociados al trabajo _l Subsistema de vigilancia en salud de los trabajadores del sector informal de la economía (SIVISTRA).</t>
  </si>
  <si>
    <t>En el mes de abril
Entorno Cuidador Laboral
En unidades de trabajo informal: Se realizó identificación y caracterización de 152 UTIS con 52 trabajadores de UTI de alto impacto, de las cuales 34 UTI son de alto impacto, con 52 trabajadores expuestos a agentes cancerígenos, 106 UTI de mediano impacto, con 220 trabajadores de UTI de mediano impacto. 12 UTI de bajo impacto, con 13 trabajadores de UTI de bajo impacto. 81 asesorías realizadas para la prevención de condiciones crónicas. 33 Trabajadores de UTIS alto impacto que modifican prácticas de autocuidado en el 50% 89 Trabajadores de UTIS mediano impacto que modifican prácticas de autocuidado en el 50% 19 UTIS de alto impacto implementan la estrategia de entornos laborales saludables 40 UTIS de mediano impacto implementan la estrategia de entornos laborales saludables 285 Trabajadores afectados por las condiciones de trabajo en las UTIS. 152 UTIS que afectan las condiciones del entorno por exposición a riesgos. 1 grupos organizados de trabajadores informales (GOTIS) con orientación en derechos en salud y trabajo, en los que participan 10 trabajadores Afiliación a SGSS en salud a 2 trabajadores informales. Se realizó activación de ruta a servicios de salud a 24 trabajadores informales, incluye expuestos a agentes ocupacionales cancerígenos en sus unidades de trabajo, 3 personas en ejercicio o en actividades sexuales pagas Se activó ruta a servicios intersectoriales: a 2 trabajadores, como mecanismo para acercarlos al sistema general de riesgos laborales, 7 personas en ejercicio o en actividades sexuales pagas. Total, personas trabajadoras informales 507 abordados en UTIS y en NNA; de los cuales: 32 Personas Mayores, 275 Adultos, 115 Jóvenes 3 Desplazados-Victimas, 2 LGBTI 97 migrantes 317 mujeres, 1 gestantes, 1 discapacidad, 64 Personas en actividades sexuales pagas intervenidas a través de la gestión del riesgo. Se activo ruta: Sectorial efectiva a 8 niños trabajadores. Sectorial a 2 adolescentes trabajadores. Se realizó activación de ruta a servicios de salud a 24 trabajadores informales, incluye expuestos a agentes ocupacionales cancerígenos en sus unidades de trabajo, 3 personas en ejercicio o en actividades sexuales pagas a 2 trabajadores, como mecanismo para acercarlos al sistema general de riesgos laborales, 7 personas en ejercicio o en actividades sexuales pagas Cuidado para la salud de los trabajadores en Bogota 30 trabajadores con asesorías realizadas en temas priorizados en las empresas formales Acciones colectivas con trabajadores informales 1 asesorias de colectivos desarrolladas con trabajadores informales 10 trabajadores con asesorías de colectivos realizadas.</t>
  </si>
  <si>
    <t>Durante el periodo de enero a abril
Entorno Cuidador Laboral 
En unidades de trabajo informal: Se realizó identificación y caracterización de 339 UTIS con 104 trabajadores de UTI de alto impacto, de las cuales 70 UTI son de alto impacto, con 104 trabajadores expuestos a agentes cancerígenos, 248 UTI de mediano impacto, con 501 trabajadores de UTI de mediano impacto. 21 UTI de bajo impacto, con 22 trabajadores de UTI de bajo impacto. 89 UTI de seguimiento de vigencias anteriores, 261 asesorías realizadas para la prevención de condiciones crónicas. 112 Trabajadores de UTIS alto impacto que modifican prácticas de autocuidado en el 50% 347 Trabajadores de UTIS mediano impacto que modifican prácticas de autocuidado en el 50% 65 UTIS de alto impacto implementan la estrategia de entornos laborales saludables 191 UTIS de mediano impacto implementan la estrategia de entornos laborales saludables 627 Trabajadores afectados por las condiciones de trabajo en las UTIS. 339 UTIS que afectan las condiciones del entorno por exposición a riesgos. 2 grupos organizados de trabajadores informales (GOTIS) con orientación en derechos en salud y trabajo, en los que participan 20 trabajadores Afiliación a SGSS en salud a 8 trabajadores informales. Se realizó activación de ruta a servicios de salud a 55 trabajadores informales, incluye expuestos a agentes ocupacionales cancerígenos en sus unidades de trabajo, 12 personas en ejercicio o en actividades sexuales pagas Se activó ruta a servicios intersectoriales: a 2 trabajadores, como mecanismo para acercarlos al sistema general de riesgos laborales, 26 personas en ejercicio o en actividades sexuales pagas. Total, personas trabajadoras informales 1.504 abordados en UTIS y en NNA; de los cuales: 55 Personas Mayores, 678 Adultos, 324 Jóvenes 15 Afro, 5 Desplazados-Victimas, 3 LGBTI 368 migrantes 26 Recicladores 931 mujeres, 1 gestantes, 1 discapacidad, 185 Personas en actividades sexuales pagas intervenidas a través de la gestión del riesgo. Se activo ruta: Sectorial efectiva a 51 niños trabajadores. Sectorial a 7 adolescentes trabajadores. Se realizó activación de ruta a servicios de salud a 55 trabajadores informales, incluye expuestos a agentes ocupacionales cancerígenos en sus unidades de trabajo, 12 personas en ejercicio o en actividades sexuales pagas a 2 trabajadores, como mecanismo para acercarlos al sistema general de riesgos laborales, 26 personas en ejercicio o en actividades sexuales pagas Cuidado para la salud de los trabajadores en Bogota 1 empresas formales abordadas y con plan concertado 27 trabajadores identificados en empresas formales 58 trabajadores con asesorías realizadas en temas priorizados en las empresas formales Acciones colectivas con trabajadores informales 5 asesorias de colectivos desarrolladas con trabajadores informales 52 trabajadores con asesorías de colectivos realizadas.</t>
  </si>
  <si>
    <t>En el mes de abril
Entorno Cuidador Comunitario
DISPOSITIVOS COMUNITARIOS PARA EL CUIDADO COLECTIVO PARA EL BIENESTAR -SALUD MATERNO
Se realizan 4 sesiones de cuidado colectivo en temáticas de Salud materno perinatal con la participación de: 48 personas de la comunidad en general.
Entorno Cuidador Educativo
Desarrollo de 11 sesiones de seguimiento encaminadas al cuidado, autocuidado y fortalecimiento de prácticas de bienestar durante la gestación, con la participación de 11 estudiantes gestantes, Del total de adolescentes gestantes escolarizadas abordadas, 11 asisten de manera mensual a las atenciones de la ruta materno perinatal Desarrollo de 58 sesiones de seguimiento encaminadas al cuidado, autocuidado y fortalecimiento de prácticas de bienestar durante la lactancia con la participación de 58 estudiantes 58 cuentan con método regular de anticoncepción. Desarrollo de 30 sesiones de seguimiento encaminadas al cuidado, autocuidado y fortalecimiento de prácticas de bienestar posterior al evento obstetrico con la participación de 30 estudiantes 30 cuentan con método regular de anticoncepción.
Equipos Basicos Extramurales de Hogar
Desde el abordaje territorial, se identifican y abordan 65 gestantes, a quienes se les realizaron acciones de información y educación para el fortalecimiento de prácticas de cuidado, de las cuales 11 son menores de 19 años. 9 gestantes sin adherencia al control prenatal, a quienes se realiza activación de ruta, con 9 casos efectivos con activación de la Ruta Materno Perinatal e inicio de intervenciones (Res. 3280/2018). 101 Gestantes/puérperas con seguimiento por Estrategia de Vigilancia Intensificada de la Morbilidad Materna Extrema, 1 gestantes con signos y síntomas de alarma canalizadas a los servicios de salud con 1 casos efectivos atendidos para la gestión del riesgo identificado, 24 gestantes con subsidio o aporte de alguna institución de orden nacional o distrital, 10 personas con riesgo reproductivo por comorbilidad identificada, canalizadas a los servicios de salud sexual y reproductiva. 5 gestantes de alto riesgo y población en edad fértil priorizadas e identificadas a través de la búsqueda activa del componente de Abordaje Territorial. Desde la Actividad de Plan de cuidado familiar se abordan 65 gestantes, con quienes se da inicio al proceso de seguimiento, con énfasis en el cuidado materno perinatal. Desde el Componente de Abordaje Territorial se identifican 73 personas en puerperio (hasta 3 meses post evento obstétrico) con nacido vivo, de las cuales 73 reciben información, educación y acciones promocionales orientadas al fortalecimiento de prácticas de cuidado integral materno e infantil, 11 son menores de 19 años, y el cuidado de 73 recién nacidos identificados. Desarrollo de acciones orientadas a la promoción de derechos sexuales y reproductivos y acceso a tamizaje en ITS en el control prenatal con 73 gestantes.
Entorno Institucional
Seguimiento de casos priorizados
12 seguimiento a migrantes no regularizadas post evento obstétrico sin método de regulación de la fecundidad atendida en las Subredes. Desarrollo de capacidades 6 acciones de comunicación para la promocion de la Salud Materna y perinatal, con la participacion de 8 integrantes de los equipos del PSPIC y Apoyo a acciones de nivel central a demanda 6 IPS con desarrollo de capacidades institucionales con énfasis en salud materno perinatal 8 personas abordadas 3 Articulaciones sectoriales e intersetoriales para la promocion de la Salud materno perinatal 9 personas abordadas 1 integrantes de los equipos del PSPIC y 6 personas de la comunidad. Se desarrollaron 1 acciones con los grupos étnicos y redes comunitarias en el marco de la ruta materno perinatal y el plan de acción de reducción de la mortalidad materna. 5 personas abordadas.</t>
  </si>
  <si>
    <t>Durante el periodo de enero a abril
Entorno Cuidador Comunitario
DISPOSITIVOS COMUNITARIOS PARA EL CUIDADO COLECTIVO PARA EL BIENESTAR -SALUD MATERNO 
Se realizan 4 sesiones de cuidado colectivo en temáticas de Salud materno perinatal con la participación de: 48 personas de la comunidad en general, Se identifican 3 líderes(sas) comunitarios nuevos para desarrollar iniciativas comunitarias para la conformación de “Redes de apoyo en salud materna e infantil”.
Entorno Cuidador Educativo 
Desarrollo de 96 sesiones de seguimiento encaminadas al cuidado, autocuidado y fortalecimiento de prácticas de bienestar durante la gestación, con la participación de 64 estudiantes gestantes, de las cuales 2 son menores de 14 años. Del total de adolescentes gestantes escolarizadas abordadas, 63 asisten de manera mensual a las atenciones de la ruta materno perinatal Desarrollo de 302 sesiones de seguimiento encaminadas al cuidado, autocuidado y fortalecimiento de prácticas de bienestar durante la lactancia con la participación de 302 estudiantes 258 cuentan con método regular de anticoncepción. Desarrollo de 55 sesiones de seguimiento encaminadas al cuidado, autocuidado y fortalecimiento de prácticas de bienestar posterior al evento obstetrico con la participación de 52 estudiantes 52 cuentan con método regular de anticoncepción.
Equipos Basicos Extramurales de Hogar 
Desde el abordaje territorial, se identifican y abordan 284 gestantes, a quienes se les realizaron acciones de información y educación para el fortalecimiento de prácticas de cuidado, de las cuales 34 son menores de 19 años. 27 gestantes sin adherencia al control prenatal, a quienes se realiza activación de ruta, con 16 casos efectivos con activación de la Ruta Materno Perinatal e inicio de intervenciones (Res. 3280/2018). 245 Gestantes/puérperas con seguimiento por Estrategia de Vigilancia Intensificada de la Morbilidad Materna Extrema, 4 gestantes con signos y síntomas de alarma canalizadas a los servicios de salud con 4 casos efectivos atendidos para la gestión del riesgo identificado, 42 gestantes con subsidio o aporte de alguna institución de orden nacional o distrital, 72 personas con riesgo reproductivo por comorbilidad identificada, canalizadas a los servicios de salud sexual y reproductiva. 112 gestantes de alto riesgo y población en edad fértil priorizadas e identificadas a través de la búsqueda activa del componente de Abordaje Territorial. Desde la Actividad de Plan de cuidado familiar se abordan 262 gestantes, con quienes se da inicio al proceso de seguimiento, con énfasis en el cuidado materno perinatal. Desde el Componente de Abordaje Territorial se identifican 187 personas en puerperio (hasta 3 meses post evento obstétrico) con nacido vivo, de las cuales 187 reciben información, educación y acciones promocionales orientadas al fortalecimiento de prácticas de cuidado integral materno e infantil, 27 son menores de 19 años, y el cuidado de 178 recién nacidos identificados. Desarrollo de acciones orientadas a la promoción de derechos sexuales y reproductivos y acceso a tamizaje en ITS en el control prenatal con 339 gestantes.
Entorno Institucional
Seguimiento de casos priorizados 
18 seguimiento a migrantes no regularizadas post evento obstétrico sin método de regulación de la fecundidad atendida en las Subredes. Desarrollo de capacidades 16 acciones de comunicación para la promocion de la Salud Materna y perinatal, con la participacion de 33 integrantes de los equipos del PSPIC y Apoyo a acciones de nivel central a demanda 16 IPS con desarrollo de capacidades institucionales con énfasis en salud materno perinatal 23 personas abordadas 13 Articulaciones sectoriales e intersetoriales para la promocion de la Salud materno perinatal 29 personas abordadas Se desarrollan 2 Jornadas "Mas Bienestar" con el componente de salud materno perinatal 8 integrantes de los equipos del PSPIC y 12 personas de la comunidad. Se desarrollaron 2 acciones con los grupos étnicos y redes comunitarias en el marco de la ruta materno perinatal y el plan de acción de reducción de la mortalidad materna. 10 personas abordadas.</t>
  </si>
  <si>
    <t>En el mes de abril
Entorno Cuidador Comunitario
DISPOSITIVO COMUNITARIO - CUIDADO COLECTIVO PARA EL BIENESTAR SSR Se realizan 4 sesiones colectivas en SSR equipo cuidado colectivo para el bienestar con la participación de 48 personas 28 hombres, 20 mujeres, JORNADAS MAS BIENESTAR- CUIDARTE SSR acciones 6 en salud sexual y reproductiva equipos cuidarte 195 total de personas, 97 hombres, 98 mujeres.
Entorno Cuidador Educativo
43 Sesiones de fortalecimiento de capacidades en temas relacionados con la promoción de los derechos sexuales y reproductivos en jardines dirigidas a 31 padres, madres y/o cuidadores de niños y niñas menores de 5 años de los jardines infantiles dirigidas a 35 docentes y cuidadores y 211 niños y niñas. Realización de 4 sesiones del ciclo 1 para la promoción de la salud sexual y reproductiva con 43 estudiantes. Realización de 7 sesiones del ciclo 2 para la promoción de la salud sexual y reproductiva con 77 estudiantes. Realización de 18 sesiones del ciclo 3 para la promoción de la salud sexual y reproductiva con 220 estudiantes. Realización de 2 sesiones del ciclo 4 para la promoción de la salud sexual y reproductiva con 33 estudiantes. Desarrollo de 23 sesiones con familias orientadas a brindar educación sobre salud sexual y reproductiva con la participación de 367 familias y 367 personas. Se realizaron 9 sesiones con líderes escolares con la temática de promoción de derechos sexuales, con la participación de 54 escolares. Desarrollo de 6 sesiones para promover los derechos sexuales y reproductivos y orientación a métodos con la participación de 194 estudiantes.
Equipos Basicos Extramurales de Hogar
Se realiza abordaje en 18 familias con adolescentes menores de 14 años en el grupo familiar, previniendo el delito de violencia sexual contra las niñas y fortaleciendo las capacidades sobre derechos sexuales y reproductivos de niños, niñas, adolescentes y sus familias. Las actividades con 18 menores de 14 años se orientan a fortalecer el proyecto de vida, la autonomía y la toma de decisiones con énfasis en la prevención la maternidad y paternidad temprana. Se realiza abordaje en 2 familias con adolescentes de 15 a 19 años en el grupo familiar, para la promoción de la sexualidad los derechos sexuales y derechos reproductivos. Las actividades con 2 adolescentes y jóvenes de 15 a 19 años se orientan a fortalecer el proyecto de vida, la autonomía y la toma de decisiones con énfasis en la maternidad y paternidad temprana. Se realizan actividades orientadas a la promoción y mantenimiento de la salud con énfasis en la prevención del embarazo subsiguiente a 20 personas menores de 19 años en puerperio (hasta 3 meses post evento obstétrico).
Entorno Institucional
Articulación Intersectorial 6 IPS con desarrollo de capacidades institucionales con énfasis en Prevención y atención del embarazo no planeado , servicios Integrales de Salud para Adolescentes y Jóvenes (SISAJ), gestión del cuidado menstrual e interrupción voluntaria del embarazo, en e 8 personas abordadas Desarrollo de capacidades 3 Acciones de comunicación para la promocion de la Sexualidad, los derechos sexuales y reproductivos, con la participacion de 9 integrantes de los equipos del PSPIC y Seguimiento de casos priorizados 12 seguimiento a migrantes no regularizadas post evento obstétrico sin método de regulación de la fecundidad atendida en las Subredes. Desarrollo de capacidades 3 acciones de comunicación para la promocion de la Sexualidad, los derechos sexuales y reproductivos, con la participacion de 9 integrantes de los equipos del PSPIC y Apoyo a acciones de nivel central a demanda 9 integrantes de los equipos del PSPIC y Apoyo a acciones de nivel central a demanda Se desarrollan 6 Jornadas "Mas Bienestar" con el componente para promoción de la sexualidad, los derechos sexuales y los derechos reproductivos. 8 personas abordadas 3 IPS con desarrollo de capacidades institucionales con énfasis en salud materno perinatal 9 personas abordadas.</t>
  </si>
  <si>
    <t>Durante el periodo de enero a abril
Entorno Cuidador Comunitario
CARACTERIZACIÓN TERRITORIAL 
1 Grupos identificados para el abordaje dimension en SSR 12 hombres, 5 mujeres, DISPOSITIVO COMUNITARIO - CUIDADO COLECTIVO PARA EL BIENESTAR SSR Se realizan 21 sesiones colectivas en SSR equipo cuidado colectivo para el bienestar con la participación de 232 personas 130 hombres, 102 mujeres, JORNADAS MAS BIENESTAR- CUIDARTE SSR acciones 12 en salud sexual y reproductiva equipos cuidarte 557 total de personas, 241 hombres, 316 mujeres.
Entorno Cuidador Educativo 
95 Sesiones de fortalecimiento de capacidades en temas relacionados con la promoción de los derechos sexuales y reproductivos en jardines dirigidas a 31 padres, madres y/o cuidadores de niños y niñas menores de 5 años de los jardines infantiles dirigidas a 44 docentes y cuidadores y 430 niños y niñas. Realización de 15 sesiones del ciclo 1 para la promoción de la salud sexual y reproductiva con 212 estudiantes. Realización de 57 sesiones del ciclo 2 para la promoción de la salud sexual y reproductiva con 780 estudiantes. Realización de 87 sesiones del ciclo 3 para la promoción de la salud sexual y reproductiva con 965 estudiantes. Realización de 33 sesiones del ciclo 4 para la promoción de la salud sexual y reproductiva con 497 estudiantes. Desarrollo de 47 sesiones con familias orientadas a brindar educación sobre salud sexual y reproductiva con la participación de 647 familias y 643 personas. con la participación de 3 docentes. Se realizaron 34 sesiones con líderes escolares con la temática de promoción de derechos sexuales, con la participación de 262 escolares. Realización de 15 sesiones de la estrategia cuidado menstrual con la participación de 419 escolares de 6 colegios. Desarrollo de 19 sesiones para promover los derechos sexuales y reproductivos y orientación a métodos con la participación de 610 estudiantes. Se realizan 20 sesiones de iniciativas de cuidado y bienestar para la promoción de los derechos sexuales y reproductivos con 344 niños, niñas y adolescentes.
Equipos Basicos Extramurales de Hogar 
Se realiza abordaje en 64 familias con adolescentes menores de 14 años en el grupo familiar, previniendo el delito de violencia sexual contra las niñas y fortaleciendo las capacidades sobre derechos sexuales y reproductivos de niños, niñas, adolescentes y sus familias. Las actividades con 64 menores de 14 años se orientan a fortalecer el proyecto de vida, la autonomía y la toma de decisiones con énfasis en la prevención la maternidad y paternidad temprana. Se realiza abordaje en 27 familias con adolescentes de 15 a 19 años en el grupo familiar, para la promoción de la sexualidad los derechos sexuales y derechos reproductivos. Las actividades con 27 adolescentes y jóvenes de 15 a 19 años se orientan a fortalecer el proyecto de vida, la autonomía y la toma de decisiones con énfasis en la maternidad y paternidad temprana. Se realizan actividades orientadas a la promoción y mantenimiento de la salud con énfasis en la prevención del embarazo subsiguiente a 46 personas menores de 19 años en puerperio (hasta 3 meses post evento obstétrico).
Entorno Institucional 
Articulación Intersectorial 16 IPS con desarrollo de capacidades institucionales con énfasis en Prevención y atención del embarazo no planeado , servicios Integrales de Salud para Adolescentes y Jóvenes (SISAJ), gestión del cuidado menstrual e interrupción voluntaria del embarazo, en e 23 personas abordadas Desarrollo de capacidades 11 Acciones de comunicación para la promocion de la Sexualidad, los derechos sexuales y reproductivos, con la participacion de 26 integrantes de los equipos del PSPIC y 8 personas de la comunidad. Seguimiento de casos priorizados 3 menores de 14 años con reporte de nacido vivo, 3 con seguimiento. 17 seguimiento a migrantes no regularizadas post evento obstétrico sin método de regulación de la fecundidad atendida en las Subredes. Desarrollo de capacidades 13 acciones de comunicación para la promocion de la Sexualidad, los derechos sexuales y reproductivos, con la participacion de 29 integrantes de los equipos del PSPIC y Apoyo a acciones de nivel central a demanda 29 integrantes de los equipos del PSPIC y Apoyo a acciones de nivel central a demanda Se desarrollan 12 Jornadas "Mas Bienestar" con el componente para promoción de la sexualidad, los derechos sexuales y los derechos reproductivos. 26 personas abordadas 14 IPS con desarrollo de capacidades institucionales con énfasis en salud materno perinatal 30 personas abordadas. 1 personas abordadas.</t>
  </si>
  <si>
    <t>En el mes de abril
Gestión del Programa Madre canguro
Se realizó asistencia técnica a un total de 4 IPS para el cumplimiento de criterios priorizados para la implementación del Programna Madre Canguro En este mes se realizó gestión para la atención integral de 6 niños y niñas en la cohorte priorizada de bajo peso al nacer.
Equipos Basicos Extramurales de Hogar
Se realiza seguimiento familiar a 3 niños y niñas con bajo peso al nacer.</t>
  </si>
  <si>
    <t>Durante el periodo de enero a abril
Gestión del Programa Madre canguro 
Se realizó asistencia técnica a un total de 13 IPS para el cumplimiento de criterios priorizados para la implementación del Programna Madre Canguro En este mes se realizó gestión para la atención integral de 14 niños y niñas en la cohorte priorizada de bajo peso al nacer.
Equipos Basicos Extramurales de Hogar 
Se realiza seguimiento familiar a 21 niños y niñas con bajo peso al nacer.</t>
  </si>
  <si>
    <t>En el mes de abril
Entorno Cuidado COmunitario
PREVENCIÓN COMBINADA DE LAS ITS
60 Pruebas de sífilis realizadas SPAcios de bienestar 1 pruebas positivas para sífilis realizadas SPAcios de bienestar 228 Pruebas de sífilis realizadas bienestar integral es mas salud mental 3 pruebas positivas para sífilis realizadas bienestar integral es mas salud mental 15 Pruebas de sífilis realizadas por localidad en Centros de escucha habitanza en calle, 40 Pruebas de sífilis realizadas por localidad en Centros de escucha MujerESalud, 2 pruebas positivas para sífilis realizadas por localidad en Centros de escucha MujerESalud.
Entorno Cuidador Educativo
Se realizan 139 pruebas de sífilis de las cuales 2 son reactivas y 2 tienen canalización efectiva.
Equipos Basicos Extramurales de Hogar
Se realizaron 39 seguimientos a gestantes con diagnóstico de sífilis canalizadas por Vigilancia Epidemiológica, 38 con primera dosis de penicilina y 37 con tratamiento completo.
Prevención combinada de las ITS-Sífilis
7 pruebas con resultado positivo para sífilis realizadas por los equipos del PIC, 383 pruebas rápidas de sífilis realizadas por parte de los equipos PIC en el PSPIC, 3.420 condones entregados en procesos educativos. Canalizaciones y activación de ruta según el Sistema de Referencia y Contrareferencia (SIRC): 7 personas con prueba rápida de sífilis  positiva  sin intervención, Abordaje intersectorial 2 Articulaciones sectoriales e intersetoriales que fortalecen la respuesta ante ITS-Sifilis.</t>
  </si>
  <si>
    <t>Durante el periodo de enero a abril
Entorno Cuidado COmunitario
PREVENCIÓN COMBINADA DE LAS ITS 
162 Pruebas de sífilis realizadas SPAcios de bienestar 4 pruebas positivas para sífilis realizadas SPAcios de bienestar 526 Pruebas de sífilis realizadas bienestar integral es mas salud mental 12 pruebas positivas para sífilis realizadas bienestar integral es mas salud mental 91 Pruebas de sífilis realizadas por localidad en Centros de escucha habitanza en calle, 3 pruebas positivas para sífilis realizadas por localidad en Centros de escucha habitanza en calle. 144 Pruebas de sífilis realizadas por localidad en Centros de escucha MujerESalud, 4 pruebas positivas para sífilis realizadas por localidad en Centros de escucha MujerESalud.
Entorno Cuidador Educativo 
Se realizan 428 pruebas de sífilis de las cuales 4 son reactivas y 4 tienen canalización efectiva.
Equipos Basicos Extramurales de Hogar 
Se realizaron 117 seguimientos a gestantes con diagnóstico de sífilis canalizadas por Vigilancia Epidemiológica, 113 con primera dosis de penicilina y 112 con tratamiento completo.
Prevención combinada de las ITS-Sífilis 
28 pruebas con resultado positivo para sífilis realizadas por los equipos del PIC, 1.489 pruebas rápidas de sífilis realizadas por parte de los equipos PIC en el PSPIC, 14.494 condones entregados en procesos educativos. Canalizaciones y activación de ruta según el Sistema de Referencia y Contrareferencia (SIRC): 15 personas con prueba rápida de sífilis  positiva  sin intervención, 9 seguimientos realizados con inicio de tratamiento gestantes y contactos Abordaje intersectorial 6 Articulaciones sectoriales e intersetoriales que fortalecen la respuesta ante ITS-Sifilis.</t>
  </si>
  <si>
    <t>En el mes de abril
Equipos Basicos Extramurales de Hogar
Se han identificado 2.143 familias, con 17 niños y niñas menores de 1 año con eventos priorizados, como: 3 ausencia de lactancia materna exclusiva en menores de 6 meses, 2 bajo peso al nacer, 6 ausencia de lactancia materna complementaria entre los 6 meses y el año, 4 sin valoración integral del desarrollo, En 2.143 familias, se identificaron 1 niños y niñas con esquema de vacunación incompleto, 1 remitidos a los servicios de salud y 1 niños vacunados efectivamente. Se han identificado 2.143 familias.
Entorno Cuidador Comunitario
CARACTERIZACIÓN TERRITORIAL
2 Grupos identificados para el abordaje del AIEPI comunitario 68 mujeres, DISPOSITIVO COMUNITARIO - CUIDADO COLECTIVO PARA PRIMERA INFANCIA Se lleva a cabo la concertación del plan de acción en AIEPI Comunitario con 117 personas se llevo a cabo concertacion del plan de accion a 3 grupos en salud materno infantil 117 mujeres.
Entorno Cuidador Educativo
Se realizaron 4 sesiones de fortalecimiento de conocimientos en prácticas de cuidado en primera infancia con docentes y apoyos Se realizaron 4 sesiones de fortalecimiento de conocimientos en prácticas de cuidado en primera infancia con padres de familia Se realizaron 18 Sesiones para la educación en salud con población escolar.
Gestión de Programas y Estrategias
En IPS priorizadas con la implementación de la estrategia IAMII, se realizan:
10 visitas de asistencia técnica a IPS en pasos para la implementación de la estrategia IAMII. Con la participación de 34 profesionales y personal de salud. Las IPS priorizadas en la implementación de la estrategia IAMII, alcanzan cumplimiento en: 10 IPS de política institucional, 10 IPS de fortalecimiento de capacidades, 10 IPS de preparación a la familia para el cuidado durante la gestación y el nacimiento, 10 IPS de atención humanizada del nacimiento, 10 IPS de educación y apoyo a la familia para el cuidado en el postparto y los niños y niñas, 10 IPS de promoción, protección y apoyo a la cultura de la lactancia materna, 10 IPS de favorecer  el alojamiento conjunto del binomio madre-cuidador e hijo, 10 IPS de favorecer la atención integral en salud y nutrición en niños y niñas, 10 IPS de entornos protectores y espacios amigables para la atención materno perinatal e infantil, y 10 IPS de articulación y fortalecimiento de redes de apoyo para las mujeres gestantes, madres lactantes y niñas y niños. 2 IPS de atención de parto con sensibilización en inicio temprano de lactancia materna o seguimiento al reporte del indicador.</t>
  </si>
  <si>
    <t>Durante el periodo de enero a abril
Equipos Basicos Extramurales de Hogar 
Se han identificado 12.153 familias, con 85 niños y niñas menores de 1 año con eventos priorizados, como: 15 ausencia de lactancia materna exclusiva en menores de 6 meses, 10 bajo peso al nacer, 12 ausencia de lactancia materna complementaria entre los 6 meses y el año, 23 sin valoración integral del desarrollo, 15 prematuros, 22 desnutrición aguda. En 12.153 familias, se identificaron 13 niños y niñas con esquema de vacunación incompleto, 13 remitidos a los servicios de salud y 13 niños vacunados efectivamente. Se han identificado 12.153 familias.
Entorno Cuidador Comunitario
CARACTERIZACIÓN TERRITORIAL 
2 Grupos identificados para el abordaje del AIEPI comunitario 68 mujeres, DISPOSITIVO COMUNITARIO - CUIDADO COLECTIVO PARA PRIMERA INFANCIA Se lleva a cabo la concertación del plan de acción en AIEPI Comunitario con 349 personas se llevo a cabo concertacion del plan de accion a 11 grupos en salud materno infantil 236 mujeres.
Entorno Cuidador Educativo 
Se realizó aplicación de escala abreviada del desarrollo a 9 niños y niñas en jardines Saludables Se realizaron 10 sesiones de fortalecimiento de conocimientos en prácticas de cuidado en primera infancia con docentes y apoyos Se realizaron 5 sesiones de fortalecimiento de conocimientos en prácticas de cuidado en primera infancia con padres de familia Se realizaron 30 Sesiones para la educación en salud con población escolar.
Gestión de Programas y Estrategias
En IPS priorizadas con la implementación de la estrategia IAMII, se realizan: 
43 visitas de asistencia técnica a IPS en pasos para la implementación de la estrategia IAMII. Con la participación de 385 profesionales y personal de salud.</t>
  </si>
  <si>
    <t>En el mes de abril
Gestión de la estregia Sala ERA
Se realizó asistencia técnica a un total de 1 IPS en abordaje integral de niñas y niños en primera infancia atendidos en los servicios de urgencias ubicadas en esta localidad. Se realizó asistencia técnica a un total de 4 IPS con implementación de la estrategia sala ERA.
Entorno Institucional
SAN En las unidades de atención a la primera infancia se realizó aplicación de escala abreviada del desarrollo 3 a 18 niños y niñas. Se realizaron 12 sesiones de fortalecimiento al talento humano de las unidad de atención a la primera infancia Se realizó asistencia técnica a un total de 5 IPS que realizan ultrasonido obstetrico para diagnóstico antenatal de defectos congénitos.</t>
  </si>
  <si>
    <t>Durante el periodo de enero a abril
Gestión de la estregia Sala ERA 
Se realizó asistencia técnica a un total de 7 IPS en abordaje integral de niñas y niños en primera infancia atendidos en los servicios de urgencias ubicadas en esta localidad. Se realizó asistencia técnica a un total de 16 IPS con implementación de la estrategia sala ERA.
Entorno Institucional 
SAN En las unidades de atención a la primera infancia se realizó aplicación de escala abreviada del desarrollo 3 a 18 niños y niñas. Se realizaron 58 sesiones de fortalecimiento al talento humano de las unidad de atención a la primera infancia Se realizó asistencia técnica a un total de 15 IPS que realizan ultrasonido obstetrico para diagnóstico antenatal de defectos congénitos.</t>
  </si>
  <si>
    <t>En el mes de abril
Equipos Basicos Extramurales de Hogar
Se realiza intervención a 47 niños y niñas menores de 5 años con desnutrición aguda, 28 niños y niñas menores de 5 años con riesgo de desnutrición aguda.
Entorno Institucional
En las unidades de atención a la primera infancia se realizó toma de medidas antropométricas a 36 niños y niñas. 2 niños y niñas con clasificación nutricional de riesgo desnutrición aguda. Se realizaron: con la participación de 36 niños y niñas de las unidades de atención a la primera infancia Verificación de la atención integral en salud de: 4 casos de niños y niñas menores de 5 años con desnutrición aguda.
Entorno Cuidador Laboral
1 niños y niñas menores de 5 años en condición de acompañantes de padres/acudientes al trabajo a quienes se les realiza tamizaje nutricional y orientación en salud según los resultados.</t>
  </si>
  <si>
    <t>Durante el periodo de enero a abril
Equipos Basicos Extramurales de Hogar
Se realiza intervención a 161 niños y niñas menores de 5 años con desnutrición aguda, 2 con activación de ruta de atención sectorial 88 niños y niñas menores de 5 años con riesgo de desnutrición aguda, de estos 1 requieren activación de ruta de atención sectorial.
Entorno Institucional
En las unidades de atención a la primera infancia se realizó toma de medidas antropométricas a 36 niños y niñas. 2 niños y niñas con clasificación nutricional de riesgo desnutrición aguda. Se realizaron: con la participación de 36 niños y niñas de las unidades de atención a la primera infancia Verificación de la atención integral en salud de: 12 casos de niños y niñas menores de 5 años con desnutrición aguda.
Entorno Cuidador Laboral 
1 niños y niñas menores de 5 años en condición de acompañantes de padres/acudientes al trabajo a quienes se les realiza tamizaje nutricional y orientación en salud según los resultados.</t>
  </si>
  <si>
    <t>En el mes de abril
Entorno Cuidador Educativo
Realización de 58 sesiones de promoción de alimentación saludable durante la lactancia, con la participación de 58 lactantes, Realización de 32 sesiones de promoción de la lactancia materna, con la participación de 10 gestantes, con la participación de 32 lactantes, Realización de 58 sesiones de promoción de la alimentación complementaria adecuada. con la participación de 58 cuidadores de niños y niñas menores de 2 años.
Equipos Basicos Extramurales de Hogar
Se realiza seguimiento a familias con 3 niños y niñas menores de 6 meses sin lactancia materna exclusiva. 65 gestantes y 73 personas lactantes reciben seguimiento por el entorno con énfasis en promoción de la lactancia materna. 73 seguimientos por el entorno con énfasis en promoción de la lactancia materna.
Entorno institucional
Se realizaron: 5 consejerías en lactancia materna a 5 lactantes.</t>
  </si>
  <si>
    <t>Durante el periodo de enero a abril
Entorno Cuidador Educativo 
Realización de 253 sesiones de promoción de alimentación saludable durante la lactancia, con la participación de 253 lactantes, Realización de 187 sesiones de promoción de la lactancia materna, con la participación de 43 gestantes, con la participación de 174 lactantes, Realización de 182 sesiones de promoción de la alimentación complementaria adecuada. con la participación de 182 cuidadores de niños y niñas menores de 2 años.
Equipos Basicos Extramurales de Hogar
Se realiza seguimiento a familias con 11 niños y niñas menores de 6 meses sin lactancia materna exclusiva. 262 gestantes y 84 personas lactantes reciben seguimiento por el entorno con énfasis en promoción de la lactancia materna. 81 seguimientos por el entorno con énfasis en promoción de la lactancia materna. Se canalizan 8 niños y niñas a la consulta de lactancia materna.
Entorno institucional
Se realizaron: 15 consejerías en lactancia materna a 4 gestantes, a 15 lactantes.</t>
  </si>
  <si>
    <t>En el mes de abril
Entorno Cuidador Educativo
Se realiza sensibilización en la estrategia de salas amigas de la familia lactante en 1 universidades con la participación de 1 personas. Se realiza sensibilización en la estrategia de salas amigas de la familia lactante en 3 instituciones de formación para el trabajo y el desarrollo humano con la participación de 3 personas.
Entorno Institucional
Se realizaron: 4 fortalecimientos técnicos en temáticas de información e inducción en IAMII con la participación de 60 profesionales de la salud y personal de apoyo.
Entorno Cuidador Laboral
Se realizan 7 asistencias técnicas en la estrategia de Salas Amigas de la Familia Lactante (SAFL) del Entorno Cuidador Laboral a entidades públicas y empresas privadas, con la participación de 16 personas encargadas de la implementación de la estrategia. En los procesos de fortalecimiento de capacidades a funcionarias/os participan: 1 personas lactantes.</t>
  </si>
  <si>
    <t>Durante el periodo de enero a abril
Entorno Cuidador Educativo 
Se realiza sensibilización en la estrategia de salas amigas de la familia lactante en 2 universidades con la participación de 2 personas. Se realiza sensibilización en la estrategia de salas amigas de la familia lactante en 13 instituciones de formación para el trabajo y el desarrollo humano con la participación de 13 personas.
Entorno Institucional
Se realizaron: 10 fortalecimientos técnicos en temáticas de información e inducción en IAMII con la participación de 172 profesionales de la salud y personal de apoyo.
Entorno Cuidador Laboral 
Se realizan 18 asistencias técnicas en la estrategia de Salas Amigas de la Familia Lactante (SAFL) del Entorno Cuidador Laboral a entidades públicas y empresas privadas, con la participación de 41 personas encargadas de la implementación de la estrategia. En los procesos de fortalecimiento de capacidades a funcionarias/os participan: 1 personas lactantes.</t>
  </si>
  <si>
    <t>En el mes de abril
Entorno Cuidador Educativo
Realización de 36 sesiones de promoción de alimentación saludable durante la gestación, con la participación de 36 gestantes.
Equipos Basicos Extramurales de Hogar
Se realiza seguimiento a familias
Se realiza educación alimentaria y nutricional a familias con 240 niños y niñas, adolescentes y gestantes sin malnutrición. 17 gestantes de bajo peso, y 29 gestantes con exceso de peso, A través de abordaje territorial, se intervienen: 189 niños y niñas menores de cinco años, 65 gestantes con tamizaje nutricional.
Entorno institucional
1 niños y niñas con clasificación nutricional de exceso de peso (sobrepeso y obesidad) Se realizaron Verificación de la atención integral en salud de: 5 casos de niños y niñas menores de 5 años con retraso en talla priorizados desde nivel central 1 casos de gestantes con obesidad para la edad gestacional. 2 casos de gestantes con bajo peso para la edad gestacional.
Entorno Cuidador Laboral
6 personas abordadas en UTIS con información o educación en alimentación saludable.</t>
  </si>
  <si>
    <t>Durante el periodo de enero a abril
Entorno Cuidador Educativo 
Realización de 67 sesiones de promoción de alimentación saludable durante la gestación, con la participación de 67 gestantes.
Equipos Basicos Extramurales de Hogar
Se realiza seguimiento a familias 
Se realiza educación alimentaria y nutricional a familias con 628 niños y niñas, adolescentes y gestantes sin malnutrición. 6 niños y niñas menores de 5 años con exceso de peso (sobrepeso y obesidad), 76 gestantes de bajo peso, y 74 gestantes con exceso de peso, A través de abordaje territorial, se intervienen: 617 niños y niñas menores de cinco años, 234 gestantes con tamizaje nutricional.
Entorno institucional 
1 niños y niñas con clasificación nutricional de exceso de peso (sobrepeso y obesidad) Se realizaron Verificación de la atención integral en salud de: 12 casos de niños y niñas menores de 5 años con retraso en talla priorizados desde nivel central 7 casos de gestantes con obesidad para la edad gestacional. 5 casos de gestantes con bajo peso para la edad gestacional.
Entorno Cuidador Laboral 
7 personas abordadas en UTIS con información o educación en alimentación saludable.</t>
  </si>
  <si>
    <t>En el mes de abril
Entorno Cuidador Comunitario
JORNADAS MAS BIENESTAR- CUIDARTE REDUCCION DE AMBIENTES OBESOGENICOS: acciones 18 en reduccion de ambientes obesogenicos equipos cuidarte 774 total de personas, 359 hombres, 415 mujeres.
Entorno Cuidador Educativo
149 niños, niñas y adolescentes, que participan en acciones de promoción de alimentación saludable en el marco de huertas escolares. 21 personas mayores de 17 años, que participan en acciones de promoción de alimentación saludable en el marco de huertas escolares. 13 Tiendas escolares abordadas 40 de personas que participan en acciones de seguridad alimentaria y nutricional en el contexto de tiendas escolares. 13 Tiendas escolares Cumple entre 0 y 79% de los ítems Se realizan acciones individuales o colectivas en colegios con información en alimentación saludable dirigido a: Se realizan 6 jornadas de Salud y Bienestar en 1 Universidades y 4 Instituciones de Educación para el Trabajo y el Desarrollo Humano con la participación de 320 estudiantes, de las cuales se tamizaron y se les brindó orientación de acuerdo al resultado a 24 estudiantes menores de 18 años en el marco de las jornadas de salud y bienestar Se realizan 6 jornadas de Salud y Bienestar en 1 Universidades y 4 Instituciones de Educación para el Trabajo y el Desarrollo Humano con la participación de 320 estudiantes, de las cuales se tamizó y brindó orientación a 24 estudiantes menores de 18 años en el marco de las jornadas de salud y bienestar, 82 estudiantes mayores de 18 años en el marco de las jornadas de salud y bienestar que participan de acciones de promoción de alimentación saludable.</t>
  </si>
  <si>
    <t>Durante el periodo de enero a abril
Entorno Cuidador Comunitario 
CARACTERIZACIÓN TERRITORIAL 1 Grupos identificados para el abordaje dimension en seguridad alimentaria y nutricional 3 hombres, 15 mujeres. DISPOSITIVO COMUNITARIO - CUIDADO COLECTIVO PARA EL BIENESTAR SAN Se realizaron 10 sesiones de cuidado colectivo con enfoque en alimentación saludable en población de 5 a 17 años con la participación de 65 personas de la comunidad en general. JORNADAS MAS BIENESTAR- CUIDARTE REDUCCION DE AMBIENTES OBESOGENICOS: acciones 186 en reduccion de ambientes obesogenicos equipos cuidarte 7.158 total de personas, 3.112 hombres, 4.046 mujeres.
Entorno Cuidador Educativo 
444 niños, niñas y adolescentes, que participan en acciones de promoción de alimentación saludable en el marco de huertas escolares. 63 personas mayores de 17 años, que participan en acciones de promoción de alimentación saludable en el marco de huertas escolares. 39 Tiendas escolares abordadas 120 de personas que participan en acciones de seguridad alimentaria y nutricional en el contexto de tiendas escolares. 39 Tiendas escolares Cumple entre 0 y 79% de los ítems Desarrollo de 10 sesiones con escolares del ciclo 1 orientadas al fortalecimiento de la alimentación saludable con la participación de 119 escolares. Desarrollo de 25 sesiones con escolares del ciclo 2 orientadas al fortalecimiento de la alimentación saludable con la participación de 302 escolares. Desarrollo de 23 sesiones con escolares del ciclo 3 orientadas al fortalecimiento de la alimentación saludable con la participación de 319 escolares. Desarrollo de 21 sesiones con escolares del ciclo 4 orientadas al fortalecimiento de la alimentación saludable con la participación de 242 escolares. Desarrollo de 10 sesiones con las familias orientadas al fortalecimiento de la alimentación saludable en el hogar Se realizan acciones individuales o colectivas en colegios con información en alimentación saludable dirigido a: 239 madres, padres y/o cuidadores, de 238 niños y niñas y adolescentes. Se realizan 32 jornadas de Salud y Bienestar en 4 Universidades y 19 Instituciones de Educación para el Trabajo y el Desarrollo Humano con la participación de 970 estudiantes, de las cuales se tamizaron y se les brindó orientación de acuerdo al resultado a 173 estudiantes menores de 18 años en el marco de las jornadas de salud y bienestar Se realizan 32 jornadas de Salud y Bienestar en 4 Universidades y 19 Instituciones de Educación para el Trabajo y el Desarrollo Humano con la participación de 970 estudiantes, de las cuales se tamizó y brindó orientación a 80 estudiantes menores de 18 años en el marco de las jornadas de salud y bienestar, 322 estudiantes mayores de 18 años en el marco de las jornadas de salud y bienestar que participan de acciones de promoción de alimentación saludable. Se realizan acciones individuales o colectivas en colegios con información en alimentación saludable dirigido a: Realización de 20 sesiones de promoción de la alimentación saludable en el marco de iniciativas de cuidado y bienestar, con la participación de 344 niños, niñas y adolescentes.</t>
  </si>
  <si>
    <t>En el mes de abril
Entorno Cuidador Educativo
5 Docentes de jardines infantiles o colegios priorizados reciben orientaciones en alimentación y nutrición de tipo individual o colectiva.
Equipos Basicos Extramurales de Hogar
Se realiza intervención a 1.409 adultos que reciben educación en alimentación saludable. 1.078 adultos mayores que reciben educación en alimentación saludable. 2.143 familias, y 2.487 personas sensibilizadas en reducción de perdidas y desperdicio de alimentos
Se realizaron acciones educativas en SAN:
16 Asistencias técnicas y/o reuniones en gestión en salud y nutrición en 14 IPS, con la participación de 162 profesionales de la salud de IPS.</t>
  </si>
  <si>
    <t>Durante el periodo de enero a abril
Entorno Cuidador Educativo 
379 Padres de niños y niñas de jardines infantiles o colegios priorizados reciben orientaciones en alimentación y nutrición de tipo individual o colectiva. 16 Docentes de jardines infantiles o colegios priorizados reciben orientaciones en alimentación y nutrición de tipo individual o colectiva.
Equipos Basicos Extramurales de Hogar
Se realiza intervención a 9.545 adultos que reciben educación en alimentación saludable. 4.795 adultos mayores que reciben educación en alimentación saludable. 12.153 familias, y 13.940 personas sensibilizadas en reducción de perdidas y desperdicio de alimentos.
Se realizaron acciones educativas en SAN: 
35 Asistencias técnicas y/o reuniones en gestión en salud y nutrición en 27 IPS, con la participación de 321 profesionales de la salud de IPS con la participación de 78 profesionales de la salud del PSPIC.</t>
  </si>
  <si>
    <t>En el mes de abril
Entorno Cuidado Comunitario
CARACTERIZACIÓN TERRITORIAL 1 Grupos identificados para el abordaje dimension en salud mental 12 mujeres, DISPOSITIVOS COMUNITARIOS CUIDADO COLECTIVO PARA EL BIENESTAR EN SALUD MENTAL 1 hombres, 429 mujeres, Se llevan a cabo 11 sesiones grupales de implementación del plan de acción con dispositivos comunitarios en salud mental de las cuales: con participación de 40 personas. Se implementaron 47 sesiones para el autocuidado y cuidado mutuo 23 sesiones para la prevención del consumo de tabaco y aerosoles con participación de 107 personas. 52 sesiones de otros temas de salud mental como fortalecimiento de estrategias de afrontamiento, resolución de problemas, regulación emocional, comunicación, crisis emocionales con 140 personas abordadas 23 sesiones de educacion en salud publica para el manejo de afectaciones psicosociales, problemas o transtornos mentales CON 163 personas abordadas fortaleciendo la conformación de 25 grupos de apoyo y educación para el cuidado de la salud mental en torno a la prevención de la conducta suicida 24 mujeres.JORNADAS MAS BIENESTAR- CUIDARTE SALUD MENTAL acciones 24 en salud mental equipos cuidarte 853 total de personas, 402 hombres, 451 mujeres. JORNADAS - BIENESTAR INTEGRAL ES MAS SALUD MENTAL se aplicaron 228 prueba SRQ, de las cuales 7 personas presentan tamizaje positivo. Se aplicaron 80 pruebas de detección de consumo de alcohol, tabaco y sustancias -ASSIST, y se aplicaron 69 prueba AUDIT. se aplicaron 228 prueba APGAR, se realizaron 113 canalizaciones, 8 Instrumentos del sistema de Vigilancia Epidemiológica del abuso de sustancias psicoactivas - VESPA 7 Instrumentos del sistema de Vigilancia Epidemiológica de la conducta suicida -SISVECOS. BARRAS FUTBOLERAS A partir de la estrategia barras futboleras y salud colectiva se realizaron 2 acciones para la prevención de la conducta suicida. con participación de 21 personas, 9 mujeres y 12 hombres. 5 Acciones para la promoción de la convivencia entre barras de fútbol en el marco de actividad fisica o deportiva con participación de 45 personas, 20 mujeres y 25 hombres. Se realizaron 4 acciones para la promoción de salud mental y/o de la actividad fisica con barras de futbol con participación de 50 personas de las cuales 50 son hombres. 2 Asesorías psicosociales, dirigidas a 2 personas. 2 son mujeres. El total de grupos abordados son 9 de los cuales por barra son: 3 Barra Blue Rain, 3 Barra Disturbio Rojo, 2 Barra Los del Sur Bogotá y 1 Barra La Guardia Albirroja.
MAS BIENESTAR A LA COMUNIDAD RAIZAL SALUD MENTAL
En el marco de las acciones de salud mental con la población raizal: Entorno Cuidador Comunitario Se realizaron 5 acciones de articulación para la prevención del consumo de SPA con participación de 45 personas de las cuales 25 son hombres y 20 son mujeres. Se realizaron 51 actividades en dinamica del barrismo por los gestores con participación de 157 personas.
Entorno Cuidador Educativo
Durante el periodo 9 jardines infantiles contaron con acciones de educación en salud mental Tambien se abordaron 185 docentes en la educación en salud mental para el abordaje de los niños y niñas y participaron 22 padres, madres o cuidadores en acciones colectivas de salud mental que favorecen el buen trato y la prevención del maltrato infantil 416 estudiantes lideres escolares que participaron de acciones promocionales de bienestar y salud mental 534 familias con acciones de cuidado emocional, promoción del involucramiento parental, capacidades socioemocionales y promoción de prácticas de crianza con participación de 534 madres, padres y cuidadores de las cuales 534 familias mejoran relaciones intrafamiliares. 6 jornadas integrales de salud y bienestar que incluyen la educación en fortalecimiento de habilidades y capacidades para la promoción de salud mental logrando la participación de 310 estudiantes en 3 instituciones de educación técnica Se han realizado 3 acciones en entornos escolares. gestionando sectorial o intersectorialmente 2 iniciativas que se relacionan con salud mental. Se han realizado 71 sesiones colectivas fortaleciendo habilidades socioemocionales y estrategias de afrontamiento para prevención de problemáticas psicosociales. con 2.108 niños, niñas, adolescentes y jóvenes en 6 colegios de estas sesiones 84 se relacionaron con la prevención de las violencias con 1.921 niños, niñas, adolescentes y jóvenes De otra parte, se gestionaron 34 casos individuales mediante la orientación y apoyo con avances en el marco de plan de cuidado en salud mental. Se han realizado 26 sesiones colectivas fortaleciendo habilidades socioemocionales y estrategias de afrontamiento para prevención de consumo de SPA con 386 niños, niñas, adolescentes y jóvenes en 3 colegios Se han realizado 24 sesiones colectivas fortaleciendo habilidades socioemocionales y estrategias de afrontamiento para manejo de situaciones relacionadas con ansiedad, depresión y otras problemáticas. con 164 niños, niñas, adolescentes y jóvenes en 1 colegios De otra parte, se gestionaron 34 casos individuales mediante la orientación y apoyo con avances en el marco de plan de cuidado en salud mental. y se desarrollaron 27 seguimientos 185 estudiantes participaron de acciones promocionales de salud mental enfocadas al fortalecimiento de habilidades socioemocionales ciclo 1 319 estudiantes participaron de acciones promocionales de salud mental enfocadas al fortalecimiento de habilidades socioemocionales ciclo 2 474 estudiantes participaron de acciones promocionales de salud mental enfocadas al fortalecimiento de habilidades socioemocionales ciclo 3 118 estudiantes participaron de acciones promocionales de salud mental enfocadas al fortalecimiento de habilidades socioemocionales ciclo 4.
Equipos Basicos Extramurales de Hogar
2 Acciones de salud mental en familias con menores de 5 años encontrando que en 2 familias se evidencia que se reducen riesgos relacionados con riesgo psicosocial. Se llevaron a cabo 19 visitas efectivas en casos de riesgos en conducta suicida De las cuales en 8 se dio el cierre del proceso encontrando que en 8 familias se evidencia que se reducen riesgos relacionados con conducta suicida Se llevaron a cabo 379 visitas efectivas en casos de riesgos psicosocial De las cuales en 79 se dio el cierre del proceso encontrando que en 77 familias se evidencia que se reducen riesgos relacionados con riesgo psicosocial Se llevaron a cabo 47 visitas efectivas en casos de acompañamiento en duelo De las cuales en 3 se dio el cierre del proceso encontrando que en 3 familias se evidencia que se reducen riesgos relacionados con duelo.
Entorno Institucional
En las instituciones de protección integral se brinda información y educación en salud mental a 2 personas. Se realizó la medición en modificaciones de habilidades y competencias a 9 personas, de las cuales 9 refieren que las intervenciones aportan al mejoramiento de sus habilidades y competencias en salud mental. UNIDADES DE ATENCIÓN A HABITANTES DE CALLE SRPA POBLACIÓN PRIVADA DE LA LIBERTAD CASA DE IGUALDAD DE OPORTUNIDADES 1 sesiones colectivas para el bienestar integral 5 número de mujeres.</t>
  </si>
  <si>
    <t>Durante el periodo de enero a abril
Entorno Cuidado Comunitario 
CARACTERIZACIÓN TERRITORIAL 7 Grupos identificados para el abordaje dimension en salud mental 14 hombres, 148 mujeres, DISPOSITIVOS COMUNITARIOS CUIDADO COLECTIVO PARA EL BIENESTAR EN SALUD MENTAL Se lleva a cabo la concertación del plan de acción con 44 grupos comunitarios 127 hombres, 930 mujeres, Se llevan a cabo 155 sesiones grupales de implementación del plan de acción con dispositivos comunitarios en salud mental de las cuales: Se realizan 27 sesiones para la prevención de violencias con participación de 297 personas. Se implementaron 153 sesiones para el autocuidado y cuidado mutuo 57 sesiones para la prevención del consumo de tabaco y aerosoles con participación de 373 personas. 320 sesiones de otros temas de salud mental como fortalecimiento de estrategias de afrontamiento, resolución de problemas, regulación emocional, comunicación, crisis emocionales con 389 personas abordadas 61 sesiones de educacion en salud publica para el manejo de afectaciones psicosociales, problemas o transtornos mentales CON 260 personas abordadas 117 grupos sobrevivientes conducta suicida. fortaleciendo la conformación de 25 grupos de apoyo y educación para el cuidado de la salud mental en torno a la prevención de la conducta suicida 24 mujeres. JORNADAS MAS BIENESTAR- CUIDARTE SALUD MENTAL acciones 252 en salud mental equipos cuidarte 9.406 total de personas, 4.289 hombres, 5.117 mujeres. JORNADAS - BIENESTAR INTEGRAL ES MAS SALUD MENTAL se aplicaron 663 prueba SRQ, de las cuales 21 personas presentan tamizaje positivo. se aplicaron 1 prueba RQC, Se aplicaron 273 pruebas de detección de consumo de alcohol, tabaco y sustancias -ASSIST, y se aplicaron 232 prueba AUDIT. se aplicaron 664 prueba APGAR, se realizaron 299 canalizaciones, 16 Instrumentos del sistema de Vigilancia Epidemiológica del abuso de sustancias psicoactivas - VESPA 22 Instrumentos del sistema de Vigilancia Epidemiológica de la conducta suicida -SISVECOS 4 Instrumentos del sistema de vigilancia epidemiológica de la violencia intrafamiliar, el maltrato infantil y la violencia sexual -SIVIN. BARRAS FUTBOLERAS A partir de la estrategia barras futboleras y salud colectiva se realizaron 8 acciones para la prevención de la conducta suicida. con participación de 84 personas, 36 mujeres y 48 hombres. 20 Acciones para la promoción de la convivencia entre barras de fútbol en el marco de actividad fisica o deportiva con participación de 180 personas, 80 mujeres y 100 hombres. Se realizaron 16 acciones para la promoción de salud mental y/o de la actividad fisica con barras de futbol con participación de 200 personas de las cuales 200 son hombres. 4 Asesorías psicosociales, dirigidas a 4 personas. 4 son mujeres. El total de grupos abordados son 36 de los cuales por barra son: 12 Barra Blue Rain, 12 Barra Disturbio Rojo, 8 Barra Los del Sur Bogotá y 4 Barra La Guardia Albirroja.
MAS BIENESTAR A LA COMUNIDAD RAIZAL SALUD MENTAL
En el marco de las acciones de salud mental con la población raizal: Entorno Cuidador Comunitario Se realizaron 20 acciones de articulación para la prevención del consumo de SPA con participación de 180 personas de las cuales 100 son hombres y 80 son mujeres. Se realizaron 154 actividades en dinamica del barrismo por los gestores con participación de 477 personas.
Entorno Cuidador Educativo 
Durante el periodo 24 jardines infantiles contaron con acciones de educación en salud mental con participación de 303 niños y niñas Tambien se abordaron 204 docentes en la educación en salud mental para el abordaje de los niños y niñas y 10 docentes en bienestar emocional y y participaron 22 padres, madres o cuidadores en acciones colectivas de salud mental que favorecen el buen trato y la prevención del maltrato infantil 578 estudiantes lideres escolares que participaron de acciones promocionales de bienestar y salud mental 700 familias con acciones de cuidado emocional, promoción del involucramiento parental, capacidades socioemocionales y promoción de prácticas de crianza con participación de 700 madres, padres y cuidadores de las cuales 700 familias mejoran relaciones intrafamiliares. 32 jornadas integrales de salud y bienestar que incluyen la educación en fortalecimiento de habilidades y capacidades para la promoción de salud mental logrando la participación de 310 estudiantes en 3 instituciones de educación técnica asi mismo se brindo contención e intervención breve a 1 personas. y canalización a 1 personas. Se han realizado 12 acciones en entornos escolares. gestionando sectorial o intersectorialmente 2 iniciativas que se relacionan con salud mental. Se han realizado 424 sesiones colectivas fortaleciendo habilidades socioemocionales y estrategias de afrontamiento para prevención de problemáticas psicosociales. con 12.029 niños, niñas, adolescentes y jóvenes en 47 colegios Se han realizado 68 sesiones colectivas fortaleciendo habilidades socioemocionales y estrategias de afrontamiento para prevención de problemáticas psicosociales. con 4 adolescentes, jóvenes y adultos en 10 instituciones técnicas y de educación superior. de estas sesiones 326 se relacionaron con la prevención de las violencias con 4.842 niños, niñas, adolescentes y jóvenes De otra parte, se gestionaron 286 casos individuales mediante la orientación y apoyo con avances en el marco de plan de cuidado en salud mental. y se desarrollaron 26 seguimientos Se han realizado 28 sesiones colectivas fortaleciendo habilidades socioemocionales y estrategias de afrontamiento para prevención de la conducta suicida con 325 niños, niñas, adolescentes y jóvenes en 10 colegios Se han realizado 30 sesiones colectivas fortaleciendo habilidades socioemocionales y estrategias de afrontamiento para prevención de consumo de SPA con 454 niños, niñas, adolescentes y jóvenes en 15 colegios Se han realizado 127 sesiones colectivas fortaleciendo habilidades socioemocionales y estrategias de afrontamiento para manejo de situaciones relacionadas con ansiedad, depresión y otras problemáticas. con 1.566 niños, niñas, adolescentes y jóvenes en 18 colegios Se han realizado 52 sesiones colectiovas fortaleciendo habilidades socioemocionales y estrategias de afrontamiento para manejo de situaciones relacionadas con ansiedad, depresión y otras problemáticas. De otra parte, se gestionaron 185 casos individuales mediante la orientación y apoyo con avances en el marco de plan de cuidado en salud mental. y se desarrollaron 27 seguimientos Finalmente 13 espacios colectivos de bienestar emocional con 51 orientadores y docentes. 291 estudiantes participaron de acciones promocionales de salud mental enfocadas al fortalecimiento de habilidades socioemocionales ciclo 1 1.150 estudiantes participaron de acciones promocionales de salud mental enfocadas al fortalecimiento de habilidades socioemocionales ciclo 2 1.458 estudiantes participaron de acciones promocionales de salud mental enfocadas al fortalecimiento de habilidades socioemocionales ciclo 3 666 estudiantes participaron de acciones promocionales de salud mental enfocadas al fortalecimiento de habilidades socioemocionales ciclo 4.
Equipos Basicos Extramurales de Hogar 
10 Acciones de salud mental en familias con menores de 5 años encontrando que en 10 familias se evidencia que se reducen riesgos relacionados con riesgo psicosocial. Se llevaron a cabo 93 visitas efectivas en casos de riesgos en conducta suicida De las cuales en 17 se dio el cierre del proceso encontrando que en 17 familias se evidencia que se reducen riesgos relacionados con conducta suicida Se llevaron a cabo 1.983 visitas efectivas en casos de riesgos psicosocial De las cuales en 395 se dio el cierre del proceso encontrando que en 377 familias se evidencia que se reducen riesgos relacionados con riesgo psicosocial Se llevaron a cabo 171 visitas efectivas en casos de acompañamiento en duelo De las cuales en 13 se dio el cierre del proceso encontrando que en 12 familias se evidencia que se reducen riesgos relacionados con duelo.
Entorno Institucional
En las instituciones de protección integral se brinda información y educación en salud mental a 7 personas. Se realizó la medición en modificaciones de habilidades y competencias a 26 personas, de las cuales 26 refieren que las intervenciones aportan al mejoramiento de sus habilidades y competencias en salud mental. UNIDADES DE ATENCIÓN A HABITANTES DE CALLE SRPA POBLACIÓN PRIVADA DE LA LIBERTAD CASA DE IGUALDAD DE OPORTUNIDADES 4 sesiones colectivas para el bienestar integral 22 número de mujeres.</t>
  </si>
  <si>
    <t>En el mes de abril
Entorno Cuidador Comunitario
CARACTERIZACIÓN TERRITORIAL
DISPOSITIVO COMUNITARIO CUIDADO COLECTIVO PARA EL BIENESTAR-CRONICOS 12 sesiones en prevención de Enfermedades cardio cerebro vasculares. 6 sesiones en prevención de Enfermedades de vías respiratorias inferiores 6 sesiones en prevención de Alteraciones visuales Total de 16 cobertura población adulta (29 – 59 años): 16 mujeres 215 cobertura población personas mayores (60 o más años): 21 hombres 194 mujeres JORNADAS MAS BIENESTAR CUIDATE SE FELIZ Se cuenta con 34 puntos "Cuídate Sé Feliz" activos, en estos puntos se abordaron 516 personas, de ellas: 162 hombres, 324 mujeres, 2 personas con tamizaje Cuestionario Breve de EPOC positivo. 156 Toma de mamografía durante los dos últimos años (50 a 69 años) Toma de citología en el último año 252 Examen de PCA o tacto rectal en el último año 97 De las personas registradas como fumadoras se brindó consejería breve en cesación de consumo de tabaco y atención del tabaquismo a 47. JORNADAS MAS BIENESTAR- CUIDARTE CRONICOS acciones 90 para la promoción de hábitos saludables y prevención de condiciones crónicas no transmisibles, 1.683 hombres, 1.990 mujeres.
Entorno Cuidador Educativo
Se realiza educación y sensibilización en actividad fisica a 181 niños y niñas de jardines infantiles, Realización de 22 sesiones del ciclo 2 para promover la práctica de la actividad física desde el movimiento activo y el juego activo, con 293 estudiantes. Realización de 36 sesiones del ciclo 3 en temas relacionados con actividad física desde las artes y el movimiento corporal, con 466 estudiantes. Realización de 22 sesiones del ciclo 4 en temas relacionados con actividad física para la vida y el autocuidado, con 172 estudiantes. Acciones de educación en salud con 324 familias para la promoción de la actividad física. 3 Colegios intervenidos con información y educación en salud bucal con la participación de 356 escolares Se realiza clasificación y sensibilización de la técnica en higiene bucal en cursos a 337 escolares en la sesión 1, se identifican 300 niños para proceso de acompañamiento familiar, se realiza educación de la técnica en higiene bucal cursos a 311 escolares en la sesión 2, se realiza educación de la técnica en higiene bucal en cursos a 215 escolares en la sesión 3, de los cuales 177 apropian la técnica de higiene bucal. se realiza educación y sensibilización en salud bucal a 77 niños y niñas de jardines infantiles. Se realizan 6 jornadas de salud y bienestar con punto cuidate sé feliz activo en 1 Universidades en 4 Instituciones de formación para el trabajo y el desarrollo humano en estas jornadas se abordaron 320 personas, de ellas 82 personas se les aplicó tamizaje Findrisc, de las cuales 21 con alta probabilidad de presentar prediabetes o diabetes, y 43 personas con condiciones crónicas, mayores de 18 años a las que se les aplicó tamizaje de riesgo cardiovascular OMS, de las cuales 2 con alerta de riesgo cardiovascular moderado, 41 con alerta de riesgo bajo, 50 personas usan gafas o lentes.
Equipos Basicos Extramurales de Hogar
Se aborda 201 personas con condiciones crónicas, 1.852 personas a las que se les aplicó tamizaje Findrisc, de las cuales 277 con alta probabilidad de presentar prediabetes o diabetes y 1.952 personas con condiciones crónicas, mayores de 18 años a las que se les aplicó tamizaje de riesgo cardiovascular OMS, de las cuales 28 personas con alerta de riesgo cardiovascular alto, muy alto y extremadamente alto, 130 personas con alerta de riesgo cardiovascular moderado, 31 personas con tamizaje Cuestionario Breve de EPOC positivo, Durante las intervenciones, se encontraron 200 personas con una condición crónica diagnosticada, 18 sin tratamiento, de las personas que requerían cita se asignó cita a 8 . 5 Personas identificadas con consumo de tabaco, brindando consejería en cesación de consumo de tabaco y atención del tabaquismo a 5 de las cuales 5 han sido efectivas, correspondiente al 10,0 % 5 familias con acciones de promoción de hábitos saludables en salud visual, 5 familias con acciones de promoción de hábitos saludables en salud auditiva-comunicativa. Durante el periodo se realizaron 5 canalizaciones a la ruta de alteraciones en salud visual y auditiva, de las cuales 4 fueron efectivas. Se realiza clasificación, identificación de riesgos en salud bucal y sensibilización a 20 individuos en la sesión 1, se realiza clasificación, identificación de riesgos en salud bucal y sensibilización a 20 familias en la sesión 1, se brinda información, educación y comunicación en salud bucal a 15 individuos en la sesión 2, se brinda información, educación y comunicación en salud bucal a 15 familias en la sesión 2, se realiza evaluación de la técnica de higiene bucal a 4 individuos en la sesión 3, se realiza evaluación de la técnica de higiene bucal a 4 familias en la sesión 3, de los cuales 17 individuos apropiaron la técnica de cepillado dental. Durante el periodo se realizaron 4 canalizaciones a la ruta de alteraciones y trastornos en salud bucal, de las cuales 2 fueron efectivas. Se identifican 11 mujeres mayores de 50 años sin tamizaje para cáncer de mama, 10 mujeres mayores de 25 años sin toma de citología, y 5 hombres mayores de 50 años sin tamizaje para cáncer de próstata.
Condiciones Crónicas No Transmisibles
4 Instrumentos de caracterización para CCNT y asistencias técnicas realizadas para la atención integral a la población con Condiciones Crónicas No Transmisibles, 59 personas del talento humano de IPS priorizadas intervenidas en 4 IPS públicas 4 asesorías en promoción de hábitos saludables y condiciones crónicas, a 59 personas del talento humano en IPS. los temas de fortalecimiento de capacidades fueron: Consejería breve en Cesación de Tabaco y productos derivados; Promoción y Asesoría en Actividad Física para la Salud.</t>
  </si>
  <si>
    <t>Durante el periodo de enero a abril
Entorno Cuidador Comunitario
CARACTERIZACIÓN TERRITORIAL 
7 Grupos identificados para el abordaje dimension en condiciones cronicos 13 hombres, 104 mujeres, DISPOSITIVO COMUNITARIO CUIDADO COLECTIVO PARA EL BIENESTAR-CRONICOS 8 sesiones de promoción de prácticas y estilos de vida saludables para la prevención de condiciones crónicas. 39 sesiones en prevención de Enfermedades cardio cerebro vasculares. 15 sesiones en prevención de Cáncer 6 sesiones en prevención de Enfermedades de vías respiratorias inferiores 6 sesiones en prevención de Alteraciones visuales 6 sesiones en prevención de Alteraciones auditivas comunicativas 4 sesiones de Promoción de Actividad física Total de 40 cobertura población joven (14 – 28 años): 13 hombres 27 mujeres Total de 148 cobertura población adulta (29 – 59 años): 17 hombres 131 mujeres 598 cobertura población personas mayores (60 o más años): 76 hombres 522 mujeres JORNADAS MAS BIENESTAR CUIDATE SE FELIZ Se cuenta con 143 puntos "Cuídate Sé Feliz" activos, en estos puntos se abordaron 1.847 personas, de ellas: 719 hombres, 1.408 mujeres, 12 personas con tamizaje Cuestionario Breve de EPOC positivo. 654 Toma de mamografía durante los dos últimos años (50 a 69 años) Toma de citología en el último año 1.080 Examen de PCA o tacto rectal en el último año 369 De las personas registradas como fumadoras se brindó consejería breve en cesación de consumo de tabaco y atención del tabaquismo a 157. JORNADAS MAS BIENESTAR- CUIDARTE CRONICOS acciones 234 para la promoción de hábitos saludables y prevención de condiciones crónicas no transmisibles, 4.172 hombres, 4.987 mujeres.
Entorno Cuidador Educativo 
Se realiza educación y sensibilización en actividad fisica a 258 niños y niñas de jardines infantiles, Realización de 5 sesiones del ciclo 1 incentivando la actividad física desde el movimiento activo y juego activo, con 65 estudiantes. Realización de 67 sesiones del ciclo 2 para promover la práctica de la actividad física desde el movimiento activo y el juego activo, con 904 estudiantes. Realización de 128 sesiones del ciclo 3 en temas relacionados con actividad física desde las artes y el movimiento corporal, con 1.396 estudiantes. Realización de 57 sesiones del ciclo 4 en temas relacionados con actividad física para la vida y el autocuidado, con 687 estudiantes. Acciones de educación en salud con 472 familias para la promoción de la actividad física. 8 Colegios intervenidos con información y educación en salud bucal con la participación de 1.544 escolares Se realiza clasificación y sensibilización de la técnica en higiene bucal en cursos a 1.425 escolares en la sesión 1, se identifican 930 niños para proceso de acompañamiento familiar, de los cuales 1 se canalizan a la ruta de riesgo en alteraciones y trastornos de la salud bucal, Durante el mes se realizaron 3 canalizaciones a la ruta de riesgo en alteraciones y trastornos de la salud bucal, se realiza educación de la técnica en higiene bucal cursos a 1.189 escolares en la sesión 2, se realiza educación de la técnica en higiene bucal en cursos a 1.178 escolares en la sesión 3, de los cuales 942 apropian la técnica de higiene bucal. se realiza educación y sensibilización en salud bucal a 290 niños y niñas de jardines infantiles. Se realizan 32 jornadas de salud y bienestar con punto cuidate sé feliz activo en 3 Universidades en 20 Instituciones de formación para el trabajo y el desarrollo humano y 2 Centros de validación de bachillerato en estas jornadas se abordaron 1.006 personas, de ellas 553 personas se les aplicó tamizaje Findrisc, de las cuales 51 con alta probabilidad de presentar prediabetes o diabetes, y 136 personas con condiciones crónicas, mayores de 18 años a las que se les aplicó tamizaje de riesgo cardiovascular OMS, de las cuales 3 con alerta de riesgo cardiovascular moderado, 133 con alerta de riesgo bajo, 176 personas usan gafas o lentes.
Equipos Basicos Extramurales de Hogar 
Se aborda 1.219 personas con condiciones crónicas, realizando canalización a rutas integrales de atención en salud a 13 de ellas, 8.347 personas a las que se les aplicó tamizaje Findrisc, de las cuales 1.452 con alta probabilidad de presentar prediabetes o diabetes y 8.858 personas con condiciones crónicas, mayores de 18 años a las que se les aplicó tamizaje de riesgo cardiovascular OMS, de las cuales 104 personas con alerta de riesgo cardiovascular alto, muy alto y extremadamente alto, 770 personas con alerta de riesgo cardiovascular moderado, 216 personas con tamizaje Cuestionario Breve de EPOC positivo, 9 personas sin control y fueron canalizadas a las EAPBS. Durante las intervenciones, se encontraron 1.209 personas con una condición crónica diagnosticada, 120 sin tratamiento, 398 canalizadas a la ruta integral de atención en salud, 64 canalizadas a la RIAS para población con riesgo o presencia de alteraciones cardiocerebro vascular y metabólicas manifiestas, 5 canalizadas a la RIAS para población con riesgo o presencia de enfermedades respiratorias crónicas, 194 canalizadas a la RIAS para población con riesgo o presencias de trastornos visuales o auditivos, de las personas que requerían cita se asignó cita a 74 . 29 Personas identificadas con consumo de tabaco, brindando consejería en cesación de consumo de tabaco y atención del tabaquismo a 29 de las cuales 29 han sido efectivas, correspondiente al 100,0 % Se realiza seguimiento familiar a 483 personas, con énfasis en la promoción de comportamientos de hábitos saludables y la detección de riesgos, a través de planes de automanejo, realizando 483 acciones de información y educación en: 117 familias con acciones de promoción de hábitos saludables en salud visual, 117 familias con acciones de promoción de hábitos saludables en salud auditiva-comunicativa. Durante el periodo se realizaron 117 canalizaciones a la ruta de alteraciones en salud visual y auditiva, de las cuales 97 fueron efectivas. Se realiza clasificación, identificación de riesgos en salud bucal y sensibilización a 49 individuos en la sesión 1, se realiza clasificación, identificación de riesgos en salud bucal y sensibilización a 49 familias en la sesión 1, se brinda información, educación y comunicación en salud bucal a 71 individuos en la sesión 2, se brinda información, educación y comunicación en salud bucal a 71 familias en la sesión 2, se realiza evaluación de la técnica de higiene bucal a 69 individuos en la sesión 3, se realiza evaluación de la técnica de higiene bucal a 69 familias en la sesión 3, de los cuales 130 individuos apropiaron la técnica de cepillado dental. Durante el periodo se realizaron 4 canalizaciones a la ruta de alteraciones y trastornos en salud bucal, de las cuales 2 fueron efectivas. Se identifican 47 mujeres mayores de 50 años sin tamizaje para cáncer de mama, 68 mujeres mayores de 25 años sin toma de citología, y 26 hombres mayores de 50 años sin tamizaje para cáncer de próstata.
Condiciones Crónicas No Transmisibles 
17 Instrumentos de caracterización para CCNT y asistencias técnicas realizadas para la atención integral a la población con Condiciones Crónicas No Transmisibles, 167 personas del talento humano de IPS priorizadas intervenidas en 17 IPS públicas 17 asesorías en promoción de hábitos saludables y condiciones crónicas, a 167 personas del talento humano en IPS. 167 personas de la comunidad, asociaciones de usuarios y otros actores en salud los temas de fortalecimiento de capacidades fueron: Ruta de Promoción y Mantenimiento de la Salud; Promoción y Asesoría en Actividad Física para la Salud; Consejería breve en Cesación de Tabaco y productos derivados; Salud Visual y Auditiva; 1.193 mujeres tamizadas para cáncer de cuello uterino en las IPS de la red pública Número de mamografías realizadas: 497, número de personas tamizadas cáncer prostata: 525, número de personas tamizadas cáncer colon: 425.</t>
  </si>
  <si>
    <t>En el mes de abril
PREVENCIÓN COMBINADA DE LAS ITS
60 Pruebas de VIH.HEPT B realizadas SPAcios de bienestar 228 Pruebas de VIH.HEPT B realizadas bienestar integral es mas salud mental 2 pruebas positivas para VIH.HEPT B realizadas bienestar integral es mas salud mental 15 Pruebas de VIH.HEPT B realizadas por localidad en Centros de escucha habitanza en calle, 40 Pruebas de VIH realizadas por localidad en Centros de escucha MujerESalud, 12 Pruebas de HEPT B realizadas por localidad en Centros de escucha MujerESalud.
Entorno Cuidador Educativo
Se realizan 139 pruebas de VIH Se realizan 139 pruebas de Hepatitis B.
Entorno Institucional:
SSR
Prevención combinada de las ITS-VIH
1 Pruebas rápidas positivas del total de VIH realizadas en el mes por los equipos del PIC 383 Pruebas rápidas de VIH realizadas por los equipos del PIC. 2 Pruebas rápidas positivas del total de Hept B realizadas en el mes por los equipos del PIC 348 Pruebas rápidas de Hept B realizadas por los equipos del PIC. 3.420 Condones entregados en procesos educativos de los equipos del PIC. Canalizaciones y activación de ruta según el Sistema de Referencia y Contrareferencia (SIRC): 1 Personas identificadas sin intervención con diagnostico VIH, y 1 con prueba rápida VIH positivas. 2 Personas identificadas sin intervención con diagnostico Hept B, y 2 con prueba rápida Hept B positivas. Fortalecimiento técnico talento humano 6 Asistencias técnicas en IPS con fortalecimiento de temas en SSSR con enfasis en prevención de las ITS Abordaje intersectorial 2 Articulaciones sectoriales e intersetoriales que fortalecen la respuesta ante el VIH y las Hepatitis.</t>
  </si>
  <si>
    <t>Durante el periodo de enero a abril
PREVENCIÓN COMBINADA DE LAS ITS 
162 Pruebas de VIH.HEPT B realizadas SPAcios de bienestar 526 Pruebas de VIH.HEPT B realizadas bienestar integral es mas salud mental 6 pruebas positivas para VIH.HEPT B realizadas bienestar integral es mas salud mental 115 Pruebas de VIH.HEPT B realizadas por localidad en Centros de escucha habitanza en calle, 144 Pruebas de VIH realizadas por localidad en Centros de escucha MujerESalud, 37 Pruebas de HEPT B realizadas por localidad en Centros de escucha MujerESalud.
Entorno Cuidador Educativo 
Se realizan 428 pruebas de VIH Se realizan 427 pruebas de Hepatitis B.
Entorno Institucional
SSR
Prevención combinada de las ITS-VIH 
5 Pruebas rápidas positivas del total de VIH realizadas en el mes por los equipos del PIC 1.489 Pruebas rápidas de VIH realizadas por los equipos del PIC. 7 Pruebas rápidas positivas del total de Hept B realizadas en el mes por los equipos del PIC 1.388 Pruebas rápidas de Hept B realizadas por los equipos del PIC. 14.494 Condones entregados en procesos educativos de los equipos del PIC. Canalizaciones y activación de ruta según el Sistema de Referencia y Contrareferencia (SIRC): 5 Personas identificadas sin intervención con diagnostico VIH, y 5 con prueba rápida VIH positivas. 2 Personas identificadas sin intervención con diagnostico Hept B, y 2 con prueba rápida Hept B positivas. Fortalecimiento técnico talento humano 17 Asistencias técnicas en IPS con fortalecimiento de temas en SSSR con enfasis en prevención de las ITS Abordaje intersectorial 6 Articulaciones sectoriales e intersetoriales que fortalecen la respuesta ante el VIH y las Hepatitis.</t>
  </si>
  <si>
    <t>En el mes de abril
Enfermedades Transmitidas por Vectores-ETV:
3 IPS priorizadas para malaria con stock de medicamentos malaria. 1 asistencias técnicas a IPS. 6 IPS con gestión de información de malaria y leishmaniasis. 2 Actividades de información para ETV, con 20 personas que participan. 1 IPS con visita de asistencia técnica para Enfermedades transmitidas por vectores, 1 IPS visitadas. 1 Realizan acciones de información para la prevención de las ETV. 1 Pacientes de dengue con signos de alarma, 2 pacientes malaria, 2 con instauración oportuna de tratamiento, 3 Pacientes con leishmaniasis, 3 con indicación de tratamiento sistémico, 3 recibieron tratamiento.</t>
  </si>
  <si>
    <t>Durante el periodo de enero a abril
Enfermedades Transmitidas por Vectores-ETV: 
12 IPS priorizadas para malaria con stock de medicamentos malaria. 6 asistencias técnicas a IPS. 19 IPS con gestión de información de malaria y leishmaniasis. 3 Pacientes de malaria con verificación de seguimiento al tratamiento. 1 Pacientes con leishmaniasis con verificación de seguimiento al tratamiento. 2 Pacientes con chagas crónico caso probable y/o confirmado en seguimiento en la EAPB. 7 Actividades de información para ETV, con 70 personas que participan. 6 IPS con visita de asistencia técnica para Enfermedades transmitidas por vectores, 6 IPS visitadas. 6 Realizan acciones de información para la prevención de las ETV. 18 Pacientes de dengue con signos de alarma, 9 pacientes malaria, 9 con instauración oportuna de tratamiento, 3 con seguimiento al tratamiento por la IPS. 8 Pacientes con leishmaniasis, 8 con indicación de tratamiento sistémico, 7 recibieron tratamiento, 1 seguimiento al tratamiento por la IPS. 1 Pacientes con chagas crónico con atención inicial.</t>
  </si>
  <si>
    <t>En el mes de abril
Entorno Cuidador Educativo
Se realizan 20 sesiones de sensibilización en vacunación a comunidad educativa abordando 1 directores locales de educación y subdirectores locales de integración social, 9 padres de familia y 11 estudiantes. Se gestionaron y realizaron 5 jornadas de vacunación con 181 dosis aplicadas de VPH. Se realizaron 65 seguimientos telefonicos a población susceptible.
Programa Ampliado de Inmunizaciones - PAI
Menor de un año de edad: POLIO: 3eras dosis aplicadas 536, cumplimiento 6,4 % PENTAVALENTE: 3eras dosis aplicadas 536, cumplimiento 6,4 % BCG: dosis aplicadas 212, cumplimiento 2,5 % ROTAVIRUS: 2das dosis aplicadas 512, cumplimiento 6,2 % De un año de edad: TRIPLE VIRAL: dosis aplicadas 524, 5,1 cumplimiento NEUMOCOCO REFUERZO: dosis aplicadas 517, cumplimiento 5,0 % HEPATITIS A: dosis aplicada 526 , cumplimiento 5,1 % VARICELA: dosis aplicadas 529, cumplimiento 5,1 % FIEBRE AMARILLA en población de 1 año: 754 dosis aplicadas, cumplimiento 7,3 % Tdap de gestantes: dosis aplicadas 672, Fuente: SIS-151 RESUMEN MENSUAL DE VACUNACIÓN - Corte 30/04/2025. 27 IPS con distribución de medicamentos inmunobiológicos, insumos y dispositivos médicos 13 Visitas de asistencia técnica a IPS de la red pública y privada (técnicos sistemas de información) 13 Visitas de asistencia técnica a IPS de la red pública y privada (profesionales) 29 Talento humano en salud con fortalecimiento técnico del PAI en IPS públicas y privadas 29 IPS activas en el REPS con validación mensual equipo PAI Se asistió a 1 asistencia técnica Distrital por coordinador/a PAI y profesionales de apoyo Se realizó 1 reunión local PAI Se realizarón 2 articulaciones 1 Con otros actores (JAC, Colia, Riapi, centros comerciales, iglesias, entre otros) 1 otros sectores (SED, ICBF, SDIS, secretaría de la mujer, IDRD, entre otros) 1 Jornadas extramurales de vacunación realizadas en SED Públicas. 7 Jornadas extramurales de vacunación tactica de concentación (parques, centros comerciales, igelsias, supercades, entre otros).</t>
  </si>
  <si>
    <t>Durante el periodo de enero a abril
Entorno Cuidador Educativo 
Se realizan 100 sesiones de sensibilización en vacunación a comunidad educativa abordando 2 directores locales de educación y subdirectores locales de integración social, 10 rectores, directivos y docentes, 19 padres de familia y 881 estudiantes. Se gestionaron y realizaron 6 jornadas de vacunación con 421 dosis aplicadas de VPH. Se realizaron 994 seguimientos telefonicos a población susceptible.
Programa Ampliado de Inmunizaciones - PAI 
Se realizarón 1 visitas de seguimiento a IPS de la red pública y privada (EAPV, excursiones de temperatura, bajas coberturas, entre otras) Menor de un año de edad: POLIO: 3eras dosis aplicadas 2.359, cumplimiento 28,3 % PENTAVALENTE: 3eras dosis aplicadas 2.359, cumplimiento 28,3 % BCG: dosis aplicadas 1.012, cumplimiento 12,1 % ROTAVIRUS: 2das dosis aplicadas 2.200, cumplimiento 26,4 % De un año de edad: TRIPLE VIRAL: dosis aplicadas 2.443, 23,8 cumplimiento NEUMOCOCO REFUERZO: dosis aplicadas 2.410, cumplimiento 23,4 % HEPATITIS A: dosis aplicada 2.471, cumplimiento 24,0 % VARICELA: dosis aplicadas 2.466, cumplimiento 24,0 % FIEBRE AMARILLA en población de 1 año: 2.538 dosis aplicadas, cumplimiento 24,7 % Tdap de gestantes: dosis aplicadas 2.089, Fuente: SIS-151 RESUMEN MENSUAL DE VACUNACIÓN - Corte 30/04/2025. 108 IPS con distribución de medicamentos inmunobiológicos, insumos y dispositivos médicos 67 Visitas de asistencia técnica a IPS de la red pública y privada (técnicos sistemas de información) 67 Visitas de asistencia técnica a IPS de la red pública y privada (profesionales) Donde se dejaron 1 planes de mejoramiento a IPS públicas y privadas 1 Seguimiento y/o cierre a planes de mejora de las IPS públicas y privadas 101 Talento humano en salud con fortalecimiento técnico del PAI en IPS públicas y privadas 119 IPS activas en el REPS con validación mensual equipo PAI Se asistió a 4 asistencia técnica Distrital por coordinador/a PAI y profesionales de apoyo Se realizó 4 reunión local PAI Se realizarón 8 articulaciones 4 Con otros actores (JAC, Colia, Riapi, centros comerciales, iglesias, entre otros) 4 otros sectores (SED, ICBF, SDIS, secretaría de la mujer, IDRD, entre otros) 14 Jornadas extramurales de vacunación realizadas en SED Públicas. 1 Jornadas extramurales de vacunación realizadas en SED Privadas 1 Jornadas extramurales de vacunación realizadas en SDIS (infancia) 304 Jornadas extramurales de vacunación tactica de concentación (parques, centros comerciales, igelsias, supercades, entre otros) 4 Jornadas extramurales de vacunación tactica de casa a casa (barrios intervenidos).</t>
  </si>
  <si>
    <t>En el mes de abril
Gestión de Programas y Acciones
Se realizaron 6 asistencias técnicas a IPS públicas y privadas, con relación a procesos de diagnóstico, tratamiento y seguimiento de los casos de tuberculosis sensible, farmacorresistente y coinfección TB/VIH, en el contexto del modelo de atención integral en salud. 6 funcionarios de la red pública y privada de la ciudad, recibió fortalecimiento de capacidades frente al manejo programático de la tuberculosis de acuerdo a la normatividad actual. Se identificaron 1.020 sintomáticos respiratorios en instituciones públicas y privadas de la localidad, se procesaron 798 cultivos en medio líquido, Y 14 pruebas moleculares, de acuerdo a los algoritmos para diagnóstico de la Tuberculosis. 15 personas iniciaron tratamiento para Tuberculosis, para gestión de la administración del tratamiento directamente observado, en articulaciòn con las rutas de atención integral de las EAPB e IPS públicas y privadas. Se identificaron 4 personas con co infección TB/VIH para ingreso a programa de atención integral. Se realizaron 35 visitas domiciliarias a pacientes del programa, en las cuales se canalizaron 6 contactos sintomáticos respiratorios o con condiciones de riesgo para desarrollo de Tuberculosis. Se sensibilizaron 10 personas de la comunidad en promoción y mantenimiento de la salud y prevención de la tuberculosis. Participación en 1 unidades de análisis de mortalidad evitable por tuberculosis y TB/VIH-SIDA. Se realizaron 1 asistencias técnicas en proceso de diagnóstico, tratamiento y seguimiento de los casos de lepra. Fortalecimiento de capacidades a 1 funcionarios de la red pública y privada de la ciudad, frente al manejo programático de la Lepra. Se distribuyeron 1 blíster de Poliquimioterapia a personas con Hansen. Se realizaron 2 seguimientos telefónicos a pacientes del Programa de eliminación de Hansen.</t>
  </si>
  <si>
    <t>Durante el periodo de enero a abril
Gestión de Programas y Acciones 
Se realizaron 31 asistencias técnicas a IPS públicas y privadas, con relación a procesos de diagnóstico, tratamiento y seguimiento de los casos de tuberculosis sensible, farmacorresistente y coinfección TB/VIH, en el contexto del modelo de atención integral en salud. 39 funcionarios de la red pública y privada de la ciudad, recibió fortalecimiento de capacidades frente al manejo programático de la tuberculosis de acuerdo a la normatividad actual. Se identificaron 3.922 sintomáticos respiratorios en instituciones públicas y privadas de la localidad, se procesaron 2.725 cultivos en medio líquido, Y 59 pruebas moleculares, de acuerdo a los algoritmos para diagnóstico de la Tuberculosis. 67 personas iniciaron tratamiento para Tuberculosis, para gestión de la administración del tratamiento directamente observado, en articulaciòn con las rutas de atención integral de las EAPB e IPS públicas y privadas. Se identificaron 11 personas con co infección TB/VIH para ingreso a programa de atención integral. Se realizaron 144 visitas domiciliarias a pacientes del programa, en las cuales se canalizaron 66 contactos sintomáticos respiratorios o con condiciones de riesgo para desarrollo de Tuberculosis. Se sensibilizaron 89 personas de la comunidad en promoción y mantenimiento de la salud y prevención de la tuberculosis. Participación en 1 unidades de análisis de mortalidad evitable por tuberculosis y TB/VIH-SIDA. Se realizaron 4 asistencias técnicas en proceso de diagnóstico, tratamiento y seguimiento de los casos de lepra. Fortalecimiento de capacidades a 10 funcionarios de la red pública y privada de la ciudad, frente al manejo programático de la Lepra. Se distribuyeron 4 blíster de Poliquimioterapia a personas con Hansen. Se realizaron 1 visitas domiciliarias a personas con Hansen. Se realizaron 7 seguimientos telefónicos a pacientes del Programa de eliminación de Hansen.</t>
  </si>
  <si>
    <t>Para el mes de abril en el marco de la conformación e implementación intersectorial y comunitaria de la red de salud ambiental y la Gestión de la Salud Ambiental a nivel local se avanzó en un 0,10 % gestionando acciones en:  
2 sesiones de la Comisión Ambiental Local (CAL), 1 sesion del Consejo Local de Gestión del Riesgo y Cambio Climático (CLGRCC), 2 Sesiones del consejo Local de Protección y Bienestar Animal (CLPYBA), 1 mesa de residuos y 1 de humedales; en donde participaron 94 personas en estos espacios de coordinación; se realizaron 6 actividades intersectoriales desde los espacios de gestión con participación de 289 personas. Se gestionaron 6 problemáticas de salud ambiental recepcionadas desde vigilancia epidemiológica basada en comunidad relacionadas con riesgos ambientales 
Por otra parte, en el marco de la implementación de estrategias en salud ambiental a través de los entornos de vida cotidiana se adelantaron acciones así: 
Entorno Cuidador Comunitario: Se desarrollaron 6 acciones artísticas con participación de 226 personas. Se socializaron las recomendaciones en salud correspondiente al Índice Bogotano de Calidad del Aire y Riesgo en Salud –IBOCA- y el índice de radiación solar ultravioleta -IUV a 516 personas. Se desarrollaron 2 unidades demostrativas en salud ambiental con participación de 24 personas, desde caracterización territorial se identificaron 13 grupos focales para la implementación de procesos en salud ambiental y se abordaron 978 personas con 74 acciones de Educación para la Salud Ambiental. 
Entorno Cuidador Educativo: Se desarrollaron 25 intervenciones a 388 estudiantes de ciclo 1; 19 intervenciones a 477 estudiantes de ciclo 2; 18 intervenciones a 579 estudiantes de ciclo 3 y 12 intervenciones a 360 estudiantes de ciclo 4.  Se implementó la estrategia de mascota verde en jardines y se realizaron 6 sesiones durante su implementación. 
Entorno Cuidador Hogar: Con la estrategia de vivienda saludable, se intervinieron 8 familias con visita de cierre para evaluación de los riesgos ambientales identificados en 8 personas expuestas y se desarrollaron seguimientos a las familias brindando educación de acuerdo con los riesgos identificados a 53 personas expuestas. 
Entorno Institucional: Se abordaron 3 IPS con acciones de educación para la salud ambiental para posicionar las diferentes temáticas que aborda la agenda global para los hospitales verdes y saludables, interviniendo 14 profesionales de la salud. Se implemento 1 unidad demostrativa en  instituciones de poblaciones diferenciales y en protección y se abordaron 12 personas. 
Entorno Cuidador Laboral: Se identificaron 105 Unidades de Trabajo Informal libres de Humo, se socializó el Índice Bogotano de Calidad del Aire y Riesgo en Salud –IBOCA- a 285 trabajadores y el Índice de radiación solar ultravioleta -IUV a 285 trabajadores informales.</t>
  </si>
  <si>
    <t>Hasta el mes de abril en el marco de la conformación e implementación intersectorial y comunitaria de la red de salud ambiental y la Gestión de la Salud Ambiental a nivel local se avanzó en un 0,43 % gestionando acciones en:  
5 sesiones de la Comisión Ambiental Local (CAL), 2 sesiones del Consejo Local de Gestión del Riesgo y Cambio Climático (CLGRCC), 4 Sesiones del consejo Local de Protección y Bienestar Animal (CLPYBA), 3 mesas de residuos, y 5 de humedales; en donde participaron 291 personas en estos espacios de coordinación;  se realizaron 21 actividades intersectoriales desde los espacios de gestión con participación de 947 personas. Se gestionaron 17 problemáticas de salud ambiental recepcionadas desde vigilancia epidemiológica basada en comunidad relacionadas con riesgos ambientales 
Por otra parte, en el marco de la implementación de estrategias en salud ambiental a través de los entornos de vida cotidiana se adelantaron acciones así: 
Entorno Cuidador Comunitario: Se desarrollaron 60 acciones artísticas con participación de 2.118 personas. Se socializaron las recomendaciones en salud correspondiente al Índice Bogotano de Calidad del Aire y Riesgo en Salud –IBOCA- y el índice de radiación solar ultravioleta -IUV a 2.157 personas por medio de los puntos de Cuídate y Se Feliz. Se desarrollaron 2 jornadas de salud ambiental con participación de 120 personas. Se desarrollaron 5 unidades demostrativas en salud ambiental con participación de 249 personas. Se priorizaron 5 barrios a los que se les formuló el Plan de Gestión Barrial/veredal de Entornos Ambientalmente Saludables, desde caracterización territorial se identificaron 26 grupos focales para la implementación de procesos en salud ambiental y se abordaron 4.394 personas con 362 acciones de Educación para la Salud Ambiental. 
Entorno Cuidador Educativo:  Se caracterizaron 36 Instituciones Educativas con variables en salud ambiental en las que se desarrollaron 60 intervenciones a 796 estudiantes de ciclo 1; 43 intervenciones a 1.063 estudiantes de ciclo 2; 51 intervenciones a 1.337 estudiantes de ciclo 3 y 28 intervenciones a 821 estudiantes de ciclo 4. Se realizaron 22 unidades demostrativas con participación de 255 estudiantes y 24 docentes para el fortalecimiento de los proyectos ambientales escolares (PRAE). Se implementó la estrategia de mascota verde en 2 jardines, abordando 39 niños y se realizaron 15 sesiones durante su implementación. 9 problemáticas identificadas en el entorno exterior a las instituciones educativas intervenidas por el entorno y direccionadas a gestión y análisis de políticas 
Entorno Cuidador Hogar: Con la estrategia de vivienda saludable, se intervinieron 154 familias con visita de cierre para evaluación de los riesgos ambientales identificados en 108 personas expuestas y se desarrollaron seguimientos a las familias brindando educación de acuerdo con los riesgos identificados a 131 personas expuestas. 
Entorno Institucional: Se implementó la estrategia de mascota verde, abordando 56 docentes o madres comunitarias; Así mismo se abordaron 4 IPS con acciones de educación para la salud ambiental para posicionar las diferentes temáticas que aborda la agenda global para los hospitales verdes y saludables, interviniendo 93 profesionales de la salud. Se implemento 1 unidad demostrativa en instituciones de poblaciones diferenciales y en protección  y se abordaron 24 personas. 
Entorno Cuidador Laboral:  Se identificaron 254 Unidades de Trabajo Informal libres de Humo, se socializó el Índice Bogotano de Calidad del Aire y Riesgo en Salud –IBOCA- a 627 trabajadores y el Índice de radiación solar ultravioleta -IUV a 627 trabajadores informales.</t>
  </si>
  <si>
    <t>Durante el periodo de enero a abril
Vigilancia de la Salud Ambiental 
 Seguimiento y Observación al animal agresor: Se hizo seguimiento a 286 animales de los cuales 206 fueron caninos y 80 fueron felinos. De las observaciones realizadas 202 % fueron efectivas y 198 % fueron fallidas. Vigilancia Integrada de la Rabia que realizaron la gestión y seguimiento de 1.357 casos de agresión por animal potencialmente transmisor de rabia, notificadas por las UPGD de cada la localidad durante el mes. Se realizaron 17 Asistencias Técnicas y 4 capacitaciones dirigidas al TH de las UPGD Se remitieron 582 casos de agresión (propios e interlocales) para observación y seguimiento al animal agresor Vigilancia de la Salud Ambiental VACUNACIÓN ANTIRRÁBICA CANINA Y FELINA: Se vacunaron contra la rabia un total de 25.429 animales de los cuales 13.650 fueron perros y 11.779 fueron gatos. Funcionamiento de 12 puntos fijos 83 jornadas de vacunación extramural ejecutadas.</t>
  </si>
  <si>
    <t>En el mes de abril se inscribieron 726 establecimientos. Se realizó control de insectos exteriores en 9.600 metros cuadrados. Se realizó control de roedores exteriores en 39.104 metros cuadrados. Se adelantaron 6 actividades de carácter promocional y preventivo como son las sensibilizaciones dirigidas a la comunidad en temas de salud ambiental enfocados especialmente al manejo adecuado de alimentos; medicamentos y sustancias químicas. con una asistencia de 66 personas. Se adelantaron 2.611 visitas de inspección, vigilancia y control (IVC) en establecimientos abiertos al público, para verificar el cumplimiento de la normatividad sanitaria vigente. Se intervinieron 2.555 establecimientos comerciales, industriales e institucionales vigilados y controlados abiertos al público, donde se aplicaron 89 medidas sanitarias de seguridad (incluyen medidas a productos: decomisos, congelaciones y destrucciones y medidas a establecimientos: suspensión de trabajos o servicios y clausura de establecimientos). Se adelantaron 19 operativos, entre operativos de alimentos y bebidas alcohólicas, carnes y derivados cárnicos, juguetes, línea de medicamentos seguros, espacio público, apoyo a otras líneas de intervención y operativos de eventos masivos.</t>
  </si>
  <si>
    <t>En el periodo enero - abril se inscribieron 3359 establecimientos. Se realizó control de insectos exteriores en 38.400 metros cuadrados. Se realizó control de roedores exteriores en 174.852 metros cuadrados. Se atendieron 4 eventos de interés en salud pública asociados al manejo de sustancias químicas. Se atendieron 1 eventos de Interés en salud pública Enfermedad Transmitida por Alimentos. Se adelantaron 22 actividades de carácter promocional y preventivo como son las sensibilizaciones dirigidas a la comunidad en temas de salud ambiental enfocados especialmente al manejo adecuado de alimentos; medicamentos y sustancias químicas. con una asistencia de 195 personas. Se adelantaron 10.292 visitas de inspección, vigilancia y control (IVC) en establecimientos abiertos al público, para verificar el cumplimiento de la normatividad sanitaria vigente. Se intervinieron 10.079 establecimientos comerciales, industriales e institucionales vigilados y controlados abiertos al público, donde se aplicaron 334 medidas sanitarias de seguridad (incluyen medidas a productos: decomisos, congelaciones y destrucciones y medidas a establecimientos: suspensión de trabajos o servicios y clausura de establecimientos). Se adelantaron 57 operativos, entre operativos de alimentos y bebidas alcohólicas, carnes y derivados cárnicos, juguetes, línea de medicamentos seguros, espacio público, apoyo a otras líneas de intervención y operativos de eventos masivos.</t>
  </si>
  <si>
    <t>En el mes de abril
Implementación de la Vigilancia en Salud Ambiental en las tematicas de Aire, Ruido y Radiación electromagnética
 Durante el mes de reporte se aplicaron encuestas relacionadas con calidad de aire a un total de 52 personas para la población de 0 a 14 años de edad y adulto mayor de 60 años Se aplicaron encuestas de percepción relacionadas con ruido a 31 personas entre adolescentes y adultos. Se aplicaron 18 encuestas relacionadas con el síndrome de radiofrecuencia De las personas encuestadas en las tematicas de la línea, 1 se iniciaron procesos de canalización o activación de ruta. Se atendieron 25 quejas relacionadas con las temáticas de la línea, de las cuales 7 se relacionan con olores ofensivos, 5 por calidad del aire, 13 Ruido</t>
  </si>
  <si>
    <t>Durante el periodo de enero a abril
Implementación de la Vigilancia en Salud Ambiental en las tematicas de Aire, Ruido y Radiación electromagnética 
 Durante el mes de reporte se aplicaron encuestas relacionadas con calidad de aire a un total de 156 personas para la población de 0 a 14 años de edad y adulto mayor de 60 años Se aplicaron encuestas de percepción relacionadas con ruido a 82 personas entre adolescentes y adultos. Se aplicaron 39 encuestas relacionadas con el síndrome de radiofrecuencia De las personas encuestadas en las tematicas de la línea, 2 se iniciaron procesos de canalización o activación de ruta. Se atendieron 64 quejas relacionadas con las temáticas de la línea, de las cuales 24 se relacionan con olores ofensivos, 10 por calidad del aire, 30 Ruido</t>
  </si>
  <si>
    <t>En el mes de abril
Vigilancia en Salud Pública
La red de operadores de VSP en el distrito: Se realizó el mantenimiento del Sistema de EEVV, a través de 5 asesorías y asistencias técnicas. De las 207 instituciones que hacen parte de la red de vigilancia en salud pública de los diferentes subsistemas para el periodo, 161 corresponden a Unidades Informadoras 46 a Unidades Notificadoras. Como fortalecimiento a la operación de la red de VSP se realizaron las siguientes acciones para los sistemas: Red de operadores de la Vigilancia en Salud Pública, con abordaje de hasta 4 subsistemas 5 asesorías y/o asistencias técnicas, red de operadores de la Vigilancia en Salud Pública, con abordaje de más de 4 de subsistemas 14 asesorías y/o asistencias técnicas, red de operadores de la Vigilancia en Salud Pública de Unidades Informadoras-UI 31 asesorías y/o asistencias técnicas. Se realizó el mantenimiento de los subsistemas a través de 50 asesorías y asistencias técnicas.
Dentro de las acciones realizadas de mitigación y control relacionadas con los eventos de interés en salud pública, frente al componente transmisibles: Se visitaron 9.186 viviendas, se abordaron 33.080 personas y el resultado consolidado de MRCV a las 9 manzanas en las acciones de bloqueo y BAC fue: 12 Bloqueos SR, 12 Bloqueos SRC, 25 Bloqueos TF, 3 Bloqueos Meningitis, y se administraron 155 biológicos Se realizó la entrega de 91 quimioprofilaxis para la contención de 25 casos probables de tosferina habiendo utilizado 231 tabletas de azitromicina, 10 frascos de azitromicina suspensión 80 frascos de azitromicina suspensión Como fortalecimiento a la gestión de la información del subsistema transmisibles se realizaron las siguientes asistencias técnicas UPGD: 1 UPGD críticas 3 fortalecimiento UPGD Vigilancia Epidemiológica Ocupacional de los Trabajadores de la Economía informal -SIVISTRA 43 casos notificados y 29 IEC efectivas. Vigilancia Epidemiológica de Enfermedades Huerfanas 3 casos notificados y 17 IEC efectivas. Número de casos que cruzan entre el evento 342 y RLCPD 2 Sistema de Vigilancia Epidemiológica en Salud Oral SISVESO: 110 casos notificados 12 IEC efectivas. Sistema de Vigilancia epidemiológica en Crónicas_Cáncer de mama y cuello uterino casos notificados 46 y 12 IEC efectivas.
Subsistema SISVAN: Mantenimiento y fortalecimiento del Sistema de Vigilancia Alimentaria y Nutricional (SISVAN) en 5 Unidades Primarias Generadoras de Datos públicas Mantenimiento y fortalecimiento del Sistema de Vigilancia Alimentaria y Nutricional (SISVAN) en 8 Unidades Primarias Generadoras de Datos privadas, 33 Seguimiento a atenciones a recién nacidos 54 Seguimiento a atenciones en menores de 5 años 14 caracterizaciones a gestantes 11 caracterizaciones a recién nacidos, 15 caracterizaciones a menores de 5 años, 11 canalizaciones realizadas por medio del SIRC. Subsistema de vigilancia en Salud Pública de Lesiones de Causa Externa (SIVELCE) Subsistema de Vigilancia en Salud Pública de la Conducta Suicida (SISVECOS) Número de casos de Ideación suicida 433, IEC efectivas 156 de Ideación suicida, Número de casos notificados de Lesiones por quemaduras 174 Número de casos notificados de Amenaza suicida 42, IEC efectivas 8 de Lesiones por quemaduras IEC efectivas de de Amenaza suicida 18 , Accidentes domésticos en menores 11 años: 73 casos notificados, Número de casos notificados de Intento suicida 114 IEC efectivas 7 Accidentes domésticos, IEC efectivas 38 de Intento suicida, Número de casos notificados de muerte por suicidio 1 Subsistema de vigilancia en salud pública en violencia intrafamiliar y de genero (SIVIM) Total de casos notificados de violencia intrafamiliar y de género: 537 y con IEC: 29 Total de casos notificados de violencia intrafamiliar y de género en mujeres: 214 y en hombres: 30. Casos notificados de violencia sexual: 564 y con IEC: 21. Casos notificados de violencia en niños, niñas y adolescentes: 293 y con IEC: 12 Dentro de las acciones de Vigilancia en Salud Pública relacionadas con los Eventos de Interés en Salud Sexual y Reproductiva y Salud Materno Infantil, se realizaron 14 investigaciones Epidemiológicas de Campo de alto impacto. Se realizaron 2 IEC Mortalidad Materna, se realizaron 1 IEC Mortalidad Perinatal. se realizaron 1 IEC Sífilis Congénita, se realizaron 9 IEC Sífilis Gestacional, se realizaron 1 IEC Transmisión materno perinatal VIH – Hepatitis B. Frente al análisis de los eventos de SSR, se realizaron 1 unidades de análisis, se realizaron 1 Mortalidad Perinatal, 1 Unidades de análisis de casos sin muestra eventos transmisibles discriminados así: ETV 1, Desde Vigilancia a Eventos Transmisibles, se intervinieron 71 casos de alto impacto TB 1, mortalidad IRA menor de 5 años 1, EPV 56, ETV 12, Desde Vigilancia a Eventos Transmisibles, se intervinieron 15 casos de control TB 12, EPV 3, contactos identificados en IEC de TB y canallizados al SIRC 6, Vigilancia Epidemiológica Basada en Comunidad 22 Notificaciones de situaciones problemáticas 1 Comités de vigilancia epidemiológica comunitaria - COVECOM. 10 Asistencias Técnicas a la Red de Vigilancia Comunitaria para la VEBC, 15 Fortalecimiento de capacidades en salud para la ReVCom 5 Investigaciones socio epidemiológicas de campo -ISEC- VEBC.
Subsistema VESPA: Gestantes casos notificados: 14 Gestantes IEC efectivas: 4 Gestantes IEC fallidas: 4 Casos captados de mayores de 18 años pero menores de 30: 77 (No incluye gestantes) Casos captados de mayores de 18 años pero menores de 30: 3 IEC Efectivas (No incluye gestantes) Casos captados de mayores de 18 años pero menores de 30: 88 IEC Fallidas 3 (No incluye gestantes) Total de casos captados de menores de 18 años 13 Casos de menores de 18 años con IEC efectivas: 5 Casos de menores de 18 años con IEC Fallidas: 2 N° de casos remitidos a través del SIRC desde VESPA: 16.</t>
  </si>
  <si>
    <t>Durante el periodo de enero a abril
Vigilancia en Salud Pública 
La red de operadores de VSP en el distrito: Se realizó el mantenimiento del Sistema de EEVV, a través de 25 asesorías y asistencias técnicas. De las 829 instituciones que hacen parte de la red de vigilancia en salud pública de los diferentes subsistemas para el periodo, 644 corresponden a Unidades Informadoras 185 a Unidades Notificadoras. Como fortalecimiento a la operación de la red de VSP se realizaron las siguientes acciones para los sistemas: Red de operadores de la Vigilancia en Salud Pública, con abordaje de hasta 4 subsistemas 14 asesorías y/o asistencias técnicas, red de operadores de la Vigilancia en Salud Pública, con abordaje de más de 4 de subsistemas 51 asesorías y/o asistencias técnicas, red de operadores de la Vigilancia en Salud Pública de Unidades Informadoras-UI 105 asesorías y/o asistencias técnicas. Se realizó el mantenimiento de los subsistemas a través de 170 asesorías y asistencias técnicas.
Dentro de las acciones realizadas de mitigación y control relacionadas con los eventos de interés en salud pública, frente al componente transmisibles: Se visitaron 26.502 viviendas, se abordaron 95.510 personas y el resultado consolidado de MRCV a las 9 manzanas en las acciones de bloqueo y BAC fue: 38 Bloqueos SR, 50 Bloqueos SRC, 1 Bloqueos PFA, 44 Bloqueos TF, 7 Bloqueos Meningitis, y se administraron 715 biológicos Se realizó la entrega de 219 quimioprofilaxis para la contención de 53 casos probables de tosferina y 3 de meningitis, habiendo utilizado 471 tabletas de azitromicina, 60 frascos de azitromicina suspensión y 64 tabletas de rifampicina y 6 tabletas de ciprofloxacina; 117 frascos de azitromicina suspensión y 1 tabletas de ciprofloxacina; Como fortalecimiento a la gestión de la información del subsistema transmisibles se realizaron las siguientes asistencias técnicas UPGD: 3 UPGD críticas 10 fortalecimiento UPGD Vigilancia Epidemiológica Ocupacional de los Trabajadores de la Economía informal -SIVISTRA 168 casos notificados y 119 IEC efectivas. Vigilancia Epidemiológica de Enfermedades Huerfanas 18 casos notificados y 65 IEC efectivas. Número de casos que cruzan entre el evento 342 y RLCPD 6 y realizaron 2 ajustes al SIVIGILA. Sistema de Vigilancia Epidemiológica en Salud Oral SISVESO: 444 casos notificados 65 IEC efectivas. Sistema de Vigilancia epidemiológica en Crónicas_Cáncer en menores 18 años casos notificados 5 Sistema de Vigilancia epidemiológica en Crónicas_Cáncer de mama y cuello uterino casos notificados 161 y 54 IEC efectivas.
Subsistema SISVAN: Mantenimiento y fortalecimiento del Sistema de Vigilancia Alimentaria y Nutricional (SISVAN) en 17 Unidades Primarias Generadoras de Datos públicas Mantenimiento y fortalecimiento del Sistema de Vigilancia Alimentaria y Nutricional (SISVAN) en 32 Unidades Primarias Generadoras de Datos privadas, 140 Seguimiento a atenciones a recién nacidos 167 Seguimiento a atenciones en menores de 5 años 61 caracterizaciones a gestantes 39 caracterizaciones a recién nacidos, 51 caracterizaciones a menores de 5 años, 61 canalizaciones realizadas por medio del SIRC. Subsistema de vigilancia en Salud Pública de Lesiones de Causa Externa (SIVELCE) Subsistema de Vigilancia en Salud Pública de la Conducta Suicida (SISVECOS) Número de casos de Ideación suicida 1.422, IEC efectivas 492 de Ideación suicida, Número de casos notificados de Lesiones por quemaduras 610 Número de casos notificados de Amenaza suicida 150, IEC efectivas 45 de Lesiones por quemaduras IEC efectivas de de Amenaza suicida 62, Accidentes domésticos en menores 11 años: 349 casos notificados, Número de casos notificados de Intento suicida 433 IEC efectivas 49 Accidentes domésticos, IEC efectivas 127 de Intento suicida, Número de casos notificados de Lesiones por artefactos pirotécnicos 4 Número de casos notificados de muerte por suicidio 4 IEC efectivas 4 de Lesiones por artefactos pirotécnicos, IEC efectivas 1 de muerte por suicidio Subsistema de vigilancia en salud pública en violencia intrafamiliar y de genero (SIVIM) Total de casos notificados de violencia intrafamiliar y de género: 2.181 y con IEC: 413 Total de casos notificados de violencia intrafamiliar y de género en mujeres: 921 y en hombres: 146 . Casos notificados de violencia sexual: 1.213 y con IEC: 174. Casos notificados de violencia en niños, niñas y adolescentes: 938 y con IEC: 228 Dentro de las acciones de Vigilancia en Salud Pública relacionadas con los Eventos de Interés en Salud Sexual y Reproductiva y Salud Materno Infantil, se realizaron 44 investigaciones Epidemiológicas de Campo de alto impacto. Se realizaron 2 IEC Mortalidad Materna, se realizaron 7 IEC Mortalidad Perinatal. se realizaron 3 IEC Sífilis Congénita, se realizaron 28 IEC Sífilis Gestacional, se realizaron 4 IEC Transmisión materno perinatal VIH – Hepatitis B. Frente al análisis de los eventos de SSR, se realizaron 2 unidades de análisis, se realizaron 2 Mortalidad Perinatal, Como acciones de mitigación de riesgo y oportunidad al seguimiento de la SSR – SMI, realizan 1 asistencia de monitoreo a UPGD públicas Como acciones de mitigación de riesgo y oportunidad al seguimiento de la SSR – SMI, realizan 4 asistencia de monitoreo a UPGD privadas 3 Unidades de análisis de casos sin muestra eventos transmisibles discriminados así: ETV 3 , 3 Unidades de análisis de eventos Transmisibles, discriminadas así: 1 mortalidad EPV, 2 EAPV, Desde Vigilancia a Eventos Transmisibles, se intervinieron 182 casos de alto impacto TB 3, IRAG INUSITADO 1, mortalidad IRA menor de 5 años 1, EPV 153, EAPV 1, ETV 16, Otros eventos transmisibles 4, Desde Vigilancia a Eventos Transmisibles, se intervinieron 52 casos de control TB 42, EPV 9, EAPV 1, contactos identificados en IEC de TB y canallizados al SIRC 24, Vigilancia Epidemiológica Basada en Comunidad 78 Notificaciones de situaciones problemáticas 2 Comités de vigilancia epidemiológica comunitaria - COVECOM. 39 Asistencias Técnicas a la Red de Vigilancia Comunitaria para la VEBC, 34 Fortalecimiento de capacidades en salud para la ReVCom 16 Investigaciones socio epidemiológicas de campo -ISEC- VEBC.
Subsistema VESPA: Gestantes casos notificados: 33 Gestantes IEC efectivas: 18 Gestantes IEC fallidas: 7 Casos captados de mayores de 18 años pero menores de 30: 225 (No incluye gestantes) Casos captados de mayores de 18 años pero menores de 30: 21 IEC Efectivas (No incluye gestantes) Casos captados de mayores de 18 años pero menores de 30: 253 IEC Fallidas 20 (No incluye gestantes) Total de casos captados de menores de 18 años 53 Casos de menores de 18 años con IEC efectivas: 36 Casos de menores de 18 años con IEC Fallidas: 4 N° de casos remitidos a través del SIRC desde VESPA: 84 N° de casos remitidos a servicios PSPIC desde VESPA: 15 N° de casos de consumo abusivo de spa remitidos a entorno educativo desde VESPA: 3 N° de casos remitidos a SPAcios de bienestar (Servicios de acogida) 13.</t>
  </si>
  <si>
    <t>En el mes de abril
Entorno Cuidador Educativo
Se realizaron 553 actividades de educación en salud en 10 Jardines, en 42 Colegios, en 1 Instituciones de formación para el trabajo y el desarrollo humano con la participación de 64 docentes, 346 padres de familia, y 7.241 estudiantes.
Políticas
La cuarta fase de la acción estratégica sectorial local en la cual se implementa y hace seguimiento a las acciones acordadas en el plan de trabajo; La primera fase de la acción estratégica sectorial local que responde a la planeación de la agenda estratégica local; La segunda fase de la acción estratégica sectorial local que corresponde a la documentación de la experiencia más significativa de las acciones conjuntas lideradas por el equipo de políticas En la interacción integrada de Gestión Intersectorial durante el mes se suscribieron: 7 compromisos, 4 a las instancias o espacios locales de política 3 situaciones emergentes o articulaciones intersectoriales fuera de las instancias o espacios propios de política De los compromisos suscritos en el mes se cumplieron 4 En la gestión de la política pública de infancia, primera infancia y adolescencia en el territorio se realizaron las siguientes actividades: participó en 5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mes se concertaron 1 compromisos en el marco de la intersectorialidad. En el seguimiento a la gestión de la política se avanzó en el mes en 9,0 %. En la gestión de la política pública de Juventud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2 espacios con comunidad para la participación social transformadora en los cuales se desarrolló: La identificación de procesos comunitarios y temas de interés de las personas, familias y comunidades, para que sean acompañados y orientados desde el sector En el mes se concertaron 1 compromisos en el marco de la intersectorialidad. En el seguimiento a la gestión de la política se avanzó en el mes en 8,4 %. En la gestión de la política pública de Envejecimiento y Vejez en el territorio se realizaron de las siguientes actividades: participó en 3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2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seguimiento a la gestión de la política se avanzó en el mes en 8,3 %. En la gestión de la política pública para las Familias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En el seguimiento a la gestión de la política se avanzó en el mes en 10,0 % En la gestión de la política pública de Discapacidad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seguimiento a la gestión de la política se avanzó en el mes en 7,9 %. En la gestión de la política pública de LGBTI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8,2 %. En la gestión de la política pública de Habitabilidad en Calle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mes se concertaron 1 compromisos en el marco de la intersectorialidad. En el seguimiento a la gestión de la política se avanzó en el mes en 8,3 %. En la gestión de la política pública de Mujer y equidad de géneros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2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8,3 %. En la gestión de la política pública de SPA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8,0 %. En la gestión de la política pública de Salud Mental,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8,0 %. En la gestión de la política pública de seguridad alimentaria y nutricional,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2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seguimiento a la gestión de la política se avanzó en el mes en 7,0 %. En la gestión de la política pública para la Acogida, Inclusión y Desarrollo (Migrantes)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En el seguimiento a la gestión de la política se avanzó en el mes en 7,9 %.</t>
  </si>
  <si>
    <t>Durante el periodo de enero a abril
Entorno Cuidador Educativo 
Se realizaron 1.340 actividades de educación en salud en 42 Jardines, en 104 Colegios, en 1 Universidades, en 5 Instituciones de formación para el trabajo y el desarrollo humano con la participación de 149 docentes, 1.039 padres de familia, y 21.492 estudiantes.
Políticas 
En la Interacción Integral e Integrada de acción estratégica sectorial local, se avanza en el mes 0,0 % del plan de trabajo correspondiente a: La primera fase de la acción estratégica sectorial local que responde a la planeación de la agenda estratégica local; La segunda fase de la acción estratégica sectorial local que corresponde al balance de la agenda estratégica local; La segunda fase de la acción estratégica sectorial local que corresponde a la documentación de la experiencia más significativa de las acciones conjuntas lideradas por el equipo de políticas; La tercera fase de la acción estratégica sectorial local en la que se construye y actualiza el plan de trabajo ; La cuarta fase de la acción estratégica sectorial local en la cual se implementa y hace seguimiento a las acciones acordadas en el plan de trabajo; En la interacción integrada de Gestión Intersectorial durante el mes se suscribieron: 21 compromisos, 10 a las instancias o espacios locales de política 11 situaciones emergentes o articulaciones intersectoriales fuera de las instancias o espacios propios de política De los compromisos suscritos en el mes se cumplieron 10 En la gestión de la política pública de infancia, primera infancia y adolescencia en el territorio se realizaron las siguientes actividades: participó en 10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3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 En el mes se concertaron 4 compromisos en el marco de la intersectorialidad. En el seguimiento a la gestión de la política se avanzó en el mes en 32,0 %. En la gestión de la política pública de Juventud en el territorio se realizaron las siguientes actividades: participó en 4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5 espacios con comunidad para la participación social transformadora en los cuales se desarrolló: La identificación de procesos comunitarios y temas de interés de las personas, familias y comunidades, para que sean acompañados y orientados desde el sector;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29,5 %. En la gestión de la política pública de Envejecimiento y Vejez en el territorio se realizaron de las siguientes actividades: participó en 11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5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28,0 %. En la gestión de la política pública para las Familias en el territorio se realizaron de las siguientes actividades: participó en 3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seguimiento a la gestión de la política se avanzó en el mes en 31,0 % En la gestión de la política pública de Discapacidad en el territorio se realizaron de las siguientes actividades: participó en 4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4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seguimiento a la gestión de la política se avanzó en el mes en 27,0 %. En la gestión de la política pública de LGBTI en el territorio se realizaron las siguientes actividades: participó en 8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30,7 %. En la gestión de la política pública de Habitabilidad en Calle en el territorio se realizaron las siguientes actividades: participó en 4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3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mes se concertaron 3 compromisos en el marco de la intersectorialidad. En el seguimiento a la gestión de la política se avanzó en el mes en 28,1 %. En la gestión de la política pública de Mujer y equidad de géneros en el territorio se realizaron las siguientes actividades: participó en 7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2 espacios con comunidad para la participación social transformadora en los cuales se desarrolló: Fortalecimiento de capacidades para la participación social transformadora en coordinación con actores sectoriales o con otros sectores; En el mes se concertaron 4 compromisos en el marco de la intersectorialidad. En el seguimiento a la gestión de la política se avanzó en el mes en 32,0 %. En la gestión de la política pública de SPA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y se participó en 2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28,2 %. En la gestión de la política pública de Salud Mental, en el territorio se realizaron las siguientes actividades: participó en 5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3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25,9 %. En la gestión de la política pública de seguridad alimentaria y nutricional, en el territorio se realizaron de las siguientes actividades: participó en 4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2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seguimiento a la gestión de la política se avanzó en el mes en 31,0 %. En la gestión de la política pública para la Acogida, Inclusión y Desarrollo (Migrantes)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Gestionó los compromisos suscritos en la accción estratégica sectorial local que requirieron de la acción intersectorial en instancias o espacios propios de política;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32,7 %.</t>
  </si>
  <si>
    <t>En el mes de abril
Entorno Cuidado Comunitario
CARACTERIZACIÓN TERRITORIAL
82 Puntos identificados por consumo SPA Para la reducción de riesgos y daños de SPA 58 valoraciones del riesgo por consumo de sustancias psicoactivas en el marco de la intervención breve. 22 en población diversa (LGBTI), y 58 en población con consumo de sustancias psicoactivas, énfasis en abuso de alcohol, tabaco, uso de dispositivos electrónicos (vapeadores). En el abordaje diferencial, con enfoque de reducción de riesgos y daños, fueron formulados 22 planes de bienestar. En el marco de dichos planes se realizaron 2 encuentros comunitarios 22 en población diversa (LGBTI), en las cuales participaron 4 actores estratégicos (organizaciones sociales, dispositivos de base comunitaria). Así mismo, 1 actores interinstitucionales o intersectoriales para la transformación del estigma o autoestigma asociado frente al fenómeno de las sustancias psicoactivas. Se formularon 22 planes de bienestar en población consumo de sustancias psicoactivas, énfasis en abuso de alcohol, tabaco, uso de dispositivos electrónicos (vapeadores) y participaron 22 personas.
SPAcios DE BIENESTAR
78 valoraciones del riesgo por consumo de sustancias psicoactivas en el marco de la intervención breve. De manera específica, 20 en adolescentes y jóvenes: 28 en población mayor de edad que asistió a las jornadas SPAcios libres de riesgos. Para la prevención del consumo de SPA fueron formulados 20 planes de bienestar y se dio cierre a 20 de estos. En el marco de dichos planes se realizaron 10 sesiones colectivas con la participación de 20 personas.
Macro, meso y micro gestión de la salud pública
100,0 % gestión efectiva activación de rutas modalidad Canalizaciones hacia la oferta Distrital e Intersectorial en población en población en situación de Habitabilidad de calle. 23,0 % de poblacion canalizada que se identifica como LGBT 83,7 % gestion efectiva a las canalizaciones todas las modalidades para las personas Mayores. 40,0 % gestion efectiva a las canalizaciones modalidad entre entornos en menores de 18 años con trabajo infantil. 96,7 % gestion efectiva canalizaciones modalidades que activan la Ruta Promoción, Mantenimiento Salud - Finalidad 2 Motivo 8 y 9 Personas en edad fértil sin intención reproductiva y sin método anticonceptivo 91,9 % gestion efectiva a las canalizaciones todas las modalidades donde se activa la RIA para población materno - perinatal 75,0 % gestion efectiva a las canalizaciones todas las modalidades donde se activa la Ruta De Promoción Y Mantenimiento De La Salud - 1 Finalidad Valoración Integral en niños y niñas menores de dos años. 33,3 % gestion efectiva a las canalizaciones modalidad entre enotrnos donde se activa la Ruta De Promoción Y Mantenimiento De La Salud - Finalidad Protección Específica con esquema incompleto de vacunación. 74,5 % gestion efectiva a las canalizaciones todas las modalidades donde se activa la ruta 5 todos los motivos relacionados con sustancias psicoactivas. 86,7 % gestion efectiva a las canalizaciones todas las modalidades donde se activa la RIA 2 para población con riesgo o presencia de alteraciones cardio — cerebro — vascular — metabólicas manifiestas - Todos los motivos.
Entorno Cuidador Educativo
5 Zonas de Orientación Escolar y 1 Zonas de Orientación Universitarias. En el periodo se implementaron 5 SPAcios de bienestar en instituciones educativas, donde se realizaron las siguientes actividades: y 8 procesos formativos 3 desde los ZOE y 60 desde los ZOU. 2 canalizaciones, de las cuales 2 a servicios de salud.</t>
  </si>
  <si>
    <t>Durante el periodo de enero a abril
Entorno Cuidado Comunitario
CARACTERIZACIÓN TERRITORIAL 
164 Puntos identificados por consumo SPA Para la reducción de riesgos y daños de SPA 261 valoraciones del riesgo por consumo de sustancias psicoactivas en el marco de la intervención breve. 42 en población diversa (LGBTI), y 186 en población con consumo de sustancias psicoactivas, énfasis en abuso de alcohol, tabaco, uso de dispositivos electrónicos (vapeadores). En el abordaje diferencial, con enfoque de reducción de riesgos y daños, fueron formulados 42 planes de bienestar. En el marco de dichos planes se realizaron 4 encuentros comunitarios 42 en población diversa (LGBTI), 10 en población en actividades sexuales pagas (ASP), en las cuales participaron 6 actores estratégicos (organizaciones sociales, dispositivos de base comunitaria). Así mismo, 3 actores interinstitucionales o intersectoriales para la transformación del estigma o autoestigma asociado frente al fenómeno de las sustancias psicoactivas. Se formularon 42 planes de bienestar en población consumo de sustancias psicoactivas, énfasis en abuso de alcohol, tabaco, uso de dispositivos electrónicos (vapeadores) con 2 sesiones colectivas y participaron 42 personas.
SPAcios DE BIENESTAR 
341 valoraciones del riesgo por consumo de sustancias psicoactivas en el marco de la intervención breve. De manera específica, 80 en adolescentes y jóvenes: 181 en población mayor de edad que asistió a las jornadas SPAcios libres de riesgos. Para la prevención del consumo de SPA fueron formulados 80 planes de bienestar y se dio cierre a 80 de estos. En el marco de dichos planes se realizaron 36 sesiones colectivas con la participación de 180 personas.
Macro, meso y micro gestión de la salud pública 
0,0 % gestión efectiva activación de rutas a todas las modalidades de canalizaciones realizadas a Personas que realizan actividades sexuales pagadas y están vinculadas a la realización de la actividad 100,0 % gestión efectiva activación de rutas modalidad Canalizaciones hacia la oferta Distrital e Intersectorial en población en población en situación de Habitabilidad de calle. 23,0 % de poblacion canalizada que se identifica como LGBT 83,7 % gestion efectiva a las canalizaciones todas las modalidades para las personas Mayores. 40,0 % gestion efectiva a las canalizaciones modalidad entre entornos en menores de 18 años con trabajo infantil. 96,7 % gestion efectiva canalizaciones modalidades que activan la Ruta Promoción, Mantenimiento Salud - Finalidad 2 Motivo 8 y 9 Personas en edad fértil sin intención reproductiva y sin método anticonceptivo 91,9 % gestion efectiva a las canalizaciones todas las modalidades donde se activa la RIA para población materno - perinatal 0,0 % gestion efectiva a las canalizaciones todas las modalidades donde se activa la RIA para población materno - perinatal e sífilis , motivo 3 (Persona gestante con diagnóstico de sífilis sin tratamiento y/o sin seguimiento serológico) 0,0 % gestion efectiva a las canalizaciones todas las modalidades donde se activan rutas por riesgo de desnutrición aguda en niños y niñas menores de cinco años. 0,0 % gestion efectiva canalizaciones modalidades que activan la Ruta Promoción, Mantenimiento Salud - Finalidad 1, Valoracion integral en Niños entre 8 y 30 días de nacido y Menor de 6 meses de edad sin lactancia exclusiva con criterios de riesgo 75,0 % gestion efectiva a las canalizaciones todas las modalidades donde se activa la Ruta De Promoción Y Mantenimiento De La Salud - 1 Finalidad Valoración Integral en niños y niñas menores de dos años. 0,0 % gestion efectiva a las canalizaciones modalidad entre entornos donde se activa la RIA 4 para población con riesgo o presencia de alteraciones nutricionales - Todos los motivos 0,0 % gestion efectiva a las canalizaciones modalidad entre enotrnos donde se activa la Ruta De Promoción Y Mantenimiento De La Salud - Finalidad Protección Específica en población de niños y niñas menores de un año y un año sin aseguramiento con esquema incompleto. 33,3 % gestion efectiva a las canalizaciones modalidad entre enotrnos donde se activa la Ruta De Promoción Y Mantenimiento De La Salud - Finalidad Protección Específica con esquema incompleto de vacunación. 74,5 % gestion efectiva a las canalizaciones todas las modalidades donde se activa la ruta 5 todos los motivos relacionados con sustancias psicoactivas. 0,0 % gestión efectiva activación de rutas modalidad Canalizaciones hacia la oferta Distrital e Intersectorial en población migrante No regular internacional. 86,7 % gestion efectiva a las canalizaciones todas las modalidades donde se activa la RIA 2 para población con riesgo o presencia de alteraciones cardio — cerebro — vascular — metabólicas manifiestas - Todos los motivos 0,0 % gestion efectiva a las canalizaciones todas las modalidades donde se activa la RIA 11 para población con riesgo o presencia de zoonosis y agresiones por animales todos los motivos relacionados con vigilancia integrada de la rabia y gestionar el biológic 0,0 % gestion efectiva a las canalizaciones todas las modalidades donde se activó la RIA 11 para población con riesgo o presencia de zoonosis y agresiones por animales todos los motivos relacionados con calidad del aire, ruido y radiación electromagnética.
Entorno Cuidador Educativo 
A través de los SPAcios de bienestar se realizaron 3 caracterizaciones, 5 planes de trabajo para la implementación de las zonas de orientación, 9 Zonas de Orientación Escolar y 7 Zonas de Orientación Universitarias. En el periodo se implementaron 7 SPAcios de bienestar en instituciones educativas, donde se realizaron las siguientes actividades: y 8 procesos formativos 24 desde los ZOE y 60 desde los ZOU. 18 canalizaciones, de las cuales 18 a servicios de salud.</t>
  </si>
  <si>
    <t>En el mes de abril
Entorno Institucional
1 Casas de Igualdad de Oportunidades para las Mujeres-CIO. Se realizaron 2 acciones colectivas y/o grupales con mujeres, donde se realiza intervención a 11 personas 11 mujeres, Por identidad de género: 11 femenino, 1 de vida saludable y condiciones no transmisibles, 1 de convivencia social y salud mental.</t>
  </si>
  <si>
    <t>Durante el periodo de enero a abril
Entorno Institucional 
3 Casas de Igualdad de Oportunidades para las Mujeres-CIO. Se realizaron 8 acciones colectivas y/o grupales con mujeres, donde se realiza intervención a 84 personas 84 mujeres, Por identidad de género: 56 femenino, 4 de vida saludable y condiciones no transmisibles, 4 de convivencia social y salud mental.</t>
  </si>
  <si>
    <t>En el mes de abril
Respuesta a población extranjera 
Fortalecimiento de capacidades en temas de migración y salud en IPS públicas y privadas
1 IPS públicas y privadas con fortalecimiento de capacidaddes en temas de migración y Salud durante el mes por SISS Temas abordados con IPS públicas y privadas para fortalecimiento de capacidaddes en temas de migración y Salud durante el mes por SISS: Política pública; Ficha Técnica Transversal GSP-PSPIC 12 de Talento Humano con fortalecimiento de capacidaddes en temas de migración y Salud durante el mes por SISS.
Equipos Basicos Extramurales de Hogar
Se realizaron 261 caracterizaciones en familias de población migrante internacional, en las cuales se identifican: 10 familias con prioridad alta 50 familias con prioridad media 201 familias con prioridad baja En estas familias se encontraron 13 menores de 5, 8 gestantes, 30 usuarios con condición crónicas, 21 usuarios con identificación de riesgo en salud mental y 2 usuarios con discapacidad. Se da inicio a planes de cuidado familiar con 48 familias de población migrante internacional.</t>
  </si>
  <si>
    <t>Durante el periodo de enero a abril
Respuesta a población extranjera 
Fortalecimiento de capacidades en temas de migración y salud en IPS públicas y privadas 
2 IPS públicas y privadas con fortalecimiento de capacidaddes en temas de migración y Salud durante el mes por SISS Temas abordados con IPS públicas y privadas para fortalecimiento de capacidaddes en temas de migración y Salud durante el mes por SISS: Política pública; Ficha Técnica Transversal GSP-PSPIC; 15 de Talento Humano con fortalecimiento de capacidaddes en temas de migración y Salud durante el mes por SISS.
Equipos Basicos Extramurales de Hogar 
Se realizaron 1.453 caracterizaciones en familias de población migrante internacional, en las cuales se identifican: 68 familias con prioridad alta 450 familias con prioridad media 935 familias con prioridad baja En estas familias se encontraron 76 menores de 5, 106 gestantes, 154 usuarios con condición crónicas, 69 usuarios con identificación de riesgo en salud mental y 27 usuarios con discapacidad. Se da inicio a planes de cuidado familiar con 254 familias de población migrante internacional.
Asistencia Técnica en Temas de Migración y Salud 
1 asistencias técnicas en los asuntos de migración y salud a los entornos cuidadores, temas y procesos tranvesales Temas abordados en las asistencias técnicas en los asuntos de migración y salud a los entornos cuidadores, temas y procesos tranvesales: Aseguramiento; 100 de Talento Humano con fortalecimiento de capacidaddes en temas de migración y Salud durante el mes por SISS 90 participantes por el entorno cuidador comunitario.</t>
  </si>
  <si>
    <t>En el mes de abril
Escuchar para Más bienestar MujerEs
Participación de 282 personas de las cuales son: 261 mujeres 21 hombres, por momento de vida se ubican así: 23 adolescencia, 41 juventud, 152 adultez, 66 persona mayor. Por característica poblacional/diferencial se beneficiaron: 83 cuidadoras, 1 lesbianas, 14 migrantes, 163 cisgénero. Se realizaron 7 acciones pedagógicas colectivas de corta duración a 63 mujeres y 8 hombres Se realizaron 13 acciones pedagógicas colectivas de larga duración a 117 mujeres y 13 hombres Se realizaron 25 asesorías en Salud Se realizaron 30 asesorías psicosociales Se realizaron 3 acompañamientos solidarios Se realizaron 1 canalizaciones intersectoriales, a las siguientes entidades: Secretaría de Integración Social Se realizó fortalecimiento de redes a 20 personas de los cuales son: 20 mujeres, en los siguientes temas: Construcción de redes . Se abordaron 73 mujeres en acciones de educación en las Manzanas del Cuidado, Se realizaron 11 asesorías psicosociales en las manzanas del cuidado Se realizaron 13 asesorias en gestíon del riesgo en salud en las manzanas del cuidado.
Gestión de Programas y Acciones
Violencias basadas en género 2 IPS con acciones de fortalecimiento en temas relacionados con violencias de género. 21 personas de talento humano en salud con acciones de fortalecimiento en temas relacionados con violencias de género 11 personas abordadas en salas de espera de IPS y otros espacios en temas de violencias 21 personas de talento humano de IPS con acompañamiento y fortalecimiento de capacidades socio jurídicas 20 personas abordadas en espacios de descarga emocional.</t>
  </si>
  <si>
    <t>Durante el periodo de enero a abril
Escuchar para Más bienestar MujerEs 
Participación de 987 personas de las cuales son: 930 mujeres 57 hombres, por momento de vida se ubican así: 70 adolescencia, 144 juventud, 492 adultez, 281 persona mayor. Por característica poblacional/diferencial se beneficiaron: 237 cuidadoras, 1 lesbianas, 86 migrantes, 712 cisgénero. Se realizaron 26 acciones pedagógicas colectivas de corta duración a 248 mujeres y 16 hombres Se realizaron 46 acciones pedagógicas colectivas de larga duración a 420 mujeres y 41 hombres Se realizaron 67 asesorías en Salud Se realizaron 86 asesorías psicosociales Se realizaron 11 acompañamientos solidarios Se realizaron 1 canalizaciones intersectoriales, a las siguientes entidades: Secretaría de Integración Social; Se realizó fortalecimiento de redes a 40 personas de los cuales son: 40 mujeres, en los siguientes temas: Salud mental; Construcción de redes. Se abordaron 211 mujeres en acciones de educación en las Manzanas del Cuidado, Se realizaron 39 asesorías psicosociales en las manzanas del cuidado Se realizaron 28 asesorias en gestíon del riesgo en salud en las manzanas del cuidado.
Gestión de Programas y Acciones 
Violencias basadas en género 11 IPS con acciones de fortalecimiento en temas relacionados con violencias de género. 94 personas de talento humano en salud con acciones de fortalecimiento en temas relacionados con violencias de género 78 personas abordadas en salas de espera de IPS y otros espacios en temas de violencias 94 personas de talento humano de IPS con acompañamiento y fortalecimiento de capacidades socio jurídicas 99 personas abordadas en espacios de descarga emocional.</t>
  </si>
  <si>
    <t xml:space="preserve">Para el mes de   abril de 2025, en la localidad de Bosa, se alcanza una cobertura de 210 personas participantes, con 126 mujeres y 84 hombres.  De estas es 136 personas con discapacidad y 74 personas cuidadoras, (Datos preliminares).  Incluye personas con discapacidad, afectaciones psicosociales, gestores de RBC, familias, personas cuidadoras de personas con discapacidad, afectaciones psicosociales. Se dio continuidad a acciones individuales y colectivas para la identificación, reconocimiento y atención integral a las necesidades diferenciales en salud e inclusión, priorizando estrategias de promoción de la salud mental, mediante la Red de Cuidado Colectivo de la RBC para población con discapacidad y afectaciones psicosociales, operada por un equipo interdisciplinario el cual orienta la respuesta con base en la lectura de necesidades y prioridades de la población. Dichas acciones se desarrollan en Entorno Cuidador Comunitario, Entorno Cuidador Institucional y desde los equipos básicos extramurales de Hogar. Se tiene la participación de personas con discapacidad, con afectaciones psicosociales personas cuidadoras y familias. En este contexto, se dio continuidad: a informar y activar rutas sectoriales e intersectoriales; orientar en prácticas diferenciales de cuidado (autocuidado, cuidado mutuo, socio cuidado y cuidado del entorno); estrategias para el cuidado de la salud mental; capacidades humanas para la salud integral; recomendaciones para favorecer el funcionamiento personal y familiar; información y educación en temas de salud y convivencia; enlace a redes de apoyo social y soporte psicosocial en grupos de apoyo para el cuidado mental. Igualmente se dio continuidad a la participación en la Manzana del Cuidado con grupos de soporte socioemocional para personas con discapacidad y personas cuidadoras, lo anterior con base en acuerdos intersectoriales. </t>
  </si>
  <si>
    <t xml:space="preserve">Acumulado enero a abril de 2025se alcanza una cobertura de 1.123 personas participantes, con 771 mujeres y 352 hombres.  De estas es 700 personas con discapacidad y 423 personas cuidadoras.  Se logra: apropiación de buenas prácticas de cuidado; enlace a rutas y participación en redes de apoyo; empoderamiento en derechos y corresponsabilidad en las medidas de cuidado. El trabajo con gestores de RBC permite afianzar las redes y rutas de apoyo para la población con énfasis en los casos con prioridades de atención por su condición y situación, riesgos en salud, alertas en salud mental y necesidades para el acceso a servicios. </t>
  </si>
  <si>
    <t>En el mes de abril
Entorno Cuidador Comunitario
ESCUCHAR MAS BIENESTAR HABITANTE DE CALLE
Se vinculan 61 personas que habitan o estan en riesgo de habitar calle 30 hombres, 31 mujeres, Se realiza activación de ruta o canalizacion a servicios de salud de 1 personas, Numero de Jornadas 2 de cuidado y dignidad menstrual 31 personas con experiencia menstrual.</t>
  </si>
  <si>
    <t>Durante el periodo de enero a abril
Entorno Cuidador Comunitario
ESCUCHAR MAS BIENESTAR HABITANTE DE CALLE 
Se vinculan 264 personas que habitan o estan en riesgo de habitar calle 132 hombres, 132 mujeres, Se realiza activación de ruta o canalizacion a servicios de salud de 5 personas, Numero de Jornadas 5 de cuidado y dignidad menstrual 132 personas con experiencia menstrual.</t>
  </si>
  <si>
    <t>En el mes de abril
Equipos Basicos Extramurales de Hogar
A través de la estrategia de abordaje étnico diferencial, se lleva a cabo intervención a 33 familias étnicas, 30 afrodescendiente y 3 palenqueras. Se identifican 30 familias afrodescendientes, con 30 seguimientos y/o acompañamientos a la población en el cuidado de la salud, a 30 individuos; 10 crónicos, 2 menores de 5 años, 18 personas mayores, 4 orientaciones desde la medicina ancestral, 4 gestiones realizadas por gestor comunitario para la superación de barreras de acceso y atención en salud; 2 personas abordadas desde las actividades colectivas de promoción de la salud, con 20 orientaciones en el cuidado de la salud, Se identifican 3 familias palenqueras, con 3 seguimientos y/o acompañamientos a la población en el cuidado de la salud, a 3 individuos; 3 personas mayores.</t>
  </si>
  <si>
    <t>Durante el periodo de enero a abril
Equipos Basicos Extramurales de Hogar 
A través de la estrategia de abordaje étnico diferencial, se lleva a cabo intervención a 110 familias étnicas, 106 afrodescendiente y 4 palenqueras. con 23 seguimientos y/o acompañamientos a la población en el cuidado de la salud, a 25 individuos Se identifican 106 familias afrodescendientes, con 106 seguimientos y/o acompañamientos a la población en el cuidado de la salud, a 106 individuos; 39 crónicos, 6 menores de 5 años, 61 personas mayores, 16 orientaciones desde la medicina ancestral, 20 gestiones realizadas por gestor comunitario para la superación de barreras de acceso y atención en salud; 8 personas abordadas desde las actividades colectivas de promoción de la salud, con 80 orientaciones en el cuidado de la salud, Se identifican 4 familias palenqueras, con 4 seguimientos y/o acompañamientos a la población en el cuidado de la salud, a 4 individuos; 4 personas mayores.</t>
  </si>
  <si>
    <t>En el mes de abril
Entorno Institucional
INSTITUCIONES DE PERSONA MAYOR
Se realiza intervención en 1 Instituciones de Protección a la Persona Mayor, - Comunidades del Cuidado (SDIS) 60 mujeres, y 12 hombres. Se identifican 67 personas mayores con enfermedades no transmisibles, 56 con hipertensión, 18 con diabetes, 2 con EPOC, 57 mujeres, 10 hombres, Por condición de discapacidad: 1 mujeres, Se llevan a cabo 14 sesiones colectivas en los Centros Día de atención a persona mayor, donde se realiza intervención a 132 personas, en: 12 de vida saludable y condiciones no transmisibles, 2 de convivencia social y salud mental, 14 de Covid-19, En 8 Centros día se realiza intervención de gestión del riesgo, desarrollando aplicación de tamizajes, 8 personas a las que se les aplicó tamizaje Findrisc, de las cuales 4 con alta probabilidad de presentar prediabetes o diabetes, y 8 personas a las que se les aplicó tamizaje de riesgo cardiovascular OMS, de las cuales 3 personas con alerta de riesgo cardiovascular moderado. Canalización 6 servicios de salud 4 Hombres 2 Mujeres Identificación de 6 cuidadores 6 Mujeres.</t>
  </si>
  <si>
    <t>Durante el periodo de enero a abril
Entorno Institucional
INSTITUCIONES DE PERSONA MAYOR 
Se realiza intervención en 5 Instituciones de Protección a la Persona Mayor, - Comunidades del Cuidado (SDIS) 101 mujeres, y 23 hombres. Se identifican 336 personas mayores con enfermedades no transmisibles, 243 con hipertensión, 110 con diabetes, 15 con EPOC, 3 con cáncer. 264 mujeres, 66 hombres, Por condición de discapacidad: 1 mujeres, Se realizaron 2 sesiones de fortalecimiento de capacidades a cuidadores institucionales en 2 instituciones de persona mayor. 7 mujeres, y 5 hombres. Se llevan a cabo 63 sesiones colectivas en los Centros Día de atención a persona mayor, donde se realiza intervención a 670 personas, en: 21 de gestión diferencial en poblaciones vulnerables, 55 de vida saludable y condiciones no transmisibles, 25 de convivencia social y salud mental, 6 de vida saludable y enfermedades transmisibles, 8 de seguridad alimentaria y nutricional, 63 de Covid-19, En 17 Centros día se realiza intervención de gestión del riesgo, desarrollando aplicación de tamizajes, 20 personas a las que se les aplicó tamizaje Findrisc, de las cuales 7 con alta probabilidad de presentar prediabetes o diabetes, y 20 personas a las que se les aplicó tamizaje de riesgo cardiovascular OMS, de las cuales 4 personas con alerta de riesgo cardiovascular moderado. Canalización 27 servicios de salud 15 Hombres 12 Mujeres Identificación de 50 cuidadores 15 Hombres 35 Mujeres.</t>
  </si>
  <si>
    <t>En el mes de abril
Entorno Cuidado Laboral
328 acompañamientos realizados a familias de niños trabajadores. Se identificaron 31 niños en seguimiento a la desvinculación del trabajo en población previamente intervenida de los cuales 4 niños reincidieron en trabajo. De los niños en proceso de desvinculación progresiva, se logró que 37 Niños fueran desvinculados del trabajo. Dentro de la caracterización realizada a los niños, niñas que ingresan al proceso se identificaron aspectos como: 3 identificados sin afiliación a salud. Condiciones de salud relacionadas con el trabajo: Adicionalmente, se desarrollaron 1 acciones colectivas realizadas desde salud, en los siguientes espacios locales: Intersectorial donde se identificaron 12 niños trabajadores. Se realizó activación de ruta: Sectorial a 55 niños trabajadores. 40 Acompañamientos realizados a familias o a adolescentes trabajadores. Se identificaron 7 adolescentes en seguimiento a la desvinculación del trabajo en población previamente intervenida de los cuales 4 adolescentes reincidieron en trabajo. 3 adolescentes desvinculados del trabajo. Dentro de la caracterización realizada a los adolescentes que ingresan al proceso, se identificaron aspectos como: Condiciones de salud relacionadas con el trabajo: Adicionalmente, se desarrollaron 1 acciones colectivas realizadas desde salud, en los siguientes espacios locales: Intersectorial Se realizó activación de ruta: Sectorial a 6 adolescentes trabajadores. 15 Trabajadores notificados por enfermedades o accidentes posiblemente asociados al trabajo _l Subsistema de vigilancia en salud de los trabajadores del sector informal de la economía (SIVISTRA).</t>
  </si>
  <si>
    <t>Durante el periodo de enero a abril
Entorno Cuidado Laboral 
Se identifican 312 Niños trabajadores, con los cuales se inicia proceso para promover la desvinculación, con 1.070 acompañamientos realizados a familias de niños trabajadores. Se identificaron 179 niños en seguimiento a la desvinculación del trabajo en población previamente intervenida de los cuales 26 niños reincidieron en trabajo. De los niños en proceso de desvinculación progresiva, se logró que 280 Niños fueran desvinculados del trabajo. Dentro de la caracterización realizada a los niños, niñas que ingresan al proceso se identificaron aspectos como: 68 Niños desescolarizados, 50 identificados sin afiliación a salud. 6 Niños desarrollando oficios del hogar por más de 15 horas, Condiciones de salud relacionadas con el trabajo: 6 niños con condiciones de salud afectados por el trabajo. Adicionalmente, se desarrollaron 4 acciones colectivas realizadas desde salud, en los siguientes espacios locales: Intersectorial; donde se identificaron 54 niños trabajadores. Se realizó activación de ruta: intersectorial a 52 niños trabajadores. Sectorial a 224 niños trabajadores. Se identificaron 72 adolescentes trabajadores, con los cuales se inicia proceso para promover la desvinculación progresiva o la promoción para el trabajo adolescente protegido. 228 Acompañamientos realizados a familias o a adolescentes trabajadores. Se identificaron 36 adolescentes en seguimiento a la desvinculación del trabajo en población previamente intervenida de los cuales 6 adolescentes reincidieron en trabajo. 25 adolescentes desvinculados del trabajo. Dentro de la caracterización realizada a los adolescentes que ingresan al proceso, se identificaron aspectos como: 15 adolescentes se encuentran desescolarizados, 11 Adolescentes desarrollando oficios del hogar por más de 15 horas. Condiciones de salud relacionadas con el trabajo: 1 adolescentes con condiciones de salud afectadas por el trabajo, Adicionalmente, se desarrollaron 4 acciones colectivas realizadas desde salud, en los siguientes espacios locales: Intersectorial; Se realizó activación de ruta: intersectorial a 4 adolescentes trabajadores. Sectorial a 50 adolescentes trabajadores. 65 Trabajadores notificados por enfermedades o accidentes posiblemente asociados al trabajo _l Subsistema de vigilancia en salud de los trabajadores del sector informal de la economía (SIVISTRA).</t>
  </si>
  <si>
    <t>En el mes de abril
Entorno Cuidador Laboral
En unidades de trabajo informal: Se realizó identificación y caracterización de 148 UTIS con 66 trabajadores de UTI de alto impacto, de las cuales 34 UTI son de alto impacto, con 66 trabajadores expuestos a agentes cancerígenos, 104 UTI de mediano impacto, con 204 trabajadores de UTI de mediano impacto. 10 UTI de bajo impacto, con 10 trabajadores de UTI de bajo impacto. 64 asesorías realizadas para la prevención de condiciones crónicas. 55 Trabajadores de UTIS alto impacto que modifican prácticas de autocuidado en el 50% 99 Trabajadores de UTIS mediano impacto que modifican prácticas de autocuidado en el 50% 26 UTIS de alto impacto implementan la estrategia de entornos laborales saludables 46 UTIS de mediano impacto implementan la estrategia de entornos laborales saludables 280 Trabajadores afectados por las condiciones de trabajo en las UTIS. 148 UTIS que afectan las condiciones del entorno por exposición a riesgos. 2 grupos organizados de trabajadores informales (GOTIS) con orientación en derechos en salud y trabajo, en los que participan 21 trabajadores Afiliación a SGSS en salud a 1 trabajadores informales. Se realizó activación de ruta a servicios de salud a 33 trabajadores informales, incluye expuestos a agentes ocupacionales cancerígenos en sus unidades de trabajo, Se activó ruta a servicios intersectoriales: Total, personas trabajadoras informales 401 abordados en UTIS y en NNA; de los cuales: 32 Personas Mayores, 230 Adultos, 61 Jóvenes 4 Afro, 6 Desplazados-Victimas, 59 migrantes 192 mujeres, 3 discapacidad, 24 Personas en actividades sexuales pagas intervenidas a través de la gestión del riesgo. Se activo ruta: Sectorial efectiva a 38 niños trabajadores. Sectorial a 2 adolescentes trabajadores. Se realizó activación de ruta a servicios de salud a 33 trabajadores informales, incluye expuestos a agentes ocupacionales cancerígenos en sus unidades de trabajo, Cuidado para la salud de los trabajadores en Bogota 26 trabajadores con asesorías realizadas en temas priorizados en empresas formales de vigencias anteriores Acciones colectivas con trabajadores informales.</t>
  </si>
  <si>
    <t>Durante el periodo de enero a abril
Entorno Cuidador Laboral 
En unidades de trabajo informal: Se realizó identificación y caracterización de 372 UTIS con 133 trabajadores de UTI de alto impacto, de las cuales 70 UTI son de alto impacto, con 133 trabajadores expuestos a agentes cancerígenos, 251 UTI de mediano impacto, con 509 trabajadores de UTI de mediano impacto. 51 UTI de bajo impacto, con 62 trabajadores de UTI de bajo impacto. 65 UTI de seguimiento de vigencias anteriores, 272 asesorías realizadas para la prevención de condiciones crónicas. 147 Trabajadores de UTIS alto impacto que modifican prácticas de autocuidado en el 50% 399 Trabajadores de UTIS mediano impacto que modifican prácticas de autocuidado en el 50% 68 UTIS de alto impacto implementan la estrategia de entornos laborales saludables 190 UTIS de mediano impacto implementan la estrategia de entornos laborales saludables 704 Trabajadores afectados por las condiciones de trabajo en las UTIS. 372 UTIS que afectan las condiciones del entorno por exposición a riesgos. 8 grupos organizados de trabajadores informales (GOTIS) con orientación en derechos en salud y trabajo, en los que participan 84 trabajadores Afiliación a SGSS en salud a 11 trabajadores informales. Se realizó activación de ruta a servicios de salud a 194 trabajadores informales, incluye expuestos a agentes ocupacionales cancerígenos en sus unidades de trabajo, 6 personas en ejercicio o en actividades sexuales pagas Se activó ruta a servicios intersectoriales: 26 personas en ejercicio o en actividades sexuales pagas. Total, personas trabajadoras informales 1.739 abordados en UTIS y en NNA; de los cuales: 91 Personas Mayores, 700 Adultos, 220 Jóvenes 17 Afro, 13 Desplazados-Victimas, 345 migrantes 18 indígena, 159 Recicladores 916 mujeres, 2 gestantes, 10 discapacidad, 101 Personas en actividades sexuales pagas intervenidas a través de la gestión del riesgo. Se activo ruta: Sectorial efectiva a 134 niños trabajadores. intersectorial efectiva a 19 niños trabajadores Sectorial a 13 adolescentes trabajadores. intersectorial a 3 adolescentes trabajadores. Se realizó activación de ruta a servicios de salud a 194 trabajadores informales, incluye expuestos a agentes ocupacionales cancerígenos en sus unidades de trabajo, 6 personas en ejercicio o en actividades sexuales pagas 26 personas en ejercicio o en actividades sexuales pagas Cuidado para la salud de los trabajadores en Bogota 1 empresas formales abordadas y con plan concertado 105 trabajadores identificados en empresas formales 66 trabajadores con asesorías realizadas en temas priorizados en las empresas formales 55 trabajadores con asesorías realizadas en temas priorizados en empresas formales de vigencias anteriores Acciones colectivas con trabajadores informales 5 asesorias de colectivos desarrolladas con trabajadores informales 55 trabajadores con asesorías de colectivos realizadas.</t>
  </si>
  <si>
    <t>En el mes de abril
Entorno Cuidador Educativo
Desarrollo de 21 sesiones de seguimiento encaminadas al cuidado, autocuidado y fortalecimiento de prácticas de bienestar durante la gestación, con la participación de 21 estudiantes gestantes, Del total de adolescentes gestantes escolarizadas abordadas, 21 asisten de manera mensual a las atenciones de la ruta materno perinatal Desarrollo de 60 sesiones de seguimiento encaminadas al cuidado, autocuidado y fortalecimiento de prácticas de bienestar durante la lactancia con la participación de 60 estudiantes 60 cuentan con método regular de anticoncepción. Desarrollo de 25 sesiones de seguimiento encaminadas al cuidado, autocuidado y fortalecimiento de prácticas de bienestar posterior al evento obstetrico con la participación de 25 estudiantes 24 cuentan con método regular de anticoncepción.
Equipos Basicos Extramurales de Hogar
Desde el abordaje territorial, se identifican y abordan 30 gestantes, a quienes se les realizaron acciones de información y educación para el fortalecimiento de prácticas de cuidado, de las cuales 2 son menores de 19 años. 3 gestantes sin adherencia al control prenatal, a quienes se realiza activación de ruta, con 3 casos efectivos con activación de la Ruta Materno Perinatal e inicio de intervenciones (Res. 3280/2018). 102 Gestantes/puérperas con seguimiento por Estrategia de Vigilancia Intensificada de la Morbilidad Materna Extrema, 2 gestantes con signos y síntomas de alarma canalizadas a los servicios de salud con 2 casos efectivos atendidos para la gestión del riesgo identificado, 7 gestantes con subsidio o aporte de alguna institución de orden nacional o distrital, 22 personas con riesgo reproductivo por comorbilidad identificada, canalizadas a los servicios de salud sexual y reproductiva. 10 gestantes de alto riesgo y población en edad fértil priorizadas e identificadas a través de la búsqueda activa del componente de Abordaje Territorial. Desde la Actividad de Plan de cuidado familiar se abordan 30 gestantes, con quienes se da inicio al proceso de seguimiento, con énfasis en el cuidado materno perinatal. Desde el Componente de Abordaje Territorial se identifican 28 personas en puerperio (hasta 3 meses post evento obstétrico) con nacido vivo, de las cuales 28 reciben información, educación y acciones promocionales orientadas al fortalecimiento de prácticas de cuidado integral materno e infantil, 7 son menores de 19 años, y el cuidado de 28 recién nacidos identificados. Desarrollo de acciones orientadas a la promoción de derechos sexuales y reproductivos y acceso a tamizaje en ITS en el control prenatal con 28 gestantes.
Entorno Institucional
Seguimiento de casos priorizados
14 seguimiento a migrantes no regularizadas post evento obstétrico sin método de regulación de la fecundidad atendida en las Subredes. Desarrollo de capacidades 2 acciones de comunicación para la promocion de la Salud Materna y perinatal, con la participacion de 1 integrantes de los equipos del PSPIC y Apoyo a acciones de nivel central a demanda 2 IPS con desarrollo de capacidades institucionales con énfasis en salud materno perinatal 1 personas abordadas 1 Articulaciones sectoriales e intersetoriales para la promocion de la Salud materno perinatal 1 personas abordadas.</t>
  </si>
  <si>
    <t>Durante el periodo de enero a abril
Entorno Cuidador Educativo 
Desarrollo de 132 sesiones de seguimiento encaminadas al cuidado, autocuidado y fortalecimiento de prácticas de bienestar durante la gestación, con la participación de 90 estudiantes gestantes, de las cuales 1 son menores de 14 años. Del total de adolescentes gestantes escolarizadas abordadas, 91 asisten de manera mensual a las atenciones de la ruta materno perinatal Desarrollo de 337 sesiones de seguimiento encaminadas al cuidado, autocuidado y fortalecimiento de prácticas de bienestar durante la lactancia con la participación de 337 estudiantes 293 cuentan con método regular de anticoncepción. Desarrollo de 50 sesiones de seguimiento encaminadas al cuidado, autocuidado y fortalecimiento de prácticas de bienestar posterior al evento obstetrico con la participación de 50 estudiantes 48 cuentan con método regular de anticoncepción.
Equipos Basicos Extramurales de Hogar 
Se realizan 1 seguimientos a gestantes con diagnóstico de VIH canalizadas por vigilancia epidemiológica, 1 con adherencia en la estrategia de eliminación de la transmisión materno infantil del VIH. Desde el abordaje territorial, se identifican y abordan 225 gestantes, a quienes se les realizaron acciones de información y educación para el fortalecimiento de prácticas de cuidado, de las cuales 13 son menores de 19 años. 26 gestantes sin adherencia al control prenatal, a quienes se realiza activación de ruta, con 15 casos efectivos con activación de la Ruta Materno Perinatal e inicio de intervenciones (Res. 3280/2018). 265 Gestantes/puérperas con seguimiento por Estrategia de Vigilancia Intensificada de la Morbilidad Materna Extrema, 3 gestantes con signos y síntomas de alarma canalizadas a los servicios de salud con 75 casos efectivos atendidos para la gestión del riesgo identificado, 15 gestantes con subsidio o aporte de alguna institución de orden nacional o distrital, 75 personas con riesgo reproductivo por comorbilidad identificada, canalizadas a los servicios de salud sexual y reproductiva. 119 gestantes de alto riesgo y población en edad fértil priorizadas e identificadas a través de la búsqueda activa del componente de Abordaje Territorial. Desde la Actividad de Plan de cuidado familiar se abordan 130 gestantes, con quienes se da inicio al proceso de seguimiento, con énfasis en el cuidado materno perinatal. Desde el Componente de Abordaje Territorial se identifican 78 personas en puerperio (hasta 3 meses post evento obstétrico) con nacido vivo, de las cuales 78 reciben información, educación y acciones promocionales orientadas al fortalecimiento de prácticas de cuidado integral materno e infantil, 14 son menores de 19 años, y el cuidado de 78 recién nacidos identificados. Desarrollo de acciones orientadas a la promoción de derechos sexuales y reproductivos y acceso a tamizaje en ITS en el control prenatal con 156 gestantes.
Entorno Institucional
Seguimiento de casos priorizados 
24 seguimiento a migrantes no regularizadas post evento obstétrico sin método de regulación de la fecundidad atendida en las Subredes. Desarrollo de capacidades 5 acciones de comunicación para la promocion de la Salud Materna y perinatal, con la participacion de 6 integrantes de los equipos del PSPIC y Apoyo a acciones de nivel central a demanda 8 IPS con desarrollo de capacidades institucionales con énfasis en salud materno perinatal 10 personas abordadas 4 Articulaciones sectoriales e intersetoriales para la promocion de la Salud materno perinatal 6 personas abordadas Se desarrollan 1 Jornadas "Mas Bienestar" con el componente de salud materno perinatal 6 integrantes de los equipos del PSPIC y Se desarrollaron 1 acciones con los grupos étnicos y redes comunitarias en el marco de la ruta materno perinatal y el plan de acción de reducción de la mortalidad materna. 6 personas abordadas.</t>
  </si>
  <si>
    <t>En el mes de abril
Entorno Cuidador Comunitario
CARACTERIZACIÓN TERRITORIAL
2 Grupos identificados para el abordaje dimension en SSR 26 hombres, 49 mujeres, JORNADAS MAS BIENESTAR- CUIDARTE SSR acciones 18 en salud sexual y reproductiva equipos cuidarte 648 total de personas, 286 hombres, 362 mujeres.
Entorno Cuidador Educativo
Desarrollo de 7 sesiones de acompañamiento a escolares con experiencia en paternidad temprana con la participación de 7 estudiantes 16 Sesiones de fortalecimiento de capacidades en temas relacionados con la promoción de los derechos sexuales y reproductivos en jardines dirigidas a 15 docentes y cuidadores y 118 niños y niñas. Realización de 1 sesiones del ciclo 1 para la promoción de la salud sexual y reproductiva con 8 estudiantes. Realización de 1 sesiones del ciclo 2 para la promoción de la salud sexual y reproductiva con 10 estudiantes. Realización de 28 sesiones del ciclo 3 para la promoción de la salud sexual y reproductiva con 350 estudiantes. Realización de 4 sesiones del ciclo 4 para la promoción de la salud sexual y reproductiva con 45 estudiantes. Desarrollo de 29 sesiones con familias orientadas a brindar educación sobre salud sexual y reproductiva con la participación de 312 familias y 312 personas. Se realizaron 18 sesiones con líderes escolares con la temática de promoción de derechos sexuales, con la participación de 72 escolares. Realización de 3 sesiones de la estrategia cuidado menstrual con la participación de 109 escolares de 2 colegios. Desarrollo de 14 sesiones para promover los derechos sexuales y reproductivos y orientación a métodos con la participación de 440 estudiantes.
Equipos Basicos Extramurales de Hogar
Se realiza abordaje en 6 familias con adolescentes menores de 14 años en el grupo familiar, previniendo el delito de violencia sexual contra las niñas y fortaleciendo las capacidades sobre derechos sexuales y reproductivos de niños, niñas, adolescentes y sus familias. Las actividades con 6 menores de 14 años se orientan a fortalecer el proyecto de vida, la autonomía y la toma de decisiones con énfasis en la prevención la maternidad y paternidad temprana. Se realizan actividades orientadas a la promoción y mantenimiento de la salud con énfasis en la prevención del embarazo subsiguiente a 6 personas menores de 19 años en puerperio (hasta 3 meses post evento obstétrico).
Entorno Institucional
Articulación Intersectorial 2 IPS con desarrollo de capacidades institucionales con énfasis en Prevención y atención del embarazo no planeado , servicios Integrales de Salud para Adolescentes y Jóvenes (SISAJ), gestión del cuidado menstrual e interrupción voluntaria del embarazo, en e 1 personas abordadas Desarrollo de capacidades 1 Acciones de comunicación para la promocion de la Sexualidad, los derechos sexuales y reproductivos, con la participacion de 1 integrantes de los equipos del PSPIC y Seguimiento de casos priorizados 14 seguimiento a migrantes no regularizadas post evento obstétrico sin método de regulación de la fecundidad atendida en las Subredes. Desarrollo de capacidades 1 acciones de comunicación para la promocion de la Sexualidad, los derechos sexuales y reproductivos, con la participacion de 1 integrantes de los equipos del PSPIC y Apoyo a acciones de nivel central a demanda 1 integrantes de los equipos del PSPIC y Apoyo a acciones de nivel central a demanda Se desarrollan 2 Jornadas "Mas Bienestar" con el componente para promoción de la sexualidad, los derechos sexuales y los derechos reproductivos. 1 personas abordadas 1 IPS con desarrollo de capacidades institucionales con énfasis en salud materno perinatal 1 personas abordadas. Se desarrollaron 1 acciones con los grupos étnicos y redes comunitarias en el marco de la ruta materno perinatal y el plan de acción de reducción de la mortalidad materna. 5 personas abordadas.</t>
  </si>
  <si>
    <t>Durante el periodo de enero a abril
Entorno Cuidador Comunitario
CARACTERIZACIÓN TERRITORIAL 
5 Grupos identificados para el abordaje dimension en SSR 43 hombres, 88 mujeres, DISPOSITIVO COMUNITARIO - CUIDADO COLECTIVO PARA EL BIENESTAR SSR Se realizan 4 sesiones colectivas en SSR equipo cuidado colectivo para el bienestar JORNADAS MAS BIENESTAR- CUIDARTE SSR acciones 108 en salud sexual y reproductiva equipos cuidarte 3.698 total de personas, 1.664 hombres, 2.034 mujeres.
Entorno Cuidador Educativo 
Desarrollo de 10 sesiones de acompañamiento a escolares con experiencia en paternidad temprana con la participación de 8 estudiantes 48 Sesiones de fortalecimiento de capacidades en temas relacionados con la promoción de los derechos sexuales y reproductivos en jardines dirigidas a 27 padres, madres y/o cuidadores de niños y niñas menores de 5 años de los jardines infantiles dirigidas a 28 docentes y cuidadores y 327 niños y niñas. Realización de 9 sesiones del ciclo 1 para la promoción de la salud sexual y reproductiva con 103 estudiantes. Realización de 11 sesiones del ciclo 2 para la promoción de la salud sexual y reproductiva con 159 estudiantes. Realización de 97 sesiones del ciclo 3 para la promoción de la salud sexual y reproductiva con 1.344 estudiantes. Realización de 27 sesiones del ciclo 4 para la promoción de la salud sexual y reproductiva con 374 estudiantes. Desarrollo de 44 sesiones con familias orientadas a brindar educación sobre salud sexual y reproductiva con la participación de 496 familias y 494 personas. Desarrollo de 2 sesiones con docentes orientadas a brindar educación sobre salud sexual y reproductiva con la participación de 18 docentes. Se realizaron 55 sesiones con líderes escolares con la temática de promoción de derechos sexuales, con la participación de 218 escolares. Realización de 14 sesiones de la estrategia cuidado menstrual con la participación de 431 escolares de 6 colegios. Desarrollo de 33 sesiones para promover los derechos sexuales y reproductivos y orientación a métodos con la participación de 1.070 estudiantes. Se realizan 22 sesiones de iniciativas de cuidado y bienestar para la promoción de los derechos sexuales y reproductivos con 128 niños, niñas y adolescentes.
Equipos Basicos Extramurales de Hogar 
Se realiza abordaje en 56 familias con adolescentes menores de 14 años en el grupo familiar, previniendo el delito de violencia sexual contra las niñas y fortaleciendo las capacidades sobre derechos sexuales y reproductivos de niños, niñas, adolescentes y sus familias. Las actividades con 56 menores de 14 años se orientan a fortalecer el proyecto de vida, la autonomía y la toma de decisiones con énfasis en la prevención la maternidad y paternidad temprana. Se realiza abordaje en 2 familias con adolescentes de 15 a 19 años en el grupo familiar, para la promoción de la sexualidad los derechos sexuales y derechos reproductivos. Las actividades con 2 adolescentes y jóvenes de 15 a 19 años se orientan a fortalecer el proyecto de vida, la autonomía y la toma de decisiones con énfasis en la maternidad y paternidad temprana. Se realizan actividades orientadas a la promoción y mantenimiento de la salud con énfasis en la prevención del embarazo subsiguiente a 39 personas menores de 19 años en puerperio (hasta 3 meses post evento obstétrico).
Entorno Institucional 
Articulación Intersectorial 8 IPS con desarrollo de capacidades institucionales con énfasis en Prevención y atención del embarazo no planeado , servicios Integrales de Salud para Adolescentes y Jóvenes (SISAJ), gestión del cuidado menstrual e interrupción voluntaria del embarazo, en e 10 personas abordadas Desarrollo de capacidades 4 Acciones de comunicación para la promocion de la Sexualidad, los derechos sexuales y reproductivos, con la participacion de 6 integrantes de los equipos del PSPIC y Seguimiento de casos priorizados 1 menores de 14 años con reporte de nacido vivo, 1 con seguimiento. 19 seguimiento a migrantes no regularizadas post evento obstétrico sin método de regulación de la fecundidad atendida en las Subredes. Desarrollo de capacidades 4 acciones de comunicación para la promocion de la Sexualidad, los derechos sexuales y reproductivos, con la participacion de 6 integrantes de los equipos del PSPIC y Apoyo a acciones de nivel central a demanda 4 integrantes de los equipos del PSPIC y Apoyo a acciones de nivel central a demanda Se desarrollan 6 Jornadas "Mas Bienestar" con el componente para promoción de la sexualidad, los derechos sexuales y los derechos reproductivos. 6 personas abordadas 4 IPS con desarrollo de capacidades institucionales con énfasis en salud materno perinatal 6 personas abordadas. Se desarrollaron 2 acciones con los grupos étnicos y redes comunitarias en el marco de la ruta materno perinatal y el plan de acción de reducción de la mortalidad materna. 13 personas abordadas.</t>
  </si>
  <si>
    <t>En el mes de abril
Gestión del Programa Madre canguro
Se realizó asistencia técnica a un total de 1 IPS para el cumplimiento de criterios priorizados para la implementación del Programna Madre Canguro En este mes se realizó gestión para la atención integral de 7 niños y niñas en la cohorte priorizada de bajo peso al nacer.</t>
  </si>
  <si>
    <t>Durante el periodo de enero a abril
Gestión del Programa Madre canguro 
Se realizó asistencia técnica a un total de 4 IPS para el cumplimiento de criterios priorizados para la implementación del Programna Madre Canguro En este mes se realizó gestión para la atención integral de 10 niños y niñas en la cohorte priorizada de bajo peso al nacer.
Equipos Basicos Extramurales de Hogar 
Se realiza seguimiento familiar a 18 niños y niñas con bajo peso al nacer.</t>
  </si>
  <si>
    <t>En el mes de abril
Entorno Cuidado COmunitario
PREVENCIÓN COMBINADA DE LAS ITS
28 Pruebas de sífilis realizadas SPAcios de bienestar 121 Pruebas de sífilis realizadas bienestar integral es mas salud mental 5 pruebas positivas para sífilis realizadas bienestar integral es mas salud mental 20 Pruebas de sífilis realizadas por localidad en Centros de escucha habitanza en calle, 25 Pruebas de sífilis realizadas por localidad en Centros de escucha MujerESalud.
Entorno Cuidador Educativo
Se realizan 60 pruebas de sífilis de las cuales 1 son reactivas y 1 tienen canalización efectiva.
Equipos Basicos Extramurales de Hogar
Se realizaron 32 seguimientos a gestantes con diagnóstico de sífilis canalizadas por Vigilancia Epidemiológica, 32 con primera dosis de penicilina y 32 con tratamiento completo.
Prevención combinada de las ITS-Sífilis
2 pruebas con resultado positivo para sífilis realizadas por los equipos del PIC, 267 pruebas rápidas de sífilis realizadas por parte de los equipos PIC en el PSPIC, 2.616 condones entregados en procesos educativos. Canalizaciones y activación de ruta según el Sistema de Referencia y Contrareferencia (SIRC): 2 personas con prueba rápida de sífilis  positiva  sin intervención, Abordaje intersectorial.</t>
  </si>
  <si>
    <t>Durante el periodo de enero a abril
Entorno Cuidado COmunitario
PREVENCIÓN COMBINADA DE LAS ITS 
126 Pruebas de sífilis realizadas SPAcios de bienestar 3 pruebas positivas para sífilis realizadas SPAcios de bienestar 413 Pruebas de sífilis realizadas bienestar integral es mas salud mental 21 pruebas positivas para sífilis realizadas bienestar integral es mas salud mental 85 Pruebas de sífilis realizadas por localidad en Centros de escucha habitanza en calle, 1 pruebas positivas para sífilis realizadas por localidad en Centros de escucha habitanza en calle. 96 Pruebas de sífilis realizadas por localidad en Centros de escucha MujerESalud.
Entorno Cuidador Educativo 
Se realizan 106 pruebas de sífilis de las cuales 1 son reactivas y 1 tienen canalización efectiva.
Equipos Basicos Extramurales de Hogar 
Se realizaron 96 seguimientos a gestantes con diagnóstico de sífilis canalizadas por Vigilancia Epidemiológica, 95 con primera dosis de penicilina y 92 con tratamiento completo.
Prevención combinada de las ITS-Sífilis 
31 pruebas con resultado positivo para sífilis realizadas por los equipos del PIC, 1.204 pruebas rápidas de sífilis realizadas por parte de los equipos PIC en el PSPIC, 11.777 condones entregados en procesos educativos. Canalizaciones y activación de ruta según el Sistema de Referencia y Contrareferencia (SIRC): 21 personas con prueba rápida de sífilis  positiva  sin intervención, 4 seguimientos realizados con inicio de tratamiento gestantes y contactos Abordaje intersectorial 2 Articulaciones sectoriales e intersetoriales que fortalecen la respuesta ante ITS-Sifilis.</t>
  </si>
  <si>
    <t>En el mes de abril
Equipos Basicos Extramurales de Hogar
Se han identificado 2.978 familias, con 24 niños y niñas menores de 1 año con eventos priorizados, como: 4 ausencia de lactancia materna exclusiva en menores de 6 meses, 2 ausencia de lactancia materna complementaria entre los 6 meses y el año, 6 sin valoración integral del desarrollo, 2 desnutrición aguda. En 2.978 familias, se identificaron 1 niños y niñas con esquema de vacunación incompleto, 1 remitidos a los servicios de salud y 1 niños vacunados efectivamente. Se han identificado 2.978 familias.
Entorno Cuidador Comunitario
CARACTERIZACIÓN TERRITORIAL
1 Grupos identificados para el abordaje del AIEPI comunitario 1 hombres, 10 mujeres, DISPOSITIVO COMUNITARIO - CUIDADO COLECTIVO PARA PRIMERA INFANCIA Se lleva a cabo la concertación del plan de acción en AIEPI Comunitario con 117 personas se llevo a cabo concertacion del plan de accion a 3 grupos en salud materno infantil 117 mujeres.
Entorno Cuidador Educativo
Se realizaron 2 sesiones de fortalecimiento de conocimientos en prácticas de cuidado en primera infancia con docentes y apoyos Se realizaron 9 Sesiones para la educación en salud con población escolar.
Gestión de Programas y Estrategias
En IPS priorizadas con la implementación de la estrategia IAMII, se realizan:
7 visitas de asistencia técnica a IPS en pasos para la implementación de la estrategia IAMII. Con la participación de 9 profesionales y personal de salud. Las IPS priorizadas en la implementación de la estrategia IAMII, alcanzan cumplimiento en: 5 IPS de política institucional, 5 IPS de fortalecimiento de capacidades, 5 IPS de preparación a la familia para el cuidado durante la gestación y el nacimiento, 5 IPS de atención humanizada del nacimiento, 5 IPS de educación y apoyo a la familia para el cuidado en el postparto y los niños y niñas, 5 IPS de promoción, protección y apoyo a la cultura de la lactancia materna, 5 IPS de favorecer  el alojamiento conjunto del binomio madre-cuidador e hijo, 5 IPS de favorecer la atención integral en salud y nutrición en niños y niñas, 5 IPS de entornos protectores y espacios amigables para la atención materno perinatal e infantil, y 5 IPS de articulación y fortalecimiento de redes de apoyo para las mujeres gestantes, madres lactantes y niñas y niños. 1 IPS de atención de parto con sensibilización en inicio temprano de lactancia materna o seguimiento al reporte del indicador.</t>
  </si>
  <si>
    <t>Durante el periodo de enero a abril
Equipos Basicos Extramurales de Hogar 
Se han identificado 17.892 familias, con 116 niños y niñas menores de 1 año con eventos priorizados, como: 23 ausencia de lactancia materna exclusiva en menores de 6 meses, 4 bajo peso al nacer, 13 ausencia de lactancia materna complementaria entre los 6 meses y el año, 23 sin valoración integral del desarrollo, 16 prematuros, 30 desnutrición aguda. En 17.892 familias, se identificaron 28 niños y niñas con esquema de vacunación incompleto, 28 remitidos a los servicios de salud y 28 niños vacunados efectivamente. Se han identificado 17.892 familias.
Entorno Cuidador Comunitario
CARACTERIZACIÓN TERRITORIAL 
6 Grupos identificados para el abordaje del AIEPI comunitario 26 hombres, 52 mujeres, DISPOSITIVO COMUNITARIO - CUIDADO COLECTIVO PARA PRIMERA INFANCIA Se lleva a cabo la concertación del plan de acción en AIEPI Comunitario con 337 personas Se realizaron 1 sesiones en fortalecimiento primera infancia se llevo a cabo concertacion del plan de accion a 10 grupos en salud materno infantil 234 mujeres.
Entorno Cuidador Educativo 
Se realizaron 10 sesiones de fortalecimiento de conocimientos en prácticas de cuidado en primera infancia con docentes y apoyos Se realizaron 3 sesiones de fortalecimiento de conocimientos en prácticas de cuidado en primera infancia con padres de familia Se realizaron 21 Sesiones para la educación en salud con población escolar.
Gestión de Programas y Estrategias
En IPS priorizadas con la implementación de la estrategia IAMII, se realizan: 
19 visitas de asistencia técnica a IPS en pasos para la implementación de la estrategia IAMII. Con la participación de 66 profesionales y personal de salud.</t>
  </si>
  <si>
    <t>En el mes de abril
Gestión de la estregia Sala ERA
Se realizó asistencia técnica a un total de 1 IPS en abordaje integral de niñas y niños en primera infancia atendidos en los servicios de urgencias ubicadas en esta localidad. Se realizó asistencia técnica a un total de 2 IPS con implementación de la estrategia sala ERA.
Equipos Basicos Extramurales de Hogar
Se han identificado 2.978 familias con 1 niños y niñas con signos y síntomas de IRA, con quienes se adelantan acciones de información y educación y se informa el momento en el que deben acudir a servicios médicos. Se realiza abordaje de 1 familias priorizadas por cáncer infantil, con quienes se establece seguimiento familiar. Se da continuidad al seguimiento de 1 familias con niños con cáncer infantil priorizado.
Entorno Institucional
SAN En las unidades de atención a la primera infancia se realizó aplicación de escala abreviada del desarrollo 3 a 6 niños y niñas. Se realizaron 22 sesiones de fortalecimiento al talento humano de las unidad de atención a la primera infancia Se realizó asistencia técnica a un total de 1 IPS que realizan ultrasonido obstetrico para diagnóstico antenatal de defectos congénitos.</t>
  </si>
  <si>
    <t>Durante el periodo de enero a abril
Gestión de la estregia Sala ERA 
Se realizó asistencia técnica a un total de 2 IPS en abordaje integral de niñas y niños en primera infancia atendidos en los servicios de urgencias ubicadas en esta localidad. Se realizó asistencia técnica a un total de 5 IPS con implementación de la estrategia sala ERA.
Equipos Basicos Extramurales de Hogar 
Se han identificado 17.892 familias con 1 niños y niñas con signos y síntomas de IRA, con quienes se adelantan acciones de información y educación y se informa el momento en el que deben acudir a servicios médicos. Se realiza abordaje de 3 familias priorizadas por cáncer infantil, con quienes se establece seguimiento familiar. Se da continuidad al seguimiento de 3 familias con niños con cáncer infantil priorizado.
Entorno Institucional 
SAN En las unidades de atención a la primera infancia se realizó aplicación de escala abreviada del desarrollo 3 a 6 niños y niñas. Se realizaron 312 sesiones de fortalecimiento al talento humano de las unidad de atención a la primera infancia Se realizó asistencia técnica a un total de 6 IPS que realizan ultrasonido obstetrico para diagnóstico antenatal de defectos congénitos.</t>
  </si>
  <si>
    <t>En el mes de abril
Equipos Basicos Extramurales de Hogar
Se realiza intervención a 79 niños y niñas menores de 5 años con desnutrición aguda, 1 con activación de ruta de atención sectorial 65 niños y niñas menores de 5 años con riesgo de desnutrición aguda.
Entorno Institucional
En las unidades de atención a la primera infancia se realizó toma de medidas antropométricas a 80 niños y niñas. 1 niños y niñas con clasificación nutricional de riesgo desnutrición aguda. Se realizaron: con la participación de 80 niños y niñas de las unidades de atención a la primera infancia.</t>
  </si>
  <si>
    <t>Durante el periodo de enero a abril
Equipos Basicos Extramurales de Hogar
Se realiza intervención a 267 niños y niñas menores de 5 años con desnutrición aguda, 10 con activación de ruta de atención sectorial 262 niños y niñas menores de 5 años con riesgo de desnutrición aguda, de estos 4 requieren activación de ruta de atención sectorial.
Entorno Institucional
En las unidades de atención a la primera infancia se realizó toma de medidas antropométricas a 80 niños y niñas. 1 niños y niñas con clasificación nutricional de riesgo desnutrición aguda. Se realizaron: con la participación de 80 niños y niñas de las unidades de atención a la primera infancia Verificación de la atención integral en salud de: 2 casos de niños y niñas menores de 5 años con desnutrición aguda.
Entorno Cuidador Laboral 
4 niños y niñas menores de 5 años en condición de acompañantes de padres/acudientes al trabajo a quienes se les realiza tamizaje nutricional y orientación en salud según los resultados.</t>
  </si>
  <si>
    <t>En el mes de abril
Entorno Cuidador Educativo
Realización de 60 sesiones de promoción de alimentación saludable durante la lactancia, con la participación de 60 lactantes, Realización de 39 sesiones de promoción de la lactancia materna, con la participación de 18 gestantes, con la participación de 39 lactantes, Realización de 60 sesiones de promoción de la alimentación complementaria adecuada. con la participación de 60 cuidadores de niños y niñas menores de 2 años.
Equipos Basicos Extramurales de Hogar
Se realiza seguimiento a familias con 4 niños y niñas menores de 6 meses sin lactancia materna exclusiva. 30 gestantes y 28 personas lactantes reciben seguimiento por el entorno con énfasis en promoción de la lactancia materna. 28 seguimientos por el entorno con énfasis en promoción de la lactancia materna.</t>
  </si>
  <si>
    <t>Durante el periodo de enero a abril
Entorno Cuidador Educativo 
Realización de 285 sesiones de promoción de alimentación saludable durante la lactancia, con la participación de 285 lactantes, Realización de 229 sesiones de promoción de la lactancia materna, con la participación de 55 gestantes, con la participación de 215 lactantes, Realización de 219 sesiones de promoción de la alimentación complementaria adecuada. con la participación de 212 cuidadores de niños y niñas menores de 2 años.
Equipos Basicos Extramurales de Hogar
Se realiza seguimiento a familias con 15 niños y niñas menores de 6 meses sin lactancia materna exclusiva. 130 gestantes y 65 personas lactantes reciben seguimiento por el entorno con énfasis en promoción de la lactancia materna. 65 seguimientos por el entorno con énfasis en promoción de la lactancia materna. Se canalizan 9 niños y niñas a la consulta de lactancia materna.
Entorno institucional
Se realizaron: alimentación infantil saludable y lactancia materna dirigida a 5 madres comunitarias y/o agentes educativos, con la participación de 5 padres, madres y/o cuidadores de los niños y niñas de las unidades de atención a la primera infancia.</t>
  </si>
  <si>
    <t>En el mes de abril
Entorno Institucional
Se realizaron: 1 fortalecimientos técnicos en temáticas de información e inducción en IAMII con la participación de 4 profesionales de la salud y personal de apoyo.
Entorno Cuidador Laboral
Se realizan 3 asistencias técnicas en la estrategia de Salas Amigas de la Familia Lactante (SAFL) del Entorno Cuidador Laboral a entidades públicas y empresas privadas, con la participación de 5 personas encargadas de la implementación de la estrategia.</t>
  </si>
  <si>
    <t>Durante el periodo de enero a abril
Entorno Cuidador Educativo 
Se realiza sensibilización en la estrategia de salas amigas de la familia lactante en 2 instituciones de formación para el trabajo y el desarrollo humano con la participación de 2 personas.
Entorno Institucional
Se realizaron: 4 fortalecimientos técnicos en temáticas de información e inducción en IAMII con la participación de 206 profesionales de la salud y personal de apoyo.
Entorno Cuidador Laboral 
Se realizan 8 asistencias técnicas en la estrategia de Salas Amigas de la Familia Lactante (SAFL) del Entorno Cuidador Laboral a entidades públicas y empresas privadas, con la participación de 14 personas encargadas de la implementación de la estrategia.</t>
  </si>
  <si>
    <t>En el mes de abril
Entorno Cuidador Educativo
Realización de 21 sesiones de promoción de alimentación saludable durante la gestación, con la participación de 21 gestantes.
Equipos Basicos Extramurales de Hogar
Se realiza seguimiento a familias
Se realiza educación alimentaria y nutricional a familias con 551 niños y niñas, adolescentes y gestantes sin malnutrición. 4 niños y niñas menores de 5 años con exceso de peso (sobrepeso y obesidad), 4 gestantes de bajo peso, y 15 gestantes con exceso de peso, A través de abordaje territorial, se intervienen: 486 niños y niñas menores de cinco años, 30 gestantes con tamizaje nutricional.
Entorno institucional
14 niños y niñas con clasificación nutricional de retraso en talla Se realizaron Verificación de la atención integral en salud de: 2 casos de niños y niñas menores de 5 años con retraso en talla priorizados desde nivel central 1 casos de gestantes con obesidad para la edad gestacional. 1 casos de gestantes con bajo peso para la edad gestacional.</t>
  </si>
  <si>
    <t>Durante el periodo de enero a abril
Entorno Cuidador Educativo 
Realización de 77 sesiones de promoción de alimentación saludable durante la gestación, con la participación de 77 gestantes.
Equipos Basicos Extramurales de Hogar
Se realiza seguimiento a familias 
Se realiza educación alimentaria y nutricional a familias con 1.106 niños y niñas, adolescentes y gestantes sin malnutrición. 17 niños y niñas menores de 5 años con exceso de peso (sobrepeso y obesidad), 18 gestantes de bajo peso, y 31 gestantes con exceso de peso, A través de abordaje territorial, se intervienen: 1.375 niños y niñas menores de cinco años, 140 gestantes con tamizaje nutricional.
Entorno institucional 
14 niños y niñas con clasificación nutricional de retraso en talla Se realizaron Verificación de la atención integral en salud de: 5 casos de niños y niñas menores de 5 años con retraso en talla priorizados desde nivel central 2 casos de gestantes con obesidad para la edad gestacional. 6 casos de gestantes con bajo peso para la edad gestacional.
Entorno Cuidador Laboral 
3 gestantes en UTIS con información en alimentación saludable, 17 personas abordadas en UTIS con información o educación en alimentación saludable.</t>
  </si>
  <si>
    <t>En el mes de abril
Entorno Cuidador Comunitario
JORNADAS MAS BIENESTAR- CUIDARTE REDUCCION DE AMBIENTES OBESOGENICOS: acciones 54 en reduccion de ambientes obesogenicos equipos cuidarte 2.118 total de personas, 893 hombres, 1.225 mujeres.
Entorno Cuidador Educativo
174 niños, niñas y adolescentes, que participan en acciones de promoción de alimentación saludable en el marco de huertas escolares. 22 personas mayores de 17 años, que participan en acciones de promoción de alimentación saludable en el marco de huertas escolares. 20 Tiendas escolares abordadas 50 de personas que participan en acciones de seguridad alimentaria y nutricional en el contexto de tiendas escolares. 20 Tiendas escolares Cumple entre 0 y 79% de los ítems.</t>
  </si>
  <si>
    <t>Durante el periodo de enero a abril
Entorno Cuidador Comunitario 
CARACTERIZACIÓN TERRITORIAL 2 Grupos identificados para el abordaje dimension en seguridad alimentaria y nutricional 24 hombres, 28 mujeres. DISPOSITIVO COMUNITARIO - CUIDADO COLECTIVO PARA EL BIENESTAR SAN Se realizaron 6 sesiones de cuidado colectivo con enfoque en alimentación saludable en población de 5 a 17 años con la participación de 68 personas de la comunidad en general 1 niños y niñas de 5- 17 años. JORNADAS MAS BIENESTAR- CUIDARTE REDUCCION DE AMBIENTES OBESOGENICOS: acciones 162 en reduccion de ambientes obesogenicos equipos cuidarte 6.332 total de personas, 2.768 hombres, 3.564 mujeres.
Entorno Cuidador Educativo 
519 niños, niñas y adolescentes, que participan en acciones de promoción de alimentación saludable en el marco de huertas escolares. 66 personas mayores de 17 años, que participan en acciones de promoción de alimentación saludable en el marco de huertas escolares. 58 Tiendas escolares abordadas 148 de personas que participan en acciones de seguridad alimentaria y nutricional en el contexto de tiendas escolares. 58 Tiendas escolares Cumple entre 0 y 79% de los ítems Desarrollo de 2 sesiones con escolares del ciclo 1 orientadas al fortalecimiento de la alimentación saludable con la participación de 40 escolares. Desarrollo de 4 sesiones con escolares del ciclo 2 orientadas al fortalecimiento de la alimentación saludable con la participación de 105 escolares. Desarrollo de 19 sesiones con escolares del ciclo 3 orientadas al fortalecimiento de la alimentación saludable con la participación de 320 escolares. Desarrollo de 22 sesiones con escolares del ciclo 4 orientadas al fortalecimiento de la alimentación saludable con la participación de 348 escolares. Desarrollo de 2 sesiones con las familias orientadas al fortalecimiento de la alimentación saludable en el hogar Se realizan acciones individuales o colectivas en colegios con información en alimentación saludable dirigido a: 77 madres, padres y/o cuidadores, de 77 niños y niñas y adolescentes. Se realizan 4 jornadas de Salud y Bienestar y 3 Instituciones de Educación para el Trabajo y el Desarrollo Humano con la participación de 104 estudiantes, de las cuales se tamizaron y se les brindó orientación de acuerdo al resultado a 19 estudiantes menores de 18 años en el marco de las jornadas de salud y bienestar Se realizan 4 jornadas de Salud y Bienestar y 3 Instituciones de Educación para el Trabajo y el Desarrollo Humano con la participación de 104 estudiantes, de las cuales se tamizó y brindó orientación a 1 estudiantes menores de 18 años en el marco de las jornadas de salud y bienestar, 39 estudiantes mayores de 18 años en el marco de las jornadas de salud y bienestar que participan de acciones de promoción de alimentación saludable. Se realizan acciones individuales o colectivas en colegios con información en alimentación saludable dirigido a: Realización de 22 sesiones de promoción de la alimentación saludable en el marco de iniciativas de cuidado y bienestar, con la participación de 128 niños, niñas y adolescentes.</t>
  </si>
  <si>
    <t>En el mes de abril
Entorno Cuidador Educativo
23 Padres de niños y niñas de jardines infantiles o colegios priorizados reciben orientaciones en alimentación y nutrición de tipo individual o colectiva. 7 Docentes de jardines infantiles o colegios priorizados reciben orientaciones en alimentación y nutrición de tipo individual o colectiva.
Equipos Basicos Extramurales de Hogar
Se realiza intervención a 2.159 adultos que reciben educación en alimentación saludable. 1.484 adultos mayores que reciben educación en alimentación saludable. 2.978 familias, y 3.643 personas sensibilizadas en reducción de perdidas y desperdicio de alimentos.
Se realizaron acciones educativas en SAN:
8 Asistencias técnicas y/o reuniones en gestión en salud y nutrición en 4 IPS, con la participación de 238 profesionales de la salud de IPS.</t>
  </si>
  <si>
    <t>Durante el periodo de enero a abril
Entorno Cuidador Educativo 
57 Padres de niños y niñas de jardines infantiles o colegios priorizados reciben orientaciones en alimentación y nutrición de tipo individual o colectiva. 21 Docentes de jardines infantiles o colegios priorizados reciben orientaciones en alimentación y nutrición de tipo individual o colectiva.
Equipos Basicos Extramurales de Hogar
Se realiza intervención a 15.142 adultos que reciben educación en alimentación saludable. 6.670 adultos mayores que reciben educación en alimentación saludable. 17.892 familias, y 21.712 personas sensibilizadas en reducción de perdidas y desperdicio de alimentos.
Se realizaron acciones educativas en SAN: 
Alimentación infantil saludable y lactancia materna dirigida a 5 madres comunitarias y/o agentes educativos, 27 Asistencias técnicas y/o reuniones en gestión en salud y nutrición en 14 IPS, con la participación de 289 profesionales de la salud de IPS con la participación de 382 profesionales de la salud del PSPIC.</t>
  </si>
  <si>
    <t>En el mes de abril
Entorno Cuidado Comunitario
CARACTERIZACIÓN TERRITORIAL 3 Grupos identificados para el abordaje dimension en salud mental 6 hombres, 33 mujeres, DISPOSITIVOS COMUNITARIOS CUIDADO COLECTIVO PARA EL BIENESTAR EN SALUD MENTAL 253 mujeres, Se llevan a cabo 36 sesiones grupales de implementación del plan de acción con dispositivos comunitarios en salud mental de las cuales: Se realizan 2 sesiones para la prevención de violencias con participación de 11 personas. Se implementaron 8 sesiones para el autocuidado y cuidado mutuo con participación de 31 personas. 35 sesiones de otros temas de salud mental como fortalecimiento de estrategias de afrontamiento, resolución de problemas, regulación emocional, comunicación, crisis emocionales con 132 personas abordadas 15 sesiones de educacion en salud publica para el manejo de afectaciones psicosociales, problemas o transtornos mentales CON 147 personas abordadas fortaleciendo la conformación de 1 grupos de apoyo y educación para el cuidado de la salud mental en torno a la prevención de la conducta suicida. JORNADAS MAS BIENESTAR- CUIDARTE SALUD MENTAL acciones 42 en salud mental equipos cuidarte 1.849 total de personas, 828 hombres, 1.021 mujeres. JORNADAS - BIENESTAR INTEGRAL ES MAS SALUD MENTAL se aplicaron 121 prueba SRQ, de las cuales 3 personas presentan tamizaje positivo. se aplicaron 2 prueba RQC, Se aplicaron 58 pruebas de detección de consumo de alcohol, tabaco y sustancias -ASSIST, y se aplicaron 57 prueba AUDIT. se aplicaron 121 prueba APGAR, se realizaron 50 canalizaciones, 3 Instrumentos del sistema de Vigilancia Epidemiológica de la conducta suicida -SISVECOS. BARRAS FUTBOLERAS A partir de la estrategia barras futboleras y salud colectiva se realizaron 3 acciones para la prevención de la conducta suicida. con participación de 22 personas, 1 mujeres y 21 hombres. 3 Acciones para la promoción de la convivencia entre barras de fútbol en el marco de actividad fisica o deportiva con participación de 22 personas, 1 mujeres y 21 hombres. Se realizaron 2 acciones para la promoción de salud mental y/o de la actividad fisica con barras de futbol con participación de 19 personas de las cuales 1 son mujeres y 18 son hombres. El total de grupos abordados son 2 de los cuales por barra son: 1 Barra Comandos Azules, 1 Barra Disturbio Rojo.
MAS BIENESTAR A LA COMUNIDAD RAIZAL SALUD MENTAL
En el marco de las acciones de salud mental con la población raizal: Se realizaron 3 acciones de articulación para la prevención del consumo de SPA con participación de 22 personas de las cuales 21 son hombres y 1 son mujeres. Se realizaron 5 actividades en dinamica del barrismo por los gestores con participación de 43 personas.
Entorno Cuidador Educativo
Durante el periodo 9 jardines infantiles contaron con acciones de educación en salud mental con participación de 178 niños y niñas Tambien se abordaron 21 docentes en la educación en salud mental para el abordaje de los niños y niñas 360 estudiantes lideres escolares que participaron de acciones promocionales de bienestar y salud mental 204 familias con acciones de cuidado emocional, promoción del involucramiento parental, capacidades socioemocionales y promoción de prácticas de crianza con participación de 204 madres, padres y cuidadores de las cuales 204 familias mejoran relaciones intrafamiliares. Se han realizado 3 acciones en entornos escolares. gestionando sectorial o intersectorialmente 4 iniciativas que se relacionan con salud mental. Se han realizado 91 sesiones colectivas fortaleciendo habilidades socioemocionales y estrategias de afrontamiento para prevención de problemáticas psicosociales. con 2.678 niños, niñas, adolescentes y jóvenes en 12 colegios de estas sesiones 95 se relacionaron con la prevención de las violencias con 2.811 niños, niñas, adolescentes y jóvenes De otra parte, se gestionaron 3 casos individuales mediante la orientación y apoyo con avances en el marco de plan de cuidado en salud mental. Se han realizado 16 sesiones colectivas fortaleciendo habilidades socioemocionales y estrategias de afrontamiento para prevención de la conducta suicida con 268 niños, niñas, adolescentes y jóvenes en 7 colegios Se han realizado 11 sesiones colectivas fortaleciendo habilidades socioemocionales y estrategias de afrontamiento para prevención de consumo de SPA con 251 niños, niñas, adolescentes y jóvenes en 2 colegios Se han realizado 19 sesiones colectivas fortaleciendo habilidades socioemocionales y estrategias de afrontamiento para manejo de situaciones relacionadas con ansiedad, depresión y otras problemáticas. con 624 niños, niñas, adolescentes y jóvenes en 7 colegios 101 estudiantes participaron de acciones promocionales de salud mental enfocadas al fortalecimiento de habilidades socioemocionales ciclo 1 155 estudiantes participaron de acciones promocionales de salud mental enfocadas al fortalecimiento de habilidades socioemocionales ciclo 2 623 estudiantes participaron de acciones promocionales de salud mental enfocadas al fortalecimiento de habilidades socioemocionales ciclo 3 322 estudiantes participaron de acciones promocionales de salud mental enfocadas al fortalecimiento de habilidades socioemocionales ciclo 4.
Equipos Basicos Extramurales de Hogar
1 Acciones de salud mental en familias con gestantes encontrando que en 1 familias se evidencia que se reducen riesgos relacionados con riesgo psicosocial. Se llevaron a cabo 23 visitas efectivas en casos de riesgos en conducta suicida De las cuales en 1 se dio el cierre del proceso Se llevaron a cabo 575 visitas efectivas en casos de riesgos psicosocial De las cuales en 81 se dio el cierre del proceso encontrando que en 79 familias se evidencia que se reducen riesgos relacionados con riesgo psicosocial Se llevaron a cabo 44 visitas efectivas en casos de acompañamiento en duelo De las cuales en 6 se dio el cierre del proceso encontrando que en 6 familias se evidencia que se reducen riesgos relacionados con duelo.
Entorno Institucional
En las instituciones de protección integral se brinda información y educación en salud mental a 2 personas. Se realizó la medición en modificaciones de habilidades y competencias a 13 personas, de las cuales 13 refieren que las intervenciones aportan al mejoramiento de sus habilidades y competencias en salud mental. UNIDADES DE ATENCIÓN A HABITANTES DE CALLE 5 Valoraciones del riesgo por salud mental SRQ 1 casos positivos 4 sesiones colectivas para el bienestar integral 16 número de hombres 10 número de mujeres SRPA 2 sesiones colectivas para el bienestar integral 11 número de hombres 1 número de mujeres. POBLACIÓN PRIVADA DE LA LIBERTAD CASA DE IGUALDAD DE OPORTUNIDADES 2 sesiones colectivas para el bienestar integral 11 número de mujeres.</t>
  </si>
  <si>
    <t>Durante el periodo de enero a abril
Entorno Cuidado Comunitario 
CARACTERIZACIÓN TERRITORIAL 10 Grupos identificados para el abordaje dimension en salud mental 32 hombres, 122 mujeres, DISPOSITIVOS COMUNITARIOS CUIDADO COLECTIVO PARA EL BIENESTAR EN SALUD MENTAL Se lleva a cabo la concertación del plan de acción con 23 grupos comunitarios 81 hombres, 603 mujeres, Se llevan a cabo 286 sesiones grupales de implementación del plan de acción con dispositivos comunitarios en salud mental de las cuales: Se realizan 37 sesiones para la prevención de violencias con participación de 460 personas. Se implementaron 77 sesiones para el autocuidado y cuidado mutuo con participación de 293 personas. 401 sesiones de otros temas de salud mental como fortalecimiento de estrategias de afrontamiento, resolución de problemas, regulación emocional, comunicación, crisis emocionales con 708 personas abordadas 25 sesiones de educacion en salud publica para el manejo de afectaciones psicosociales, problemas o transtornos mentales CON 255 personas abordadas fortaleciendo la conformación de 1 grupos de apoyo y educación para el cuidado de la salud mental en torno a la prevención de la conducta suicida 10 mujeres. JORNADAS MAS BIENESTAR- CUIDARTE SALUD MENTAL acciones 198 en salud mental equipos cuidarte 8.102 total de personas, 3.756 hombres, 4.346 mujeres. JORNADAS - BIENESTAR INTEGRAL ES MAS SALUD MENTAL se aplicaron 604 prueba SRQ, de las cuales 32 personas presentan tamizaje positivo. se aplicaron 2 prueba RQC, Se aplicaron 210 pruebas de detección de consumo de alcohol, tabaco y sustancias -ASSIST, y se aplicaron 152 prueba AUDIT. se aplicaron 604 prueba APGAR, se realizaron 270 canalizaciones, 5 Instrumentos del sistema de Vigilancia Epidemiológica del abuso de sustancias psicoactivas - VESPA 32 Instrumentos del sistema de Vigilancia Epidemiológica de la conducta suicida -SISVECOS 2 Instrumentos del sistema de vigilancia epidemiológica de la violencia intrafamiliar, el maltrato infantil y la violencia sexual -SIVIN. BARRAS FUTBOLERAS A partir de la estrategia barras futboleras y salud colectiva se realizaron 12 acciones para la prevención de la conducta suicida. con participación de 88 personas, 4 mujeres y 84 hombres. 12 Acciones para la promoción de la convivencia entre barras de fútbol en el marco de actividad fisica o deportiva con participación de 88 personas, 4 mujeres y 84 hombres. Se realizaron 8 acciones para la promoción de salud mental y/o de la actividad fisica con barras de futbol con participación de 76 personas de las cuales 4 son mujeres y 72 son hombres. El total de grupos abordados son 14 de los cuales por barra son: 4 Barra Comandos Azules, 4 Barra Disturbio Rojo, 6 Barra La Nación Verdolaga.
MAS BIENESTAR A LA COMUNIDAD RAIZAL SALUD MENTAL
En el marco de las acciones de salud mental con la población raizal: Se realizaron 12 acciones de articulación para la prevención del consumo de SPA con participación de 88 personas de las cuales 84 son hombres y 4 son mujeres. Se realizaron 15 actividades en dinamica del barrismo por los gestores con participación de 129 personas.
Entorno Cuidador Educativo 
Durante el periodo 22 jardines infantiles contaron con acciones de educación en salud mental con participación de 525 niños y niñas Tambien se abordaron 56 docentes en la educación en salud mental para el abordaje de los niños y niñas y 39 docentes en bienestar emocional y 441 estudiantes lideres escolares que participaron de acciones promocionales de bienestar y salud mental 620 familias con acciones de cuidado emocional, promoción del involucramiento parental, capacidades socioemocionales y promoción de prácticas de crianza con participación de 620 madres, padres y cuidadores de las cuales 620 familias mejoran relaciones intrafamiliares. 4 jornadas integrales de salud y bienestar que incluyen la educación en fortalecimiento de habilidades y capacidades para la promoción de salud mental Se han realizado 16 acciones en entornos escolares. gestionando sectorial o intersectorialmente 10 iniciativas que se relacionan con salud mental. Se han realizado 440 sesiones colectivas fortaleciendo habilidades socioemocionales y estrategias de afrontamiento para prevención de problemáticas psicosociales. con 11.734 niños, niñas, adolescentes y jóvenes en 48 colegios Se han realizado 174 sesiones colectivas fortaleciendo habilidades socioemocionales y estrategias de afrontamiento para prevención de problemáticas psicosociales. con 2 adolescentes, jóvenes y adultos en 5 instituciones técnicas y de educación superior. de estas sesiones 267 se relacionaron con la prevención de las violencias con 5.886 niños, niñas, adolescentes y jóvenes De otra parte, se gestionaron 221 casos individuales mediante la orientación y apoyo con avances en el marco de plan de cuidado en salud mental. y se desarrollaron 28 seguimientos De otra parte se adelantaron 6 sesiones de fortalecimiento en salud mental para detección y manejo con 53 docentes Se han realizado 41 sesiones colectivas fortaleciendo habilidades socioemocionales y estrategias de afrontamiento para prevención de la conducta suicida con 1.187 niños, niñas, adolescentes y jóvenes en 13 colegios para el periodo se gestionaron 8 casos de conducta suicida e identificó aumento en afrontamiento en 8 casos Se han realizado 20 sesiones colectivas fortaleciendo habilidades socioemocionales y estrategias de afrontamiento para prevención de consumo de SPA con 383 niños, niñas, adolescentes y jóvenes en 13 colegios Se han realizado 73 sesiones colectivas fortaleciendo habilidades socioemocionales y estrategias de afrontamiento para manejo de situaciones relacionadas con ansiedad, depresión y otras problemáticas. con 1.337 niños, niñas, adolescentes y jóvenes en 17 colegios Se han realizado 17 sesiones colectivas fortaleciendo habilidades socioemocionales y estrategias de afrontamiento para prevención de la conducta suicida con 250 adolescentes, jóvenes y adultos De otra parte, se gestionaron 151 casos individuales mediante la orientación y apoyo con avances en el marco de plan de cuidado en salud mental. con 7 docentes Finalmente 70 espacios colectivos de bienestar emocional con 40 orientadores y docentes. 250 estudiantes participaron de acciones promocionales de salud mental enfocadas al fortalecimiento de habilidades socioemocionales ciclo 1 527 estudiantes participaron de acciones promocionales de salud mental enfocadas al fortalecimiento de habilidades socioemocionales ciclo 2 1.843 estudiantes participaron de acciones promocionales de salud mental enfocadas al fortalecimiento de habilidades socioemocionales ciclo 3 653 estudiantes participaron de acciones promocionales de salud mental enfocadas al fortalecimiento de habilidades socioemocionales ciclo 4.
Equipos Basicos Extramurales de Hogar 
4 Acciones de salud mental en familias con gestantes 22 Acciones de salud mental en familias con menores de 5 años encontrando que en 25 familias se evidencia que se reducen riesgos relacionados con riesgo psicosocial. Se llevaron a cabo 116 visitas efectivas en casos de riesgos en conducta suicida De las cuales en 16 se dio el cierre del proceso encontrando que en 14 familias se evidencia que se reducen riesgos relacionados con conducta suicida Se llevaron a cabo 2.002 visitas efectivas en casos de riesgos psicosocial De las cuales en 366 se dio el cierre del proceso encontrando que en 354 familias se evidencia que se reducen riesgos relacionados con riesgo psicosocial Se llevaron a cabo 200 visitas efectivas en casos de acompañamiento en duelo De las cuales en 19 se dio el cierre del proceso encontrando que en 19 familias se evidencia que se reducen riesgos relacionados con duelo.
Entorno Institucional
En las instituciones de protección integral se brinda información y educación en salud mental a 4 personas. Se realizó la medición en modificaciones de habilidades y competencias a 47 personas, de las cuales 47 refieren que las intervenciones aportan al mejoramiento de sus habilidades y competencias en salud mental. UNIDADES DE ATENCIÓN A HABITANTES DE CALLE 5 Valoraciones del riesgo por salud mental SRQ 1 casos positivos 9 sesiones colectivas para el bienestar integral 32 número de hombres 24 número de mujeres SRPA 2 sesiones colectivas para el bienestar integral 11 número de hombres 1 número de mujeres. POBLACIÓN PRIVADA DE LA LIBERTAD CASA DE IGUALDAD DE OPORTUNIDADES 8 sesiones colectivas para el bienestar integral 84 número de mujeres.</t>
  </si>
  <si>
    <t>En el mes de abril
Entorno Cuidador Comunitario
CARACTERIZACIÓN TERRITORIAL
2 Grupos identificados para el abordaje dimension en condiciones cronicos 24 mujeres, DISPOSITIVO COMUNITARIO CUIDADO COLECTIVO PARA EL BIENESTAR-CRONICOS 120 sesiones de promoción de prácticas y estilos de vida saludables para la prevención de condiciones crónicas. 126 sesiones en prevención de Enfermedades cardio cerebro vasculares. 128 sesiones en prevención de Cáncer 58 sesiones en prevención de Enfermedades de vías respiratorias inferiores 57 sesiones en prevención de Alteraciones visuales Total de 34 cobertura población joven (14 – 28 años): 15 hombres 19 mujeres Total de 47 cobertura población adulta (29 – 59 años): 23 hombres 54 mujeres 113 cobertura población personas mayores (60 o más años): 4 hombres 109 mujeres. JORNADAS MAS BIENESTAR CUIDATE SE FELIZ Se cuenta con 14 puntos "Cuídate Sé Feliz" activos, en estos puntos se abordaron 210 personas, de ellas: 69 hombres, 141 mujeres, 69 Toma de mamografía durante los dos últimos años (50 a 69 años) Toma de citología en el último año 104 Examen de PCA o tacto rectal en el último año 43 De las personas registradas como fumadoras se brindó consejería breve en cesación de consumo de tabaco y atención del tabaquismo a 15. JORNADAS MAS BIENESTAR- CUIDARTE CRONICOS acciones 42 para la promoción de hábitos saludables y prevención de condiciones crónicas no transmisibles, 765 hombres, 916 mujeres.
Entorno Cuidador Educativo
Se realiza educación y sensibilización en actividad fisica a 95 niños y niñas de jardines infantiles, Realización de 1 sesiones del ciclo 1 incentivando la actividad física desde el movimiento activo y juego activo, con 8 estudiantes. Realización de 4 sesiones del ciclo 2 para promover la práctica de la actividad física desde el movimiento activo y el juego activo, con 55 estudiantes. Realización de 36 sesiones del ciclo 3 en temas relacionados con actividad física desde las artes y el movimiento corporal, con 466 estudiantes. Realización de 5 sesiones del ciclo 4 en temas relacionados con actividad física para la vida y el autocuidado, con 67 estudiantes. Acciones de educación en salud con 142 familias para la promoción de la actividad física. 1 Colegios intervenidos con información y educación en salud bucal con la participación de 992 escolares Se realiza clasificación y sensibilización de la técnica en higiene bucal en cursos a 992 escolares en la sesión 1, se identifican 418 niños para proceso de acompañamiento familiar, se realiza educación de la técnica en higiene bucal cursos a 612 escolares en la sesión 2, se realiza educación y sensibilización en salud bucal a 100 niños y niñas de jardines infantiles.
Equipos Basicos Extramurales de Hogar
Se aborda 324 personas con condiciones crónicas, realizando canalización a rutas integrales de atención en salud a 16 de ellas, 2.447 personas a las que se les aplicó tamizaje Findrisc, de las cuales 351 con alta probabilidad de presentar prediabetes o diabetes y 2.628 personas con condiciones crónicas, mayores de 18 años a las que se les aplicó tamizaje de riesgo cardiovascular OMS, de las cuales 28 personas con alerta de riesgo cardiovascular alto, muy alto y extremadamente alto, 198 personas con alerta de riesgo cardiovascular moderado, 36 personas con tamizaje Cuestionario Breve de EPOC positivo, 8 personas sin control y fueron canalizadas a las EAPBS. Durante las intervenciones, se encontraron 325 personas con una condición crónica diagnosticada, 34 sin tratamiento, 4 canalizadas a la ruta integral de atención en salud, 2 canalizadas a la RIAS para población con riesgo o presencia de alteraciones cardiocerebro vascular y metabólicas manifiestas, de las personas que requerían cita se asignó cita a 20. 11 Personas identificadas con consumo de tabaco, brindando consejería en cesación de consumo de tabaco y atención del tabaquismo a 11 de las cuales 11 han sido efectivas, correspondiente al 10,0 % 5 familias con acciones de promoción de hábitos saludables en salud visual, 5 familias con acciones de promoción de hábitos saludables en salud auditiva-comunicativa. Durante el periodo se realizaron 5 canalizaciones a la ruta de alteraciones en salud visual y auditiva, de las cuales 4 fueron efectivas. Se realiza clasificación, identificación de riesgos en salud bucal y sensibilización a 21 individuos en la sesión 1, se realiza clasificación, identificación de riesgos en salud bucal y sensibilización a 21 familias en la sesión 1, se brinda información, educación y comunicación en salud bucal a 17 individuos en la sesión 2, se brinda información, educación y comunicación en salud bucal a 17 familias en la sesión 2, se realiza evaluación de la técnica de higiene bucal a 22 individuos en la sesión 3, se realiza evaluación de la técnica de higiene bucal a 22 familias en la sesión 3, de los cuales 39 individuos apropiaron la técnica de cepillado dental. Durante el periodo se realizaron 16 canalizaciones a la ruta de alteraciones y trastornos en salud bucal, de las cuales 5 fueron efectivas. Se identifican 17 mujeres mayores de 50 años sin tamizaje para cáncer de mama, 28 mujeres mayores de 25 años sin toma de citología, y 10 hombres mayores de 50 años sin tamizaje para cáncer de próstata.
Condiciones Crónicas No Transmisibles
3 Instrumentos de caracterización para CCNT y asistencias técnicas realizadas para la atención integral a la población con Condiciones Crónicas No Transmisibles, 32 personas del talento humano de IPS priorizadas intervenidas en 3 IPS públicas 3 asesorías en promoción de hábitos saludables y condiciones crónicas, a 32 personas del talento humano en IPS. los temas de fortalecimiento de capacidades fueron: Consejería breve en Cesación de Tabaco y productos derivados; Promoción y Asesoría en Actividad Física para la Salud.</t>
  </si>
  <si>
    <t>Durante el periodo de enero a abril
Entorno Cuidador Comunitario
CARACTERIZACIÓN TERRITORIAL 
4 Grupos identificados para el abordaje dimension en condiciones cronicos 16 hombres, 63 mujeres, DISPOSITIVO COMUNITARIO CUIDADO COLECTIVO PARA EL BIENESTAR-CRONICOS 140 sesiones de promoción de prácticas y estilos de vida saludables para la prevención de condiciones crónicas. 181 sesiones en prevención de Enfermedades cardio cerebro vasculares. 139 sesiones en prevención de Cáncer 62 sesiones en prevención de Enfermedades de vías respiratorias inferiores 61 sesiones en prevención de Alteraciones visuales 2 sesiones en prevención de Alteraciones auditivas comunicativas 6 sesiones de Promoción de Actividad física Total de 177 cobertura población joven (14 – 28 años): 90 hombres 87 mujeres Total de 454 cobertura población adulta (29 – 59 años): 81 hombres 403 mujeres 556 cobertura población personas mayores (60 o más años): 35 hombres 521 mujeres. JORNADAS MAS BIENESTAR CUIDATE SE FELIZ Se cuenta con 46 puntos "Cuídate Sé Feliz" activos, en estos puntos se abordaron 670 personas, de ellas: 184 hombres, 510 mujeres, 3 personas con tamizaje Cuestionario Breve de EPOC positivo. 370 Toma de mamografía durante los dos últimos años (50 a 69 años) Toma de citología en el último año 413 Examen de PCA o tacto rectal en el último año 104 De las personas registradas como fumadoras se brindó consejería breve en cesación de consumo de tabaco y atención del tabaquismo a 45. JORNADAS MAS BIENESTAR- CUIDARTE CRONICOS acciones 144 para la promoción de hábitos saludables y prevención de condiciones crónicas no transmisibles, 2.465 hombres, 3.110 mujeres.
Entorno Cuidador Educativo
Se realiza educación y sensibilización en actividad fisica a 168 niños y niñas de jardines infantiles, Realización de 8 sesiones del ciclo 1 incentivando la actividad física desde el movimiento activo y juego activo, con 115 estudiantes. Realización de 10 sesiones del ciclo 2 para promover la práctica de la actividad física desde el movimiento activo y el juego activo, con 149 estudiantes. Realización de 61 sesiones del ciclo 3 en temas relacionados con actividad física desde las artes y el movimiento corporal, con 880 estudiantes. Realización de 29 sesiones del ciclo 4 en temas relacionados con actividad física para la vida y el autocuidado, con 444 estudiantes. Acciones de educación en salud con 305 familias para la promoción de la actividad física. 7 Colegios intervenidos con información y educación en salud bucal con la participación de 3.161 escolares Se realiza clasificación y sensibilización de la técnica en higiene bucal en cursos a 2.032 escolares en la sesión 1, se identifican 589 niños para proceso de acompañamiento familiar, de los cuales 1 se canalizan a la ruta de riesgo en alteraciones y trastornos de la salud bucal, Durante el mes se realizaron 1 canalizaciones a la ruta de riesgo en alteraciones y trastornos de la salud bucal, se realiza educación de la técnica en higiene bucal cursos a 1.602 escolares en la sesión 2, se realiza educación de la técnica en higiene bucal en cursos a 981 escolares en la sesión 3, de los cuales 872 apropian la técnica de higiene bucal. se realiza educación y sensibilización en salud bucal a 145 niños y niñas de jardines infantiles. Se realizan 4 jornadas de salud y bienestar con punto cuidate sé feliz activo en 3 Instituciones de formación para el trabajo y el desarrollo humano en estas jornadas se abordaron 74 personas, de ellas 39 personas se les aplicó tamizaje Findrisc, de las cuales 5 con alta probabilidad de presentar prediabetes o diabetes, y 16 personas con condiciones crónicas, mayores de 18 años a las que se les aplicó tamizaje de riesgo cardiovascular OMS, de las cuales 16 con alerta de riesgo bajo, 18 personas usan gafas o lentes.
Equipos Basicos Extramurales de Hogar 
Se aborda 1.510 personas con condiciones crónicas, realizando canalización a rutas integrales de atención en salud a 84 de ellas, 11.641 personas a las que se les aplicó tamizaje Findrisc, de las cuales 2.100 con alta probabilidad de presentar prediabetes o diabetes y 12.466 personas con condiciones crónicas, mayores de 18 años a las que se les aplicó tamizaje de riesgo cardiovascular OMS, de las cuales 199 personas con alerta de riesgo cardiovascular alto, muy alto y extremadamente alto, 1.125 personas con alerta de riesgo cardiovascular moderado, 162 personas con tamizaje Cuestionario Breve de EPOC positivo, 30 personas sin control y fueron canalizadas a las EAPBS. Durante las intervenciones, se encontraron 1.502 personas con una condición crónica diagnosticada, 128 sin tratamiento, 1.261 canalizadas a la ruta integral de atención en salud, 198 canalizadas a la RIAS para población con riesgo o presencia de alteraciones cardiocerebro vascular y metabólicas manifiestas, 13 canalizadas a la RIAS para población con riesgo o presencia de enfermedades respiratorias crónicas, 1 canalizadas a la RIAS para población con riesgo o presencia de cáncer, 674 canalizadas a la RIAS para población con riesgo o presencias de trastornos visuales o auditivos, de las personas que requerían cita se asignó cita a 155 . 37 Personas identificadas con consumo de tabaco, brindando consejería en cesación de consumo de tabaco y atención del tabaquismo a 37 de las cuales 37 han sido efectivas, correspondiente al 100,0 % Se realiza seguimiento familiar a 325 personas, con énfasis en la promoción de comportamientos de hábitos saludables y la detección de riesgos, a través de planes de automanejo, realizando 822 acciones de información y educación en: 462 familias con acciones de promoción de hábitos saludables en salud visual, 462 familias con acciones de promoción de hábitos saludables en salud auditiva-comunicativa. Durante el periodo se realizaron 462 canalizaciones a la ruta de alteraciones en salud visual y auditiva, de las cuales 377 fueron efectivas. Se realiza clasificación, identificación de riesgos en salud bucal y sensibilización a 77 individuos en la sesión 1, se realiza clasificación, identificación de riesgos en salud bucal y sensibilización a 77 familias en la sesión 1, se brinda información, educación y comunicación en salud bucal a 65 individuos en la sesión 2, se brinda información, educación y comunicación en salud bucal a 65 familias en la sesión 2, se realiza evaluación de la técnica de higiene bucal a 104 individuos en la sesión 3, se realiza evaluación de la técnica de higiene bucal a 104 familias en la sesión 3, de los cuales 141 individuos apropiaron la técnica de cepillado dental. Durante el periodo se realizaron 61 canalizaciones a la ruta de alteraciones y trastornos en salud bucal, de las cuales 39 fueron efectivas. Se identifican 86 mujeres mayores de 50 años sin tamizaje para cáncer de mama, 200 mujeres mayores de 25 años sin toma de citología, y 70 hombres mayores de 50 años sin tamizaje para cáncer de próstata.
Condiciones Crónicas No Transmisibles 
13 Instrumentos de caracterización para CCNT y asistencias técnicas realizadas para la atención integral a la población con Condiciones Crónicas No Transmisibles, 76 personas del talento humano de IPS priorizadas intervenidas en 13 IPS públicas 13 asesorías en promoción de hábitos saludables y condiciones crónicas, a 76 personas del talento humano en IPS. 20 personas de la comunidad, asociaciones de usuarios y otros actores en salud los temas de fortalecimiento de capacidades fueron: Ruta de Promoción y Mantenimiento de la Salud; Promoción y Asesoría en Actividad Física para la Salud; Consejería breve en Cesación de Tabaco y productos derivados; Salud Visual y Auditiva; 1.046 mujeres tamizadas para cáncer de cuello uterino en las IPS de la red pública Número de mamografías realizadas: 490, número de personas tamizadas cáncer prostata: 692, número de personas tamizadas cáncer colon: 568.</t>
  </si>
  <si>
    <t>En el mes de abril
PREVENCIÓN COMBINADA DE LAS ITS
28 Pruebas de VIH.HEPT B realizadas SPAcios de bienestar 121 Pruebas de VIH.HEPT B realizadas bienestar integral es mas salud mental 20 Pruebas de VIH.HEPT B realizadas por localidad en Centros de escucha habitanza en calle, 1 pruebas positivas para VIH.HEPT B realizadas por localidad en Centros de escucha habitanza en calle. 25 Pruebas de VIH realizadas por localidad en Centros de escucha MujerESalud.
Entorno Cuidador Educativo
Se realizan 60 pruebas de VIH Se realizan 60 pruebas de Hepatitis B.
Entorno Institucional
SSR
Prevención combinada de las ITS-VIH
1 Pruebas rápidas positivas del total de VIH realizadas en el mes por los equipos del PIC 267 Pruebas rápidas de VIH realizadas por los equipos del PIC. 242 Pruebas rápidas de Hept B realizadas por los equipos del PIC. 2.616 Condones entregados en procesos educativos de los equipos del PIC. Canalizaciones y activación de ruta según el Sistema de Referencia y Contrareferencia (SIRC): 1 Personas identificadas sin intervención con diagnostico VIH, y 1 con prueba rápida VIH positivas. Fortalecimiento técnico talento humano 2 Asistencias técnicas en IPS con fortalecimiento de temas en SSSR con enfasis en prevención de las ITS Abordaje intersectorial.</t>
  </si>
  <si>
    <t>Durante el periodo de enero a abril
PREVENCIÓN COMBINADA DE LAS ITS 
126 Pruebas de VIH.HEPT B realizadas SPAcios de bienestar 1 pruebas positivas para VIH.HEPT B realizadas SPAcios de bienestar 413 Pruebas de VIH.HEPT B realizadas bienestar integral es mas salud mental 2 pruebas positivas para VIH.HEPT B realizadas bienestar integral es mas salud mental 108 Pruebas de VIH.HEPT B realizadas por localidad en Centros de escucha habitanza en calle, 3 pruebas positivas para VIH.HEPT B realizadas por localidad en Centros de escucha habitanza en calle. 96 Pruebas de VIH realizadas por localidad en Centros de escucha MujerESalud, 18 Pruebas de HEPT B realizadas por localidad en Centros de escucha MujerESalud.
Entorno Cuidador Educativo 
Se realizan 106 pruebas de VIH Se realizan 118 pruebas de Hepatitis B
Entorno Institucional
SSR
Prevención combinada de las ITS-VIH 
5 Pruebas rápidas positivas del total de VIH realizadas en el mes por los equipos del PIC 952 Pruebas rápidas de VIH realizadas por los equipos del PIC. 9 Pruebas rápidas positivas del total de Hept B realizadas en el mes por los equipos del PIC 1.155 Pruebas rápidas de Hept B realizadas por los equipos del PIC. 11.777 Condones entregados en procesos educativos de los equipos del PIC. Canalizaciones y activación de ruta según el Sistema de Referencia y Contrareferencia (SIRC): 5 Personas identificadas sin intervención con diagnostico VIH, y 5 con prueba rápida VIH positivas. 1 Personas identificadas sin intervención con diagnostico Hept B, y 1 con prueba rápida Hept B positivas. Fortalecimiento técnico talento humano 8 Asistencias técnicas en IPS con fortalecimiento de temas en SSSR con enfasis en prevención de las ITS Abordaje intersectorial 1 Articulaciones sectoriales e intersetoriales que fortalecen la respuesta ante el VIH y las Hepatitis.</t>
  </si>
  <si>
    <t>En el mes de abril
Enfermedades Transmitidas por Vectores-ETV:
1 IPS priorizadas para malaria con stock de medicamentos malaria. 1 asistencias técnicas a IPS. 1 IPS con gestión de información de malaria y leishmaniasis. 2 Actividades de información para ETV, con 20 personas que participan. 1 IPS con visita de asistencia técnica para Enfermedades transmitidas por vectores, 1 IPS visitadas. 1 Realizan acciones de información para la prevención de las ETV. 1 Pacientes con leishmaniasis, 1 con indicación de tratamiento sistémico, 1 recibieron tratamiento.</t>
  </si>
  <si>
    <t>Durante el periodo de enero a abril
Enfermedades Transmitidas por Vectores-ETV: 
4 IPS priorizadas para malaria con stock de medicamentos malaria. 10 asistencias técnicas a IPS. 4 IPS con gestión de información de malaria y leishmaniasis. 4 Pacientes de malaria con verificación de seguimiento al tratamiento. 1 Pacientes con chagas crónico caso probable y/o confirmado en seguimiento en la EAPB. 8 Actividades de información para ETV, con 85 personas que participan. 10 IPS con visita de asistencia técnica para Enfermedades transmitidas por vectores, 10 IPS visitadas. 10 Realizan acciones de información para la prevención de las ETV. 3 Pacientes de dengue con signos de alarma, 4 pacientes malaria, 4 con instauración oportuna de tratamiento, 4 con seguimiento al tratamiento por la IPS. 1 Pacientes con leishmaniasis, 1 con indicación de tratamiento sistémico, 1 recibieron tratamiento.</t>
  </si>
  <si>
    <t>En el mes de abril
Entorno Cuidador Educativo
Se realizan 28 sesiones de sensibilización en vacunación a comunidad educativa abordando 1 directores locales de educación y subdirectores locales de integración social, 8 padres de familia y 21 estudiantes. Se gestionaron y realizaron 4 jornadas de vacunación con 186 dosis aplicadas de VPH. Se realizaron 20 seguimientos telefonicos a población susceptible.
Programa Ampliado de Inmunizaciones - PAI
Menor de un año de edad: POLIO: 3eras dosis aplicadas 288 , cumplimiento 9,2 % PENTAVALENTE: 3eras dosis aplicadas 289 , cumplimiento 9,3 % BCG: dosis aplicadas 47, cumplimiento 1,5 % ROTAVIRUS: 2das dosis aplicadas 303, cumplimiento 9,7 % De un año de edad: TRIPLE VIRAL: dosis aplicadas 297, 9,4 cumplimiento NEUMOCOCO REFUERZO: dosis aplicadas 291, cumplimiento 9,2 % HEPATITIS A: dosis aplicada 297, cumplimiento 9,4 % VARICELA: dosis aplicadas 295, cumplimiento 9,3 % FIEBRE AMARILLA en población de 1 año: 365 dosis aplicadas, cumplimiento 11,5 % Tdap de gestantes: dosis aplicadas 308, 5.359 Dosis aplicadas de Fiebre Amarilla para viajeros. Fuente: SIS-151 RESUMEN MENSUAL DE VACUNACIÓN - Corte 30/04/2025. 14 IPS con distribución de medicamentos inmunobiológicos, insumos y dispositivos médicos 8 Visitas de asistencia técnica a IPS de la red pública y privada (técnicos sistemas de información) 8 Visitas de asistencia técnica a IPS de la red pública y privada (profesionales) 14 Talento humano en salud con fortalecimiento técnico del PAI en IPS públicas y privadas 14 IPS activas en el REPS con validación mensual equipo PAI Se asistió a 1 asistencia técnica Distrital por coordinador/a PAI y profesionales de apoyo Se realizó 1 reunión local PAI Se realizarón 2 articulaciones 1 Con otros actores (JAC, Colia, Riapi, centros comerciales, iglesias, entre otros) 1 otros sectores (SED, ICBF, SDIS, secretaría de la mujer, IDRD, entre otros) 2 Jornadas extramurales de vacunación realizadas en SED Públicas. 6 Jornadas extramurales de vacunación tactica de concentación (parques, centros comerciales, igelsias, supercades, entre otros).</t>
  </si>
  <si>
    <t>Durante el periodo de enero a abril
Entorno Cuidador Educativo 
Se realizan 99 sesiones de sensibilización en vacunación a comunidad educativa abordando 2 directores locales de educación y subdirectores locales de integración social, 7 rectores, directivos y docentes, 13 padres de familia y 667 estudiantes. Se gestionaron y realizaron 9 jornadas de vacunación con 599 dosis aplicadas de VPH. Se realizaron 1.659 seguimientos telefonicos a población susceptible.
Programa Ampliado de Inmunizaciones - PAI 
Se realizarón 1 visitas de seguimiento a IPS de la red pública y privada (EAPV, excursiones de temperatura, bajas coberturas, entre otras) Menor de un año de edad: POLIO: 3eras dosis aplicadas 1.309, cumplimiento 41,9 % PENTAVALENTE: 3eras dosis aplicadas 1.310, cumplimiento 42,0 % BCG: dosis aplicadas 216, cumplimiento 6,9 % ROTAVIRUS: 2das dosis aplicadas 1.309, cumplimiento 41,9 % De un año de edad: TRIPLE VIRAL: dosis aplicadas 1.435, 45,2 cumplimiento NEUMOCOCO REFUERZO: dosis aplicadas 1.427, cumplimiento 45,0 % HEPATITIS A: dosis aplicada 1.451, cumplimiento 45,7 % VARICELA: dosis aplicadas 1.446, cumplimiento 45,6 % FIEBRE AMARILLA en población de 1 año: 1.414 dosis aplicadas, cumplimiento 44,6 % Tdap de gestantes: dosis aplicadas 961, 6.733 Dosis aplicadas de Fiebre Amarilla para viajeros. Fuente: SIS-151 RESUMEN MENSUAL DE VACUNACIÓN - Corte 30/04/2025. 55 IPS con distribución de medicamentos inmunobiológicos, insumos y dispositivos médicos 37 Visitas de asistencia técnica a IPS de la red pública y privada (técnicos sistemas de información) 38 Visitas de asistencia técnica a IPS de la red pública y privada (profesionales) 2 Seguimiento y/o cierre a planes de mejora de las IPS públicas y privadas 45 Talento humano en salud con fortalecimiento técnico del PAI en IPS públicas y privadas 53 IPS activas en el REPS con validación mensual equipo PAI Se asistió a 4 asistencia técnica Distrital por coordinador/a PAI y profesionales de apoyo Se realizó 4 reunión local PAI Se realizarón 8 articulaciones 4 Con otros actores (JAC, Colia, Riapi, centros comerciales, iglesias, entre otros) 4 otros sectores (SED, ICBF, SDIS, secretaría de la mujer, IDRD, entre otros) 10 Jornadas extramurales de vacunación realizadas en SED Públicas. 2 Jornadas extramurales de vacunación realizadas en SED Privadas 1 Jornadas extramurales de vacunación realizadas en SDIS (infancia) 147 Jornadas extramurales de vacunación tactica de concentación (parques, centros comerciales, igelsias, supercades, entre otros) 6 Jornadas extramurales de vacunación tactica de casa a casa (barrios intervenidos).</t>
  </si>
  <si>
    <t>En el mes de abril
Gestión de Programas y Acciones
Se realizaron 4 asistencias técnicas a IPS públicas y privadas, con relación a procesos de diagnóstico, tratamiento y seguimiento de los casos de tuberculosis sensible, farmacorresistente y coinfección TB/VIH, en el contexto del modelo de atención integral en salud. 4 funcionarios de la red pública y privada de la ciudad, recibió fortalecimiento de capacidades frente al manejo programático de la tuberculosis de acuerdo a la normatividad actual. Se identificaron 225 sintomáticos respiratorios en instituciones públicas y privadas de la localidad, se procesaron 221 cultivos en medio líquido, Y 2 pruebas moleculares, de acuerdo a los algoritmos para diagnóstico de la Tuberculosis. 3 personas iniciaron tratamiento para Tuberculosis, para gestión de la administración del tratamiento directamente observado, en articulaciòn con las rutas de atención integral de las EAPB e IPS públicas y privadas. Se realizaron 15 visitas domiciliarias a pacientes del programa, Se sensibilizaron 85 personas de la comunidad en promoción y mantenimiento de la salud y prevención de la tuberculosis. Participación en 1 unidades de análisis de mortalidad evitable por tuberculosis y TB/VIH-SIDA. Se realizaron 1 asistencias técnicas en proceso de diagnóstico, tratamiento y seguimiento de los casos de lepra. Fortalecimiento de capacidades a 1 funcionarios de la red pública y privada de la ciudad, frente al manejo programático de la Lepra. Se distribuyeron 1 blíster de Poliquimioterapia a personas con Hansen. Se realizaron 2 seguimientos telefónicos a pacientes del Programa de eliminación de Hansen.</t>
  </si>
  <si>
    <t>Durante el periodo de enero a abril
Gestión de Programas y Acciones 
Se realizaron 16 asistencias técnicas a IPS públicas y privadas, con relación a procesos de diagnóstico, tratamiento y seguimiento de los casos de tuberculosis sensible, farmacorresistente y coinfección TB/VIH, en el contexto del modelo de atención integral en salud. 16 funcionarios de la red pública y privada de la ciudad, recibió fortalecimiento de capacidades frente al manejo programático de la tuberculosis de acuerdo a la normatividad actual. Se identificaron 1.016 sintomáticos respiratorios en instituciones públicas y privadas de la localidad, se procesaron 1.008 cultivos en medio líquido, Y 12 pruebas moleculares, de acuerdo a los algoritmos para diagnóstico de la Tuberculosis. 16 personas iniciaron tratamiento para Tuberculosis, para gestión de la administración del tratamiento directamente observado, en articulaciòn con las rutas de atención integral de las EAPB e IPS públicas y privadas. Se realizaron 80 visitas domiciliarias a pacientes del programa, Se sensibilizaron 288 personas de la comunidad en promoción y mantenimiento de la salud y prevención de la tuberculosis. Participación en 1 unidades de análisis de mortalidad evitable por tuberculosis y TB/VIH-SIDA. Se realizaron 7 asistencias técnicas en proceso de diagnóstico, tratamiento y seguimiento de los casos de lepra. Fortalecimiento de capacidades a 7 funcionarios de la red pública y privada de la ciudad, frente al manejo programático de la Lepra. Se distribuyeron 8 blíster de Poliquimioterapia a personas con Hansen. Se realizaron 3 visitas domiciliarias a personas con Hansen. Se realizaron 9 seguimientos telefónicos a pacientes del Programa de eliminación de Hansen.</t>
  </si>
  <si>
    <t>Para el mes de abril en el marco de la conformación e implementación intersectorial y comunitaria de la red de salud ambiental y la Gestión de la Salud Ambiental a nivel local se avanzó en un 0,10 % gestionando acciones en: 
1 sesion de la Comisión Ambiental Local (CAL), 1 Sesion del consejo Local de Protección y Bienestar Animal (CLPYBA), 1 mesa de residuos, en donde participaron 49 personas en estos espacios de coordinación; se realizaron 7 actividades intersectoriales desde los espacios de gestión con participación de 978 personas. Se gestionaron 2 problemáticas de salud ambiental recepcionadas desde vigilancia epidemiológica basada en comunidad relacionadas con riesgos ambientales 
Por otra parte, en el marco de la implementación de estrategias en salud ambiental a través de los entornos de vida cotidiana se adelantaron acciones así: 
Entorno Cuidador Comunitario: Se desarrollaron 6 acciones artísticas con participación de 187 personas. Se socializaron las recomendaciones en salud correspondiente al Índice Bogotano de Calidad del Aire y Riesgo en Salud –IBOCA- y el índice de radiación solar ultravioleta -IUV a 210 personas. Se desarrollo 1 jornada de salud ambiental con participación de 84 personas, desde caracterización territorial se identificaron 5 grupos focales para la implementación de procesos en salud ambiental y se abordaron 401 personas con 34 acciones de Educación para la Salud Ambiental. 
Entorno Cuidador Educativo: Se desarrollaron 11 intervenciones a 195 estudiantes de ciclo 1; 5 intervenciones a 162 estudiantes de ciclo 2; 11 intervenciones a 316 estudiantes de ciclo 3 y 1 intervencion a 22 estudiantes de ciclo 4. Se implementó la estrategia de mascota verde en jardines y se realizaron 7 sesiones durante su implementación. 2 problemáticas identificadas en el entorno exterior a las instituciones educativas intervenidas por el entorno y direccionadas a gestión y análisis de políticas 
Entorno Cuidador Hogar: Con la estrategia de vivienda saludable, se intervinieron 5 familias con visita de cierre para evaluación de los riesgos ambientales identificados en 5 personas expuestas y se desarrollaron seguimientos a las familias brindando educación de acuerdo con los riesgos identificados a 63 personas expuestas. 
Entorno Institucional: Se abordaron 2 IPS con acciones de educación para la salud ambiental para posicionar las diferentes temáticas que aborda la agenda global para los hospitales verdes y saludables, interviniendo 11 profesionales de la salud. 
Entorno Cuidador Laboral: Se identificaron 102 Unidades de Trabajo Informal libres de Humo, se socializó el Índice Bogotano de Calidad del Aire y Riesgo en Salud –IBOCA- a 280 trabajadores y el Índice de radiación solar ultravioleta -IUV a 280 trabajadores informales.</t>
  </si>
  <si>
    <t>Hasta el mes de abril en el marco de la conformación e implementación intersectorial y comunitaria de la red de salud ambiental y la Gestión de la Salud Ambiental a nivel local se avanzó en un 0,43 % gestionando acciones en: 
5 sesiones de la Comisión Ambiental Local (CAL), 2 sesiones del Consejo Local de Gestión del Riesgo y Cambio Climático (CLGRCC), 4 Sesiones del consejo Local de Protección y Bienestar Animal (CLPYBA), 5 mesas de residuos y 2 de humedales; en donde participaron 310 personas en estos espacios de coordinación; se realizaron 22 actividades intersectoriales desde los espacios de gestión con participación de 1.632 personas. Se gestionaron 9 problemáticas de salud ambiental recepcionadas desde vigilancia epidemiológica basada en comunidad relacionadas con riesgos ambientales 
Por otra parte, en el marco de la implementación de estrategias en salud ambiental a través de los entornos de vida cotidiana se adelantaron acciones así: 
Entorno Cuidador Comunitario: Se desarrollaron 60 acciones artísticas con participación de 2.411 personas. Se socializaron las recomendaciones en salud correspondiente al Índice Bogotano de Calidad del Aire y Riesgo en Salud –IBOCA- y el índice de radiación solar ultravioleta -IUV a 694 personas por medio de los puntos de Cuídate y Se Feliz. Se desarrollo 1 jornada de salud ambiental con participación de 84 personas. Se desarrollo 1 unidad demostrativa en salud ambiental con participación de 14 personas. Se priorizaron 2 barrios ( José María Carbonell, S.C. El Remanso - a los que se les formuló el Plan de Gestión Barrial/veredal de Entornos Ambientalmente Saludables, desde caracterización territorial se identificaron 10 grupos focales para la implementación de procesos en salud ambiental y se abordaron 1.275 personas con 113 acciones de Educación para la Salud Ambiental. 
Entorno Cuidador Educativo: Se caracterizaron 29 Instituciones Educativas con variables en salud ambiental en las que se desarrollaron 46 intervenciones a 875 estudiantes de ciclo 1; 28 intervenciones a 768 estudiantes de ciclo 2; 50 intervenciones a 1.345 estudiantes de ciclo 3 y 10 intervenciones a 318 estudiantes de ciclo 4. Se realizaron 26 unidades demostrativas con participación de 330 estudiantes y 38 docentes para el fortalecimiento de los proyectos ambientales escolares (PRAE). Se implementó la estrategia de mascota verde en 4 jardines, abordando 108 niños y se realizaron 12 sesiones durante su implementación. 4 problemáticas identificadas en el entorno exterior a las instituciones educativas intervenidas por el entorno y direccionadas a gestión y análisis de políticas 
Entorno Cuidador Hogar: Con la estrategia de vivienda saludable, se intervinieron 208 familias con visita de cierre para evaluación de los riesgos ambientales identificados en 150 personas expuestas y se desarrollaron seguimientos a las familias brindando educación de acuerdo con los riesgos identificados a 124 personas expuestas. 
Entorno Institucional:  Se implementó la estrategia de mascota verde en unidades de atención a la primera infancia, abordando 41 docentes o madres comunitarias; y se abordaron 3 IPS con acciones de educación para la salud ambiental para posicionar las diferentes temáticas que aborda la agenda global para los hospitales verdes y saludables, interviniendo 18 profesionales de la salud. 
Entorno Cuidador Laboral: Se identificaron 286 Unidades de Trabajo Informal libres de Humo, se socializó el Índice Bogotano de Calidad del Aire y Riesgo en Salud –IBOCA- a 704 trabajadores y el Índice de radiación solar ultravioleta -IUV a 704 trabajadores informales.</t>
  </si>
  <si>
    <t>Durante el periodo de enero a abril
Vigilancia de la Salud Ambiental 
 Seguimiento y Observación al animal agresor: Se hizo seguimiento a 171 animales de los cuales 125 fueron caninos y 46 fueron felinos. De las observaciones realizadas 250 % fueron efectivas y 150 % fueron fallidas. Vigilancia Integrada de la Rabia que realizaron la gestión y seguimiento de 288 casos de agresión por animal potencialmente transmisor de rabia, notificadas por las UPGD de cada la localidad durante el mes. Se realizaron 7 Asistencias Técnicas y 4 capacitaciones dirigidas al TH de las UPGD Se remitieron 286 casos de agresión (propios e interlocales) para observación y seguimiento al animal agresor Vigilancia de la Salud Ambiental VACUNACIÓN ANTIRRÁBICA CANINA Y FELINA: Se vacunaron contra la rabia un total de 19.440 animales de los cuales 10.252 fueron perros y 9.188 fueron gatos. Funcionamiento de 12 puntos fijos 41 jornadas de vacunación extramural ejecutadas.</t>
  </si>
  <si>
    <t>En el mes de abril se inscribieron 383 establecimientos.  Se realizó control de insectos exteriores en 9.000 metros cuadrados. Se realizó control de roedores exteriores en 35.000 metros cuadrados. Se adelantaron 5 actividades de carácter promocional y preventivo como son las sensibilizaciones dirigidas a la comunidad en temas de salud ambiental enfocados especialmente al manejo adecuado de alimentos; medicamentos y sustancias químicas. con una asistencia de 40 personas. Vigilancia y control de la calidad del agua para consumo: Se analizaron 194 muestras con parámetros fisicoquímicos y microbiológicos, de estas 4 tenían para toxicológicos. Se hicieron 5 visitas de inspección, vigilancia y control a las empresas que realizan actividades de transporte y comercialización de agua potable a través de carrotanques en el Distrito. Se inspeccionaron y vigilaron 33 vehículos transportadores de agua potable – carrotanques. Se adelantaron 1.139 visitas de inspección, vigilancia y control (IVC) en establecimientos abiertos al público, para verificar el cumplimiento de la normatividad sanitaria vigente. Se intervinieron 1.119 establecimientos comerciales, industriales e institucionales vigilados y controlados abiertos al público, donde se aplicaron 40 medidas sanitarias de seguridad (incluyen medidas a productos: decomisos, congelaciones y destrucciones y medidas a establecimientos: suspensión de trabajos o servicios y clausura de establecimientos). Se adelantaron 12 operativos, entre operativos de alimentos y bebidas alcohólicas, carnes y derivados cárnicos, juguetes, línea de medicamentos seguros, espacio público, apoyo a otras líneas de intervención y operativos de eventos masivos.</t>
  </si>
  <si>
    <t>En el periodo enero - abril se inscribieron 1810 establecimientos.  Se realizó control de insectos exteriores en 36.000 metros cuadrados. Se realizó control de roedores exteriores en 150.000 metros cuadrados. Se atendieron 3 eventos de interés en salud pública asociados al manejo de sustancias químicas. Se adelantaron 19 actividades de carácter promocional y preventivo como son las sensibilizaciones dirigidas a la comunidad en temas de salud ambiental enfocados especialmente al manejo adecuado de alimentos; medicamentos y sustancias químicas. con una asistencia de 166 personas. Vigilancia y control de la calidad del agua para consumo: Se analizaron 712 muestras con parámetros fisicoquímicos y microbiológicos, de estas 59 tenían para toxicológicos. Se hicieron 14 visitas de inspección, vigilancia y control a las empresas que realizan actividades de transporte y comercialización de agua potable a través de carrotanques en el Distrito. Se inspeccionaron y vigilaron 105 vehículos transportadores de agua potable – carrotanques. Se adelantaron 4.792 visitas de inspección, vigilancia y control (IVC) en establecimientos abiertos al público, para verificar el cumplimiento de la normatividad sanitaria vigente. Se intervinieron 4.717 establecimientos comerciales, industriales e institucionales vigilados y controlados abiertos al público, donde se aplicaron 144 medidas sanitarias de seguridad (incluyen medidas a productos: decomisos, congelaciones y destrucciones y medidas a establecimientos: suspensión de trabajos o servicios y clausura de establecimientos). Se adelantaron 29 operativos, entre operativos de alimentos y bebidas alcohólicas, carnes y derivados cárnicos, juguetes, línea de medicamentos seguros, espacio público, apoyo a otras líneas de intervención y operativos de eventos masivos.</t>
  </si>
  <si>
    <t>En el mes de abril
Implementación de la Vigilancia en Salud Ambiental en las tematicas de Aire, Ruido y Radiación electromagnética
 Durante el mes de reporte se aplicaron encuestas relacionadas con calidad de aire a un total de 41 personas para la población de 0 a 14 años de edad y adulto mayor de 60 años Se aplicaron encuestas de percepción relacionadas con ruido a 18 personas entre adolescentes y adultos. Se aplicaron 17 encuestas relacionadas con el síndrome de radiofrecuencia Se atendieron 16 quejas relacionadas con las temáticas de la línea, de las cuales 5 se relacionan con olores ofensivos, 2 por calidad del aire, 9 Ruido</t>
  </si>
  <si>
    <t>Durante el periodo de enero a abril
Implementación de la Vigilancia en Salud Ambiental en las tematicas de Aire, Ruido y Radiación electromagnética 
 Durante el mes de reporte se aplicaron encuestas relacionadas con calidad de aire a un total de 146 personas para la población de 0 a 14 años de edad y adulto mayor de 60 años Se aplicaron encuestas de percepción relacionadas con ruido a 37 personas entre adolescentes y adultos. Se aplicaron 36 encuestas relacionadas con el síndrome de radiofrecuencia De las personas encuestadas en las tematicas de la línea, 3 se iniciaron procesos de canalización o activación de ruta. Se abordaron 16 personas en sensibilización de las tematicas de aire, olores, tabaco, ruido y radiación electromagnetica Se atendieron 46 quejas relacionadas con las temáticas de la línea, de las cuales 17 se relacionan con olores ofensivos, 5 por calidad del aire, 24 Ruido y se realizaron 1 operativos de control de tabaco, y se participaron en 1 espacios de posicionamiento en temas Aire;</t>
  </si>
  <si>
    <t>En el mes de abril
Vigilancia en Salud Pública
La red de operadores de VSP en el distrito: Se realizó el mantenimiento del Sistema de EEVV, a través de 1 asesorías y asistencias técnicas. De las 125 instituciones que hacen parte de la red de vigilancia en salud pública de los diferentes subsistemas para el periodo, 98 corresponden a Unidades Informadoras 27 a Unidades Notificadoras. Como fortalecimiento a la operación de la red de VSP se realizaron las siguientes acciones para los sistemas: Red de operadores de la Vigilancia en Salud Pública, con abordaje de hasta 4 subsistemas 7 asesorías y/o asistencias técnicas, red de operadores de la Vigilancia en Salud Pública, con abordaje de más de 4 de subsistemas 5 asesorías y/o asistencias técnicas, red de operadores de la Vigilancia en Salud Pública de Unidades Informadoras-UI 24 asesorías y/o asistencias técnicas. Se realizó el mantenimiento de los subsistemas a través de 36 asesorías y asistencias técnicas.
Dentro de las acciones realizadas de mitigación y control relacionadas con los eventos de interés en salud pública, frente al componente transmisibles: Se visitaron 8.776 viviendas, se abordaron 31.457 personas y el resultado consolidado de MRCV a las 9 manzanas en las acciones de bloqueo y BAC fue: 9 Bloqueos SR, 16 Bloqueos SRC, 22 Bloqueos TF, 1 Bloqueos Meningitis, y se administraron 252 biológicos Se realizó la entrega de 104 quimioprofilaxis para la contención de 24 casos probables de tosferina habiendo utilizado 243 tabletas de azitromicina, 22 frascos de azitromicina suspensión 70 frascos de azitromicina suspensión Como fortalecimiento a la gestión de la información del subsistema transmisibles se realizaron las siguientes asistencias técnicas UPGD: Vigilancia Epidemiológica Ocupacional de los Trabajadores de la Economía informal -SIVISTRA 19 casos notificados y 26 IEC efectivas. y 14 IEC efectivas. Sistema de Vigilancia Epidemiológica en Salud Oral SISVESO: 102 casos notificados 14 IEC efectivas. Sistema de Vigilancia epidemiológica en Crónicas_Cáncer de mama y cuello uterino casos notificados 7 y 14 IEC efectivas.
Subsistema SISVAN: Mantenimiento y fortalecimiento del Sistema de Vigilancia Alimentaria y Nutricional (SISVAN) en 2 Unidades Primarias Generadoras de Datos públicas Mantenimiento y fortalecimiento del Sistema de Vigilancia Alimentaria y Nutricional (SISVAN) en 4 Unidades Primarias Generadoras de Datos privadas, 32 Seguimiento a atenciones a recién nacidos 39 Seguimiento a atenciones en menores de 5 años 31 caracterizaciones a gestantes 3 caracterizaciones a recién nacidos, 4 caracterizaciones a menores de 5 años, 32 canalizaciones realizadas por medio del SIRC. Subsistema de vigilancia en Salud Pública de Lesiones de Causa Externa (SIVELCE) Subsistema de Vigilancia en Salud Pública de la Conducta Suicida (SISVECOS) Número de casos de Ideación suicida 360, IEC efectivas 122 de Ideación suicida, Número de casos notificados de Lesiones por quemaduras 97 Número de casos notificados de Amenaza suicida 44, IEC efectivas 5 de Lesiones por quemaduras IEC efectivas de de Amenaza suicida 12, Accidentes domésticos en menores 11 años: 35 casos notificados, Número de casos notificados de Intento suicida 76 IEC efectivas 6 Accidentes domésticos, IEC efectivas 27 de Intento suicida, IEC efectivas 1 de muerte por suicidio Número de Unidades de análisis realizadas 1 Subsistema de vigilancia en salud pública en violencia intrafamiliar y de genero (SIVIM) Total de casos notificados de violencia intrafamiliar y de género: 416 y con IEC: 12 Total de casos notificados de violencia intrafamiliar y de género en mujeres: 135 y en hombres: 21. Casos notificados de violencia sexual: 471 y con IEC: 14. Casos notificados de violencia en niños, niñas y adolescentes: 260 y con IEC: 8 Dentro de las acciones de Vigilancia en Salud Pública relacionadas con los Eventos de Interés en Salud Sexual y Reproductiva y Salud Materno Infantil, se realizaron 11 investigaciones Epidemiológicas de Campo de alto impacto. se realizaron 1 IEC Mortalidad Perinatal. se realizaron 2 IEC Sífilis Congénita, se realizaron 8 IEC Sífilis Gestacional, Frente al análisis de los eventos de SSR, se realizaron 1 unidades de análisis, se realizaron 1 Mortalidad Perinatal, 1 Unidades de análisis de casos sin muestra eventos transmisibles discriminados así: ETV 1, 1 Unidades de análisis de eventos Transmisibles, discriminadas así: 1 Mortalidad por IRA-EDA menor de 5 años, Desde Vigilancia a Eventos Transmisibles, se intervinieron 52 casos de alto impacto mortalidad IRA menor de 5 años 1, EPV 47, ETV 4, Desde Vigilancia a Eventos Transmisibles, se intervinieron 6 casos de control TB 6, contactos identificados en IEC de TB y canallizados al SIRC 3, Vigilancia Epidemiológica Basada en Comunidad 21 Notificaciones de situaciones problemáticas 1 Comités de vigilancia epidemiológica comunitaria - COVECOM. 10 Asistencias Técnicas a la Red de Vigilancia Comunitaria para la VEBC, 16 Fortalecimiento de capacidades en salud para la ReVCom 5 Investigaciones socio epidemiológicas de campo -ISEC- VEBC.
Subsistema VESPA: Gestantes casos notificados: 5 Gestantes IEC efectivas: 2 Gestantes IEC fallidas: 2 Casos captados de mayores de 18 años pero menores de 30: 63 (No incluye gestantes) Casos captados de mayores de 18 años pero menores de 30: 2 IEC Efectivas (No incluye gestantes) Casos captados de mayores de 18 años pero menores de 30: 65 IEC Fallidas 9 (No incluye gestantes) Total de casos captados de menores de 18 años 18 Casos de menores de 18 años con IEC efectivas: 4 Casos de menores de 18 años con IEC Fallidas: 9 N° de casos remitidos a través del SIRC desde VESPA: 11 N° de casos remitidos a servicios PSPIC desde VESPA: 3 N° de casos de consumo abusivo de spa remitidos a entorno educativo desde VESPA: 2 N° de casos remitidos a SPAcios de bienestar (Servicios de acogida) 1.</t>
  </si>
  <si>
    <t>Durante el periodo de enero a abril
Vigilancia en Salud Pública 
La red de operadores de VSP en el distrito: Se realizó el mantenimiento del Sistema de EEVV, a través de 4 asesorías y asistencias técnicas. De las 500 instituciones que hacen parte de la red de vigilancia en salud pública de los diferentes subsistemas para el periodo, 392 corresponden a Unidades Informadoras 108 a Unidades Notificadoras. Como fortalecimiento a la operación de la red de VSP se realizaron las siguientes acciones para los sistemas: Red de operadores de la Vigilancia en Salud Pública, con abordaje de hasta 4 subsistemas 19 asesorías y/o asistencias técnicas, red de operadores de la Vigilancia en Salud Pública, con abordaje de más de 4 de subsistemas 19 asesorías y/o asistencias técnicas, red de operadores de la Vigilancia en Salud Pública de Unidades Informadoras-UI 69 asesorías y/o asistencias técnicas. Se realizó el mantenimiento de los subsistemas a través de 107 asesorías y asistencias técnicas.
Dentro de las acciones realizadas de mitigación y control relacionadas con los eventos de interés en salud pública, frente al componente transmisibles: Se visitaron 18.108 viviendas, se abordaron 64.775 personas y el resultado consolidado de MRCV a las 9 manzanas en las acciones de bloqueo y BAC fue: 20 Bloqueos SR, 43 Bloqueos SRC, 1 Bloqueos PFA, 31 Bloqueos TF, 2 Bloqueos Meningitis, y se administraron 631 biológicos Se realizó la entrega de 137 quimioprofilaxis para la contención de 33 casos probables de tosferina y 1 de meningitis, habiendo utilizado 321 tabletas de azitromicina, 29 frascos de azitromicina suspensión y 24 tabletas de rifampicina 109 frascos de azitromicina suspensión Como fortalecimiento a la gestión de la información del subsistema transmisibles se realizaron las siguientes asistencias técnicas UPGD: 1 UPGD críticas 2 fortalecimiento UPGD Vigilancia Epidemiológica Ocupacional de los Trabajadores de la Economía informal -SIVISTRA 71 casos notificados y 112 IEC efectivas. y 59 IEC efectivas. Sistema de Vigilancia Epidemiológica en Salud Oral SISVESO: 408 casos notificados 48 IEC efectivas. y 1 IEC efectivas. Sistema de Vigilancia epidemiológica en Crónicas_Cáncer de mama y cuello uterino casos notificados 29 y 66 IEC efectivas. Unidades de analisis realizadas 1 Vigilancia en Salud Pública
Subsistema SISVAN: Mantenimiento y fortalecimiento del Sistema de Vigilancia Alimentaria y Nutricional (SISVAN) en 7 Unidades Primarias Generadoras de Datos públicas Mantenimiento y fortalecimiento del Sistema de Vigilancia Alimentaria y Nutricional (SISVAN) en 11 Unidades Primarias Generadoras de Datos privadas, 129 Seguimiento a atenciones a recién nacidos 133 Seguimiento a atenciones en menores de 5 años 129 caracterizaciones a gestantes 6 caracterizaciones a recién nacidos, 19 caracterizaciones a menores de 5 años, 139 canalizaciones realizadas por medio del SIRC. Subsistema de vigilancia en Salud Pública de Lesiones de Causa Externa (SIVELCE) Subsistema de Vigilancia en Salud Pública de la Conducta Suicida (SISVECOS) Número de casos notificados por agresión con ácido, álcalis o corrosivos ejercido por terceros 1 Número de casos de Ideación suicida 1.138, IEC efectivas 1 por agresión con ácido, álcalis o corrosivos ejercido por terceros IEC efectivas 332 de Ideación suicida, Número de casos notificados de Lesiones por quemaduras 361 Número de casos notificados de Amenaza suicida 117, IEC efectivas 19 de Lesiones por quemaduras IEC efectivas de de Amenaza suicida 31, Accidentes domésticos en menores 11 años: 183 casos notificados, Número de casos notificados de Intento suicida 284 IEC efectivas 28 Accidentes domésticos, IEC efectivas 73 de Intento suicida, Número de casos notificados de Lesiones por artefactos pirotécnicos 4 Número de casos notificados de muerte por suicidio 3 IEC efectivas 3 de Lesiones por artefactos pirotécnicos, IEC efectivas 2 de muerte por suicidio Número de Unidades de análisis realizadas 1 Subsistema de vigilancia en salud pública en violencia intrafamiliar y de genero (SIVIM) Total de casos notificados de violencia intrafamiliar y de género: 1.701 y con IEC: 371 Total de casos notificados de violencia intrafamiliar y de género en mujeres: 622 y en hombres: 93. Casos notificados de violencia sexual: 1.005 y con IEC: 138 . Casos notificados de violencia en niños, niñas y adolescentes: 803 y con IEC: 212 Dentro de las acciones de Vigilancia en Salud Pública relacionadas con los Eventos de Interés en Salud Sexual y Reproductiva y Salud Materno Infantil, se realizaron 26 investigaciones Epidemiológicas de Campo de alto impacto. Se realizaron 1 IEC Mortalidad Materna, se realizaron 6 IEC Mortalidad Perinatal. se realizaron 2 IEC Sífilis Congénita, se realizaron 16 IEC Sífilis Gestacional, se realizaron 1 IEC Transmisión materno perinatal VIH – Hepatitis B. Frente al análisis de los eventos de SSR, se realizaron 3 unidades de análisis, se realizaron 1 Mortalidad Materna, se realizaron 2 Mortalidad Perinatal, Como acciones de mitigación de riesgo y oportunidad al seguimiento de la SSR – SMI, realizan 2 asistencia de monitoreo a UPGD privadas 2 Unidades de análisis de casos sin muestra eventos transmisibles discriminados así: ETV 2, 3 Unidades de análisis de eventos Transmisibles, discriminadas así: 1 Mortalidad por IRA-EDA menor de 5 años, 1 EAPV, 1 mortalidad por IRAG inusitado, Desde Vigilancia a Eventos Transmisibles, se intervinieron 108 casos de alto impacto IRAG INUSITADO 1, mortalidad IRA menor de 5 años 1, EPV 97, EAPV 1, ETV 7, Desde Vigilancia a Eventos Transmisibles, se intervinieron 45 casos de control TB 40, EPV 4, EAPV 1, contactos identificados en IEC de TB y canallizados al SIRC 9, Vigilancia Epidemiológica Basada en Comunidad 87 Notificaciones de situaciones problemáticas 2 Comités de vigilancia epidemiológica comunitaria - COVECOM. 38 Asistencias Técnicas a la Red de Vigilancia Comunitaria para la VEBC, 36 Fortalecimiento de capacidades en salud para la ReVCom 17 Investigaciones socio epidemiológicas de campo -ISEC- VEBC.
Subsistema VESPA: Gestantes casos notificados: 11 Gestantes IEC efectivas: 6 Gestantes IEC fallidas: 3 Casos captados de mayores de 18 años pero menores de 30: 225 (No incluye gestantes) Casos captados de mayores de 18 años pero menores de 30: 34 IEC Efectivas (No incluye gestantes) Casos captados de mayores de 18 años pero menores de 30: 232 IEC Fallidas 27 (No incluye gestantes) Total de casos captados de menores de 18 años 68 Casos de menores de 18 años con IEC efectivas: 28 Casos de menores de 18 años con IEC Fallidas: 13 N° de casos remitidos a través del SIRC desde VESPA: 75 N° de casos remitidos a servicios PSPIC desde VESPA: 12 N° de casos de consumo abusivo de spa remitidos a entorno educativo desde VESPA: 15 N° de casos remitidos a SPAcios de bienestar (Servicios de acogida) 13.</t>
  </si>
  <si>
    <t>En el mes de abril
Entorno Cuidador Educativo
Se realizaron 124 actividades de educación en salud en 73 Jardines, en 44 Colegios, en 7 Instituciones de formación para el trabajo y el desarrollo humano con la participación de 54 docentes, 185 padres de familia, y 1.621 estudiantes.
Políticas
La cuarta fase de la acción estratégica sectorial local en la cual se implementa y hace seguimiento a las acciones acordadas en el plan de trabajo; La primera fase de la acción estratégica sectorial local que responde a la planeación de la agenda estratégica local; La segunda fase de la acción estratégica sectorial local que corresponde a la documentación de la experiencia más significativa de las acciones conjuntas lideradas por el equipo de políticas En la interacción integrada de Gestión Intersectorial durante el mes se suscribieron: 7 compromisos, 2 a las instancias o espacios locales de política 5 situaciones emergentes o articulaciones intersectoriales fuera de las instancias o espacios propios de política De los compromisos suscritos en el mes se cumplieron 4 En la gestión de la política pública de infancia, primera infancia y adolescencia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9,0 %. En la gestión de la política pública de Juventud en el territorio se realizaron las siguientes actividades: participó en 1 instancias o espacios de política, en las cuales: Contribuyó desde la gestión de la política a la ruta de participación social tranformadora y/o a la gestión propia de la política para la incidencia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8,1 %. En la gestión de la política pública de Envejecimiento y Vejez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Gestionó los compromisos suscritos en la accción estratégica sectorial local que requirieron de la acción intersectorial en instancias o espacios propios de política y se participó en 2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8,2 %. En la gestión de la política pública para las Familias en el territorio se realizaron de las siguientes actividades: participó en 4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y se participó en 1 espacios con comunidad para la participación social transformadora en los cuales se desarrolló: La identificación de procesos comunitarios y temas de interés de las personas, familias y comunidades, para que sean acompañados y orientados desde el sector. En el mes se concertaron 1 compromisos en el marco de la intersectorialidad. En el seguimiento a la gestión de la política se avanzó en el mes en 10,0 %. En la gestión de la política pública de Discapacidad en el territorio se realizaron de las siguientes actividades: participó en 4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En el seguimiento a la gestión de la política se avanzó en el mes en 7,8 %. En la gestión de la política pública de LGBTI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8,3 %. En la gestión de la política pública de Habitabilidad en Calle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Gestionó y estableció mecanismos de coordinación intersectorial para la gestión, respuesta y seguimiento a la activación de rutas y canalizaciones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8,3 %. En la gestión de la política pública de Mujer y equidad de géneros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Gestionó y estableció mecanismos de coordinación intersectorial para la gestión, respuesta y seguimiento a la activación de rutas y canalizaciones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7,3 %. En la gestión de la política pública de SPA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8,0 %. En la gestión de la política pública de Salud Mental,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8,0 %. En la gestión de la política pública de seguridad alimentaria y nutricional, en el territorio se realizaron de las siguientes actividades: participó en 4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Desarrolló funciones de secretaría técnica en las instancias en las cuales la Subred Integrada de Servicios de Salud tiene esta designación, en cumplimiento a la normatividad dispuesta para cada una; Gestionó los compromisos suscritos que responden desde el sector salud a las demandas de otros sectores (privados, públicos, comunitarios) y se participó en 2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7,0 %. En la gestión de la política pública para la Acogida, Inclusión y Desarrollo (Migrantes) en el territorio se realizaron las siguientes actividades: En el seguimiento a la gestión de la política se avanzó en el mes en 7,7 %.</t>
  </si>
  <si>
    <t>Durante el periodo de enero a abril
Entorno Cuidador Educativo 
Se realizaron 556 actividades de educación en salud en 130 Jardines, en 312 Colegios, en 2 Universidades, en 112 Instituciones de formación para el trabajo y el desarrollo humano con la participación de 172 docentes, 572 padres de familia, y 3.872 estudiantes.
Políticas 
En la Interacción Integral e Integrada de acción estratégica sectorial local, se avanza en el mes 0,0 % del plan de trabajo correspondiente a: La primera fase de la acción estratégica sectorial local que responde a la planeación de la agenda estratégica local; La segunda fase de la acción estratégica sectorial local que corresponde al balance de la agenda estratégica local; La segunda fase de la acción estratégica sectorial local que corresponde a la documentación de la experiencia más significativa de las acciones conjuntas lideradas por el equipo de políticas; La cuarta fase de la acción estratégica sectorial local en la cual se implementa y hace seguimiento a las acciones acordadas en el plan de trabajo; En la interacción integrada de Gestión Intersectorial durante el mes se suscribieron: 28 compromisos, 6 a las instancias o espacios locales de política 22 situaciones emergentes o articulaciones intersectoriales fuera de las instancias o espacios propios de política De los compromisos suscritos en el mes se cumplieron 15 En la gestión de la política pública de infancia, primera infancia y adolescencia en el territorio se realizaron las siguientes actividades: participó en 5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Recolección, análisis y procesamiento de información cualitativa y cuantitativa que aporte a las demandas que emergen de los planes operativos de la instancias o espacios propios de política; y se participó en 4 espacios con comunidad para la participación social transformadora en los cuales se desarrolló: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32,0 %. En la gestión de la política pública de Juventud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y se participó en 3 espacios con comunidad para la participación social transformadora en los cuales se desarrolló: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24,7 %. En la gestión de la política pública de Envejecimiento y Vejez en el territorio se realizaron de las siguientes actividades: participó en 7 instancias o espacios de política, en las cuales: Aportó en la respuesta al plan de acción de la política, el plan operativo de la instancia y gestionó los compromisos sectoriales e intersectoriales que de allí se derivaron; Gestionó los compromisos suscritos en la accción estratégica sectorial local que requirieron de la acción intersectorial en instancias o espacios propios de política; y se participó en 6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3 compromisos en el marco de la intersectorialidad. En el seguimiento a la gestión de la política se avanzó en el mes en 28,4 %. En la gestión de la política pública para las Familias en el territorio se realizaron de las siguientes actividades: participó en 8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Producción de documentos (informes, boletines, etc); y se participó en 9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4 compromisos en el marco de la intersectorialidad. En el seguimiento a la gestión de la política se avanzó en el mes en 31,0 %. En la gestión de la política pública de Discapacidad en el territorio se realizaron de las siguientes actividades: participó en 8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26,0 %. En la gestión de la política pública de LGBTI en el territorio se realizaron las siguientes actividades: participó en 10 instancias o espacios de política, en las cuales: Aportó en la respuesta al plan de acción de la política, el plan operativo de la instancia y gestionó los compromisos sectoriales e intersectoriales que de allí se derivaron; Gestionó los compromisos suscritos que responden desde el sector salud a las demandas de otros sectores (privados, públicos, comunitarios); Contribuyó desde la gestión de la política a la ruta de participación social tranformadora y/o a la gestión propia de la política para la incidencia; y se participó en 3 espacios con comunidad para la participación social transformadora en los cuales se desarrolló: Fortalecimiento de capacidades para la participación social transformadora en coordinación con actores sectoriales o con otros sectores; En el mes se concertaron 3 compromisos en el marco de la intersectorialidad. En el seguimiento a la gestión de la política se avanzó en el mes en 31,3 %. En la gestión de la política pública de Habitabilidad en Calle en el territorio se realizaron las siguientes actividades: participó en 4 instancias o espacios de política, en las cuales: Aportó en la respuesta al plan de acción de la política, el plan operativo de la instancia y gestionó los compromisos sectoriales e intersectoriales que de allí se derivaron; Gestionó y estableció mecanismos de coordinación intersectorial para la gestión, respuesta y seguimiento a la activación de rutas y canalizaciones; y se participó en 5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seguimiento a la gestión de la política se avanzó en el mes en 28,1 %. En la gestión de la política pública de Mujer y equidad de géneros en el territorio se realizaron las siguientes actividades: participó en 8 instancias o espacios de política, en las cuales: Aportó en la respuesta al plan de acción de la política, el plan operativo de la instancia y gestionó los compromisos sectoriales e intersectoriales que de allí se derivaron; Gestionó los compromisos suscritos en la accción estratégica sectorial local que requirieron de la acción intersectorial en instancias o espacios propios de política; Gestionó los compromisos suscritos que responden desde el sector salud a las demandas de otros sectores (privados, públicos, comunitarios); Gestionó y estableció mecanismos de coordinación intersectorial para la gestión, respuesta y seguimiento a la activación de rutas y canalizaciones; y se participó en 8 espacios con comunidad para la participación social transformadora en los cuales se desarrolló: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31,0 %. En la gestión de la política pública de SPA en el territorio se realizaron las siguientes actividades: participó en 4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y se participó en 3 espacios con comunidad para la participación social transformadora en los cuales se desarrolló: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28,3 %. En la gestión de la política pública de Salud Mental, en el territorio se realizaron las siguientes actividades: participó en 7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y se participó en 2 espacios con comunidad para la participación social transformadora en los cuales se desarrolló: Fortalecimiento de capacidades para la participación social transformadora en coordinación con actores sectoriales o con otros sectores; En el mes se concertaron 3 compromisos en el marco de la intersectorialidad. En el seguimiento a la gestión de la política se avanzó en el mes en 26,0 %. En la gestión de la política pública de seguridad alimentaria y nutricional, en el territorio se realizaron de las siguientes actividades: participó en 13 instancias o espacios de política, en las cuales: Aportó en la respuesta al plan de acción de la política, el plan operativo de la instancia y gestionó los compromisos sectoriales e intersectoriales que de allí se derivaron; Gestionó los compromisos suscritos que responden desde el sector salud a las demandas de otros sectores (privados, públicos, comunitarios); Desarrolló funciones de secretaría técnica en las instancias en las cuales la Subred Integrada de Servicios de Salud tiene esta designación, en cumplimiento a la normatividad dispuesta para cada una; Contribuyó desde la gestión de la política a la ruta de participación social tranformadora y/o a la gestión propia de la política para la incidencia; Adicionalmente, se realizaron aportes técnicos y gestión intersectorial para la generación del conocimiento y el análisis de condiciones y situaciones sociales de salud relacionadas con la política: Producción de documentos (informes, boletines, etc); y se participó en 7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3 compromisos en el marco de la intersectorialidad. En el seguimiento a la gestión de la política se avanzó en el mes en 31,0 %. En la gestión de la política pública para la Acogida, Inclusión y Desarrollo (Migrantes) en el territorio se realizaron las siguientes actividades: Adicionalmente, se realizaron aportes técnicos y gestión intersectorial para la generación del conocimiento y el análisis de condiciones y situaciones sociales de salud relacionadas con la política: Producción de documentos (informes, boletines, etc);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32,2 %.</t>
  </si>
  <si>
    <t>En el mes de abril
Entorno Cuidado Comunitario
CARACTERIZACIÓN TERRITORIAL
Para la reducción de riesgos y daños de SPA 6 valoraciones del riesgo por consumo de sustancias psicoactivas en el marco de la intervención breve. En el abordaje diferencial, con enfoque de reducción de riesgos y daños, fueron formulados 6 planes de bienestar. En el marco de dichos planes se realizaron 4 encuentros comunitarios 2 en población diversa (LGBTI).
SPAcios DE BIENESTAR
19 valoraciones del riesgo por consumo de sustancias psicoactivas en el marco de la intervención breve. De manera específica, 19 en adolescentes y jóvenes: 8 en adolescentes pertenecientes al SRPA, 62 en población mayor de edad que asistió a las jornadas SPAcios libres de riesgos. Para la prevención del consumo de SPA fueron formulados 19 planes de bienestar y se dio cierre a 27 de estos. En el marco de dichos planes se realizaron 16 sesiones colectivas con la participación de 162 personas.
Macro, meso y micro gestión de la salud pública
66,7 % gestión efectiva activación de rutas a todas las modalidades de canalizaciones realizadas a Personas que realizan actividades sexuales pagadas y están vinculadas a la realización de la actividad 0,2 % de poblacion canalizada que se identifica como LGBT 84,3 % gestion efectiva a las canalizaciones todas las modalidades para las personas Mayores. 100,0 % gestion efectiva canalizaciones modalidades que activan la Ruta Promoción, Mantenimiento Salud - Finalidad 2 Motivo 8 y 9 Personas en edad fértil sin intención reproductiva y sin método anticonceptivo 100,0 % gestion efectiva a las canalizaciones todas las modalidades donde se activa la RIA para población materno - perinatal 100,0 % gestion efectiva a las canalizaciones todas las modalidades donde se activan rutas por riesgo de desnutrición aguda en niños y niñas menores de cinco años. 71,4 % gestion efectiva a las canalizaciones todas las modalidades donde se activa la Ruta De Promoción Y Mantenimiento De La Salud - 1 Finalidad Valoración Integral en niños y niñas menores de dos años. 87,5 % gestion efectiva a las canalizaciones modalidad entre enotrnos donde se activa la Ruta De Promoción Y Mantenimiento De La Salud - Finalidad Protección Específica con esquema incompleto de vacunación. 100,0 % gestion efectiva a las canalizaciones todas las modalidades donde se activa la ruta 5 todos los motivos relacionados con sustancias psicoactivas. 90,9 % gestion efectiva a las canalizaciones todas las modalidades donde se activa la RIA 2 para población con riesgo o presencia de alteraciones cardio — cerebro — vascular — metabólicas manifiestas - Todos los motivos.
Entorno Cuidador Educativo
5 planes de trabajo para la implementación de las zonas de orientación, 5 Zonas de Orientación Escolar En el periodo se implementaron 15 SPAcios de bienestar en instituciones educativas, donde se realizaron las siguientes actividades: 15 grupos de apoyo, y 15 procesos formativos 15 desde los ZOE 70 canalizaciones, de las cuales 34 a servicios de salud y 36 a otros servicios sectoriales o comunitarios.</t>
  </si>
  <si>
    <t>Durante el periodo de enero a abril
Entorno Cuidado Comunitario
CARACTERIZACIÓN TERRITORIAL 
Para la reducción de riesgos y daños de SPA 57 valoraciones del riesgo por consumo de sustancias psicoactivas en el marco de la intervención breve. 25 en población diversa (LGBTI), 26 en población en actividades sexuales pagas (ASP) y 61 en población con consumo de sustancias psicoactivas, énfasis en abuso de alcohol, tabaco, uso de dispositivos electrónicos (vapeadores). En el abordaje diferencial, con enfoque de reducción de riesgos y daños, fueron formulados 57 planes de bienestar. En el marco de dichos planes se realizaron 12 encuentros comunitarios 27 en población diversa (LGBTI), 26 en población en actividades sexuales pagas (ASP), Se formularon 100 planes de bienestar en población consumo de sustancias psicoactivas, énfasis en abuso de alcohol, tabaco, uso de dispositivos electrónicos (vapeadores) con 24 sesiones colectivas y participaron 79 personas.
SPAcios DE BIENESTAR 
362 valoraciones del riesgo por consumo de sustancias psicoactivas en el marco de la intervención breve. De manera específica, 79 en adolescentes y jóvenes: 119 en adolescentes pertenecientes al SRPA, 214 en población mayor de edad que asistió a las jornadas SPAcios libres de riesgos. Para la prevención del consumo de SPA fueron formulados 245 planes de bienestar y se dio cierre a 185 de estos. En el marco de dichos planes se realizaron 78 sesiones colectivas con la participación de 453 personas.
Macro, meso y micro gestión de la salud pública 
66,7 % gestión efectiva activación de rutas a todas las modalidades de canalizaciones realizadas a Personas que realizan actividades sexuales pagadas y están vinculadas a la realización de la actividad 0,0 % gestión efectiva activación de rutas modalidad Canalizaciones hacia la oferta Distrital e Intersectorial en población en población en situación de Habitabilidad de calle. 0,2 % de poblacion canalizada que se identifica como LGBT 84,3 % gestion efectiva a las canalizaciones todas las modalidades para las personas Mayores. 0,0 % gestion efectiva a las canalizaciones modalidad entre entornos en menores de 18 años con trabajo infantil. 100,0 % gestion efectiva canalizaciones modalidades que activan la Ruta Promoción, Mantenimiento Salud - Finalidad 2 Motivo 8 y 9 Personas en edad fértil sin intención reproductiva y sin método anticonceptivo 100,0 % gestion efectiva a las canalizaciones todas las modalidades donde se activa la RIA para población materno - perinatal 0,0 % gestion efectiva a las canalizaciones todas las modalidades donde se activa la RIA para población materno - perinatal e sífilis , motivo 3 (Persona gestante con diagnóstico de sífilis sin tratamiento y/o sin seguimiento serológico) 100,0 % gestion efectiva a las canalizaciones todas las modalidades donde se activan rutas por riesgo de desnutrición aguda en niños y niñas menores de cinco años. 0,0 % gestion efectiva canalizaciones modalidades que activan la Ruta Promoción, Mantenimiento Salud - Finalidad 1, Valoracion integral en Niños entre 8 y 30 días de nacido y Menor de 6 meses de edad sin lactancia exclusiva con criterios de riesgo 71,4 % gestion efectiva a las canalizaciones todas las modalidades donde se activa la Ruta De Promoción Y Mantenimiento De La Salud - 1 Finalidad Valoración Integral en niños y niñas menores de dos años. 0,0 % gestion efectiva a las canalizaciones modalidad entre entornos donde se activa la RIA 4 para población con riesgo o presencia de alteraciones nutricionales - Todos los motivos. 87,5 % gestion efectiva a las canalizaciones modalidad entre enotrnos donde se activa la Ruta De Promoción Y Mantenimiento De La Salud - Finalidad Protección Específica con esquema incompleto de vacunación. 100,0 % gestion efectiva a las canalizaciones todas las modalidades donde se activa la ruta 5 todos los motivos relacionados con sustancias psicoactivas. 0,0 % gestión efectiva activación de rutas modalidad Canalizaciones hacia la oferta Distrital e Intersectorial en población migrante No regular internacional. 90,9 % gestion efectiva a las canalizaciones todas las modalidades donde se activa la RIA 2 para población con riesgo o presencia de alteraciones cardio — cerebro — vascular — metabólicas manifiestas - Todos los motivos 0,0 % gestion efectiva a las canalizaciones todas las modalidades donde se activa la RIA 11 para población con riesgo o presencia de zoonosis y agresiones por animales todos los motivos relacionados con vigilancia integrada de la rabia y gestionar el biológicos. 0,0 % gestion efectiva a las canalizaciones todas las modalidades donde se activó la RIA 11 para población con riesgo o presencia de zoonosis y agresiones por animales todos los motivos relacionados con calidad del aire, ruido y radiación electromagnética.
Entorno Cuidador Educativo 
A través de los SPAcios de bienestar se realizaron 3 caracterizaciones, 11 planes de trabajo para la implementación de las zonas de orientación, 9 Zonas de Orientación Escolar y 1 Zonas de Orientación Universitarias. En el periodo se implementaron 16 SPAcios de bienestar en instituciones educativas, donde se realizaron las siguientes actividades: 16 grupos de apoyo, y 16 procesos formativos 15 desde los ZOE y 1 desde los ZOU. 178 canalizaciones, de las cuales 129 a servicios de salud y 46 a otros servicios sectoriales o comunitarios.</t>
  </si>
  <si>
    <t>En el mes de abril
Entorno Institucional
1 Casas de Igualdad de Oportunidades para las Mujeres-CIO. Se realizaron 1 acciones colectivas y/o grupales con mujeres, donde se realiza intervención a 9 personas 9 mujeres, Por identidad de género: 1 de gestión diferencial en poblaciones vulnerables.</t>
  </si>
  <si>
    <t>Durante el periodo de enero a abril
Entorno Institucional 
2 Casas de Igualdad de Oportunidades para las Mujeres-CIO. Se realizaron 2 acciones colectivas y/o grupales con mujeres, donde se realiza intervención a 26 personas 26 mujeres, Por identidad de género: 2 de gestión diferencial en poblaciones vulnerables.</t>
  </si>
  <si>
    <t>En el mes de abril
Respuesta a población extranjera 
Fortalecimiento de capacidades en temas de migración y salud en IPS públicas y privadas
1 IPS públicas y privadas con fortalecimiento de capacidaddes en temas de migración y Salud durante el mes por SISS Temas abordados con IPS públicas y privadas para fortalecimiento de capacidaddes en temas de migración y Salud durante el mes por SISS: Guía de orientación para la prestación de servicios de salud con enfoque diferencial FMM 3 de Talento Humano con fortalecimiento de capacidaddes en temas de migración y Salud durante el mes por SISS.
Equipos Basicos Extramurales de Hogar
Se realizaron 65 caracterizaciones en familias de población migrante internacional, en las cuales se identifican: 5 familias con prioridad alta 7 familias con prioridad media 53 familias con prioridad baja En estas familias se encontraron 4 menores de 5, 4 gestantes, 9 usuarios con condición crónicas, 2 usuarios con identificación de riesgo en salud mental y Se da inicio a planes de cuidado familiar con 3 familias de población migrante internacional.</t>
  </si>
  <si>
    <t>Durante el periodo de enero a abril
Respuesta a población extranjera 
Fortalecimiento de capacidades en temas de migración y salud en IPS públicas y privadas 
2 IPS públicas y privadas con fortalecimiento de capacidaddes en temas de migración y Salud durante el mes por SISS Temas abordados con IPS públicas y privadas para fortalecimiento de capacidaddes en temas de migración y Salud durante el mes por SISS: Guía de orientación para la prestación de servicios de salud con enfoque diferencial FMM; 9 de Talento Humano con fortalecimiento de capacidaddes en temas de migración y Salud durante el mes por SISS.
Equipos Basicos Extramurales de Hogar 
Se realizaron 252 caracterizaciones en familias de población migrante internacional, en las cuales se identifican: 9 familias con prioridad alta 48 familias con prioridad media 195 familias con prioridad baja En estas familias se encontraron 83 menores de 5, 18 gestantes, 831 usuarios con condición crónicas, 25 usuarios con identificación de riesgo en salud mental y 112 usuarios con discapacidad. Se da inicio a planes de cuidado familiar con 12 familias de población migrante internacional.
Asistencia Técnica en Temas de Migración y Salud 
6 asistencias técnicas en los asuntos de migración y salud a los entornos cuidadores, temas y procesos tranvesales Temas abordados en las asistencias técnicas en los asuntos de migración y salud a los entornos cuidadores, temas y procesos tranvesales: Aseguramiento; Política pública; Ficha Técnica Transversal GSP-PSPIC; Guía de orientación para la prestación de servicios de salud con enfoque diferencial FMM; 229 de Talento Humano con fortalecimiento de capacidaddes en temas de migración y Salud durante el mes por SISS 229 participantes de asistencias técnicas en los asuntos de migración y salud a los entornos cuidadores, temas y procesos tranvesales 40 participantes por el entorno cuidador institucional 63 participantes por el entorno cuidador laboral 104 participantes por el entorno cuidador comunitario 15 participantes por el proceso transversal GEPISP 7 participantes por tema transversal educación en salud.</t>
  </si>
  <si>
    <t>En el mes de abril
Entorno Cuidador Comunitario
Escuchar para Más bienestar MujerEs
Participación de 100 personas de las cuales son: 88 mujeres 12 hombres, por momento de vida se ubican así: 6 adolescencia, 23 juventud, 47 adultez, 24 persona mayor. Por característica poblacional/diferencial se beneficiaron: 5 migrantes, 95 cisgénero. Se realizaron 1 acciones pedagógicas colectivas de corta duración a 11 mujeres y 4 hombres Se realizaron 6 acciones pedagógicas colectivas de larga duración a 77 mujeres y 8 hombres Se realizaron 7 asesorías en Salud Se realizaron 1 asesorías psicosociales Se abordaron 40 mujeres en acciones de educación en las Manzanas del Cuidado, Se realizaron 4 asesorías psicosociales en las manzanas del cuidado.
Gestión de Programas y Acciones
Violencias basadas en género 2 IPS con acciones de fortalecimiento en temas relacionados con violencias de género. 15 personas de talento humano en salud con acciones de fortalecimiento en temas relacionados con violencias de género 20 personas abordadas en salas de espera de IPS y otros espacios en temas de violencias 15 personas de talento humano de IPS con acompañamiento y fortalecimiento de capacidades socio jurídicas 2 mujeres con orientación, información o asesoría socio-jurídica en temas relacionados con: violencias de género, IVE, rutas de atención, derechos, etc. 12 personas abordadas en espacios de descarga emocional.</t>
  </si>
  <si>
    <t>Durante el periodo de enero a abril
Entorno Cuidador Comunitario
Escuchar para Más bienestar MujerEs 
Participación de 855 personas de las cuales son: 642 mujeres 213 hombres, por momento de vida se ubican así: 33 adolescencia, 126 juventud, 419 adultez, 277 persona mayor. Por característica poblacional/diferencial se beneficiaron: 2 afrodescendientes, 52 migrantes, 801 cisgénero. Se realizaron 17 acciones pedagógicas colectivas de corta duración a 164 mujeres y 80 hombres Se realizaron 38 acciones pedagógicas colectivas de larga duración a 467 mujeres y 124 hombres Se realizaron 57 asesorías en Salud Se realizaron 63 asesorías psicosociales Se realizaron 6 acompañamientos solidarios Se realizaron 9 canalizaciones intersectoriales, a las siguientes entidades: Casa de Igualdad de Oportunidades; Secretaría de Integración Social; Se abordaron 135 mujeres en acciones de educación en las Manzanas del Cuidado, Se realizaron 20 asesorías psicosociales en las manzanas del cuidado Se realizaron 10 asesorias en gestíon del riesgo en salud en las manzanas del cuidado.
Gestión de Programas y Acciones 
Violencias basadas en género 7 IPS con acciones de fortalecimiento en temas relacionados con violencias de género. 82 personas de talento humano en salud con acciones de fortalecimiento en temas relacionados con violencias de género 38 personas abordadas en salas de espera de IPS y otros espacios en temas de violencias 82 personas de talento humano de IPS con acompañamiento y fortalecimiento de capacidades socio jurídicas 10 mujeres con orientación, información o asesoría socio-jurídica en temas relacionados con: violencias de género, IVE, rutas de atención, derechos, etc. 57 personas abordadas en espacios de descarga emocional.</t>
  </si>
  <si>
    <t xml:space="preserve">Para el mes de abril de 2025, en la localidad de Tunjuelito, se alcanza una cobertura de 119 personas participantes, con 89 mujeres y 30 hombres.  De estas son 58 personas con discapacidad y 61 personas cuidadoras, (Datos preliminares). Incluye personas con discapacidad, afectaciones psicosociales, gestores de RBC, familias, personas cuidadoras de personas con discapacidad, afectaciones psicosociales. Se dio continuidad a acciones individuales y colectivas para la identificación, reconocimiento y atención integral a las necesidades diferenciales en salud e inclusión, priorizando estrategias de promoción de la salud mental, mediante la Red de Cuidado Colectivo de la RBC para población con discapacidad y afectaciones psicosociales, operada por un equipo interdisciplinario el cual orienta la respuesta con base en la lectura de necesidades y prioridades de la población. Dichas acciones se desarrollan en Entorno Cuidador Comunitario, Entorno Cuidador Institucional y desde los equipos básicos extramurales de Hogar. Se tiene la participación de personas con discapacidad, con afectaciones psicosociales personas cuidadoras y familias. En este contexto, se dio continuidad: a informar y activar rutas sectoriales e intersectoriales; orientar en prácticas diferenciales de cuidado (autocuidado, cuidado mutuo, socio cuidado y cuidado del entorno); estrategias para el cuidado de la salud mental; capacidades humanas para la salud integral; recomendaciones para favorecer el funcionamiento personal y familiar; información y educación en temas de salud y convivencia; enlace a redes de apoyo social y soporte psicosocial en grupos de apoyo para el cuidado mental. Igualmente se dio continuidad a la participación en la Manzana del Cuidado con grupos de soporte socioemocional para personas con discapacidad y personas cuidadoras, lo anterior con base en acuerdos intersectoriales.  </t>
  </si>
  <si>
    <t>Acumulado enero a abril de 2025, se alcanza una cobertura de 530 personas participantes, con 389 mujeres y 141 hombres.  De estas son 249 personas con discapacidad y 281 personas cuidadoras. Se logra: apropiación de buenas prácticas de cuidado; enlace a rutas y participación en redes de apoyo; empoderamiento en derechos y corresponsabilidad en las medidas de cuidado. El trabajo con gestores de RBC permite afianzar las redes y rutas de apoyo para la población con énfasis en los casos con prioridades de atención por su condición y situación, riesgos en salud, alertas en salud mental y necesidades para el acceso a servicios.</t>
  </si>
  <si>
    <t>En el mes de abril
Entorno Cuidador Comunitario
ESCUCHAR MAS BIENESTAR HABITANTE DE CALLE
Se vinculan 51 personas que habitan o estan en riesgo de habitar calle 30 hombres, 21 mujeres, Numero de Jornadas 1 de cuidado y dignidad menstrual.</t>
  </si>
  <si>
    <t>Durante el periodo de enero a abril
Entorno Cuidador Comunitario
ESCUCHAR MAS BIENESTAR HABITANTE DE CALLE 
Se vinculan 209 personas que habitan o estan en riesgo de habitar calle 133 hombres, 76 mujeres, 1 Personas trans Numero de Jornadas 3 de cuidado y dignidad menstrual 25 personas con experiencia menstrual.</t>
  </si>
  <si>
    <t>En el mes de abril
Entorno Cuidador Comunitario
ESCUCHAR MAS BIENESTAR LGBTI
5 canalizaciones efectivas a servicios de salud, Se entregan 1.860 preservativos en las actividades. Orientación en transformaciones corporales 6 personas. Se vinculan 184 personas LGBTI 8 lesbianas, 50 gays, 21 bisexuales 2 hombres trans, 5 mujeres trans, 98 cisgénero.</t>
  </si>
  <si>
    <t>Durante el periodo de enero a abril
Entorno Cuidador Comunitario
ESCUCHAR MAS BIENESTAR LGBTI 
37 canalizaciones efectivas a servicios de salud, Se entregan 5.586 preservativos en las actividades. Orientación en transformaciones corporales 14 personas. Se vinculan 844 personas LGBTI 42 lesbianas, 2 Intersexuales 385 gays, 48 bisexuales 4 hombres trans, 21 mujeres trans, 342 cisgénero.</t>
  </si>
  <si>
    <t>En el mes de abril
Entorno Cuidador Comunitario
En el marco de las acciones de salud mental con la población negra-afrocolombiana:
Se generaron 1 acciones cuidadoras para el abordaje en salud mental de las personas negras-afrocolombianas, 1 colectivas a quienes presenten problemáticas psicosociales.
Equipos Basicos Extramurales de Hogar
A través de la estrategia de abordaje étnico diferencial, se lleva a cabo intervención a 40 familias étnicas, 40 afrodescendiente y Se identifican 30 familias afrodescendientes, con 40 seguimientos y/o acompañamientos a la población en el cuidado de la salud, a 80 individuos; 15 crónicos, 10 menores de 5 años, 40 orientaciones desde la medicina ancestral, 14 gestiones realizadas por gestor comunitario para la superación de barreras de acceso y atención en salud; 20 personas abordadas desde las actividades colectivas de promoción de la salud.</t>
  </si>
  <si>
    <t>Durante el periodo de enero a abril
Entorno Cuidador Comunitario
En el marco de las acciones de salud mental con la población negra-afrocolombiana: 
Se generaron 1 acciones cuidadoras para el abordaje en salud mental de las personas negras-afrocolombianas, 1 colectivas a quienes presenten problemáticas psicosociales.
Equipos Basicos Extramurales de Hogar 
A través de la estrategia de abordaje étnico diferencial, se lleva a cabo intervención a 69 familias étnicas, 109 afrodescendiente y Se identifican 60 familias afrodescendientes, con 109 seguimientos y/o acompañamientos a la población en el cuidado de la salud, a 218 individuos; 34 crónicos, 7 gestantes, 17 menores de 5 años, 48 orientaciones desde la medicina ancestral, 22 gestiones realizadas por gestor comunitario para la superación de barreras de acceso y atención en salud; 60 personas abordadas desde las actividades colectivas de promoción de la salud, con 40 orientaciones en el cuidado de la salud.</t>
  </si>
  <si>
    <t>En el mes de abril
Entorno Institucional
INSTITUCIONES DE PERSONA MAYOR
Se realiza intervención en 1 Instituciones de Protección a la Persona Mayor, - Comunidades del Cuidado (SDIS) Se identifican 25 personas mayores con enfermedades no transmisibles, 15 con hipertensión, 4 con diabetes, 6 con EPOC, 11 mujeres, 9 hombres, Se identificaron 29 personas mayores en condición de discapacidad, 18 mujeres, y 11 hombres. Por condición de discapacidad: 14 trastorno neurocognitivo, 12 visual, 3 múltiple. 8 sordoceguera, Se identificaron 6 personas mayores en abandono, 2 mujeres, Se llevan a cabo 4 sesiones colectivas en los Centros Día de atención a persona mayor, donde se realiza intervención a 41 personas, en: 2 de gestión diferencial en poblaciones vulnerables, 2 de vida saludable y condiciones no transmisibles, 4 de seguridad alimentaria y nutricional.</t>
  </si>
  <si>
    <t>Durante el periodo de enero a abril
Entorno Institucional
INSTITUCIONES DE PERSONA MAYOR 
Se realiza intervención en 1 Instituciones de Protección a la Persona Mayor, - Comunidades del Cuidado (SDIS) Se identifican 25 personas mayores con enfermedades no transmisibles, 15 con hipertensión, 4 con diabetes, 6 con EPOC, 11 mujeres, 9 hombres, Se identificaron 29 personas mayores en condición de discapacidad, 18 mujeres, y 11 hombres. Por condición de discapacidad: 14 trastorno neurocognitivo, 12 visual, 3 múltiple. 8 sordoceguera, Se identificaron 6 personas mayores en abandono, 2 mujeres, 4 de prevención, identificación y atención de violencias. Se llevan a cabo 80 sesiones colectivas en los Centros Día de atención a persona mayor, donde se realiza intervención a 156 personas, en: 5 de gestión diferencial en poblaciones vulnerables, 7 de vida saludable y condiciones no transmisibles, 4 de convivencia social y salud mental, 8 de seguridad alimentaria y nutricional, 8 de Covid-19.</t>
  </si>
  <si>
    <t>En el mes de abril
Entorno Cuidado Laboral
74 acompañamientos realizados a familias de niños trabajadores. De los niños en proceso de desvinculación progresiva, se logró que 9 Niños fueran desvinculados del trabajo. Dentro de la caracterización realizada a los niños, niñas que ingresan al proceso se identificaron aspectos como: Condiciones de salud relacionadas con el trabajo: Se realizó activación de ruta: Sectorial a 1 niños trabajadores. 16 Acompañamientos realizados a familias o a adolescentes trabajadores. 3 adolescentes desvinculados del trabajo.</t>
  </si>
  <si>
    <t>Durante el periodo de enero a abril
Entorno Cuidado Laboral 
Se identifican 77 Niños trabajadores, con los cuales se inicia proceso para promover la desvinculación, con 253 acompañamientos realizados a familias de niños trabajadores. Se identificaron 22 niños en seguimiento a la desvinculación del trabajo en población previamente intervenida de los cuales 1 niños reincidieron en trabajo. De los niños en proceso de desvinculación progresiva, se logró que 72 Niños fueran desvinculados del trabajo. Dentro de la caracterización realizada a los niños, niñas que ingresan al proceso se identificaron aspectos como: 2 identificados sin afiliación a salud. Condiciones de salud relacionadas con el trabajo: Se realizó activación de ruta: Sectorial a 16 niños trabajadores. Se identificaron 18 adolescentes trabajadores, con los cuales se inicia proceso para promover la desvinculación progresiva o la promoción para el trabajo adolescente protegido. 55 Acompañamientos realizados a familias o a adolescentes trabajadores. Se identificaron 3 adolescentes en seguimiento a la desvinculación del trabajo en población previamente intervenida 9 adolescentes desvinculados del trabajo. Dentro de la caracterización realizada a los adolescentes que ingresan al proceso, se identificaron aspectos como: Condiciones de salud relacionadas con el trabajo: Se realizó activación de ruta: 3 Trabajadores notificados por enfermedades o accidentes posiblemente asociados al trabajo _l Subsistema de vigilancia en salud de los trabajadores del sector informal de la economía (SIVISTRA).</t>
  </si>
  <si>
    <t>En el mes de abril
Entorno Cuidador Laboral
En unidades de trabajo informal: Se realizó identificación y caracterización de 65 UTIS 40 UTI de mediano impacto, con 54 trabajadores de UTI de mediano impacto. 25 UTI de bajo impacto, con 25 trabajadores de UTI de bajo impacto. 4 UTI de seguimiento de vigencias anteriores, 42 asesorías realizadas para la prevención de condiciones crónicas. 11 Trabajadores de UTIS mediano impacto que modifican prácticas de autocuidado en el 50% 32 UTIS de mediano impacto implementan la estrategia de entornos laborales saludables 83 Trabajadores afectados por las condiciones de trabajo en las UTIS. 69 UTIS que afectan las condiciones del entorno por exposición a riesgos. Se realizó activación de ruta a servicios de salud a 14 trabajadores informales, incluye expuestos a agentes ocupacionales cancerígenos en sus unidades de trabajo, Se activó ruta a servicios intersectoriales: Total, personas trabajadoras informales 169 abordados en UTIS y en NNA; de los cuales: 13 Personas Mayores, 67 Adultos, 26 Jóvenes 15 migrantes 63 mujeres, 90 Personas en actividades sexuales pagas intervenidas a través de la gestión del riesgo. Se activo ruta: Sectorial efectiva a 1 niños trabajadores. Se realizó activación de ruta a servicios de salud a 14 trabajadores informales, incluye expuestos a agentes ocupacionales cancerígenos en sus unidades de trabajo, Cuidado para la salud de los trabajadores en Bogota 1 empresas formales abordadas y con plan concertado 1 trabajadores identificados en empresas formales 10 trabajadores con asesorías realizadas en temas priorizados en las empresas formales 1 empresas formales abordadas y con cierre de proceso del plan concertado 1 empresas formales con seguimiento realizado e intervenida de vigencias anteriores y con plan concertado Acciones colectivas con trabajadores informales.</t>
  </si>
  <si>
    <t>Durante el periodo de enero a abril
Entorno Cuidador Laboral 
En unidades de trabajo informal: Se realizó identificación y caracterización de 163 UTIS con 68 trabajadores de UTI de alto impacto, de las cuales 48 UTI son de alto impacto, con 68 trabajadores expuestos a agentes cancerígenos, 127 UTI de mediano impacto, con 156 trabajadores de UTI de mediano impacto. 46 UTI de bajo impacto, con 52 trabajadores de UTI de bajo impacto. 20 UTI de seguimiento de vigencias anteriores, 182 asesorías realizadas para la prevención de condiciones crónicas. 21 Trabajadores de UTIS alto impacto que modifican prácticas de autocuidado en el 50% 58 Trabajadores de UTIS mediano impacto que modifican prácticas de autocuidado en el 50% 25 UTIS de alto impacto implementan la estrategia de entornos laborales saludables 138 UTIS de mediano impacto implementan la estrategia de entornos laborales saludables 293 Trabajadores afectados por las condiciones de trabajo en las UTIS. 237 UTIS que afectan las condiciones del entorno por exposición a riesgos. 3 grupos organizados de trabajadores informales (GOTIS) con orientación en derechos en salud y trabajo, en los que participan 41 trabajadores Se realizó activación de ruta a servicios de salud a 61 trabajadores informales, incluye expuestos a agentes ocupacionales cancerígenos en sus unidades de trabajo, 8 personas en ejercicio o en actividades sexuales pagas Se activó ruta a servicios intersectoriales: Total, personas trabajadoras informales 766 abordados en UTIS y en NNA; de los cuales: 57 Personas Mayores, 316 Adultos, 111 Jóvenes 1 Desplazados-Victimas, 12 LGBTI 75 migrantes 292 mujeres, 329 Personas en actividades sexuales pagas intervenidas a través de la gestión del riesgo. Se activo ruta: Sectorial efectiva a 2 niños trabajadores. Se realizó activación de ruta a servicios de salud a 61 trabajadores informales, incluye expuestos a agentes ocupacionales cancerígenos en sus unidades de trabajo, 8 personas en ejercicio o en actividades sexuales pagas Cuidado para la salud de los trabajadores en Bogota 3 empresas formales abordadas y con plan concertado 1 trabajadores identificados en empresas formales 126 trabajadores con asesorías realizadas en temas priorizados en las empresas formales 1 empresas formales abordadas y con cierre de proceso del plan concertado 1 empresas formales con seguimiento realizado e intervenida de vigencias anteriores y con plan concertado Acciones colectivas con trabajadores informales 3 asesorias de colectivos desarrolladas con trabajadores informales 46 trabajadores con asesorías de colectivos realizadas.</t>
  </si>
  <si>
    <t>En el mes de abril
DISPOSITIVOS COMUNITARIOS PARA EL CUIDADO COLECTIVO PARA EL BIENESTAR -SALUD MATERNO
Se realizan 28 sesiones de cuidado colectivo en temáticas de Salud materno perinatal con la participación de: 70 personas de la comunidad en general, 2 personas lactantes. y 20 niños y niñas. Se identifican 1 líderes(sas) comunitarios nuevos para desarrollar iniciativas comunitarias para la conformación de “Redes de apoyo en salud materna e infantil”, 1 líderes(sas) comunitarios que culminan las jornadas de cualificación en salud materna e infantil, 1 "Redes de apoyo en salud materna e infantil" conformados, 1 Redes de apoyo en salud materna e infantil reciben acompañamiento desde el entorno con la participación de 70 personas.
Entorno Cuidador Educativo
Desarrollo de 4 sesiones de seguimiento encaminadas al cuidado, autocuidado y fortalecimiento de prácticas de bienestar durante la gestación, con la participación de 2 estudiantes gestantes, Del total de adolescentes gestantes escolarizadas abordadas, 2 asisten de manera mensual a las atenciones de la ruta materno perinatal Desarrollo de 16 sesiones de seguimiento encaminadas al cuidado, autocuidado y fortalecimiento de prácticas de bienestar durante la lactancia con la participación de 8 estudiantes 8 cuentan con método regular de anticoncepción. Desarrollo de 1 sesiones de seguimiento encaminadas al cuidado, autocuidado y fortalecimiento de prácticas de bienestar posterior al evento obstetrico con la participación de 1 estudiantes 1 cuentan con método regular de anticoncepción.
Equipos Basicos Extramurales de Hogar
Se realizan 1 seguimientos a gestantes con diagnóstico de VIH canalizadas por vigilancia epidemiológica, 1 con adherencia en la estrategia de eliminación de la transmisión materno infantil del VIH. Desde el abordaje territorial, se identifican y abordan 18 gestantes, a quienes se les realizaron acciones de información y educación para el fortalecimiento de prácticas de cuidado, de las cuales 1 son menores de 19 años. 4 Gestantes/puérperas con seguimiento por Estrategia de Vigilancia Intensificada de la Morbilidad Materna Extrema, 274 gestantes de alto riesgo y población en edad fértil priorizadas e identificadas a través de la búsqueda activa del componente de Abordaje Territorial. Desde la Actividad de Plan de cuidado familiar se abordan 3 gestantes, con quienes se da inicio al proceso de seguimiento, con énfasis en el cuidado materno perinatal. Desde el Componente de Abordaje Territorial se identifican 1 personas en puerperio (hasta 3 meses post evento obstétrico) con nacido vivo, de las cuales 1 reciben información, educación y acciones promocionales orientadas al fortalecimiento de prácticas de cuidado integral materno e infantil, y el cuidado de 1 recién nacidos identificados. Desarrollo de acciones orientadas a la promoción de derechos sexuales y reproductivos y acceso a tamizaje en ITS en el control prenatal con 12 gestantes.
Entorno Institucional
Seguimiento de casos priorizados
Desarrollo de capacidades 1 integrantes de los equipos del PSPIC y Apoyo a acciones de nivel central a demanda 1 IPS con desarrollo de capacidades institucionales con énfasis en salud materno perinatal 2 personas abordadas 5 Articulaciones sectoriales e intersetoriales para la promocion de la Salud materno perinatal 5 personas abordadas Se desarrollaron 1 acciones con los grupos étnicos y redes comunitarias en el marco de la ruta materno perinatal y el plan de acción de reducción de la mortalidad materna. 3 personas abordadas.</t>
  </si>
  <si>
    <t>Durante el periodo de enero a abril
DISPOSITIVOS COMUNITARIOS PARA EL CUIDADO COLECTIVO PARA EL BIENESTAR -SALUD MATERNO 
Se realizan 28 sesiones de cuidado colectivo en temáticas de Salud materno perinatal con la participación de: 70 personas de la comunidad en general, 2 personas lactantes. y 20 niños y niñas. Se identifican 1 líderes(sas) comunitarios nuevos para desarrollar iniciativas comunitarias para la conformación de “Redes de apoyo en salud materna e infantil”, 1 líderes(sas) comunitarios que culminan las jornadas de cualificación en salud materna e infantil, 1 "Redes de apoyo en salud materna e infantil" conformados, 1 Redes de apoyo en salud materna e infantil reciben acompañamiento desde el entorno con la participación de 70 personas.
Entorno Cuidador Educativo 
Desarrollo de 16 sesiones de seguimiento encaminadas al cuidado, autocuidado y fortalecimiento de prácticas de bienestar durante la gestación, con la participación de 9 estudiantes gestantes, de las cuales 1 son menores de 14 años. Del total de adolescentes gestantes escolarizadas abordadas, 9 asisten de manera mensual a las atenciones de la ruta materno perinatal Desarrollo de 73 sesiones de seguimiento encaminadas al cuidado, autocuidado y fortalecimiento de prácticas de bienestar durante la lactancia con la participación de 38 estudiantes 37 cuentan con método regular de anticoncepción. Desarrollo de 1 sesiones de seguimiento encaminadas al cuidado, autocuidado y fortalecimiento de prácticas de bienestar posterior al evento obstetrico con la participación de 1 estudiantes 1 cuentan con método regular de anticoncepción.
Equipos Basicos Extramurales de Hogar 
Se realizan 4 seguimientos a gestantes con diagnóstico de VIH canalizadas por vigilancia epidemiológica, 4 con adherencia en la estrategia de eliminación de la transmisión materno infantil del VIH. Desde el abordaje territorial, se identifican y abordan 35 gestantes, a quienes se les realizaron acciones de información y educación para el fortalecimiento de prácticas de cuidado, de las cuales 1 son menores de 19 años. con 1 casos efectivos con activación de la Ruta Materno Perinatal e inicio de intervenciones (Res. 3280/2018). 22 Gestantes/puérperas con seguimiento por Estrategia de Vigilancia Intensificada de la Morbilidad Materna Extrema, 280 gestantes de alto riesgo y población en edad fértil priorizadas e identificadas a través de la búsqueda activa del componente de Abordaje Territorial. Desde la Actividad de Plan de cuidado familiar se abordan 6 gestantes, con quienes se da inicio al proceso de seguimiento, con énfasis en el cuidado materno perinatal. Desde el Componente de Abordaje Territorial se identifican 1 personas en puerperio (hasta 3 meses post evento obstétrico) con nacido vivo, de las cuales 1 reciben información, educación y acciones promocionales orientadas al fortalecimiento de prácticas de cuidado integral materno e infantil, y el cuidado de 1 recién nacidos identificados. Desarrollo de acciones orientadas a la promoción de derechos sexuales y reproductivos y acceso a tamizaje en ITS en el control prenatal con 20 gestantes.
Entorno Institucional
Seguimiento de casos priorizados 
Desarrollo de capacidades 5 acciones de comunicación para la promocion de la Salud Materna y perinatal, con la participacion de 19 integrantes de los equipos del PSPIC y Apoyo a acciones de nivel central a demanda 6 IPS con desarrollo de capacidades institucionales con énfasis en salud materno perinatal 13 personas abordadas 18 Articulaciones sectoriales e intersetoriales para la promocion de la Salud materno perinatal 41 personas abordadas 2 integrantes de los equipos del PSPIC y Se desarrollaron 4 acciones con los grupos étnicos y redes comunitarias en el marco de la ruta materno perinatal y el plan de acción de reducción de la mortalidad materna. 16 personas abordadas.</t>
  </si>
  <si>
    <t>En el mes de abril
CARACTERIZACIÓN TERRITORIAL
DISPOSITIVO COMUNITARIO - CUIDADO COLECTIVO PARA EL BIENESTAR SSR Se realizan 16 sesiones colectivas en SSR equipo cuidado colectivo para el bienestar con la participación de 50 personas 3 hombres, 47 mujeres.
Entorno Cuidador Educativo
2 Sesiones de fortalecimiento de capacidades en temas relacionados con la promoción de los derechos sexuales y reproductivos en jardines dirigidas a 16 padres, madres y/o cuidadores de niños y niñas menores de 5 años de los jardines infantiles Realización de 22 sesiones del ciclo 1 para la promoción de la salud sexual y reproductiva con 782 estudiantes. Realización de 22 sesiones del ciclo 2 para la promoción de la salud sexual y reproductiva con 839 estudiantes. Desarrollo de 4 sesiones con familias orientadas a brindar educación sobre salud sexual y reproductiva con la participación de 29 familias y 29 personas. Se realizaron 10 sesiones con líderes escolares con la temática de promoción de derechos sexuales, con la participación de 127 escolares. Realización de 15 sesiones de la estrategia cuidado menstrual con la participación de 536 escolares de 1 colegios. Desarrollo de 12 sesiones para promover los derechos sexuales y reproductivos y orientación a métodos con la participación de 233 estudiantes. Desarrollo de 7 jornadas de salud y bienestar con el componente de promoción de los derechos sexuales y reproductivos.
Equipos Basicos Extramurales de Hogar
Se realiza abordaje en 6 familias con adolescentes de 15 a 19 años en el grupo familiar, para la promoción de la sexualidad los derechos sexuales y derechos reproductivos. Las actividades con 6 adolescentes y jóvenes de 15 a 19 años se orientan a fortalecer el proyecto de vida, la autonomía y la toma de decisiones con énfasis en la maternidad y paternidad temprana. Se realizan actividades orientadas a la promoción y mantenimiento de la salud con énfasis en la prevención del embarazo subsiguiente a 1 personas menores de 19 años en puerperio (hasta 3 meses post evento obstétrico).
Entorno Institucional
Articulación Intersectorial 1 IPS con desarrollo de capacidades institucionales con énfasis en Prevención y atención del embarazo no planeado , servicios Integrales de Salud para Adolescentes y Jóvenes (SISAJ), gestión del cuidado menstrual e interrupción voluntaria del embarazo, en e 2 personas abordadas Desarrollo de capacidades 1 Acciones de comunicación para la promocion de la Sexualidad, los derechos sexuales y reproductivos, con la participacion de 2 integrantes de los equipos del PSPIC y Seguimiento de casos priorizados Desarrollo de capacidades 1 acciones de comunicación para la promocion de la Sexualidad, los derechos sexuales y reproductivos, con la participacion de 2 integrantes de los equipos del PSPIC y Apoyo a acciones de nivel central a demanda 2 integrantes de los equipos del PSPIC y Apoyo a acciones de nivel central a demanda 1 IPS con desarrollo de capacidades institucionales con énfasis en salud materno perinatal 2 personas abordadas. Se desarrollaron 1 acciones con los grupos étnicos y redes comunitarias en el marco de la ruta materno perinatal y el plan de acción de reducción de la mortalidad materna. 3 personas abordadas.</t>
  </si>
  <si>
    <t>Durante el periodo de enero a abril
Entorno Cuidador Comunitario
DISPOSITIVO COMUNITARIO - CUIDADO COLECTIVO PARA EL BIENESTAR SSR Se realizan 16 sesiones colectivas en SSR equipo cuidado colectivo para el bienestar con la participación de 50 personas 3 hombres, 47 mujeres, JORNADAS MAS BIENESTAR- CUIDARTE SSR acciones 30 en salud sexual y reproductiva equipos cuidarte 883 total de personas, 369 hombres, 514 mujeres.
Entorno Cuidador Educativo 
Desarrollo de 2 sesiones de acompañamiento a escolares con experiencia en paternidad temprana con la participación de 1 estudiantes 16 Sesiones de fortalecimiento de capacidades en temas relacionados con la promoción de los derechos sexuales y reproductivos en jardines dirigidas a 16 padres, madres y/o cuidadores de niños y niñas menores de 5 años de los jardines infantiles y 167 niños y niñas. Realización de 43 sesiones del ciclo 1 para la promoción de la salud sexual y reproductiva con 1.298 estudiantes. Realización de 23 sesiones del ciclo 2 para la promoción de la salud sexual y reproductiva con 873 estudiantes. Desarrollo de 7 sesiones con familias orientadas a brindar educación sobre salud sexual y reproductiva con la participación de 97 familias y 97 personas. Se realizaron 10 sesiones con líderes escolares con la temática de promoción de derechos sexuales, con la participación de 127 escolares. Realización de 15 sesiones de la estrategia cuidado menstrual con la participación de 536 escolares de 1 colegios. Desarrollo de 33 sesiones para promover los derechos sexuales y reproductivos y orientación a métodos con la participación de 561 estudiantes. Desarrollo de 28 jornadas de salud y bienestar con el componente de promoción de los derechos sexuales y reproductivos.
Salud Sexual y salud Reproductiva
En el marco de las acciones para la promoción de los derechos sexuales y derechos reproductivos con la población negra-afrocolombiana, se realizan: 
1 Acciones para la identificacion y caracterización de necesidades para la promoción de los derechos sexuales y derechos reproductivos en la población negra- afrocolombiana Bogotana, 1 con énfasis en la regulación de fecundidad, autonomia reproductiva, y prevención de las maternidades y paternidades tempranas y el reconocimiento de la IVE.
Equipos Basicos Extramurales de Hogar 
Se realiza abordaje en 37 familias con adolescentes de 15 a 19 años en el grupo familiar, para la promoción de la sexualidad los derechos sexuales y derechos reproductivos. Las actividades con 37 adolescentes y jóvenes de 15 a 19 años se orientan a fortalecer el proyecto de vida, la autonomía y la toma de decisiones con énfasis en la maternidad y paternidad temprana. Se realizan actividades orientadas a la promoción y mantenimiento de la salud con énfasis en la prevención del embarazo subsiguiente a 6 personas menores de 19 años en puerperio (hasta 3 meses post evento obstétrico).
Entorno Institucional 
Articulación Intersectorial 4 IPS con desarrollo de capacidades institucionales con énfasis en Prevención y atención del embarazo no planeado , servicios Integrales de Salud para Adolescentes y Jóvenes (SISAJ), gestión del cuidado menstrual e interrupción voluntaria del embarazo, en e 5 personas abordadas Desarrollo de capacidades 6 Acciones de comunicación para la promocion de la Sexualidad, los derechos sexuales y reproductivos, con la participacion de 20 integrantes de los equipos del PSPIC y Seguimiento de casos priorizados 1 menores de 14 años con reporte de nacido vivo, 1 con seguimiento. Desarrollo de capacidades 6 acciones de comunicación para la promocion de la Sexualidad, los derechos sexuales y reproductivos, con la participacion de 20 integrantes de los equipos del PSPIC y Apoyo a acciones de nivel central a demanda 16 integrantes de los equipos del PSPIC y Apoyo a acciones de nivel central a demanda 6 IPS con desarrollo de capacidades institucionales con énfasis en salud materno perinatal 7 personas abordadas. Se desarrollaron 4 acciones con los grupos étnicos y redes comunitarias en el marco de la ruta materno perinatal y el plan de acción de reducción de la mortalidad materna. 17 personas abordadas.</t>
  </si>
  <si>
    <t>En el mes de abril
Gestión del Programa Madre canguro
En este mes se realizó gestión para la atención integral de 1 niños y niñas en la cohorte priorizada de bajo peso al nacer.</t>
  </si>
  <si>
    <t>Durante el periodo de enero a abril
Gestión del Programa Madre canguro 
En este mes se realizó gestión para la atención integral de 2 niños y niñas en la cohorte priorizada de bajo peso al nacer.
Equipos Basicos Extramurales de Hogar 
Se realiza seguimiento familiar a 1 niños y niñas con bajo peso al nacer.</t>
  </si>
  <si>
    <t>En el mes de abril
Entorno Cuidado COmunitario
PREVENCIÓN COMBINADA DE LAS ITS
16 Pruebas de sífilis realizadas por población LGBTI, 1 pruebas positivas para sífilis realizadas a población LGBTI. 62 Pruebas de sífilis realizadas SPAcios de bienestar 1 pruebas positivas para sífilis realizadas SPAcios de bienestar 128 Pruebas de sífilis realizadas bienestar integral es mas salud mental 1 pruebas positivas para sífilis realizadas bienestar integral es mas salud mental 16 Pruebas de sífilis realizadas por localidad en Centros de escucha habitanza en calle, 13 Pruebas de sífilis realizadas por localidad en Centros de escucha MujerESalud.
Entorno Cuidador Educativo
Se realizan 74 pruebas de sífilis de las cuales 2 son reactivas y 2 tienen canalización efectiva.
Prevención combinada de las ITS-Sífilis
7 pruebas con resultado positivo para sífilis realizadas por los equipos del PIC, 462 pruebas rápidas de sífilis realizadas por parte de los equipos PIC en el PSPIC, 9.654 condones entregados en procesos educativos. Canalizaciones y activación de ruta según el Sistema de Referencia y Contrareferencia (SIRC): Abordaje intersectorial 1 Articulaciones sectoriales e intersetoriales que fortalecen la respuesta ante ITS-Sifilis.</t>
  </si>
  <si>
    <t>Durante el periodo de enero a abril
Entorno Cuidado COmunitario
PREVENCIÓN COMBINADA DE LAS ITS 
281 Pruebas de sífilis realizadas por población LGBTI, 6 pruebas positivas para sífilis realizadas a población LGBTI. 243 Pruebas de sífilis realizadas SPAcios de bienestar 1 pruebas positivas para sífilis realizadas SPAcios de bienestar 572 Pruebas de sífilis realizadas bienestar integral es mas salud mental 2 pruebas positivas para sífilis realizadas bienestar integral es mas salud mental 51 Pruebas de sífilis realizadas por localidad en Centros de escucha habitanza en calle, 1 pruebas positivas para sífilis realizadas por localidad en Centros de escucha habitanza en calle. 66 Pruebas de sífilis realizadas por localidad en Centros de escucha MujerESalud.
Entorno Cuidador Educativo 
Se realizan 268 pruebas de sífilis de las cuales 5 son reactivas y 4 tienen canalización efectiva
Equipos Basicos Extramurales de Hogar 
Se realizaron 4 seguimientos a gestantes con diagnóstico de sífilis canalizadas por Vigilancia Epidemiológica, y 4 con tratamiento completo.
Prevención combinada de las ITS-Sífilis 
21 pruebas con resultado positivo para sífilis realizadas por los equipos del PIC, 1.891 pruebas rápidas de sífilis realizadas por parte de los equipos PIC en el PSPIC, 33.690 condones entregados en procesos educativos. Canalizaciones y activación de ruta según el Sistema de Referencia y Contrareferencia (SIRC): Abordaje intersectorial 4 Articulaciones sectoriales e intersetoriales que fortalecen la respuesta ante ITS-Sifilis.</t>
  </si>
  <si>
    <t>En el mes de abril
Equipos Basicos Extramurales de Hogar
Se han identificado 1 familias, 1 bajo peso al nacer, 1 desnutrición aguda. En 43 familias, se identificaron 8 niños y niñas con esquema de vacunación incompleto, y 8 niños vacunados efectivamente.
Entorno Cuidador Comunitario
DISPOSITIVO COMUNITARIO - CUIDADO COLECTIVO PARA PRIMERA INFANCIA Se realizaron 16 sesiones en fortalecimiento primera infancia se llevo a cabo concertacion del plan de accion a 4 grupos en salud materno infantil 39 mujeres 1 hombre.
Entorno Cuidador Educativo
Se realizaron 66 Sesiones para la educación en salud con población escolar.
Gestión de Programas y Estrategias
En IPS priorizadas con la implementación de la estrategia IAMII, se realizan:
3 visitas de asistencia técnica a IPS en pasos para la implementación de la estrategia IAMII. Con la participación de 52 profesionales y personal de salud. Las IPS priorizadas en la implementación de la estrategia IAMII, alcanzan cumplimiento en: 2 IPS de política institucional, 2 IPS de fortalecimiento de capacidades, 2 IPS de preparación a la familia para el cuidado durante la gestación y el nacimiento, 2 IPS de atención humanizada del nacimiento, 2 IPS de educación y apoyo a la familia para el cuidado en el postparto y los niños y niñas, 2 IPS de promoción, protección y apoyo a la cultura de la lactancia materna, 2 IPS de favorecer  el alojamiento conjunto del binomio madre-cuidador e hijo, 2 IPS de favorecer la atención integral en salud y nutrición en niños y niñas, 2 IPS de entornos protectores y espacios amigables para la atención materno perinatal e infantil, y 2 IPS de articulación y fortalecimiento de redes de apoyo para las mujeres gestantes, madres lactantes y niñas y niños.</t>
  </si>
  <si>
    <t>Durante el periodo de enero a abril
Equipos Basicos Extramurales de Hogar 
Se han identificado 1 familias, 1 bajo peso al nacer, 1 desnutrición aguda. En 285 familias, se identificaron 23 niños y niñas con esquema de vacunación incompleto, 15 remitidos a los servicios de salud y 17 niños vacunados efectivamente.
Entorno Cuidador Comunitario
DISPOSITIVO COMUNITARIO - CUIDADO COLECTIVO PARA PRIMERA INFANCIA Se realizaron 16 sesiones en fortalecimiento primera infancia se llevo a cabo concertacion del plan de accion a 4 grupos en salud materno infantil 39 mujeres 1 hombre.
Entorno Cuidador Educativo 
Se realizaron 4 sesiones de fortalecimiento de conocimientos en prácticas de cuidado en primera infancia con docentes y apoyos Se realizaron 26 sesiones de fortalecimiento de conocimientos en prácticas de cuidado en primera infancia con padres de familia Se realizaron 180 Sesiones para la educación en salud con población escolar.
Gestión de Programas y Estrategias
En IPS priorizadas con la implementación de la estrategia IAMII, se realizan: 
15 visitas de asistencia técnica a IPS en pasos para la implementación de la estrategia IAMII. Con la participación de 115 profesionales y personal de salud.</t>
  </si>
  <si>
    <t>En el mes de abril
Gestión de la estregia Sala ERA
Se realizó asistencia técnica a un total de 1 IPS en abordaje integral de niñas y niños en primera infancia atendidos en los servicios de urgencias ubicadas en esta localidad. Se realizó asistencia técnica a un total de 2 IPS con implementación de la estrategia sala ERA.
Entorno Institucional
SAN En las unidades de atención a la primera infancia se realizó aplicación de escala abreviada del desarrollo 3 a 105 niños y niñas. Se realizó asistencia técnica a un total de 1 IPS que realizan ultrasonido obstetrico para diagnóstico antenatal de defectos congénitos.</t>
  </si>
  <si>
    <t>Durante el periodo de enero a abril
Gestión de la estregia Sala ERA 
Se realizó asistencia técnica a un total de 6 IPS en abordaje integral de niñas y niños en primera infancia atendidos en los servicios de urgencias ubicadas en esta localidad. Se realizó asistencia técnica a un total de 10 IPS con implementación de la estrategia sala ERA.
Entorno Institucional 
SAN En las unidades de atención a la primera infancia se realizó aplicación de escala abreviada del desarrollo 3 a 105 niños y niñas. Se realizó asistencia técnica a un total de 4 IPS que realizan ultrasonido obstetrico para diagnóstico antenatal de defectos congénitos.</t>
  </si>
  <si>
    <t>En el mes de abril
Equipos Basicos Extramurales de Hogar
Se realiza intervención a 3 niños y niñas menores de 5 años con desnutrición aguda, 2 niños y niñas menores de 5 años con riesgo de desnutrición aguda.
Entorno Institucional
En las unidades de atención a la primera infancia se realizó toma de medidas antropométricas a 183 niños y niñas. 4 niños y niñas con clasificación nutricional de riesgo desnutrición aguda. Se realizaron: 4 acciones de educación en signos de identificación de la desnutrición aguda con la participación de 4 niños y niñas de las unidades de atención a la primera infancia.</t>
  </si>
  <si>
    <t>Durante el periodo de enero a abril
Equipos Basicos Extramurales de Hogar
Se realiza intervención a 8 niños y niñas menores de 5 años con desnutrición aguda, 7 niños y niñas menores de 5 años con riesgo de desnutrición aguda.
Entorno Institucional
En las unidades de atención a la primera infancia se realizó toma de medidas antropométricas a 183 niños y niñas. 4 niños y niñas con clasificación nutricional de riesgo desnutrición aguda. Se realizaron: 4 acciones de educación en signos de identificación de la desnutrición aguda con la participación de 4 niños y niñas de las unidades de atención a la primera infancia.</t>
  </si>
  <si>
    <t>En el mes de abril
Entorno Cuidador Educativo
Realización de 20 sesiones de promoción de alimentación saludable durante la lactancia, con la participación de 8 lactantes, Realización de 20 sesiones de promoción de la lactancia materna, con la participación de 2 gestantes, con la participación de 8 lactantes, Realización de 20 sesiones de promoción de la alimentación complementaria adecuada. con la participación de 20 cuidadores de niños y niñas menores de 2 años.
Equipos Basicos Extramurales de Hogar
Se realiza seguimiento a familias con 1 niños y niñas menores de 6 meses sin lactancia materna exclusiva. 1 gestantes y 3 personas lactantes reciben seguimiento por el entorno con énfasis en promoción de la lactancia materna. 4 seguimientos por el entorno con énfasis en promoción de la lactancia materna. Se canalizan 1 niños y niñas a la consulta de lactancia materna.
Entorno institucional
Se realizaron: 1 actividades asignadas por nivel central relacionadas con educación en salud pública.</t>
  </si>
  <si>
    <t>Durante el periodo de enero a abril
Entorno Cuidador Comunitario 
DISPOSITIVO COMUNITARIO - CUIDADO COLECTIVO PARA EL BIENESTAR SAN con la participación de 26 personas de la comunidad en general.
Entorno Cuidador Educativo 
Realización de 88 sesiones de promoción de alimentación saludable durante la lactancia, con la participación de 45 lactantes, Realización de 88 sesiones de promoción de la lactancia materna, con la participación de 9 gestantes, con la participación de 45 lactantes, Realización de 88 sesiones de promoción de la alimentación complementaria adecuada. con la participación de 76 cuidadores de niños y niñas menores de 2 años.
Equipos Basicos Extramurales de Hogar
Se realiza seguimiento a familias con 1 niños y niñas menores de 6 meses sin lactancia materna exclusiva. 2 gestantes y 8 personas lactantes reciben seguimiento por el entorno con énfasis en promoción de la lactancia materna. 14 seguimientos por el entorno con énfasis en promoción de la lactancia materna. Se canalizan 1 niños y niñas a la consulta de lactancia materna.
Entorno institucional
Se realizaron: 2 acciones de promoción de la alimentación infantil saludable y lactancia materna, dirigida a 2 madres comunitarias y/o agentes educativos, y alimentación infantil saludable y lactancia materna dirigida a 2 madres comunitarias y/o agentes educativos, con la participación de 2 padres, madres y/o cuidadores de los niños y niñas de las unidades de atención a la primera infancia 3 actividades asignadas por nivel central relacionadas con educación en salud pública.</t>
  </si>
  <si>
    <t>En el mes de abril
Entorno Cuidador Educativo
Se realiza sensibilización en la estrategia de salas amigas de la familia lactante en 7 instituciones de formación para el trabajo y el desarrollo humano con la participación de 11 personas.
Entorno Institucional
Se realizaron: 1 fortalecimientos técnicos en temáticas de información e inducción en IAMII con la participación de 26 profesionales de la salud y personal de apoyo.
Entorno Cuidador Laboral
Se realizan 2 asistencias técnicas en la estrategia de Salas Amigas de la Familia Lactante (SAFL) del Entorno Cuidador Laboral a entidades públicas y empresas privadas, con la participación de 3 personas encargadas de la implementación de la estrategia. En los procesos de fortalecimiento de capacidades a funcionarias/os participan: y 2 personas gestantes.</t>
  </si>
  <si>
    <t>Durante el periodo de enero a abril
Entorno Cuidador Educativo 
Se realiza sensibilización en la estrategia de salas amigas de la familia lactante en 2 universidades con la participación de 4 personas. Se realiza sensibilización en la estrategia de salas amigas de la familia lactante en 24 instituciones de formación para el trabajo y el desarrollo humano con la participación de 36 personas.
Entorno Institucional
Se realizaron: 5 fortalecimientos técnicos en temáticas de información e inducción en IAMII con la participación de 58 profesionales de la salud y personal de apoyo.
Entorno Cuidador Laboral 
Se realizan 3 asistencias técnicas en la estrategia de Salas Amigas de la Familia Lactante (SAFL) del Entorno Cuidador Laboral a entidades públicas y empresas privadas, con la participación de 5 personas encargadas de la implementación de la estrategia. En los procesos de fortalecimiento de capacidades a funcionarias/os participan: y 4 personas gestantes.</t>
  </si>
  <si>
    <t>En el mes de abril
Entorno Cuidador Educativo
Realización de 2 sesiones de promoción de alimentación saludable durante la gestación, con la participación de 2 gestantes.
Equipos Basicos Extramurales de Hogar
Se realiza seguimiento a familias
Se realiza educación alimentaria y nutricional a familias con 10 niños y niñas, adolescentes y gestantes sin malnutrición. 3 niños y niñas menores de 5 años con exceso de peso (sobrepeso y obesidad), 1 gestantes de bajo peso, A través de abordaje territorial, se intervienen: 63 niños y niñas menores de cinco años, 9 gestantes con tamizaje nutricional.
Entorno institucional
1 niños y niñas con clasificación nutricional de exceso de peso (sobrepeso y obesidad) Se realizaron 4 acciones educativas en otros temas relacionados con seguridad alimentaria y nutricional.
Entorno Cuidador Laboral
49 personas abordadas en UTIS con información o educación en alimentación saludable.</t>
  </si>
  <si>
    <t>Durante el periodo de enero a abril
Entorno Cuidador Educativo 
Realización de 46 sesiones de promoción de alimentación saludable durante la gestación, con la participación de 9 gestantes.
Equipos Basicos Extramurales de Hogar
Se realiza seguimiento a familias 
Se realiza educación alimentaria y nutricional a familias con 10 niños y niñas, adolescentes y gestantes sin malnutrición. 6 niños y niñas menores de 5 años con exceso de peso (sobrepeso y obesidad), 1 gestantes de bajo peso, y 3 gestantes con exceso de peso, A través de abordaje territorial, se intervienen: 114 niños y niñas menores de cinco años, 24 gestantes con tamizaje nutricional.
Entorno institucional 
1 niños y niñas con clasificación nutricional de exceso de peso (sobrepeso y obesidad), Se realizaron 4 acciones educativas en otros temas relacionados con seguridad alimentaria y nutricional.
Entorno Cuidador Laboral 
218 personas abordadas en UTIS con información o educación en alimentación saludable.</t>
  </si>
  <si>
    <t>En el mes de abril
Entorno Cuidador Educativo
44 niños, niñas y adolescentes, que participan en acciones de promoción de alimentación saludable en el marco de huertas escolares. 6 personas mayores de 17 años, que participan en acciones de promoción de alimentación saludable en el marco de huertas escolares. Se realizan acciones individuales o colectivas en colegios con información en alimentación saludable dirigido a: Se realizan 7 jornadas de Salud y Bienestar y 7 Instituciones de Educación para el Trabajo y el Desarrollo Humano con la participación de 769 estudiantes, de las cuales se tamizaron y se les brindó orientación de acuerdo al resultado a 17 estudiantes menores de 18 años en el marco de las jornadas de salud y bienestar Se realizan 7 jornadas de Salud y Bienestar y 7 Instituciones de Educación para el Trabajo y el Desarrollo Humano con la participación de 769 estudiantes, de las cuales se tamizó y brindó orientación a 17 estudiantes menores de 18 años en el marco de las jornadas de salud y bienestar, 769 estudiantes mayores de 18 años en el marco de las jornadas de salud y bienestar que participan de acciones de promoción de alimentación saludable.</t>
  </si>
  <si>
    <t>Durante el periodo de enero a abril
Entorno Cuidador Comunitario 
DISPOSITIVO COMUNITARIO - CUIDADO COLECTIVO PARA EL BIENESTAR SAN con la participación de 26 personas. DISPOSITIVO COMUNITARIO - CUIDADO COLECTIVO PARA EL BIENESTAR SAN con la participación de 26 personas de la comunidad en general JORNADAS MAS BIENESTAR- CUIDARTE REDUCCION DE AMBIENTES OBESOGENICOS: acciones 66 en reduccion de ambientes obesogenicos equipos cuidarte 2.606 total de personas, 1.154 hombres, 1.452 mujeres.
Entorno Cuidador Educativo 
116 niños, niñas y adolescentes, que participan en acciones de promoción de alimentación saludable en el marco de huertas escolares. 19 personas mayores de 17 años, que participan en acciones de promoción de alimentación saludable en el marco de huertas escolares. 12 Tiendas escolares abordadas 23 de personas que participan en acciones de seguridad alimentaria y nutricional en el contexto de tiendas escolares. 6 Tiendas escolares Cumple entre 0 y 79% de los ítems Desarrollo de 11 sesiones con escolares del ciclo 1 orientadas al fortalecimiento de la alimentación saludable con la participación de 311 escolares. Desarrollo de 13 sesiones con escolares del ciclo 2 orientadas al fortalecimiento de la alimentación saludable con la participación de 391 escolares. Desarrollo de 5 sesiones con las familias orientadas al fortalecimiento de la alimentación saludable en el hogar Se realizan acciones individuales o colectivas en colegios con información en alimentación saludable dirigido a: 80 madres, padres y/o cuidadores, Se realizan 26 jornadas de Salud y Bienestar en 2 Universidades y 24 Instituciones de Educación para el Trabajo y el Desarrollo Humano con la participación de 2.923 estudiantes, de las cuales se tamizaron y se les brindó orientación de acuerdo al resultado a 60 estudiantes menores de 18 años en el marco de las jornadas de salud y bienestar Se realizan 26 jornadas de Salud y Bienestar en 2 Universidades y 24 Instituciones de Educación para el Trabajo y el Desarrollo Humano con la participación de 2.923 estudiantes, de las cuales se tamizó y brindó orientación a 60 estudiantes menores de 18 años en el marco de las jornadas de salud y bienestar, 2.923 estudiantes mayores de 18 años en el marco de las jornadas de salud y bienestar que participan de acciones de promoción de alimentación saludable.</t>
  </si>
  <si>
    <t>En el mes de abril
Equipos Basicos Extramurales de Hogar
Se realiza intervención a 542 adultos que reciben educación en alimentación saludable. 702 adultos mayores que reciben educación en alimentación saludable. 1.482 familias, y 1.482 personas sensibilizadas en reducción de perdidas y desperdicio de alimentos
Se realizaron acciones educativas en SAN:
2 Asistencias técnicas y/o reuniones en gestión en salud y nutrición en 2 IPS, con la participación de 32 profesionales de la salud de IPS.</t>
  </si>
  <si>
    <t>Durante el periodo de enero a abril
Entorno Cuidador Educativo 
3 Padres de niños y niñas de jardines infantiles o colegios priorizados reciben orientaciones en alimentación y nutrición de tipo individual o colectiva.
Equipos Basicos Extramurales de Hogar
Se realiza intervención a 1.598 adultos que reciben educación en alimentación saludable. 1.775 adultos mayores que reciben educación en alimentación saludable. 3.677 familias, y 3.583 personas sensibilizadas en reducción de perdidas y desperdicio de alimentos.
Se realizaron acciones educativas en SAN: 
7 Asistencias técnicas y/o reuniones en gestión en salud y nutrición en 7 IPS, con la participación de 73 profesionales de la salud de IPS.
Acciones en alimentación y nutrición implementadas en el Entorno Cuidador Laboral 
Se realizan: 3 acciones en alimentación saludable en el marco del trabajo para la organización y la participación ciudadana por la salud con trabajadores, con la participación de 41 personas.</t>
  </si>
  <si>
    <t>En el mes de abril
Entorno Cuidado Comunitario
DISPOSITIVOS COMUNITARIOS CUIDADO COLECTIVO PARA EL BIENESTAR EN SALUD MENTAL Se lleva a cabo la concertación del plan de acción con 4 grupos comunitarios 7 hombres, 33 mujeres, Se llevan a cabo 7 sesiones grupales de implementación del plan de acción con dispositivos comunitarios en salud mental de las cuales: Se realizan 1 sesiones para la prevención de violencias con participación de 10 personas. Se implementaron 1 sesiones para el autocuidado y cuidado mutuo para la seguridad vial con 10 personas. 5 sesiones de otros temas de salud mental como fortalecimiento de estrategias de afrontamiento, resolución de problemas, regulación emocional, comunicación, crisis emocionales con 50 personas abordadas 1 sesiones de educacion en salud publica para el manejo de afectaciones psicosociales, problemas o transtornos mentales. JORNADAS MAS BIENESTAR- CUIDARTE SALUD MENTAL acciones 36 en salud mental equipos cuidarte 1.260 total de personas, 556 hombres, 704 mujeres. DISPOSITIVOS COMUNITARIOS CUIDADO COLECTIVO PARA EL BIENESTAR EN SALUD MENTAL Se lleva a cabo la concertación del plan de acción con 4 grupos comunitarios 7 hombres, 33 mujeres, JORNADAS - BIENESTAR INTEGRAL ES MAS SALUD MENTAL se aplicaron 127 prueba SRQ, de las cuales 9 personas presentan tamizaje positivo. Se aplicaron 25 pruebas de detección de consumo de alcohol, tabaco y sustancias -ASSIST, y se aplicaron 16 prueba AUDIT. se aplicaron 127 prueba APGAR, se realizaron 18 canalizaciones, 5 Instrumentos del sistema de Vigilancia Epidemiológica de la conducta suicida -SISVECOS. BARRAS FUTBOLERAS A partir de la estrategia barras futboleras y salud colectiva se realizaron 2 acciones para la prevención de la conducta suicida. con participación de 6 personas, 1 mujeres y 5 hombres. 1 Acciones para la promoción de la convivencia entre barras de fútbol en el marco de actividad fisica o deportiva con participación de 6 personas, 1 mujeres y 5 hombres. Se realizaron 1 acciones para la promoción de salud mental y/o de la actividad fisica con barras de futbol con participación de 6 personas de las cuales 1 son mujeres y 5 son hombres. El total de grupos abordados son 1 de los cuales por barra son: y 1 Barra La Guardia Albirroja.
MAS BIENESTAR A LA COMUNIDAD RAIZAL SALUD MENTAL
En el marco de las acciones de salud mental con la población raizal: Entorno Cuidador Comunitario Se realizaron 13 actividades en dinamica del barrismo por los gestores con participación de 25 personas.
Entorno Cuidador Educativo
Durante el periodo 5 jardines infantiles contaron con acciones de educación en salud mental con participación de 153 niños y niñas y 4 docentes en bienestar emocional y y participaron 12 padres, madres o cuidadores en acciones colectivas de salud mental que favorecen el buen trato y la prevención del maltrato infantil 127 estudiantes lideres escolares que participaron de acciones promocionales de bienestar y salud mental 9 familias con acciones de cuidado emocional, promoción del involucramiento parental, capacidades socioemocionales y promoción de prácticas de crianza con participación de 78 madres, padres y cuidadores de las cuales 78 familias mejoran relaciones intrafamiliares. Se han realizado 2 acciones en entornos escolares. Se han realizado 26 sesiones colectivas fortaleciendo habilidades socioemocionales y estrategias de afrontamiento para prevención de problemáticas psicosociales. con 158 niños, niñas, adolescentes y jóvenes en 2 colegios de estas sesiones 24 se relacionaron con la prevención de las violencias con 118 niños, niñas, adolescentes y jóvenes De otra parte, se gestionaron 22 casos individuales mediante la orientación y apoyo con avances en el marco de plan de cuidado en salud mental. y se desarrollaron 22 seguimientos a 22 casos relacionados con procesos previos Se han realizado 3 sesiones colectivas fortaleciendo habilidades socioemocionales y estrategias de afrontamiento para manejo de situaciones relacionadas con ansiedad, depresión y otras problemáticas. con 42 niños, niñas, adolescentes y jóvenes en 1 colegios De otra parte, se gestionaron 22 casos individuales mediante la orientación y apoyo con avances en el marco de plan de cuidado en salud mental. y se desarrollaron 22 seguimientos a 22 casos relacionados con procesos previos.
Equipos Basicos Extramurales de Hogar
6 Acciones de salud mental en familias con menores de 5 años encontrando que en 30 familias se evidencia que se reducen riesgos relacionados con riesgo psicosocial. Se llevaron a cabo 6 visitas efectivas en casos de riesgos en conducta suicida De las cuales en 1 se dio el cierre del proceso encontrando que en 1 familias se evidencia que se reducen riesgos relacionados con conducta suicida Se llevaron a cabo 69 visitas efectivas en casos de riesgos psicosocial De las cuales en 6 se dio el cierre del proceso encontrando que en 6 familias se evidencia que se reducen riesgos relacionados con riesgo psicosocial.
Entorno Institucional
En las instituciones de protección integral se brinda información y educación en salud mental a 49 personas. Se realizó la medición en modificaciones de habilidades y competencias a 49 personas, de las cuales 49 refieren que las intervenciones aportan al mejoramiento de sus habilidades y competencias en salud mental. UNIDADES DE ATENCIÓN A HABITANTES DE CALLE SRPA 13 Valoraciones del riesgo por salud mental SRQ 1 casos positivos 12 sesiones colectivas para el bienestar integral 85 número de hombres 45 número de mujeres.</t>
  </si>
  <si>
    <t>Durante el periodo de enero a abril
Entorno Cuidado Comunitario 
DISPOSITIVOS COMUNITARIOS CUIDADO COLECTIVO PARA EL BIENESTAR EN SALUD MENTAL Se lleva a cabo la concertación del plan de acción con 14 grupos comunitarios 38 hombres, 104 mujeres, Se llevan a cabo 22 sesiones grupales de implementación del plan de acción con dispositivos comunitarios en salud mental de las cuales: Se realizan 2 sesiones para la prevención de violencias con participación de 20 personas. Se implementaron 13 sesiones para el autocuidado y cuidado mutuo para la seguridad vial con 63 personas. 2 sesiones para la prevención del consumo de tabaco y aerosoles con participación de 10 personas. 10 sesiones de otros temas de salud mental como fortalecimiento de estrategias de afrontamiento, resolución de problemas, regulación emocional, comunicación, crisis emocionales con 70 personas abordadas 1 sesiones de educacion en salud publica para el manejo de afectaciones psicosociales, problemas o transtornos mentales. JORNADAS MAS BIENESTAR- CUIDARTE SALUD MENTAL acciones 150 en salud mental equipos cuidarte 5.328 total de personas, 2.502 hombres, 2.826 mujeres. JORNADAS - BIENESTAR INTEGRAL ES MAS SALUD MENTAL se aplicaron 572 prueba SRQ, de las cuales 12 personas presentan tamizaje positivo. Se aplicaron 78 pruebas de detección de consumo de alcohol, tabaco y sustancias -ASSIST, y se aplicaron 47 prueba AUDIT. se aplicaron 572 prueba APGAR, se realizaron 46 canalizaciones, 8 Instrumentos del sistema de Vigilancia Epidemiológica de la conducta suicida -SISVECOS 3 Instrumentos del sistema de vigilancia epidemiológica de la violencia intrafamiliar, el maltrato infantil y la violencia sexual -SIVIN. BARRAS FUTBOLERAS A partir de la estrategia barras futboleras y salud colectiva se realizaron 2 acciones para la prevención de la conducta suicida. con participación de 6 personas, 1 mujeres y 5 hombres. 4 Acciones para la promoción de la convivencia entre barras de fútbol en el marco de actividad fisica o deportiva con participación de 24 personas, 4 mujeres y 20 hombres. Se realizaron 4 acciones para la promoción de salud mental y/o de la actividad fisica con barras de futbol con participación de 24 personas de las cuales 4 son mujeres y 20 son hombres. El total de grupos abordados son 2 de los cuales por barra son: 1 Barra Disturbio Rojo, y 1 Barra La Guardia Albirroja.
MAS BIENESTAR A LA COMUNIDAD RAIZAL SALUD MENTAL
En el marco de las acciones de salud mental con la población raizal: Entorno Cuidador Comunitario Se realizaron 39 actividades en dinamica del barrismo por los gestores con participación de 50 personas.
Entorno Cuidador Educativo 
Durante el periodo 28 jardines infantiles contaron con acciones de educación en salud mental con participación de 677 niños y niñas Tambien se abordaron 7 docentes en la educación en salud mental para el abordaje de los niños y niñas y 4 docentes en bienestar emocional y y participaron 12 padres, madres o cuidadores en acciones colectivas de salud mental que favorecen el buen trato y la prevención del maltrato infantil 379 estudiantes lideres escolares que participaron de acciones promocionales de bienestar y salud mental 17 familias con acciones de cuidado emocional, promoción del involucramiento parental, capacidades socioemocionales y promoción de prácticas de crianza con participación de 226 madres, padres y cuidadores de las cuales 226 familias mejoran relaciones intrafamiliares. Se han realizado 5 acciones en entornos escolares. gestionando sectorial o intersectorialmente 1 iniciativas que se relacionan con salud mental. Se han realizado 35 sesiones colectivas fortaleciendo habilidades socioemocionales y estrategias de afrontamiento para prevención de problemáticas psicosociales. con 315 niños, niñas, adolescentes y jóvenes en 3 colegios de estas sesiones 33 se relacionaron con la prevención de las violencias con 275 niños, niñas, adolescentes y jóvenes De otra parte, se gestionaron 106 casos individuales mediante la orientación y apoyo con avances en el marco de plan de cuidado en salud mental. y se desarrollaron 106 seguimientos a 106 casos relacionados con procesos previos para el periodo se gestionaron 8 casos de conducta suicida e identificó aumento en afrontamiento en 8 casos Se han realizado 10 sesiones colectivas fortaleciendo habilidades socioemocionales y estrategias de afrontamiento para prevención de consumo de SPA con 175 niños, niñas, adolescentes y jóvenes en 1 colegios Se han realizado 13 sesiones colectivas fortaleciendo habilidades socioemocionales y estrategias de afrontamiento para manejo de situaciones relacionadas con ansiedad, depresión y otras problemáticas. con 224 niños, niñas, adolescentes y jóvenes en 2 colegios De otra parte, se gestionaron 71 casos individuales mediante la orientación y apoyo con avances en el marco de plan de cuidado en salud mental. y se desarrollaron 71 seguimientos a 71 casos relacionados con procesos previos 97 estudiantes participaron de acciones promocionales de salud mental enfocadas al fortalecimiento de habilidades socioemocionales ciclo 2.
Equipos Basicos Extramurales de Hogar 
8 Acciones de salud mental en familias con menores de 5 años encontrando que en 35 familias se evidencia que se reducen riesgos relacionados con riesgo psicosocial. Se llevaron a cabo 60 visitas efectivas en casos de riesgos en conducta suicida De las cuales en 3 se dio el cierre del proceso encontrando que en 3 familias se evidencia que se reducen riesgos relacionados con conducta suicida Se llevaron a cabo 248 visitas efectivas en casos de riesgos psicosocial De las cuales en 11 se dio el cierre del proceso encontrando que en 11 familias se evidencia que se reducen riesgos relacionados con riesgo psicosocial Se llevaron a cabo 4 visitas efectivas en casos de acompañamiento en duelo De las cuales en 2 se dio el cierre del proceso encontrando que en 2 familias se evidencia que se reducen riesgos relacionados con duelo.
Entorno Institucional
En las instituciones de protección integral se brinda información y educación en salud mental a 169 personas. Se realizó la medición en modificaciones de habilidades y competencias a 169 personas, de las cuales 169 refieren que las intervenciones aportan al mejoramiento de sus habilidades y competencias en salud mental. UNIDADES DE ATENCIÓN A HABITANTES DE CALLE SRPA 44 Valoraciones del riesgo por salud mental SRQ 6 casos positivos 4 Valoraciones del riesgo por salud mental RQC 52 sesiones colectivas para el bienestar integral 307 número de hombres 136 número de mujeres.</t>
  </si>
  <si>
    <t>En el mes de abril
Entorno Cuidador Comunitario
DISPOSITIVO COMUNITARIO CUIDADO COLECTIVO PARA EL BIENESTAR-CRONICOS 12 sesiones de promoción de prácticas y estilos de vida saludables para la prevención de condiciones crónicas. Total de 13 cobertura población joven (14 – 28 años): 3 hombres 10 mujeres Total de 17 cobertura población adulta (29 – 59 años): 2 hombres 15 mujeres. JORNADAS MAS BIENESTAR CUIDATE SE FELIZ Se cuenta con 28 puntos "Cuídate Sé Feliz" activos, en estos puntos se abordaron 521 personas, de ellas: 198 hombres, 371 mujeres, 24 personas con tamizaje Cuestionario Breve de EPOC positivo. 156 Toma de mamografía durante los dos últimos años (50 a 69 años) Toma de citología en el último año 239 Examen de PCA o tacto rectal en el último año 91. JORNADAS MAS BIENESTAR- CUIDARTE CRONICOS acciones 84 para la promoción de hábitos saludables y prevención de condiciones crónicas no transmisibles, 1.260 hombres, 1.424 mujeres.
Entorno Cuidador Educativo
Se realiza educación y sensibilización en actividad fisica a 82 niños y niñas de jardines infantiles, se realiza educación y sensibilización en salud visual a 32 niños y niñas de jardines infantiles, se realiza educación y sensibilización en salud auditiva comunicativa a 32 niños y niñas de jardines infantiles. se realiza educación y sensibilización en salud bucal a 82 niños y niñas de jardines infantiles. Se realizan 7 jornadas de salud y bienestar con punto cuidate sé feliz activo en 7 Instituciones de formación para el trabajo y el desarrollo humano en estas jornadas se abordaron 769 personas, de ellas 83 personas se les aplicó tamizaje Findrisc, de las cuales 3 con alta probabilidad de presentar prediabetes o diabetes, y 83 personas con condiciones crónicas, mayores de 18 años a las que se les aplicó tamizaje de riesgo cardiovascular OMS, de las cuales 83 con alerta de riesgo bajo, 51 personas usan gafas o lentes. Se realiza educación y sensibilización en cáncer de mama en 442 estudiantes universitarios en Instituciones Técnicas de Desarrollo Humano - ITDH, se realiza educación y sensibilización en cáncer de cuello uterino en 442 estudiantes universitarios - ITDH.
Equipos Basicos Extramurales de Hogar
Se aborda 554 personas con condiciones crónicas, realizando canalización a rutas integrales de atención en salud a 12 de ellas, 1.074 personas a las que se les aplicó tamizaje Findrisc, de las cuales 289 con alta probabilidad de presentar prediabetes o diabetes y 1.235 personas con condiciones crónicas, mayores de 18 años a las que se les aplicó tamizaje de riesgo cardiovascular OMS, de las cuales 32 personas con alerta de riesgo cardiovascular alto, muy alto y extremadamente alto, 136 personas con alerta de riesgo cardiovascular moderado, 28 personas con tamizaje Cuestionario Breve de EPOC positivo, 7 personas sin control y fueron canalizadas a las EAPBS. Durante las intervenciones, se encontraron 554 personas con una condición crónica diagnosticada, 3 canalizadas a la ruta integral de atención en salud, 12 canalizadas a la RIAS para población con riesgo o presencia de alteraciones cardiocerebro vascular y metabólicas manifiestas, 1 canalizadas a la RIAS para población con riesgo o presencia de enfermedades respiratorias crónicas, de las personas que requerían cita se asignó cita a 17 . 20 Personas identificadas con consumo de tabaco, brindando consejería en cesación de consumo de tabaco y atención del tabaquismo a 20 de las cuales 20 han sido efectivas, correspondiente al 100,0 % Se realiza seguimiento familiar a 61 personas, con énfasis en la promoción de comportamientos de hábitos saludables y la detección de riesgos, a través de planes de automanejo, realizando 61 acciones de información y educación en: Durante el periodo se realizaron 19 canalizaciones a la ruta de alteraciones en salud visual y auditiva, de las cuales Se identifican 9 mujeres mayores de 50 años sin tamizaje para cáncer de mama, 13 mujeres mayores de 25 años sin toma de citología, y 3 hombres mayores de 50 años sin tamizaje para cáncer de próstata.
Condiciones Crónicas No Transmisibles
4 Instrumentos de caracterización para CCNT y asistencias técnicas realizadas para la atención integral a la población con Condiciones Crónicas No Transmisibles, 34 personas del talento humano de IPS priorizadas intervenidas en 4 IPS públicas 4 asesorías en promoción de hábitos saludables y condiciones crónicas, a 34 personas del talento humano en IPS. los temas de fortalecimiento de capacidades fueron: Promoción y Asesoría en Actividad Física para la Salud 168 mujeres tamizadas para cáncer de cuello uterino en las IPS de la red pública Número de mamografías realizadas: 105, número de personas tamizadas cáncer prostata: 90, número de personas tamizadas cáncer colon: 127.</t>
  </si>
  <si>
    <t>Durante el periodo de enero a abril
Entorno Cuidador Comunitario
DISPOSITIVO COMUNITARIO CUIDADO COLECTIVO PARA EL BIENESTAR-CRONICOS 22 sesiones de promoción de prácticas y estilos de vida saludables para la prevención de condiciones crónicas. 10 sesiones en prevención de Enfermedades cardio cerebro vasculares. Total de 14 cobertura población joven (14 – 28 años): 3 hombres 11 mujeres Total de 21 cobertura población adulta (29 – 59 años): 2 hombres 19 mujeres 47 cobertura población personas mayores (60 o más años): 10 hombres 37 mujeres. JORNADAS MAS BIENESTAR CUIDATE SE FELIZ Se cuenta con 121 puntos "Cuídate Sé Feliz" activos, en estos puntos se abordaron 2.223 personas, de ellas: 835 hombres, 1.451 mujeres, 105 personas con tamizaje Cuestionario Breve de EPOC positivo. 612 Toma de mamografía durante los dos últimos años (50 a 69 años) Toma de citología en el último año 889 Examen de PCA o tacto rectal en el último año 409 De las personas registradas como fumadoras se brindó consejería breve en cesación de consumo de tabaco y atención del tabaquismo a 138. JORNADAS MAS BIENESTAR- CUIDARTE CRONICOS acciones 312 para la promoción de hábitos saludables y prevención de condiciones crónicas no transmisibles, 5.488 hombres, 6.150 mujeres. Acciones 54 promoción de prácticas y estilos de vida saludable, cáncer 987 hombres, 1.258 mujeres.
Entorno Cuidador Educativo 
Se realiza educación y sensibilización en actividad fisica a 296 niños y niñas de jardines infantiles, se realiza educación y sensibilización en salud visual a 32 niños y niñas de jardines infantiles, se realiza educación y sensibilización en salud auditiva comunicativa a 32 niños y niñas de jardines infantiles. Realización de 4 sesiones del ciclo 1 incentivando la actividad física desde el movimiento activo y juego activo, con 178 estudiantes. Realización de 6 sesiones del ciclo 2 para promover la práctica de la actividad física desde el movimiento activo y el juego activo, con 225 estudiantes. 2 Colegios intervenidos con información y educación en salud bucal con la participación de 1.502 escolares Se realiza clasificación y sensibilización de la técnica en higiene bucal en cursos a 1.104 escolares en la sesión 1, se identifican 51 niños para proceso de acompañamiento familiar, de los cuales 11 se canalizan a la ruta de riesgo en alteraciones y trastornos de la salud bucal, de las cuales 9 fueron efectivas. Durante el mes se realizaron 11 canalizaciones a la ruta de riesgo en alteraciones y trastornos de la salud bucal, de las cuales 9 fueron efectivas. se realiza educación de la técnica en higiene bucal cursos a 1.104 escolares en la sesión 2, se realiza educación de la técnica en higiene bucal en cursos a 697 escolares en la sesión 3, de los cuales 570 apropian la técnica de higiene bucal. se realiza educación y sensibilización en salud bucal a 220 niños y niñas de jardines infantiles. Se realizan 28 jornadas de salud y bienestar con punto cuidate sé feliz activo en 2 Universidades en 24 Instituciones de formación para el trabajo y el desarrollo humano y 2 Centros de validación de bachillerato en estas jornadas se abordaron 2.923 personas, de ellas 364 personas se les aplicó tamizaje Findrisc, de las cuales 29 con alta probabilidad de presentar prediabetes o diabetes, y 323 personas con condiciones crónicas, mayores de 18 años a las que se les aplicó tamizaje de riesgo cardiovascular OMS, de las cuales 323 con alerta de riesgo bajo, 170 personas usan gafas o lentes. Se realiza educación y sensibilización en cáncer de mama en 1.740 estudiantes universitarios en Instituciones Técnicas de Desarrollo Humano - ITDH, se realiza educación y sensibilización en cáncer de cuello uterino en 1.740 estudiantes universitarios - ITDH.
Equipos Basicos Extramurales de Hogar 
Se aborda 1.235 personas con condiciones crónicas, realizando canalización a rutas integrales de atención en salud a 33 de ellas, 2.689 personas a las que se les aplicó tamizaje Findrisc, de las cuales 694 con alta probabilidad de presentar prediabetes o diabetes y 3.274 personas con condiciones crónicas, mayores de 18 años a las que se les aplicó tamizaje de riesgo cardiovascular OMS, de las cuales 58 personas con alerta de riesgo cardiovascular alto, muy alto y extremadamente alto, 328 personas con alerta de riesgo cardiovascular moderado, 70 personas con tamizaje Cuestionario Breve de EPOC positivo, 27 personas sin control y fueron canalizadas a las EAPBS. Durante las intervenciones, se encontraron 1.235 personas con una condición crónica diagnosticada, 99 sin tratamiento, 8 canalizadas a la ruta integral de atención en salud, 33 canalizadas a la RIAS para población con riesgo o presencia de alteraciones cardiocerebro vascular y metabólicas manifiestas, 2 canalizadas a la RIAS para población con riesgo o presencia de enfermedades respiratorias crónicas, 1 canalizadas a la RIAS para población con riesgo o presencias de trastornos visuales o auditivos, de las personas que requerían cita se asignó cita a 57. 107 Personas identificadas con consumo de tabaco, brindando consejería en cesación de consumo de tabaco y atención del tabaquismo a 107 de las cuales 107 han sido efectivas, correspondiente al 100,0 % Se realiza seguimiento familiar a 116 personas, con énfasis en la promoción de comportamientos de hábitos saludables y la detección de riesgos, a través de planes de automanejo, realizando 116 acciones de información y educación en: 1 familias con acciones de promoción de hábitos saludables en salud auditiva-comunicativa. Durante el periodo se realizaron 74 canalizaciones a la ruta de alteraciones en salud visual y auditiva, de las cuales 40 fueron efectivas. Se realiza clasificación, identificación de riesgos en salud bucal y sensibilización a 16 individuos en la sesión 1, se realiza clasificación, identificación de riesgos en salud bucal y sensibilización a 8 familias en la sesión 1, se brinda información, educación y comunicación en salud bucal a 16 individuos en la sesión 2, se brinda información, educación y comunicación en salud bucal a 10 familias en la sesión 2, se realiza evaluación de la técnica de higiene bucal a 4 individuos en la sesión 3, se realiza evaluación de la técnica de higiene bucal a 2 familias en la sesión 3, de los cuales 4 individuos apropiaron la técnica de cepillado dental. Durante el periodo se realizaron 1 canalizaciones a la ruta de alteraciones y trastornos en salud bucal, de las cuales 1 fueron efectivas. Durante el periodo se realizaron 1 canalizaciones a la ruta de alteraciones y trastornos en salud bucal, de las cuales 1 fueron efectivas. Se identifican 33 mujeres mayores de 50 años sin tamizaje para cáncer de mama, 36 mujeres mayores de 25 años sin toma de citología, y 17 hombres mayores de 50 años sin tamizaje para cáncer de próstata.
Condiciones Crónicas No Transmisibles 
8 Instrumentos de caracterización para CCNT y asistencias técnicas realizadas para la atención integral a la población con Condiciones Crónicas No Transmisibles, 95 personas del talento humano de IPS priorizadas intervenidas en 12 IPS públicas 57 asesorías en promoción de hábitos saludables y condiciones crónicas, a 92 personas del talento humano en IPS. los temas de fortalecimiento de capacidades fueron: RIAS para población con riesgo o presencia de cáncer; Promoción y Asesoría en Actividad Física para la Salud; Salud Visual y Auditiva; 655 mujeres tamizadas para cáncer de cuello uterino en las IPS de la red pública Número de mamografías realizadas: 390, número de personas tamizadas cáncer prostata: 294, número de personas tamizadas cáncer colon: 325.</t>
  </si>
  <si>
    <t>En el mes de abril
PREVENCIÓN COMBINADA DE LAS ITS
66 Pruebas de VIH.HEPT B realizadas por población LGBTI, 1 pruebas positivas para VIH.HEPT B realizadas por localidad a población LGBTI. 62 Pruebas de VIH.HEPT B realizadas SPAcios de bienestar 256 Pruebas de VIH.HEPT B realizadas bienestar integral es mas salud mental 16 Pruebas de VIH.HEPT B realizadas por localidad en Centros de escucha habitanza en calle, 13 Pruebas de VIH realizadas por localidad en Centros de escucha MujerESalud.
Entorno Cuidador Educativo
Se realizan 74 pruebas de VIH Se realizan 74 pruebas de Hepatitis B.
Entorno Institucional
SSR
Prevención combinada de las ITS-VIH
2 Pruebas rápidas positivas del total de VIH realizadas en el mes por los equipos del PIC 462 Pruebas rápidas de VIH realizadas por los equipos del PIC. 449 Pruebas rápidas de Hept B realizadas por los equipos del PIC. 9.654 Condones entregados en procesos educativos de los equipos del PIC. Canalizaciones y activación de ruta según el Sistema de Referencia y Contrareferencia (SIRC): Fortalecimiento técnico talento humano Abordaje intersectorial 1 Articulaciones sectoriales e intersetoriales que fortalecen la respuesta ante el VIH y las Hepatitis.</t>
  </si>
  <si>
    <t>Durante el periodo de enero a abril
PREVENCIÓN COMBINADA DE LAS ITS 
331 Pruebas de VIH.HEPT B realizadas por población LGBTI, 5 pruebas positivas para VIH.HEPT B realizadas por localidad a población LGBTI. 243 Pruebas de VIH.HEPT B realizadas SPAcios de bienestar 1.146 Pruebas de VIH.HEPT B realizadas bienestar integral es mas salud mental 51 Pruebas de VIH.HEPT B realizadas por localidad en Centros de escucha habitanza en calle, 66 Pruebas de VIH realizadas por localidad en Centros de escucha MujerESalud, 26 Pruebas de HEPT B realizadas por localidad en Centros de escucha MujerESalud.
Entorno Cuidador Educativo 
Se realizan 288 pruebas de VIH Se realizan 288 pruebas de Hepatitis B.
Entorno Institucional
SSR
Prevención combinada de las ITS-VIH 
8 Pruebas rápidas positivas del total de VIH realizadas en el mes por los equipos del PIC 1.900 Pruebas rápidas de VIH realizadas por los equipos del PIC. 1 Pruebas rápidas positivas del total de Hept B realizadas en el mes por los equipos del PIC 1.734 Pruebas rápidas de Hept B realizadas por los equipos del PIC. 27.184 Condones entregados en procesos educativos de los equipos del PIC. Canalizaciones y activación de ruta según el Sistema de Referencia y Contrareferencia (SIRC): Fortalecimiento técnico talento humano 4 Asistencias técnicas en IPS con fortalecimiento de temas en SSSR con enfasis en prevención de las ITS Abordaje intersectorial 3 Articulaciones sectoriales e intersetoriales que fortalecen la respuesta ante el VIH y las Hepatitis.</t>
  </si>
  <si>
    <t>En el mes de abril
Enfermedades Transmitidas por Vectores-ETV:
2 IPS priorizadas para malaria con stock de medicamentos malaria. 3 asistencias técnicas a IPS. 2 IPS con gestión de información de malaria y leishmaniasis. 1 Pacientes de malaria con verificación de seguimiento al tratamiento. 1 Pacientes con chagas crónico caso probable y/o confirmado en seguimiento en la EAPB. 3 Actividades de información para ETV, con 84 personas que participan. 1 Casos de ETV georreferenciados a otros departamentos. 3 IPS con visita de asistencia técnica para Enfermedades transmitidas por vectores, 3 IPS visitadas. 3 Realizan acciones de información para la prevención de las ETV. 1 Pacientes con chagas crónico con atención inicial.</t>
  </si>
  <si>
    <t>Durante el periodo de enero a abril
Enfermedades Transmitidas por Vectores-ETV: 
8 IPS priorizadas para malaria con stock de medicamentos malaria. 9 asistencias técnicas a IPS. 7 IPS con gestión de información de malaria y leishmaniasis. 3 Pacientes de malaria con verificación de seguimiento al tratamiento. 2 Pacientes con chagas crónico caso probable y/o confirmado en seguimiento en la EAPB. 13 Actividades de información para ETV, con 427 personas que participan. 1 Casos de ETV georreferenciados a otros departamentos. 9 IPS con visita de asistencia técnica para Enfermedades transmitidas por vectores, 9 IPS visitadas. 9 Realizan acciones de información para la prevención de las ETV. 3 pacientes malaria, 2 con instauración oportuna de tratamiento, 2 con seguimiento al tratamiento por la IPS. 2 Pacientes con chagas crónico con atención inicial.</t>
  </si>
  <si>
    <t>En el mes de abril
Programa Ampliado de Inmunizaciones - PAI
Menor de un año de edad: POLIO: 3eras dosis aplicadas 43, cumplimiento 4,7 % PENTAVALENTE: 3eras dosis aplicadas 43, cumplimiento 4,7 % ROTAVIRUS: 2das dosis aplicadas 42, cumplimiento 4,6 % De un año de edad: TRIPLE VIRAL: dosis aplicadas 36, 2,8 cumplimiento NEUMOCOCO REFUERZO: dosis aplicadas 36, cumplimiento 2,8 % HEPATITIS A: dosis aplicada 36, cumplimiento 2,8 % VARICELA: dosis aplicadas 36, cumplimiento 2,8 % FIEBRE AMARILLA en población de 1 año: 39 dosis aplicadas, cumplimiento 3,0 % Tdap de gestantes: dosis aplicadas 47, Fuente: SIS-151 RESUMEN MENSUAL DE VACUNACIÓN - Corte 30/04/2025. 4 IPS con distribución de medicamentos inmunobiológicos, insumos y dispositivos médicos 3 Visitas de asistencia técnica a IPS de la red pública y privada (técnicos sistemas de información) 3 Visitas de asistencia técnica a IPS de la red pública y privada (profesionales) 10 Talento humano en salud con fortalecimiento técnico del PAI en IPS públicas y privadas 4 IPS activas en el REPS con validación mensual equipo PAI Se asistió a 1 asistencia técnica Distrital por coordinador/a PAI y profesionales de apoyo Se realizó 1 reunión local PAI Se realizarón 11 articulaciones 7 Con otros actores (JAC, Colia, Riapi, centros comerciales, iglesias, entre otros) 4 otros sectores (SED, ICBF, SDIS, secretaría de la mujer, IDRD, entre otros) 6 Jornadas extramurales de vacunación realizadas en ICBF 1 Jornadas extramurales de vacunación realizadas en SDIS (infancia) 3 Jornadas extramurales de vacunación tactica de concentación (parques, centros comerciales, igelsias, supercades, entre otros) 1 Jornadas extramurales de vacunación tactica de casa a casa (barrios intervenidos).</t>
  </si>
  <si>
    <t>Durante el periodo de enero a abril
Entorno Cuidador Educativo 
Se realizan 2 sesiones de sensibilización en vacunación a comunidad educativa 6 padres de familia y 36 estudiantes. Se gestionaron y realizaron 4 jornadas de vacunación con 60 dosis aplicadas de VPH. Se realizaron 1.689 seguimientos telefonicos a población susceptible.
Programa Ampliado de Inmunizaciones - PAI 
Menor de un año de edad: POLIO: 3eras dosis aplicadas 252, cumplimiento 27,5 % PENTAVALENTE: 3eras dosis aplicadas 251, cumplimiento 27,4 % cumplimiento 0,0 % ROTAVIRUS: 2das dosis aplicadas 228, cumplimiento 25,0 % De un año de edad: TRIPLE VIRAL: dosis aplicadas 218, 17,0 cumplimiento NEUMOCOCO REFUERZO: dosis aplicadas 217 , cumplimiento 16,9 % HEPATITIS A: dosis aplicada 218, cumplimiento 17,0 % VARICELA: dosis aplicadas 218, cumplimiento 17,0 % FIEBRE AMARILLA en población de 1 año: 226 dosis aplicadas, cumplimiento 17,5 % Tdap de gestantes: dosis aplicadas 134, Fuente: SIS-151 RESUMEN MENSUAL DE VACUNACIÓN - Corte 30/04/2025. 16 IPS con distribución de medicamentos inmunobiológicos, insumos y dispositivos médicos 16 Visitas de asistencia técnica a IPS de la red pública y privada (técnicos sistemas de información) 12 Visitas de asistencia técnica a IPS de la red pública y privada (profesionales) 45 Talento humano en salud con fortalecimiento técnico del PAI en IPS públicas y privadas 17 IPS activas en el REPS con validación mensual equipo PAI Se asistió a 3 asistencia técnica Distrital por coordinador/a PAI y profesionales de apoyo Se realizó 4 reunión local PAI Se realizarón 47 articulaciones 31 Con otros actores (JAC, Colia, Riapi, centros comerciales, iglesias, entre otros) 16 otros sectores (SED, ICBF, SDIS, secretaría de la mujer, IDRD, entre otros) 4 Jornadas extramurales de vacunación realizadas en SED Privadas 26 Jornadas extramurales de vacunación realizadas en ICBF 2 Jornadas extramurales de vacunación realizadas en SDIS (infancia) 1 Jornadas extramurales de vacunación realizadas en SDIS (vejez) 20 Jornadas extramurales de vacunación tactica de concentación (parques, centros comerciales, igelsias, supercades, entre otros) 2 Jornadas extramurales de vacunación tactica de casa a casa (barrios intervenidos).</t>
  </si>
  <si>
    <t>En el mes de abril
Gestión de Programas y Acciones
Se realizaron 2 asistencias técnicas a IPS públicas y privadas, con relación a procesos de diagnóstico, tratamiento y seguimiento de los casos de tuberculosis sensible, farmacorresistente y coinfección TB/VIH, en el contexto del modelo de atención integral en salud. Se identificaron 79 sintomáticos respiratorios en instituciones públicas y privadas de la localidad, se procesaron 72 cultivos en medio líquido, Y 36 pruebas moleculares, de acuerdo a los algoritmos para diagnóstico de la Tuberculosis. 6 personas iniciaron tratamiento para Tuberculosis, para gestión de la administración del tratamiento directamente observado, en articulaciòn con las rutas de atención integral de las EAPB e IPS públicas y privadas. Se identificaron 1 personas con co infección TB/VIH para ingreso a programa de atención integral. Se realizaron 5 visitas domiciliarias a pacientes del programa, Se realizaron 1 seguimientos telefónicos a pacientes del Programa de eliminación de Hansen.</t>
  </si>
  <si>
    <t>Durante el periodo de enero a abril
Gestión de Programas y Acciones 
Se realizaron 10 asistencias técnicas a IPS públicas y privadas, con relación a procesos de diagnóstico, tratamiento y seguimiento de los casos de tuberculosis sensible, farmacorresistente y coinfección TB/VIH, en el contexto del modelo de atención integral en salud. 10 funcionarios de la red pública y privada de la ciudad, recibió fortalecimiento de capacidades frente al manejo programático de la tuberculosis de acuerdo a la normatividad actual. Se identificaron 293 sintomáticos respiratorios en instituciones públicas y privadas de la localidad, se procesaron 250 cultivos en medio líquido, Y 135 pruebas moleculares, de acuerdo a los algoritmos para diagnóstico de la Tuberculosis. 12 personas iniciaron tratamiento para Tuberculosis, para gestión de la administración del tratamiento directamente observado, en articulaciòn con las rutas de atención integral de las EAPB e IPS públicas y privadas. Se identificaron 1 personas con co infección TB/VIH para ingreso a programa de atención integral. Se realizaron 17 visitas domiciliarias a pacientes del programa, Se sensibilizaron 22 personas de la comunidad en promoción y mantenimiento de la salud y prevención de la tuberculosis. Se realizaron 1 asistencias técnicas en proceso de diagnóstico, tratamiento y seguimiento de los casos de lepra. Fortalecimiento de capacidades a 1 funcionarios de la red pública y privada de la ciudad, frente al manejo programático de la Lepra. Se realizaron 4 seguimientos telefónicos a pacientes del Programa de eliminación de Hansen.</t>
  </si>
  <si>
    <t>Para el mes de abril en el marco de la conformación e implementación intersectorial y comunitaria de la red de salud ambiental y la Gestión de la Salud Ambiental a nivel local se avanzó en un 0,10 % gestionando acciones en:  
1 sesion de la Comisión Ambiental Local (CAL), 1 sesion del Consejo Local de Gestión del Riesgo y Cambio Climático (CLGRCC), en donde participaron 38 personas en estos espacios de coordinación; se realizaron 8 actividades intersectoriales desde los espacios de gestión con participación de 333 personas. 
Por otra parte, en el marco de la implementación de estrategias en salud ambiental a través de los entornos de vida cotidiana se adelantaron acciones así: 
Entorno Cuidador Comunitario: Se desarrollaron 12 acciones artísticas con participación de 325 personas. Se socializaron las recomendaciones en salud correspondiente al Índice Bogotano de Calidad del Aire y Riesgo en Salud –IBOCA- y el índice de radiación solar ultravioleta -IUV a 325 personas y se abordaron 376 personas con 30 acciones de Educación para la Salud Ambiental. 
Entorno Cuidador Educativo: Se desarrollaron 12 intervenciones a 165 estudiantes de ciclo 1; 15 intervenciones a 388 estudiantes de ciclo 2; 5 intervenciones a 163 estudiantes de ciclo 3 y 10 intervenciones a 266 estudiantes de ciclo 4. Se realizaron 2 unidades demostrativas con participación de 49 estudiantes 
Entorno Cuidador Hogar: Se desarrollaron seguimientos a las familias brindando educación de acuerdo con los riesgos identificados a 14 personas expuestas. 
Entorno Institucional: Se implementó la estrategia de mascota verde en 18 unidades de atención a la primera infancia, abordando 168 niños  y 18 docentes o madres comunitarias y se realizaron 18 sesiones durante su implementación. Se implementaron 1 unidades demostrativas  en instituciones de poblaciones diferenciales y en protección y se abordaron 3 personas. 
Entorno Cuidador Laboral: Se identificaron 39 Unidades de Trabajo Informal libres de Humo, se socializó el Índice Bogotano de Calidad del Aire y Riesgo en Salud –IBOCA- a 80 trabajadores y el Índice de radiación solar ultravioleta -IUV a 55 trabajadores informales.</t>
  </si>
  <si>
    <t>Hasta el mes de abril en el marco de la conformación e implementación intersectorial y comunitaria de la red de salud ambiental y la Gestión de la Salud Ambiental a nivel local se avanzó en un 0,43 % gestionando acciones en: 
 3 sesiones de la Comisión Ambiental Local (CAL), 4 sesiones del Consejo Local de Gestión del Riesgo y Cambio Climático (CLGRCC), y 1 de humedales; en donde participaron 145 personas en estos espacios de coordinación; se realizaron 28 actividades intersectoriales desde los espacios de gestión con participación de 1.001 personas. Se gestionaron 4 problemáticas de salud ambiental recepcionadas desde vigilancia epidemiológica basada en comunidad relacionadas con riesgos ambientales con participación de 2 personas de la comunidad. 
Por otra parte, en el marco de la implementación de estrategias en salud ambiental a través de los entornos de vida cotidiana se adelantaron acciones así: 
Entorno Cuidador Comunitario: Se desarrollaron 84 acciones artísticas con participación de 5.470 personas. Se socializaron las recomendaciones en salud correspondiente al Índice Bogotano de Calidad del Aire y Riesgo en Salud –IBOCA- y el índice de radiación solar ultravioleta -IUV a 5.519 personas por medio de los puntos de Cuídate y Se Feliz. Se desarrollo 1 jornada de salud ambiental con participación de 80 personas. Se desarrollaron unidades demostrativas en salud ambiental  con participación de 747 personas. Se priorizaron 13 barrios a los que se les formuló el Plan de Gestión Barrial/veredal de Entornos Ambientalmente Saludables, y se abordaron 2.287 personas con 211 acciones de Educación para la Salud Ambiental. 
Entorno Cuidador Educativo: Se caracterizaron 8 Instituciones Educativas con variables en salud ambiental en las que se desarrollaron 30 intervenciones a 412 estudiantes de ciclo 1; 28 intervenciones a 636 estudiantes de ciclo 2; 16 intervenciones a 416 estudiantes de ciclo 3 y 20 intervenciones a 511 estudiantes de ciclo 4. Se realizaron 6 unidades demostrativas con participación de 69 estudiantes y 2 docentes para el fortalecimiento de los proyectos ambientales escolares (PRAE). 11 problemáticas identificadas en el entorno exterior a las instituciones educativas intervenidas por el entorno y direccionadas a gestión y análisis de políticas 
Entorno Cuidador Hogar: Con la estrategia de vivienda saludable, se intervinieron 8 familias con visita de cierre para evaluación de los riesgos ambientales identificados en 24 personas expuestas y se desarrollaron seguimientos a las familias brindando educación de acuerdo con los riesgos identificados a 14 personas expuestas. 
Entorno Institucional: Se implementó la estrategia de mascota verde en 18 unidades de atención a la primera infancia, abordando 168 niños y 18 docentes o madres comunitarias y se realizaron 18 sesiones durante su implementación. Así mismo se abordó 1 IPS con acciones de educación para la salud ambiental para posicionar las diferentes temáticas de la agenda global para los hospitales verdes y saludables interviniendo 4 profesionales de la salud. Se implemento 1 unidad demostrativa en instituciones de poblaciones diferenciales y en protección y se abordaron 24 personas. 
Entorno Cuidador Laboral: Se identificaron 176 Unidades de Trabajo Informal libres de Humo, se socializó el Índice Bogotano de Calidad del Aire y Riesgo en Salud –IBOCA- a 412 trabajadores y el Índice de radiación solar ultravioleta -IUV a 233 trabajadores informales.</t>
  </si>
  <si>
    <t>Durante el periodo de enero a abril
Vigilancia de la Salud Ambiental 
 Seguimiento y Observación al animal agresor: Se hizo seguimiento a 63 animales de los cuales 47 fueron caninos y 16 fueron felinos. De las observaciones realizadas 332 % fueron efectivas y 68 % fueron fallidas. Vigilancia Integrada de la Rabia Se contó con profesionales que realizaron la gestión y seguimiento de 135 casos de agresión por animal potencialmente transmisor de rabia, notificadas por las UPGD de cada la localidad durante el mes. y 5 capacitaciones dirigidas al TH de las UPGD Se remitieron 76 casos de agresión (propios e interlocales) para observación y seguimiento al animal agresor Vigilancia de la Salud Ambiental VACUNACIÓN ANTIRRÁBICA CANINA Y FELINA: Se vacunaron contra la rabia un total de 4.400 animales de los cuales 2.304 fueron perros y 2.096 fueron gatos. Funcionamiento de 8 puntos fijos 24 jornadas de vacunación extramural ejecutadas.</t>
  </si>
  <si>
    <t>En el mes de abril se inscribieron 169 establecimientos.  Se realizaron 10 visitas de verificación sanitaria de caninos potencialmente peligrosos (ley 1801 de 2016). Se realizaron 25 visitas de verificación de condiciones sanitarias asociadas a la tenencia de animales. Se realizaron 25 visitas integrales de vectores en interiores. Se realizó control de insectos exteriores en 7.000 metros cuadrados. Se realizó control de roedores exteriores en 19.000 metros cuadrados. Se atendieron 1 eventos de interés en salud pública asociados al manejo de sustancias químicas. Se adelantaron 9 actividades de carácter promocional y preventivo como son las sensibilizaciones dirigidas a la comunidad en temas de salud ambiental enfocados especialmente al manejo adecuado de alimentos; medicamentos y sustancias químicas. con una asistencia de 128 personas. Se adelantaron 846 visitas de inspección, vigilancia y control (IVC) en establecimientos abiertos al público, para verificar el cumplimiento de la normatividad sanitaria vigente. Se intervinieron 839 establecimientos comerciales, industriales e institucionales vigilados y controlados abiertos al público, donde se aplicaron 4 medidas sanitarias de seguridad (incluyen medidas a productos: decomisos, congelaciones y destrucciones y medidas a establecimientos: suspensión de trabajos o servicios y clausura de establecimientos). Se adelantaron 22 operativos, entre operativos de alimentos y bebidas alcohólicas, carnes y derivados cárnicos, juguetes, línea de medicamentos seguros, espacio público, apoyo a otras líneas de intervención y operativos de eventos masivos.</t>
  </si>
  <si>
    <t>En el periodo enero - abril se inscribieron 885 establecimientos. Se realizaron 40 visitas de verificación sanitaria de caninos potencialmente peligrosos (ley 1801 de 2016). Se realizaron 100 visitas de verificación de condiciones sanitarias asociadas a la tenencia de animales. Se realizaron 100 visitas integrales de vectores en interiores. Se realizó control de insectos exteriores en 25.000 metros cuadrados. Se realizó control de roedores exteriores en 61.023 metros cuadrados. Se atendieron 1 eventos de interés en salud pública asociados al manejo de sustancias químicas. Se adelantaron 29 actividades de carácter promocional y preventivo como son las sensibilizaciones dirigidas a la comunidad en temas de salud ambiental enfocados especialmente al manejo adecuado de alimentos; medicamentos y sustancias químicas. con una asistencia de 335 personas. Se adelantaron 3.573 visitas de inspección, vigilancia y control (IVC) en establecimientos abiertos al público, para verificar el cumplimiento de la normatividad sanitaria vigente. Se intervinieron 3.550 establecimientos comerciales, industriales e institucionales vigilados y controlados abiertos al público, donde se aplicaron 31 medidas sanitarias de seguridad (incluyen medidas a productos: decomisos, congelaciones y destrucciones y medidas a establecimientos: suspensión de trabajos o servicios y clausura de establecimientos). Se adelantaron 50 operativos, entre operativos de alimentos y bebidas alcohólicas, carnes y derivados cárnicos, juguetes, línea de medicamentos seguros, espacio público, apoyo a otras líneas de intervención y operativos de eventos masivos.</t>
  </si>
  <si>
    <t>En el mes de abril
Implementación de la Vigilancia en Salud Ambiental en las tematicas de Aire, Ruido y Radiación electromagnética
 Durante el mes de reporte se aplicaron encuestas relacionadas con calidad de aire a un total de 31 personas para la población de 0 a 14 años de edad y adulto mayor de 60 años Se aplicaron encuestas de percepción relacionadas con ruido a 22 personas entre adolescentes y adultos. Se aplicaron 12 encuestas relacionadas con el síndrome de radiofrecuencia De las personas encuestadas en las tematicas de la línea, 3 se iniciaron procesos de canalización o activación de ruta. Se abordaron 52 personas en sensibilización de las tematicas de aire, olores, tabaco, ruido y radiación electromagnetica Se atendieron 2 quejas relacionadas con las temáticas de la línea, 2 Ruido y se realizaron 2 operativos de control de tabaco, y se participaron en 5 espacios de posicionamiento en temas Radiación electromagnética (REM)</t>
  </si>
  <si>
    <t>Durante el periodo de enero a abril
Implementación de la Vigilancia en Salud Ambiental en las tematicas de Aire, Ruido y Radiación electromagnética 
 Durante el mes de reporte se aplicaron encuestas relacionadas con calidad de aire a un total de 167 personas para la población de 0 a 14 años de edad y adulto mayor de 60 años Se aplicaron encuestas de percepción relacionadas con ruido a 79 personas entre adolescentes y adultos. Se aplicaron 46 encuestas relacionadas con el síndrome de radiofrecuencia De las personas encuestadas en las tematicas de la línea, 11 se iniciaron procesos de canalización o activación de ruta. Se abordaron 70 personas en sensibilización de las tematicas de aire, olores, tabaco, ruido y radiación electromagnetica Se atendieron 9 quejas relacionadas con las temáticas de la línea, de las cuales 2 se relacionan con olores ofensivos, 2 por calidad del aire, 5 Ruido y se realizaron 7 operativos de control de tabaco, y se participaron en 14 espacios de posicionamiento en temas Aire; Ruido; Radiación electromagnética (REM);</t>
  </si>
  <si>
    <t>En el mes de abril
Vigilancia en Salud Pública
La red de operadores de VSP en el distrito: Se realizó el mantenimiento del Sistema de EEVV, a través de 4 asesorías y asistencias técnicas. De las 63 instituciones que hacen parte de la red de vigilancia en salud pública de los diferentes subsistemas para el periodo, 49 corresponden a Unidades Informadoras 14 a Unidades Notificadoras. Como fortalecimiento a la operación de la red de VSP se realizaron las siguientes acciones para los sistemas: red de operadores de la Vigilancia en Salud Pública, con abordaje de más de 4 de subsistemas 2 asesorías y/o asistencias técnicas, red de operadores de la Vigilancia en Salud Pública de Unidades Informadoras-UI 9 asesorías y/o asistencias técnicas. Se realizó el mantenimiento de los subsistemas a través de 11 asesorías y asistencias técnicas.
Dentro de las acciones realizadas de mitigación y control relacionadas con los eventos de interés en salud pública, frente al componente transmisibles: Se visitaron 1.272 viviendas, se abordaron 3.657 personas y el resultado consolidado de MRCV a las 9 manzanas en las acciones de bloqueo y BAC fue: 2 Bloqueos SRC, 1 Bloqueos TF, 1 Bloqueos Meningitis, y se administraron 60 biológicos Se realizó la entrega de 2 quimioprofilaxis para la contención de 1 casos probables de tosferina habiendo utilizado 6 tabletas de azitromicina, 36 frascos de azitromicina suspensión Como fortalecimiento a la gestión de la información del subsistema transmisibles se realizaron las siguientes asistencias técnicas UPGD: 1 UPGD críticas Vigilancia Epidemiológica Ocupacional de los Trabajadores de la Economía informal -SIVISTRA 23 casos notificados y 10 IEC efectivas. Vigilancia Epidemiológica de Enfermedades Huerfanas 3 casos notificados y 6 IEC efectivas. Sistema de Vigilancia Epidemiológica en Salud Oral SISVESO: 37 casos notificados 3 IEC efectivas. Sistema de Vigilancia epidemiológica en Crónicas_Cáncer en menores 18 años casos notificados 4 y 10 IEC efectivas.
Subsistema SISVAN: Mantenimiento y fortalecimiento del Sistema de Vigilancia Alimentaria y Nutricional (SISVAN) en 2 Unidades Primarias Generadoras de Datos públicas 11 Seguimiento a atenciones a recién nacidos 12 Seguimiento a atenciones en menores de 5 años 17 caracterizaciones a gestantes 2 caracterizaciones a menores de 5 años, 8 canalizaciones realizadas por medio del SIRC. Subsistema de vigilancia en Salud Pública de Lesiones de Causa Externa (SIVELCE) Subsistema de Vigilancia en Salud Pública de la Conducta Suicida (SISVECOS) Número de casos de Ideación suicida 72, IEC efectivas 27 de Ideación suicida, Número de casos notificados de Lesiones por quemaduras 6 Número de casos notificados de Amenaza suicida 4 , IEC efectivas 1 de Lesiones por quemaduras IEC efectivas de de Amenaza suicida 2, Accidentes domésticos en menores 11 años: 21 casos notificados, Número de casos notificados de Intento suicida 25 IEC efectivas 5 Accidentes domésticos, IEC efectivas 4 de Intento suicida, Subsistema de vigilancia en salud pública en violencia intrafamiliar y de genero (SIVIM) Total de casos notificados de violencia intrafamiliar y de género: 33 y con IEC: 5 Total de casos notificados de violencia intrafamiliar y de género en mujeres: 27 y en hombres: 6 . Casos notificados de violencia sexual: 50 y con IEC: 14 . Casos notificados de violencia en niños, niñas y adolescentes: 54 y con IEC: 5 Dentro de las acciones de Vigilancia en Salud Pública relacionadas con los Eventos de Interés en Salud Sexual y Reproductiva y Salud Materno Infantil, se realizaron 2 investigaciones Epidemiológicas de Campo de alto impacto. se realizaron 1 IEC Mortalidad Perinatal. se realizaron 1 IEC Transmisión materno perinatal VIH – Hepatitis B. Frente al análisis de los eventos de SSR, se realizaron 1 unidades de análisis, se realizaron 1 Mortalidad Perinatal, Desde Vigilancia a Eventos Transmisibles, se intervinieron 6 casos de alto impacto EPV 4, Otros eventos transmisibles 2, Vigilancia Epidemiológica Basada en Comunidad 4 Notificaciones de situaciones problemáticas 2 Asistencias Técnicas a la Red de Vigilancia Comunitaria para la VEBC, 2 Fortalecimiento de capacidades en salud para la ReVCom.
Subsistema VESPA: Casos captados de mayores de 18 años pero menores de 30: 5 (No incluye gestantes) Casos captados de mayores de 18 años pero menores de 30: 5 Total de casos captados de menores de 18 años 10 Casos de menores de 18 años con IEC efectivas: 1 Casos de menores de 18 años con IEC Fallidas: 1 N° de casos remitidos a través del SIRC desde VESPA: 1 N° de casos remitidos a servicios PSPIC desde VESPA: 1 N° de casos de consumo abusivo de spa remitidos a entorno educativo desde VESPA: 1.</t>
  </si>
  <si>
    <t>Durante el periodo de enero a abril
Vigilancia en Salud Pública 
La red de operadores de VSP en el distrito: Se realizó el mantenimiento del Sistema de EEVV, a través de 16 asesorías y asistencias técnicas. De las 252 instituciones que hacen parte de la red de vigilancia en salud pública de los diferentes subsistemas para el periodo, 199 corresponden a Unidades Informadoras 53 a Unidades Notificadoras. Como fortalecimiento a la operación de la red de VSP se realizaron las siguientes acciones para los sistemas: Red de operadores de la Vigilancia en Salud Pública, con abordaje de hasta 4 subsistemas 4 asesorías y/o asistencias técnicas, red de operadores de la Vigilancia en Salud Pública, con abordaje de más de 4 de subsistemas 11 asesorías y/o asistencias técnicas, red de operadores de la Vigilancia en Salud Pública de Unidades Informadoras-UI 30 asesorías y/o asistencias técnicas. Se realizó el mantenimiento de los subsistemas a través de 45 asesorías y asistencias técnicas.
Dentro de las acciones realizadas de mitigación y control relacionadas con los eventos de interés en salud pública, frente al componente transmisibles: Se visitaron 4.657 viviendas, se abordaron 12.964 personas y el resultado consolidado de MRCV a las 9 manzanas en las acciones de bloqueo y BAC fue: 3 Bloqueos SR, 11 Bloqueos SRC, 1 Bloqueos TF, 1 Bloqueos Meningitis, y se administraron 262 biológicos Se realizó la entrega de 2 quimioprofilaxis para la contención de 1 casos probables de tosferina habiendo utilizado 6 tabletas de azitromicina, 51 frascos de azitromicina suspensión Como fortalecimiento a la gestión de la información del subsistema transmisibles se realizaron las siguientes asistencias técnicas UPGD: 2 UPGD críticas 1 fortalecimiento UPGD Vigilancia Epidemiológica Ocupacional de los Trabajadores de la Economía informal -SIVISTRA 79 casos notificados y 44 IEC efectivas. Vigilancia Epidemiológica de Enfermedades Huerfanas 7 casos notificados y 32 IEC efectivas. Sistema de Vigilancia Epidemiológica en Salud Oral SISVESO: 114 casos notificados 11 IEC efectivas. Sistema de Vigilancia epidemiológica en Crónicas_Cáncer en menores 18 años casos notificados 6 y 1 IEC efectivas. Sistema de Vigilancia epidemiológica en Crónicas_Cáncer de mama y cuello uterino casos notificados 4 y 26 IEC efectivas.
Subsistema SISVAN: Mantenimiento y fortalecimiento del Sistema de Vigilancia Alimentaria y Nutricional (SISVAN) en 6 Unidades Primarias Generadoras de Datos públicas Mantenimiento y fortalecimiento del Sistema de Vigilancia Alimentaria y Nutricional (SISVAN) en 4 Unidades Primarias Generadoras de Datos privadas, 29 Seguimiento a atenciones a recién nacidos 48 Seguimiento a atenciones en menores de 5 años 43 caracterizaciones a gestantes 4 caracterizaciones a recién nacidos, 14 caracterizaciones a menores de 5 años, 20 canalizaciones realizadas por medio del SIRC. Subsistema de vigilancia en Salud Pública de Lesiones de Causa Externa (SIVELCE) Subsistema de Vigilancia en Salud Pública de la Conducta Suicida (SISVECOS) Número de casos de Ideación suicida 209, IEC efectivas 80 de Ideación suicida, Número de casos notificados de Lesiones por quemaduras 22 Número de casos notificados de Amenaza suicida 8, IEC efectivas 13 de Lesiones por quemaduras IEC efectivas de de Amenaza suicida 5, Accidentes domésticos en menores 11 años: 65 casos notificados, Número de casos notificados de Intento suicida 80 IEC efectivas 36 Accidentes domésticos, IEC efectivas 22 de Intento suicida, Número de casos notificados de Lesiones por artefactos pirotécnicos 2 IEC efectivas 4 de Lesiones por artefactos pirotécnicos, IEC efectivas 1 de muerte por suicidio Subsistema de vigilancia en salud pública en violencia intrafamiliar y de genero (SIVIM) Total de casos notificados de violencia intrafamiliar y de género: 117 y con IEC: 40 Total de casos notificados de violencia intrafamiliar y de género en mujeres: 96 y en hombres: 21. Casos notificados de violencia sexual: 145 y con IEC: 40. Casos notificados de violencia en niños, niñas y adolescentes: 127 y con IEC: 33 Dentro de las acciones de Vigilancia en Salud Pública relacionadas con los Eventos de Interés en Salud Sexual y Reproductiva y Salud Materno Infantil, se realizaron 11 investigaciones Epidemiológicas de Campo de alto impacto. se realizaron 2 IEC Mortalidad Perinatal. se realizaron 7 IEC Sífilis Gestacional, se realizaron 1 IEC Morbilidad Materna Extrema, se realizaron 1 IEC Transmisión materno perinatal VIH – Hepatitis B. Frente al análisis de los eventos de SSR, se realizaron 1 unidades de análisis, se realizaron 1 Mortalidad Perinatal, 4 Unidades de análisis de eventos Transmisibles, discriminadas así: 1 mortalidad EPV, 1 EAPV, 2 ETV, Desde Vigilancia a Eventos Transmisibles, se intervinieron 21 casos de alto impacto EPV 17, Otros eventos transmisibles 4, Desde Vigilancia a Eventos Transmisibles, se intervinieron 5 casos de control TB 4, EPV 1, Vigilancia Epidemiológica Basada en Comunidad 27 Notificaciones de situaciones problemáticas 2 Comités de vigilancia epidemiológica comunitaria - COVECOM. 12 Asistencias Técnicas a la Red de Vigilancia Comunitaria para la VEBC, 5 Fortalecimiento de capacidades en salud para la ReVCom 4 Investigaciones socio epidemiológicas de campo -ISEC- VEBC.
Subsistema VESPA: Casos captados de mayores de 18 años pero menores de 30: 22 (No incluye gestantes) Casos captados de mayores de 18 años pero menores de 30: 3 IEC Efectivas (No incluye gestantes) Casos captados de mayores de 18 años pero menores de 30: 22 IEC Fallidas 1 (No incluye gestantes) Total de casos captados de menores de 18 años 34 Casos de menores de 18 años con IEC efectivas: 4 Casos de menores de 18 años con IEC Fallidas: 1 N° de casos remitidos a través del SIRC desde VESPA: 5 N° de casos remitidos a servicios PSPIC desde VESPA: 5 N° de casos de consumo abusivo de spa remitidos a entorno educativo desde VESPA: 2 N° de casos remitidos a SPAcios de bienestar (Servicios de acogida) 3.</t>
  </si>
  <si>
    <t>En el mes de abril
Entorno Cuidador Educativo
Se realizaron 560 actividades de educación en salud en 2 Jardines, en 4 Colegios, con la participación de 10 docentes, 5 padres de familia, y 2.010 estudiantes.
Políticas
La cuarta fase de la acción estratégica sectorial local en la cual se implementa y hace seguimiento a las acciones acordadas en el plan de trabajo; La primera fase de la acción estratégica sectorial local que responde a la planeación de la agenda estratégica local; La segunda fase de la acción estratégica sectorial local que corresponde a la documentación de la experiencia más significativa de las acciones conjuntas lideradas por el equipo de políticas En la interacción integrada de Gestión Intersectorial durante el mes se suscribieron: 8 compromisos, 2 a las instancias o espacios locales de política 6 situaciones emergentes o articulaciones intersectoriales fuera de las instancias o espacios propios de política En la gestión de la política pública de infancia, primera infancia y adolescencia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y se participó en 2 espacios con comunidad para la participación social transformadora en los cuales se desarrolló: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9,0 %. En la gestión de la política pública de Juventud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4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7,4 %. En la gestión de la política pública de Envejecimiento y Vejez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8,4 %. En la gestión de la política pública para las Familias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10,0 %. En la gestión de la política pública de Discapacidad en el territorio se realizaron de las siguientes actividades: participó en 2 instancias o espacios de política, en las cuales: Desarrolló funciones de secretaría técnica en las instancias en las cuales la Subred Integrada de Servicios de Salud tiene esta designación, en cumplimiento a la normatividad dispuesta para cada una. En el seguimiento a la gestión de la política se avanzó en el mes en 8,0 %. En la gestión de la política pública de LGBTI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2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8,1 %. En la gestión de la política pública de Habitabilidad en Calle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La identificación de procesos comunitarios y temas de interés de las personas, familias y comunidades, para que sean acompañados y orientados desde el sector. En el seguimiento a la gestión de la política se avanzó en el mes en 8,3 %. En la gestión de la política pública de Mujer y equidad de géneros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y se participó en 2 espacios con comunidad para la participación social transformadora en los cuales se desarrolló: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8,3 %. En la gestión de la política pública de SPA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y se participó en 2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8,0 % En la gestión de la política pública de Salud Mental,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2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8,0 %. En la gestión de la política pública de seguridad alimentaria y nutricional, en el territorio se realizaron de las siguientes actividades: participó en 1 instancias o espacios de política, en las cuales: Desarrolló funciones de secretaría técnica en las instancias en las cuales la Subred Integrada de Servicios de Salud tiene esta designación, en cumplimiento a la normatividad dispuesta para cada una y se participó en 2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7,0 %. En la gestión de la política pública de Ruralidad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En el seguimiento a la gestión de la política se avanzó en el mes en 8,0 %. En la gestión de la política pública para la Acogida, Inclusión y Desarrollo (Migrantes)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En el seguimiento a la gestión de la política se avanzó en el mes en 7,9 %.</t>
  </si>
  <si>
    <t>Durante el periodo de enero a abril
Entorno Cuidador Educativo 
Se realizaron 1.490 actividades de educación en salud en 9 Jardines, en 31 Colegios, en 1 Instituciones de formación para el trabajo y el desarrollo humano con la participación de 110 docentes, 155 padres de familia, y 7.820 estudiantes.
Políticas 
En la Interacción Integral e Integrada de acción estratégica sectorial local, se avanza en el mes 0,0 % del plan de trabajo correspondiente a: La primera fase de la acción estratégica sectorial local que responde a la planeación de la agenda estratégica local; La segunda fase de la acción estratégica sectorial local que corresponde al balance de la agenda estratégica local; La segunda fase de la acción estratégica sectorial local que corresponde a la documentación de la experiencia más significativa de las acciones conjuntas lideradas por el equipo de políticas; La cuarta fase de la acción estratégica sectorial local en la cual se implementa y hace seguimiento a las acciones acordadas en el plan de trabajo; En la interacción integrada de Gestión Intersectorial durante el mes se suscribieron: 30 compromisos, 8 a las instancias o espacios locales de política 22 situaciones emergentes o articulaciones intersectoriales fuera de las instancias o espacios propios de política De los compromisos suscritos en el mes se cumplieron 9. En la gestión de la política pública de infancia, primera infancia y adolescencia en el territorio se realizaron las siguientes actividades: participó en 6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los productos de la política, el ciclo en el que esta se encuentre y otras demandas que se hagan desde el nivel distrital.; y se participó en 13 espacios con comunidad para la participación social transformadora en los cuales se desarrolló: Fortalecimiento de capacidades para la participación social transformadora en coordinación con actores sectoriales o con otros sectores; En el mes se concertaron 6 compromisos en el marco de la intersectorialidad. En el seguimiento a la gestión de la política se avanzó en el mes en 31,5 %. En la gestión de la política pública de Juventud en el territorio se realizaron las siguientes actividades: participó en 4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los productos de la política, el ciclo en el que esta se encuentre y otras demandas que se hagan desde el nivel distrital; y se participó en 11 espacios con comunidad para la participación social transformadora en los cuales se desarrolló: La identificación de procesos comunitarios y temas de interés de las personas, familias y comunidades, para que sean acompañados y orientados desde el sector;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mes se concertaron 3 compromisos en el marco de la intersectorialidad. En el seguimiento a la gestión de la política se avanzó en el mes en 27,1 %. En la gestión de la política pública de Envejecimiento y Vejez en el territorio se realizaron de las siguientes actividades: participó en 6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los productos de la política, el ciclo en el que esta se encuentre y otras demandas que se hagan desde el nivel distrital; y se participó en 3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27,6 %. En la gestión de la política pública para las Familias en el territorio se realizaron de las siguientes actividades: participó en 7 instancias o espacios de política, en las cuales: Aportó en la respuesta al plan de acción de la política, el plan operativo de la instancia y gestionó los compromisos sectoriales e intersectoriales que de allí se derivaron; y se participó en 6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31,0 %. En la gestión de la política pública de Discapacidad en el territorio se realizaron de las siguientes actividades: participó en 5 instancias o espacios de política, en las cuales: Desarrolló funciones de secretaría técnica en las instancias en las cuales la Subred Integrada de Servicios de Salud tiene esta designación, en cumplimiento a la normatividad dispuesta para cada una; y se participó en 5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26,9 %. En la gestión de la política pública de LGBTI en el territorio se realizaron las siguientes actividades: participó en 6 instancias o espacios de política, en las cuales: Aportó en la respuesta al plan de acción de la política, el plan operativo de la instancia y gestionó los compromisos sectoriales e intersectoriales que de allí se derivaron; y se participó en 3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26,3 %. En la gestión de la política pública de Habitabilidad en Calle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los productos de la política, el ciclo en el que esta se encuentre y otras demandas que se hagan desde el nivel distrital; y se participó en 1 espacios con comunidad para la participación social transformadora en los cuales se desarrolló: La identificación de procesos comunitarios y temas de interés de las personas, familias y comunidades, para que sean acompañados y orientados desde el sector; En el seguimiento a la gestión de la política se avanzó en el mes en 27,1 %. En la gestión de la política pública de Mujer y equidad de géneros en el territorio se realizaron las siguientes actividades: participó en 8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y se participó en 10 espacios con comunidad para la participación social transformadora en los cuales se desarrolló: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mes se concertaron 4 compromisos en el marco de la intersectorialidad. En el seguimiento a la gestión de la política se avanzó en el mes en 32,0 %. En la gestión de la política pública de SPA en el territorio se realizaron las siguientes actividades: participó en 8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y se participó en 3 espacios con comunidad para la participación social transformadora en los cuales se desarrolló: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27,3 %. En la gestión de la política pública de Salud Mental, en el territorio se realizaron las siguientes actividades: participó en 4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los productos de la política, el ciclo en el que esta se encuentre y otras demandas que se hagan desde el nivel distrital; y se participó en 5 espacios con comunidad para la participación social transformadora en los cuales se desarrolló: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26,0 %. En la gestión de la política pública de seguridad alimentaria y nutricional, en el territorio se realizaron de las siguientes actividades: participó en 4 instancias o espacios de política, en las cuales: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los productos de la política, el ciclo en el que esta se encuentre y otras demandas que se hagan desde el nivel distrital; y se participó en 8 espacios con comunidad para la participación social transformadora en los cuales se desarrolló: Fortalecimiento de capacidades para la participación social transformadora en coordinación con actores sectoriales o con otros sectores; En el mes se concertaron 4 compromisos en el marco de la intersectorialidad. En el seguimiento a la gestión de la política se avanzó en el mes en 31,0 %. En la gestión de la política pública de Ruralidad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y se participó en 2 espacios con comunidad para la participación social transformadora en los cuales se desarrolló: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seguimiento a la gestión de la política se avanzó en el mes en 19,1 %. En la gestión de la política pública para la Acogida, Inclusión y Desarrollo (Migrantes)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En el seguimiento a la gestión de la política se avanzó en el mes en 29,8 %.</t>
  </si>
  <si>
    <t>En el mes de abril
Entorno Cuidado Comunitario
CARACTERIZACIÓN TERRITORIAL
107 Puntos identificados por consumo SPA Para la reducción de riesgos y daños de SPA 6 valoraciones del riesgo por consumo de sustancias psicoactivas en el marco de la intervención breve. En el abordaje diferencial, con enfoque de reducción de riesgos y daños, fueron formulados 6 planes de bienestar. En el marco de dichos planes se realizaron 3 encuentros comunitarios con la participación de 3 personas que se inyectan drogas (PID) 1 en población diversa (LGBTI), en las cuales participaron 1 actores estratégicos (organizaciones sociales, dispositivos de base comunitaria).
SPAcios DE BIENESTAR
20 valoraciones del riesgo por consumo de sustancias psicoactivas en el marco de la intervención breve. De manera específica, 20 en adolescentes y jóvenes: 56 en población mayor de edad que asistió a las jornadas SPAcios libres de riesgos. Para la prevención del consumo de SPA fueron formulados 20 planes de bienestar y se dio cierre a 20 de estos. En el marco de dichos planes se realizaron 8 sesiones colectivas con la participación de 20 personas.
Macro, meso y micro gestión de la salud pública
3,6 % de poblacion canalizada que se identifica como LGBT 81,6 % gestion efectiva a las canalizaciones todas las modalidades para las personas Mayores. 83,3 % gestion efectiva canalizaciones modalidades que activan la Ruta Promoción, Mantenimiento Salud - Finalidad 2 Motivo 8 y 9 Personas en edad fértil sin intención reproductiva y sin método anticonceptivo 100,0 % gestion efectiva a las canalizaciones todas las modalidades donde se activa la RIA para población materno - perinatal 100,0 % gestion efectiva a las canalizaciones todas las modalidades donde se activan rutas por riesgo de desnutrición aguda en niños y niñas menores de cinco años. 81,4 % gestion efectiva a las canalizaciones todas las modalidades donde se activa la Ruta De Promoción Y Mantenimiento De La Salud - 1 Finalidad Valoración Integral en niños y niñas menores de dos años. 100,0 % gestion efectiva a las canalizaciones modalidad entre enotrnos donde se activa la Ruta De Promoción Y Mantenimiento De La Salud - Finalidad Protección Específica en población de niños y niñas menores de un año y un año sin aseguramiento con esquema incompleto de vacunación. 100,0 % gestion efectiva a las canalizaciones todas las modalidades donde se activa la ruta 5 todos los motivos relacionados con sustancias psicoactivas. 86,9 % gestion efectiva a las canalizaciones todas las modalidades donde se activa la RIA 2 para población con riesgo o presencia de alteraciones cardio — cerebro — vascular — metabólicas manifiestas - Todos los motivos.
Entorno Cuidador Educativo
5 planes de trabajo para la implementación de las zonas de orientación, 5 Zonas de Orientación Escolar En el periodo se implementaron 22 SPAcios de bienestar en instituciones educativas, donde se realizaron las siguientes actividades: 4 grupos de apoyo, 5 valoraciones del riesgo por consumo de sustancias psicoactivas, 5 desde los ZOE 98 canalizaciones, de las cuales 95 a servicios de salud y 3 a otros servicios sectoriales o comunitarios.</t>
  </si>
  <si>
    <t>Durante el periodo de enero a abril
Entorno Cuidado Comunitario
CARACTERIZACIÓN TERRITORIAL 
299 Puntos identificados por consumo SPA Para la reducción de riesgos y daños de SPA 29 valoraciones del riesgo por consumo de sustancias psicoactivas en el marco de la intervención breve. 17 en población diversa (LGBTI), 6 en población en actividades sexuales pagas (ASP) y 66 en población con consumo de sustancias psicoactivas, énfasis en abuso de alcohol, tabaco, uso de dispositivos electrónicos (vapeadores). En el abordaje diferencial, con enfoque de reducción de riesgos y daños, fueron formulados 29 planes de bienestar. En el marco de dichos planes se realizaron 7 encuentros comunitarios con la participación de 3 personas que se inyectan drogas (PID) 18 en población diversa (LGBTI), 6 en población en actividades sexuales pagas (ASP), en las cuales participaron 1 actores estratégicos (organizaciones sociales, dispositivos de base comunitaria). Igualmente, se formularon 30 planes de bienestar en población privada de la libertad, Se formularon 107 planes de bienestar en población consumo de sustancias psicoactivas, énfasis en abuso de alcohol, tabaco, uso de dispositivos electrónicos (vapeadores) con 16 sesiones colectivas y participaron 41 personas.
SPAcios DE BIENESTAR 
266 valoraciones del riesgo por consumo de sustancias psicoactivas en el marco de la intervención breve. De manera específica, 80 en adolescentes y jóvenes: 190 en población mayor de edad que asistió a las jornadas SPAcios libres de riesgos. Para la prevención del consumo de SPA fueron formulados 130 planes de bienestar y se dio cierre a 80 de estos. En el marco de dichos planes se realizaron 32 sesiones colectivas con la participación de 157 personas.
Macro, meso y micro gestión de la salud pública 
0,0 % gestión efectiva activación de rutas a todas las modalidades de canalizaciones realizadas a Personas que realizan actividades sexuales pagadas y están vinculadas a la realización de la actividad 0,0 % gestión efectiva activación de rutas modalidad Canalizaciones hacia la oferta Distrital e Intersectorial en población en población en situación de Habitabilidad de calle. 3,6 % de poblacion canalizada que se identifica como LGBT 81,6 % gestion efectiva a las canalizaciones todas las modalidades para las personas Mayores. 0,0 % gestion efectiva a las canalizaciones modalidad entre entornos en menores de 18 años con trabajo infantil. 83,3 % gestion efectiva canalizaciones modalidades que activan la Ruta Promoción, Mantenimiento Salud - Finalidad 2 Motivo 8 y 9 Personas en edad fértil sin intención reproductiva y sin método anticonceptivo 100,0 % gestion efectiva a las canalizaciones todas las modalidades donde se activa la RIA para población materno - perinatal 0,0 % gestion efectiva a las canalizaciones todas las modalidades donde se activa la RIA para población materno - perinatal e sífilis , motivo 3 (Persona gestante con diagnóstico de sífilis sin tratamiento y/o sin seguimiento serológico) 100,0 % gestion efectiva a las canalizaciones todas las modalidades donde se activan rutas por riesgo de desnutrición aguda en niños y niñas menores de cinco años. 0,0 % gestion efectiva canalizaciones modalidades que activan la Ruta Promoción, Mantenimiento Salud - Finalidad 1, Valoracion integral en Niños entre 8 y 30 días de nacido y Menor de 6 meses de edad sin lactancia exclusiva con criterios de riesgo 81,4 % gestion efectiva a las canalizaciones todas las modalidades donde se activa la Ruta De Promoción Y Mantenimiento De La Salud - 1 Finalidad Valoración Integral en niños y niñas menores de dos años. 0,0 % gestion efectiva a las canalizaciones modalidad entre entornos donde se activa la RIA 4 para población con riesgo o presencia de alteraciones nutricionales - Todos los motivos 100,0 % gestion efectiva a las canalizaciones modalidad entre enotrnos donde se activa la Ruta De Promoción Y Mantenimiento De La Salud - Finalidad Protección Específica en población de niños y niñas menores de un año y un año sin aseguramiento con esquema incompleto de vacunación. 100,0 % gestion efectiva a las canalizaciones todas las modalidades donde se activa la ruta 5 todos los motivos relacionados con sustancias psicoactivas. 0,0 % gestión efectiva activación de rutas modalidad Canalizaciones hacia la oferta Distrital e Intersectorial en población migrante No regular internacional. 86,9 % gestion efectiva a las canalizaciones todas las modalidades donde se activa la RIA 2 para población con riesgo o presencia de alteraciones cardio — cerebro — vascular — metabólicas manifiestas - Todos los motivos 0,0 % gestion efectiva a las canalizaciones todas las modalidades donde se activa la RIA 11 para población con riesgo o presencia de zoonosis y agresiones por animales todos los motivos relacionados con vigilancia integrada de la rabia y gestionar el biológicos. 0,0 % gestion efectiva a las canalizaciones todas las modalidades donde se activó la RIA 11 para población con riesgo o presencia de zoonosis y agresiones por animales todos los motivos relacionados con calidad del aire, ruido y radiación electromagnética.
Entorno Cuidador Educativo 
A través de los SPAcios de bienestar se realizaron 4 caracterizaciones, 12 planes de trabajo para la implementación de las zonas de orientación, 12 Zonas de Orientación Escolar En el periodo se implementaron 44 SPAcios de bienestar en instituciones educativas, donde se realizaron las siguientes actividades: 8 grupos de apoyo, 10 valoraciones del riesgo por consumo de sustancias psicoactivas, 10 desde los ZOE 226 canalizaciones, de las cuales 211 a servicios de salud y 15 a otros servicios sectoriales o comunitarios.</t>
  </si>
  <si>
    <t>Durante el periodo de enero a abril
Entorno Institucional 
2 Casas de Igualdad de Oportunidades para las Mujeres-CIO.</t>
  </si>
  <si>
    <t>En el mes de abril
Respuesta a población extranjera 
Fortalecimiento de capacidades en temas de migración y salud en IPS públicas y privadas
1 IPS públicas y privadas con fortalecimiento de capacidaddes en temas de migración y Salud durante el mes por SISS Temas abordados con IPS públicas y privadas para fortalecimiento de capacidaddes en temas de migración y Salud durante el mes por SISS: Guía de orientación para la prestación de servicios de salud con enfoque diferencial FMM 5 de Talento Humano con fortalecimiento de capacidaddes en temas de migración y Salud durante el mes por SISS.
Equipos Basicos Extramurales de Hogar
Se realizaron 197 caracterizaciones en familias de población migrante internacional, en las cuales se identifican: 15 familias con prioridad alta 18 familias con prioridad media 164 familias con prioridad baja En estas familias se encontraron 7 menores de 5, 10 gestantes, 35 usuarios con condición crónicas, 2 usuarios con identificación de riesgo en salud mental y 1 usuarios con discapacidad. Se da inicio a planes de cuidado familiar con 16 familias de población migrante internacional.</t>
  </si>
  <si>
    <t>Durante el periodo de enero a abril
Respuesta a población extranjera 
Fortalecimiento de capacidades en temas de migración y salud en IPS públicas y privadas 
3 IPS públicas y privadas con fortalecimiento de capacidaddes en temas de migración y Salud durante el mes por SISS Temas abordados con IPS públicas y privadas para fortalecimiento de capacidaddes en temas de migración y Salud durante el mes por SISS: Guía de orientación para la prestación de servicios de salud con enfoque diferencial FMM; 14 de Talento Humano con fortalecimiento de capacidaddes en temas de migración y Salud durante el mes por SISS.
Equipos Basicos Extramurales de Hogar 
Se realizaron 925 caracterizaciones en familias de población migrante internacional, en las cuales se identifican: 51 familias con prioridad alta 230 familias con prioridad media 644 familias con prioridad baja En estas familias se encontraron 789 menores de 5, 158 gestantes, 5.985 usuarios con condición crónicas, 464 usuarios con identificación de riesgo en salud mental y 649 usuarios con discapacidad. Se da inicio a planes de cuidado familiar con 54 familias de población migrante internacional.
Asistencia Técnica en Temas de Migración y Salud 
6 asistencias técnicas en los asuntos de migración y salud a los entornos cuidadores, temas y procesos tranvesales Temas abordados en las asistencias técnicas en los asuntos de migración y salud a los entornos cuidadores, temas y procesos tranvesales: Aseguramiento; Política pública; Ficha Técnica Transversal GSP-PSPIC; Guía de orientación para la prestación de servicios de salud con enfoque diferencial FMM; 229 de Talento Humano con fortalecimiento de capacidaddes en temas de migración y Salud durante el mes por SISS 229 participantes de asistencias técnicas en los asuntos de migración y salud a los entornos cuidadores, temas y procesos tranvesales 40 participantes por el entorno cuidador institucional 63 participantes por el entorno cuidador laboral 104 participantes por el entorno cuidador comunitario 15 participantes por el proceso transversal GEPISP 7 participantes por tema transversal educación en salud.</t>
  </si>
  <si>
    <t>En el mes de abril
Escuchar para Más bienestar MujerEs
Participación de 132 personas de las cuales son: 93 mujeres 39 hombres, por momento de vida se ubican así: 24 adolescencia, 23 juventud, 51 adultez, 34 persona mayor. Por característica poblacional/diferencial se beneficiaron: 132 cisgénero. Se realizaron 1 acciones pedagógicas colectivas de corta duración a 12 mujeres y 5 hombres Se realizaron 6 acciones pedagógicas colectivas de larga duración a 81 mujeres y 35 hombres Se realizaron 4 asesorías en Salud Se realizaron 10 asesorías psicosociales Se realizaron 2 canalizaciones intersectoriales, a las siguientes entidades: Casa de Igualdad de Oportunidades; Secretaría de Integración Social Se abordaron 94 mujeres en acciones de educación en las Manzanas del Cuidado, Se realizaron 7 asesorías psicosociales en las manzanas del cuidado Se realizaron 2 asesorias en gestíon del riesgo en salud en las manzanas del cuidado.
Gestión de Programas y Acciones
Violencias basadas en género 4 IPS con acciones de fortalecimiento en temas relacionados con violencias de género. 16 personas de talento humano en salud con acciones de fortalecimiento en temas relacionados con violencias de género 27 personas abordadas en salas de espera de IPS y otros espacios en temas de violencias 16 personas de talento humano de IPS con acompañamiento y fortalecimiento de capacidades socio jurídicas 3 mujeres con orientación, información o asesoría socio-jurídica en temas relacionados con: violencias de género, IVE, rutas de atención, derechos, etc. 1 personas abordadas en espacios de descarga emocional 1 personas con acompañamientos solidarios o seguimiento realizados.</t>
  </si>
  <si>
    <t>Durante el periodo de enero a abril
Escuchar para Más bienestar MujerEs 
Participación de 1.019 personas de las cuales son: 783 mujeres 236 hombres, por momento de vida se ubican así: 111 adolescencia, 140 juventud, 319 adultez, 449 persona mayor. Por característica poblacional/diferencial se beneficiaron: 4 afrodescendientes, 32 migrantes, 709 cisgénero. Se realizaron 21 acciones pedagógicas colectivas de corta duración a 222 mujeres y 102 hombres Se realizaron 41 acciones pedagógicas colectivas de larga duración a 543 mujeres y 133 hombres Se realizaron 57 asesorías en Salud Se realizaron 89 asesorías psicosociales Se realizaron 6 acompañamientos solidarios Se realizaron 19 canalizaciones intersectoriales, a las siguientes entidades: Casa de Igualdad de Oportunidades; Secretaría de Integración Social; Se realizó fortalecimiento de redes a 18 personas de los cuales son: 15 mujeres, 3 hombres, en los siguientes temas: Salud mental; Salud y derechos sexuales y reproductivos. Se abordaron 310 mujeres en acciones de educación en las Manzanas del Cuidado, Se realizaron 36 asesorías psicosociales en las manzanas del cuidado Se realizaron 14 asesorias en gestíon del riesgo en salud en las manzanas del cuidado.
Gestión de Programas y Acciones 
Violencias basadas en género 18 IPS con acciones de fortalecimiento en temas relacionados con violencias de género. 457 personas de talento humano en salud con acciones de fortalecimiento en temas relacionados con violencias de género 155 personas abordadas en salas de espera de IPS y otros espacios en temas de violencias 456 personas de talento humano de IPS con acompañamiento y fortalecimiento de capacidades socio jurídicas 17 mujeres con orientación, información o asesoría socio-jurídica en temas relacionados con: violencias de género, IVE, rutas de atención, derechos, etc. 529 personas abordadas en espacios de descarga emocional 1 personas con acompañamientos solidarios o seguimiento realizados.</t>
  </si>
  <si>
    <t>Para el mes abril de 2025, en la localidad de Usme, se alcanza una cobertura de 192 personas participantes, con 132 mujeres y 60 hombres.  De estas son 180 personas con discapacidad y 12 personas cuidadoras, (Datos preliminares). Incluye personas con discapacidad, afectaciones psicosociales, gestores de RBC, familias, personas cuidadoras de personas con discapacidad y afectaciones psicosociales.  Incluye personas con discapacidad, afectaciones psicosociales, gestores de RBC, familias, personas cuidadoras de personas con discapacidad, afectaciones psicosociales. Se dio continuidad a acciones individuales y colectivas para la identificación, reconocimiento y atención integral a las necesidades diferenciales en salud e inclusión, priorizando estrategias de promoción de la salud mental, mediante la Red de Cuidado Colectivo de la RBC para población con discapacidad y afectaciones psicosociales, operada por un equipo interdisciplinario el cual orienta la respuesta con base en la lectura de necesidades y prioridades de la población. Dichas acciones se desarrollan en Entorno Cuidador Comunitario, Entorno Cuidador Institucional y desde los equipos básicos extramurales de Hogar. Se tiene la participación de personas con discapacidad, con afectaciones psicosociales personas cuidadoras y familias. En este contexto, se dio continuidad: a informar y activar rutas sectoriales e intersectoriales; orientar en prácticas diferenciales de cuidado (autocuidado, cuidado mutuo, socio cuidado y cuidado del entorno); estrategias para el cuidado de la salud mental; capacidades humanas para la salud integral; recomendaciones para favorecer el funcionamiento personal y familiar; información y educación en temas de salud y convivencia; enlace a redes de apoyo social y soporte psicosocial en grupos de apoyo para el cuidado mental. Igualmente se dio continuidad a la participación en la Manzana del Cuidado con grupos de soporte socioemocional para personas con discapacidad y personas cuidadoras, lo anterior con base en acuerdos intersectoriales.</t>
  </si>
  <si>
    <t xml:space="preserve">Acumulado enero a abril de 2025, se alcanza una cobertura de 1.026 personas participantes, con 681 mujeres y 345 hombres.  De estas son 777 personas con discapacidad y 249 personas cuidadoras.  Se logra: apropiación de buenas prácticas de cuidado; enlace a rutas y participación en redes de apoyo; empoderamiento en derechos y corresponsabilidad en las medidas de cuidado. El trabajo con gestores de RBC permite afianzar las redes y rutas de apoyo para la población con énfasis en los casos con prioridades de atención por su condición y situación, riesgos en salud, alertas en salud mental y necesidades para el acceso a servicios. </t>
  </si>
  <si>
    <t>En el mes de abril
Entorno Cuidador Comunitario
ESCUCHAR MAS BIENESTAR HABITANTE DE CALLE
Se vinculan 34 personas que habitan o estan en riesgo de habitar calle 32 hombres, 2 mujeres, Numero de Jornadas 1 de cuidado y dignidad menstrual.</t>
  </si>
  <si>
    <t>Durante el periodo de enero a abril
Entorno Cuidador Comunitario
ESCUCHAR MAS BIENESTAR HABITANTE DE CALLE 
Se vinculan 232 personas que habitan o estan en riesgo de habitar calle 167 hombres, 65 mujeres, Numero de Jornadas 2 de cuidado y dignidad menstrual 12 personas con experiencia menstrual.</t>
  </si>
  <si>
    <t>En el mes de abril
Entorno Cuidador Comunitario
ESCUCHAR MAS BIENESTAR LGBTI
3 canalizaciones efectivas a servicios de salud, Se entregan 180 preservativos en las actividades. Orientación en transformaciones corporales 1 personas. Se vinculan 82 personas LGBTI 9 lesbianas, 39 gays, 6 bisexuales 1 mujeres trans, 28 cisgénero.</t>
  </si>
  <si>
    <t>Durante el periodo de enero a abril
Entorno Cuidador Comunitario
ESCUCHAR MAS BIENESTAR LGBTI 
27 canalizaciones efectivas a servicios de salud, Se entregan 2.210 preservativos en las actividades. Orientación en transformaciones corporales 5 personas. Se vinculan 396 personas LGBTI 43 lesbianas, 221 gays, 23 bisexuales 17 mujeres trans, 162 cisgénero.</t>
  </si>
  <si>
    <t>En el mes de abril
Equipos Basicos Extramurales de Hogar
A través de la estrategia de abordaje étnico diferencial, se lleva a cabo intervención a 40 familias étnicas, 40 afrodescendiente y con 40 seguimientos y/o acompañamientos a la población en el cuidado de la salud, a 80 individuos; 15 crónicos, 8 menores de 5 años, 40 orientaciones desde la medicina ancestral, 8 gestiones realizadas por gestor comunitario para la superación de barreras de acceso y atención en salud; 20 personas abordadas desde las actividades colectivas de promoción de la salud, 92 usuarios con discapacidad.</t>
  </si>
  <si>
    <t>Durante el periodo de enero a abril
Entorno Cuidador Comunitario
ABORDAJE COMUNITARIO ÉTNICO – RAIZAL 
Participaron 3 personas, 3 mujeres, con 3 seguimientos a casos en barreras de acceso.
Equipos Basicos Extramurales de Hogar 
A través de la estrategia de abordaje étnico diferencial, se lleva a cabo intervención a 170 familias étnicas, 170 afrodescendiente y Se identifican 25 familias afrodescendientes, con 170 seguimientos y/o acompañamientos a la población en el cuidado de la salud, a 340 individuos; 45 crónicos, 9 gestantes, 57 menores de 5 años, 52 orientaciones desde la medicina ancestral, 17 gestiones realizadas por gestor comunitario para la superación de barreras de acceso y atención en salud; 80 personas abordadas desde las actividades colectivas de promoción de la salud, con 60 orientaciones en el cuidado de la salud, 92 usuarios con discapacidad. Se da inicio a planes de cuidado familiar con 35 familias ubicadas en las zonas de ruralidad del distrito.</t>
  </si>
  <si>
    <t>En el mes de abril
Equipos Basicos Extramurales de Hogar
6 familias con prioridad alta 26 familias con prioridad media 82 familias con prioridad baja En estas familias se encontraron 13 menores de 5, 1 gestantes, 17 usuarios con condición crónicas, 1 usuarios con identificación de riesgo en salud mental.</t>
  </si>
  <si>
    <t>Durante el periodo de enero a abril
Equipos Basicos Extramurales de Hogar 
Se realizaron 277 caracterizaciones en familias ubicadas en las zonas de ruralidad del distrito, en las cuales se identifican: 19 familias con prioridad alta 119 familias con prioridad media 272 familias con prioridad baja En estas familias se encontraron 26 menores de 5, 9 gestantes, 110 usuarios con condición crónicas, 32 usuarios con identificación de riesgo en salud mental.</t>
  </si>
  <si>
    <t>En el mes de abril
Entorno Institucional
INSTITUCIONES DE PERSONA MAYOR
Por condición de discapacidad: Se llevan a cabo 16 sesiones colectivas en los Centros Día de atención a persona mayor, donde se realiza intervención a 273 personas, en: 5 de vida saludable y condiciones no transmisibles, 11 de convivencia social y salud mental, 16 de Covid-19.</t>
  </si>
  <si>
    <t>Durante el periodo de enero a abril
Entorno Institucional
INSTITUCIONES DE PERSONA MAYOR 
Por condición de discapacidad: 12 de prevención, identificación y atención de violencias. Se llevan a cabo 247 sesiones colectivas en los Centros Día de atención a persona mayor, donde se realiza intervención a 652 personas, en: 7 de gestión diferencial en poblaciones vulnerables, 20 de vida saludable y condiciones no transmisibles, 19 de convivencia social y salud mental, 4 de vida saludable y enfermedades transmisibles, 12 de seguridad alimentaria y nutricional, 38 de Covid-19.</t>
  </si>
  <si>
    <t>En el mes de abril
Entorno Cuidado Laboral
Se identifican 23 Niños trabajadores, con los cuales se inicia proceso para promover la desvinculación, con 129 acompañamientos realizados a familias de niños trabajadores. Se identificaron 4 niños en seguimiento a la desvinculación del trabajo en población previamente intervenida De los niños en proceso de desvinculación progresiva, se logró que 11 Niños fueran desvinculados del trabajo. Dentro de la caracterización realizada a los niños, niñas que ingresan al proceso se identificaron aspectos como: 3 identificados sin afiliación a salud. Condiciones de salud relacionadas con el trabajo: 14 niños con condiciones de salud afectados por el trabajo. Se realizó activación de ruta: Sectorial a 2 niños trabajadores. Se identificaron 2 adolescentes trabajadores, con los cuales se inicia proceso para promover la desvinculación progresiva o la promoción para el trabajo adolescente protegido. 12 Acompañamientos realizados a familias o a adolescentes trabajadores. Se identificaron 2 adolescentes en seguimiento a la desvinculación del trabajo en población previamente intervenida Dentro de la caracterización realizada a los adolescentes que ingresan al proceso, se identificaron aspectos como: Condiciones de salud relacionadas con el trabajo: 1 adolescentes con condiciones de salud afectadas por el trabajo, Se realizó activación de ruta: 5 Trabajadores notificados por enfermedades o accidentes posiblemente asociados al trabajo _l Subsistema de vigilancia en salud de los trabajadores del sector informal de la economía (SIVISTRA).</t>
  </si>
  <si>
    <t>Durante el periodo de enero a abril
Entorno Cuidado Laboral 
Se identifican 148 Niños trabajadores, con los cuales se inicia proceso para promover la desvinculación, con 460 acompañamientos realizados a familias de niños trabajadores. Se identificaron 46 niños en seguimiento a la desvinculación del trabajo en población previamente intervenida De los niños en proceso de desvinculación progresiva, se logró que 141 Niños fueran desvinculados del trabajo. Dentro de la caracterización realizada a los niños, niñas que ingresan al proceso se identificaron aspectos como: 6 identificados sin afiliación a salud. 3 Niños desarrollando oficios del hogar por más de 15 horas, Condiciones de salud relacionadas con el trabajo: 1 Niños con eventos como accidentes en el lugar de trabajo, 51 niños con condiciones de salud afectados por el trabajo. Adicionalmente, se desarrollaron 3 acciones colectivas realizadas desde salud, en los siguientes espacios locales: Plaza de mercado; Intersectorial; donde se identificaron 37 niños trabajadores. Se realizó activación de ruta: intersectorial a 4 niños trabajadores. Sectorial a 22 niños trabajadores. Se identificaron 18 adolescentes trabajadores, con los cuales se inicia proceso para promover la desvinculación progresiva o la promoción para el trabajo adolescente protegido. 51 Acompañamientos realizados a familias o a adolescentes trabajadores. Se identificaron 9 adolescentes en seguimiento a la desvinculación del trabajo en población previamente intervenida 20 adolescentes desvinculados del trabajo. Dentro de la caracterización realizada a los adolescentes que ingresan al proceso, se identificaron aspectos como: Condiciones de salud relacionadas con el trabajo: 3 adolescentes con condiciones de salud afectadas por el trabajo, Adicionalmente, se desarrollaron 2 acciones colectivas realizadas desde salud, en los siguientes espacios locales: Intersectorial; Plaza de mercado; donde se identificaron 4 adolescentes trabajadores. Se realizó activación de ruta: 27 Trabajadores notificados por enfermedades o accidentes posiblemente asociados al trabajo _l Subsistema de vigilancia en salud de los trabajadores del sector informal de la economía (SIVISTRA).</t>
  </si>
  <si>
    <t>En el mes de abril
Entorno Cuidador Laboral
En unidades de trabajo informal: Se realizó identificación y caracterización de 52 UTIS con 35 trabajadores de UTI de alto impacto, de las cuales 25 UTI son de alto impacto, con 35 trabajadores expuestos a agentes cancerígenos, 11 UTI de mediano impacto, con 12 trabajadores de UTI de mediano impacto. 16 UTI de ruralidad, con 19 trabajadores de UTI de ruralidad. 6 UTI de seguimiento de vigencias anteriores, 18 asesorías realizadas para la prevención de condiciones crónicas. 27 Trabajadores de UTIS mediano impacto que modifican prácticas de autocuidado en el 50% 30 UTIS de mediano impacto implementan la estrategia de entornos laborales saludables 72 Trabajadores afectados por las condiciones de trabajo en las UTIS. 58 UTIS que afectan las condiciones del entorno por exposición a riesgos. Se realizó activación de ruta a servicios de salud a 32 trabajadores informales, incluye expuestos a agentes ocupacionales cancerígenos en sus unidades de trabajo, Se activó ruta a servicios intersectoriales: Total, personas trabajadoras informales 142 abordados en UTIS y en NNA; de los cuales: 6 Personas Mayores, 41 Adultos, 15 Jóvenes 16 migrantes 81 mujeres, 1 gestantes, 45 Personas en actividades sexuales pagas intervenidas a través de la gestión del riesgo. Se activo ruta: Sectorial efectiva a 5 niños trabajadores. Se realizó activación de ruta a servicios de salud a 32 trabajadores informales, incluye expuestos a agentes ocupacionales cancerígenos en sus unidades de trabajo, Cuidado para la salud de los trabajadores en Bogota Acciones colectivas con trabajadores informales.</t>
  </si>
  <si>
    <t>Durante el periodo de enero a abril
Entorno Cuidador Laboral 
En unidades de trabajo informal: Se realizó identificación y caracterización de 197 UTIS con 35 trabajadores de UTI de alto impacto, de las cuales 25 UTI son de alto impacto, con 35 trabajadores expuestos a agentes cancerígenos, 140 UTI de mediano impacto, con 179 trabajadores de UTI de mediano impacto. 64 UTI de ruralidad, con 72 trabajadores de UTI de ruralidad. 41 UTI de seguimiento de vigencias anteriores, 109 asesorías realizadas para la prevención de condiciones crónicas. 12 Trabajadores de UTIS alto impacto que modifican prácticas de autocuidado en el 50% 138 Trabajadores de UTIS mediano impacto que modifican prácticas de autocuidado en el 50% 7 UTIS de alto impacto implementan la estrategia de entornos laborales saludables 130 UTIS de mediano impacto implementan la estrategia de entornos laborales saludables 332 Trabajadores afectados por las condiciones de trabajo en las UTIS. 270 UTIS que afectan las condiciones del entorno por exposición a riesgos. Se realizó activación de ruta a servicios de salud a 116 trabajadores informales, incluye expuestos a agentes ocupacionales cancerígenos en sus unidades de trabajo, 1 personas en ejercicio o en actividades sexuales pagas Se activó ruta a servicios intersectoriales: Total, personas trabajadoras informales 636 abordados en UTIS y en NNA; de los cuales: 67 Personas Mayores, 235 Adultos, 55 Jóvenes 2 Afro, 2 LGBTI 39 migrantes 1 indígena, 394 mujeres, 1 gestantes, 1 discapacidad, 87 Personas en actividades sexuales pagas intervenidas a través de la gestión del riesgo. Se activo ruta: Sectorial efectiva a 23 niños trabajadores. Sectorial a 11 adolescentes trabajadores. intersectorial a 4 adolescentes trabajadores. Se realizó activación de ruta a servicios de salud a 116 trabajadores informales, incluye expuestos a agentes ocupacionales cancerígenos en sus unidades de trabajo, 1 personas en ejercicio o en actividades sexuales pagas 1 personas en ejercicio o en actividades sexuales pagas Cuidado para la salud de los trabajadores en Bogota Acciones colectivas con trabajadores informales 2 asesorias de colectivos desarrolladas con trabajadores informales 22 trabajadores con asesorías de colectivos realizadas.</t>
  </si>
  <si>
    <t>En el mes de abril
Entorno Cuidador Comunitario
DISPOSITIVOS COMUNITARIOS PARA EL CUIDADO COLECTIVO PARA EL BIENESTAR -SALUD MATERNO
Se realizan 16 sesiones de cuidado colectivo en temáticas de Salud materno perinatal con la participación de: 1 personas gestantes, 7 personas lactantes. y 11 niños y niñas. Se identifican 1 líderes(sas) comunitarios nuevos para desarrollar iniciativas comunitarias para la conformación de “Redes de apoyo en salud materna e infantil”, 1 líderes(sas) comunitarios que culminan las jornadas de cualificación en salud materna e infantil, 1 "Redes de apoyo en salud materna e infantil" conformados, 1 Redes de apoyo en salud materna e infantil reciben acompañamiento desde el entorno con la participación de 40 personas.
Entorno Cuidador Educativo
Desarrollo de 27 sesiones de seguimiento encaminadas al cuidado, autocuidado y fortalecimiento de prácticas de bienestar durante la gestación, con la participación de 20 estudiantes gestantes, Del total de adolescentes gestantes escolarizadas abordadas, 20 asisten de manera mensual a las atenciones de la ruta materno perinatal Desarrollo de 50 sesiones de seguimiento encaminadas al cuidado, autocuidado y fortalecimiento de prácticas de bienestar durante la lactancia con la participación de 30 estudiantes 30 cuentan con método regular de anticoncepción. Desarrollo de 2 sesiones de seguimiento encaminadas al cuidado, autocuidado y fortalecimiento de prácticas de bienestar posterior al evento obstetrico con la participación de 1 estudiantes 1 cuentan con método regular de anticoncepción.
Equipos Basicos Extramurales de Hogar
Desde el abordaje territorial, se identifican y abordan 83 gestantes, a quienes se les realizaron acciones de información y educación para el fortalecimiento de prácticas de cuidado, de las cuales 12 son menores de 19 años. 3 gestantes sin adherencia al control prenatal, a quienes se realiza activación de ruta, con 13 casos efectivos con activación de la Ruta Materno Perinatal e inicio de intervenciones (Res. 3280/2018). 26 Gestantes/puérperas con seguimiento por Estrategia de Vigilancia Intensificada de la Morbilidad Materna Extrema, 2 personas con riesgo reproductivo por comorbilidad identificada, canalizadas a los servicios de salud sexual y reproductiva. 1.357 gestantes de alto riesgo y población en edad fértil priorizadas e identificadas a través de la búsqueda activa del componente de Abordaje Territorial. Desde la Actividad de Plan de cuidado familiar se abordan 10 gestantes, con quienes se da inicio al proceso de seguimiento, con énfasis en el cuidado materno perinatal. Desde el Componente de Abordaje Territorial se identifican 7 personas en puerperio (hasta 3 meses post evento obstétrico) con nacido vivo, de las cuales 7 reciben información, educación y acciones promocionales orientadas al fortalecimiento de prácticas de cuidado integral materno e infantil, y el cuidado de 7 recién nacidos identificados. Desarrollo de acciones orientadas a la promoción de derechos sexuales y reproductivos y acceso a tamizaje en ITS en el control prenatal con 57 gestantes.
Entorno Institucional
Seguimiento de casos priorizados
2 seguimientos a gestantes identificadas con consumo problemático de sustancias psicoactivas. Desarrollo de capacidades 3 acciones de comunicación para la promocion de la Salud Materna y perinatal, con la participacion de 1 integrantes de los equipos del PSPIC y Apoyo a acciones de nivel central a demanda 3 IPS con desarrollo de capacidades institucionales con énfasis en salud materno perinatal 6 personas abordadas 5 Articulaciones sectoriales e intersetoriales para la promocion de la Salud materno perinatal 5 personas abordadas Se desarrollaron 1 acciones con los grupos étnicos y redes comunitarias en el marco de la ruta materno perinatal y el plan de acción de reducción de la mortalidad materna. 4 personas abordadas.</t>
  </si>
  <si>
    <t>Durante el periodo de enero a abril
Entorno Cuidador Comunitario
DISPOSITIVOS COMUNITARIOS PARA EL CUIDADO COLECTIVO PARA EL BIENESTAR -SALUD MATERNO 
Se realizan 44 sesiones de cuidado colectivo en temáticas de Salud materno perinatal con la participación de: 6 personas de la comunidad en general, 4 personas gestantes, 40 personas lactantes. y 30 niños y niñas. Se identifican 5 líderes(sas) comunitarios nuevos para desarrollar iniciativas comunitarias para la conformación de “Redes de apoyo en salud materna e infantil”, 2 líderes(sas) comunitarios que culminan las jornadas de cualificación en salud materna e infantil, 1 "Redes de apoyo en salud materna e infantil" conformados, 1 Redes de apoyo en salud materna e infantil reciben acompañamiento desde el entorno con la participación de 80 personas.
Entorno Cuidador Educativo 
Desarrollo de 101 sesiones de seguimiento encaminadas al cuidado, autocuidado y fortalecimiento de prácticas de bienestar durante la gestación, con la participación de 87 estudiantes gestantes, de las cuales 1 son menores de 14 años. Del total de adolescentes gestantes escolarizadas abordadas, 87 asisten de manera mensual a las atenciones de la ruta materno perinatal Desarrollo de 210 sesiones de seguimiento encaminadas al cuidado, autocuidado y fortalecimiento de prácticas de bienestar durante la lactancia con la participación de 170 estudiantes 169 cuentan con método regular de anticoncepción. Desarrollo de 12 sesiones de seguimiento encaminadas al cuidado, autocuidado y fortalecimiento de prácticas de bienestar posterior al evento obstetrico con la participación de 6 estudiantes 6 cuentan con método regular de anticoncepción.
Equipos Basicos Extramurales de Hogar 
Se realizan 1 seguimientos a gestantes con diagnóstico de VIH canalizadas por vigilancia epidemiológica, 1 con adherencia en la estrategia de eliminación de la transmisión materno infantil del VIH. Desde el abordaje territorial, se identifican y abordan 261 gestantes, a quienes se les realizaron acciones de información y educación para el fortalecimiento de prácticas de cuidado, de las cuales 27 son menores de 19 años. 9 gestantes sin adherencia al control prenatal, a quienes se realiza activación de ruta, con 29 casos efectivos con activación de la Ruta Materno Perinatal e inicio de intervenciones (Res. 3280/2018). 91 Gestantes/puérperas con seguimiento por Estrategia de Vigilancia Intensificada de la Morbilidad Materna Extrema, 1 gestantes con signos y síntomas de alarma canalizadas a los servicios de salud con 1 casos efectivos atendidos para la gestión del riesgo identificado, 3 personas con riesgo reproductivo por comorbilidad identificada, canalizadas a los servicios de salud sexual y reproductiva. 1.386 gestantes de alto riesgo y población en edad fértil priorizadas e identificadas a través de la búsqueda activa del componente de Abordaje Territorial. Desde la Actividad de Plan de cuidado familiar se abordan 27 gestantes, con quienes se da inicio al proceso de seguimiento, con énfasis en el cuidado materno perinatal. Desde el Componente de Abordaje Territorial se identifican 8 personas en puerperio (hasta 3 meses post evento obstétrico) con nacido vivo, de las cuales 8 reciben información, educación y acciones promocionales orientadas al fortalecimiento de prácticas de cuidado integral materno e infantil, y el cuidado de 8 recién nacidos identificados. Desarrollo de acciones orientadas a la promoción de derechos sexuales y reproductivos y acceso a tamizaje en ITS en el control prenatal con 156 gestantes.
Entorno Institucional
Seguimiento de casos priorizados 
5 seguimientos a gestantes identificadas con consumo problemático de sustancias psicoactivas. Desarrollo de capacidades 6 acciones de comunicación para la promocion de la Salud Materna y perinatal, con la participacion de 17 integrantes de los equipos del PSPIC y Apoyo a acciones de nivel central a demanda 9 IPS con desarrollo de capacidades institucionales con énfasis en salud materno perinatal 20 personas abordadas 19 Articulaciones sectoriales e intersetoriales para la promocion de la Salud materno perinatal 40 personas abordadas 2 integrantes de los equipos del PSPIC y Se desarrollaron 3 acciones con los grupos étnicos y redes comunitarias en el marco de la ruta materno perinatal y el plan de acción de reducción de la mortalidad materna. 12 personas abordadas.</t>
  </si>
  <si>
    <t>En el mes de abril
Entorno Cuidador Comunitario
CARACTERIZACIÓN TERRITORIAL
1 Grupos identificados para el abordaje dimension en SSR 50 mujeres, JORNADAS MAS BIENESTAR- CUIDARTE SSR acciones 1 en salud sexual y reproductiva equipos cuidarte 161 total de personas, 83 hombres, 78 mujeres.
Entorno Cuidador Educativo
29 Sesiones de fortalecimiento de capacidades en temas relacionados con la promoción de los derechos sexuales y reproductivos en jardines dirigidas a 160 padres, madres y/o cuidadores de niños y niñas menores de 5 años de los jardines infantiles dirigidas a 10 docentes y cuidadores y 165 niños y niñas. Realización de 19 sesiones del ciclo 1 para la promoción de la salud sexual y reproductiva con 363 estudiantes. Desarrollo de 5 sesiones con familias orientadas a brindar educación sobre salud sexual y reproductiva con la participación de 54 familias y 54 personas. Desarrollo de 5 sesiones para promover los derechos sexuales y reproductivos y orientación a métodos con la participación de 150 estudiantes.
Salud Sexual y salud Reproductiva
En el marco de las acciones para la promoción de los derechos sexuales y derechos reproductivos con la población negra-afrocolombiana, se realizan:
1 Acciones para la identificacion y caracterización de necesidades para la promoción de los derechos sexuales y derechos reproductivos en la población negra- afrocolombiana Bogotana.
Equipos Basicos Extramurales de Hogar
Se realiza abordaje en 35 familias con adolescentes de 15 a 19 años en el grupo familiar, para la promoción de la sexualidad los derechos sexuales y derechos reproductivos. Las actividades con 35 adolescentes y jóvenes de 15 a 19 años se orientan a fortalecer el proyecto de vida, la autonomía y la toma de decisiones con énfasis en la maternidad y paternidad temprana. Se realizan actividades orientadas a la promoción y mantenimiento de la salud con énfasis en la prevención del embarazo subsiguiente a 5 personas menores de 19 años en puerperio (hasta 3 meses post evento obstétrico).
Entorno Institucional
Articulación Intersectorial 3 IPS con desarrollo de capacidades institucionales con énfasis en Prevención y atención del embarazo no planeado , servicios Integrales de Salud para Adolescentes y Jóvenes (SISAJ), gestión del cuidado menstrual e interrupción voluntaria del embarazo, en e 6 personas abordadas Desarrollo de capacidades 3 Acciones de comunicación para la promocion de la Sexualidad, los derechos sexuales y reproductivos, con la participacion de 6 integrantes de los equipos del PSPIC y Seguimiento de casos priorizados 2 seguimientos a gestantes identificadas con consumo problemático de sustancias psicoactivas. Desarrollo de capacidades 3 acciones de comunicación para la promocion de la Sexualidad, los derechos sexuales y reproductivos, con la participacion de 1 integrantes de los equipos del PSPIC y Apoyo a acciones de nivel central a demanda 1 integrantes de los equipos del PSPIC y Apoyo a acciones de nivel central a demanda 3 IPS con desarrollo de capacidades institucionales con énfasis en salud materno perinatal 6 personas abordadas. Se desarrollaron 1 acciones con los grupos étnicos y redes comunitarias en el marco de la ruta materno perinatal y el plan de acción de reducción de la mortalidad materna. 4 personas abordadas.</t>
  </si>
  <si>
    <t>Durante el periodo de enero a abril
Entorno Cuidador Comunitario
CARACTERIZACIÓN TERRITORIAL 
7 Grupos identificados para el abordaje dimension en SSR 70 hombres, 146 mujeres, JORNADAS MAS BIENESTAR- CUIDARTE SSR acciones 13 en salud sexual y reproductiva equipos cuidarte 557 total de personas, 280 hombres, 277 mujeres.
Entorno Cuidador Educativo 
Desarrollo de 2 sesiones de acompañamiento a escolares con experiencia en paternidad temprana con la participación de 1 estudiantes 52 Sesiones de fortalecimiento de capacidades en temas relacionados con la promoción de los derechos sexuales y reproductivos en jardines dirigidas a 320 padres, madres y/o cuidadores de niños y niñas menores de 5 años de los jardines infantiles dirigidas a 20 docentes y cuidadores y 325 niños y niñas. Realización de 46 sesiones del ciclo 1 para la promoción de la salud sexual y reproductiva con 822 estudiantes. Desarrollo de 18 sesiones con familias orientadas a brindar educación sobre salud sexual y reproductiva con la participación de 209 familias y 209 personas. Desarrollo de 35 sesiones para promover los derechos sexuales y reproductivos y orientación a métodos con la participación de 1.018 estudiantes.
Salud Sexual y salud Reproductiva
En el marco de las acciones para la promoción de los derechos sexuales y derechos reproductivos con la población negra-afrocolombiana, se realizan: 
2 Acciones para la identificacion y caracterización de necesidades para la promoción de los derechos sexuales y derechos reproductivos en la población negra- afrocolombiana Bogotana, 1 para el componente cuidado materno perinatal.
Equipos Basicos Extramurales de Hogar 
Se realiza abordaje en 186 familias con adolescentes de 15 a 19 años en el grupo familiar, para la promoción de la sexualidad los derechos sexuales y derechos reproductivos. Las actividades con 186 adolescentes y jóvenes de 15 a 19 años se orientan a fortalecer el proyecto de vida, la autonomía y la toma de decisiones con énfasis en la maternidad y paternidad temprana. Se realizan actividades orientadas a la promoción y mantenimiento de la salud con énfasis en la prevención del embarazo subsiguiente a 18 personas menores de 19 años en puerperio (hasta 3 meses post evento obstétrico).
Entorno Institucional 
Articulación Intersectorial 4 IPS con desarrollo de capacidades institucionales con énfasis en Prevención y atención del embarazo no planeado , servicios Integrales de Salud para Adolescentes y Jóvenes (SISAJ), gestión del cuidado menstrual e interrupción voluntaria del embarazo, en e 8 personas abordadas Desarrollo de capacidades 6 Acciones de comunicación para la promocion de la Sexualidad, los derechos sexuales y reproductivos, con la participacion de 22 integrantes de los equipos del PSPIC y Seguimiento de casos priorizados 1 menores de 14 años con reporte de nacido vivo, 1 con seguimiento. 5 seguimientos a gestantes identificadas con consumo problemático de sustancias psicoactivas. 1 seguimiento a migrantes no regularizadas post evento obstétrico sin método de regulación de la fecundidad atendida en las Subredes. Desarrollo de capacidades 6 acciones de comunicación para la promocion de la Sexualidad, los derechos sexuales y reproductivos, con la participacion de 17 integrantes de los equipos del PSPIC y Apoyo a acciones de nivel central a demanda 15 integrantes de los equipos del PSPIC y Apoyo a acciones de nivel central a demanda 6 IPS con desarrollo de capacidades institucionales con énfasis en salud materno perinatal 9 personas abordadas. Se desarrollaron 3 acciones con los grupos étnicos y redes comunitarias en el marco de la ruta materno perinatal y el plan de acción de reducción de la mortalidad materna. 11 personas abordadas.</t>
  </si>
  <si>
    <t>En el mes de abril
Gestión del Programa Madre canguro
En este mes se realizó gestión para la atención integral de 1 niños y niñas en la cohorte priorizada de bajo peso al nacer.
Equipos Basicos Extramurales de Hogar
Se realiza seguimiento familiar a 1 niños y niñas con bajo peso al nacer.</t>
  </si>
  <si>
    <t>Durante el periodo de enero a abril
Gestión del Programa Madre canguro 
En este mes se realizó gestión para la atención integral de 4 niños y niñas en la cohorte priorizada de bajo peso al nacer.
Equipos Basicos Extramurales de Hogar 
Se realiza seguimiento familiar a 10 niños y niñas con bajo peso al nacer.</t>
  </si>
  <si>
    <t>En el mes de abril
Entorno Cuidado COmunitario
PREVENCIÓN COMBINADA DE LAS ITS
18 Pruebas de sífilis realizadas por población LGBTI, 56 Pruebas de sífilis realizadas SPAcios de bienestar 1 pruebas positivas para sífilis realizadas SPAcios de bienestar 168 Pruebas de sífilis realizadas bienestar integral es mas salud mental 18 Pruebas de sífilis realizadas por localidad en Centros de escucha habitanza en calle, 29 Pruebas de sífilis realizadas por localidad en Centros de escucha MujerESalud.
Equipos Basicos Extramurales de Hogar
Se realizaron 2 seguimientos a gestantes con diagnóstico de sífilis canalizadas por Vigilancia Epidemiológica, y 2 con tratamiento completo.
Prevención combinada de las ITS-Sífilis
2 pruebas con resultado positivo para sífilis realizadas por los equipos del PIC, 312 pruebas rápidas de sífilis realizadas por parte de los equipos PIC en el PSPIC, 4.358 condones entregados en procesos educativos. Canalizaciones y activación de ruta según el Sistema de Referencia y Contrareferencia (SIRC): Abordaje intersectorial 1 Articulaciones sectoriales e intersetoriales que fortalecen la respuesta ante ITS-Sifilis.</t>
  </si>
  <si>
    <t>Durante el periodo de enero a abril
Entorno Cuidado COmunitario
PREVENCIÓN COMBINADA DE LAS ITS 
142 Pruebas de sífilis realizadas por población LGBTI, 3 pruebas positivas para sífilis realizadas a población LGBTI. 236 Pruebas de sífilis realizadas SPAcios de bienestar 5 pruebas positivas para sífilis realizadas SPAcios de bienestar 700 Pruebas de sífilis realizadas bienestar integral es mas salud mental 4 pruebas positivas para sífilis realizadas bienestar integral es mas salud mental 71 Pruebas de sífilis realizadas por localidad en Centros de escucha habitanza en calle, 152 Pruebas de sífilis realizadas por localidad en Centros de escucha MujerESalud.
Entorno Cuidador Educativo 
Se realizan 10 pruebas de sífilis.
Equipos Basicos Extramurales de Hogar 
Se realizaron 9 seguimientos a gestantes con diagnóstico de sífilis canalizadas por Vigilancia Epidemiológica, 1 con primera dosis de penicilina y 5 con tratamiento completo.
Prevención combinada de las ITS-Sífilis 
10 pruebas con resultado positivo para sífilis realizadas por los equipos del PIC, 1.465 pruebas rápidas de sífilis realizadas por parte de los equipos PIC en el PSPIC, 18.181 condones entregados en procesos educativos. Canalizaciones y activación de ruta según el Sistema de Referencia y Contrareferencia (SIRC): Abordaje intersectorial 4 Articulaciones sectoriales e intersetoriales que fortalecen la respuesta ante ITS-Sifilis.</t>
  </si>
  <si>
    <t>En el mes de abril
Equipos Basicos Extramurales de Hogar
Se han identificado 7 familias, con 7 niños y niñas menores de 1 año con eventos priorizados, como: 7 desnutrición aguda. En 61 familias, se identificaron 36 niños y niñas con esquema de vacunación incompleto, y 36 niños vacunados efectivamente.
Entorno Cuidador Comunitario
CARACTERIZACIÓN TERRITORIAL
1 Grupos identificados para el abordaje del AIEPI comunitario 50 mujeres, DISPOSITIVO COMUNITARIO - CUIDADO COLECTIVO PARA PRIMERA INFANCIA Se lleva a cabo la concertación del plan de acción en AIEPI Comunitario con 40 personas se llevo a cabo concertacion del plan de accion a 4 grupos en salud materno infantil 34 mujeres 6 hombre.
Entorno Cuidador Educativo
Se realizaron 2 sesiones de fortalecimiento de conocimientos en prácticas de cuidado en primera infancia con docentes y apoyos Se realizaron 3 sesiones de fortalecimiento de conocimientos en prácticas de cuidado en primera infancia con padres de familia Se realizaron 117 Sesiones para la educación en salud con población escolar.
Gestión de Programas y Estrategias
En IPS priorizadas con la implementación de la estrategia IAMII, se realizan:
8 visitas de asistencia técnica a IPS en pasos para la implementación de la estrategia IAMII. Con la participación de 14 profesionales y personal de salud. Las IPS priorizadas en la implementación de la estrategia IAMII, alcanzan cumplimiento en: 6 IPS de política institucional, 6 IPS de fortalecimiento de capacidades, 6 IPS de preparación a la familia para el cuidado durante la gestación y el nacimiento, 6 IPS de atención humanizada del nacimiento, 6 IPS de educación y apoyo a la familia para el cuidado en el postparto y los niños y niñas, 6 IPS de promoción, protección y apoyo a la cultura de la lactancia materna, 6 IPS de favorecer  el alojamiento conjunto del binomio madre-cuidador e hijo, 6 IPS de favorecer la atención integral en salud y nutrición en niños y niñas, 6 IPS de entornos protectores y espacios amigables para la atención materno perinatal e infantil, y 6 IPS de articulación y fortalecimiento de redes de apoyo para las mujeres gestantes, madres lactantes y niñas y niños.</t>
  </si>
  <si>
    <t>Durante el periodo de enero a abril
Equipos Basicos Extramurales de Hogar 
Se han identificado 16 familias, con 16 niños y niñas menores de 1 año con eventos priorizados, como: 2 ausencia de lactancia materna exclusiva en menores de 6 meses, 2 ausencia de lactancia materna complementaria entre los 6 meses y el año, 3 sin valoración integral del desarrollo, 3 prematuros, 19 desnutrición aguda. En 1.850 familias, se identificaron 238 niños y niñas con esquema de vacunación incompleto, 202 remitidos a los servicios de salud y 90 niños vacunados efectivamente.
Entorno Cuidador Comunitario
CARACTERIZACIÓN TERRITORIAL 
7 Grupos identificados para el abordaje del AIEPI comunitario 93 hombres, 199 mujeres, DISPOSITIVO COMUNITARIO - CUIDADO COLECTIVO PARA PRIMERA INFANCIA Se lleva a cabo la concertación del plan de acción en AIEPI Comunitario con 80 personas Se realizaron 12 sesiones en fortalecimiento primera infancia se llevo a cabo concertacion del plan de accion a 13 grupos en salud materno infantil 95 mujeres 10 hombre.
Entorno Cuidador Educativo 
Se realizaron 5 sesiones de fortalecimiento de conocimientos en prácticas de cuidado en primera infancia con docentes y apoyos Se realizaron 18 sesiones de fortalecimiento de conocimientos en prácticas de cuidado en primera infancia con padres de familia Se realizaron 236 Sesiones para la educación en salud con población escolar.
Gestión de Programas y Estrategias
En IPS priorizadas con la implementación de la estrategia IAMII, se realizan: 
38 visitas de asistencia técnica a IPS en pasos para la implementación de la estrategia IAMII. Con la participación de 105 profesionales y personal de salud.</t>
  </si>
  <si>
    <t>En el mes de abril
Gestión de la estregia Sala ERA
Se realizó asistencia técnica a un total de 3 IPS con implementación de la estrategia sala ERA.
Equipos Basicos Extramurales de Hogar
Se da continuidad al seguimiento de 1 familias con niños con cáncer infantil priorizado.
Entorno Institucional
SAN En las unidades de atención a la primera infancia se realizó aplicación de escala abreviada del desarrollo 3 a 62 niños y niñas.</t>
  </si>
  <si>
    <t>Durante el periodo de enero a abril
Gestión de la estregia Sala ERA 
Se realizó asistencia técnica a un total de 12 IPS con implementación de la estrategia sala ERA.
Equipos Basicos Extramurales de Hogar 
Se han identificado 3 familias con 3 niños y niñas con signos y síntomas de IRA, con quienes se adelantan acciones de información y educación y se informa el momento en el que deben acudir a servicios médicos. 2 Niños y niñas menores de 1 año notificados al SIVIGILA por IRAG (Centinela e Inusitado), al egreso de hospitalización, con seguimiento. Se realiza abordaje de 2 familias priorizadas por cáncer infantil, con quienes se establece seguimiento familiar. Se da continuidad al seguimiento de 9 familias con niños con cáncer infantil priorizado.
Entorno Institucional 
SAN En las unidades de atención a la primera infancia se realizó aplicación de escala abreviada del desarrollo 3 a 62 niños y niñas. Se realizaron 4 sesiones de fortalecimiento al talento humano de las unidad de atención a la primera infancia.</t>
  </si>
  <si>
    <t>En el mes de abril
Equipos Basicos Extramurales de Hogar
Se realiza intervención a 12 niños y niñas menores de 5 años con desnutrición aguda, 1 con activación de ruta de atención sectorial 9 niños y niñas menores de 5 años con riesgo de desnutrición aguda, de estos 1 requieren activación de ruta de atención sectorial.
Entorno Institucional
En las unidades de atención a la primera infancia se realizó toma de medidas antropométricas a 165 niños y niñas. Se realizaron: Verificación de la atención integral en salud de: 4 casos de niños y niñas menores de 5 años con desnutrición aguda.</t>
  </si>
  <si>
    <t>Durante el periodo de enero a abril
Equipos Basicos Extramurales de Hogar
Se realiza intervención a 40 niños y niñas menores de 5 años con desnutrición aguda, 2 con activación de ruta de atención sectorial 21 niños y niñas menores de 5 años con riesgo de desnutrición aguda, de estos 2 requieren activación de ruta de atención sectorial.
Entorno Institucional
En las unidades de atención a la primera infancia se realizó toma de medidas antropométricas a 165 niños y niñas. Se realizaron: 83 acciones de educación en signos de identificación de la desnutrición aguda Verificación de la atención integral en salud de: 15 casos de niños y niñas menores de 5 años con desnutrición aguda.</t>
  </si>
  <si>
    <t>En el mes de abril
Entorno Cuidador Comunitario
DISPOSITIVO COMUNITARIO - CUIDADO COLECTIVO PARA EL BIENESTAR SAN Se realizaron 28 sesiones de cuidado colectivo con enfoque en lactancia materna y alimentación complementaria con la participación de 82 personas de la comunidad en general, 56 personas lactantes, y 9 personas gestantes.
Entorno Cuidador Educativo
Realización de 10 sesiones de promoción de alimentación saludable durante la lactancia, con la participación de 10 lactantes, Realización de 7 sesiones de promoción de la lactancia materna, con la participación de 5 gestantes, con la participación de 2 lactantes.
Equipos Basicos Extramurales de Hogar
Se realiza seguimiento a familias con 2 niños y niñas menores de 6 meses sin lactancia materna exclusiva. 5 gestantes y 23 personas lactantes reciben seguimiento por el entorno con énfasis en promoción de la lactancia materna. 37 seguimientos por el entorno con énfasis en promoción de la lactancia materna.
Entorno institucional
Se realizaron: 8 acciones de promoción de la alimentación infantil saludable y lactancia materna, dirigida a 8 madres comunitarias y/o agentes educativos, y alimentación infantil saludable y lactancia materna dirigida a 8 madres comunitarias y/o agentes educativos, con la participación de 10 padres, madres y/o cuidadores de los niños y niñas de las unidades de atención a la primera infancia 1 actividades asignadas por nivel central relacionadas con educación en salud pública, 12 consejerías en lactancia materna a 12 lactantes.</t>
  </si>
  <si>
    <t>Durante el periodo de enero a abril
Entorno Cuidador Comunitario 
DISPOSITIVO COMUNITARIO - CUIDADO COLECTIVO PARA EL BIENESTAR SAN Se realizaron 28 sesiones de cuidado colectivo con enfoque en lactancia materna y alimentación complementaria con la participación de 153 personas de la comunidad en general, 121 personas lactantes, y 18 personas gestantes.
Entorno Cuidador Educativo 
Realización de 22 sesiones de promoción de alimentación saludable durante la lactancia, con la participación de 28 lactantes, Realización de 33 sesiones de promoción de la lactancia materna, con la participación de 20 gestantes, con la participación de 13 lactantes.
Equipos Basicos Extramurales de Hogar
Se realiza seguimiento a familias con 4 niños y niñas menores de 6 meses sin lactancia materna exclusiva. 7 gestantes y 66 personas lactantes reciben seguimiento por el entorno con énfasis en promoción de la lactancia materna. 111 seguimientos por el entorno con énfasis en promoción de la lactancia materna.
Entorno institucional
Se realizaron: 24 acciones de promoción de la alimentación infantil saludable y lactancia materna, dirigida a 24 madres comunitarias y/o agentes educativos, y alimentación infantil saludable y lactancia materna dirigida a 24 madres comunitarias y/o agentes educativos, con la participación de 37 padres, madres y/o cuidadores de los niños y niñas de las unidades de atención a la primera infancia 3 actividades asignadas por nivel central relacionadas con educación en salud pública, 15 consejerías en lactancia materna a 2 gestantes, a 13 lactantes.</t>
  </si>
  <si>
    <t>En el mes de abril
Entorno Institucional
Se realizaron: 3 fortalecimientos técnicos en temáticas de información e inducción en IAMII con la participación de 11 profesionales de la salud y personal de apoyo.
Entorno Cuidador Laboral
Se realizan 1 asistencias técnicas en la estrategia de Salas Amigas de la Familia Lactante (SAFL) del Entorno Cuidador Laboral a entidades públicas y empresas privadas, con la participación de 1 personas encargadas de la implementación de la estrategia.</t>
  </si>
  <si>
    <t>Durante el periodo de enero a abril
Entorno Cuidador Educativo 
Se realiza sensibilización en la estrategia de salas amigas de la familia lactante en 1 instituciones de formación para el trabajo y el desarrollo humano con la participación de 1 personas.
Entorno Institucional
Se realizaron: 9 fortalecimientos técnicos en temáticas de información e inducción en IAMII con la participación de 41 profesionales de la salud y personal de apoyo.
Entorno Cuidador Laboral 
Se realizan 2 asistencias técnicas en la estrategia de Salas Amigas de la Familia Lactante (SAFL) del Entorno Cuidador Laboral a entidades públicas y empresas privadas, con la participación de 2 personas encargadas de la implementación de la estrategia.</t>
  </si>
  <si>
    <t>En el mes de abril
Entorno Cuidador Educativo
Realización de 7 sesiones de promoción de alimentación saludable durante la gestación, con la participación de 5 gestantes.
Equipos Basicos Extramurales de Hogar
Se realiza seguimiento a familias
Se realiza educación alimentaria y nutricional a familias con 75 niños y niñas, adolescentes y gestantes sin malnutrición. 13 niños y niñas menores de 5 años con exceso de peso (sobrepeso y obesidad), 5 gestantes de bajo peso, y 5 gestantes con exceso de peso, A través de abordaje territorial, se intervienen: 271 niños y niñas menores de cinco años, 44 gestantes con tamizaje nutricional.
Entorno institucional
2 niños y niñas con clasificación nutricional de exceso de peso (sobrepeso y obesidad) Se realizaron 19 acciones educativas en otros temas relacionados con seguridad alimentaria y nutricional Verificación de la atención integral en salud de: 1 casos de niños y niñas menores de 5 años con retraso en talla priorizados desde nivel central 4 casos de gestantes con obesidad para la edad gestacional. 2 casos de gestantes con bajo peso para la edad gestacional.
Entorno Cuidador Laboral
1 gestantes en UTIS con información en alimentación saludable, 24 personas abordadas en UTIS con información o educación en alimentación saludable.</t>
  </si>
  <si>
    <t>Durante el periodo de enero a abril
Entorno Cuidador Educativo 
Realización de 14 sesiones de promoción de alimentación saludable durante la gestación, con la participación de 10 gestantes.
Equipos Basicos Extramurales de Hogar
Se realiza seguimiento a familias 
Se realiza educación alimentaria y nutricional a familias con 75 niños y niñas, adolescentes y gestantes sin malnutrición. 33 niños y niñas menores de 5 años con exceso de peso (sobrepeso y obesidad), 7 gestantes de bajo peso, y 13 gestantes con exceso de peso, A través de abordaje territorial, se intervienen: 827 niños y niñas menores de cinco años, 176 gestantes con tamizaje nutricional.
Entorno institucional 
2 niños y niñas con clasificación nutricional de exceso de peso (sobrepeso y obesidad) Se realizaron 25 acciones educativas en otros temas relacionados con seguridad alimentaria y nutricional Verificación de la atención integral en salud de: 5 casos de niños y niñas menores de 5 años con retraso en talla priorizados desde nivel central 10 casos de gestantes con obesidad para la edad gestacional. 6 casos de gestantes con bajo peso para la edad gestacional.
Entorno Cuidador Laboral 
1 gestantes en UTIS con información en alimentación saludable, 139 personas abordadas en UTIS con información o educación en alimentación saludable.</t>
  </si>
  <si>
    <t>En el mes de abril
Entorno Cuidador Comunitario
CARACTERIZACIÓN TERRITORIAL 7 Grupos identificados para el abordaje dimension en seguridad alimentaria y nutricional 2 hombres, 71 mujeres. DISPOSITIVO COMUNITARIO - CUIDADO COLECTIVO PARA EL BIENESTAR SAN Se abordaron 2 Tiendas barriales durante el mes De manera acumulada se han abordado 2 tiendas barriales en el año con la participación de 136 personas de la comunidad en general.
Entorno Cuidador Educativo
77 niños, niñas y adolescentes, que participan en acciones de promoción de alimentación saludable en el marco de huertas escolares. 20 Tiendas escolares abordadas 20 de personas que participan en acciones de seguridad alimentaria y nutricional en el contexto de tiendas escolares. Desarrollo de 4 sesiones con escolares del ciclo 2 orientadas al fortalecimiento de la alimentación saludable con la participación de 81 escolares. Desarrollo de 3 sesiones con las familias orientadas al fortalecimiento de la alimentación saludable en el hogar Se realizan acciones individuales o colectivas en colegios con información en alimentación saludable dirigido a: 41 madres, padres y/o cuidadores.</t>
  </si>
  <si>
    <t>Durante el periodo de enero a abril
Entorno Cuidador Comunitario 
CARACTERIZACIÓN TERRITORIAL 13 Grupos identificados para el abordaje dimension en seguridad alimentaria y nutricional 36 hombres, 156 mujeres. DISPOSITIVO COMUNITARIO - CUIDADO COLECTIVO PARA EL BIENESTAR SAN Se abordaron 4 Tiendas barriales durante el mes De manera acumulada se han abordado 2 tiendas barriales en el año con la participación de 281 personas de la comunidad en general. JORNADAS MAS BIENESTAR- CUIDARTE REDUCCION DE AMBIENTES OBESOGENICOS: acciones 78 en reduccion de ambientes obesogenicos equipos cuidarte 3.005 total de personas, 1.515 hombres, 1.554 mujeres.
Entorno Cuidador Educativo 
216 niños, niñas y adolescentes, que participan en acciones de promoción de alimentación saludable en el marco de huertas escolares. 47 Tiendas escolares abordadas 47 de personas que participan en acciones de seguridad alimentaria y nutricional en el contexto de tiendas escolares. 6 Tiendas escolares Cumple entre 0 y 79% de los ítems 1 Tiendas escolares Cumple entre 80 y 89% de los ítems Desarrollo de 5 sesiones con escolares del ciclo 1 orientadas al fortalecimiento de la alimentación saludable con la participación de 81 escolares. Desarrollo de 8 sesiones con escolares del ciclo 2 orientadas al fortalecimiento de la alimentación saludable con la participación de 162 escolares. Desarrollo de 11 sesiones con las familias orientadas al fortalecimiento de la alimentación saludable en el hogar Se realizan acciones individuales o colectivas en colegios con información en alimentación saludable dirigido a: 158 madres, padres y/o cuidadores, Se realizan 1 jornadas de Salud y Bienestar y 1 Instituciones de Educación para el Trabajo y el Desarrollo Humano con la participación de 16 estudiantes, de las cuales se tamizaron y se les brindó orientación de acuerdo al resultado a 2 estudiantes menores de 18 años en el marco de las jornadas de salud y bienestar Se realizan 1 jornadas de Salud y Bienestar y 1 Instituciones de Educación para el Trabajo y el Desarrollo Humano con la participación de 16 estudiantes, de las cuales se tamizó y brindó orientación a 2 estudiantes menores de 18 años en el marco de las jornadas de salud y bienestar, 14 estudiantes mayores de 18 años en el marco de las jornadas de salud y bienestar que participan de acciones de promoción de alimentación saludable.</t>
  </si>
  <si>
    <t>En el mes de abril
Entorno Cuidador Educativo
10 Padres de niños y niñas de jardines infantiles o colegios priorizados reciben orientaciones en alimentación y nutrición de tipo individual o colectiva. 10 Docentes de jardines infantiles o colegios priorizados reciben orientaciones en alimentación y nutrición de tipo individual o colectiva.
Equipos Basicos Extramurales de Hogar
Se realiza intervención a 2.082 adultos que reciben educación en alimentación saludable. 2.288 adultos mayores que reciben educación en alimentación saludable. 5.479 familias, y 5.479 personas sensibilizadas en reducción de perdidas y desperdicio de alimentos.
Se realizaron acciones educativas en SAN:
Dirigida a 8 madres comunitarias y/o agentes educativos, con la participación de 10 padres, madres y/o cuidadores de los niños y niñas de las unidades de atención a la primera infancia y alimentación infantil saludable y lactancia materna dirigida a 8 madres comunitarias y/o agentes educativos, con la participación de 10 padres, madres y/o cuidadores de los niños y niñas de las unidades de atención a la primera infancia 4 Asistencias técnicas y/o reuniones en gestión en salud y nutrición en 4 IPS, con la participación de 12 profesionales de la salud de IPS.</t>
  </si>
  <si>
    <t>Durante el periodo de enero a abril
Entorno Cuidador Educativo 
46 Padres de niños y niñas de jardines infantiles o colegios priorizados reciben orientaciones en alimentación y nutrición de tipo individual o colectiva. 20 Docentes de jardines infantiles o colegios priorizados reciben orientaciones en alimentación y nutrición de tipo individual o colectiva.
Equipos Basicos Extramurales de Hogar
Se realiza intervención a 9.941 adultos que reciben educación en alimentación saludable. 8.906 adultos mayores que reciben educación en alimentación saludable. 20.743 familias, y 17.554 personas sensibilizadas en reducción de perdidas y desperdicio de alimentos
Se realizaron acciones educativas en SAN: 
Dirigida a 67 madres comunitarias y/o agentes educativos, con la participación de 113 padres, madres y/o cuidadores de los niños y niñas de las unidades de atención a la primera infancia y alimentación infantil saludable y lactancia materna dirigida a 8 madres comunitarias y/o agentes educativos, con la participación de 10 padres, madres y/o cuidadores de los niños y niñas de las unidades de atención a la primera infancia 14 Asistencias técnicas y/o reuniones en gestión en salud y nutrición en 13 IPS, con la participación de 48 profesionales de la salud de IPS con la participación de 19 profesionales de la salud del PSPIC.</t>
  </si>
  <si>
    <t>En el mes de abril
Entorno Cuidado Comunitario
CARACTERIZACIÓN TERRITORIAL 2 Grupos identificados para el abordaje dimension en salud mental 10 hombres, 29 mujeres, DISPOSITIVOS COMUNITARIOS CUIDADO COLECTIVO PARA EL BIENESTAR EN SALUD MENTAL Se lleva a cabo la concertación del plan de acción con 11 grupos comunitarios 22 hombres, 94 mujeres, Se llevan a cabo 26 sesiones grupales de implementación del plan de acción con dispositivos comunitarios en salud mental de las cuales: Se implementaron 22 sesiones para el autocuidado y cuidado mutuo 5 sesiones de otros temas de salud mental como fortalecimiento de estrategias de afrontamiento, resolución de problemas, regulación emocional, comunicación, crisis emocionales con 50 personas abordadas. MAS BIENESTAR A LA COMUNIDAD RAIZAL SALUD MENTAL
En el marco de las acciones de salud mental con la población raizal: Entorno Cuidador Comunitario Se realizaron 10 acciones de articulación para la prevención del consumo de SPA con participación de 74 personas de las cuales 67 son hombres y 7 son mujeres. Se realizaron 21 actividades en dinamica del barrismo por los gestores con participación de 169 personas. JORNADAS MAS BIENESTAR- CUIDARTE SALUD MENTAL acciones 13 en salud mental equipos cuidarte 508 total de personas, 251 hombres, 257 mujeres. JORNADAS - BIENESTAR INTEGRAL ES MAS SALUD MENTAL se aplicaron 168 prueba SRQ, de las cuales 10 personas presentan tamizaje positivo. Se aplicaron 26 pruebas de detección de consumo de alcohol, tabaco y sustancias -ASSIST, y se aplicaron 13 prueba AUDIT. se aplicaron 168 prueba APGAR, se realizaron 7 canalizaciones, 4 Instrumentos del sistema de Vigilancia Epidemiológica de la conducta suicida -SISVECOS. BARRAS FUTBOLERAS A partir de la estrategia barras futboleras y salud colectiva se realizaron 3 acciones para la prevención de la conducta suicida. con participación de 25 personas, y 25 hombres. 3 Acciones para la promoción de la convivencia entre barras de fútbol en el marco de actividad fisica o deportiva con participación de 25 personas, y 25 hombres. Se realizaron 6 acciones para la promoción de salud mental y/o de la actividad fisica con barras de futbol con participación de 74 personas de las cuales 7 son mujeres y 67 son hombres. El total de grupos abordados son 4 de los cuales por barra son: 1 Barra Comandos Azules, 1 Barra Blue Rain, 1 Barra Disturbio Rojo, y 1 Barra La Guardia Albirroja.
Entorno Cuidador Educativo
Durante el periodo 15 jardines infantiles contaron con acciones de educación en salud mental con participación de 170 niños y niñas Tambien se abordaron 17 docentes en la educación en salud mental para el abordaje de los niños y niñas y 16 docentes en bienestar emocional y y participaron 11 padres, madres o cuidadores en acciones colectivas de salud mental que favorecen el buen trato y la prevención del maltrato infantil 230 estudiantes lideres escolares que participaron de acciones promocionales de bienestar y salud mental 54 familias con acciones de cuidado emocional, promoción del involucramiento parental, capacidades socioemocionales y promoción de prácticas de crianza con participación de 54 madres, padres y cuidadores de las cuales 54 familias mejoran relaciones intrafamiliares. y en 2 jornadas y actividades para la prevención del consumo de consumo de sustancias psicoactivas. logrando la participación de 90 estudiantes y en 1 instituciones de educación Se han realizado 63 sesiones colectivas fortaleciendo habilidades socioemocionales y estrategias de afrontamiento para prevención de problemáticas psicosociales. con 1.739 niños, niñas, adolescentes y jóvenes en 10 colegios De otra parte, se gestionaron 1 casos individuales mediante la orientación y apoyo con avances en el marco de plan de cuidado en salud mental. y se desarrollaron 2 seguimientos Se han realizado 4 sesiones colectivas fortaleciendo habilidades socioemocionales y estrategias de afrontamiento para prevención de la conducta suicida con 119 niños, niñas, adolescentes y jóvenes en 2 colegios para el periodo se gestionaron 1 casos de conducta suicida Se han realizado 11 sesiones colectivas fortaleciendo habilidades socioemocionales y estrategias de afrontamiento para prevención de consumo de SPA con 307 niños, niñas, adolescentes y jóvenes en 2 colegios Se han realizado 8 sesiones colectivas fortaleciendo habilidades socioemocionales y estrategias de afrontamiento para manejo de situaciones relacionadas con ansiedad, depresión y otras problemáticas. con 404 niños, niñas, adolescentes y jóvenes en 2 colegios Finalmente 1 espacios colectivos de bienestar emocional con 16 orientadores y docentes. 107 estudiantes participaron de acciones promocionales de salud mental enfocadas al fortalecimiento de habilidades socioemocionales ciclo 2
Equipos Basicos Extramurales de Hogar
15 Acciones de salud mental en familias con menores de 5 años encontrando que en 170 familias se evidencia que se reducen riesgos relacionados con riesgo psicosocial. Se llevaron a cabo 29 visitas efectivas en casos de riesgos en conducta suicida De las cuales en 6 se dio el cierre del proceso encontrando que en 6 familias se evidencia que se reducen riesgos relacionados con conducta suicida Se llevaron a cabo 366 visitas efectivas en casos de riesgos psicosocial De las cuales en 34 se dio el cierre del proceso encontrando que en 34 familias se evidencia que se reducen riesgos relacionados con riesgo psicosocial Se llevaron a cabo 3 visitas efectivas en casos de acompañamiento en duelo.</t>
  </si>
  <si>
    <t>Durante el periodo de enero a abril
Entorno Cuidado Comunitario 
CARACTERIZACIÓN TERRITORIAL 14 Grupos identificados para el abordaje dimension en salud mental 74 hombres, 167 mujeres, DISPOSITIVOS COMUNITARIOS CUIDADO COLECTIVO PARA EL BIENESTAR EN SALUD MENTAL Se lleva a cabo la concertación del plan de acción con 46 grupos comunitarios 135 hombres, 365 mujeres, Se llevan a cabo 119 sesiones grupales de implementación del plan de acción con dispositivos comunitarios en salud mental de las cuales: Se realizan 10 sesiones para la prevención de violencias con participación de 108 personas. Se implementaron 99 sesiones para el autocuidado y cuidado mutuo para la seguridad vial con 134 personas. 1 sesiones para la prevención del consumo de tabaco y aerosoles con participación de 11 personas. 50 sesiones de otros temas de salud mental como fortalecimiento de estrategias de afrontamiento, resolución de problemas, regulación emocional, comunicación, crisis emocionales con 403 personas abordadas. JORNADAS MAS BIENESTAR- CUIDARTE SALUD MENTAL acciones 114 en salud mental equipos cuidarte 4.356 total de personas, 2.105 hombres, 2.251 mujeres. DISPOSITIVOS COMUNITARIOS CUIDADO COLECTIVO PARA EL BIENESTAR EN SALUD MENTAL Se lleva a cabo la concertación del plan de acción con 46 grupos comunitarios 135 hombres, 365 mujeres. JORNADAS - BIENESTAR INTEGRAL ES MAS SALUD MENTAL se aplicaron 704 prueba SRQ, de las cuales 28 personas presentan tamizaje positivo. se aplicaron 1 prueba RQC, Se aplicaron 72 pruebas de detección de consumo de alcohol, tabaco y sustancias -ASSIST, y se aplicaron 34 prueba AUDIT. se aplicaron 704 prueba APGAR, se realizaron 50 canalizaciones, 8 Instrumentos del sistema de Vigilancia Epidemiológica de la conducta suicida -SISVECOS. BARRAS FUTBOLERAS A partir de la estrategia barras futboleras y salud colectiva se realizaron 12 acciones para la prevención de la conducta suicida. con participación de 100 personas, y 100 hombres. 16 Acciones para la promoción de la convivencia entre barras de fútbol en el marco de actividad fisica o deportiva con participación de 136 personas, 14 mujeres y 122 hombres. Se realizaron 24 acciones para la promoción de salud mental y/o de la actividad fisica con barras de futbol con participación de 296 personas de las cuales 28 son mujeres y 268 son hombres. El total de grupos abordados son 22 de los cuales por barra son: 4 Barra Comandos Azules, 4 Barra Blue Rain, 4 Barra Disturbio Rojo, 6 Barra La Nación Verdolaga y 4 Barra La Guardia Albirroja.
MAS BIENESTAR A LA COMUNIDAD RAIZAL SALUD MENTAL
En el marco de las acciones de salud mental con la población raizal: Se realizaron 40 acciones de articulación para la prevención del consumo de SPA con participación de 296 personas de las cuales 268 son hombres y 21 son mujeres. Se realizaron 63 actividades en dinamica del barrismo por los gestores con participación de 401 personas.
Entorno Cuidador Educativo 
Durante el periodo 36 jardines infantiles contaron con acciones de educación en salud mental con participación de 494 niños y niñas Tambien se abordaron 34 docentes en la educación en salud mental para el abordaje de los niños y niñas y 153 docentes en bienestar emocional y y participaron 218 padres, madres o cuidadores en acciones colectivas de salud mental que favorecen el buen trato y la prevención del maltrato infantil 507 estudiantes lideres escolares que participaron de acciones promocionales de bienestar y salud mental 123 familias con acciones de cuidado emocional, promoción del involucramiento parental, capacidades socioemocionales y promoción de prácticas de crianza con participación de 296 madres, padres y cuidadores de las cuales 296 familias mejoran relaciones intrafamiliares. 5 jornadas integrales de salud y bienestar que incluyen la educación en fortalecimiento de habilidades y capacidades para la promoción de salud mental y en 4 jornadas y actividades para la prevención del consumo de consumo de sustancias psicoactivas. logrando la participación de 180 estudiantes y en 2 instituciones de educación Se han realizado 3 acciones en entornos escolares. gestionando sectorial o intersectorialmente 2 iniciativas que se relacionan con salud mental. Se han realizado 352 sesiones colectivas fortaleciendo habilidades socioemocionales y estrategias de afrontamiento para prevención de problemáticas psicosociales. con 3.728 niños, niñas, adolescentes y jóvenes en 22 colegios De otra parte, se gestionaron 39 casos individuales mediante la orientación y apoyo con avances en el marco de plan de cuidado en salud mental. y se desarrollaron 692 seguimientos De otra parte se adelantaron 4 sesiones de fortalecimiento en salud mental para detección y manejo con 127 docentes Se han realizado 79 sesiones colectivas fortaleciendo habilidades socioemocionales y estrategias de afrontamiento para prevención de la conducta suicida con 363 niños, niñas, adolescentes y jóvenes en 10 colegios para el periodo se gestionaron 17 casos de conducta suicida e identificó aumento en afrontamiento en 17 casos Se han realizado 48 sesiones colectivas fortaleciendo habilidades socioemocionales y estrategias de afrontamiento para prevención de consumo de SPA con 687 niños, niñas, adolescentes y jóvenes en 9 colegios Se han realizado 33 sesiones colectivas fortaleciendo habilidades socioemocionales y estrategias de afrontamiento para manejo de situaciones relacionadas con ansiedad, depresión y otras problemáticas. con 1.124 niños, niñas, adolescentes y jóvenes en 6 colegios De otra parte, se gestionaron 37 casos individuales mediante la orientación y apoyo con avances en el marco de plan de cuidado en salud mental. y se desarrollaron 688 seguimientos De otra parte se adelantaron 4 sesiones de fortalecimiento en salud mental para detección y manejo con 127 docentes Finalmente 8 espacios colectivos de bienestar emocional con 153 orientadores y docentes. 121 estudiantes participaron de acciones promocionales de salud mental enfocadas al fortalecimiento de habilidades socioemocionales ciclo 1 214 estudiantes participaron de acciones promocionales de salud mental enfocadas al fortalecimiento de habilidades socioemocionales ciclo 2 75 estudiantes participaron de acciones promocionales de salud mental enfocadas al fortalecimiento de habilidades socioemocionales ciclo 3.
Equipos Basicos Extramurales de Hogar 
2 Acciones de salud mental en familias con gestantes 25 Acciones de salud mental en familias con menores de 5 años encontrando que en 409 familias se evidencia que se reducen riesgos relacionados con riesgo psicosocial. Se llevaron a cabo 205 visitas efectivas en casos de riesgos en conducta suicida De las cuales en 36 se dio el cierre del proceso encontrando que en 36 familias se evidencia que se reducen riesgos relacionados con conducta suicida Se llevaron a cabo 1.888 visitas efectivas en casos de riesgos psicosocial De las cuales en 263 se dio el cierre del proceso encontrando que en 263 familias se evidencia que se reducen riesgos relacionados con riesgo psicosocial Se llevaron a cabo 27 visitas efectivas en casos de acompañamiento en duelo.</t>
  </si>
  <si>
    <t>En el mes de abril
Entorno Cuidador Comunitario
CARACTERIZACIÓN TERRITORIAL
3 Grupos identificados para el abordaje dimension en condiciones cronicos 9 hombres, 22 mujeres, DISPOSITIVO COMUNITARIO CUIDADO COLECTIVO PARA EL BIENESTAR-CRONICOS 16 sesiones de promoción de prácticas y estilos de vida saludables para la prevención de condiciones crónicas. 8 sesiones de Promoción de Actividad física Total de 20 cobertura población joven (14 – 28 años): 1 hombres 19 mujeres Total de 19 cobertura población adulta (29 – 59 años): 19 mujeres 1 cobertura población personas mayores (60 o más años): 1 mujeres JORNADAS MAS BIENESTAR CUIDATE SE FELIZ Se cuenta con 22 puntos "Cuídate Sé Feliz" activos, en estos puntos se abordaron 421 personas, de ellas: 154 hombres, 323 mujeres, 8 personas con tamizaje Cuestionario Breve de EPOC positivo. 121 Toma de mamografía durante los dos últimos años (50 a 69 años) Toma de citología en el último año 190 Examen de PCA o tacto rectal en el último año 71 De las personas registradas como fumadoras se brindó consejería breve en cesación de consumo de tabaco y atención del tabaquismo a 26 . JORNADAS MAS BIENESTAR- CUIDARTE CRONICOS acciones 60 para la promoción de hábitos saludables y prevención de condiciones crónicas no transmisibles, 965 hombres, 1.065 mujeres. Acciones 11 promoción de prácticas y estilos de vida saludable, cáncer 1.042 hombres, 1.124 mujeres.
Entorno Cuidador Educativo
Se realiza educación y sensibilización en salud visual a 332 niños y niñas de jardines infantiles, Acciones de educación en salud con 54 familias para la promoción de la actividad física. 3 Colegios intervenidos con información y educación en salud bucal con la participación de 1.421 escolares Se realiza clasificación y sensibilización de la técnica en higiene bucal en cursos a 1.174 escolares en la sesión 1, se identifican 15 niños para proceso de acompañamiento familiar, de los cuales 25 se canalizan a la ruta de riesgo en alteraciones y trastornos de la salud bucal, de las cuales 17 fueron efectivas. Durante el mes se realizaron 25 canalizaciones a la ruta de riesgo en alteraciones y trastornos de la salud bucal, de las cuales 17 fueron efectivas. se realiza educación de la técnica en higiene bucal cursos a 139 escolares en la sesión 2, se realiza educación de la técnica en higiene bucal en cursos a 108 escolares en la sesión 3, de los cuales 102 apropian la técnica de higiene bucal.
Equipos Basicos Extramurales de Hogar
Se aborda 2.156 personas con condiciones crónicas, realizando canalización a rutas integrales de atención en salud a 191 de ellas, 3.030 personas a las que se les aplicó tamizaje Findrisc, de las cuales 646 con alta probabilidad de presentar prediabetes o diabetes y 3.432 personas con condiciones crónicas, mayores de 18 años a las que se les aplicó tamizaje de riesgo cardiovascular OMS, de las cuales 70 personas con alerta de riesgo cardiovascular alto, muy alto y extremadamente alto, 349 personas con alerta de riesgo cardiovascular moderado, 94 personas sin control y fueron canalizadas a las EAPBS. Durante las intervenciones, se encontraron 2.156 personas con una condición crónica diagnosticada, 280 sin tratamiento, 191 canalizadas a la RIAS para población con riesgo o presencia de alteraciones cardiocerebro vascular y metabólicas manifiestas.
Condiciones Crónicas No Transmisibles
5 Instrumentos de caracterización para CCNT y asistencias técnicas realizadas para la atención integral a la población con Condiciones Crónicas No Transmisibles, 16 personas del talento humano de IPS priorizadas intervenidas en 5 IPS públicas 2 asesorías en promoción de hábitos saludables y condiciones crónicas, a 13 personas del talento humano en IPS. 18 personas de la comunidad, asociaciones de usuarios y otros actores en salud los temas de fortalecimiento de capacidades fueron: Promoción y Asesoría en Actividad Física para la Salud 280 mujeres tamizadas para cáncer de cuello uterino en las IPS de la red pública Número de mamografías realizadas: 188, número de personas tamizadas cáncer colon: 283.</t>
  </si>
  <si>
    <t>Durante el periodo de enero a abril
Entorno Cuidador Comunitario
CARACTERIZACIÓN TERRITORIAL 
11 Grupos identificados para el abordaje dimension en condiciones cronicos 76 hombres, 181 mujeres, DISPOSITIVO COMUNITARIO CUIDADO COLECTIVO PARA EL BIENESTAR-CRONICOS 28 sesiones de promoción de prácticas y estilos de vida saludables para la prevención de condiciones crónicas. 4 sesiones en prevención de Enfermedades cardio cerebro vasculares. 28 sesiones de Promoción de Actividad física Total de 59 cobertura población joven (14 – 28 años): 4 hombres 55 mujeres Total de 52 cobertura población adulta (29 – 59 años): 52 mujeres 19 cobertura población personas mayores (60 o más años): 3 hombres 16 mujeres. JORNADAS MAS BIENESTAR CUIDATE SE FELIZ Se cuenta con 82 puntos "Cuídate Sé Feliz" activos, en estos puntos se abordaron 1.626 personas, de ellas: 493 hombres, 1.189 mujeres, 14 personas con tamizaje Cuestionario Breve de EPOC positivo. 427 Toma de mamografía durante los dos últimos años (50 a 69 años) Toma de citología en el último año 640 Examen de PCA o tacto rectal en el último año 193 De las personas registradas como fumadoras se brindó consejería breve en cesación de consumo de tabaco y atención del tabaquismo a 159. JORNADAS MAS BIENESTAR- CUIDARTE CRONICOS acciones 336 para la promoción de hábitos saludables y prevención de condiciones crónicas no transmisibles, 5.865 hombres, 6.483 mujeres. Acciones 65 promoción de prácticas y estilos de vida saludable, cáncer 1.953 hombres, 2.205 mujeres.
Entorno Cuidador Educativo 
Se realiza educación y sensibilización en actividad fisica a 45 niños y niñas de jardines infantiles, se realiza educación y sensibilización en salud visual a 664 niños y niñas de jardines infantiles, Realización de 6 sesiones del ciclo 1 incentivando la actividad física desde el movimiento activo y juego activo, con 154 estudiantes. Acciones de educación en salud con 108 familias para la promoción de la actividad física. 9 Colegios intervenidos con información y educación en salud bucal con la participación de 3.249 escolares Se realiza clasificación y sensibilización de la técnica en higiene bucal en cursos a 2.616 escolares en la sesión 1, se identifican 118 niños para proceso de acompañamiento familiar, de los cuales 72 se canalizan a la ruta de riesgo en alteraciones y trastornos de la salud bucal, de las cuales 46 fueron efectivas. Durante el mes se realizaron 55 canalizaciones a la ruta de riesgo en alteraciones y trastornos de la salud bucal, de las cuales 34 fueron efectivas. se realiza educación de la técnica en higiene bucal cursos a 389 escolares en la sesión 2, se realiza educación de la técnica en higiene bucal en cursos a 216 escolares en la sesión 3, de los cuales 204 apropian la técnica de higiene bucal. se realiza educación y sensibilización en salud bucal a 142 niños y niñas de jardines infantiles. Se realizan 1 jornadas de salud y bienestar con punto cuidate sé feliz activo en 1 Instituciones de formación para el trabajo y el desarrollo humano en estas jornadas se abordaron 16 personas, de ellas 16 personas se les aplicó tamizaje Findrisc, de las cuales 1 con alta probabilidad de presentar prediabetes o diabetes, y 14 personas con condiciones crónicas, mayores de 18 años a las que se les aplicó tamizaje de riesgo cardiovascular OMS, de las cuales 14 con alerta de riesgo bajo, 3 personas usan gafas o lentes. Se realiza educación y sensibilización en cáncer de mama en 63 estudiantes universitarios en Instituciones Técnicas de Desarrollo Humano - ITDH, se realiza educación y sensibilización en cáncer de cuello uterino en 63 estudiantes universitarios - ITDH.
Equipos Basicos Extramurales de Hogar 
Se aborda 7.327 personas con condiciones crónicas, realizando canalización a rutas integrales de atención en salud a 692 de ellas, 12.577 personas a las que se les aplicó tamizaje Findrisc, de las cuales 2.829 con alta probabilidad de presentar prediabetes o diabetes y 14.067 personas con condiciones crónicas, mayores de 18 años a las que se les aplicó tamizaje de riesgo cardiovascular OMS, de las cuales 273 personas con alerta de riesgo cardiovascular alto, muy alto y extremadamente alto, 1.321 personas con alerta de riesgo cardiovascular moderado, 470 personas con tamizaje Cuestionario Breve de EPOC positivo, 344 personas sin control y fueron canalizadas a las EAPBS. Durante las intervenciones, se encontraron 7.327 personas con una condición crónica diagnosticada, 1.023 sin tratamiento, 167 canalizadas a la ruta integral de atención en salud, 692 canalizadas a la RIAS para población con riesgo o presencia de alteraciones cardiocerebro vascular y metabólicas manifiestas, 42 canalizadas a la RIAS para población con riesgo o presencia de enfermedades respiratorias crónicas, 2 canalizadas a la RIAS para población con riesgo o presencia de cáncer, 33 canalizadas a la RIAS para población con riesgo o presencias de trastornos visuales o auditivos, de las personas que requerían cita se asignó cita a 76. 873 Personas identificadas con consumo de tabaco, brindando consejería en cesación de consumo de tabaco y atención del tabaquismo a 873 de las cuales 873 han sido efectivas, correspondiente al 100,0 % En el seguimiento a familias ubicadas en zonas rurales se abordan 61 personas priorizadas por condiciones crónicas, 2 personas con alerta de riesgo cardiovascular alto, muy alto y extremadamente alto, 27 personas con alerta de riesgo cardiovascular moderado, 9 personas sin control y fueron canalizadas a las EAPBS. Se realiza seguimiento familiar a 363 personas, con énfasis en la promoción de comportamientos de hábitos saludables y la detección de riesgos, a través de planes de automanejo, realizando 363 acciones de información y educación en: 38 familias con acciones de promoción de hábitos saludables en salud visual, 88 familias con acciones de promoción de hábitos saludables en salud auditiva-comunicativa. Durante el periodo se realizaron 1.258 canalizaciones a la ruta de alteraciones en salud visual y auditiva, de las cuales 1.093 fueron efectivas. Se realiza clasificación, identificación de riesgos en salud bucal y sensibilización a 186 individuos en la sesión 1, se realiza clasificación, identificación de riesgos en salud bucal y sensibilización a 94 familias en la sesión 1, se brinda información, educación y comunicación en salud bucal a 198 individuos en la sesión 2, se brinda información, educación y comunicación en salud bucal a 95 familias en la sesión 2, se realiza evaluación de la técnica de higiene bucal a 120 individuos en la sesión 3, se realiza evaluación de la técnica de higiene bucal a 76 familias en la sesión 3, de los cuales 101 individuos apropiaron la técnica de cepillado dental. Durante el periodo se realizaron 9 canalizaciones a la ruta de alteraciones y trastornos en salud bucal, de las cuales 8 fueron efectivas. Durante el periodo se realizaron 9 canalizaciones a la ruta de alteraciones y trastornos en salud bucal, de las cuales 8 fueron efectivas. Se identifican 292 mujeres mayores de 50 años sin tamizaje para cáncer de mama, 458 mujeres mayores de 25 años sin toma de citología, y 107 hombres mayores de 50 años sin tamizaje para cáncer de próstata.
Condiciones Crónicas No Transmisibles 
18 Instrumentos de caracterización para CCNT y asistencias técnicas realizadas para la atención integral a la población con Condiciones Crónicas No Transmisibles, 107 personas del talento humano de IPS priorizadas intervenidas en 24 IPS públicas 14 asesorías en promoción de hábitos saludables y condiciones crónicas, a 97 personas del talento humano en IPS. 21 personas de la comunidad, asociaciones de usuarios y otros actores en salud los temas de fortalecimiento de capacidades fueron: RIAS para población con riesgo o presencia de cáncer; Promoción y Asesoría en Actividad Física para la Salud; Salud Visual y Auditiva; 1.203 mujeres tamizadas para cáncer de cuello uterino en las IPS de la red pública Número de mamografías realizadas: 611, número de personas tamizadas cáncer prostata: 448, número de personas tamizadas cáncer colon: 906.</t>
  </si>
  <si>
    <t>En el mes de abril
PREVENCIÓN COMBINADA DE LAS ITS
16 Pruebas de VIH.HEPT B realizadas por población LGBTI, 56 Pruebas de VIH.HEPT B realizadas SPAcios de bienestar 336 Pruebas de VIH.HEPT B realizadas bienestar integral es mas salud mental 18 Pruebas de VIH.HEPT B realizadas por localidad en Centros de escucha habitanza en calle, 29 Pruebas de VIH realizadas por localidad en Centros de escucha MujerESalud, 2 Pruebas de HEPT B realizadas por localidad en Centros de escucha MujerESalud.
Entorno Institucional
SSR
Prevención combinada de las ITS-VIH
312 Pruebas rápidas de VIH realizadas por los equipos del PIC. 285 Pruebas rápidas de Hept B realizadas por los equipos del PIC. 4.358 Condones entregados en procesos educativos de los equipos del PIC. Canalizaciones y activación de ruta según el Sistema de Referencia y Contrareferencia (SIRC): Fortalecimiento técnico talento humano 3 Asistencias técnicas en IPS con fortalecimiento de temas en SSSR con enfasis en prevención de las ITS Abordaje intersectorial 1 Articulaciones sectoriales e intersetoriales que fortalecen la respuesta ante el VIH y las Hepatitis.</t>
  </si>
  <si>
    <t>Durante el periodo de enero a abril
PREVENCIÓN COMBINADA DE LAS ITS 
140 Pruebas de VIH.HEPT B realizadas por población LGBTI, 1 pruebas positivas para VIH.HEPT B realizadas por localidad a población LGBTI. 232 Pruebas de VIH.HEPT B realizadas SPAcios de bienestar 1 pruebas positivas para VIH.HEPT B realizadas SPAcios de bienestar 1.407 Pruebas de VIH.HEPT B realizadas bienestar integral es mas salud mental 1 pruebas positivas para VIH.HEPT B realizadas bienestar integral es mas salud mental 65 Pruebas de VIH.HEPT B realizadas por localidad en Centros de escucha habitanza en calle, 152 Pruebas de VIH realizadas por localidad en Centros de escucha MujerESalud, 26 Pruebas de HEPT B realizadas por localidad en Centros de escucha MujerESalud.
Entorno Cuidador Educativo 
Se realizan 10 pruebas de VIH.
Entorno Institucional
SSR
Prevención combinada de las ITS-VIH 
372 Pruebas rápidas positivas del total de VIH realizadas en el mes por los equipos del PIC 1.032 Pruebas rápidas de VIH realizadas por los equipos del PIC. 1.254 Pruebas rápidas de Hept B realizadas por los equipos del PIC. 13.994 Condones entregados en procesos educativos de los equipos del PIC. Canalizaciones y activación de ruta según el Sistema de Referencia y Contrareferencia (SIRC): Fortalecimiento técnico talento humano 4 Asistencias técnicas en IPS con fortalecimiento de temas en SSSR con enfasis en prevención de las ITS Abordaje intersectorial 3 Articulaciones sectoriales e intersetoriales que fortalecen la respuesta ante el VIH y las Hepatitis.</t>
  </si>
  <si>
    <t>En el mes de abril
Enfermedades Transmitidas por Vectores-ETV:
1 IPS priorizadas para malaria con stock de medicamentos malaria. 3 asistencias técnicas a IPS. 1 IPS con gestión de información de malaria y leishmaniasis. 1 Pacientes con chagas crónico caso probable y/o confirmado en seguimiento en la EAPB. 1 Actividades de información para ETV, con 28 personas que participan. 3 IPS con visita de asistencia técnica para Enfermedades transmitidas por vectores, 3 IPS visitadas. 3 Realizan acciones de información para la prevención de las ETV. 1 Pacientes con chagas crónico con atención inicial.</t>
  </si>
  <si>
    <t>Durante el periodo de enero a abril
Enfermedades Transmitidas por Vectores-ETV: 
4 IPS priorizadas para malaria con stock de medicamentos malaria. 7 asistencias técnicas a IPS. 3 IPS con gestión de información de malaria y leishmaniasis. 2 Pacientes con chagas crónico caso probable y/o confirmado en seguimiento en la EAPB. 5 Actividades de información para ETV, con 135 personas que participan. 7 IPS con visita de asistencia técnica para Enfermedades transmitidas por vectores, 7 IPS visitadas. 7 Realizan acciones de información para la prevención de las ETV. 2 Pacientes con chagas crónico con atención inicial.</t>
  </si>
  <si>
    <t>En el mes de abril
Entorno Cuidador Educativo
Se gestionaron y realizaron 6 jornadas de vacunación con 230 dosis aplicadas de VPH.
Programa Ampliado de Inmunizaciones - PAI
Menor de un año de edad: POLIO: 3eras dosis aplicadas 177, cumplimiento 6,1 % PENTAVALENTE: 3eras dosis aplicadas 177, cumplimiento 6,1 % ROTAVIRUS: 2das dosis aplicadas 147, cumplimiento 5,1 % De un año de edad: TRIPLE VIRAL: dosis aplicadas 217, 11,7 cumplimiento NEUMOCOCO REFUERZO: dosis aplicadas 216, cumplimiento 11,6 % HEPATITIS A: dosis aplicada 218, cumplimiento 11,7 % VARICELA: dosis aplicadas 218, cumplimiento 11,7 % FIEBRE AMARILLA en población de 1 año: 212 dosis aplicadas, cumplimiento 11,4 % Tdap de gestantes: dosis aplicadas 91, Fuente: SIS-151 RESUMEN MENSUAL DE VACUNACIÓN - Corte 30/04/2025. 4 IPS con distribución de medicamentos inmunobiológicos, insumos y dispositivos médicos 2 Visitas de asistencia técnica a IPS de la red pública y privada (técnicos sistemas de información) 2 Visitas de asistencia técnica a IPS de la red pública y privada (profesionales) 7 Talento humano en salud con fortalecimiento técnico del PAI en IPS públicas y privadas 3 IPS activas en el REPS con validación mensual equipo PAI Se asistió a 1 asistencia técnica Distrital por coordinador/a PAI y profesionales de apoyo Se realizó 1 reunión local PAI Se realizarón 10 articulaciones 5 Con otros actores (JAC, Colia, Riapi, centros comerciales, iglesias, entre otros) 5 otros sectores (SED, ICBF, SDIS, secretaría de la mujer, IDRD, entre otros) 3 Jornadas extramurales de vacunación realizadas en SED Públicas. 3 Jornadas extramurales de vacunación realizadas en ICBF 3 Jornadas extramurales de vacunación realizadas en SDIS (infancia) 7 Jornadas extramurales de vacunación tactica de concentación (parques, centros comerciales, igelsias, supercades, entre otros) 1 Jornadas extramurales de vacunación tactica de casa a casa (barrios intervenidos) 1 Jornadas extramurales de vacunación asentamientos indígenas.</t>
  </si>
  <si>
    <t>Durante el periodo de enero a abril
Entorno Cuidador Educativo 
Se gestionaron y realizaron 20 jornadas de vacunación con 714 dosis aplicadas de VPH.
Programa Ampliado de Inmunizaciones - PAI 
Menor de un año de edad: POLIO: 3eras dosis aplicadas 742, cumplimiento 25,5 % PENTAVALENTE: 3eras dosis aplicadas 742, cumplimiento 25,5 % cumplimiento 0,0 % ROTAVIRUS: 2das dosis aplicadas 621, cumplimiento 21,5 % De un año de edad: TRIPLE VIRAL: dosis aplicadas 818, 44,0 cumplimiento NEUMOCOCO REFUERZO: dosis aplicadas 809, cumplimiento 43,5 % HEPATITIS A: dosis aplicada 820, cumplimiento 44,1 % VARICELA: dosis aplicadas 820, cumplimiento 44,1 % FIEBRE AMARILLA en población de 1 año: 803 dosis aplicadas, cumplimiento 43,2 % Tdap de gestantes: dosis aplicadas 273, Fuente: SIS-151 RESUMEN MENSUAL DE VACUNACIÓN - Corte 30/04/2025. 14 IPS con distribución de medicamentos inmunobiológicos, insumos y dispositivos médicos 14 Visitas de asistencia técnica a IPS de la red pública y privada (técnicos sistemas de información) 10 Visitas de asistencia técnica a IPS de la red pública y privada (profesionales) 37 Talento humano en salud con fortalecimiento técnico del PAI en IPS públicas y privadas 12 IPS activas en el REPS con validación mensual equipo PAI Se asistió a 3 asistencia técnica Distrital por coordinador/a PAI y profesionales de apoyo Se realizó 4 reunión local PAI Se realizarón 34 articulaciones 16 Con otros actores (JAC, Colia, Riapi, centros comerciales, iglesias, entre otros) 18 otros sectores (SED, ICBF, SDIS, secretaría de la mujer, IDRD, entre otros) 15 Jornadas extramurales de vacunación realizadas en SED Públicas. 3 Jornadas extramurales de vacunación realizadas en ICBF 8 Jornadas extramurales de vacunación realizadas en SDIS (infancia) 42 Jornadas extramurales de vacunación tactica de concentación (parques, centros comerciales, igelsias, supercades, entre otros) 2 Jornadas extramurales de vacunación tactica de casa a casa (barrios intervenidos) 2 Jornadas extramurales de vacunación asentamientos indígenas.</t>
  </si>
  <si>
    <t>En el mes de abril
Gestión de Programas y Acciones
Se realizaron 4 asistencias técnicas a IPS públicas y privadas, con relación a procesos de diagnóstico, tratamiento y seguimiento de los casos de tuberculosis sensible, farmacorresistente y coinfección TB/VIH, en el contexto del modelo de atención integral en salud. Se identificaron 78 sintomáticos respiratorios en instituciones públicas y privadas de la localidad, se procesaron 74 cultivos en medio líquido, Y 17 pruebas moleculares, de acuerdo a los algoritmos para diagnóstico de la Tuberculosis. Se realizaron 10 visitas domiciliarias a pacientes del programa. Se realizaron 3 seguimientos telefónicos a pacientes del Programa de eliminación de Hansen.</t>
  </si>
  <si>
    <t>Durante el periodo de enero a abril
Gestión de Programas y Acciones 
Se realizaron 14 asistencias técnicas a IPS públicas y privadas, con relación a procesos de diagnóstico, tratamiento y seguimiento de los casos de tuberculosis sensible, farmacorresistente y coinfección TB/VIH, en el contexto del modelo de atención integral en salud. Se identificaron 302 sintomáticos respiratorios en instituciones públicas y privadas de la localidad, se procesaron 258 cultivos en medio líquido, Y 63 pruebas moleculares, de acuerdo a los algoritmos para diagnóstico de la Tuberculosis. 1 personas iniciaron tratamiento para Tuberculosis, para gestión de la administración del tratamiento directamente observado, en articulaciòn con las rutas de atención integral de las EAPB e IPS públicas y privadas. Se identificaron 1 personas con co infección TB/VIH para ingreso a programa de atención integral. Se realizaron 55 visitas domiciliarias a pacientes del programa, Se sensibilizaron 68 personas de la comunidad en promoción y mantenimiento de la salud y prevención de la tuberculosis. Se realizaron 1 asistencias técnicas en proceso de diagnóstico, tratamiento y seguimiento de los casos de lepra. Fortalecimiento de capacidades a 1 funcionarios de la red pública y privada de la ciudad, frente al manejo programático de la Lepra. Se realizaron 2 visitas domiciliarias a personas con Hansen. Se realizaron 12 seguimientos telefónicos a pacientes del Programa de eliminación de Hansen.</t>
  </si>
  <si>
    <t>Para el mes de abril en el marco de la conformación e implementación intersectorial y comunitaria de la red de salud ambiental y la Gestión de la Salud Ambiental a nivel local se avanzó en un 0,10 % gestionando acciones en: 
 1 sesion de la Comisión Ambiental Local (CAL), 1 Sesiondel consejo Local de Protección y Bienestar Animal (CLPYBA), 1 mesa de residuos, en donde participaron 28 personas en estos espacios de coordinación; se realizaron 6 actividades intersectoriales desde los espacios de gestión con participación de 61 personas. Se gestiono 1 problemática de salud ambiental recepcionada desde vigilancia epidemiológica basada en comunidad relacionada con riesgos ambientales con participación de 2 personas de la comunidad. 
Por otra parte, en el marco de la implementación de estrategias en salud ambiental a través de los entornos de vida cotidiana se adelantaron acciones así: 
Entorno Cuidador Comunitario Se desarrollaron 6 acciones artísticas con participación de 237 personas. Se socializaron las recomendaciones en salud correspondiente al Índice Bogotano de Calidad del Aire y Riesgo en Salud –IBOCA- y el índice de radiación solar ultravioleta -IUV a 237 personas. Se desarrollaron unidades demostrativas en salud ambiental  con participación de 10 personas. Se priorizo 1 barrio (Monteblanco) al que se le formuló el Plan de Gestión Barrial/veredal de Entornos Ambientalmente Saludables, desde caracterización territorial se identifico 1 grupo focal para la implementación de procesos en salud ambiental y se abordaron 997 personas con 83 acciones de Educación para la Salud Ambiental. 
Entorno Cuidador Educativo: Se desarrollaron 5 intervenciones a 78 estudiantes de ciclo 1; 2 intervenciones a 43 estudiantes de ciclo 3; y 5 intervenciones a 125 estudiantes de ciclo 4. Se realizaron 4 unidades demostrativas con participación de 94 estudiantes 
Entorno Cuidador Hogar: Con la estrategia de vivienda saludable, se intervinieron 13 familias con visita de cierre para evaluación de los riesgos ambientales identificados en 13 personas expuestas y se desarrollaron seguimientos a las familias brindando educación de acuerdo con los riesgos identificados a 83 personas expuestas. 
Entorno Institucional: Se implementó la estrategia de mascota verde en 11 unidades de atención a la primera infancia, abordando 88 niños y 11 docentes o madres comunitarias y se realizaron 11 sesiones durante su implementación. Se implemento 1 unidad demostrativa en instituciones de poblaciones diferenciales y en proteccióny se abordaron 10 personas. 
Entorno Cuidador Laboral: Se identificaron 45 Unidades de Trabajo Informal libres de Humo, se socializó el Índice Bogotano de Calidad del Aire y Riesgo en Salud –IBOCA- a 90 trabajadores y el Índice de radiación solar ultravioleta -IUV a 37 trabajadores informales.</t>
  </si>
  <si>
    <t>Hasta el mes de abril en el marco de la conformación e implementación intersectorial y comunitaria de la red de salud ambiental y la Gestión de la Salud Ambiental a nivel local se avanzó en un 0,43 % gestionando acciones en: 
5 sesiones de la Comisión Ambiental Local (CAL), 3 Sesiones del consejo Local de Protección y Bienestar Animal (CLPYBA), 3 mesas de residuos, en donde participaron 130 personas en estos espacios de coordinación;  se realizaron 30 actividades intersectoriales desde los espacios de gestión con participación de 311 personas. Se gestionaron 12 problemáticas de salud ambiental recepcionadas desde vigilancia epidemiológica basada en comunidad relacionadas con riesgos ambientales con participación de 14 personas de la comunidad. 
Por otra parte, en el marco de la implementación de estrategias en salud ambiental a través de los entornos de vida cotidiana se adelantaron acciones así: 
Entorno Cuidador Comunitario: Se desarrollaron 48 acciones artísticas con participación de 2.032 personas. Se socializaron las recomendaciones en salud correspondiente al Índice Bogotano de Calidad del Aire y Riesgo en Salud –IBOCA- y el índice de radiación solar ultravioleta -IUV a 1.088 personas por medio de los puntos de Cuídate y Se Feliz. Se desarrollo 1 unidad demostrativa en salud ambiental con participación de 786 personas. Se priorizaron 14 barrios a los que se les formuló el Plan de Gestión Barrial/veredal de Entornos Ambientalmente Saludables, desde caracterización territorial se identificaron 2 grupos focales para la implementación de procesos en salud ambiental y se abordaron 2.782 personas con 241 acciones de Educación para la Salud Ambiental. 
Entorno Cuidador Educativo: Se caracterizaron 23 Instituciones Educativas con variables en salud ambiental en las que se desarrollaron 34 intervenciones a 470 estudiantes de ciclo 1; 13 intervenciones a 289 estudiantes de ciclo 2; 27 intervenciones a 605 estudiantes de ciclo 3 y 15 intervenciones a 320 estudiantes de ciclo 4. Se realizaron 12 unidades demostrativas con participación de 248 estudiantes y 4 docentes para el fortalecimiento de los proyectos ambientales escolares (PRAE). 31 problemáticas identificadas en el entorno exterior a las instituciones educativas intervenidas por el entorno y direccionadas a gestión y análisis de políticas 
Entorno Cuidador Hogar: Con la estrategia de vivienda saludable, se intervinieron 148 familias con visita de cierre para evaluación de los riesgos ambientales identificados en 353 personas expuestas y se desarrollaron seguimientos a las familias brindando educación de acuerdo con los riesgos identificados a 136 personas expuestas. 
Entorno Institucional: Se implementó la estrategia de mascota verde en 11 unidades de atención a la primera infancia, abordando 88 niños  y 11 docentes o madres comunitarias y se realizaron 11 sesiones durante su implementación. Se implemento 1 unidad demostrativa en instituciones de poblaciones diferenciales y en protección y se abordaron 20 personas. 
Entorno Cuidador Laboral:  Se identificaron 198 Unidades de Trabajo Informal libres de Humo, se socializó el Índice Bogotano de Calidad del Aire y Riesgo en Salud –IBOCA- a 460 trabajadores y el Índice de radiación solar ultravioleta -IUV a 104 trabajadores informales.</t>
  </si>
  <si>
    <t>Durante el periodo de enero a abril
Vigilancia de la Salud Ambiental 
 Seguimiento y Observación al animal agresor: Se hizo seguimiento a 144 animales de los cuales 101 fueron caninos y 43 fueron felinos. De las observaciones realizadas 308 % fueron efectivas y 102 % fueron fallidas. Vigilancia Integrada de la Rabia que realizaron la gestión y seguimiento de 269 casos de agresión por animal potencialmente transmisor de rabia, notificadas por las UPGD de cada la localidad durante el mes. y 1 capacitaciones dirigidas al TH de las UPGD Se remitieron 188 casos de agresión (propios e interlocales) para observación y seguimiento al animal agresor Vigilancia de la Salud Ambiental VACUNACIÓN ANTIRRÁBICA CANINA Y FELINA: Se vacunaron contra la rabia un total de 11.790 animales de los cuales 5.853 fueron perros y 5.937 fueron gatos. Funcionamiento de 8 puntos fijos 21 jornadas de vacunación extramural ejecutadas.</t>
  </si>
  <si>
    <t>En el mes de abril se inscribieron 227 establecimientos.  Se realizó control de insectos exteriores en 25.000 metros cuadrados. Se realizó control de roedores exteriores en 50.000 metros cuadrados. Farmacovigilancia: Se retroalimentó a 69 IPS con respuesta a los casos priorizados que sugieren planes de mejora en el marco de la seguridad del paciente. A la dirección electrónica del programa farmacovigilanciabogota@saludcapital.gov.co, durante el mes se recibieron 15 correos y respondieron en su totalidad. La información que se relaciona a continuación proviene del trabajo del Programa Distrital de Farmacovigilancia PDFV del mes de Abril , sin embargo, los reportes fueron generados desde el 24/20/2208 , hasta el 25/20/3103 . Fueron notificados 1.060 reportes, de los cuales 86,7 % presentaron eventos adversos a medicamentos, respecto a los incidentes se informa que en este periodo, se presentaron 138 reportes. Por tipo de reporte 82,1 % se clasificaron como reacciones adversas a medicamentos (RAM), respecto a los errores de medicación (EM) se reportaron un total de 13,8 % Se realizaron 40 visitas de asistencia técnica Finalmente, Para la semana 17 de 2024, se registran en total 1.709 notificaciones para el evento 365. De los cuales se identifica en la depuración 20 caso descartado, 14 casos descartados por error de digitación, 28 Notificaciones de UPGDs fuera de Bogotá y 21 registros repetidos. Se reportaron 102 notificaciones en menores de 5 años y 1 notificaciones en gestantes. Se adelantaron 6 actividades de carácter promocional y preventivo como son las sensibilizaciones dirigidas a la comunidad en temas de salud ambiental enfocados especialmente al manejo adecuado de alimentos; medicamentos y sustancias químicas. con una asistencia de 54 personas. Se adelantaron 1.094 visitas de inspección, vigilancia y control (IVC) en establecimientos abiertos al público, para verificar el cumplimiento de la normatividad sanitaria vigente. Se intervinieron 1.089 establecimientos comerciales, industriales e institucionales vigilados y controlados abiertos al público, donde se aplicaron 9 medidas sanitarias de seguridad (incluyen medidas a productos: decomisos, congelaciones y destrucciones y medidas a establecimientos: suspensión de trabajos o servicios y clausura de establecimientos). Se adelantaron 25 operativos, entre operativos de alimentos y bebidas alcohólicas, carnes y derivados cárnicos, juguetes, línea de medicamentos seguros, espacio público, apoyo a otras líneas de intervención y operativos de eventos masivos.</t>
  </si>
  <si>
    <t>En el periodo enero - abril se inscribieron 954 establecimientos.  Se realizó control de insectos exteriores en 100.000 metros cuadrados. Se realizó control de roedores exteriores en 150.859 metros cuadrados. Se atendieron 1 eventos de interés en salud pública asociados al manejo de sustancias químicas. Farmacovigilancia: Se retroalimentó a 274 IPS con respuesta a los casos priorizados que sugieren planes de mejora en el marco de la seguridad del paciente. A la dirección electrónica del programa farmacovigilanciabogota@saludcapital.gov.co, durante el mes se recibieron 69 correos y respondieron en su totalidad. La información que se relaciona a continuación proviene del trabajo del Programa Distrital de Farmacovigilancia PDFV del mes de Enero; Febrero; Marzo; Abril; , sin embargo, los reportes fueron generados desde el 24/20/2208 , hasta el 25/20/3103 . Fueron notificados 3.919 reportes, de los cuales 335,3 % presentaron eventos adversos a medicamentos, respecto a los incidentes se informa que en este periodo, se presentaron 623 reportes. Por tipo de reporte 333,9 % se clasificaron como reacciones adversas a medicamentos (RAM), respecto a los errores de medicación (EM) se reportaron un total de 53,8 % Se realizaron 160 visitas de asistencia técnica Finalmente, Para la semana 42 de 2024, se registran en total 4.006 notificaciones para el evento 365. De los cuales se identifica en la depuración 51 caso descartado, 27 casos descartados por error de digitación, 52 Notificaciones de UPGDs fuera de Bogotá y 56 registros repetidos. Se reportaron 246 notificaciones en menores de 5 años y 1 notificaciones en gestantes. Se adelantaron 20 actividades de carácter promocional y preventivo como son las sensibilizaciones dirigidas a la comunidad en temas de salud ambiental enfocados especialmente al manejo adecuado de alimentos; medicamentos y sustancias químicas. con una asistencia de 166 personas. Se adelantaron 4.170 visitas de inspección, vigilancia y control (IVC) en establecimientos abiertos al público, para verificar el cumplimiento de la normatividad sanitaria vigente. Se intervinieron 4.147 establecimientos comerciales, industriales e institucionales vigilados y controlados abiertos al público, donde se aplicaron 30 medidas sanitarias de seguridad (incluyen medidas a productos: decomisos, congelaciones y destrucciones y medidas a establecimientos: suspensión de trabajos o servicios y clausura de establecimientos). Se adelantaron 65 operativos, entre operativos de alimentos y bebidas alcohólicas, carnes y derivados cárnicos, juguetes, línea de medicamentos seguros, espacio público, apoyo a otras líneas de intervención y operativos de eventos masivos.</t>
  </si>
  <si>
    <t>En el mes de abril
Implementación de la Vigilancia en Salud Ambiental en las tematicas de Aire, Ruido y Radiación electromagnética
 Durante el mes de reporte se aplicaron encuestas relacionadas con calidad de aire a un total de 68 personas para la población de 0 a 14 años de edad y adulto mayor de 60 años Se aplicaron encuestas de percepción relacionadas con ruido a 18 personas entre adolescentes y adultos. Se aplicaron 10 encuestas relacionadas con el síndrome de radiofrecuencia De las personas encuestadas en las tematicas de la línea, 7 se iniciaron procesos de canalización o activación de ruta. Se abordaron 48 personas en sensibilización de las tematicas de aire, olores, tabaco, ruido y radiación electromagnetica Se atendieron 3 quejas relacionadas con las temáticas de la línea, 2 por calidad del aire, 1 Ruido y se realizaron 2 operativos de control de tabaco,</t>
  </si>
  <si>
    <t>Durante el periodo de enero a abril
Implementación de la Vigilancia en Salud Ambiental en las tematicas de Aire, Ruido y Radiación electromagnética 
 Durante el mes de reporte se aplicaron encuestas relacionadas con calidad de aire a un total de 250 personas para la población de 0 a 14 años de edad y adulto mayor de 60 años Se aplicaron encuestas de percepción relacionadas con ruido a 82 personas entre adolescentes y adultos. Se aplicaron 45 encuestas relacionadas con el síndrome de radiofrecuencia De las personas encuestadas en las tematicas de la línea, 21 se iniciaron procesos de canalización o activación de ruta. Se abordaron 120 personas en sensibilización de las tematicas de aire, olores, tabaco, ruido y radiación electromagnetica Se atendieron 11 quejas relacionadas con las temáticas de la línea, de las cuales 1 se relacionan con olores ofensivos, 3 por calidad del aire, 1 por incumplimiento de los espacios libres de humo, 6 Ruido y se realizaron 7 operativos de control de tabaco, y se participaron en 7 espacios de posicionamiento en temas Aire; Ruido; Radiación electromagnética (REM);</t>
  </si>
  <si>
    <t>En el mes de abril
Vigilancia en Salud Pública
La red de operadores de VSP en el distrito: Se realizó el mantenimiento del Sistema de EEVV, a través de 2 asesorías y asistencias técnicas. De las 90 instituciones que hacen parte de la red de vigilancia en salud pública de los diferentes subsistemas para el periodo, 75 corresponden a Unidades Informadoras 15 a Unidades Notificadoras. Como fortalecimiento a la operación de la red de VSP se realizaron las siguientes acciones para los sistemas: Red de operadores de la Vigilancia en Salud Pública, con abordaje de hasta 4 subsistemas 3 asesorías y/o asistencias técnicas, red de operadores de la Vigilancia en Salud Pública, con abordaje de más de 4 de subsistemas 9 asesorías y/o asistencias técnicas, red de operadores de la Vigilancia en Salud Pública de Unidades Informadoras-UI 8 asesorías y/o asistencias técnicas. Se realizó el mantenimiento de los subsistemas a través de 20 asesorías y asistencias técnicas.
Dentro de las acciones realizadas de mitigación y control relacionadas con los eventos de interés en salud pública, frente al componente transmisibles: Se visitaron 2.563 viviendas, se abordaron 7.430 personas y el resultado consolidado de MRCV a las 9 manzanas en las acciones de bloqueo y BAC fue: 3 Bloqueos SR, 3 Bloqueos SRC, 11 Bloqueos TF, y se administraron 275 biológicos Se realizó la entrega de 43 quimioprofilaxis para la contención de 11 casos probables de tosferina habiendo utilizado 120 tabletas de azitromicina, 6 frascos de azitromicina suspensión 76 frascos de azitromicina suspensión Como fortalecimiento a la gestión de la información del subsistema transmisibles se realizaron las siguientes asistencias técnicas UPGD: Vigilancia Epidemiológica Ocupacional de los Trabajadores de la Economía informal -SIVISTRA 28 casos notificados y 30 IEC efectivas. y 8 IEC efectivas. Sistema de Vigilancia Epidemiológica en Salud Oral SISVESO: 61 casos notificados 15 IEC efectivas. Sistema de Vigilancia epidemiológica en Crónicas_Cáncer de mama y cuello uterino casos notificados 1 y 18 IEC efectivas.
Subsistema SISVAN: Mantenimiento y fortalecimiento del Sistema de Vigilancia Alimentaria y Nutricional (SISVAN) en 5 Unidades Primarias Generadoras de Datos públicas Mantenimiento y fortalecimiento del Sistema de Vigilancia Alimentaria y Nutricional (SISVAN) en 6 Unidades Primarias Generadoras de Datos privadas, 24 Seguimiento a atenciones a recién nacidos 30 Seguimiento a atenciones en menores de 5 años 10 caracterizaciones a gestantes 5 caracterizaciones a recién nacidos, 10 caracterizaciones a menores de 5 años, 11 canalizaciones realizadas por medio del SIRC. Subsistema de vigilancia en Salud Pública de Lesiones de Causa Externa (SIVELCE) Subsistema de Vigilancia en Salud Pública de la Conducta Suicida (SISVECOS) Número de casos de Ideación suicida 192, IEC efectivas 80 de Ideación suicida, Número de casos notificados de Lesiones por quemaduras 15 Número de casos notificados de Amenaza suicida 18 , IEC efectivas 7 de Lesiones por quemaduras IEC efectivas de de Amenaza suicida 5, Accidentes domésticos en menores 11 años: 31 casos notificados, Número de casos notificados de Intento suicida 48 IEC efectivas 17 Accidentes domésticos, IEC efectivas 11 de Intento suicida, Número de casos notificados de muerte por suicidio 1 IEC efectivas 1 de muerte por suicidio Subsistema de vigilancia en salud pública en violencia intrafamiliar y de genero (SIVIM) Total de casos notificados de violencia intrafamiliar y de género: 81 y con IEC: 23 Total de casos notificados de violencia intrafamiliar y de género en mujeres: 73 y en hombres: 8. Casos notificados de violencia sexual: 165 y con IEC: 62. Casos notificados de violencia en niños, niñas y adolescentes: 229 y con IEC: 29 Dentro de las acciones de Vigilancia en Salud Pública relacionadas con los Eventos de Interés en Salud Sexual y Reproductiva y Salud Materno Infantil, se realizaron 6 investigaciones Epidemiológicas de Campo de alto impacto. se realizaron 4 IEC Sífilis Gestacional, se realizaron 2 IEC Morbilidad Materna Extrema, Frente al análisis de los eventos de SSR, se realizaron 1 unidades de análisis, se realizaron 1 Mortalidad Materna, Desde Vigilancia a Eventos Transmisibles, se intervinieron 17 casos de alto impacto COVID 1, EPV 16, Desde Vigilancia a Eventos Transmisibles, se intervinieron 7 casos de control TB 6, EPV 1, contactos identificados en IEC de TB y canallizados al SIRC 5, Vigilancia Epidemiológica Basada en Comunidad 7 Notificaciones de situaciones problemáticas 1 Comités de vigilancia epidemiológica comunitaria - COVECOM. 4 Asistencias Técnicas a la Red de Vigilancia Comunitaria para la VEBC, 7 Fortalecimiento de capacidades en salud para la ReVCom 5 Investigaciones socio epidemiológicas de campo -ISEC- VEBC.
Subsistema VESPA: Casos captados de mayores de 18 años pero menores de 30: 13 (No incluye gestantes) Casos captados de mayores de 18 años pero menores de 30: 13 Total de casos captados de menores de 18 años 53 Casos de menores de 18 años con IEC efectivas: 13 Casos de menores de 18 años con IEC Fallidas: 8 N° de casos remitidos a través del SIRC desde VESPA: 20 N° de casos remitidos a servicios PSPIC desde VESPA: 16 N° de casos de consumo abusivo de spa remitidos a entorno educativo desde VESPA: 13 N° de casos remitidos a SPAcios de bienestar (Servicios de acogida) 1.</t>
  </si>
  <si>
    <t>Durante el periodo de enero a abril
Vigilancia en Salud Pública 
La red de operadores de VSP en el distrito: Se realizó el mantenimiento del Sistema de EEVV, a través de 8 asesorías y asistencias técnicas. De las 357 instituciones que hacen parte de la red de vigilancia en salud pública de los diferentes subsistemas para el periodo, 297 corresponden a Unidades Informadoras 60 a Unidades Notificadoras. Como fortalecimiento a la operación de la red de VSP se realizaron las siguientes acciones para los sistemas: Red de operadores de la Vigilancia en Salud Pública, con abordaje de hasta 4 subsistemas 6 asesorías y/o asistencias técnicas, red de operadores de la Vigilancia en Salud Pública, con abordaje de más de 4 de subsistemas 21 asesorías y/o asistencias técnicas, red de operadores de la Vigilancia en Salud Pública de Unidades Informadoras-UI 58 asesorías y/o asistencias técnicas. Se realizó el mantenimiento de los subsistemas a través de 85 asesorías y asistencias técnicas.
Dentro de las acciones realizadas de mitigación y control relacionadas con los eventos de interés en salud pública, frente al componente transmisibles: Se visitaron 10.227 viviendas, se abordaron 29.275 personas y el resultado consolidado de MRCV a las 9 manzanas en las acciones de bloqueo y BAC fue: 11 Bloqueos SR, 19 Bloqueos SRC, 23 Bloqueos TF, 4 Bloqueos Meningitis, y se administraron 886 biológicos Se realizó la entrega de 100 quimioprofilaxis para la contención de 22 casos probables de tosferina y 1 de meningitis, habiendo utilizado 219 tabletas de azitromicina, 30 frascos de azitromicina suspensión y 5 tabletas de ciprofloxacina; 108 frascos de azitromicina suspensión Como fortalecimiento a la gestión de la información del subsistema transmisibles se realizaron las siguientes asistencias técnicas UPGD: Vigilancia Epidemiológica Ocupacional de los Trabajadores de la Economía informal -SIVISTRA 88 casos notificados y 101 IEC efectivas. y 29 IEC efectivas. Sistema de Vigilancia Epidemiológica en Salud Oral SISVESO: 267 casos notificados 59 IEC efectivas. y 6 IEC efectivas. Sistema de Vigilancia epidemiológica en Crónicas_Cáncer de mama y cuello uterino casos notificados 2 y 43 IEC efectivas.
Subsistema SISVAN: Mantenimiento y fortalecimiento del Sistema de Vigilancia Alimentaria y Nutricional (SISVAN) en 13 Unidades Primarias Generadoras de Datos públicas Mantenimiento y fortalecimiento del Sistema de Vigilancia Alimentaria y Nutricional (SISVAN) en 12 Unidades Primarias Generadoras de Datos privadas, 97 Seguimiento a atenciones a recién nacidos 127 Seguimiento a atenciones en menores de 5 años 66 caracterizaciones a gestantes 18 caracterizaciones a recién nacidos, 31 caracterizaciones a menores de 5 años, 45 canalizaciones realizadas por medio del SIRC. Subsistema de vigilancia en Salud Pública de Lesiones de Causa Externa (SIVELCE) Subsistema de Vigilancia en Salud Pública de la Conducta Suicida (SISVECOS) Número de casos de Ideación suicida 597, IEC efectivas 263 de Ideación suicida, Número de casos notificados de Lesiones por quemaduras 69 Número de casos notificados de Amenaza suicida 54, IEC efectivas 30 de Lesiones por quemaduras IEC efectivas de de Amenaza suicida 16, Accidentes domésticos en menores 11 años: 146 casos notificados, Número de casos notificados de Intento suicida 162 IEC efectivas 80 Accidentes domésticos, IEC efectivas 56 de Intento suicida, Número de casos notificados de Lesiones por artefactos pirotécnicos 4 Número de casos notificados de muerte por suicidio 7 IEC efectivas 3 de muerte por suicidio Subsistema de vigilancia en salud pública en violencia intrafamiliar y de genero (SIVIM) Total de casos notificados de violencia intrafamiliar y de género: 286 y con IEC: 130 Total de casos notificados de violencia intrafamiliar y de género en mujeres: 228 y en hombres: 58 . Casos notificados de violencia sexual: 451 y con IEC: 155 . Casos notificados de violencia en niños, niñas y adolescentes: 460 y con IEC: 123 Dentro de las acciones de Vigilancia en Salud Pública relacionadas con los Eventos de Interés en Salud Sexual y Reproductiva y Salud Materno Infantil, se realizaron 30 investigaciones Epidemiológicas de Campo de alto impacto. Se realizaron 1 IEC Mortalidad Materna, se realizaron 6 IEC Mortalidad Perinatal. se realizaron 2 IEC Sífilis Congénita, se realizaron 14 IEC Sífilis Gestacional, se realizaron 7 IEC Morbilidad Materna Extrema, Frente al análisis de los eventos de SSR, se realizaron 2 unidades de análisis, se realizaron 1 Mortalidad Materna, se realizaron 1 Mortalidad Perinatal, Como acciones de mitigación de riesgo y oportunidad al seguimiento de la SSR – SMI, realizan 1 asistencia de monitoreo a UPGD privadas 2 Unidades de análisis de eventos Transmisibles, discriminadas así: 2 Mortalidad por IRA-EDA menor de 5 años, Desde Vigilancia a Eventos Transmisibles, se intervinieron 68 casos de alto impacto TB 1, COVID 2, mortalidad IRA menor de 5 años 2, EPV 61, Otros eventos transmisibles 2, Desde Vigilancia a Eventos Transmisibles, se intervinieron 22 casos de control TB 19, EPV 3, contactos identificados en IEC de TB y canallizados al SIRC 9, Vigilancia Epidemiológica Basada en Comunidad 68 Notificaciones de situaciones problemáticas 2 Comités de vigilancia epidemiológica comunitaria - COVECOM. 28 Asistencias Técnicas a la Red de Vigilancia Comunitaria para la VEBC, 9 Fortalecimiento de capacidades en salud para la ReVCom 17 Investigaciones socio epidemiológicas de campo -ISEC- VEBC.
Subsistema VESPA: Gestantes casos notificados: 3 Gestantes IEC efectivas: 1 Casos captados de mayores de 18 años pero menores de 30: 40 (No incluye gestantes) Casos captados de mayores de 18 años pero menores de 30: 3 IEC Efectivas (No incluye gestantes) Casos captados de mayores de 18 años pero menores de 30: 43 IEC Fallidas 4 (No incluye gestantes) Total de casos captados de menores de 18 años 120 Casos de menores de 18 años con IEC efectivas: 32 Casos de menores de 18 años con IEC Fallidas: 15 N° de casos remitidos a través del SIRC desde VESPA: 51 N° de casos remitidos a servicios PSPIC desde VESPA: 37 N° de casos de consumo abusivo de spa remitidos a entorno educativo desde VESPA: 23 N° de casos remitidos a SPAcios de bienestar (Servicios de acogida) 14.</t>
  </si>
  <si>
    <t>En el mes de abril
Entorno Cuidador Educativo
Se realizaron 355 actividades de educación en salud en 10 Jardines, en 22 Colegios, con la participación de 169 docentes, 96 padres de familia, y 4.014 estudiantes.
Educación para la Salud Pública 
Se realizaron: 8 Sesiones educativas y herramientas didácticas para los procesos de educación para la salud pública en temas relacionados con: Autorregulación; Educación para la Salud Pública; Núcleo temático flexible según las necesidades identificadas con el diagnóstico territorial.; Salud Materno Infantil; Salud Mental; Salud sexual y reproductiva Herramientas educomunicativas para los procesos de educación para la salud pública 2 Asistencias técnicas (acompañamiento técnico, orientación técnica, capacitación y/o asesoría técnica) para el desarrollo de capacidades en educación para la salud pública 7 En temas relacionados con: Educación para la Salud Pública; Núcleo temático flexible según las necesidades identificadas con el diagnóstico territorial. Fortaleciendo a un total de 120 trabajadores del sector 1 Iniciativas, actividades o procesos dirigidos a fortalecer la gestión de la asistencia técnica en el GSP-PSPIC.
Políticas
La cuarta fase de la acción estratégica sectorial local en la cual se implementa y hace seguimiento a las acciones acordadas en el plan de trabajo; La primera fase de la acción estratégica sectorial local que responde a la planeación de la agenda estratégica local; La segunda fase de la acción estratégica sectorial local que corresponde a la documentación de la experiencia más significativa de las acciones conjuntas lideradas por el equipo de políticas En la interacción integrada de Gestión Intersectorial durante el mes se suscribieron: 10 compromisos, de los cuales 5 responden al plan de trabajo de la acción estratégica sectorial local 6 a las instancias o espacios locales de política 4 situaciones emergentes o articulaciones intersectoriales fuera de las instancias o espacios propios de política De los compromisos suscritos en el mes se cumplieron 5 Análisis en el marco de las políticas públicas.
Análisis poblacionales en el marco de las políticas públicas
Actividad 1. Construcción e implementación del plan de trabajo para los análisis poblacionales en el marco de las políticas públicas 62,5 % de avance en la implementación del plan de trabajo para los análisis poblacionales en el marco de las políticas públicas Análisis de las acciones del GSP-PSPIC en el marco de las políticas públicas SUBACTIVIDAD 1. ALISTAMIENTO Y DESARROLLO DE CAPACIDADES SUBACTIVIDAD 2. PRIORIZACIÓN DE ACCIONES A ANALIZAR SUBACTIVIDAD 3. APORTES TÉCNICOS A LA CONSTRUCCIÓN DEL DOCUMENTO DE ACCVSYE LOCAL Y DOCUMENTOS DE SPA Y SALUD ORAL 3 asistencias a encuentros programados por la SDS (Capacitaciones, talleres, seminarios, mesas técnicas u otros) 25 cartografías o análisis en aporte a los documentos o solicitudes para los productos de la interacción de Análisis en el marco de las políticas desde el perfil geográfico 1 participación en mesas del componente geográfico o mesas técnicas a nivel subred o distrital En la gestión de la política pública de infancia, primera infancia y adolescencia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Gestionó y estableció mecanismos de coordinación intersectorial para la gestión, respuesta y seguimiento a la activación de rutas y canalizaciones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las demandas que emergen de los planes operativos de la instancias o espacios propios de política; Recolección, análisis y procesamiento de información cualitativa y cuantitativa que aporte a los productos de la política, el ciclo en el que esta se encuentre y otras demandas que se hagan desde el nivel distrital. y se participó en 2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La identificación de procesos comunitarios y temas de interés de las personas, familias y comunidades, para que sean acompañados y orientados desde el sector. En el mes se concertaron 1 compromisos en el marco de la intersectorialidad. En el seguimiento a la gestión de la política se avanzó en el mes en 9,0 %. En la gestión de la política pública de Juventud en el territorio se realizaron las siguientes actividades: participó en 1 instancias o espacios de política, en las cuales: Contribuyó desde la gestión de la política a la ruta de participación social tranformadora y/o a la gestión propia de la política para la incidencia; Gestionó y estableció mecanismos de coordinación intersectorial para la gestión, respuesta y seguimiento a la activación de rutas y canalizaciones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Recolección, análisis y procesamiento de información cualitativa y cuantitativa que aporte a las demandas que emergen de los planes operativos de la instancias o espacios propios de política; Recolección, análisis y procesamiento de información cualitativa y cuantitativa que aporte a los productos de la política, el ciclo en el que esta se encuentre y otras demandas que se hagan desde el nivel distrital y se participó en 2 espacios con comunidad para la participación social transformadora en los cuales se desarrolló: Fortalecimiento de capacidades para la participación social transformadora en coordinación con actores sectoriales o con otros sectores; La identificación de procesos comunitarios y temas de interés de las personas, familias y comunidades, para que sean acompañados y orientados desde el sector. En el mes se concertaron 1 compromisos en el marco de la intersectorialidad. En el seguimiento a la gestión de la política se avanzó en el mes en 8,3 %. En la gestión de la política pública de Envejecimiento y Vejez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La identificación de procesos comunitarios y temas de interés de las personas, familias y comunidades, para que sean acompañados y orientados desde el sector. En el mes se concertaron 1 compromisos en el marco de la intersectorialidad. En el seguimiento a la gestión de la política se avanzó en el mes en 8,4 %. En la gestión de la política pública para las Familias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Gestionó los compromisos suscritos en la accción estratégica sectorial local que requirieron de la acción intersectorial en instancias o espacios propios de política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Recolección, análisis y procesamiento de información cualitativa y cuantitativa que aporte a los productos de la política, el ciclo en el que esta se encuentre y otras demandas que se hagan desde el nivel distrital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10,0 %. En la gestión de la política pública de Discapacidad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2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La identificación de procesos comunitarios y temas de interés de las personas, familias y comunidades, para que sean acompañados y orientados desde el sector. En el seguimiento a la gestión de la política se avanzó en el mes en 8,0 %. En la gestión de la política pública de LGBTI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8,2 % En la gestión de la política pública de Habitabilidad en Calle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mes se concertaron 1 compromisos en el marco de la intersectorialidad. En el seguimiento a la gestión de la política se avanzó en el mes en 8,3 %. En la gestión de la política pública de Mujer y equidad de géneros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y se participó en 2 espacios con comunidad para la participación social transformadora en los cuales se desarrolló: La identificación de procesos comunitarios y temas de interés de las personas, familias y comunidades, para que sean acompañados y orientados desde el sector. En el seguimiento a la gestión de la política se avanzó en el mes en 8,2 %. En la gestión de la política pública de SPA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mes se concertaron 1 compromisos en el marco de la intersectorialidad. En el seguimiento a la gestión de la política se avanzó en el mes en 8,0 %. En la gestión de la política pública de Salud Mental,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mes se concertaron 1 compromisos en el marco de la intersectorialidad. En el seguimiento a la gestión de la política se avanzó en el mes en 8,0 %. En la gestión de la política pública de seguridad alimentaria y nutricional,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Gestionó los compromisos suscritos en la accción estratégica sectorial local que requirieron de la acción intersectorial en instancias o espacios propios de política; Gestionó los compromisos suscritos que responden desde el sector salud a las demandas de otros sectores (privados, públicos, comunitarios).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las demandas que emergen de los planes operativos de la instancias o espacios propios de política y se participó en 1 espacios con comunidad para la participación social transformadora en los cuales se desarrolló: La identificación de procesos comunitarios y temas de interés de las personas, familias y comunidades, para que sean acompañados y orientados desde el sector. En el seguimiento a la gestión de la política se avanzó en el mes en 7,0 %. En la gestión de la política pública de Adultez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2 espacios con comunidad para la participación social transformadora en los cuales se desarrolló: La identificación de procesos comunitarios y temas de interés de las personas, familias y comunidades, para que sean acompañados y orientados desde el sector En el mes se concertaron 2 compromisos en el marco de la intersectorialidad En el seguimiento a la gestión de la política se avanzó en el mes en 7,0 % En la gestión para la construcción del instrumento de acción pública de Salud Oral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y se participó en 4 espacios con comunidad para la participación social transformadora en los cuales se desarrolló: La identificación de procesos comunitarios y temas de interés de las personas, familias y comunidades, para que sean acompañados y orientados desde el sector. En el mes se concertaron 1 compromisos en el marco de la intersectorialidad. En el seguimiento a la gestión de la política se avanzó en el mes en 10,0 %. En la gestión de la política pública de trabajo digno y decente, en el territorio se realizaron de las siguientes actividades participó en 1 instancias o espacios de política, Aportó en la respuesta al plan de acción de la política, el plan operativo de la instancia y gestionó los compromisos sectoriales e intersectoriales que de allí se derivaron en las cuales: y se participó en 5 espacios con comunidad para la participación social transformadora en los cuales se desarrolló: La identificación de procesos comunitarios y temas de interés de las personas, familias y comunidades, para que sean acompañados y orientados desde el sector En el mes se concertaron 2 compromisos en el marco de la intersectorialidad En el seguimiento a la gestión de la política se avanzó en el mes en 8,6 % En la gestión de la política pública para la Acogida, Inclusión y Desarrollo (Migrantes)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En el seguimiento a la gestión de la política se avanzó en el mes en 7,9 %. En la gestión de la política pública indígena en el territorio se realizaron las siguientes actividades: participó en 11 instancias o espacios de política, en las cuales: Contribuyó desde la gestión de la política a la ruta de participación social tranformadora y/o a la gestión propia de la política para la incidencia y se participó en 3 espacios con comunidad para la participación social transformadora en los cuales se desarrolló: Fortalecimiento de capacidades para la participación social transformadora en coordinación con actores sectoriales o con otros sectores En el mes se concertaron 4 compromisos en el marco de la intersectorialidad. En el seguimiento a la gestión de la política se avanzó en el mes en 10,1 %. En la gestión de la política pública Rrom Gitano en el territorio se realizaron las siguientes actividades: participó en 1 instancias o espacios de política, en las cuales: Contribuyó desde la gestión de la política a la ruta de participación social tranformadora y/o a la gestión propia de la política para la incidencia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5,5 %. En la gestión de la política pública Afrodescendiente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19 espacios con comunidad para la participación social transformadora en los cuales se desarrolló: Fortalecimiento de capacidades para la participación social transformadora en coordinación con actores sectoriales o con otros sectore.s En el mes se concertaron 7 compromisos en el marco de la intersectorialidad. En el seguimiento a la gestión de la política se avanzó en el mes en 9,0 %. En la gestión de la política pública Raizal en el territorio se realizaron las siguientes actividades: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5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7,0 %.</t>
  </si>
  <si>
    <t>Durante el periodo de enero a abril
Entorno Cuidador Educativo 
Se realizaron 897 actividades de educación en salud en 25 Jardines, en 55 Colegios, con la participación de 336 docentes, 130 padres de familia, y 13.086 estudiantes.
Educación para la Salud Pública 
Se realizaron: 24 Sesiones educativas y herramientas didácticas para los procesos de educación para la salud pública en temas relacionados con: Educación para la Salud Pública; Salud sexual y reproductiva; Salud Materno Infantil; Salud Mental; Condiciones Crónicas no Transmisibles; Autorregulación; Núcleo temático flexible según las necesidades identificadas con el diagnóstico territorial.; Herramientas educomunicativas para los procesos de educación para la salud pública 12 Asistencias técnicas (acompañamiento técnico, orientación técnica, capacitación y/o asesoría técnica) para el desarrollo de capacidades en educación para la salud pública 31 En temas relacionados con: Núcleo temático flexible según las necesidades identificadas con el diagnóstico territorial.; Educación para la Salud Pública; Fortaleciendo a un total de 518 trabajadores del sector 5 Iniciativas, actividades o procesos dirigidos a fortalecer la gestión de la asistencia técnica en el GSP-PSPIC.
Políticas 
En la Interacción Integral e Integrada de acción estratégica sectorial local, se avanza en el mes 0,0 % del plan de trabajo correspondiente a: La primera fase de la acción estratégica sectorial local que responde a la planeación de la agenda estratégica local; La segunda fase de la acción estratégica sectorial local que corresponde al balance de la agenda estratégica local; La segunda fase de la acción estratégica sectorial local que corresponde a la documentación de la experiencia más significativa de las acciones conjuntas lideradas por el equipo de políticas; La cuarta fase de la acción estratégica sectorial local en la cual se implementa y hace seguimiento a las acciones acordadas en el plan de trabajo; En la interacción integrada de Gestión Intersectorial durante el mes se suscribieron: 24 compromisos, de los cuales 11 responden al plan de trabajo de la acción estratégica sectorial local 16 a las instancias o espacios locales de política 8 situaciones emergentes o articulaciones intersectoriales fuera de las instancias o espacios propios de política De los compromisos suscritos en el mes se cumplieron 9 Análisis en el marco de las políticas públicas.
Análisis poblacionales en el marco de las políticas públicas
Actividad 1. Construcción e implementación del plan de trabajo para los análisis poblacionales en el marco de las políticas públicas 212,5 % de avance en la implementación del plan de trabajo para los análisis poblacionales en el marco de las políticas públicas Análisis de las acciones del GSP-PSPIC en el marco de las políticas públicas SUBACTIVIDAD 1. ALISTAMIENTO Y DESARROLLO DE CAPACIDADES SUBACTIVIDAD 2. PRIORIZACIÓN DE ACCIONES A ANALIZAR 1 Documento de avance con la técnica para priorización de acciones bajo criterios establecidos SUBACTIVIDAD 3. APORTES TÉCNICOS A LA CONSTRUCCIÓN DEL DOCUMENTO DE ACCVSYE LOCAL Y DOCUMENTOS DE SPA Y SALUD ORAL 9 asistencias a encuentros programados por la SDS (Capacitaciones, talleres, seminarios, mesas técnicas u otros) 54 cartografías o análisis en aporte a los documentos o solicitudes para los productos de la interacción de Análisis en el marco de las políticas desde el perfil geográfico 5 participación en mesas del componente geográfico o mesas técnicas a nivel subred o distrital En la gestión de la política pública de infancia, primera infancia y adolescencia en el territorio se realizaron las siguientes actividades: participó en 11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Gestionó y estableció mecanismos de coordinación intersectorial para la gestión, respuesta y seguimiento a la activación de rutas y canalizaciones;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Recolección, análisis y procesamiento de información cualitativa y cuantitativa que aporte a las demandas que emergen de los planes operativos de la instancias o espacios propios de política; Recolección, análisis y procesamiento de información cualitativa y cuantitativa que aporte a los productos de la política, el ciclo en el que esta se encuentre y otras demandas que se hagan desde el nivel distrital; y se participó en 6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32,0 %. En la gestión de la política pública de Juventud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Gestionó y estableció mecanismos de coordinación intersectorial para la gestión, respuesta y seguimiento a la activación de rutas y canalizaciones;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Recolección, análisis y procesamiento de información cualitativa y cuantitativa que aporte a las demandas que emergen de los planes operativos de la instancias o espacios propios de política; Recolección, análisis y procesamiento de información cualitativa y cuantitativa que aporte a los productos de la política, el ciclo en el que esta se encuentre y otras demandas que se hagan desde el nivel distrital; y se participó en 5 espacios con comunidad para la participación social transformadora en los cuales se desarrolló: La identificación de procesos comunitarios y temas de interés de las personas, familias y comunidades, para que sean acompañados y orientados desde el sector;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33,2 %. En la gestión de la política pública de Envejecimiento y Vejez en el territorio se realizaron de las siguientes actividades: participó en 8 instancias o espacios de política, en las cuales: Aportó en la respuesta al plan de acción de la política, el plan operativo de la instancia y gestionó los compromisos sectoriales e intersectoriales que de allí se derivaron; Gestionó los compromisos suscritos en la accción estratégica sectorial local que requirieron de la acción intersectorial en instancias o espacios propios de política;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Espacios para el fortalecimiento de capacidades para la gestión de las políticas (Foros, capacitaciones, encuentros, seminarios, entre otros); y se participó en 5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28,6 %. En la gestión de la política pública para las Familias en el territorio se realizaron de las siguientes actividades: participó en 3 instancias o espacios de política, en las cuales: Aportó en la respuesta al plan de acción de la política, el plan operativo de la instancia y gestionó los compromisos sectoriales e intersectoriales que de allí se derivaron; Gestionó los compromisos suscritos en la accción estratégica sectorial local que requirieron de la acción intersectorial en instancias o espacios propios de política;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las demandas que emergen de los planes operativos de la instancias o espacios propios de política; Recolección, análisis y procesamiento de información cualitativa y cuantitativa que aporte a los productos de la política, el ciclo en el que esta se encuentre y otras demandas que se hagan desde el nivel distrital; Espacios para el fortalecimiento de capacidades para la gestión de las políticas (Foros, capacitaciones, encuentros, seminarios, entre otros); y se participó en 4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31,0 %. En la gestión de la política pública de Discapacidad en el territorio se realizaron de las siguientes actividades: participó en 6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Espacios para el fortalecimiento de capacidades para la gestión de las políticas (Foros, capacitaciones, encuentros, seminarios, entre otros); Producción de documentos (informes, boletines, etc); y se participó en 7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seguimiento a la gestión de la política se avanzó en el mes en 27,5 %. En la gestión de la política pública de LGBTI en el territorio se realizaron las siguientes actividades: participó en 4 instancias o espacios de política, en las cuales: Aportó en la respuesta al plan de acción de la política, el plan operativo de la instancia y gestionó los compromisos sectoriales e intersectoriales que de allí se derivaron; y se participó en 5 espacios con comunidad para la participación social transformadora en los cuales se desarrolló: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29,8 %. En la gestión de la política pública de Habitabilidad en Calle en el territorio se realizaron las siguientes actividades: participó en 4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3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mes se concertaron 2 compromisos en el marco de la intersectorialidad. En el seguimiento a la gestión de la política se avanzó en el mes en 28,1 %. En la gestión de la política pública de Mujer y equidad de géneros en el territorio se realizaron las siguientes actividades: participó en 9 instancias o espacios de política, en las cuales: Aportó en la respuesta al plan de acción de la política, el plan operativo de la instancia y gestionó los compromisos sectoriales e intersectoriales que de allí se derivaron; y se participó en 5 espacios con comunidad para la participación social transformadora en los cuales se desarrolló: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31,9 %. En la gestión de la política pública de SPA en el territorio se realizaron las siguientes actividades: participó en 4 instancias o espacios de política, en las cuales: Aportó en la respuesta al plan de acción de la política, el plan operativo de la instancia y gestionó los compromisos sectoriales e intersectoriales que de allí se derivaron; Gestionó los compromisos suscritos en la accción estratégica sectorial local que requirieron de la acción intersectorial en instancias o espacios propios de política;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Producción de documentos (informes, boletines, etc); y se participó en 3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28,3 %. En la gestión de la política pública de Salud Mental, en el territorio se realizaron las siguientes actividades: participó en 4 instancias o espacios de política, en las cuales: Aportó en la respuesta al plan de acción de la política, el plan operativo de la instancia y gestionó los compromisos sectoriales e intersectoriales que de allí se derivaron; Gestionó los compromisos suscritos en la accción estratégica sectorial local que requirieron de la acción intersectorial en instancias o espacios propios de política;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Producción de documentos (informes, boletines, etc); y se participó en 2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mes se concertaron 3 compromisos en el marco de la intersectorialidad. En el seguimiento a la gestión de la política se avanzó en el mes en 26,0 %. En la gestión de la política pública de seguridad alimentaria y nutricional, en el territorio se realizaron de las siguientes actividades: participó en 8 instancias o espacios de política, en las cuales: Aportó en la respuesta al plan de acción de la política, el plan operativo de la instancia y gestionó los compromisos sectoriales e intersectoriales que de allí se derivaron; Gestionó los compromisos suscritos en la accción estratégica sectorial local que requirieron de la acción intersectorial en instancias o espacios propios de política; Gestionó los compromisos suscritos que responden desde el sector salud a las demandas de otros sectores (privados, públicos, comunitarios);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Recolección, análisis y procesamiento de información cualitativa y cuantitativa que aporte a las demandas que emergen de los planes operativos de la instancias o espacios propios de política; Espacios para el fortalecimiento de capacidades para la gestión de las políticas (Foros, capacitaciones, encuentros, seminarios, entre otros); Producción de documentos (informes, boletines, etc); y se participó en 4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En el mes se concertaron 2 compromisos en el marco de la intersectorialidad. En el seguimiento a la gestión de la política se avanzó en el mes en 31,0 %. En la gestión de la política pública de Adultez en el territorio se realizaron las siguientes actividades: participó en 6 instancias o espacios de política, en las cuales: Aportó en la respuesta al plan de acción de la política, el plan operativo de la instancia y gestionó los compromisos sectoriales e intersectoriales que de allí se derivaron; y se participó en 8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En el mes se concertaron 2 compromisos en el marco de la intersectorialidad. En el seguimiento a la gestión de la política se avanzó en el mes en 29,6 %. En la gestión para la construcción del instrumento de acción pública de Salud Oral en el territorio se realizaron las siguientes actividades: participó en 8 instancias o espacios de política, en las cuales: Aportó en la respuesta al plan de acción de la política, el plan operativo de la instancia y gestionó los compromisos sectoriales e intersectoriales que de allí se derivaron; y se participó en 10 espacios con comunidad para la participación social transformadora en los cuales se desarrolló: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mes se concertaron 3 compromisos en el marco de la intersectorialidad. En el seguimiento a la gestión de la política se avanzó en el mes en 32,5 %. En la gestión de la política pública de trabajo digno y decente, en el territorio se realizaron de las siguientes actividades participó en 6 instancias o espacios de política, Aportó en la respuesta al plan de acción de la política, el plan operativo de la instancia y gestionó los compromisos sectoriales e intersectoriales que de allí se derivaron; en las cuales: y se participó en 12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30,2 %. En la gestión de la política pública para la Acogida, Inclusión y Desarrollo (Migrantes)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Producción de documentos (informes, boletines, etc); En el seguimiento a la gestión de la política se avanzó en el mes en 32,7 %. En la gestión de la política pública indígena en el territorio se realizaron las siguientes actividades: participó en 26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9 espacios con comunidad para la participación social transformadora en los cuales se desarrolló: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mes se concertaron 12 compromisos en el marco de la intersectorialidad. En el seguimiento a la gestión de la política se avanzó en el mes en 31,0 %. En la gestión de la política pública Rrom Gitano en el territorio se realizaron las siguientes actividades: participó en 5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19,5 %. En la gestión de la política pública Afrodescendiente en el territorio se realizaron las siguientes actividades: participó en 5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77 espacios con comunidad para la participación social transformadora en los cuales se desarrolló: Fortalecimiento de capacidades para la participación social transformadora en coordinación con actores sectoriales o con otros sectores; En el mes se concertaron 23 compromisos en el marco de la intersectorialidad. En el seguimiento a la gestión de la política se avanzó en el mes en 33,8 %. En la gestión de la política pública Raizal en el territorio se realizaron las siguientes actividades: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20 espacios con comunidad para la participación social transformadora en los cuales se desarrolló: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30,8 %.</t>
  </si>
  <si>
    <t>En el mes de abril
ACCSVyE
Actividad 3: Análisis geográfico y espacial
PRODUCTO: ANÁLISIS DE LA SITUACIÓN DE CALIDAD DE VIDA Y SALUD LOCAL Actividad :Análisis de Situación de Calidad de Vida y Salud Local 9 ctas de alistamiento, diarios de campo, relatorías y/o los soportes que den cuenta del ejercicio participativo (Actas y listados de asistencia) realizados con la comunidad (incluye actas de actividades internas del equipo) Actividad 2 :Informe seguimiento de indicadores estrategicos en salud pública 1 Tablero en Excel por localidad con el seguimiento a los indicadores priorizados. 1 Informe de seguimiento a indicadores 1 espacios de socializaciones de informe y tableros 7 Actas y listado de asistencia, así como documentos y/o cartografías para los apartados de priorización de sectores catastrales y zonas, así como la discusión de metodologías de análisis espacial 1 Actas y listados de asistencia de los talleres realizados.</t>
  </si>
  <si>
    <t>Durante el periodo de enero a abril
ACCSVyE
Actividad 3: Análisis geográfico y espacial 
PRODUCTO: ANÁLISIS DE INDICADORES LOCALES
Para la actividad 1: Análisis integrado de indicadores estratégicos en salud pública, se realizaron acciones que derivaron en las siguientes evidencias/documentos: Para la actividad 2: Identificación de los determinantes sociales asociados a los indicadores estratégicos y revisión de las estrategias y prácticas para la reducción de los eventos priorizados, se realizaron acciones que derivaron en las siguientes evide Para la actividad 3. Análisis geográfico local, se realizaron acciones que derivaron en las siguientes evidencias/documentos: Actividad :Alistamiento para el desarrollo del Análisis de Situación de Salud Local, PRODUCTO: ANÁLISIS DE LA SITUACIÓN DE CALIDAD DE VIDA Y SALUD LOCAL Actividad :Análisis de Situación de Calidad de Vida y Salud Local 58 ctas de alistamiento, diarios de campo, relatorías y/o los soportes que den cuenta del ejercicio participativo (Actas y listados de asistencia) realizados con la comunidad (incluye actas de actividades internas del equipo) 18 Documento analisis local con el desarrollo de los capítulos I-II-III.Configuración del territorio, Capítulo II. Condiciones sociales, económicas y de calidad de vida desde la perspectiva de los determinantes sociales de la salud y los enfoques diferencial Actividad:Análisis geográfico y espacial 8 Actas y listado de asistencia de analisis de informacion geografica 71 Mapas realizados e incorporados al documentos de Analisis de situacion en sus capitulos I, II y III Actividad 2 :Informe seguimiento de indicadores estrategicos en salud pública 1 Tablero en Excel por localidad con el seguimiento a los indicadores priorizados. 1 Informe de seguimiento a indicadores 1 espacios de socializaciones de informe y tableros 7 Actas y listado de asistencia, así como documentos y/o cartografías para los apartados de priorización de sectores catastrales y zonas, así como la discusión de metodologías de análisis espacial 1 Actas y listados de asistencia de los talleres realizados.</t>
  </si>
  <si>
    <t>En el mes de abril
Entorno Cuidado Comunitario
SPAcios DE BIENESTAR
103 valoraciones del riesgo por consumo de sustancias psicoactivas en el marco de la intervención breve. De manera específica, 25 en adolescentes y jóvenes: 10 en adolescentes pertenecientes al SRPA, 27 en población mayor de edad que asistió a las jornadas SPAcios libres de riesgos. Para la prevención del consumo de SPA fueron formulados 103 planes de bienestar y se dio cierre a 65 de estos. En el marco de dichos planes se realizaron 23 sesiones colectivas con la participación de 92 personas.
CARACTERIZACIÓN TERRITORIAL
76 Puntos identificados por consumo SPA Para la reducción de riesgos y daños de SPA 103 valoraciones del riesgo por consumo de sustancias psicoactivas en el marco de la intervención breve. 30 en población privada de la libertad, y 10 en población con consumo de sustancias psicoactivas, énfasis en abuso de alcohol, tabaco, uso de dispositivos electrónicos (vapeadores). En el abordaje diferencial, con enfoque de reducción de riesgos y daños, fueron formulados 11 planes de bienestar. Igualmente, se formularon 30 planes de bienestar en población privada de la libertad, con 9 sesiones colectivas y la participación de 30 personas. Se formularon 10 planes de bienestar en población consumo de sustancias psicoactivas, énfasis en abuso de alcohol, tabaco, uso de dispositivos electrónicos (vapeadores) con 8 sesiones colectivas y participaron 10 personas.
Macro, meso y micro gestión de la salud pública
0,4 % de poblacion canalizada que se identifica como LGBT 89,1 % gestion efectiva a las canalizaciones todas las modalidades para las personas Mayores. 75,0 % gestion efectiva canalizaciones modalidades que activan la Ruta Promoción, Mantenimiento Salud - Finalidad 2 Motivo 8 y 9 Personas en edad fértil sin intención reproductiva y sin método anticonceptivo 97,4 % gestion efectiva a las canalizaciones todas las modalidades donde se activa la RIA para población materno - perinatal 100,0 % gestion efectiva a las canalizaciones todas las modalidades donde se activan rutas por riesgo de desnutrición aguda en niños y niñas menores de cinco años. 93,3 % gestion efectiva a las canalizaciones todas las modalidades donde se activa la Ruta De Promoción Y Mantenimiento De La Salud - 1 Finalidad Valoración Integral en niños y niñas menores de dos años. 12,5 % gestion efectiva a las canalizaciones todas las modalidades donde se activa la ruta 5 todos los motivos relacionados con sustancias psicoactivas. 89,5 % gestion efectiva a las canalizaciones todas las modalidades donde se activa la RIA 2 para población con riesgo o presencia de alteraciones cardio — cerebro — vascular — metabólicas manifiestas - Todos los motivos.
Entorno Cuidador Educativo
En el periodo se implementaron 1 SPAcios de bienestar en instituciones educativas, donde se realizaron las siguientes actividades: 7 grupos de apoyo, 5 valoraciones del riesgo por consumo de sustancias psicoactivas, 5 desde los ZOE 37 canalizaciones, de las cuales 37 a servicios de salud.</t>
  </si>
  <si>
    <t>Durante el periodo de enero a abril
Entorno Cuidado Comunitario
SPAcios DE BIENESTAR 
393 valoraciones del riesgo por consumo de sustancias psicoactivas en el marco de la intervención breve. De manera específica, 77 en adolescentes y jóvenes: 10 en adolescentes pertenecientes al SRPA, 120 en población mayor de edad que asistió a las jornadas SPAcios libres de riesgos. Para la prevención del consumo de SPA fueron formulados 368 planes de bienestar y se dio cierre a 293 de estos. En el marco de dichos planes se realizaron 102 sesiones colectivas con la participación de 358 personas.
CARACTERIZACIÓN TERRITORIAL 
138 Puntos identificados por consumo SPA Para la reducción de riesgos y daños de SPA 393 valoraciones del riesgo por consumo de sustancias psicoactivas en el marco de la intervención breve. 5 en población diversa (LGBTI), 10 en población en actividades sexuales pagas (ASP) 120 en población privada de la libertad, y 40 en población con consumo de sustancias psicoactivas, énfasis en abuso de alcohol, tabaco, uso de dispositivos electrónicos (vapeadores). En el abordaje diferencial, con enfoque de reducción de riesgos y daños, fueron formulados 11 planes de bienestar. En el marco de dichos planes se realizaron 4 encuentros comunitarios 5 en población diversa (LGBTI), 10 en población en actividades sexuales pagas (ASP), Igualmente, se formularon 120 planes de bienestar en población privada de la libertad, con 57 sesiones colectivas y la participación de 112 personas. Se formularon 40 planes de bienestar en población consumo de sustancias psicoactivas, énfasis en abuso de alcohol, tabaco, uso de dispositivos electrónicos (vapeadores) con 28 sesiones colectivas y participaron 40 personas.
Macro, meso y micro gestión de la salud pública 
0,0 % gestión efectiva activación de rutas a todas las modalidades de canalizaciones realizadas a Personas que realizan actividades sexuales pagadas y están vinculadas a la realización de la actividad 0,0 % gestión efectiva activación de rutas modalidad Canalizaciones hacia la oferta Distrital e Intersectorial en población en población en situación de Habitabilidad de calle. 0,4 % de poblacion canalizada que se identifica como LGBT 89,1 % gestion efectiva a las canalizaciones todas las modalidades para las personas Mayores. 0,0 % gestion efectiva a las canalizaciones modalidad entre entornos en menores de 18 años con trabajo infantil. 75,0 % gestion efectiva canalizaciones modalidades que activan la Ruta Promoción, Mantenimiento Salud - Finalidad 2 Motivo 8 y 9 Personas en edad fértil sin intención reproductiva y sin método anticonceptivo 97,4 % gestion efectiva a las canalizaciones todas las modalidades donde se activa la RIA para población materno - perinatal 0,0 % gestion efectiva a las canalizaciones todas las modalidades donde se activa la RIA para población materno - perinatal e sífilis , motivo 3 (Persona gestante con diagnóstico de sífilis sin tratamiento y/o sin seguimiento serológico) 100,0 % gestion efectiva a las canalizaciones todas las modalidades donde se activan rutas por riesgo de desnutrición aguda en niños y niñas menores de cinco años. 0,0 % gestion efectiva canalizaciones modalidades que activan la Ruta Promoción, Mantenimiento Salud - Finalidad 1, Valoracion integral en Niños entre 8 y 30 días de nacido y Menor de 6 meses de edad sin lactancia exclusiva con criterios de riesgo 93,3 % gestion efectiva a las canalizaciones todas las modalidades donde se activa la Ruta De Promoción Y Mantenimiento De La Salud - 1 Finalidad Valoración Integral en niños y niñas menores de dos años. 0,0 % gestion efectiva a las canalizaciones modalidad entre entornos donde se activa la RIA 4 para población con riesgo o presencia de alteraciones nutricionales - Todos los motivos 0,0 % gestion efectiva a las canalizaciones modalidad entre enotrnos donde se activa la Ruta De Promoción Y Mantenimiento De La Salud - Finalidad Protección Específica en población de niños y niñas menores de un año y un año sin aseguramiento con esquema incompleto de vacunación. 12,5 % gestion efectiva a las canalizaciones todas las modalidades donde se activa la ruta 5 todos los motivos relacionados con sustancias psicoactivas. 0,0 % gestión efectiva activación de rutas modalidad Canalizaciones hacia la oferta Distrital e Intersectorial en población migrante No regular internacional. 89,5 % gestion efectiva a las canalizaciones todas las modalidades donde se activa la RIA 2 para población con riesgo o presencia de alteraciones cardio — cerebro — vascular — metabólicas manifiestas - Todos los motivos 0,0 % gestion efectiva a las canalizaciones todas las modalidades donde se activa la RIA 11 para población con riesgo o presencia de zoonosis y agresiones por animales todos los motivos relacionados con vigilancia integrada de la rabia y gestionar el biológic 0,0 % gestion efectiva a las canalizaciones todas las modalidades donde se activó la RIA 11 para población con riesgo o presencia de zoonosis y agresiones por animales todos los motivos relacionados con calidad del aire, ruido y radiación electromagnética.
Entorno Cuidador Educativo 
A través de los SPAcios de bienestar se realizaron 2 caracterizaciones, 1 planes de trabajo para la implementación de las zonas de orientación, 2 Zonas de Orientación Escolar En el periodo se implementaron 3 SPAcios de bienestar en instituciones educativas, donde se realizaron las siguientes actividades: 10 grupos de apoyo, 10 valoraciones del riesgo por consumo de sustancias psicoactivas, 10 desde los ZOE 37 canalizaciones, de las cuales 37 a servicios de salud.</t>
  </si>
  <si>
    <t>En el mes de abril
Entorno Institucional
Se realizaron 1 asesorías y asistencias técnicas a 1 Casas de Igualdad de Oportunidades para las Mujeres-CIO. Se realizaron 1 acciones colectivas y/o grupales con mujeres, donde se realiza intervención a 7 personas 7 mujeres, Por identidad de género: 7 femenino, 1 de vida saludable y condiciones no transmisibles, Se realizaron 1 acciones individuales de alta externalidad en mujeres por Enfermería 1 , 7 mujeres, Por identidad de género: 7 femenino.</t>
  </si>
  <si>
    <t>Durante el periodo de enero a abril
Entorno Institucional 
Se realizaron 5 asesorías y asistencias técnicas a 4 Casas de Igualdad de Oportunidades para las Mujeres-CIO. Se realizaron 5 acciones colectivas y/o grupales con mujeres, donde se realiza intervención a 22 personas 22 mujeres, Por identidad de género: 22 femenino, 1 de vida saludable y condiciones no transmisibles, 4 de convivencia social y salud mental, Se realizaron 1 acciones individuales de alta externalidad en mujeres por Enfermería 1 , 7 mujeres, Por identidad de género: 11 femenino.</t>
  </si>
  <si>
    <t>En el mes de abril
Respuesta a población extranjera 
Fortalecimiento de capacidades en temas de migración y salud en IPS públicas y privadas
9 IPS públicas y privadas con fortalecimiento de capacidaddes en temas de migración y Salud durante el mes por SISS Temas abordados con IPS públicas y privadas para fortalecimiento de capacidaddes en temas de migración y Salud durante el mes por SISS: Guía de orientación para la prestación de servicios de salud con enfoque diferencial FMM; Política pública; Ficha Técnica Transversal GSP-PSPIC; Prevención de xenofobia y trato humanizado 14 de Talento Humano con fortalecimiento de capacidaddes en temas de migración y Salud durante el mes por SISS.
Equipos Basicos Extramurales de Hogar
5 familias con prioridad alta 2 familias con prioridad media 72 familias con prioridad baja En estas familias se encontraron 3 menores de 5, 2 gestantes, 11 usuarios con condición crónicas, 4 usuarios con identificación de riesgo en salud mental y Se da inicio a planes de cuidado familiar con 87 familias de población migrante internacional.
Asistencia Técnica en Temas de Migración y Salud
2 asistencias técnicas en los asuntos de migración y salud a los entornos cuidadores, temas y procesos tranvesales Temas abordados en las asistencias técnicas en los asuntos de migración y salud a los entornos cuidadores, temas y procesos tranvesales: Prevención de xenofobia y trato humanizado 149 de Talento Humano con fortalecimiento de capacidaddes en temas de migración y Salud durante el mes por SISS 149 participantes de asistencias técnicas en los asuntos de migración y salud a los entornos cuidadores, temas y procesos tranvesales 1 participantes por el entorno cuidador institucional 141 participantes por el entorno cuidador comunitario 3 participantes por el proceso transversal Gestión y Análisis de Políticas 3 participantes sector salud diferentes a salud pública 1 participantes intersectoriales.</t>
  </si>
  <si>
    <t>Durante el periodo de enero a abril
Respuesta a población extranjera 
Fortalecimiento de capacidades en temas de migración y salud en IPS públicas y privadas 
12 IPS públicas y privadas con fortalecimiento de capacidaddes en temas de migración y Salud durante el mes por SISS Temas abordados con IPS públicas y privadas para fortalecimiento de capacidaddes en temas de migración y Salud durante el mes por SISS: Política pública; Ficha Técnica Transversal GSP-PSPIC; Guía de orientación para la prestación de servicios de salud con enfoque diferencial FMM; Prevención de xenofobia y trato humanizado; 35 de Talento Humano con fortalecimiento de capacidaddes en temas de migración y Salud durante el mes por SISS.
Equipos Basicos Extramurales de Hogar 
Se realizaron 235 caracterizaciones en familias de población migrante internacional, en las cuales se identifican: 25 familias con prioridad alta 13 familias con prioridad media 480 familias con prioridad baja En estas familias se encontraron 19 menores de 5, 16 gestantes, 43 usuarios con condición crónicas, 22 usuarios con identificación de riesgo en salud mental y 2 usuarios con discapacidad. Se da inicio a planes de cuidado familiar con 136 familias de población migrante internacional.
Asistencia Técnica en Temas de Migración y Salud 
9 asistencias técnicas en los asuntos de migración y salud a los entornos cuidadores, temas y procesos tranvesales Temas abordados en las asistencias técnicas en los asuntos de migración y salud a los entornos cuidadores, temas y procesos tranvesales: Política pública; Ficha Técnica Transversal GSP-PSPIC; Prevención de xenofobia y trato humanizado; 436 de Talento Humano con fortalecimiento de capacidaddes en temas de migración y Salud durante el mes por SISS 436 participantes de asistencias técnicas en los asuntos de migración y salud a los entornos cuidadores, temas y procesos tranvesales 34 participantes por el entorno cuidador institucional 74 participantes por el entorno cuidador educativo 141 participantes por el entorno cuidador comunitario 109 participantes por el proceso transversal VSP (epidemiológica y ambiental) 3 participantes por el proceso transversal Gestión y Análisis de Políticas 9 participantes por tema transversal canalizaciones, activación rutas 5 participantes por tema transversal educación en salud 60 participantes sector salud diferentes a salud pública 1 participantes intersectoriales.</t>
  </si>
  <si>
    <t>Para el mes abril de 2025, en la localidad de San Cristóbal, se alcanza una cobertura de 54 personas participantes, con 29 mujeres y 25 hombres.  De estas son 50 personas con discapacidad y 4 personas cuidadoras, (Datos preliminares). Incluye personas con discapacidad, afectaciones psicosociales, gestores de RBC, familias, personas cuidadoras de personas con discapacidad y afectaciones psicosociales.  Incluye personas con discapacidad, afectaciones psicosociales, gestores de RBC, familias, personas cuidadoras de personas con discapacidad, afectaciones psicosociales. Se dio continuidad a acciones individuales y colectivas para la identificación, reconocimiento y atención integral a las necesidades diferenciales en salud e inclusión, priorizando estrategias de promoción de la salud mental, mediante la Red de Cuidado Colectivo de la RBC para población con discapacidad y afectaciones psicosociales, operada por un equipo interdisciplinario el cual orienta la respuesta con base en la lectura de necesidades y prioridades de la población. Dichas acciones se desarrollan en Entorno Cuidador Comunitario, Entorno Cuidador Institucional y desde los equipos básicos extramurales de Hogar. Se tiene la participación de personas con discapacidad, con afectaciones psicosociales personas cuidadoras y familias. En este contexto, se dio continuidad: a informar y activar rutas sectoriales e intersectoriales; orientar en prácticas diferenciales de cuidado (autocuidado, cuidado mutuo, socio cuidado y cuidado del entorno); estrategias para el cuidado de la salud mental; capacidades humanas para la salud integral; recomendaciones para favorecer el funcionamiento personal y familiar; información y educación en temas de salud y convivencia; enlace a redes de apoyo social y soporte psicosocial en grupos de apoyo para el cuidado mental. Igualmente se dio continuidad a la participación en la Manzana del Cuidado con grupos de soporte socioemocional para personas con discapacidad y personas cuidadoras, lo anterior con base en acuerdos intersectoriales.</t>
  </si>
  <si>
    <t xml:space="preserve">Acumulado enero a abril de 2025, se alcanza una cobertura de 409 personas participantes, con 297 mujeres y 112 hombres.  De estas son 208 personas con discapacidad y 201 personas cuidadoras. Se logra: apropiación de buenas prácticas de cuidado; enlace a rutas y participación en redes de apoyo; empoderamiento en derechos y corresponsabilidad en las medidas de cuidado. El trabajo con gestores de RBC permite afianzar las redes y rutas de apoyo para la población con énfasis en los casos con prioridades de atención por su condición y situación, riesgos en salud, alertas en salud mental y necesidades para el acceso a servicios. </t>
  </si>
  <si>
    <t>En el mes de abril
Entorno Cuidador Comunitario
33 Grupos identificados para el abordaje de la RBC 76 hombres, 287 mujeres, DISPOSITIVOS COMUNITARIOS PARA EL CUIDADO COLECTIVO PARA EL BIENESTAR -RBC En las acciones de atención integral a las necesidades diferenciales de personas con discapacidad, cuidadoras y cuidadores, a través de la Estrategia de Rehabilitación Basada en Comunidad, participaron nuevas personas por curso de vida: 11 Hombres 6 A 13 años Infancia 4 Mujeres 6 A 13 años Infancia 4 Hombres 14 A 17 años Adolescencia 1 Mujeres 14 A 17 años Adolescencia 1 Hombres 18 A 26 años Juventud 5 Mujeres 18 A 26 años Juventud 15 Hombres 27 A 59 años Adulto 71 Mujeres 27 A 59 años Adulto 45 Hombres 60 y más Vejez 206 Mujeres 60 y más Vejez Por sexo participaron: 287 mujeres, 76 hombres. Por poblaciones diferenciales participaron: 8 migrantes. En la actividad red de gestores de rutas sectoriales e intersectoriales de salud y participación 7 personas con discapacidad que continúan en el proceso, 6 mujeres en el proceso, 1 hombres en el proceso, 10 personas sin discapacidad nuevas en el proceso, 6 mujeres en el proceso, 4 hombres en el proceso, 97 personas sin discapacidad que continúan en el proceso. 71 mujeres, 26 hombres, En 44 sesiones. Con las siguientes temáticas Activación de redes de apoyo y recursos; Aprendizaje sobre cómo trabajar en red y en la intersectorialidad para activar rutas y respuestas para la población; Competencias ciudadanas; Reconocimiento de las competencias ciudadanas y la participación significativa Grupos de soportes socioemocional para personas con discapacidad y personas cuidadoras. 125 personas cuidadora que continuan en el proceso. 100 mujeres en el proceso, 25 hombres en el proceso, En 44 sesiones. Con las siguientes temáticas Autoconocimiento, reconocer habilidades y limitaciones; Comprensión de la importancia de la organización del tiempo, los hábitos y rutinas para la salud mental; Entrenamiento en técnicas de autorregulación emocional y habilidades de comunicación e interacción social; Reconocimiento de habilidades, limitaciones y emociones para mejorar la autoestima Acciones comunicativas, comunidades incluyentes jornadas mas bienestar. 39 mujeres 21 hombres En 1 sesiones. Con las siguientes temáticas Decálogo del cuidado; Información en proceso de certificación de discapacidad; Información oferta para discapacidad en la ciudad.
Equipos Basicos Extramurales de Hogar
RBC
Promoción de capacidades para la convivencia en personas con discapacidad y personas cuidadoras institucionales
36 personas con discapacidad nuevas en el proceso. 20 mujeres en el proceso, 16 hombres en el proceso, 43 personas con discapacidad que continúan en el proceso, 21 mujeres en el proceso, 22 hombres en el proceso, En 18 sesiones. Con las siguientes temáticas Apoyo sin limitar la independencia y toma de decisiones de la persona con discapacidad ; Empatía y reconocimiento de las emociones y necesidades de los demás; Estrategias para resolver problemas de manera conjunta y concertada; Promoción del autocuidado en la persona cuidadora para regular la sobrecarga; Respeto por la diversidad, promoción de la participación en igualdad de condiciones; Trabajo en equipo y cooperación para realizar una actividad o tarea conjunta.
Red de soporte social de personas cuidadoras.
120 personas cuidadoras sin discapacidad que continuan en el proceso. 101 mujeres, 19 hombres. 4 personas cuidadoras con discapacidad que continuan en el proceso. 3 mujeres en el proceso, 1 hombres en el proceso, En 44 sesiones. Con las siguientes temáticas Aprendizaje en estrategias para educar en salud; Apropiación del concepto de discapacidad e inclusión; Habilidades para orientar en prácticas de cuidado a otras familias.
Con discapacidad:
Primera Infancia Infancia Adolescencia Juventud 1 mujeres. Adultez 1 hombres, 3 mujeres.
Primera Infancia Infancia Adolescencia Juventud Adultez 6 hombres, 5 mujeres. Vejez 10 hombres, 29 mujeres.
Promoción de capacidades para la convivencia en personas con discapacidad y personas cuidadoras institucionales
4 personas cuidadoras nuevas en el proceso, 3 mujeres en el proceso, 1 hombres en el proceso, 5 personas cuidadoras que continúan en el proceso. 3 mujeres, 2 hombres, En 18 sesiones. Con las siguientes temáticas Apoyo sin limitar la independencia y toma de decisiones de la persona con discapacidad; Empatía y reconocimiento de las emociones y necesidades de los demás; Estrategias para resolver problemas de manera conjunta y concertada; Promoción del autocuidado en la persona cuidadora para regular la sobrecarga; Respeto por la diversidad, promoción de la participación en igualdad de condiciones; Trabajo en equipo y cooperación para realizar una actividad o tarea conjunta.</t>
  </si>
  <si>
    <t>Durante el periodo de enero a abril
Entorno Cuidador Comunitario 
132 Grupos identificados para el abordaje de la RBC 308 hombres, 1.175 mujeres, DISPOSITIVOS COMUNITARIOS PARA EL CUIDADO COLECTIVO PARA EL BIENESTAR -RBC En las acciones de atención integral a las necesidades diferenciales de personas con discapacidad, cuidadoras y cuidadores, a través de la Estrategia de Rehabilitación Basada en Comunidad, participaron nuevas personas por curso de vida: 1 Mujeres 1 a 5 años Primera Infancia 52 Hombres 6 A 13 años Infancia 19 Mujeres 6 A 13 años Infancia 17 Hombres 14 A 17 años Adolescencia 4 Mujeres 14 A 17 años Adolescencia 5 Hombres 18 A 26 años Juventud 24 Mujeres 18 A 26 años Juventud 59 Hombres 27 A 59 años Adulto 323 Mujeres 27 A 59 años Adulto 175 Hombres 60 y más Vejez 804 Mujeres 60 y más Vejez Por sexo participaron: 1.175 mujeres, 308 hombres. Por poblaciones diferenciales participaron: 29 migrantes. En la actividad red de gestores de rutas sectoriales e intersectoriales de salud y participación 10 personas con discapacidad nuevas en el proceso. 9 mujeres en el proceso, 1 hombres en el proceso, 40 personas con discapacidad que continúan en el proceso, 26 mujeres en el proceso, 14 hombres en el proceso, 78 personas sin discapacidad nuevas en el proceso, 55 mujeres en el proceso, 23 hombres en el proceso, 356 personas sin discapacidad que continúan en el proceso. 261 mujeres, 95 hombres, En 176 sesiones. Con las siguientes temáticas Apropiación de conceptos sobre discapacidad, inclusión y derechos; Reconocimiento de las competencias ciudadanas y la participación significativa; Aprendizaje sobre cómo trabajar en red y en la intersectorialidad para activar rutas y respuestas para la población; Competencias ciudadanas; Empoderamiento y trabajo en redes sociales; Activación de rutas sectoriales e intersectoriales; Activación de redes de apoyo y recursos; Grupos de soportes socioemocional para personas con discapacidad y personas cuidadoras. 5 personas con discapacidad que continuan en el proceso, 1 mujeres en el proceso, 4 hombres en el proceso, 105 personas cuidadora nueva en el proceso. 80 mujeres en el proceso, 25 hombres en el proceso, 372 personas cuidadora que continuan en el proceso. 288 mujeres en el proceso, 84 hombres en el proceso, En 176 sesiones. Con las siguientes temáticas Autoconocimiento, reconocer habilidades y limitaciones; Comprensión de la importancia de la organización del tiempo, los hábitos y rutinas para la salud mental; Reconocimiento de habilidades, limitaciones y emociones para mejorar la autoestima; Aprendizaje sobre cómo expresar y gestionar las emociones y sentimientos; Capacitación en técnicas para manejar el estrés y los problemas en la vida diaria; Entrenamiento en técnicas de autorregulación emocional y habilidades de comunicación e interacción social; Acciones comunicativas, comunidades incluyentes jornadas mas bienestar. 185 mujeres 82 hombres En 6 sesiones. Con las siguientes temáticas Información en proceso de certificación de discapacidad; Política Pública de Discapacidad para Bogotá (Decreto 089 de 2023); Derechos y deberes; Decálogo del cuidado; Información oferta para discapacidad en la ciudad.
Equipos Basicos Extramurales de Hogar 
En las acciones de atención integral a las necesidades diferenciales de personas con discapacidad, cuidadoras y cuidadores, a través de la Estrategia de Rehabilitación Basada en Comunidad, participaron nuevas personas por curso de vida: Infancia 2, Adolescencia 4, Juventud 5, Adultez 23, Vejez 11, Por sexo participaron: 23 Mujeres 32 hombres. Por poblaciones diferenciales participaron: En la actividad de visita domiciliaria a familias con personas con discapacidad y/o afectaciones psicosociales, participaron: 64 familias 64 personas con discapacidad en el proceso Con 22 personas con discapacidad psicosocial, con 17 personas con discapacidad física, con 15 personas con discapacidad intelectual, con 10 personas con discapacidad visual, 42 mujeres con discapacidad, 18 hombres con discapacidad.
RBC
Promoción de capacidades para la convivencia en personas con discapacidad y personas cuidadoras institucionales 
50 personas con discapacidad nuevas en el proceso. 25 mujeres en el proceso, 25 hombres en el proceso, 161 personas con discapacidad que continúan en el proceso, 83 mujeres en el proceso, 78 hombres en el proceso, En 62 sesiones. Con las siguientes temáticas Comunicación efectiva, respetuosa y asertiva; Empatía y reconocimiento de las emociones y necesidades de los demás; Trabajo en equipo y cooperación para realizar una actividad o tarea conjunta; Respeto por la diversidad, promoción de la participación en igualdad de condiciones; Apoyo sin limitar la independencia y toma de decisiones de la persona con discapacidad; Promoción del autocuidado en la persona cuidadora para regular la sobrecarga; Estrategias para resolver problemas de manera conjunta y concertada.
Red de soporte social de personas cuidadoras. 
74 Personas cuidadoras sin discapacidad nuevas en el proceso, 63 mujeres, 11 hombres. 403 personas cuidadoras sin discapacidad que continuan en el proceso. 334 mujeres, 69 hombres. 13 personas cuidadoras con discapacidad que continuan en el proceso. 9 mujeres en el proceso, 4 hombres en el proceso, En 176 sesiones. Con las siguientes temáticas Identificación de grupos y redes de cuidadores; Habilidades para orientar en prácticas de cuidado a otras familias; Capacidades para trabajar en el contexto de redes de cuidado; Aprendizaje en estrategias para educar en salud; Apropiación del concepto de discapacidad e inclusión; Intercambio de saberes en el cuidado; Acompañamiento en orientación a otras familias.
Primera Infancia Infancia Adolescencia Juventud 5 mujeres. Adultez 1 hombres, 12 mujeres. Vejez 2 hombres, 7 mujeres.
Primera Infancia Infancia Adolescencia Juventud Adultez 15 hombres, 16 mujeres. Vejez 20 hombres, 65 mujeres.
En la actividad de visita domiciliaria a personas cuidadoras de personas con discapacidad y/o afectaciones psicosociales, se asesoraron: 3 mujeres, 1 hombres. 13 mujeres, 4 hombres. De las cuales 1 son cuidadoras/es de personas con discapacidad psicosocial, 2 son cuidadoras/es de personas con discapacidad física, 1 son cuidadoras/es de personas con discapacidad intelectual.
Promoción de capacidades para la convivencia en personas con discapacidad y personas cuidadoras institucionales 
9 personas cuidadoras nuevas en el proceso, 7 mujeres en el proceso, 2 hombres en el proceso, 22 personas cuidadoras que continúan en el proceso. 14 mujeres, 8 hombres, En 62 sesiones. Con las siguientes temáticas Comunicación efectiva, respetuosa y asertiva; Empatía y reconocimiento de las emociones y necesidades de los demás; Trabajo en equipo y cooperación para realizar una actividad o tarea conjunta; Respeto por la diversidad, promoción de la participación en igualdad de condiciones; Apoyo sin limitar la independencia y toma de decisiones de la persona con discapacidad; Promoción del autocuidado en la persona cuidadora para regular la sobrecarga; Estrategias para resolver problemas de manera conjunta y concertada.</t>
  </si>
  <si>
    <t>En el mes de abril
Entorno Cuidador Comunitario
ESCUCHAR MAS BIENESTAR HABITANTE DE CALLE
Se vinculan 61 personas que habitan o estan en riesgo de habitar calle 49 hombres, 12 mujeres, Numero de Jornadas 1 de cuidado y dignidad menstrual.</t>
  </si>
  <si>
    <t>Durante el periodo de enero a abril
Entorno Cuidador Comunitario
ESCUCHAR MAS BIENESTAR HABITANTE DE CALLE 
Se vinculan 216 personas que habitan o estan en riesgo de habitar calle 157 hombres, 59 mujeres, Se realiza activación de ruta o canalizacion a servicios de salud de 2 personas, Numero de Jornadas 1 de cuidado y dignidad menstrual.</t>
  </si>
  <si>
    <t>En el mes de abril
Entorno Cuidador Comunitario
ESCUCHAR MAS BIENESTAR LGBTI
1 canalizaciones efectivas a servicios de salud, 1 canalizaciones efectivas a servicios sociales. Se entregan 342 preservativos en las actividades. Se vinculan 28 personas LGBTI 6 lesbianas, 15 gays, 7 bisexuales 45 cisgénero.</t>
  </si>
  <si>
    <t>Durante el periodo de enero a abril
Entorno Cuidador Comunitario
ESCUCHAR MAS BIENESTAR LGBTI 
7 canalizaciones efectivas a servicios de salud, 3 canalizaciones efectivas a servicios sociales. Se entregan 672 preservativos en las actividades. Orientación en transformaciones corporales 4 personas. Se vinculan 90 personas LGBTI 35 lesbianas, 42 gays, 29 bisexuales 2 mujeres trans, 181 cisgénero.</t>
  </si>
  <si>
    <t>Durante el periodo de enero a abril
Entorno Cuidador Comunitario
ABORDAJE COMUNITARIO ÉTNICO – RAIZAL 
Participaron 3 personas, 2 hombres, 1 mujeres, con 9 seguimientos a casos en barreras de acceso. 1 Acciones colectivas de fortalecimiento en Promoción de la Salud.
Equipos Basicos Extramurales de Hogar 
A través de la estrategia de abordaje étnico diferencial, se lleva a cabo intervención a 10 familias étnicas, abordando 10 familias indígenas, Se identifican 76 familias indígenas, con 104 seguimientos y/o acompañamientos a la población en el cuidado de la salud, a 138 individuos 8 crónicos, 9 gestantes, 57 menores de 5 años, 3 personas mayores, 3 personas con discapacidad 104 orientaciones desde la medicina ancestral, 17 gestiones realizadas por gestor comunitario/equipo para la superación de barreras de acceso y atención en salud; con 54 orientaciones en el cuidado de la salud, Se identifican 25 familias afrodescendientes, con 51 seguimientos y/o acompañamientos a la población en el cuidado de la salud, a 76 individuos; 22 crónicos, 14 gestantes, 10 menores de 5 años, 4 personas mayores, 2 personas con discapacidad 76 orientaciones desde la medicina ancestral, 15 gestiones realizadas por gestor comunitario para la superación de barreras de acceso y atención en salud; 37 personas abordadas desde las actividades colectivas de promoción de la salud, con 39 orientaciones en el cuidado de la salud.</t>
  </si>
  <si>
    <t>Durante el periodo de enero a abril
Equipos Basicos Extramurales de Hogar 
Se realizaron 2 caracterizaciones en familias ubicadas en las zonas de ruralidad del distrito.</t>
  </si>
  <si>
    <t>En el mes de abril
Entorno Institucional
INSTITUCIONES DE PERSONA MAYOR
Se realiza intervención en 1 Instituciones de Protección a la Persona Mayor, - Comunidades del Cuidado (SDIS) Se identifican 26 personas mayores con enfermedades no transmisibles, 18 con hipertensión, 8 con diabetes, 5 con EPOC, 2 con cáncer. 9 mujeres, 17 hombres, 1 TBC, 1 hombres, Se identificaron 15 personas mayores en condición de discapacidad, 8 mujeres, y 7 hombres. Por condición de discapacidad: 2 trastorno neurocognitivo, 13 física, Se llevan a cabo 15 sesiones colectivas en los Centros Día de atención a persona mayor, donde se realiza intervención a 185 personas, en: 5 de vida saludable y condiciones no transmisibles, 5 de convivencia social y salud mental, 5 de seguridad alimentaria y nutricional, 5 de Covid-19, En 5 Centros día se realiza intervención de gestión del riesgo, desarrollando aplicación de tamizajes, 5 personas a las que se les aplicó tamizaje Findrisc, de las cuales 1 con alta probabilidad de presentar prediabetes o diabetes, y 5 personas a las que se les aplicó tamizaje de riesgo cardiovascular OMS, de las cuales 1 personas con alerta de riesgo cardiovascular moderado.</t>
  </si>
  <si>
    <t>Durante el periodo de enero a abril
Entorno Institucional
INSTITUCIONES DE PERSONA MAYOR 
Se realiza intervención en 3 Instituciones de Protección a la Persona Mayor, - Comunidades del Cuidado (SDIS) Se identifican 121 personas mayores con enfermedades no transmisibles, 75 con hipertensión, 44 con diabetes, 19 con EPOC, 8 con cáncer. 41 mujeres, 80 hombres, 1 TBC, 1 hombres, Se identificaron 51 personas mayores en condición de discapacidad, 19 mujeres, y 32 hombres. Por condición de discapacidad: 4 trastorno neurocognitivo, 47 física, Se llevan a cabo 39 sesiones colectivas en los Centros Día de atención a persona mayor, donde se realiza intervención a 531 personas, en: 29 de vida saludable y condiciones no transmisibles, 27 de convivencia social y salud mental, 5 de vida saludable y enfermedades transmisibles, 24 de seguridad alimentaria y nutricional, 22 de Covid-19, En 7 Centros día se realiza intervención de gestión del riesgo, desarrollando aplicación de tamizajes, 14 personas a las que se les aplicó tamizaje Findrisc, de las cuales 3 con alta probabilidad de presentar prediabetes o diabetes, y 14 personas a las que se les aplicó tamizaje de riesgo cardiovascular OMS, de las cuales 3 personas con alerta de riesgo cardiovascular moderado. 2 Mujeres.</t>
  </si>
  <si>
    <t>En el mes de abril
Entorno Cuidado Laboral
Se identifican 37 Niños trabajadores, con los cuales se inicia proceso para promover la desvinculación, con 97 acompañamientos realizados a familias de niños trabajadores. Se identificaron 41 niños en seguimiento a la desvinculación del trabajo en población previamente intervenida de los cuales 10 niños reincidieron en trabajo. De los niños en proceso de desvinculación progresiva, se logró que 25 Niños fueran desvinculados del trabajo. Dentro de la caracterización realizada a los niños, niñas que ingresan al proceso se identificaron aspectos como: 3 identificados sin afiliación a salud. Condiciones de salud relacionadas con el trabajo: Se realizó activación de ruta: Sectorial a 23 niños trabajadores. Se identificaron 4 adolescentes trabajadores, con los cuales se inicia proceso para promover la desvinculación progresiva o la promoción para el trabajo adolescente protegido. 17 Acompañamientos realizados a familias o a adolescentes trabajadores. Se identificaron 3 adolescentes en seguimiento a la desvinculación del trabajo en población previamente intervenida de los cuales 1 adolescentes reincidieron en trabajo. 7 adolescentes desvinculados del trabajo. Dentro de la caracterización realizada a los adolescentes que ingresan al proceso, se identificaron aspectos como: Condiciones de salud relacionadas con el trabajo: Se realizó activación de ruta: Sectorial a 5 adolescentes trabajadores. 6 Trabajadores notificados por enfermedades o accidentes posiblemente asociados al trabajo _l Subsistema de vigilancia en salud de los trabajadores del sector informal de la economía (SIVISTRA).</t>
  </si>
  <si>
    <t>Durante el periodo de enero a abril
Entorno Cuidado Laboral 
Se identifican 118 Niños trabajadores, con los cuales se inicia proceso para promover la desvinculación, con 327 acompañamientos realizados a familias de niños trabajadores. Se identificaron 108 niños en seguimiento a la desvinculación del trabajo en población previamente intervenida de los cuales 14 niños reincidieron en trabajo. De los niños en proceso de desvinculación progresiva, se logró que 62 Niños fueran desvinculados del trabajo. Dentro de la caracterización realizada a los niños, niñas que ingresan al proceso se identificaron aspectos como: 5 Niños desescolarizados, 19 identificados sin afiliación a salud. Condiciones de salud relacionadas con el trabajo: Adicionalmente, se desarrollaron 3 acciones colectivas realizadas desde salud, en los siguientes espacios locales: Plaza de mercado; donde se identificaron 30 niños trabajadores. Se realizó activación de ruta: intersectorial a 4 niños trabajadores. Sectorial a 54 niños trabajadores. Se identificaron 21 adolescentes trabajadores, con los cuales se inicia proceso para promover la desvinculación progresiva o la promoción para el trabajo adolescente protegido. 69 Acompañamientos realizados a familias o a adolescentes trabajadores. Se identificaron 8 adolescentes en seguimiento a la desvinculación del trabajo en población previamente intervenida de los cuales 1 adolescentes reincidieron en trabajo. 16 adolescentes desvinculados del trabajo. Dentro de la caracterización realizada a los adolescentes que ingresan al proceso, se identificaron aspectos como: 3 adolescentes se encuentran desescolarizados, Condiciones de salud relacionadas con el trabajo: Adicionalmente, se desarrollaron 3 acciones colectivas realizadas desde salud, en los siguientes espacios locales: Plaza de mercado; donde se identificaron 2 adolescentes trabajadores. Se realizó activación de ruta: Sectorial a 11 adolescentes trabajadores. 6 Trabajadores notificados por enfermedades o accidentes posiblemente asociados al trabajo _l Subsistema de vigilancia en salud de los trabajadores del sector informal de la economía (SIVISTRA).</t>
  </si>
  <si>
    <t>En el mes de abril
Entorno Cuidador Laboral
En unidades de trabajo informal: Se realizó identificación y caracterización de 49 UTIS con 17 trabajadores de UTI de alto impacto, de las cuales 8 UTI son de alto impacto, con 17 trabajadores expuestos a agentes cancerígenos, 32 UTI de mediano impacto, con 53 trabajadores de UTI de mediano impacto. 9 UTI de bajo impacto, con 10 trabajadores de UTI de bajo impacto. 10 UTI de seguimiento de vigencias anteriores, 50 asesorías realizadas para la prevención de condiciones crónicas. 13 Trabajadores de UTIS alto impacto que modifican prácticas de autocuidado en el 50% 36 Trabajadores de UTIS mediano impacto que modifican prácticas de autocuidado en el 50% 9 UTIS de alto impacto implementan la estrategia de entornos laborales saludables 24 UTIS de mediano impacto implementan la estrategia de entornos laborales saludables 92 Trabajadores afectados por las condiciones de trabajo en las UTIS. 59 UTIS que afectan las condiciones del entorno por exposición a riesgos. 1 grupos organizados de trabajadores informales (GOTIS) con orientación en derechos en salud y trabajo, en los que participan 12 trabajadores Se realizó activación de ruta a servicios de salud a 35 trabajadores informales, incluye expuestos a agentes ocupacionales cancerígenos en sus unidades de trabajo, Se activó ruta a servicios intersectoriales: Total, personas trabajadoras informales 182 abordados en UTIS y en NNA; de los cuales: 7 Personas Mayores, 85 Adultos, 12 Jóvenes 20 migrantes 12 Recicladores 97 mujeres, 1 gestantes, Se activo ruta: Sectorial efectiva a 12 niños trabajadores. Sectorial a 5 adolescentes trabajadores. Se realizó activación de ruta a servicios de salud a 35 trabajadores informales, incluye expuestos a agentes ocupacionales cancerígenos en sus unidades de trabajo, Cuidado para la salud de los trabajadores en Bogota Acciones colectivas con trabajadores informales.</t>
  </si>
  <si>
    <t>Durante el periodo de enero a abril
Entorno Cuidador Laboral 
En unidades de trabajo informal: Se realizó identificación y caracterización de 159 UTIS con 41 trabajadores de UTI de alto impacto, de las cuales 29 UTI son de alto impacto, con 41 trabajadores expuestos a agentes cancerígenos, 108 UTI de mediano impacto, con 178 trabajadores de UTI de mediano impacto. 22 UTI de bajo impacto, con 24 trabajadores de UTI de bajo impacto. 29 UTI de seguimiento de vigencias anteriores, 118 asesorías realizadas para la prevención de condiciones crónicas. 26 Trabajadores de UTIS alto impacto que modifican prácticas de autocuidado en el 50% 137 Trabajadores de UTIS mediano impacto que modifican prácticas de autocuidado en el 50% 22 UTIS de alto impacto implementan la estrategia de entornos laborales saludables 90 UTIS de mediano impacto implementan la estrategia de entornos laborales saludables 242 Trabajadores afectados por las condiciones de trabajo en las UTIS. 170 UTIS que afectan las condiciones del entorno por exposición a riesgos. 4 grupos organizados de trabajadores informales (GOTIS) con orientación en derechos en salud y trabajo, en los que participan 42 trabajadores Se realizó activación de ruta a servicios de salud a 77 trabajadores informales, incluye expuestos a agentes ocupacionales cancerígenos en sus unidades de trabajo, Se activó ruta a servicios intersectoriales: Total, personas trabajadoras informales 600 abordados en UTIS y en NNA; de los cuales: 27 Personas Mayores, 233 Adultos, 48 Jóvenes 2 Afro, 79 migrantes 12 Recicladores 309 mujeres, 3 gestantes, Se activo ruta: Sectorial efectiva a 39 niños trabajadores. intersectorial efectiva a 1 niños trabajadores Sectorial a 11 adolescentes trabajadores. Se realizó activación de ruta a servicios de salud a 77 trabajadores informales, incluye expuestos a agentes ocupacionales cancerígenos en sus unidades de trabajo, Cuidado para la salud de los trabajadores en Bogota Acciones colectivas con trabajadores informales 2 asesorias de colectivos desarrolladas con trabajadores informales 12 trabajadores con asesorías de colectivos realizadas.</t>
  </si>
  <si>
    <t>En el mes de abril
Entorno Cuidador Comunitario
DISPOSITIVOS COMUNITARIOS PARA EL CUIDADO COLECTIVO PARA EL BIENESTAR -SALUD MATERNO
Se realizan 8 sesiones de cuidado colectivo en temáticas de Salud materno perinatal con la participación de: 22 personas de la comunidad en general.
Entorno Cuidador Educativo
Desarrollo de 39 sesiones de seguimiento encaminadas al cuidado, autocuidado y fortalecimiento de prácticas de bienestar durante la gestación, con la participación de 13 estudiantes gestantes, de las cuales 1 son menores de 14 años. Del total de adolescentes gestantes escolarizadas abordadas, 12 asisten de manera mensual a las atenciones de la ruta materno perinatal Desarrollo de 49 sesiones de seguimiento encaminadas al cuidado, autocuidado y fortalecimiento de prácticas de bienestar durante la lactancia con la participación de 19 estudiantes 18 cuentan con método regular de anticoncepción. Desarrollo de 13 sesiones de seguimiento encaminadas al cuidado, autocuidado y fortalecimiento de prácticas de bienestar posterior al evento obstetrico con la participación de 5 estudiantes 4 cuentan con método regular de anticoncepción.
Equipos Basicos Extramurales de Hogar
Desde el abordaje territorial, se identifican y abordan 31 gestantes, a quienes se les realizaron acciones de información y educación para el fortalecimiento de prácticas de cuidado, de las cuales 2 son menores de 19 años. 6 gestantes sin adherencia al control prenatal, a quienes se realiza activación de ruta, con 5 casos efectivos con activación de la Ruta Materno Perinatal e inicio de intervenciones (Res. 3280/2018). 58 Gestantes/puérperas con seguimiento por Estrategia de Vigilancia Intensificada de la Morbilidad Materna Extrema, 4 personas con riesgo reproductivo por comorbilidad identificada, canalizadas a los servicios de salud sexual y reproductiva. 19 gestantes de alto riesgo y población en edad fértil priorizadas e identificadas a través de la búsqueda activa del componente de Abordaje Territorial. Desde la Actividad de Plan de cuidado familiar se abordan 5 gestantes, con quienes se da inicio al proceso de seguimiento, con énfasis en el cuidado materno perinatal. Desde el Componente de Abordaje Territorial se identifican 1 personas en puerperio (hasta 3 meses post evento obstétrico) con nacido vivo, de las cuales 1 reciben información, educación y acciones promocionales orientadas al fortalecimiento de prácticas de cuidado integral materno e infantil, y el cuidado de 1 recién nacidos identificados. Desarrollo de acciones orientadas a la promoción de derechos sexuales y reproductivos y acceso a tamizaje en ITS en el control prenatal con 6 gestantes.
Entorno Institucional
Seguimiento de casos priorizados
Desarrollo de capacidades Apoyo a acciones de nivel central a demanda Se desarrollaron 1 acciones con los grupos étnicos y redes comunitarias en el marco de la ruta materno perinatal y el plan de acción de reducción de la mortalidad materna. 15 personas abordadas.</t>
  </si>
  <si>
    <t>Durante el periodo de enero a abril
Entorno Cuidador Comunitario
DISPOSITIVOS COMUNITARIOS PARA EL CUIDADO COLECTIVO PARA EL BIENESTAR -SALUD MATERNO 
Se realizan 16 sesiones de cuidado colectivo en temáticas de Salud materno perinatal con la participación de: 44 personas de la comunidad en general.
Entorno Cuidador Educativo 
Desarrollo de 78 sesiones de seguimiento encaminadas al cuidado, autocuidado y fortalecimiento de prácticas de bienestar durante la gestación, con la participación de 34 estudiantes gestantes, de las cuales 5 son menores de 14 años. Del total de adolescentes gestantes escolarizadas abordadas, 28 asisten de manera mensual a las atenciones de la ruta materno perinatal Desarrollo de 286 sesiones de seguimiento encaminadas al cuidado, autocuidado y fortalecimiento de prácticas de bienestar durante la lactancia con la participación de 115 estudiantes 111 cuentan con método regular de anticoncepción. Desarrollo de 45 sesiones de seguimiento encaminadas al cuidado, autocuidado y fortalecimiento de prácticas de bienestar posterior al evento obstetrico con la participación de 19 estudiantes 17 cuentan con método regular de anticoncepción.
Equipos Basicos Extramurales de Hogar 
Desde el abordaje territorial, se identifican y abordan 82 gestantes, a quienes se les realizaron acciones de información y educación para el fortalecimiento de prácticas de cuidado, de las cuales 7 son menores de 19 años. 23 gestantes sin adherencia al control prenatal, a quienes se realiza activación de ruta, con 15 casos efectivos con activación de la Ruta Materno Perinatal e inicio de intervenciones (Res. 3280/2018). 197 Gestantes/puérperas con seguimiento por Estrategia de Vigilancia Intensificada de la Morbilidad Materna Extrema, 1 gestantes con signos y síntomas de alarma canalizadas a los servicios de salud 2 gestantes con subsidio o aporte de alguna institución de orden nacional o distrital, 17 personas con riesgo reproductivo por comorbilidad identificada, canalizadas a los servicios de salud sexual y reproductiva. 1.719 gestantes de alto riesgo y población en edad fértil priorizadas e identificadas a través de la búsqueda activa del componente de Abordaje Territorial. Desde la Actividad de Plan de cuidado familiar se abordan 61 gestantes, con quienes se da inicio al proceso de seguimiento, con énfasis en el cuidado materno perinatal. Desde el Componente de Abordaje Territorial se identifican 1 personas en puerperio (hasta 3 meses post evento obstétrico) con nacido vivo, de las cuales 1 reciben información, educación y acciones promocionales orientadas al fortalecimiento de prácticas de cuidado integral materno e infantil, y el cuidado de 1 recién nacidos identificados. Desarrollo de acciones orientadas a la promoción de derechos sexuales y reproductivos y acceso a tamizaje en ITS en el control prenatal con 31 gestantes.
Entorno Institucional
Seguimiento de casos priorizados 
Desarrollo de capacidades 5 acciones de comunicación para la promocion de la Salud Materna y perinatal, con la participacion de 107 integrantes de los equipos del PSPIC y 5 personas de la comunidad. Apoyo a acciones de nivel central a demanda 8 IPS con desarrollo de capacidades institucionales con énfasis en salud materno perinatal 12 personas abordadas Se desarrollan 1 Jornadas "Mas Bienestar" con el componente de salud materno perinatal 22 integrantes de los equipos del PSPIC y Se desarrollaron 3 acciones con los grupos étnicos y redes comunitarias en el marco de la ruta materno perinatal y el plan de acción de reducción de la mortalidad materna. 52 personas abordadas.</t>
  </si>
  <si>
    <t>En el mes de abril
Entorno Cuidador Comunitario
CARACTERIZACIÓN TERRITORIAL
1 Grupos identificados para el abordaje dimension en SSR 22 hombres, 14 mujeres, DISPOSITIVO COMUNITARIO - CUIDADO COLECTIVO PARA EL BIENESTAR SSR Se realizan 4 sesiones colectivas en SSR equipo cuidado colectivo para el bienestar con la participación de 13 personas 13 mujeres.
Entorno Cuidador Educativo
Desarrollo de 14 sesiones de acompañamiento a escolares con experiencia en paternidad temprana con la participación de 7 estudiantes Realización de 13 sesiones del ciclo 1 para la promoción de la salud sexual y reproductiva con 182 estudiantes. Realización de 17 sesiones del ciclo 2 para la promoción de la salud sexual y reproductiva con 357 estudiantes. Realización de 20 sesiones del ciclo 3 para la promoción de la salud sexual y reproductiva con 380 estudiantes. Realización de 7 sesiones del ciclo 4 para la promoción de la salud sexual y reproductiva con 105 estudiantes. Desarrollo de 75 sesiones con familias orientadas a brindar educación sobre salud sexual y reproductiva con la participación de 75 familias y 75 personas. Desarrollo de 4 sesiones con docentes orientadas a brindar educación sobre salud sexual y reproductiva con la participación de 20 docentes. Realización de 9 sesiones de la estrategia cuidado menstrual con la participación de 194 escolares de 2 colegios. Desarrollo de 5 sesiones para promover los derechos sexuales y reproductivos y orientación a métodos con la participación de 105 estudiantes. 4 Escolares con asignación de cita de anticoncepción, de las cuales 2 tienen suministro efectivo del método.
Entorno Institucional
Articulación Intersectorial Desarrollo de capacidades 1 Acciones de comunicación para la promocion de la Sexualidad, los derechos sexuales y reproductivos, con la participacion de 40 personas de la comunidad. Seguimiento de casos priorizados 1 menores de 14 años con reporte de nacido vivo, 1 con seguimiento. Desarrollo de capacidades 1 acciones de comunicación para la promocion de la Sexualidad, los derechos sexuales y reproductivos, con la participacion de 40 personas de la comunidad. Apoyo a acciones de nivel central a demanda 40 personas de la comunidad. Apoyo a acciones de nivel central a demanda Se desarrollaron 1 acciones con los grupos étnicos y redes comunitarias en el marco de la ruta materno perinatal y el plan de acción de reducción de la mortalidad materna. 15 personas abordadas.</t>
  </si>
  <si>
    <t>Durante el periodo de enero a abril
Entorno Cuidador Comunitario
CARACTERIZACIÓN TERRITORIAL 
1 Grupos identificados para el abordaje dimension en SSR 22 hombres, 14 mujeres, DISPOSITIVO COMUNITARIO - CUIDADO COLECTIVO PARA EL BIENESTAR SSR Se realizan 28 sesiones colectivas en SSR equipo cuidado colectivo para el bienestar con la participación de 60 personas 30 hombres, 30 mujeres.
Entorno Cuidador Educativo 
Desarrollo de 31 sesiones de acompañamiento a escolares con experiencia en paternidad temprana con la participación de 19 estudiantes 28 Sesiones de fortalecimiento de capacidades en temas relacionados con la promoción de los derechos sexuales y reproductivos en jardines dirigidas a 41 padres, madres y/o cuidadores de niños y niñas menores de 5 años de los jardines infantiles dirigidas a 17 docentes y cuidadores y 168 niños y niñas. Realización de 45 sesiones del ciclo 1 para la promoción de la salud sexual y reproductiva con 906 estudiantes. Realización de 59 sesiones del ciclo 2 para la promoción de la salud sexual y reproductiva con 1.170 estudiantes. Realización de 82 sesiones del ciclo 3 para la promoción de la salud sexual y reproductiva con 1.859 estudiantes. Realización de 40 sesiones del ciclo 4 para la promoción de la salud sexual y reproductiva con 952 estudiantes. Desarrollo de 179 sesiones con familias orientadas a brindar educación sobre salud sexual y reproductiva con la participación de 179 familias y 179 personas. Desarrollo de 12 sesiones con docentes orientadas a brindar educación sobre salud sexual y reproductiva con la participación de 166 docentes. Realización de 11 sesiones de la estrategia cuidado menstrual con la participación de 239 escolares de 3 colegios. Desarrollo de 36 sesiones para promover los derechos sexuales y reproductivos y orientación a métodos con la participación de 846 estudiantes. 4 Escolares con asignación de cita de anticoncepción, de las cuales 2 tienen suministro efectivo del método.
Salud Sexual y salud Reproductiva
En el marco de las acciones para la promoción de los derechos sexuales y derechos reproductivos con la población negra-afrocolombiana, se realizan: 1 Acciones para la identificacion y caracterización de necesidades para la promoción de los derechos sexuales y derechos reproductivos en la población negra- afrocolombiana Bogotana, 1 con énfasis en la regulación de fecundidad, autonomia reproductiva, y prevención de las maternidades y paternidades tempranas y el reconocimiento de la IVE 1 para el componente prevencion de ITS/VIH, 12 personas identificadas para el fortalecimiento de redes comunitarias y de apoyo para la promocion de los derechos sexuales y reproductivos.
Equipos Basicos Extramurales de Hogar 
Se realiza abordaje en 133 familias con adolescentes menores de 14 años en el grupo familiar, previniendo el delito de violencia sexual contra las niñas y fortaleciendo las capacidades sobre derechos sexuales y reproductivos de niños, niñas, adolescentes y sus familias. Las actividades con 133 menores de 14 años se orientan a fortalecer el proyecto de vida, la autonomía y la toma de decisiones con énfasis en la prevención la maternidad y paternidad temprana. Se realiza abordaje en 195 familias con adolescentes de 15 a 19 años en el grupo familiar, para la promoción de la sexualidad los derechos sexuales y derechos reproductivos. Las actividades con 195 adolescentes y jóvenes de 15 a 19 años se orientan a fortalecer el proyecto de vida, la autonomía y la toma de decisiones con énfasis en la maternidad y paternidad temprana.
Entorno Institucional 
Articulación Intersectorial 4 IPS con desarrollo de capacidades institucionales con énfasis en Prevención y atención del embarazo no planeado , servicios Integrales de Salud para Adolescentes y Jóvenes (SISAJ), gestión del cuidado menstrual e interrupción voluntaria del embarazo, en e 7 personas abordadas Desarrollo de capacidades 5 Acciones de comunicación para la promocion de la Sexualidad, los derechos sexuales y reproductivos, con la participacion de 80 integrantes de los equipos del PSPIC y 45 personas de la comunidad. Seguimiento de casos priorizados 2 menores de 14 años con reporte de nacido vivo, 2 con seguimiento. Desarrollo de capacidades 5 acciones de comunicación para la promocion de la Sexualidad, los derechos sexuales y reproductivos, con la participacion de 80 integrantes de los equipos del PSPIC y 45 personas de la comunidad. Apoyo a acciones de nivel central a demanda 80 integrantes de los equipos del PSPIC y 45 personas de la comunidad. Apoyo a acciones de nivel central a demanda 8 IPS con desarrollo de capacidades institucionales con énfasis en salud materno perinatal 9 personas abordadas. Se desarrollaron 4 acciones con los grupos étnicos y redes comunitarias en el marco de la ruta materno perinatal y el plan de acción de reducción de la mortalidad materna. 66 personas abordadas.</t>
  </si>
  <si>
    <t>En el mes de abril
Gestión del Programa Madre canguro
Se realizó asistencia técnica a un total de 1 IPS para el cumplimiento de criterios priorizados para la implementación del Programna Madre Canguro En este mes se realizó gestión para la atención integral de 3 niños y niñas en la cohorte priorizada de bajo peso al nacer.</t>
  </si>
  <si>
    <t>Durante el periodo de enero a abril
Gestión del Programa Madre canguro 
Se realizó asistencia técnica a un total de 4 IPS para el cumplimiento de criterios priorizados para la implementación del Programna Madre Canguro En este mes se realizó gestión para la atención integral de 3 niños y niñas en la cohorte priorizada de bajo peso al nacer.
Equipos Basicos Extramurales de Hogar 
 Se realiza seguimiento familiar a 5 niños y niñas con bajo peso al nacer.</t>
  </si>
  <si>
    <t>En el mes de abril
Entorno Cuidado COmunitario
PREVENCIÓN COMBINADA DE LAS ITS
19 Pruebas de sífilis realizadas por población LGBTI, 27 Pruebas de sífilis realizadas SPAcios de bienestar 3 pruebas positivas para sífilis realizadas SPAcios de bienestar 107 Pruebas de sífilis realizadas bienestar integral es mas salud mental 2 pruebas positivas para sífilis realizadas bienestar integral es mas salud mental 14 Pruebas de sífilis realizadas por localidad en Centros de escucha habitanza en calle, 1 pruebas positivas para sífilis realizadas por localidad en Centros de escucha habitanza en calle. 35 Pruebas de sífilis realizadas por localidad en Centros de escucha MujerESalud.
Equipos Basicos Extramurales de Hogar
Se realizaron 7 seguimientos a gestantes con diagnóstico de sífilis canalizadas por Vigilancia Epidemiológica.
Prevención combinada de las ITS-Sífilis
12 pruebas con resultado positivo para sífilis realizadas por los equipos del PIC, 268 pruebas rápidas de sífilis realizadas por parte de los equipos PIC en el PSPIC, 4.827 condones entregados en procesos educativos. Canalizaciones y activación de ruta según el Sistema de Referencia y Contrareferencia (SIRC): Abordaje intersectorial.</t>
  </si>
  <si>
    <t>Durante el periodo de enero a abril
Entorno Cuidado COmunitario
PREVENCIÓN COMBINADA DE LAS ITS 
34 Pruebas de sífilis realizadas por población LGBTI, 120 Pruebas de sífilis realizadas SPAcios de bienestar 9 pruebas positivas para sífilis realizadas SPAcios de bienestar 408 Pruebas de sífilis realizadas bienestar integral es mas salud mental 10 pruebas positivas para sífilis realizadas bienestar integral es mas salud mental 14 Pruebas de sífilis realizadas por localidad en Centros de escucha habitanza en calle, 1 pruebas positivas para sífilis realizadas por localidad en Centros de escucha habitanza en calle. 113 Pruebas de sífilis realizadas por localidad en Centros de escucha MujerESalud.
Equipos Basicos Extramurales de Hogar 
Se realizaron 35 seguimientos a gestantes con diagnóstico de sífilis canalizadas por Vigilancia Epidemiológica, 12 con primera dosis de penicilina y 11 con tratamiento completo.
Prevención combinada de las ITS-Sífilis 
32 pruebas con resultado positivo para sífilis realizadas por los equipos del PIC, 944 pruebas rápidas de sífilis realizadas por parte de los equipos PIC en el PSPIC, 13.897 condones entregados en procesos educativos. Canalizaciones y activación de ruta según el Sistema de Referencia y Contrareferencia (SIRC): 1 personas con prueba rápida de sífilis  positiva  sin intervención, Abordaje intersectorial 1 Articulaciones sectoriales e intersetoriales que fortalecen la respuesta ante ITS-Sifilis.</t>
  </si>
  <si>
    <t>En el mes de abril
Equipos Basicos Extramurales de Hogar
Se han identificado 4 familias, 4 bajo peso al nacer, 1 ausencia de lactancia materna complementaria entre los 6 meses y el año, se identificaron 17 niños y niñas con esquema de vacunación incompleto, 17 remitidos a los servicios de salud.
Entorno Cuidador Comunitario
CARACTERIZACIÓN TERRITORIAL
1 Grupos identificados para el abordaje del AIEPI comunitario 50 mujeres, DISPOSITIVO COMUNITARIO - CUIDADO COLECTIVO PARA PRIMERA INFANCIA Se lleva a cabo la concertación del plan de acción en AIEPI Comunitario con 22 personas se llevo a cabo concertacion del plan de accion a 2 grupos en salud materno infantil 19 mujeres 3 hombre.
Entorno Cuidador Educativo
Se realizó aplicación de escala abreviada del desarrollo a 3 niños y niñas en jardines Saludables Se realizaron 21 sesiones de fortalecimiento de conocimientos en prácticas de cuidado en primera infancia con docentes y apoyos Se realizaron 2 sesiones de fortalecimiento de conocimientos en prácticas de cuidado en primera infancia con padres de familia Se realizaron 133 Sesiones para la educación en salud con población escolar.
Gestión de Programas y Estrategias
En IPS priorizadas con la implementación de la estrategia IAMII, se realizan: 22 visitas de asistencia técnica a IPS en pasos para la implementación de la estrategia IAMII. Con la participación de 344 profesionales y personal de salud. Las IPS priorizadas en la implementación de la estrategia IAMII, alcanzan cumplimiento en: 6 IPS de política institucional, 4 IPS de fortalecimiento de capacidades, 7 IPS de preparación a la familia para el cuidado durante la gestación y el nacimiento, 8 IPS de atención humanizada del nacimiento, 7 IPS de educación y apoyo a la familia para el cuidado en el postparto y los niños y niñas, 7 IPS de promoción, protección y apoyo a la cultura de la lactancia materna, 7 IPS de favorecer  el alojamiento conjunto del binomio madre-cuidador e hijo, 8 IPS de favorecer la atención integral en salud y nutrición en niños y niñas, 6 IPS de entornos protectores y espacios amigables para la atención materno perinatal e infantil, y 5 IPS de articulación y fortalecimiento de redes de apoyo para las mujeres gestantes, madres lactantes y niñas y niños. 5 IPS de atención de parto con sensibilización en inicio temprano de lactancia materna o seguimiento al reporte del indicador.</t>
  </si>
  <si>
    <t>Durante el periodo de enero a abril
Equipos Basicos Extramurales de Hogar 
Se han identificado 4 familias, 8 bajo peso al nacer, 4 ausencia de lactancia materna complementaria entre los 6 meses y el año, 2 sin valoración integral del desarrollo, 1 desnutrición aguda. se identificaron 38 niños y niñas con esquema de vacunación incompleto, 37 remitidos a los servicios de salud.
Entorno Cuidador Comunitario
CARACTERIZACIÓN TERRITORIAL 
1 Grupos identificados para el abordaje del AIEPI comunitario 50 mujeres, DISPOSITIVO COMUNITARIO - CUIDADO COLECTIVO PARA PRIMERA INFANCIA Se lleva a cabo la concertación del plan de acción en AIEPI Comunitario con 44 personas se llevo a cabo concertacion del plan de accion a 2 grupos en salud materno infantil 38 mujeres 6 hombre.
Entorno Cuidador Educativo 
Se realizó aplicación de escala abreviada del desarrollo a 7 niños y niñas en jardines Saludables Se realizaron 41 sesiones de fortalecimiento de conocimientos en prácticas de cuidado en primera infancia con docentes y apoyos Se realizaron 18 sesiones de fortalecimiento de conocimientos en prácticas de cuidado en primera infancia con padres de familia Se realizaron 281 Sesiones para la educación en salud con población escolar.
Gestión de Programas y Estrategias
En IPS priorizadas con la implementación de la estrategia IAMII, se realizan: 56 visitas de asistencia técnica a IPS en pasos para la implementación de la estrategia IAMII. Con la participación de 442 profesionales y personal de salud.</t>
  </si>
  <si>
    <t>En el mes de abril
Gestión de la estregia Sala ERA
Se realizó asistencia técnica a un total de 3 IPS en abordaje integral de niñas y niños en primera infancia atendidos en los servicios de urgencias ubicadas en esta localidad. Se realizó asistencia técnica a un total de 3 IPS con implementación de la estrategia sala ERA.
Entorno Institucional
SAN Se realizó asistencia técnica a un total de 3 IPS que realizan ultrasonido obstetrico para diagnóstico antenatal de defectos congénitos.</t>
  </si>
  <si>
    <t>Durante el periodo de enero a abril
Gestión de la estregia Sala ERA 
Se realizó asistencia técnica a un total de 9 IPS en abordaje integral de niñas y niños en primera infancia atendidos en los servicios de urgencias ubicadas en esta localidad. Se realizó asistencia técnica a un total de 10 IPS con implementación de la estrategia sala ERA.
Equipos Basicos Extramurales de Hogar 
2 niños y niñas con signos y síntomas de IRA, con quienes se adelantan acciones de información y educación y se informa el momento en el que deben acudir a servicios médicos. Se realiza abordaje de 2 familias priorizadas por cáncer infantil, con quienes se establece seguimiento familiar. Se da continuidad al seguimiento de 2 familias con niños con cáncer infantil priorizado.
Entorno Institucional 
SAN En las unidades de atención a la primera infancia se realizó aplicación de escala abreviada del desarrollo 3 a 41 niños y niñas. Se realizaron 75 sesiones de fortalecimiento al talento humano de las unidad de atención a la primera infancia Se realizó asistencia técnica a un total de 9 IPS que realizan ultrasonido obstetrico para diagnóstico antenatal de defectos congénitos.</t>
  </si>
  <si>
    <t>En el mes de abril
Entorno Cuidador Educativo
129 Niños o niñas menores de 5 años con tamizaje y clasificación nutricional en jardines infantiles o colegios priorizados, de los cuales, se identifican 3 niños y niñas menores de 5 años con desnutrición aguda, 16 niños y niñas menores de 5 años con riesgo de desnutrición aguda. 24 niños y niñas menores de 5 años con exceso de peso. y 62 niños, niñas menores de 5 años de jardines infantiles con presencia de alteraciones nutricionales que lo requieren y son canalizados para la gestión sectorial de la atención en salud.
Equipos Basicos Extramurales de Hogar
Se realiza intervención a 1 con activación de ruta intersectorial, 16 niños y niñas menores de 5 años con riesgo de desnutrición aguda, y a 5 se les realiza activación de ruta intersectorial.
Entorno Institucional
Se realizaron: Verificación de la atención integral en salud de: 3 casos de niños y niñas menores de 5 años con desnutrición aguda.
Entorno Cuidador Laboral
13 niños y niñas menores de 5 años en condición de acompañantes de padres/acudientes al trabajo a quienes se les realiza tamizaje nutricional y orientación en salud según los resultados.</t>
  </si>
  <si>
    <t>Durante el periodo de enero a abril
Entorno Cuidador Educativo 
596 Niños o niñas menores de 5 años con tamizaje y clasificación nutricional en jardines infantiles o colegios priorizados, de los cuales, se identifican 8 niños y niñas menores de 5 años con desnutrición aguda, 54 niños y niñas menores de 5 años con riesgo de desnutrición aguda. 131 niños y niñas menores de 5 años con exceso de peso. y 241 niños, niñas menores de 5 años de jardines infantiles con presencia de alteraciones nutricionales que lo requieren y son canalizados para la gestión sectorial de la atención en salud.
Equipos Basicos Extramurales de Hogar
Se realiza intervención a 39 niños y niñas menores de 5 años con desnutrición aguda, 3 con activación de ruta de atención sectorial y 1 con activación de ruta intersectorial, 52 niños y niñas menores de 5 años con riesgo de desnutrición aguda, de estos 1 requieren activación de ruta de atención sectorial, y a 5 se les realiza activación de ruta intersectorial.
Entorno Institucional
En las unidades de atención a la primera infancia se realizó toma de medidas antropométricas a 41 niños y niñas. 5 niños y niñas con clasificación nutricional de riesgo desnutrición aguda. Se realizaron: Verificación de la atención integral en salud de: 20 casos de niños y niñas menores de 5 años con desnutrición aguda.
Entorno Cuidador Laboral 
27 niños y niñas menores de 5 años en condición de acompañantes de padres/acudientes al trabajo a quienes se les realiza tamizaje nutricional y orientación en salud según los resultados.</t>
  </si>
  <si>
    <t>En el mes de abril
Entorno Cuidador Educativo
Realización de 19 sesiones de promoción de alimentación saludable durante la lactancia, con la participación de 19 lactantes, Realización de 32 sesiones de promoción de la lactancia materna, con la participación de 13 gestantes, con la participación de 19 lactantes, Realización de 12 sesiones de promoción de la alimentación complementaria adecuada. con la participación de 12 cuidadores de niños y niñas menores de 2 años.
Equipos Basicos Extramurales de Hogar
Se realiza seguimiento a familias 23 gestantes y 4 personas lactantes reciben seguimiento por el entorno con énfasis en promoción de la lactancia materna.
Entorno institucional
Se realizaron: 27 acciones de promoción de la alimentación infantil saludable y lactancia materna, dirigida a 27 madres comunitarias y/o agentes educativos, y alimentación infantil saludable y lactancia materna dirigida a 27 madres comunitarias y/o agentes educativos, con la participación de 210 niños y niñas de las unidades de atención a la primera infancia 5 consejerías en lactancia materna a 5 lactantes.</t>
  </si>
  <si>
    <t>Durante el periodo de enero a abril
Entorno Cuidador Educativo 
Realización de 115 sesiones de promoción de alimentación saludable durante la lactancia, con la participación de 115 lactantes, Realización de 149 sesiones de promoción de la lactancia materna, con la participación de 34 gestantes, con la participación de 115 lactantes, Realización de 49 sesiones de promoción de la alimentación complementaria adecuada. con la participación de 54 cuidadores de niños y niñas menores de 2 años.
Equipos Basicos Extramurales de Hogar
Se realiza seguimiento a familias 23 gestantes y 11 personas lactantes reciben seguimiento por el entorno con énfasis en promoción de la lactancia materna. 7 seguimientos por el entorno con énfasis en promoción de la lactancia materna. Se canalizan 2 niños y niñas a la consulta de lactancia materna.
Entorno institucional
Se realizaron: 64 acciones de promoción de la alimentación infantil saludable y lactancia materna, dirigida a 127 madres comunitarias y/o agentes educativos, y alimentación infantil saludable y lactancia materna dirigida a 127 madres comunitarias y/o agentes educativos, con la participación de 288 niños y niñas de las unidades de atención a la primera infancia 6 consejerías en lactancia materna a 6 lactantes.</t>
  </si>
  <si>
    <t>En el mes de abril
Entorno Institucional
Se realizaron: 3 fortalecimientos técnicos en temáticas de información e inducción en IAMII con la participación de 4 profesionales de la salud y personal de apoyo.</t>
  </si>
  <si>
    <t>Durante el periodo de enero a abril
Entorno Institucional
Se realizaron: 10 fortalecimientos técnicos en temáticas de información e inducción en IAMII con la participación de 38 profesionales de la salud y personal de apoyo.
Entorno Cuidador Laboral 
Se realizan 6 asistencias técnicas en la estrategia de Salas Amigas de la Familia Lactante (SAFL) del Entorno Cuidador Laboral a entidades públicas y empresas privadas, con la participación de 6 personas encargadas de la implementación de la estrategia. En los procesos de fortalecimiento de capacidades a funcionarias/os participan: 1 personas lactantes.</t>
  </si>
  <si>
    <t>En el mes de abril
Entorno Cuidador Educativo
Realización de 13 sesiones de promoción de alimentación saludable durante la gestación, con la participación de 13 gestantes.
Equipos Basicos Extramurales de Hogar
Se realiza seguimiento a familias 10 niños y niñas menores de 5 años con exceso de peso (sobrepeso y obesidad), y 1 gestantes con exceso de peso, A través de abordaje territorial, se intervienen: 13 gestantes con tamizaje nutricional.
Entorno Institucional
8 niños y niñas con clasificación nutricional de retraso en talla Se realizaron Verificación de la atención integral en salud de: 8 casos de niños y niñas menores de 5 años con retraso en talla priorizados desde nivel central 1 casos de gestantes con obesidad para la edad gestacional. 3 casos de gestantes con bajo peso para la edad gestacional.
Entorno Cuidador Laboral
3 gestantes en UTIS con información en alimentación saludable, 50 personas abordadas en UTIS con información o educación en alimentación saludable.</t>
  </si>
  <si>
    <t>Durante el periodo de enero a abril
Entorno Cuidador Educativo 
Realización de 34 sesiones de promoción de alimentación saludable durante la gestación, con la participación de 34 gestantes.
Equipos Basicos Extramurales de Hogar
Se realiza seguimiento a familias 10 niños y niñas menores de 5 años con exceso de peso (sobrepeso y obesidad), y 4 gestantes con exceso de peso, A través de abordaje territorial, se intervienen: 277 niños y niñas menores de cinco años, 27 gestantes con tamizaje nutricional.
Entorno institucional 
13 niños y niñas con clasificación nutricional de retraso en talla Se realizaron 10 acciones educativas en otros temas relacionados con seguridad alimentaria y nutricional Verificación de la atención integral en salud de: 13 casos de niños y niñas menores de 5 años con retraso en talla priorizados desde nivel central 5 casos de gestantes con obesidad para la edad gestacional. 10 casos de gestantes con bajo peso para la edad gestacional.
Entorno Cuidador Laboral 
7 gestantes en UTIS con información en alimentación saludable, 126 personas abordadas en UTIS con información o educación en alimentación saludable.</t>
  </si>
  <si>
    <t>En el mes de abril
Entorno Cuidador Comunitario
CARACTERIZACIÓN TERRITORIAL 1 Casos canalizados. DISPOSITIVO COMUNITARIO - CUIDADO COLECTIVO PARA EL BIENESTAR SAN Se abordaron 2 Tiendas barriales durante el mes. JORNADAS MAS BIENESTAR- CUIDARTE REDUCCION DE AMBIENTES OBESOGENICOS: acciones 24 en reduccion de ambientes obesogenicos equipos cuidarte 1.067 total de personas, 473 hombres, 594 mujeres.
Entorno Cuidador Educativo
19 Niños, niñas de 5 a 17 años con tamizaje y clasificación nutricional en jardines infantiles o colegios priorizados, de los cuales, se identifican 1 niños, niñas y adolescentes con alteraciones nutricionales por déficit, se identifican 6 niños, niñas y adolescentes con alteraciones nutricionales por exceso, 4 niños, niñas y adolescentes con alteraciones nutricionales que lo requieren y son canalizados a los servicios de salud. 11 Tiendas escolares abordadas 11 de personas que participan en acciones de seguridad alimentaria y nutricional en el contexto de tiendas escolares. 10 Tiendas escolares Cumple entre 0 y 79% de los ítems 1 Tiendas escolares Cumple entre 90 y 100% de los ítems.</t>
  </si>
  <si>
    <t>Durante el periodo de enero a abril
Entorno Cuidador Comunitario 
CARACTERIZACIÓN TERRITORIAL 1 Casos canalizados 8 Grupos identificados para el abordaje dimension en seguridad alimentaria y nutricional 34 hombres, 49 mujeres. DISPOSITIVO COMUNITARIO - CUIDADO COLECTIVO PARA EL BIENESTAR SAN Se abordaron 2 Tiendas barriales durante el mes con la participación de 365 personas de la comunidad en general. JORNADAS MAS BIENESTAR- CUIDARTE REDUCCION DE AMBIENTES OBESOGENICOS: acciones 76 en reduccion de ambientes obesogenicos equipos cuidarte 3.007 total de personas, 1.423 hombres, 1.584 mujeres.
Entorno Cuidador Educativo 
19 Niños, niñas de 5 a 17 años con tamizaje y clasificación nutricional en jardines infantiles o colegios priorizados, de los cuales, se identifican 1 niños, niñas y adolescentes con alteraciones nutricionales por déficit, se identifican 6 niños, niñas y adolescentes con alteraciones nutricionales por exceso, 4 niños, niñas y adolescentes con alteraciones nutricionales que lo requieren y son canalizados a los servicios de salud. 33 Tiendas escolares abordadas 32 de personas que participan en acciones de seguridad alimentaria y nutricional en el contexto de tiendas escolares. 20 Tiendas escolares Cumple entre 0 y 79% de los ítems 3 Tiendas escolares Cumple entre 90 y 100% de los ítems Desarrollo de 10 sesiones con escolares del ciclo 1 orientadas al fortalecimiento de la alimentación saludable con la participación de 307 escolares. Desarrollo de 10 sesiones con escolares del ciclo 2 orientadas al fortalecimiento de la alimentación saludable con la participación de 297 escolares. Desarrollo de 10 sesiones con escolares del ciclo 3 orientadas al fortalecimiento de la alimentación saludable con la participación de 538 escolares. Desarrollo de 10 sesiones con escolares del ciclo 4 orientadas al fortalecimiento de la alimentación saludable con la participación de 471 escolares. Se realizan acciones individuales o colectivas en colegios con información en alimentación saludable dirigido a: Se realizan acciones individuales o colectivas en colegios con información en alimentación saludable dirigido a: Realización de 10 sesiones de promoción de la alimentación saludable en el marco de iniciativas de cuidado y bienestar, con la participación de 1.613 niños, niñas y adolescentes.</t>
  </si>
  <si>
    <t>En el mes de abril
Entorno Cuidador Educativo
9 Docentes de jardines infantiles o colegios priorizados reciben orientaciones en alimentación y nutrición de tipo individual o colectiva.
En el marco de las acciones en alimentación y nutrición con la población palenquera, se realizan: 1 Acciones de concertación y construcción de la adaptación de las Guías Alimentarias Basadas en Alimentos para la población palenquera Bogotana, con la participación de 1 personas adultas, 1 personas cuidadoras de niños y niñas.
Equipos Basicos Extramurales de Hogar
Se realiza intervención a 12 adultos que reciben educación en alimentación saludable. 8 adultos mayores que reciben educación en alimentación saludable.
Se realizaron acciones educativas en SAN:
Dirigida a 27 madres comunitarias y/o agentes educativos, y alimentación infantil saludable y lactancia materna dirigida a 27 madres comunitarias y/o agentes educativos, 3 Asistencias técnicas y/o reuniones en gestión en salud y nutrición en 3 IPS, con la participación de 4 profesionales de la salud de IPS con la participación de 33 profesionales de la salud del PSPIC.
Acciones en alimentación y nutrición implementadas en el Entorno Cuidador Laboral
Se realizan: 2 acciones en alimentación saludable en el marco del trabajo para la organización y la participación ciudadana por la salud con trabajadores, Se realizan: 3 acciones en alimentación saludable en el marco del cuidado para la salud de los trabajadores en Bogotá con la participación de 3 personas.</t>
  </si>
  <si>
    <t>Durante el periodo de enero a abril
Entorno Cuidador Educativo 
40 Padres de niños y niñas de jardines infantiles o colegios priorizados reciben orientaciones en alimentación y nutrición de tipo individual o colectiva. 21 Docentes de jardines infantiles o colegios priorizados reciben orientaciones en alimentación y nutrición de tipo individual o colectiva.
En el marco de las acciones en alimentación y nutrición con la población negra-afrocolombiana, se realizan: 
2 Acciones de concertación y construcción de la adaptación de las Guías Alimentarias Basadas en Alimentos para la población negra- afrocolombiana Bogotana, con la participación de 2 personas adultas, En el marco de las acciones en alimentación y nutrición con la población palenquera, se realizan: 1 Acciones de concertación y construcción de la adaptación de las Guías Alimentarias Basadas en Alimentos para la población palenquera Bogotana, con la participación de 1 personas adultas, 1 personas cuidadoras de niños y niñas.
Equipos Basicos Extramurales de Hogar
Se realiza intervención a 255 adultos que reciben educación en alimentación saludable. 251 adultos mayores que reciben educación en alimentación saludable.
Se realizaron acciones educativas en SAN: 
Dirigida a 100 madres comunitarias y/o agentes educativos, con la participación de 30 padres, madres y/o cuidadores de los niños y niñas de las unidades de atención a la primera infancia y alimentación infantil saludable y lactancia materna dirigida a 100 madres comunitarias y/o agentes educativos, 24 Asistencias técnicas y/o reuniones en gestión en salud y nutrición en 12 IPS, con la participación de 21 profesionales de la salud de IPS con la participación de 62 profesionales de la salud del PSPIC.
Acciones en alimentación y nutrición implementadas en el Entorno Cuidador Laboral 
Se realizan: 8 acciones en alimentación saludable en el marco del trabajo para la organización y la participación ciudadana por la salud con trabajadores, con la participación de 10 personas. Se realizan: 3 acciones en alimentación saludable en el marco del cuidado para la salud de los trabajadores en Bogotá con la participación de 3 personas.</t>
  </si>
  <si>
    <t>En el mes de abril
Entorno Cuidado Comunitario
CARACTERIZACIÓN TERRITORIAL 4 Grupos identificados para el abordaje dimension en salud mental 123 hombres, 71 mujeres, DISPOSITIVOS COMUNITARIOS CUIDADO COLECTIVO PARA EL BIENESTAR EN SALUD MENTAL Se lleva a cabo la concertación del plan de acción con 7 grupos comunitarios 8 hombres, 70 mujeres, Se llevan a cabo 28 sesiones grupales de implementación del plan de acción con dispositivos comunitarios en salud mental. JORNADAS MAS BIENESTAR- CUIDARTE SALUD MENTAL acciones 12 en salud mental equipos cuidarte 548 total de personas, 240 hombres, 308 mujeres. DISPOSITIVOS COMUNITARIOS CUIDADO COLECTIVO PARA EL BIENESTAR EN SALUD MENTAL Se lleva a cabo la concertación del plan de acción con 7 grupos comunitarios 8 hombres, 70 mujeres, JORNADAS - BIENESTAR INTEGRAL ES MAS SALUD MENTAL se aplicaron 103 prueba SRQ, de las cuales 4 personas presentan tamizaje positivo. Se aplicaron 107 pruebas de detección de consumo de alcohol, tabaco y sustancias -ASSIST, y se aplicaron 107 prueba AUDIT. se aplicaron 107 prueba APGAR, se realizaron 16 canalizaciones.
Entorno Cuidador Educativo
Durante el periodo 18 jardines infantiles contaron con acciones de educación en salud mental con participación de 380 niños y niñas Tambien se abordaron 10 docentes en la educación en salud mental para el abordaje de los niños y niñas y 8 docentes en bienestar emocional y y participaron 9 padres, madres o cuidadores en acciones colectivas de salud mental que favorecen el buen trato y la prevención del maltrato infantil 203 estudiantes lideres escolares que participaron de acciones promocionales de bienestar y salud mental 54 familias con acciones de cuidado emocional, promoción del involucramiento parental, capacidades socioemocionales y promoción de prácticas de crianza con participación de 54 madres, padres y cuidadores de las cuales 54 familias mejoran relaciones intrafamiliares. Se han realizado 94 sesiones colectivas fortaleciendo habilidades socioemocionales y estrategias de afrontamiento para prevención de problemáticas psicosociales. con 1.288 niños, niñas, adolescentes y jóvenes en 16 colegios de estas sesiones 8 se relacionaron con la prevención de las violencias con 87 niños, niñas, adolescentes y jóvenes De otra parte, se gestionaron 48 casos individuales mediante la orientación y apoyo con avances en el marco de plan de cuidado en salud mental. y se desarrollaron 91 seguimientos a 48 casos relacionados con procesos previos De otra parte se adelantaron 2 sesiones de fortalecimiento en salud mental para detección y manejo con 27 docentes Se han realizado 2 sesiones colectivas fortaleciendo habilidades socioemocionales y estrategias de afrontamiento para prevención de la conducta suicida con 24 niños, niñas, adolescentes y jóvenes en 1 colegios Se han realizado 20 sesiones colectivas fortaleciendo habilidades socioemocionales y estrategias de afrontamiento para prevención de consumo de SPA con 600 niños, niñas, adolescentes y jóvenes en 5 colegios Se han realizado 6 sesiones colectivas fortaleciendo habilidades socioemocionales y estrategias de afrontamiento para manejo de situaciones relacionadas con ansiedad, depresión y otras problemáticas. con 160 niños, niñas, adolescentes y jóvenes en 2 colegios De otra parte, se gestionaron 42 casos individuales mediante la orientación y apoyo con avances en el marco de plan de cuidado en salud mental. 156 estudiantes participaron de acciones promocionales de salud mental enfocadas al fortalecimiento de habilidades socioemocionales ciclo 1 240 estudiantes participaron de acciones promocionales de salud mental enfocadas al fortalecimiento de habilidades socioemocionales ciclo 2 345 estudiantes participaron de acciones promocionales de salud mental enfocadas al fortalecimiento de habilidades socioemocionales ciclo 3 155 estudiantes participaron de acciones promocionales de salud mental enfocadas al fortalecimiento de habilidades socioemocionales ciclo 4.
Entorno Institucional
En las instituciones de protección integral se brinda información y educación en salud mental a 150 personas. Se realizó la medición en modificaciones de habilidades y competencias a 150 personas, de las cuales 150 refieren que las intervenciones aportan al mejoramiento de sus habilidades y competencias en salud mental. UNIDADES DE ATENCIÓN A HABITANTES DE CALLE 4 Valoraciones del riesgo por salud mental SRQ 1 casos positivos 18 sesiones colectivas para el bienestar integral 77 número de hombres 15 número de mujeres SRPA. POBLACIÓN PRIVADA DE LA LIBERTAD 9 Valoraciones del riesgo por salud mental SRQ 5 casos positivos 12 sesiones colectivas para el bienestar integral 68 número de hombres 34 número de mujeres. CASA DE IGUALDAD DE OPORTUNIDADES 1 sesiones colectivas para el bienestar integral 7 número de mujeres.
Equipos Basicos Extramurales de Hogar
Se llevaron a cabo 51 visitas efectivas en casos de riesgos en conducta suicida De las cuales en 13 se dio el cierre del proceso encontrando que en 12 familias se evidencia que se reducen riesgos relacionados con conducta suicida Se llevaron a cabo 624 visitas efectivas en casos de riesgos psicosocial De las cuales en 186 se dio el cierre del proceso encontrando que en 181 familias se evidencia que se reducen riesgos relacionados con riesgo psicosocial Se llevaron a cabo 6 visitas efectivas en casos de acompañamiento en duelo De las cuales en 1 se dio el cierre del proceso encontrando que en 1 familias se evidencia que se reducen riesgos relacionados con duelo.</t>
  </si>
  <si>
    <t>Durante el periodo de enero a abril
Entorno Cuidado Comunitario 
CARACTERIZACIÓN TERRITORIAL 7 Grupos identificados para el abordaje dimension en salud mental 236 hombres, 139 mujeres, DISPOSITIVOS COMUNITARIOS CUIDADO COLECTIVO PARA EL BIENESTAR EN SALUD MENTAL Se lleva a cabo la concertación del plan de acción con 20 grupos comunitarios 39 hombres, 196 mujeres, Se llevan a cabo 52 sesiones grupales de implementación del plan de acción con dispositivos comunitarios en salud mental de las cuales: fortaleciendo la conformación de 28 grupos de apoyo y educación para el cuidado de la salud mental en torno a la prevención de la conducta suicida con la participación de 78 personas en la participación de las sesiones. 8 hombres, 70 mujeres. JORNADAS MAS BIENESTAR- CUIDARTE SALUD MENTAL acciones 88 en salud mental equipos cuidarte 3.737 total de personas, 1.786 hombres, 1.951 mujeres. DISPOSITIVOS COMUNITARIOS CUIDADO COLECTIVO PARA EL BIENESTAR EN SALUD MENTAL Se lleva a cabo la concertación del plan de acción con 20 grupos comunitarios 39 hombres, 196 mujeres, JORNADAS - BIENESTAR INTEGRAL ES MAS SALUD MENTAL se aplicaron 399 prueba SRQ, de las cuales 8 personas presentan tamizaje positivo. se aplicaron 3 prueba RQC, Se aplicaron 408 pruebas de detección de consumo de alcohol, tabaco y sustancias -ASSIST, y se aplicaron 408 prueba AUDIT. se aplicaron 408 prueba APGAR, se realizaron 113 canalizaciones, 2 Instrumentos del sistema de Vigilancia Epidemiológica de la conducta suicida -SISVECOS. BARRAS FUTBOLERAS A partir de la estrategia barras futboleras y salud colectiva se realizaron 2 acciones para la prevención de la conducta suicida. con participación de 11 personas, 1 mujeres y 10 hombres. 4 Acciones para la promoción de la convivencia entre barras de fútbol en el marco de actividad fisica o deportiva con participación de 18 personas, 4 mujeres y 14 hombres. El total de grupos abordados son 6 de los cuales por barra son: 3 Barra Blue Rain, 3 Barra La Nación Verdolaga.
En el marco de las acciones de salud mental con la población raizal: Se realizaron 4 acciones de articulación para la prevención del consumo de SPA con participación de 18 personas de las cuales 14 son hombres y 4 son mujeres. 
Entorno Cuidador Educativo 
Durante el periodo 59 jardines infantiles contaron con acciones de educación en salud mental con participación de 1.066 niños y niñas Tambien se abordaron 177 docentes en la educación en salud mental para el abordaje de los niños y niñas y 32 docentes en bienestar emocional y y participaron 19 padres, madres o cuidadores en acciones colectivas de salud mental que favorecen el buen trato y la prevención del maltrato infantil 623 estudiantes lideres escolares que participaron de acciones promocionales de bienestar y salud mental 178 familias con acciones de cuidado emocional, promoción del involucramiento parental, capacidades socioemocionales y promoción de prácticas de crianza con participación de 178 madres, padres y cuidadores de las cuales 178 familias mejoran relaciones intrafamiliares. Se han realizado 4 acciones en entornos escolares. gestionando sectorial o intersectorialmente 16 iniciativas que se relacionan con salud mental. Se han realizado 259 sesiones colectivas fortaleciendo habilidades socioemocionales y estrategias de afrontamiento para prevención de problemáticas psicosociales. con 4.339 niños, niñas, adolescentes y jóvenes en 33 colegios de estas sesiones 8 se relacionaron con la prevención de las violencias con 87 niños, niñas, adolescentes y jóvenes De otra parte, se gestionaron 231 casos individuales mediante la orientación y apoyo con avances en el marco de plan de cuidado en salud mental. y se desarrollaron 402 seguimientos a 216 casos relacionados con procesos previos. De otra parte se adelantaron 8 sesiones de fortalecimiento en salud mental para detección y manejo con 122 docentes Se han realizado 51 sesiones colectivas fortaleciendo habilidades socioemocionales y estrategias de afrontamiento para prevención de la conducta suicida con 898 niños, niñas, adolescentes y jóvenes en 5 colegios Se han realizado 34 sesiones colectivas fortaleciendo habilidades socioemocionales y estrategias de afrontamiento para prevención de consumo de SPA con 1.084 niños, niñas, adolescentes y jóvenes en 10 colegios Se han realizado 75 sesiones colectivas fortaleciendo habilidades socioemocionales y estrategias de afrontamiento para manejo de situaciones relacionadas con ansiedad, depresión y otras problemáticas. con 1.564 niños, niñas, adolescentes y jóvenes en 8 colegios De otra parte, se gestionaron 126 casos individuales mediante la orientación y apoyo con avances en el marco de plan de cuidado en salud mental. y se desarrollaron 39 seguimientos a 39 casos relacionados con procesos previos De otra parte se adelantaron 3 sesiones de fortalecimiento en salud mental para detección y manejo con 35 docentes Finalmente 16 espacios colectivos de bienestar emocional con 141 orientadores y docentes. 976 estudiantes participaron de acciones promocionales de salud mental enfocadas al fortalecimiento de habilidades socioemocionales ciclo 1 1.175 estudiantes participaron de acciones promocionales de salud mental enfocadas al fortalecimiento de habilidades socioemocionales ciclo 2 1.733 estudiantes participaron de acciones promocionales de salud mental enfocadas al fortalecimiento de habilidades socioemocionales ciclo 3 943 estudiantes participaron de acciones promocionales de salud mental enfocadas al fortalecimiento de habilidades socioemocionales ciclo 4.
Entorno Institucional
En las instituciones de protección integral se brinda información y educación en salud mental a 477 personas. Se realizó la medición en modificaciones de habilidades y competencias a 477 personas, de las cuales 477 refieren que las intervenciones aportan al mejoramiento de sus habilidades y competencias en salud mental. UNIDADES DE ATENCIÓN A HABITANTES DE CALLE 33 Valoraciones del riesgo por salud mental SRQ 11 casos positivos 66 sesiones colectivas para el bienestar integral 340 número de hombres 84 número de mujeres SRPA. POBLACIÓN PRIVADA DE LA LIBERTAD 23 Valoraciones del riesgo por salud mental SRQ 13 casos positivos 43 sesiones colectivas para el bienestar integral 276 número de hombres 159 número de mujeres. CASA DE IGUALDAD DE OPORTUNIDADES 5 sesiones colectivas para el bienestar integral 22 número de mujeres.
Equipos Basicos Extramurales de Hogar 
14 Acciones de salud mental en familias con gestantes 8 Acciones de salud mental en familias con menores de 5 años encontrando que en 3 familias se evidencia que se reducen riesgos relacionados con riesgo psicosocial. Se llevaron a cabo 167 visitas efectivas en casos de riesgos en conducta suicida De las cuales en 34 se dio el cierre del proceso encontrando que en 31 familias se evidencia que se reducen riesgos relacionados con conducta suicida Se llevaron a cabo 2.806 visitas efectivas en casos de riesgos psicosocial De las cuales en 514 se dio el cierre del proceso encontrando que en 490 familias se evidencia que se reducen riesgos relacionados con riesgo psicosocial Se llevaron a cabo 66 visitas efectivas en casos de acompañamiento en duelo De las cuales en 15 se dio el cierre del proceso encontrando que en 15 familias se evidencia que se reducen riesgos relacionados con duelo.</t>
  </si>
  <si>
    <t>En el mes de abril
Entorno Cuidador Comunitario
CARACTERIZACIÓN TERRITORIAL
14 Grupos identificados para el abordaje dimension en condiciones cronicos 85 hombres, 86 mujeres, DISPOSITIVO COMUNITARIO CUIDADO COLECTIVO PARA EL BIENESTAR-CRONICOS 6 sesiones de promoción de prácticas y estilos de vida saludables para la prevención de condiciones crónicas. 2 sesiones en prevención de Enfermedades cardio cerebro vasculares. 2 sesiones en prevención de Cáncer 2 sesiones en prevención de Enfermedades de vías respiratorias inferiores 4 sesiones de Promoción de Actividad física Total de 4 cobertura población adulta (29 – 59 años): 2 hombres 2 mujeres 45 cobertura población personas mayores (60 o más años): 4 hombres 41 mujeres. JORNADAS MAS BIENESTAR CUIDATE SE FELIZ Se cuenta con 30 puntos "Cuídate Sé Feliz" activos, en estos puntos se abordaron 406 personas, de ellas: 146 hombres, 260 mujeres, 30 personas con tamizaje Cuestionario Breve de EPOC positivo. 125 Toma de mamografía durante los dos últimos años (50 a 69 años) Toma de citología en el último año 126 Examen de PCA o tacto rectal en el último año 50 De las personas registradas como fumadoras se brindó consejería breve en cesación de consumo de tabaco y atención del tabaquismo a 38. JORNADAS MAS BIENESTAR- CUIDARTE CRONICOS acciones 54 para la promoción de hábitos saludables y prevención de condiciones crónicas no transmisibles, 910 hombres, 1.021 mujeres.
Entorno Cuidador Educativo
Se realiza educación y sensibilización en actividad fisica a 100 niños y niñas de jardines infantiles, se realiza educación y sensibilización en salud visual a 50 niños y niñas de jardines infantiles, Realización de 6 sesiones del ciclo 1 incentivando la actividad física desde el movimiento activo y juego activo, con 96 estudiantes. Realización de 11 sesiones del ciclo 2 para promover la práctica de la actividad física desde el movimiento activo y el juego activo, con 165 estudiantes. Realización de 9 sesiones del ciclo 3 en temas relacionados con actividad física desde las artes y el movimiento corporal, con 108 estudiantes. Realización de 4 sesiones del ciclo 4 en temas relacionados con actividad física para la vida y el autocuidado, con 67 estudiantes. Acciones de educación en salud con 18 familias para la promoción de la actividad física. se realiza educación y sensibilización en salud bucal a 170 niños y niñas de jardines infantiles. Realización de 3 sesiones de fortalecimiento de capacidades para la detección temprana de cáncer infantil en jardines con 2 docentes y orientadores de establecimientos educativos.
Equipos Basicos Extramurales de Hogar
Se aborda 3.095 personas con condiciones crónicas, 1.694 personas a las que se les aplicó tamizaje Findrisc, de las cuales 156 con alta probabilidad de presentar prediabetes o diabetes y 1.891 personas con condiciones crónicas, mayores de 18 años a las que se les aplicó tamizaje de riesgo cardiovascular OMS, de las cuales 23 personas con alerta de riesgo cardiovascular alto, muy alto y extremadamente alto, 221 personas con alerta de riesgo cardiovascular moderado, 29 personas con tamizaje Cuestionario Breve de EPOC positivo, 125 personas sin control y fueron canalizadas a las EAPBS. Durante las intervenciones, se encontraron 134 personas con una condición crónica diagnosticada, 17 sin tratamiento, 125 canalizadas a la ruta integral de atención en salud, 113 canalizadas a la RIAS para población con riesgo o presencia de alteraciones cardiocerebro vascular y metabólicas manifiestas, 15 canalizadas a la RIAS para población con riesgo o presencia de enfermedades respiratorias crónicas, 12 canalizadas a la RIAS para población con riesgo o presencias de trastornos visuales o auditivos, de las personas que requerían cita se asignó cita a 8 . Se realiza seguimiento familiar a 123 personas, con énfasis en la promoción de comportamientos de hábitos saludables y la detección de riesgos, a través de planes de automanejo, realizando Durante el periodo se realizaron 30 canalizaciones a la ruta de alteraciones y trastornos en salud bucal, de las cuales 21 fueron efectivas. Durante el periodo se realizaron 30 canalizaciones a la ruta de alteraciones y trastornos en salud bucal, de las cuales 21 fueron efectivas. Se identifican 25 mujeres mayores de 50 años sin tamizaje para cáncer de mama, 28 mujeres mayores de 25 años sin toma de citología, y 14 hombres mayores de 50 años sin tamizaje para cáncer de próstata.
Condiciones Crónicas No Transmisibles
6 Instrumentos de caracterización para CCNT y asistencias técnicas realizadas para la atención integral a la población con Condiciones Crónicas No Transmisibles, 20 personas del talento humano de IPS priorizadas intervenidas en 6 IPS públicas 6 asesorías en promoción de hábitos saludables y condiciones crónicas, a 20 personas del talento humano en IPS. 32 personas de la comunidad, asociaciones de usuarios y otros actores en salud los temas de fortalecimiento de capacidades fueron: Consejería breve en Cesación de Tabaco y productos derivados 34 mujeres tamizadas para cáncer de cuello uterino en las IPS de la red pública Número de mamografías realizadas: 111, número de personas tamizadas cáncer prostata: 76, número de personas tamizadas cáncer colon: 77.</t>
  </si>
  <si>
    <t>Durante el periodo de enero a abril
Entorno Cuidador Comunitario
CARACTERIZACIÓN TERRITORIAL 
33 Grupos identificados para el abordaje dimension en condiciones cronicos 191 hombres, 199 mujeres, DISPOSITIVO COMUNITARIO CUIDADO COLECTIVO PARA EL BIENESTAR-CRONICOS 26 sesiones de promoción de prácticas y estilos de vida saludables para la prevención de condiciones crónicas. 17 sesiones en prevención de Enfermedades cardio cerebro vasculares. 7 sesiones en prevención de Cáncer 5 sesiones en prevención de Enfermedades de vías respiratorias inferiores 2 sesiones en prevención de Alteraciones visuales 13 sesiones en prevención de Alteraciones auditivas comunicativas 9 sesiones de Promoción de Actividad física Total de 3 cobertura población joven (14 – 28 años): 1 hombres 2 mujeres Total de 33 cobertura población adulta (29 – 59 años): 24 hombres 9 mujeres 195 cobertura población personas mayores (60 o más años): 28 hombres 167 mujeres. JORNADAS MAS BIENESTAR CUIDATE SE FELIZ Se cuenta con 95 puntos "Cuídate Sé Feliz" activos, en estos puntos se abordaron 1.334 personas, de ellas: 530 hombres, 804 mujeres, 72 personas con tamizaje Cuestionario Breve de EPOC positivo. 385 Toma de mamografía durante los dos últimos años (50 a 69 años) Toma de citología en el último año 450 Examen de PCA o tacto rectal en el último año 273 De las personas registradas como fumadoras se brindó consejería breve en cesación de consumo de tabaco y atención del tabaquismo a 145. JORNADAS MAS BIENESTAR- CUIDARTE CRONICOS acciones 248 para la promoción de hábitos saludables y prevención de condiciones crónicas no transmisibles, 4.198 hombres, 5.139 mujeres. Acciones 6 promoción de prácticas y estilos de vida saludable, cáncer 143 hombres, 169 mujeres.
Entorno Cuidador Educativo 
Se realiza educación y sensibilización en actividad fisica a 303 niños y niñas de jardines infantiles, se realiza educación y sensibilización en salud visual a 72 niños y niñas de jardines infantiles, se realiza educación y sensibilización en salud auditiva comunicativa a 22 niños y niñas de jardines infantiles. Realización de 29 sesiones del ciclo 1 incentivando la actividad física desde el movimiento activo y juego activo, con 624 estudiantes. Realización de 35 sesiones del ciclo 2 para promover la práctica de la actividad física desde el movimiento activo y el juego activo, con 690 estudiantes. Realización de 43 sesiones del ciclo 3 en temas relacionados con actividad física desde las artes y el movimiento corporal, con 985 estudiantes. Realización de 25 sesiones del ciclo 4 en temas relacionados con actividad física para la vida y el autocuidado, con 790 estudiantes. Acciones de educación en salud con 113 familias para la promoción de la actividad física. 1 Colegios intervenidos con información y educación en salud bucal con la participación de 297 escolares Se realiza clasificación y sensibilización de la técnica en higiene bucal en cursos a 297 escolares en la sesión 1, se identifican 81 niños para proceso de acompañamiento familiar, de los cuales 40 se canalizan a la ruta de riesgo en alteraciones y trastornos de la salud bucal, Durante el mes se realizaron 40 canalizaciones a la ruta de riesgo en alteraciones y trastornos de la salud bucal, se realiza educación de la técnica en higiene bucal cursos a 297 escolares en la sesión 2, se realiza educación de la técnica en higiene bucal en cursos a 297 escolares en la sesión 3, de los cuales 277 apropian la técnica de higiene bucal. se realiza educación y sensibilización en salud bucal a 328 niños y niñas de jardines infantiles. Realización de 5 sesiones de fortalecimiento de capacidades para la detección temprana de cáncer infantil en jardines con 10 docentes y orientadores de establecimientos educativos.
Equipos Basicos Extramurales de Hogar 
Se aborda 6.945 personas con condiciones crónicas, realizando canalización a rutas integrales de atención en salud a 624 de ellas, 5.990 personas a las que se les aplicó tamizaje Findrisc, de las cuales 720 con alta probabilidad de presentar prediabetes o diabetes y 5.405 personas con condiciones crónicas, mayores de 18 años a las que se les aplicó tamizaje de riesgo cardiovascular OMS, de las cuales 84 personas con alerta de riesgo cardiovascular alto, muy alto y extremadamente alto, 929 personas con alerta de riesgo cardiovascular moderado, 1.072 personas con tamizaje Cuestionario Breve de EPOC positivo, 514 personas sin control y fueron canalizadas a las EAPBS. Durante las intervenciones, se encontraron 2.140 personas con una condición crónica diagnosticada, 307 sin tratamiento, 484 canalizadas a la ruta integral de atención en salud, 365 canalizadas a la RIAS para población con riesgo o presencia de alteraciones cardiocerebro vascular y metabólicas manifiestas, 59 canalizadas a la RIAS para población con riesgo o presencia de enfermedades respiratorias crónicas, 6 canalizadas a la RIAS para población con riesgo o presencia de cáncer, 73 canalizadas a la RIAS para población con riesgo o presencias de trastornos visuales o auditivos, de las personas que requerían cita se asignó cita a 67. 165 Personas identificadas con consumo de tabaco, brindando consejería en cesación de consumo de tabaco y atención del tabaquismo a 156 correspondiente al 0,0 % Se realiza seguimiento familiar a 422 personas, con énfasis en la promoción de comportamientos de hábitos saludables y la detección de riesgos, a través de planes de automanejo, realizando 1 familias con acciones de promoción de hábitos saludables en salud visual, 3 familias con acciones de promoción de hábitos saludables en salud auditiva-comunicativa. Durante el periodo se realizaron 45 canalizaciones a la ruta de alteraciones en salud visual y auditiva, de las cuales 10 fueron efectivas. Se realiza clasificación, identificación de riesgos en salud bucal y sensibilización a 44 individuos en la sesión 1, se realiza clasificación, identificación de riesgos en salud bucal y sensibilización a 44 familias en la sesión 1, se brinda información, educación y comunicación en salud bucal a 38 individuos en la sesión 2, se brinda información, educación y comunicación en salud bucal a 38 familias en la sesión 2, se realiza evaluación de la técnica de higiene bucal a 64 individuos en la sesión 3, se realiza evaluación de la técnica de higiene bucal a 64 familias en la sesión 3, de los cuales 65 individuos apropiaron la técnica de cepillado dental. Durante el periodo se realizaron 87 canalizaciones a la ruta de alteraciones y trastornos en salud bucal, de las cuales 39 fueron efectivas. Durante el periodo se realizaron 63 canalizaciones a la ruta de alteraciones y trastornos en salud bucal, de las cuales 39 fueron efectivas. Se identifican 146 mujeres mayores de 50 años sin tamizaje para cáncer de mama, 168 mujeres mayores de 25 años sin toma de citología, y 72 hombres mayores de 50 años sin tamizaje para cáncer de próstata.
Condiciones Crónicas No Transmisibles 
23 Instrumentos de caracterización para CCNT y asistencias técnicas realizadas para la atención integral a la población con Condiciones Crónicas No Transmisibles, 53 personas del talento humano de IPS priorizadas intervenidas en 23 IPS públicas 23 asesorías en promoción de hábitos saludables y condiciones crónicas, a 53 personas del talento humano en IPS. 86 personas de la comunidad, asociaciones de usuarios y otros actores en salud 64 personas del Talento Humano en entornos cuidadores los temas de fortalecimiento de capacidades fueron: RIAS para población con riesgo o presencia de alteraciones cardio - cerebro - vascular - metabólicas; RIAS para población con riesgo o presencia de cáncer; Consejería breve en Cesación de Tabaco y productos derivados; Salud Visual y Auditiva; 953 mujeres tamizadas para cáncer de cuello uterino en las IPS de la red pública Número de mamografías realizadas: 799, número de personas tamizadas cáncer prostata: 225, número de personas tamizadas cáncer colon: 475.</t>
  </si>
  <si>
    <t>En el mes de abril
PREVENCIÓN COMBINADA DE LAS ITS
38 Pruebas de VIH.HEPT B realizadas por población LGBTI, 54 Pruebas de VIH.HEPT B realizadas SPAcios de bienestar 1 pruebas positivas para VIH.HEPT B realizadas SPAcios de bienestar 214 Pruebas de VIH.HEPT B realizadas bienestar integral es mas salud mental 28 Pruebas de VIH.HEPT B realizadas por localidad en Centros de escucha habitanza en calle, 35 Pruebas de VIH realizadas por localidad en Centros de escucha MujerESalud, 3 Pruebas de HEPT B realizadas por localidad en Centros de escucha MujerESalud.
Entorno Institucional
SSR
Prevención combinada de las ITS-VIH
267 Pruebas rápidas de VIH realizadas por los equipos del PIC. 1 Pruebas rápidas positivas del total de Hept B realizadas en el mes por los equipos del PIC 235 Pruebas rápidas de Hept B realizadas por los equipos del PIC. 4.827 Condones entregados en procesos educativos de los equipos del PIC. Canalizaciones y activación de ruta según el Sistema de Referencia y Contrareferencia (SIRC): Fortalecimiento técnico talento humano 1 Asistencias técnicas en IPS con fortalecimiento de temas en SSSR con enfasis en prevención de las ITS Abordaje intersectorial.</t>
  </si>
  <si>
    <t>Durante el periodo de enero a abril
PREVENCIÓN COMBINADA DE LAS ITS 
68 Pruebas de VIH.HEPT B realizadas por población LGBTI, 222 Pruebas de VIH.HEPT B realizadas SPAcios de bienestar 1 pruebas positivas para VIH.HEPT B realizadas SPAcios de bienestar 816 Pruebas de VIH.HEPT B realizadas bienestar integral es mas salud mental 2 pruebas positivas para VIH.HEPT B realizadas bienestar integral es mas salud mental 28 Pruebas de VIH.HEPT B realizadas por localidad en Centros de escucha habitanza en calle, 113 Pruebas de VIH realizadas por localidad en Centros de escucha MujerESalud, 19 Pruebas de HEPT B realizadas por localidad en Centros de escucha MujerESalud.
Entorno Institucional
SSR
Prevención combinada de las ITS-VIH 
2 Pruebas rápidas positivas del total de VIH realizadas en el mes por los equipos del PIC 947 Pruebas rápidas de VIH realizadas por los equipos del PIC. 1 Pruebas rápidas positivas del total de Hept B realizadas en el mes por los equipos del PIC 855 Pruebas rápidas de Hept B realizadas por los equipos del PIC. 13.897 Condones entregados en procesos educativos de los equipos del PIC. Canalizaciones y activación de ruta según el Sistema de Referencia y Contrareferencia (SIRC): 1 Personas identificadas sin intervención con diagnostico VIH, Fortalecimiento técnico talento humano 1 Asistencias técnicas en IPS con fortalecimiento de temas en SSSR con enfasis en prevención de las ITS Abordaje intersectorial 3 Articulaciones sectoriales e intersetoriales que fortalecen la respuesta ante el VIH y las Hepatitis.</t>
  </si>
  <si>
    <t>En el mes de abril
Enfermedades Transmitidas por Vectores-ETV:
4 IPS priorizadas para malaria con stock de medicamentos malaria. 2 asistencias técnicas a IPS. 4 IPS con gestión de información de malaria y leishmaniasis. 2 Pacientes de malaria con verificación de seguimiento al tratamiento. 4 Actividades de información para ETV, con 55 personas que participan. 2 IPS con visita de asistencia técnica para Enfermedades transmitidas por vectores, 2 IPS visitadas. 2 Realizan acciones de información para la prevención de las ETV. 3 Pacientes de dengue con signos de alarma, 3 pacientes malaria, 2 con instauración oportuna de tratamiento, 2 con seguimiento al tratamiento por la IPS. 1 Pacientes con leishmaniasis, 1 con indicación de tratamiento sistémico, 1 recibieron tratamiento.</t>
  </si>
  <si>
    <t>Durante el periodo de enero a abril
Enfermedades Transmitidas por Vectores-ETV: 
16 IPS priorizadas para malaria con stock de medicamentos malaria. 7 asistencias técnicas a IPS. 11 IPS con gestión de información de malaria y leishmaniasis. 5 Pacientes de malaria con verificación de seguimiento al tratamiento. 1 Pacientes con chagas crónico caso probable y/o confirmado en seguimiento en la EAPB. 13 Actividades de información para ETV, con 171 personas que participan. 7 IPS con visita de asistencia técnica para Enfermedades transmitidas por vectores, 7 IPS visitadas. 7 Realizan acciones de información para la prevención de las ETV. 11 Pacientes de dengue con signos de alarma, 8 pacientes malaria, 7 con instauración oportuna de tratamiento, 5 con seguimiento al tratamiento por la IPS. 2 Pacientes con leishmaniasis, 2 con indicación de tratamiento sistémico, 2 recibieron tratamiento.</t>
  </si>
  <si>
    <t>En el mes de abril
Entorno Cuidador Educativo
Abordo 1 directores locales de educación y subdirectores locales de integración social, Se gestionaron y realizaron 2 jornadas de vacunación con 11 dosis aplicadas de VPH.
Programa Ampliado de Inmunizaciones - PAI
Menor de un año de edad: POLIO: 3eras dosis aplicadas 279, cumplimiento 10,6 % PENTAVALENTE: 3eras dosis aplicadas 279, cumplimiento 10,6 % BCG: dosis aplicadas 291, cumplimiento 11,1 % ROTAVIRUS: 2das dosis aplicadas 264, cumplimiento 10,0 % De un año de edad: TRIPLE VIRAL: dosis aplicadas 237, 6,7 cumplimiento NEUMOCOCO REFUERZO: dosis aplicadas 233, cumplimiento 6,6 % HEPATITIS A: dosis aplicada 242 , cumplimiento 6,9 % VARICELA: dosis aplicadas 241, cumplimiento 6,9 % FIEBRE AMARILLA en población de 1 año: 270 dosis aplicadas, cumplimiento 7,7 % Tdap de gestantes: dosis aplicadas 148, Fuente: SIS-151 RESUMEN MENSUAL DE VACUNACIÓN - Corte 30/04/2025. 9 IPS con distribución de medicamentos inmunobiológicos, insumos y dispositivos médicos 10 Visitas de asistencia técnica a IPS de la red pública y privada (técnicos sistemas de información) 10 Visitas de asistencia técnica a IPS de la red pública y privada (profesionales) 1 Seguimiento y/o cierre a planes de mejora de las IPS públicas y privadas 15 Talento humano en salud con fortalecimiento técnico del PAI en IPS públicas y privadas 9 IPS activas en el REPS con validación mensual equipo PAI Se asistió a 1 asistencia técnica Distrital por coordinador/a PAI y profesionales de apoyo Se realizó 1 reunión local PAI Se realizarón 5 articulaciones 3 Con otros actores (JAC, Colia, Riapi, centros comerciales, iglesias, entre otros) 2 otros sectores (SED, ICBF, SDIS, secretaría de la mujer, IDRD, entre otros) 2 Jornadas extramurales de vacunación realizadas en SED Públicas. 3 Jornadas extramurales de vacunación tactica de concentación (parques, centros comerciales, igelsias, supercades, entre otros) 3 Jornadas extramurales de vacunación tactica de casa a casa (barrios intervenidos) 2 Jornadas extramurales de vacunación asentamientos indígenas.</t>
  </si>
  <si>
    <t>Durante el periodo de enero a abril
Entorno Cuidador Educativo 
Abordo 4 directores locales de educación y subdirectores locales de integración social, Se gestionaron y realizaron 2 jornadas de vacunación con 11 dosis aplicadas de VPH. Se realizaron 776 seguimientos telefonicos a población susceptible.
Programa Ampliado de Inmunizaciones - PAI 
Menor de un año de edad: POLIO: 3eras dosis aplicadas 1.134, cumplimiento 43,2 % PENTAVALENTE: 3eras dosis aplicadas 1.134, cumplimiento 43,2 % BCG: dosis aplicadas 1.198, cumplimiento 45,6 % ROTAVIRUS: 2das dosis aplicadas 1.012, cumplimiento 37,6 % De un año de edad: TRIPLE VIRAL: dosis aplicadas 1.086, 30,9 cumplimiento NEUMOCOCO REFUERZO: dosis aplicadas 1.057, cumplimiento 30,0 % HEPATITIS A: dosis aplicada 1.101 , cumplimiento 31,4 % VARICELA: dosis aplicadas 1.102, cumplimiento 31,4 % FIEBRE AMARILLA en población de 1 año: 1.285 dosis aplicadas, cumplimiento 36,6 % Tdap de gestantes: dosis aplicadas 441, Fuente: SIS-151 RESUMEN MENSUAL DE VACUNACIÓN - Corte 30/04/2025. 36 IPS con distribución de medicamentos inmunobiológicos, insumos y dispositivos médicos 40 Visitas de asistencia técnica a IPS de la red pública y privada (técnicos sistemas de información) 40 Visitas de asistencia técnica a IPS de la red pública y privada (profesionales) 7 Seguimiento y/o cierre a planes de mejora de las IPS públicas y privadas 55 Talento humano en salud con fortalecimiento técnico del PAI en IPS públicas y privadas 36 IPS activas en el REPS con validación mensual equipo PAI Se asistió a 4 asistencia técnica Distrital por coordinador/a PAI y profesionales de apoyo Se realizó 4 reunión local PAI Se realizarón 17 articulaciones 12 Con otros actores (JAC, Colia, Riapi, centros comerciales, iglesias, entre otros) 5 otros sectores (SED, ICBF, SDIS, secretaría de la mujer, IDRD, entre otros) 3 Jornadas extramurales de vacunación realizadas en SED Públicas. 2 Jornadas extramurales de vacunación realizadas en ICBF 3 Jornadas extramurales de vacunación realizadas en SDIS (infancia) 46 Jornadas extramurales de vacunación tactica de concentación (parques, centros comerciales, igelsias, supercades, entre otros) 7 Jornadas extramurales de vacunación tactica de casa a casa (barrios intervenidos) 3 Jornadas extramurales de vacunación asentamientos indígenas.</t>
  </si>
  <si>
    <t>Para el mes de abril en el marco de la conformación e implementación intersectorial y comunitaria de la red de salud ambiental y la Gestión de la Salud Ambiental a nivel local se avanzó en un 0,10 % gestionando acciones en: 
 1 sesion de la Comisión Ambiental Local (CAL), 1 sesion del Consejo Local de Gestión del Riesgo y Cambio Climático (CLGRCC), 1 Sesion del consejo Local de Protección y Bienestar Animal (CLPYBA), 1 mesa de residuos, en donde participaron 80 personas en estos espacios de coordinación; se realizaron 7 actividades intersectoriales desde los espacios de gestión con participación de 303 personas. Se gestionaron 2 problemáticas de salud ambiental recepcionadas desde vigilancia epidemiológica basada en comunidad relacionadas con riesgos ambientales con participación de 45 personas de la comunidad. 
Por otra parte, en el marco de la implementación de estrategias en salud ambiental a través de los entornos de vida cotidiana se adelantaron acciones así: 
Entorno Cuidador Comunitario: Se socializaron las recomendaciones en salud correspondiente al Índice Bogotano de Calidad del Aire y Riesgo en Salud –IBOCA- y el índice de radiación solar ultravioleta -IUV a 406 personas. Se desarrollo 1 jornada de salud ambiental con participación de 82 personas.   Se desarrollaron unidades demostrativas en salud ambiental  con participación de 17 personas. Se priorizaron 4 barrios (ALTOS DEL ZUQUE, RAMAJAL, SAN BLASS,VALPARAISO) a los que se les formuló el Plan de Gestión Barrial/veredal de Entornos Ambientalmente Saludables, desde caracterización territorial se identificaron 6 grupos focales para la implementación de procesos en salud ambiental y se abordaron 261 personas con 23 acciones de Educación para la Salud Ambiental. 
Entorno Cuidador Educativo: Se desarrollaron 9 intervenciones a 155 estudiantes de ciclo 1; 9 intervenciones a 154 estudiantes de ciclo 2; 12 intervenciones a 209 estudiantes de ciclo 3 y 5 intervenciones a 87 estudiantes de ciclo 4. Se realizaron 5 unidades demostrativas con participación de 93 estudiantes y 6 docentes para el fortalecimiento de los proyectos ambientales escolares (PRAE). Se implementó la estrategia de mascota verde en 2 jardines, abordando 61 niños y se realizaron 9 sesiones durante su implementación. 
Entorno Cuidador Hogar: Con la estrategia de vivienda saludable, se intervinieron 11 familias con visita de cierre para evaluación de los riesgos ambientales identificados en 11 personas expuestas y se desarrollaron seguimientos a las familias brindando educación de acuerdo con los riesgos identificados a 98 personas expuestas. 
Entorno Institucional:  Se implementó la estrategia de mascota verde y se realizaron 4 sesiones durante su implementación. Se abordo 1 IPS con acciones de educación para la salud ambiental para posicionar las diferentes temáticas que aborda la agenda global para los hospitales verdes y saludables, interviniendo 8 profesionales de la salud. Se implemento 1 unidad demostrativa  en  instituciones de poblaciones diferenciales y en protección y se abordaron 30 personas. 
Entorno Cuidador Laboral Se identificaron 35 Unidades de Trabajo Informal libres de Humo, se socializó el Índice Bogotano de Calidad del Aire y Riesgo en Salud –IBOCA- a 88 trabajadores y el Índice de radiación solar ultravioleta -IUV a 15 trabajadores informales.</t>
  </si>
  <si>
    <t>Hasta el mes de abril en el marco de la conformación e implementación intersectorial y comunitaria de la red de salud ambiental y la Gestión de la Salud Ambiental a nivel local se avanzó en un 0,43 % gestionando acciones en: 
2 sesiones de la Comisión Ambiental Local (CAL), 4 sesiones del Consejo Local de Gestión del Riesgo y Cambio Climático (CLGRCC), 3 Sesiones del consejo Local de Protección y Bienestar Animal (CLPYBA), 4 mesas de residuos, en donde participaron 217 personas en estos espacios de coordinación;  se realizaron 24 actividades intersectoriales desde los espacios de gestión con participación de 893 personas. Se gestionaron 4 problemáticas de salud ambiental recepcionadas desde vigilancia epidemiológica basada en comunidad relacionadas con riesgos ambientales con participación de 127 personas de la comunidad. 
Por otra parte, en el marco de la implementación de estrategias en salud ambiental a través de los entornos de vida cotidiana se adelantaron acciones así: 
Entorno Cuidador Comunitario: Se desarrollaron 44 acciones artísticas con participación de 1.828 personas. Se socializaron las recomendaciones en salud correspondiente al Índice Bogotano de Calidad del Aire y Riesgo en Salud –IBOCA- y el índice de radiación solar ultravioleta -IUV a 1.193 personas por medio de los puntos de Cuídate y Se Feliz. Se desarrollaron 2 jornadas de salud ambiental con participación de 164 personas. Se desarrollaron unidades demostrativas en salud ambiental  con participación de 17 personas. Se priorizaron 15 barrios  a los que se les formuló el Plan de Gestión Barrial/veredal de Entornos Ambientalmente Saludables, desde caracterización territorial se identificaron 10 grupos focales para la implementación de procesos en salud ambiental y se abordaron 1.316 personas con 112 acciones de Educación para la Salud Ambiental. 
Entorno Cuidador Educativo: Se caracterizaron 8 Instituciones Educativas con variables en salud ambiental en las que se desarrollaron 22 intervenciones a 387 estudiantes de ciclo 1; 31 intervenciones a 558 estudiantes de ciclo 2; 30 intervenciones a 554 estudiantes de ciclo 3 y 15 intervenciones a 280 estudiantes de ciclo 4. Se realizaron 15 unidades demostrativas con participación de 279 estudiantes y 18 docentes para el fortalecimiento de los proyectos ambientales escolares (PRAE). Se implementó la estrategia de mascota verde en 5 jardines, abordando 176 niños y se realizaron 17 sesiones durante su implementación. 9 problemáticas identificadas en el entorno exterior a las instituciones educativas intervenidas por el entorno y direccionadas a gestión y análisis de políticas 
Entorno Cuidador Hogar: Con la estrategia de vivienda saludable, se intervinieron 41 familias con visita de cierre para evaluación de los riesgos ambientales identificados en 262 personas expuestas y se desarrollaron seguimientos a las familias brindando educación de acuerdo con los riesgos identificados a 297 personas expuestas. 
Entorno Institucional: Se implementó la estrategia de mascota verde en 2 unidades de atención a la primera infancia, abordando 36 niños y 2 docentes o madres comunitarias y se realizaron 8 sesiones durante su implementación. Así mismo se  se abordaron 2 IPS con acciones de educación para la salud ambiental para posicionar las diferentes temáticas que aborda la agenda global para los hospitales verdes y saludables, interviniendo 29 profesionales de la salud. Se implemento 1 unidad demostrativa en  instituciones de poblaciones diferenciales y en protección  y se abordaron 52 personas. 
Entorno Cuidador Laboral: Se identificaron 78 Unidades de Trabajo Informal libres de Humo, se socializó el Índice Bogotano de Calidad del Aire y Riesgo en Salud –IBOCA- a 182 trabajadores y el Índice de radiación solar ultravioleta -IUV a 136 trabajadores informales.</t>
  </si>
  <si>
    <t>Durante el periodo de enero a abril
Vigilancia de la Salud Ambiental 
 Seguimiento y Observación al animal agresor: Se hizo seguimiento a 193 animales de los cuales 144 fueron caninos y 49 fueron felinos. De las observaciones realizadas 340 % fueron efectivas y 60 % fueron fallidas. Vigilancia Integrada de la Rabia que realizaron la gestión y seguimiento de 469 casos de agresión por animal potencialmente transmisor de rabia, notificadas por las UPGD de cada la localidad durante el mes. Se realizaron 1 Asistencias Técnicas y 4 capacitaciones dirigidas al TH de las UPGD Se remitieron 227 casos de agresión (propios e interlocales) para observación y seguimiento al animal agresor Vigilancia de la Salud Ambiental VACUNACIÓN ANTIRRÁBICA CANINA Y FELINA: Se vacunaron contra la rabia un total de 14.269 animales de los cuales 7.226 fueron perros y 7.043 fueron gatos. Funcionamiento de 8 puntos fijos 13 jornadas de vacunación extramural ejecutadas.</t>
  </si>
  <si>
    <t>En el mes de abril se inscribieron 204 establecimientos.  Se realizó control de insectos exteriores en 29.671 metros cuadrados. Se realizó control de roedores exteriores en 14.487 metros cuadrados. Se atendieron 1 eventos de interés en salud pública asociados al manejo de sustancias químicas. Se adelantaron 5 actividades de carácter promocional y preventivo como son las sensibilizaciones dirigidas a la comunidad en temas de salud ambiental enfocados especialmente al manejo adecuado de alimentos; medicamentos y sustancias químicas. con una asistencia de 50 personas. Se adelantaron 880 visitas de inspección, vigilancia y control (IVC) en establecimientos abiertos al público, para verificar el cumplimiento de la normatividad sanitaria vigente. Se intervinieron 904 establecimientos comerciales, industriales e institucionales vigilados y controlados abiertos al público, donde se aplicaron 30 medidas sanitarias de seguridad (incluyen medidas a productos: decomisos, congelaciones y destrucciones y medidas a establecimientos: suspensión de trabajos o servicios y clausura de establecimientos). Se adelantaron 29 operativos, entre operativos de alimentos y bebidas alcohólicas, carnes y derivados cárnicos, juguetes, línea de medicamentos seguros, espacio público, apoyo a otras líneas de intervención y operativos de eventos masivos.</t>
  </si>
  <si>
    <t>En el periodo enero - abril se inscribieron 898 establecimientos.  Se realizó control de insectos exteriores en 71.795 metros cuadrados. Se realizó control de roedores exteriores en 101.084 metros cuadrados. Se atendieron 3 eventos de interés en salud pública asociados al manejo de sustancias químicas. Se adelantaron 22 actividades de carácter promocional y preventivo como son las sensibilizaciones dirigidas a la comunidad en temas de salud ambiental enfocados especialmente al manejo adecuado de alimentos; medicamentos y sustancias químicas. con una asistencia de 206 personas. Se adelantaron 4.092 visitas de inspección, vigilancia y control (IVC) en establecimientos abiertos al público, para verificar el cumplimiento de la normatividad sanitaria vigente. Se intervinieron 4.036 establecimientos comerciales, industriales e institucionales vigilados y controlados abiertos al público, donde se aplicaron 144 medidas sanitarias de seguridad (incluyen medidas a productos: decomisos, congelaciones y destrucciones y medidas a establecimientos: suspensión de trabajos o servicios y clausura de establecimientos). Se adelantaron 81 operativos, entre operativos de alimentos y bebidas alcohólicas, carnes y derivados cárnicos, juguetes, línea de medicamentos seguros, espacio público, apoyo a otras líneas de intervención y operativos de eventos masivos.</t>
  </si>
  <si>
    <t>En el mes de abril
Implementación de la Vigilancia en Salud Ambiental en las tematicas de Aire, Ruido y Radiación electromagnética
 Durante el mes de reporte se aplicaron encuestas relacionadas con calidad de aire a un total de 41 personas para la población de 0 a 14 años de edad y adulto mayor de 60 años Se aplicaron encuestas de percepción relacionadas con ruido a 19 personas entre adolescentes y adultos. Se aplicaron 5 encuestas relacionadas con el síndrome de radiofrecuencia De las personas encuestadas en las tematicas de la línea, 2 se iniciaron procesos de canalización o activación de ruta. Se abordaron 30 personas en sensibilización de las tematicas de aire, olores, tabaco, ruido y radiación electromagnetica Se atendieron 3 quejas relacionadas con las temáticas de la línea, 3 Ruido y se realizaron 1 operativos de control de tabaco, Implementación de la Vigilancia Centinela de Cáncer de piel por exposición a RUV De las 3 instituciones prestadoras de servicios de salud Se identificaron 66 casos de Cáncer de Piel</t>
  </si>
  <si>
    <t>Durante el periodo de enero a abril
Implementación de la Vigilancia en Salud Ambiental en las tematicas de Aire, Ruido y Radiación electromagnética 
 Durante el mes de reporte se aplicaron encuestas relacionadas con calidad de aire a un total de 171 personas para la población de 0 a 14 años de edad y adulto mayor de 60 años Se aplicaron encuestas de percepción relacionadas con ruido a 80 personas entre adolescentes y adultos. Se aplicaron 46 encuestas relacionadas con el síndrome de radiofrecuencia De las personas encuestadas en las tematicas de la línea, 25 se iniciaron procesos de canalización o activación de ruta. Se abordaron 91 personas en sensibilización de las tematicas de aire, olores, tabaco, ruido y radiación electromagnetica Se atendieron 5 quejas relacionadas con las temáticas de la línea, de las cuales 1 se relacionan con olores ofensivos, 1 por calidad del aire, 4 Ruido y se realizaron 6 operativos de control de tabaco, Implementación de la Vigilancia Centinela de Cáncer de piel por exposición a RUV De las 6 instituciones prestadoras de servicios de salud Se identificaron 129 casos de Cáncer de Piel</t>
  </si>
  <si>
    <t>En el mes de abril
Entorno Cuidador Educativo
Se realizaron 377 actividades de educación en salud en 4 Jardines, en 9 Colegios, en 3 Universidades, en 1 Instituciones de formación para el trabajo y el desarrollo humano con la participación de 67 docentes, 6 padres de familia, y 2.127 estudiantes.
Políticas
La cuarta fase de la acción estratégica sectorial local en la cual se implementa y hace seguimiento a las acciones acordadas en el plan de trabajo; La primera fase de la acción estratégica sectorial local que responde a la planeación de la agenda estratégica local; La segunda fase de la acción estratégica sectorial local que corresponde a la documentación de la experiencia más significativa de las acciones conjuntas lideradas por el equipo de políticas En la interacción integrada de Gestión Intersectorial durante el mes se suscribieron: 12 compromisos, de los cuales 3 responden al plan de trabajo de la acción estratégica sectorial local 5 a las instancias o espacios locales de política 8 situaciones emergentes o articulaciones intersectoriales fuera de las instancias o espacios propios de política De los compromisos suscritos en el mes se cumplieron 5 En la gestión de la política pública de infancia, primera infancia y adolescencia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2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La identificación de procesos comunitarios y temas de interés de las personas, familias y comunidades, para que sean acompañados y orientados desde el sector. En el mes se concertaron 1 compromisos en el marco de la intersectorialidad. En el seguimiento a la gestión de la política se avanzó en el mes en 9,0 %. En la gestión de la política pública de Juventud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La identificación de procesos comunitarios y temas de interés de las personas, familias y comunidades, para que sean acompañados y orientados desde el sector. En el mes se concertaron 1 compromisos en el marco de la intersectorialidad. En el seguimiento a la gestión de la política se avanzó en el mes en 8,2 %. En la gestión de la política pública de Envejecimiento y Vejez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Gestionó los compromisos suscritos que responden desde el sector salud a las demandas de otros sectores (privados, públicos, comunitarios)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8,4 %. En la gestión de la política pública para las Familias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En el mes se concertaron 1 compromisos en el marco de la intersectorialidad. En el seguimiento a la gestión de la política se avanzó en el mes en 9,0 %. En la gestión de la política pública de Discapacidad en el territorio se realizaron de las siguientes actividades: participó en 2 instancias o espacios de política, en las cuales: Desarrolló funciones de secretaría técnica en las instancias en las cuales la Subred Integrada de Servicios de Salud tiene esta designación, en cumplimiento a la normatividad dispuesta para cada una; Gestionó los compromisos suscritos que responden desde el sector salud a las demandas de otros sectores (privados, públicos, comunitarios)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8,0 %. En la gestión de la política pública de LGBTI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La identificación de procesos comunitarios y temas de interés de las personas, familias y comunidades, para que sean acompañados y orientados desde el sector. En el mes se concertaron 1 compromisos en el marco de la intersectorialidad. En el seguimiento a la gestión de la política se avanzó en el mes en 8,3 %. En la gestión de la política pública de Habitabilidad en Calle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Gestionó los compromisos suscritos que responden desde el sector salud a las demandas de otros sectores (privados, públicos, comunitarios); Gestionó y estableció mecanismos de coordinación intersectorial para la gestión, respuesta y seguimiento a la activación de rutas y canalizaciones. Adicionalmente, se realizaron aportes técnicos y gestión intersectorial para la generación del conocimiento y el análisis de condiciones y situaciones sociales de salud relacionadas con la política: Producción de documentos (informes, boletines, etc) y se participó en 1 espacios con comunidad para la participación social transformadora en los cuales se desarrolló: La identificación de procesos comunitarios y temas de interés de las personas, familias y comunidades, para que sean acompañados y orientados desde el sector. En el mes se concertaron 1 compromisos en el marco de la intersectorialidad. En el seguimiento a la gestión de la política se avanzó en el mes en 8,3 %. En la gestión de la política pública de Mujer y equidad de géneros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La identificación de procesos comunitarios y temas de interés de las personas, familias y comunidades, para que sean acompañados y orientados desde el sector En el mes se concertaron 2 compromisos en el marco de la intersectorialidad. En el seguimiento a la gestión de la política se avanzó en el mes en 8,3 %. En la gestión de la política pública de SPA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Gestionó los compromisos suscritos que responden desde el sector salud a las demandas de otros sectores (privados, públicos, comunitarios) y se participó en 1 espacios con comunidad para la participación social transformadora en los cuales se desarrolló: La identificación de procesos comunitarios y temas de interés de las personas, familias y comunidades, para que sean acompañados y orientados desde el sector. En el mes se concertaron 1 compromisos en el marco de la intersectorialidad. En el seguimiento a la gestión de la política se avanzó en el mes en 8,0 %. En la gestión de la política pública de Salud Mental, en el territorio se realizaron las siguientes actividades: participó en 1 instancias o espacios de política, en las cuales: Gestionó los compromisos suscritos que responden desde el sector salud a las demandas de otros sectores (privados, públicos, comunitarios) y se participó en 4 espacios con comunidad para la participación social transformadora en los cuales se desarrolló: La identificación de procesos comunitarios y temas de interés de las personas, familias y comunidades, para que sean acompañados y orientados desde el sector. En el mes se concertaron 1 compromisos en el marco de la intersectorialidad. En el seguimiento a la gestión de la política se avanzó en el mes en 8,0 %. En la gestión de la política pública de seguridad alimentaria y nutricional,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Desarrolló funciones de secretaría técnica en las instancias en las cuales la Subred Integrada de Servicios de Salud tiene esta designación, en cumplimiento a la normatividad dispuesta para cada una; Gestionó los compromisos suscritos que responden desde el sector salud a las demandas de otros sectores (privados, públicos, comunitarios); Gestionó y estableció mecanismos de coordinación intersectorial para la gestión, respuesta y seguimiento a la activación de rutas y canalizaciones y se participó en 1 espacios con comunidad para la participación social transformadora en los cuales se desarrolló: La identificación de procesos comunitarios y temas de interés de las personas, familias y comunidades, para que sean acompañados y orientados desde el sector. En el mes se concertaron 1 compromisos en el marco de la intersectorialidad. En el seguimiento a la gestión de la política se avanzó en el mes en 7,0 %. En la gestión de la política pública de Ruralidad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las demandas que emergen de los planes operativos de la instancias o espacios propios de política. En el seguimiento a la gestión de la política se avanzó en el mes en 8,0 %. En la gestión de la política pública para la Acogida, Inclusión y Desarrollo (Migrantes)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En el seguimiento a la gestión de la política se avanzó en el mes en 7,9 %.</t>
  </si>
  <si>
    <t>Durante el periodo de enero a abril
Entorno Cuidador Educativo 
Se realizaron 1.839 actividades de educación en salud en 8 Jardines, en 22 Colegios, en 11 Universidades, en 3 Instituciones de formación para el trabajo y el desarrollo humano con la participación de 82 docentes, 6 padres de familia, y 6.833 estudiantes.
Políticas 
En la Interacción Integral e Integrada de acción estratégica sectorial local, se avanza en el mes 0,0 % del plan de trabajo correspondiente a: La primera fase de la acción estratégica sectorial local que responde a la planeación de la agenda estratégica local; La segunda fase de la acción estratégica sectorial local que corresponde al balance de la agenda estratégica local; La segunda fase de la acción estratégica sectorial local que corresponde a la documentación de la experiencia más significativa de las acciones conjuntas lideradas por el equipo de políticas; La tercera fase de la acción estratégica sectorial local en la que se construye y actualiza el plan de trabajo ; La cuarta fase de la acción estratégica sectorial local en la cual se implementa y hace seguimiento a las acciones acordadas en el plan de trabajo; En la interacción integrada de Gestión Intersectorial durante el mes se suscribieron: 31 compromisos, de los cuales 6 responden al plan de trabajo de la acción estratégica sectorial local 16 a las instancias o espacios locales de política 16 situaciones emergentes o articulaciones intersectoriales fuera de las instancias o espacios propios de política De los compromisos suscritos en el mes se cumplieron 15. En la gestión de la política pública de infancia, primera infancia y adolescencia en el territorio se realizaron las siguientes actividades: participó en 6 instancias o espacios de política, en las cuales: Aportó en la respuesta al plan de acción de la política, el plan operativo de la instancia y gestionó los compromisos sectoriales e intersectoriales que de allí se derivaron; Gestionó los compromisos suscritos que responden desde el sector salud a las demandas de otros sectores (privados, públicos, comunitarios); Contribuyó desde la gestión de la política a la ruta de participación social tranformadora y/o a la gestión propia de la política para la incidencia;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las demandas que emergen de los planes operativos de la instancias o espacios propios de política; Espacios para el fortalecimiento de capacidades para la gestión de las políticas (Foros, capacitaciones, encuentros, seminarios, entre otros); y se participó en 3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En el mes se concertaron 2 compromisos en el marco de la intersectorialidad. En el seguimiento a la gestión de la política se avanzó en el mes en 32,0 %. En la gestión de la política pública de Juventud en el territorio se realizaron las siguientes actividades: participó en 4 instancias o espacios de política, en las cuales: Aportó en la respuesta al plan de acción de la política, el plan operativo de la instancia y gestionó los compromisos sectoriales e intersectoriales que de allí se derivaron; Gestionó los compromisos suscritos en la accción estratégica sectorial local que requirieron de la acción intersectorial en instancias o espacios propios de política;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La identificación de procesos comunitarios y temas de interés de las personas, familias y comunidades, para que sean acompañados y orientados desde el sector; La identificación de procesos comunitarios y temas de interés de las personas, familias y comunidades, para que sean acompañados y orientados desde el sector; En el mes se concertaron 2 compromisos en el marco de la intersectorialidad. En el seguimiento a la gestión de la política se avanzó en el mes en 32,2 %. En la gestión de la política pública de Envejecimiento y Vejez en el territorio se realizaron de las siguientes actividades: participó en 8 instancias o espacios de política, en las cuales: Aportó en la respuesta al plan de acción de la política, el plan operativo de la instancia y gestionó los compromisos sectoriales e intersectoriales que de allí se derivaron; Gestionó los compromisos suscritos que responden desde el sector salud a las demandas de otros sectores (privados, públicos, comunitarios); Gestionó y estableció mecanismos de coordinación intersectorial para la gestión, respuesta y seguimiento a la activación de rutas y canalizaciones;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y se participó en 5 espacios con comunidad para la participación social transformadora en los cuales se desarrolló: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28,6 %. En la gestión de la política pública para las Familias en el territorio se realizaron de las siguientes actividades: participó en 4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Producción de documentos (informes, boletines, etc); y se participó en 3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29,0 %. En la gestión de la política pública de Discapacidad en el territorio se realizaron de las siguientes actividades: participó en 5 instancias o espacios de política, en las cuales: Aportó en la respuesta al plan de acción de la política, el plan operativo de la instancia y gestionó los compromisos sectoriales e intersectoriales que de allí se derivaron; Gestionó los compromisos suscritos que responden desde el sector salud a las demandas de otros sectores (privados, públicos, comunitarios);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y se participó en 3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27,5 %. En la gestión de la política pública de LGBTI en el territorio se realizaron las siguientes actividades: participó en 4 instancias o espacios de política, en las cuales: Aportó en la respuesta al plan de acción de la política, el plan operativo de la instancia y gestionó los compromisos sectoriales e intersectoriales que de allí se derivaron; y se participó en 3 espacios con comunidad para la participación social transformadora en los cuales se desarrolló: La identificación de procesos comunitarios y temas de interés de las personas, familias y comunidades, para que sean acompañados y orientados desde el sector; En el mes se concertaron 3 compromisos en el marco de la intersectorialidad. En el seguimiento a la gestión de la política se avanzó en el mes en 30,6 %. En la gestión de la política pública de Habitabilidad en Calle en el territorio se realizaron las siguientes actividades: participó en 4 instancias o espacios de política, en las cuales: Aportó en la respuesta al plan de acción de la política, el plan operativo de la instancia y gestionó los compromisos sectoriales e intersectoriales que de allí se derivaron; Gestionó los compromisos suscritos que responden desde el sector salud a las demandas de otros sectores (privados, públicos, comunitarios); Contribuyó desde la gestión de la política a la ruta de participación social tranformadora y/o a la gestión propia de la política para la incidencia; Gestionó y estableció mecanismos de coordinación intersectorial para la gestión, respuesta y seguimiento a la activación de rutas y canalizaciones;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Producción de documentos (informes, boletines, etc); y se participó en 4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En el mes se concertaron 2 compromisos en el marco de la intersectorialidad. En el seguimiento a la gestión de la política se avanzó en el mes en 28,1 %. En la gestión de la política pública de Mujer y equidad de géneros en el territorio se realizaron las siguientes actividades: participó en 7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Espacios para el fortalecimiento de capacidades para la gestión de las políticas (Foros, capacitaciones, encuentros, seminarios, entre otros); y se participó en 4 espacios con comunidad para la participación social transformadora en los cuales se desarrolló: La identificación de procesos comunitarios y temas de interés de las personas, familias y comunidades, para que sean acompañados y orientados desde el sector; En el mes se concertaron 5 compromisos en el marco de la intersectorialidad. En el seguimiento a la gestión de la política se avanzó en el mes en 23,0 %. En la gestión de la política pública de SPA en el territorio se realizaron las siguientes actividades: participó en 4 instancias o espacios de política, en las cuales: Aportó en la respuesta al plan de acción de la política, el plan operativo de la instancia y gestionó los compromisos sectoriales e intersectoriales que de allí se derivaron; Gestionó los compromisos suscritos que responden desde el sector salud a las demandas de otros sectores (privados, públicos, comunitarios); Desarrolló funciones de secretaría técnica en las instancias en las cuales la Subred Integrada de Servicios de Salud tiene esta designación, en cumplimiento a la normatividad dispuesta para cada una; y se participó en 3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En el mes se concertaron 3 compromisos en el marco de la intersectorialidad. En el seguimiento a la gestión de la política se avanzó en el mes en 28,3 %. En la gestión de la política pública de Salud Mental,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Gestionó los compromisos suscritos que responden desde el sector salud a las demandas de otros sectores (privados, públicos, comunitarios);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6 espacios con comunidad para la participación social transformadora en los cuales se desarrolló: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26,0 %. En la gestión de la política pública de seguridad alimentaria y nutricional, en el territorio se realizaron de las siguientes actividades: participó en 5 instancias o espacios de política, en las cuales: Aportó en la respuesta al plan de acción de la política, el plan operativo de la instancia y gestionó los compromisos sectoriales e intersectoriales que de allí se derivaron; Gestionó los compromisos suscritos en la accción estratégica sectorial local que requirieron de la acción intersectorial en instancias o espacios propios de política; Gestionó los compromisos suscritos que responden desde el sector salud a las demandas de otros sectores (privados, públicos, comunitarios); Desarrolló funciones de secretaría técnica en las instancias en las cuales la Subred Integrada de Servicios de Salud tiene esta designación, en cumplimiento a la normatividad dispuesta para cada una; Contribuyó desde la gestión de la política a la ruta de participación social tranformadora y/o a la gestión propia de la política para la incidencia; Gestionó y estableció mecanismos de coordinación intersectorial para la gestión, respuesta y seguimiento a la activación de rutas y canalizaciones;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y se participó en 8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31,0 %. En la gestión de la política pública de Ruralidad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Recolección, análisis y procesamiento de información cualitativa y cuantitativa que aporte a las demandas que emergen de los planes operativos de la instancias o espacios propios de política; Espacios para el fortalecimiento de capacidades para la gestión de las políticas (Foros, capacitaciones, encuentros, seminarios, entre otros); y se participó en 3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seguimiento a la gestión de la política se avanzó en el mes en 30,5 %. En la gestión de la política pública para la Acogida, Inclusión y Desarrollo (Migrantes)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Espacios para el fortalecimiento de capacidades para la gestión de las políticas (Foros, capacitaciones, encuentros, seminarios, entre otros); Producción de documentos (informes, boletines, etc); En el seguimiento a la gestión de la política se avanzó en el mes en 32,7 %.</t>
  </si>
  <si>
    <t>En el mes de abril
Entorno Cuidado Comunitario
CARACTERIZACIÓN TERRITORIAL
Para la reducción de riesgos y daños de SPA 96 valoraciones del riesgo por consumo de sustancias psicoactivas en el marco de la intervención breve. De manera específica, 11 en personas que se inyectan drogas (PID), y 10 en población con consumo de sustancias psicoactivas, énfasis en abuso de alcohol, tabaco, uso de dispositivos electrónicos (vapeadores). En el abordaje diferencial, con enfoque de reducción de riesgos y daños, fueron formulados 10 planes de bienestar. En el marco de dichos planes se realizaron 2 encuentros comunitarios con la participación de 20 personas que se inyectan drogas (PID) Se formularon 10 planes de bienestar en población consumo de sustancias psicoactivas, énfasis en abuso de alcohol, tabaco, uso de dispositivos electrónicos (vapeadores) con 8 sesiones colectivas y participaron 10 personas.
SPAcios DE BIENESTAR
96 valoraciones del riesgo por consumo de sustancias psicoactivas en el marco de la intervención breve. De manera específica, 10 en adolescentes y jóvenes: 65 en población mayor de edad que asistió a las jornadas SPAcios libres de riesgos. Para la prevención del consumo de SPA fueron formulados 96 planes de bienestar y se dio cierre a 20 de estos. En el marco de dichos planes se realizaron 14 sesiones colectivas con la participación de 105 personas.
Macro, meso y micro gestión de la salud pública
0,3 % de poblacion canalizada que se identifica como LGBT 89,2 % gestion efectiva a las canalizaciones todas las modalidades para las personas Mayores. 70,0 % gestion efectiva canalizaciones modalidades que activan la Ruta Promoción, Mantenimiento Salud - Finalidad 2 Motivo 8 y 9 Personas en edad fértil sin intención reproductiva y sin método anticonceptivo 90,9 % gestion efectiva a las canalizaciones todas las modalidades donde se activa la RIA para población materno - perinatal 81,8 % gestion efectiva a las canalizaciones todas las modalidades donde se activa la Ruta De Promoción Y Mantenimiento De La Salud - 1 Finalidad Valoración Integral en niños y niñas menores de dos años. 8,3 % gestion efectiva a las canalizaciones todas las modalidades donde se activa la ruta 5 todos los motivos relacionados con sustancias psicoactivas. 95,3 % gestion efectiva a las canalizaciones todas las modalidades donde se activa la RIA 2 para población con riesgo o presencia de alteraciones cardio — cerebro — vascular — metabólicas manifiestas - Todos los motivos.</t>
  </si>
  <si>
    <t>Durante el periodo de enero a abril
Entorno Cuidado Comunitario
CARACTERIZACIÓN TERRITORIAL 
5 Puntos identificados por consumo SPA Para la reducción de riesgos y daños de SPA 339 valoraciones del riesgo por consumo de sustancias psicoactivas en el marco de la intervención breve. De manera específica, 26 en personas que se inyectan drogas (PID), 15 en población diversa (LGBTI), y 31 en población con consumo de sustancias psicoactivas, énfasis en abuso de alcohol, tabaco, uso de dispositivos electrónicos (vapeadores). En el abordaje diferencial, con enfoque de reducción de riesgos y daños, fueron formulados 36 planes de bienestar. En el marco de dichos planes se realizaron 6 encuentros comunitarios con la participación de 31 personas que se inyectan drogas (PID) 15 en población diversa (LGBTI), Se formularon 31 planes de bienestar en población consumo de sustancias psicoactivas, énfasis en abuso de alcohol, tabaco, uso de dispositivos electrónicos (vapeadores) con 24 sesiones colectivas y participaron 31 personas.
SPAcios DE BIENESTAR 
339 valoraciones del riesgo por consumo de sustancias psicoactivas en el marco de la intervención breve. De manera específica, 20 en adolescentes y jóvenes: 236 en población mayor de edad que asistió a las jornadas SPAcios libres de riesgos. Para la prevención del consumo de SPA fueron formulados 324 planes de bienestar y se dio cierre a 164 de estos. En el marco de dichos planes se realizaron 55 sesiones colectivas con la participación de 342 personas.
Macro, meso y micro gestión de la salud pública 
0,0 % gestión efectiva activación de rutas a todas las modalidades de canalizaciones realizadas a Personas que realizan actividades sexuales pagadas y están vinculadas a la realización de la actividad 0,0 % gestión efectiva activación de rutas modalidad Canalizaciones hacia la oferta Distrital e Intersectorial en población en población en situación de Habitabilidad de calle. 0,3 % de poblacion canalizada que se identifica como LGBT 89,2 % gestion efectiva a las canalizaciones todas las modalidades para las personas Mayores. 0,0 % gestion efectiva a las canalizaciones modalidad entre entornos en menores de 18 años con trabajo infantil. 70,0 % gestion efectiva canalizaciones modalidades que activan la Ruta Promoción, Mantenimiento Salud - Finalidad 2 Motivo 8 y 9 Personas en edad fértil sin intención reproductiva y sin método anticonceptivo 90,9 % gestion efectiva a las canalizaciones todas las modalidades donde se activa la RIA para población materno - perinatal. 0,0 % gestion efectiva a las canalizaciones todas las modalidades donde se activa la RIA para población materno - perinatal e sífilis , motivo 3 (Persona gestante con diagnóstico de sífilis sin tratamiento y/o sin seguimiento serológico) 0,0 % gestion efectiva a las canalizaciones todas las modalidades donde se activan rutas por riesgo de desnutrición aguda en niños y niñas menores de cinco años. 0,0 % gestion efectiva canalizaciones modalidades que activan la Ruta Promoción, Mantenimiento Salud - Finalidad 1, Valoracion integral en Niños entre 8 y 30 días de nacido y Menor de 6 meses de edad sin lactancia exclusiva con criterios de riesgo 81,8 % gestion efectiva a las canalizaciones todas las modalidades donde se activa la Ruta De Promoción Y Mantenimiento De La Salud - 1 Finalidad Valoración Integral en niños y niñas menores de dos años. 0,0 % gestion efectiva a las canalizaciones modalidad entre entornos donde se activa la RIA 4 para población con riesgo o presencia de alteraciones nutricionales - Todos los motivos 0,0 % gestion efectiva a las canalizaciones modalidad entre enotrnos donde se activa la Ruta De Promoción Y Mantenimiento De La Salud - Finalidad Protección Específica en población de niños y niñas menores de un año y un año sin aseguramiento con esquema incompleto de vacunación. 8,3 % gestion efectiva a las canalizaciones todas las modalidades donde se activa la ruta 5 todos los motivos relacionados con sustancias psicoactivas. 0,0 % gestión efectiva activación de rutas modalidad Canalizaciones hacia la oferta Distrital e Intersectorial en población migrante No regular internacional. 95,3 % gestion efectiva a las canalizaciones todas las modalidades donde se activa la RIA 2 para población con riesgo o presencia de alteraciones cardio — cerebro — vascular — metabólicas manifiestas - Todos los motivos. 0,0 % gestion efectiva a las canalizaciones todas las modalidades donde se activa la RIA 11 para población con riesgo o presencia de zoonosis y agresiones por animales todos los motivos relacionados con vigilancia integrada de la rabia y gestionar el biológicos. 0,0 % gestion efectiva a las canalizaciones todas las modalidades donde se activó la RIA 11 para población con riesgo o presencia de zoonosis y agresiones por animales todos los motivos relacionados con calidad del aire, ruido y radiación electromagnética.
Entorno Cuidador Educativo 
A través de los SPAcios de bienestar se realizaron 2 caracterizaciones, 1 planes de trabajo para la implementación de las zonas de orientación, y 1 Zonas de Orientación Universitarias.</t>
  </si>
  <si>
    <t>En el mes de abril
Entorno Institucional
Por identidad de género: 10 de vida saludable y condiciones no transmisibles, 10 de convivencia social y salud mental, 10 de vida saludable y enfermedades transmisibles.</t>
  </si>
  <si>
    <t>Durante el periodo de enero a abril
Entorno Institucional 
Se realizaron 6 asesorías y asistencias técnicas a 2 Casas de Igualdad de Oportunidades para las Mujeres-CIO. Se realizaron 6 acciones colectivas y/o grupales con mujeres, donde se realiza intervención a 32 personas 28 mujeres, 4 hombres, Por identidad de género: 28 femenino, 4 masculino, 2 Sesiones con desarrollo de temáticas de sexualidad y derechos sexuales y reproductivos, 11 de vida saludable y condiciones no transmisibles, 12 de convivencia social y salud mental, 10 de vida saludable y enfermedades transmisibles, Se realizaron 3 acciones individuales de alta externalidad en mujeres por Psicología 5, Enfermería 5, 25 mujeres, 3 hombres, Por identidad de género: 25 femenino, 3 masculino, Se realiza activación de ruta a servicios de salud a 2 mujeres de las Casas de Igualdad de Oportunidades para las Mujeres-CIO, 2 con respuesta efectiva.</t>
  </si>
  <si>
    <t>En el mes de abril
Respuesta a población extranjera 
Fortalecimiento de capacidades en temas de migración y salud en IPS públicas y privadas
3 IPS públicas y privadas con fortalecimiento de capacidaddes en temas de migración y Salud durante el mes por SISS Temas abordados con IPS públicas y privadas para fortalecimiento de capacidaddes en temas de migración y Salud durante el mes por SISS: Guía de orientación para la prestación de servicios de salud con enfoque diferencial FMM; Política pública; Ficha Técnica Transversal GSP-PSPIC; Prevención de xenofobia y trato humanizado 4 de Talento Humano con fortalecimiento de capacidaddes en temas de migración y Salud durante el mes por SISS.
Equipos Basicos Extramurales de Hogar
2 familias con prioridad alta 29 familias con prioridad baja En estas familias se encontraron 2 menores de 5, 2 gestantes, 1 usuarios con condición crónicas, 2 usuarios con identificación de riesgo en salud mental y Se da inicio a planes de cuidado familiar con 16 familias de población migrante internacional.
Asistencia Técnica en Temas de Migración y Salud
2 asistencias técnicas en los asuntos de migración y salud a los entornos cuidadores, temas y procesos tranvesales Temas abordados en las asistencias técnicas en los asuntos de migración y salud a los entornos cuidadores, temas y procesos tranvesales: Prevención de xenofobia y trato humanizado 149 de Talento Humano con fortalecimiento de capacidaddes en temas de migración y Salud durante el mes por SISS 149 participantes de asistencias técnicas en los asuntos de migración y salud a los entornos cuidadores, temas y procesos tranvesales 1 participantes por el entorno cuidador institucional 141 participantes por el entorno cuidador comunitario 3 participantes por el proceso transversal Gestión y Análisis de Políticas 3 participantes sector salud diferentes a salud pública 1 participantes intersectoriales.</t>
  </si>
  <si>
    <t>Durante el periodo de enero a abril
Respuesta a población extranjera 
Fortalecimiento de capacidades en temas de migración y salud en IPS públicas y privadas 
6 IPS públicas y privadas con fortalecimiento de capacidaddes en temas de migración y Salud durante el mes por SISS Temas abordados con IPS públicas y privadas para fortalecimiento de capacidaddes en temas de migración y Salud durante el mes por SISS: Política pública; Ficha Técnica Transversal GSP-PSPIC; Guía de orientación para la prestación de servicios de salud con enfoque diferencial FMM; Prevención de xenofobia y trato humanizado; 14 de Talento Humano con fortalecimiento de capacidaddes en temas de migración y Salud durante el mes por SISS.
Equipos Basicos Extramurales de Hogar 
Se realizaron 56 caracterizaciones en familias de población migrante internacional, en las cuales se identifican: 10 familias con prioridad alta 2 familias con prioridad media 161 familias con prioridad baja En estas familias se encontraron 6 menores de 5, 9 gestantes, 8 usuarios con condición crónicas, 5 usuarios con identificación de riesgo en salud mental y 3 usuarios con discapacidad. Se da inicio a planes de cuidado familiar con 36 familias de población migrante internacional.
Asistencia Técnica en Temas de Migración y Salud 
10 asistencias técnicas en los asuntos de migración y salud a los entornos cuidadores, temas y procesos tranvesales Temas abordados en las asistencias técnicas en los asuntos de migración y salud a los entornos cuidadores, temas y procesos tranvesales: Política pública; Ficha Técnica Transversal GSP-PSPIC; Prevención de xenofobia y trato humanizado; 436 de Talento Humano con fortalecimiento de capacidaddes en temas de migración y Salud durante el mes por SISS 453 participantes de asistencias técnicas en los asuntos de migración y salud a los entornos cuidadores, temas y procesos tranvesales 34 participantes por el entorno cuidador institucional 74 participantes por el entorno cuidador educativo 141 participantes por el entorno cuidador comunitario 109 participantes por el proceso transversal VSP (epidemiológica y ambiental) 5 participantes por el proceso transversal Gestión y Análisis de Políticas 9 participantes por tema transversal canalizaciones, activación rutas 5 participantes por tema transversal educación en salud 60 participantes sector salud diferentes a salud pública 16 participantes intersectoriales.</t>
  </si>
  <si>
    <t>En el mes de abril
Escuchar para Más bienestar MujerEs
Participación de 179 personas de las cuales son: 153 mujeres 26 hombres, por momento de vida se ubican así: 4 adolescencia, 21 juventud, 78 adultez, 76 persona mayor. Por característica poblacional/diferencial se beneficiaron: 5 migrantes, 174 cisgénero. Se realizaron 2 acciones pedagógicas colectivas de corta duración a 30 mujeres y 10 hombres. Se realizaron 6 acciones pedagógicas colectivas de larga duración a 76 mujeres y 11 hombres Se realizaron 13 asesorías en Salud. Se realizaron 18 asesorías psicosociales. Se realizaron 1 acompañamientos solidarios. Se realizaron 1 canalizaciones intersectoriales, a las siguientes entidades: Secretaría de Integración Social. Se abordaron 51 mujeres en acciones de educación en las Manzanas del Cuidado, Se realizaron 8 asesorías psicosociales en las manzanas del cuidado. Se realizaron 9 asesorias en gestíon del riesgo en salud en las manzanas del cuidado.
Gestión de Programas y Acciones
Violencias basadas en género 4 IPS con acciones de fortalecimiento en temas relacionados con violencias de género. 8 personas de talento humano en salud con acciones de fortalecimiento en temas relacionados con violencias de género 62 personas abordadas en salas de espera de IPS y otros espacios en temas de violencias 8 personas de talento humano de IPS con acompañamiento y fortalecimiento de capacidades socio jurídicas 14 mujeres con orientación, información o asesoría socio-jurídica en temas relacionados con: violencias de género, IVE, rutas de atención, derechos, etc. 3 personas abordadas en espacios de descarga emocional.</t>
  </si>
  <si>
    <t>Durante el periodo de enero a abril
Escuchar para Más bienestar MujerEs 
Participación de 719 personas de las cuales son: 609 mujeres 112 hombres, por momento de vida se ubican así: 19 adolescencia, 103 juventud, 351 adultez, 285 persona mayor. Por característica poblacional/diferencial se beneficiaron: 8 migrantes, 711 cisgénero. Se realizaron 10 acciones pedagógicas colectivas de corta duración a 160 mujeres y 40 hombres Se realizaron 29 acciones pedagógicas colectivas de larga duración a 263 mujeres y 108 hombres. Se realizaron 52 asesorías en Salud Se realizaron 67 asesorías psicosociales Se realizaron 4 acompañamientos solidarios. Se realizaron 6 canalizaciones intersectoriales, a las siguientes entidades: Casa de Igualdad de Oportunidades; Secretaría de Integración Social; Se realizó fortalecimiento de redes a 20 personas de los cuales son: 20 mujeres, en los siguientes temas: Salud mental. Se abordaron 111 mujeres en acciones de educación en las Manzanas del Cuidado, Se realizaron 17 asesorías psicosociales en las manzanas del cuidado. Se realizaron 12 asesorias en gestíon del riesgo en salud en las manzanas del cuidado.
Gestión de Programas y Acciones 
Violencias basadas en género 14 IPS con acciones de fortalecimiento en temas relacionados con violencias de género. 52 personas de talento humano en salud con acciones de fortalecimiento en temas relacionados con violencias de género 226 personas abordadas en salas de espera de IPS y otros espacios en temas de violencias 52 personas de talento humano de IPS con acompañamiento y fortalecimiento de capacidades socio jurídicas 18 mujeres con orientación, información o asesoría socio-jurídica en temas relacionados con: violencias de género, IVE, rutas de atención, derechos, etc. 39 personas abordadas en espacios de descarga emocional.</t>
  </si>
  <si>
    <t xml:space="preserve">Para el mes abril de 2025, en la localidad de Santafé, se alcanza una cobertura de 3 personas participantes, con 3 mujeres y 0 hombres.  De estas 0 personas con discapacidad y 3 personas cuidadoras, (Datos preliminares) incluye personas con discapacidad, afectaciones psicosociales, gestores de RBC, familias, personas cuidadoras de personas con discapacidad y afectaciones psicosociales.  Incluye personas con discapacidad, afectaciones psicosociales, gestores de RBC, familias, personas cuidadoras de personas con discapacidad, afectaciones psicosociales. Se dio continuidad a acciones individuales y colectivas para la identificación, reconocimiento y atención integral a las necesidades diferenciales en salud e inclusión, priorizando estrategias de promoción de la salud mental, mediante la Red de Cuidado Colectivo de la RBC para población con discapacidad y afectaciones psicosociales, operada por un equipo interdisciplinario el cual orienta la respuesta con base en la lectura de necesidades y prioridades de la población. Dichas acciones se desarrollan en Entorno Cuidador Comunitario, Entorno Cuidador Institucional y desde los equipos básicos extramurales de Hogar. Se tiene la participación de personas con discapacidad, con afectaciones psicosociales personas cuidadoras y familias. En este contexto, se dio continuidad: a informar y activar rutas sectoriales e intersectoriales; orientar en prácticas diferenciales de cuidado (autocuidado, cuidado mutuo, socio cuidado y cuidado del entorno); estrategias para el cuidado de la salud mental; capacidades humanas para la salud integral; recomendaciones para favorecer el funcionamiento personal y familiar; información y educación en temas de salud y convivencia; enlace a redes de apoyo social y soporte psicosocial en grupos de apoyo para el cuidado mental. Igualmente se dio continuidad a la participación en la Manzana del Cuidado c con grupos de soporte socioemocional para personas con discapacidad y personas cuidadoras, lo anterior con base en acuerdos intersectoriales. </t>
  </si>
  <si>
    <t xml:space="preserve">Acumulado enero a abril de 2025, se alcanza una cobertura de 263 personas participantes, con 195 mujer y 68 hombres.  De estas es 122 personas con discapacidad y 141 personas cuidadoras. Se logra: apropiación de buenas prácticas de cuidado; enlace a rutas y participación en redes de apoyo; empoderamiento en derechos y corresponsabilidad en las medidas de cuidado. El trabajo con gestores de RBC permite afianzar las redes y rutas de apoyo para la población con énfasis en los casos con prioridades de atención por su condición y situación, riesgos en salud, alertas en salud mental y necesidades para el acceso a servicios. </t>
  </si>
  <si>
    <t>En el mes de abril
Entorno Cuidador Comunitario
ESCUCHAR MAS BIENESTAR HABITANTE DE CALLE
Se vinculan 53 personas que habitan o estan en riesgo de habitar calle 40 hombres, 13 mujeres, Se realiza activación de ruta o canalizacion a servicios de salud de 5 personas, Numero de Jornadas 1 de cuidado y dignidad menstrual.</t>
  </si>
  <si>
    <t>Durante el periodo de enero a abril
Entorno Cuidador Comunitario
ESCUCHAR MAS BIENESTAR HABITANTE DE CALLE 
Se vinculan 330 personas que habitan o estan en riesgo de habitar calle 238 hombres, 92 mujeres, Se realiza activación de ruta o canalizacion a servicios de salud de 13 personas, Numero de Jornadas 5 de cuidado y dignidad menstrual 33 personas con experiencia menstrual.</t>
  </si>
  <si>
    <t>En el mes de abril
Entorno Cuidador Comunitario
ESCUCHAR MAS BIENESTAR LGBTI
14 canalizaciones efectivas a servicios de salud, 14 canalizaciones efectivas a servicios sociales. Se entregan 1.332 preservativos en las actividades. Orientación en transformaciones corporales 6 personas. Se vinculan 70 personas LGBTI 17 lesbianas, 2 gays, 39 bisexuales 2 hombres trans, 10 mujeres trans, 143 cisgénero, 2 no binarias.</t>
  </si>
  <si>
    <t>Durante el periodo de enero a abril
Entorno Cuidador Comunitario
ESCUCHAR MAS BIENESTAR LGBTI 
32 canalizaciones efectivas a servicios de salud, 23 canalizaciones efectivas a servicios sociales. Se entregan 2.466 preservativos en las actividades. Orientación en transformaciones corporales 22 personas. Se vinculan 319 personas LGBTI 84 lesbianas, 95 gays, 102 bisexuales 8 hombres trans, 66 mujeres trans, 486 cisgénero, 2 no binarias.</t>
  </si>
  <si>
    <t>En el mes de abril
Entorno Cuidador Comunitario
En el marco de las acciones de salud mental con la población negra-afrocolombiana:
Se generaron 1 acciones cuidadoras para el abordaje en salud mental de las personas negras-afrocolombianas.</t>
  </si>
  <si>
    <t>Durante el periodo de enero a abril
Entorno Cuidador Comunitario
ABORDAJE COMUNITARIO ÉTNICO – RAIZAL 
1 seguimientos a casos en barreras de acceso.
En el marco de las acciones de salud mental con la población negra-afrocolombiana: 
Se generaron 1 acciones cuidadoras para el abordaje en salud mental de las personas negras-afrocolombianas.
Equipos Basicos Extramurales de Hogar 
A través de la estrategia de abordaje étnico diferencial, se lleva a cabo intervención a 15 familias étnicas, abordando 15 familias indígenas, 12 afrodescendiente y Se identifican 6 familias indígenas, con 137 seguimientos y/o acompañamientos a la población en el cuidado de la salud, a 138 individuos 1 gestantes, 51 menores de 5 años, 2 personas mayores, 138 orientaciones desde la medicina ancestral, 31 gestiones realizadas por gestor comunitario/equipo para la superación de barreras de acceso y atención en salud; con 41 orientaciones en el cuidado de la salud, Se identifican 30 familias afrodescendientes, con 41 seguimientos y/o acompañamientos a la población en el cuidado de la salud, a 59 individuos; 40 crónicos, 5 menores de 5 años, 5 personas mayores, 13 personas con discapacidad 52 orientaciones desde la medicina ancestral, 14 gestiones realizadas por gestor comunitario para la superación de barreras de acceso y atención en salud; 34 personas abordadas desde las actividades colectivas de promoción de la salud, con 64 orientaciones en el cuidado de la salud.</t>
  </si>
  <si>
    <t>En el mes de abril
Equipos Basicos Extramurales de Hogar
Se realizaron 19 caracterizaciones en familias ubicadas en las zonas de ruralidad del distrito, en las cuales se identifican: 1 familias con prioridad alta 18 usuarios con condición crónicas.</t>
  </si>
  <si>
    <t>Durante el periodo de enero a abril
Equipos Basicos Extramurales de Hogar 
Se realizaron 78 caracterizaciones en familias ubicadas en las zonas de ruralidad del distrito, en las cuales se identifican: 14 familias con prioridad alta 8 familias con prioridad media 47 familias con prioridad baja En estas familias se encontraron 4 menores de 5, 5 gestantes, 38 usuarios con condición crónicas, 11 usuarios con identificación de riesgo en salud mental.</t>
  </si>
  <si>
    <t>En el mes de abril
Entorno Institucional
INSTITUCIONES DE PERSONA MAYOR
Por condición de discapacidad: Se llevan a cabo 4 sesiones colectivas en los Centros Día de atención a persona mayor, donde se realiza intervención a 49 personas, en: 4 de convivencia social y salud mental, 2 de seguridad alimentaria y nutricional, 4 de Covid-19.</t>
  </si>
  <si>
    <t>Durante el periodo de enero a abril
Entorno Institucional
INSTITUCIONES DE PERSONA MAYOR 
Por condición de discapacidad: 1 física, 1 mujeres, Se llevan a cabo 17 sesiones colectivas en los Centros Día de atención a persona mayor, donde se realiza intervención a 246 personas, en: 13 de vida saludable y condiciones no transmisibles, 17 de convivencia social y salud mental, 10 de seguridad alimentaria y nutricional, 17 de Covid-19, En 1 Centros día se realiza intervención de gestión del riesgo, desarrollando aplicación de tamizajes, 17 personas a las que se les aplicó tamizaje Findrisc, de las cuales 1 con alta probabilidad de presentar prediabetes o diabetes, y 17 personas a las que se les aplicó tamizaje de riesgo cardiovascular OMS, de las cuales 1 personas con alerta de riesgo cardiovascular moderado. Canalización 6 servicios de salud 4 Hombres 2 Mujeres.</t>
  </si>
  <si>
    <t>En el mes de abril
Entorno Cuidado Laboral
Se identifican 40 Niños trabajadores, con los cuales se inicia proceso para promover la desvinculación, con 108 acompañamientos realizados a familias de niños trabajadores. De los niños en proceso de desvinculación progresiva, se logró que 16 Niños fueran desvinculados del trabajo. Dentro de la caracterización realizada a los niños, niñas que ingresan al proceso se identificaron aspectos como: 4 identificados sin afiliación a salud. Condiciones de salud relacionadas con el trabajo: Se realizó activación de ruta: Sectorial a 11 niños trabajadores. Se identificaron 8 adolescentes trabajadores, con los cuales se inicia proceso para promover la desvinculación progresiva o la promoción para el trabajo adolescente protegido. 24 Acompañamientos realizados a familias o a adolescentes trabajadores. Dentro de la caracterización realizada a los adolescentes que ingresan al proceso, se identificaron aspectos como: Condiciones de salud relacionadas con el trabajo: Se realizó activación de ruta: Sectorial a 4 adolescentes trabajadores. 22 Trabajadores notificados por enfermedades o accidentes posiblemente asociados al trabajo _l Subsistema de vigilancia en salud de los trabajadores del sector informal de la economía (SIVISTRA).</t>
  </si>
  <si>
    <t>Durante el periodo de enero a abril
Entorno Cuidado Laboral 
Se identifican 152 Niños trabajadores, con los cuales se inicia proceso para promover la desvinculación, con 414 acompañamientos realizados a familias de niños trabajadores. Se identificaron 48 niños en seguimiento a la desvinculación del trabajo en población previamente intervenida de los cuales 12 niños reincidieron en trabajo. De los niños en proceso de desvinculación progresiva, se logró que 85 Niños fueran desvinculados del trabajo. Dentro de la caracterización realizada a los niños, niñas que ingresan al proceso se identificaron aspectos como: 9 Niños desescolarizados, 30 identificados sin afiliación a salud. Condiciones de salud relacionadas con el trabajo: Adicionalmente, se desarrollaron 1 acciones colectivas realizadas desde salud, donde se identificaron 10 niños trabajadores. Se realizó activación de ruta: intersectorial a 1 niños trabajadores. Sectorial a 43 niños trabajadores. Se identificaron 37 adolescentes trabajadores, con los cuales se inicia proceso para promover la desvinculación progresiva o la promoción para el trabajo adolescente protegido. 114 Acompañamientos realizados a familias o a adolescentes trabajadores. Se identificaron 2 adolescentes en seguimiento a la desvinculación del trabajo en población previamente intervenida 19 adolescentes desvinculados del trabajo. Dentro de la caracterización realizada a los adolescentes que ingresan al proceso, se identificaron aspectos como: 2 adolescentes se encuentran desescolarizados, Condiciones de salud relacionadas con el trabajo: Adicionalmente, se desarrollaron 1 acciones colectivas realizadas desde salud, Se realizó activación de ruta: Sectorial a 18 adolescentes trabajadores. 50 Trabajadores notificados por enfermedades o accidentes posiblemente asociados al trabajo _l Subsistema de vigilancia en salud de los trabajadores del sector informal de la economía (SIVISTRA).</t>
  </si>
  <si>
    <t>En el mes de abril
Entorno Cuidador Laboral
En unidades de trabajo informal: Se realizó identificación y caracterización de 46 UTIS con 20 trabajadores de UTI de alto impacto, de las cuales 10 UTI son de alto impacto, con 18 trabajadores expuestos a agentes cancerígenos, 32 UTI de mediano impacto, con 99 trabajadores de UTI de mediano impacto. 4 UTI de bajo impacto, con 4 trabajadores de UTI de bajo impacto. 10 UTI de seguimiento de vigencias anteriores, 49 asesorías realizadas para la prevención de condiciones crónicas. 32 Trabajadores de UTIS alto impacto que modifican prácticas de autocuidado en el 50% 96 Trabajadores de UTIS mediano impacto que modifican prácticas de autocuidado en el 50% 9 UTIS de alto impacto implementan la estrategia de entornos laborales saludables 25 UTIS de mediano impacto implementan la estrategia de entornos laborales saludables 62 Trabajadores afectados por las condiciones de trabajo en las UTIS. 56 UTIS que afectan las condiciones del entorno por exposición a riesgos. Se realizó activación de ruta a servicios de salud a 46 trabajadores informales, incluye expuestos a agentes ocupacionales cancerígenos en sus unidades de trabajo, 8 personas en ejercicio o en actividades sexuales pagas Se activó ruta a servicios intersectoriales: 2 personas en ejercicio o en actividades sexuales pagas. Total, personas trabajadoras informales 229 abordados en UTIS y en NNA; de los cuales: 18 Personas Mayores, 108 Adultos, 24 Jóvenes 30 migrantes 122 mujeres, 1 gestantes, 4 discapacidad, 52 Personas en actividades sexuales pagas intervenidas a través de la gestión del riesgo. Se activo ruta: Sectorial efectiva a 11 niños trabajadores. Sectorial a 4 adolescentes trabajadores. Se realizó activación de ruta a servicios de salud a 46 trabajadores informales, incluye expuestos a agentes ocupacionales cancerígenos en sus unidades de trabajo, 8 personas en ejercicio o en actividades sexuales pagas Cuidado para la salud de los trabajadores en Bogota Acciones colectivas con trabajadores informales 1 asesorias de colectivos desarrolladas con trabajadores informales 7 trabajadores con asesorías de colectivos realizadas.</t>
  </si>
  <si>
    <t>Durante el periodo de enero a abril
Entorno Cuidador Laboral 
En unidades de trabajo informal: Se realizó identificación y caracterización de 211 UTIS con 75 trabajadores de UTI de alto impacto, de las cuales 36 UTI son de alto impacto, con 71 trabajadores expuestos a agentes cancerígenos, 122 UTI de mediano impacto, con 363 trabajadores de UTI de mediano impacto. 18 UTI de bajo impacto, con 22 trabajadores de UTI de bajo impacto. 67 UTI de ruralidad, con 70 trabajadores de UTI de ruralidad. 25 UTI de seguimiento de vigencias anteriores, 149 asesorías realizadas para la prevención de condiciones crónicas. 87 Trabajadores de UTIS alto impacto que modifican prácticas de autocuidado en el 50% 293 Trabajadores de UTIS mediano impacto que modifican prácticas de autocuidado en el 50% 38 UTIS de alto impacto implementan la estrategia de entornos laborales saludables 99 UTIS de mediano impacto implementan la estrategia de entornos laborales saludables 310 Trabajadores afectados por las condiciones de trabajo en las UTIS. 217 UTIS que afectan las condiciones del entorno por exposición a riesgos. Se realizó activación de ruta a servicios de salud a 143 trabajadores informales, incluye expuestos a agentes ocupacionales cancerígenos en sus unidades de trabajo, 9 personas en ejercicio o en actividades sexuales pagas Se activó ruta a servicios intersectoriales: 2 personas en ejercicio o en actividades sexuales pagas. Total, personas trabajadoras informales 917 abordados en UTIS y en NNA; de los cuales: 65 Personas Mayores, 428 Adultos, 87 Jóvenes 116 migrantes 497 mujeres, 2 gestantes, 6 discapacidad, 72 Personas en actividades sexuales pagas intervenidas a través de la gestión del riesgo. Se activo ruta: Sectorial efectiva a 36 niños trabajadores. intersectorial efectiva a 1 niños trabajadores Sectorial a 11 adolescentes trabajadores. Se realizó activación de ruta a servicios de salud a 143 trabajadores informales, incluye expuestos a agentes ocupacionales cancerígenos en sus unidades de trabajo, 9 personas en ejercicio o en actividades sexuales pagas Cuidado para la salud de los trabajadores en Bogota Acciones colectivas con trabajadores informales 2 asesorias de colectivos desarrolladas con trabajadores informales 17 trabajadores con asesorías de colectivos realizadas.</t>
  </si>
  <si>
    <t>En el mes de abril
Entorno Cuidador Comunitario
DISPOSITIVOS COMUNITARIOS PARA EL CUIDADO COLECTIVO PARA EL BIENESTAR -SALUD MATERNO
Se realizan 8 sesiones de cuidado colectivo en temáticas de Salud materno perinatal con la participación de: 14 personas de la comunidad en general, 9 personas gestantes, 5 personas lactantes.
Entorno Cuidador Educativo
Desarrollo de 12 sesiones de seguimiento encaminadas al cuidado, autocuidado y fortalecimiento de prácticas de bienestar durante la gestación, con la participación de 4 estudiantes gestantes, Del total de adolescentes gestantes escolarizadas abordadas, 3 asisten de manera mensual a las atenciones de la ruta materno perinatal Desarrollo de 4 sesiones de seguimiento encaminadas al cuidado, autocuidado y fortalecimiento de prácticas de bienestar durante la lactancia con la participación de 2 estudiantes 2 cuentan con método regular de anticoncepción.
Equipos Basicos Extramurales de Hogar
Se realizan 1 seguimientos a gestantes con diagnóstico de VIH canalizadas por vigilancia epidemiológica, 1 con adherencia en la estrategia de eliminación de la transmisión materno infantil del VIH. Desde el abordaje territorial, se identifican y abordan 6 gestantes, a quienes se les realizaron acciones de información y educación para el fortalecimiento de prácticas de cuidado, de las cuales 2 son menores de 19 años. 16 Gestantes/puérperas con seguimiento por Estrategia de Vigilancia Intensificada de la Morbilidad Materna Extrema, 4 gestantes de alto riesgo y población en edad fértil priorizadas e identificadas a través de la búsqueda activa del componente de Abordaje Territorial. Desde la Actividad de Plan de cuidado familiar se abordan 6 gestantes, con quienes se da inicio al proceso de seguimiento, con énfasis en el cuidado materno perinatal. Desarrollo de acciones orientadas a la promoción de derechos sexuales y reproductivos y acceso a tamizaje en ITS en el control prenatal con 6 gestantes.</t>
  </si>
  <si>
    <t>Durante el periodo de enero a abril
Entorno Cuidador Comunitario
DISPOSITIVOS COMUNITARIOS PARA EL CUIDADO COLECTIVO PARA EL BIENESTAR -SALUD MATERNO 
Se realizan 12 sesiones de cuidado colectivo en temáticas de Salud materno perinatal con la participación de: 28 personas de la comunidad en general, 18 personas gestantes, 10 personas lactantes. y 5 niños y niñas. con la participación de 15 personas.
Entorno Cuidador Educativo 
Desarrollo de 33 sesiones de seguimiento encaminadas al cuidado, autocuidado y fortalecimiento de prácticas de bienestar durante la gestación, con la participación de 13 estudiantes gestantes, Del total de adolescentes gestantes escolarizadas abordadas, 8 asisten de manera mensual a las atenciones de la ruta materno perinatal Desarrollo de 83 sesiones de seguimiento encaminadas al cuidado, autocuidado y fortalecimiento de prácticas de bienestar durante la lactancia con la participación de 36 estudiantes 36 cuentan con método regular de anticoncepción. Desarrollo de 9 sesiones de seguimiento encaminadas al cuidado, autocuidado y fortalecimiento de prácticas de bienestar posterior al evento obstetrico con la participación de 3 estudiantes 3 cuentan con método regular de anticoncepción.
Equipos Basicos Extramurales de Hogar 
Se realizan 1 seguimientos a gestantes con diagnóstico de VIH canalizadas por vigilancia epidemiológica, 1 con adherencia en la estrategia de eliminación de la transmisión materno infantil del VIH. Desde el abordaje territorial, se identifican y abordan 20 gestantes, a quienes se les realizaron acciones de información y educación para el fortalecimiento de prácticas de cuidado, de las cuales 6 son menores de 19 años. 5 gestantes sin adherencia al control prenatal, a quienes se realiza activación de ruta, con 4 casos efectivos con activación de la Ruta Materno Perinatal e inicio de intervenciones (Res. 3280/2018). 74 Gestantes/puérperas con seguimiento por Estrategia de Vigilancia Intensificada de la Morbilidad Materna Extrema, 1 gestantes con subsidio o aporte de alguna institución de orden nacional o distrital, 4 personas con riesgo reproductivo por comorbilidad identificada, canalizadas a los servicios de salud sexual y reproductiva. 264 gestantes de alto riesgo y población en edad fértil priorizadas e identificadas a través de la búsqueda activa del componente de Abordaje Territorial. Desde la Actividad de Plan de cuidado familiar se abordan 31 gestantes, con quienes se da inicio al proceso de seguimiento, con énfasis en el cuidado materno perinatal. Desarrollo de acciones orientadas a la promoción de derechos sexuales y reproductivos y acceso a tamizaje en ITS en el control prenatal con 17 gestantes.
Entorno Institucional
Seguimiento de casos priorizados 
Desarrollo de capacidades Apoyo a acciones de nivel central a demanda 6 IPS con desarrollo de capacidades institucionales con énfasis en salud materno perinatal 11 personas abordadas.</t>
  </si>
  <si>
    <t>En el mes de abril
Entorno Cuidador Comunitario
DISPOSITIVO COMUNITARIO - CUIDADO COLECTIVO PARA EL BIENESTAR SSR Se realizan 4 sesiones colectivas en SSR equipo cuidado colectivo para el bienestar con la participación de 10 personas 3 hombres, 7 mujeres.
Entorno Cuidador Educativo
Desarrollo de 2 sesiones de acompañamiento a escolares con experiencia en paternidad temprana con la participación de 1 estudiantes Realización de 6 sesiones del ciclo 1 para la promoción de la salud sexual y reproductiva con 93 estudiantes. Realización de 4 sesiones del ciclo 2 para la promoción de la salud sexual y reproductiva con 96 estudiantes. Realización de 9 sesiones del ciclo 3 para la promoción de la salud sexual y reproductiva con 206 estudiantes. Realización de 10 sesiones del ciclo 4 para la promoción de la salud sexual y reproductiva con 216 estudiantes. Desarrollo de 6 sesiones con familias orientadas a brindar educación sobre salud sexual y reproductiva con la participación de 6 familias y 6 personas. Desarrollo de 2 sesiones con docentes orientadas a brindar educación sobre salud sexual y reproductiva con la participación de 20 docentes. Se realizaron 15 sesiones con líderes escolares con la temática de promoción de derechos sexuales, con la participación de 85 escolares. Realización de 2 sesiones de la estrategia cuidado menstrual con la participación de 30 escolares de 1 colegios. Desarrollo de 3 sesiones para promover los derechos sexuales y reproductivos y orientación a métodos con la participación de 36 estudiantes. Desarrollo de 5 jornadas de salud y bienestar con el componente de promoción de los derechos sexuales y reproductivos.</t>
  </si>
  <si>
    <t>Durante el periodo de enero a abril
Entorno Cuidador Comunitario
DISPOSITIVO COMUNITARIO - CUIDADO COLECTIVO PARA EL BIENESTAR SSR Se realizan 40 sesiones colectivas en SSR equipo cuidado colectivo para el bienestar con la participación de 97 personas 18 hombres, 79 mujeres, JORNADAS MAS BIENESTAR- CUIDARTE SSR acciones 18 en salud sexual y reproductiva equipos cuidarte 888 total de personas, 432 hombres, 456 mujeres.
Entorno Cuidador Educativo 
Desarrollo de 6 sesiones de acompañamiento a escolares con experiencia en paternidad temprana con la participación de 5 estudiantes y 23 niños y niñas. Realización de 28 sesiones del ciclo 1 para la promoción de la salud sexual y reproductiva con 451 estudiantes. Realización de 36 sesiones del ciclo 2 para la promoción de la salud sexual y reproductiva con 646 estudiantes. Realización de 34 sesiones del ciclo 3 para la promoción de la salud sexual y reproductiva con 835 estudiantes. Realización de 30 sesiones del ciclo 4 para la promoción de la salud sexual y reproductiva con 640 estudiantes. Desarrollo de 50 sesiones con familias orientadas a brindar educación sobre salud sexual y reproductiva con la participación de 50 familias y 50 personas. Desarrollo de 4 sesiones con docentes orientadas a brindar educación sobre salud sexual y reproductiva con la participación de 27 docentes. Se realizaron 44 sesiones con líderes escolares con la temática de promoción de derechos sexuales, con la participación de 255 escolares. Realización de 5 sesiones de la estrategia cuidado menstrual con la participación de 102 escolares de 2 colegios. Desarrollo de 10 sesiones para promover los derechos sexuales y reproductivos y orientación a métodos con la participación de 204 estudiantes. Desarrollo de 25 jornadas de salud y bienestar con el componente de promoción de los derechos sexuales y reproductivos Se realizan 11 sesiones de iniciativas de cuidado y bienestar para la promoción de los derechos sexuales y reproductivos con 365 niños, niñas y adolescentes.
Equipos Basicos Extramurales de Hogar 
Se realiza abordaje en 7 familias con adolescentes menores de 14 años en el grupo familiar, previniendo el delito de violencia sexual contra las niñas y fortaleciendo las capacidades sobre derechos sexuales y reproductivos de niños, niñas, adolescentes y sus familias. Las actividades con 7 menores de 14 años se orientan a fortalecer el proyecto de vida, la autonomía y la toma de decisiones con énfasis en la prevención la maternidad y paternidad temprana. Se realiza abordaje en 49 familias con adolescentes de 15 a 19 años en el grupo familiar, para la promoción de la sexualidad los derechos sexuales y derechos reproductivos. Las actividades con 49 adolescentes y jóvenes de 15 a 19 años se orientan a fortalecer el proyecto de vida, la autonomía y la toma de decisiones con énfasis en la maternidad y paternidad temprana.
Entorno Institucional 
Articulación Intersectorial 2 IPS con desarrollo de capacidades institucionales con énfasis en Prevención y atención del embarazo no planeado , servicios Integrales de Salud para Adolescentes y Jóvenes (SISAJ), gestión del cuidado menstrual e interrupción voluntaria del embarazo, en e 5 personas abordadas Desarrollo de capacidades Seguimiento de casos priorizados 2 menores de 14 años con reporte de nacido vivo, 1 con seguimiento. Desarrollo de capacidades Apoyo a acciones de nivel central a demanda Apoyo a acciones de nivel central a demanda 6 IPS con desarrollo de capacidades institucionales con énfasis en salud materno perinatal 11 personas abordadas.</t>
  </si>
  <si>
    <t>Durante el periodo de enero a abril
Gestión del Programa Madre canguro</t>
  </si>
  <si>
    <t>En el mes de abril
Entorno Cuidado Comunitario
PREVENCIÓN COMBINADA DE LAS ITS
73 Pruebas de sífilis realizadas por población LGBTI, 3 pruebas positivas para sífilis realizadas a población LGBTI. 65 Pruebas de sífilis realizadas SPAcios de bienestar 154 Pruebas de sífilis realizadas bienestar integral es mas salud mental 2 pruebas positivas para sífilis realizadas bienestar integral es mas salud mental 15 Pruebas de sífilis realizadas por localidad en Centros de escucha habitanza en calle, 20 Pruebas de sífilis realizadas por localidad en Centros de escucha MujerESalud, 1 pruebas positivas para sífilis realizadas por localidad en Centros de escucha MujerESalud.
Entorno Cuidador Educativo
Se realizan 50 pruebas de sífilis.
Equipos Basicos Extramurales de Hogar
Se realizaron 5 seguimientos a gestantes con diagnóstico de sífilis canalizadas por Vigilancia Epidemiológica.
Prevención combinada de las ITS-Sífilis
18 pruebas con resultado positivo para sífilis realizadas por los equipos del PIC, 466 pruebas rápidas de sífilis realizadas por parte de los equipos PIC en el PSPIC, 6.729 condones entregados en procesos educativos. Canalizaciones y activación de ruta según el Sistema de Referencia y Contrareferencia (SIRC): 2 personas con prueba rápida de sífilis  positiva  sin intervención, Abordaje intersectorial 1 Articulaciones sectoriales e intersetoriales que fortalecen la respuesta ante ITS-Sifilis.</t>
  </si>
  <si>
    <t>Durante el periodo de enero a abril
Entorno Cuidado Comunitario
PREVENCIÓN COMBINADA DE LAS ITS 
260 Pruebas de sífilis realizadas por población LGBTI, 10 pruebas positivas para sífilis realizadas a población LGBTI. 270 Pruebas de sífilis realizadas SPAcios de bienestar 7 pruebas positivas para sífilis realizadas SPAcios de bienestar 554 Pruebas de sífilis realizadas bienestar integral es mas salud mental 13 pruebas positivas para sífilis realizadas bienestar integral es mas salud mental 57 Pruebas de sífilis realizadas por localidad en Centros de escucha habitanza en calle, 8 pruebas positivas para sífilis realizadas por localidad en Centros de escucha habitanza en calle. 93 Pruebas de sífilis realizadas por localidad en Centros de escucha MujerESalud, 3 pruebas positivas para sífilis realizadas por localidad en Centros de escucha MujerESalud.
Entorno Cuidador Educativo 
Se realizan 200 pruebas de sífilis de las cuales 1 son reactivas y 1 tienen canalización efectiva.
Equipos Basicos Extramurales de Hogar 
Se realizaron 16 seguimientos a gestantes con diagnóstico de sífilis canalizadas por Vigilancia Epidemiológica, 4 con primera dosis de penicilina y 4 con tratamiento completo.
Prevención combinada de las ITS-Sífilis 
56 pruebas con resultado positivo para sífilis realizadas por los equipos del PIC, 1.522 pruebas rápidas de sífilis realizadas por parte de los equipos PIC en el PSPIC, 18.223 condones entregados en procesos educativos. Canalizaciones y activación de ruta según el Sistema de Referencia y Contrareferencia (SIRC): 4 personas con prueba rápida de sífilis  positiva  sin intervención, 1 seguimientos realizados con inicio de tratamiento gestantes y contactos Abordaje intersectorial 8 Articulaciones sectoriales e intersetoriales que fortalecen la respuesta ante ITS-Sifilis.</t>
  </si>
  <si>
    <t>En el mes de abril
Equipos Basicos Extramurales de Hogar
Se identificaron 5 niños y niñas con esquema de vacunación incompleto, 5 remitidos a los servicios de salud.
Entorno Cuidador Comunitario
DISPOSITIVO COMUNITARIO - CUIDADO COLECTIVO PARA PRIMERA INFANCIA Se lleva a cabo la concertación del plan de acción en AIEPI Comunitario con 14 personas se llevo a cabo concertacion del plan de accion a 1 grupos en salud materno infantil 10 mujeres.
Entorno Cuidador Educativo
Se realizaron 7 sesiones de fortalecimiento de conocimientos en prácticas de cuidado en primera infancia con docentes y apoyos Se realizaron 2 sesiones de fortalecimiento de conocimientos en prácticas de cuidado en primera infancia con padres de familia Se realizaron 60 Sesiones para la educación en salud con población escolar.
Gestión de Programas y Estrategias
En IPS priorizadas con la implementación de la estrategia IAMII, se realizan:
1 visitas de asistencia técnica a IPS en pasos para la implementación de la estrategia IAMII. Con la participación de 3 profesionales y personal de salud. Las IPS priorizadas en la implementación de la estrategia IAMII, alcanzan cumplimiento en: 4 IPS de política institucional, 3 IPS de fortalecimiento de capacidades, 4 IPS de preparación a la familia para el cuidado durante la gestación y el nacimiento, 4 IPS de atención humanizada del nacimiento, 4 IPS de educación y apoyo a la familia para el cuidado en el postparto y los niños y niñas, 3 IPS de promoción, protección y apoyo a la cultura de la lactancia materna, 4 IPS de favorecer  el alojamiento conjunto del binomio madre-cuidador e hijo, 3 IPS de favorecer la atención integral en salud y nutrición en niños y niñas, 3 IPS de entornos protectores y espacios amigables para la atención materno perinatal e infantil, y 3 IPS de articulación y fortalecimiento de redes de apoyo para las mujeres gestantes, madres lactantes y niñas y niños.</t>
  </si>
  <si>
    <t>Durante el periodo de enero a abril
Equipos Basicos Extramurales de Hogar 
1 ausencia de lactancia materna exclusiva en menores de 6 meses, 1 bajo peso al nacer, 3 ausencia de lactancia materna complementaria entre los 6 meses y el año, 2 sin valoración integral del desarrollo, se identificaron 12 niños y niñas con esquema de vacunación incompleto, 11 remitidos a los servicios de salud.
Entorno Cuidador Comunitario
DISPOSITIVO COMUNITARIO - CUIDADO COLECTIVO PARA PRIMERA INFANCIA Se lleva a cabo la concertación del plan de acción en AIEPI Comunitario con 28 personas se llevo a cabo concertacion del plan de accion a 2 grupos en salud materno infantil 25 mujeres 1 hombre.
Entorno Cuidador Educativo 
Se realizaron 9 sesiones de fortalecimiento de conocimientos en prácticas de cuidado en primera infancia con docentes y apoyos Se realizaron 3 sesiones de fortalecimiento de conocimientos en prácticas de cuidado en primera infancia con padres de familia Se realizaron 200 Sesiones para la educación en salud con población escolar.
Gestión de Programas y Estrategias
En IPS priorizadas con la implementación de la estrategia IAMII, se realizan: 
20 visitas de asistencia técnica a IPS en pasos para la implementación de la estrategia IAMII. Con la participación de 68 profesionales y personal de salud.</t>
  </si>
  <si>
    <t>En el mes de abril
Equipos Basicos Extramurales de Hogar
Se realiza abordaje de 1 familias priorizadas por cáncer infantil, con quienes se establece seguimiento familiar.</t>
  </si>
  <si>
    <t>Durante el periodo de enero a abril
Equipos Basicos Extramurales de Hogar 
Se realiza abordaje de 4 familias priorizadas por cáncer infantil, con quienes se establece seguimiento familiar. Se da continuidad al seguimiento de 3 familias con niños con cáncer infantil priorizado.</t>
  </si>
  <si>
    <t>En el mes de abril
Equipos Basicos Extramurales de Hogar
Se realiza intervención a 1 niños y niñas menores de 5 años con riesgo de desnutrición aguda.
Entorno Cuidador Laboral
9 niños y niñas menores de 5 años en condición de acompañantes de padres/acudientes al trabajo a quienes se les realiza tamizaje nutricional y orientación en salud según los resultados.</t>
  </si>
  <si>
    <t>Durante el periodo de enero a abril
Entorno Cuidador Educativo 
210 Niños o niñas menores de 5 años con tamizaje y clasificación nutricional en jardines infantiles o colegios priorizados, de los cuales, se identifican 2 niños y niñas menores de 5 años con desnutrición aguda, 25 niños y niñas menores de 5 años con riesgo de desnutrición aguda. 36 niños y niñas menores de 5 años con exceso de peso. y 199 niños, niñas menores de 5 años de jardines infantiles con presencia de alteraciones nutricionales que lo requieren y son canalizados para la gestión sectorial de la atención en salud.
Equipos Basicos Extramurales de Hogar
Se realiza intervención a 8 niños y niñas menores de 5 años con desnutrición aguda, 9 niños y niñas menores de 5 años con riesgo de desnutrición aguda.
Entorno Institucional
En las unidades de atención a la primera infancia se realizó toma de medidas antropométricas a 19 niños y niñas. 4 niños y niñas con clasificación nutricional de riesgo desnutrición aguda. Se realizaron: 14 acciones de educación en signos de identificación de la desnutrición aguda con la participación de 55 niños y niñas de las unidades de atención a la primera infancia Verificación de la atención integral en salud de: 1 casos de niños y niñas menores de 5 años con desnutrición aguda.
Entorno Cuidador Laboral 
32 niños y niñas menores de 5 años en condición de acompañantes de padres/acudientes al trabajo a quienes se les realiza tamizaje nutricional y orientación en salud según los resultados.</t>
  </si>
  <si>
    <t>En el mes de abril
Entorno Cuidador Educativo
Realización de 2 sesiones de promoción de alimentación saludable durante la lactancia, con la participación de 2 lactantes, Realización de 6 sesiones de promoción de la lactancia materna, con la participación de 4 gestantes, con la participación de 2 lactantes, Realización de 1 sesiones de promoción de la alimentación complementaria adecuada. con la participación de 1 cuidadores de niños y niñas menores de 2 años.
Equipos Basicos Extramurales de Hogar
Se realiza seguimiento a familias 17 gestantes.
Entorno institucional
Se realizaron: 1 actividades asignadas por nivel central relacionadas con educación en salud pública.</t>
  </si>
  <si>
    <t>Durante el periodo de enero a abril
Entorno Cuidador Educativo 
Realización de 36 sesiones de promoción de alimentación saludable durante la lactancia, con la participación de 36 lactantes, Realización de 49 sesiones de promoción de la lactancia materna, con la participación de 13 gestantes, con la participación de 36 lactantes, Realización de 13 sesiones de promoción de la alimentación complementaria adecuada. con la participación de 13 cuidadores de niños y niñas menores de 2 años.
Equipos Basicos Extramurales de Hogar
Se realiza seguimiento a familias 17 gestantes.
Entorno institucional
Se realizaron: 14 acciones de promoción de la alimentación infantil saludable y lactancia materna, dirigida a 14 madres comunitarias y/o agentes educativos, y alimentación infantil saludable y lactancia materna dirigida a 14 madres comunitarias y/o agentes educativos, 1 actividades asignadas por nivel central relacionadas con educación en salud pública.</t>
  </si>
  <si>
    <t>En el mes de abril
Entorno Cuidador Laboral
Se realizan 6 asistencias técnicas en la estrategia de Salas Amigas de la Familia Lactante (SAFL) del Entorno Cuidador Laboral a entidades públicas y empresas privadas, con la participación de 7 personas encargadas de la implementación de la estrategia. En los procesos de fortalecimiento de capacidades a funcionarias/os participan: 3 personas lactantes, y 4 personas gestantes.</t>
  </si>
  <si>
    <t>Durante el periodo de enero a abril
Entorno Institucional
Se realizaron: 5 fortalecimientos técnicos en temáticas de información e inducción en IAMII con la participación de 8 profesionales de la salud y personal de apoyo.
Entorno Cuidador Laboral 
Se realizan 23 asistencias técnicas en la estrategia de Salas Amigas de la Familia Lactante (SAFL) del Entorno Cuidador Laboral a entidades públicas y empresas privadas, con la participación de 37 personas encargadas de la implementación de la estrategia. En los procesos de fortalecimiento de capacidades a funcionarias/os participan: 10 personas lactantes, y 10 personas gestantes.</t>
  </si>
  <si>
    <t>En el mes de abril
Entorno Cuidador Educativo
Realización de 4 sesiones de promoción de alimentación saludable durante la gestación, con la participación de 4 gestantes.
Equipos Basicos Extramurales de Hogar
Se realiza seguimiento a familias
1 niños y niñas menores de 5 años con exceso de peso (sobrepeso y obesidad), y 1 gestantes con exceso de peso, A través de abordaje territorial, se intervienen: 9 gestantes con tamizaje nutricional.
Entorno institucional
3 niños y niñas con clasificación nutricional de retraso en talla Se realizaron Verificación de la atención integral en salud de: 3 casos de niños y niñas menores de 5 años con retraso en talla priorizados desde nivel central 1 casos de gestantes con obesidad para la edad gestacional.
Entorno Cuidador Laboral
1 gestantes en UTIS con información en alimentación saludable, 49 personas abordadas en UTIS con información o educación en alimentación saludable.</t>
  </si>
  <si>
    <t>Durante el periodo de enero a abril
Entorno Cuidador Educativo 
Realización de 13 sesiones de promoción de alimentación saludable durante la gestación, con la participación de 13 gestantes.
Equipos Basicos Extramurales de Hogar
Se realiza seguimiento a familias 
1 niños y niñas menores de 5 años con exceso de peso (sobrepeso y obesidad), 1 gestantes de bajo peso, y 9 gestantes con exceso de peso, A través de abordaje territorial, se intervienen: 64 niños y niñas menores de cinco años, 30 gestantes con tamizaje nutricional.
Entorno institucional 
12 niños y niñas con clasificación nutricional de retraso en talla Se realizaron Verificación de la atención integral en salud de: 12 casos de niños y niñas menores de 5 años con retraso en talla priorizados desde nivel central 6 casos de gestantes con obesidad para la edad gestacional. 3 casos de gestantes con bajo peso para la edad gestacional.
Entorno Cuidador Laboral 
2 gestantes en UTIS con información en alimentación saludable, 172 personas abordadas en UTIS con información o educación en alimentación saludable.</t>
  </si>
  <si>
    <t>En el mes de abril
Entorno Cuidador Educativo
1 Tiendas escolares abordadas 1 de personas que participan en acciones de seguridad alimentaria y nutricional en el contexto de tiendas escolares. 1 Tiendas escolares Cumple entre 0 y 79% de los ítems Desarrollo de 1 sesiones con escolares del ciclo 1 orientadas al fortalecimiento de la alimentación saludable con la participación de 11 escolares. Desarrollo de 2 sesiones con escolares del ciclo 2 orientadas al fortalecimiento de la alimentación saludable con la participación de 69 escolares. Desarrollo de 2 sesiones con escolares del ciclo 4 orientadas al fortalecimiento de la alimentación saludable con la participación de 39 escolares. Se realizan acciones individuales o colectivas en colegios con información en alimentación saludable dirigido a: Se realizan 5 jornadas de Salud y Bienestar en 3 Universidades y 1 Instituciones de Educación para el Trabajo y el Desarrollo Humano con la participación de 244 estudiantes, de las cuales se tamizaron y se les brindó orientación de acuerdo al resultado a 5 estudiantes menores de 18 años en el marco de las jornadas de salud y bienestar Se realizan 5 jornadas de Salud y Bienestar en 3 Universidades y 1 Instituciones de Educación para el Trabajo y el Desarrollo Humano con la participación de 244 estudiantes, 76 estudiantes mayores de 18 años en el marco de las jornadas de salud y bienestar que participan de acciones de promoción de alimentación saludable.</t>
  </si>
  <si>
    <t>Durante el periodo de enero a abril
Entorno Cuidador Comunitario 
JORNADAS MAS BIENESTAR- CUIDARTE REDUCCION DE AMBIENTES OBESOGENICOS: acciones 6 en reduccion de ambientes obesogenicos equipos cuidarte 196 total de personas, 98 hombres, 98 mujeres.
Entorno Cuidador Educativo 
4 niños, niñas y adolescentes con alteraciones nutricionales que lo requieren y son canalizados a los servicios de salud. 4 personas mayores de 17 años, que participan en acciones de promoción de alimentación saludable en el marco de huertas escolares. 3 Tiendas escolares abordadas 3 de personas que participan en acciones de seguridad alimentaria y nutricional en el contexto de tiendas escolares. 3 Tiendas escolares Cumple entre 0 y 79% de los ítems 1 Tiendas escolares Cumple entre 80 y 89% de los ítems Desarrollo de 6 sesiones con escolares del ciclo 1 orientadas al fortalecimiento de la alimentación saludable con la participación de 141 escolares. Desarrollo de 7 sesiones con escolares del ciclo 2 orientadas al fortalecimiento de la alimentación saludable con la participación de 219 escolares. Desarrollo de 6 sesiones con escolares del ciclo 3 orientadas al fortalecimiento de la alimentación saludable con la participación de 252 escolares. Desarrollo de 8 sesiones con escolares del ciclo 4 orientadas al fortalecimiento de la alimentación saludable con la participación de 193 escolares. Desarrollo de 12 sesiones con las familias orientadas al fortalecimiento de la alimentación saludable en el hogar Se realizan acciones individuales o colectivas en colegios con información en alimentación saludable dirigido a: 12 madres, padres y/o cuidadores, de 12 niños y niñas y adolescentes. Se realizan 25 jornadas de Salud y Bienestar en 11 Universidades y 3 Instituciones de Educación para el Trabajo y el Desarrollo Humano con la participación de 1.567 estudiantes, de las cuales se tamizaron y se les brindó orientación de acuerdo al resultado a 56 estudiantes menores de 18 años en el marco de las jornadas de salud y bienestar Se realizan 25 jornadas de Salud y Bienestar en 11 Universidades y 3 Instituciones de Educación para el Trabajo y el Desarrollo Humano con la participación de 1.019 estudiantes, de las cuales se tamizó y brindó orientación a 51 estudiantes menores de 18 años en el marco de las jornadas de salud y bienestar, 437 estudiantes mayores de 18 años en el marco de las jornadas de salud y bienestar que participan de acciones de promoción de alimentación saludable.</t>
  </si>
  <si>
    <t>En el mes de abril
Equipos Basicos Extramurales de Hogar
Se realiza intervención a 10 adultos que reciben educación en alimentación saludable. 5 adultos mayores que reciben educación en alimentación saludable.
Se realizaron acciones educativas en SAN:
1 Asistencias técnicas y/o reuniones en gestión en salud y nutrición con la participación de 1 profesionales de la salud de IPS.
Acciones en alimentación y nutrición implementadas en el Entorno Cuidador Laboral
Se realizan: 2 acciones en alimentación saludable en el marco del trabajo para la organización y la participación ciudadana por la salud con trabajadores, con la participación de 20 personas. Se realizan: 1 acciones en alimentación saludable en el marco del cuidado para la salud de los trabajadores en Bogotá con la participación de 1 personas.</t>
  </si>
  <si>
    <t>Durante el periodo de enero a abril
Entorno Cuidador Educativo 
16 Padres de niños y niñas de jardines infantiles o colegios priorizados reciben orientaciones en alimentación y nutrición de tipo individual o colectiva. 4 Docentes de jardines infantiles o colegios priorizados reciben orientaciones en alimentación y nutrición de tipo individual o colectiva.
En el marco de las acciones en alimentación y nutrición con la población negra-afrocolombiana, se realizan: 
1 Acciones de concertación y construcción de la adaptación de las Guías Alimentarias Basadas en Alimentos para la población negra- afrocolombiana Bogotana, con la participación de 1 personas adultas.
Equipos Basicos Extramurales de Hogar
Se realiza intervención a 11 adultos que reciben educación en alimentación saludable. 6 adultos mayores que reciben educación en alimentación saludable.
Se realizaron acciones educativas en SAN: 
Dirigida a 14 madres comunitarias y/o agentes educativos, y alimentación infantil saludable y lactancia materna dirigida a 14 madres comunitarias y/o agentes educativos, 12 Asistencias técnicas y/o reuniones en gestión en salud y nutrición en 9 IPS, con la participación de 19 profesionales de la salud de IPS.
Acciones en alimentación y nutrición implementadas en el Entorno Cuidador Laboral 
Se realizan: 8 acciones en alimentación saludable en el marco del trabajo para la organización y la participación ciudadana por la salud con trabajadores, con la participación de 85 personas. Se realizan: 7 acciones en alimentación saludable en el marco del cuidado para la salud de los trabajadores en Bogotá con la participación de 7 personas.</t>
  </si>
  <si>
    <t>En el mes de abril
Entorno Cuidado Comunitario
JORNADAS MAS BIENESTAR- CUIDARTE SALUD MENTAL acciones 84 en salud mental equipos cuidarte 4.112 total de personas, 2.018 hombres, 2.094 mujeres. DISPOSITIVOS COMUNITARIOS CUIDADO COLECTIVO PARA EL BIENESTAR EN SALUD MENTAL Se lleva a cabo la concertación del plan de acción con 7 grupos comunitarios 23 hombres, 54 mujeres, JORNADAS - BIENESTAR INTEGRAL ES MAS SALUD MENTAL se aplicaron 136 prueba SRQ, de las cuales 18 personas presentan tamizaje positivo. Se aplicaron 154 pruebas de detección de consumo de alcohol, tabaco y sustancias -ASSIST, y se aplicaron 154 prueba AUDIT. se aplicaron 154 prueba APGAR, se realizaron 15 canalizaciones, 7 Instrumentos del sistema de Vigilancia Epidemiológica de la conducta suicida -SISVECOS. BARRAS FUTBOLERAS A partir de la estrategia barras futboleras y salud colectiva se realizaron 5 acciones para la prevención de la conducta suicida. con participación de 38 personas, 6 mujeres y 32 hombres. 4 Acciones para la promoción de la convivencia entre barras de fútbol en el marco de actividad fisica o deportiva con participación de 31 personas, 4 mujeres y 27 hombres. Se realizaron 10 acciones para la promoción de salud mental y/o de la actividad fisica con barras de futbol con participación de 70 personas de las cuales 8 son mujeres y 62 son hombres. El total de grupos abordados son 14 de los cuales por barra son: 1 Barra Comandos Azules, 1 Barra Blue Rain, 1 Barra Disturbio Rojo, 1 Barra Los del Sur Bogotá y 1 Barra La Guardia Albirroja.
Entorno Cuidador Educativo
Participación de 148 niños y niñas 50 estudiantes lideres escolares que participaron de acciones promocionales de bienestar y salud mental 5 jornadas integrales de salud y bienestar que incluyen la educación en fortalecimiento de habilidades y capacidades para la promoción de salud mental y en 5 jornadas y actividades para la prevención del consumo de consumo de sustancias psicoactivas. logrando la participación de 244 estudiantes en 1 instituciones de educación técnica y en 3 instituciones de educación Se han realizado 19 sesiones colectivas fortaleciendo habilidades socioemocionales y estrategias de afrontamiento para prevención de problemáticas psicosociales. con 335 niños, niñas, adolescentes y jóvenes en 5 colegios De otra parte, se gestionaron 3 casos individuales mediante la orientación y apoyo con avances en el marco de plan de cuidado en salud mental. y se desarrollaron 9 seguimientos a 3 casos relacionados con procesos previos Se han realizado 1 sesiones colectivas fortaleciendo habilidades socioemocionales y estrategias de afrontamiento para prevención de la conducta suicida con 19 niños, niñas, adolescentes y jóvenes en 1 colegios para el periodo se gestionaron 3 casos de conducta suicida Se han realizado 8 sesiones colectivas fortaleciendo habilidades socioemocionales y estrategias de afrontamiento para prevención de consumo de SPA con 210 niños, niñas, adolescentes y jóvenes en 3 colegios Se han realizado 5 sesiones colectivas fortaleciendo habilidades socioemocionales y estrategias de afrontamiento para manejo de situaciones relacionadas con ansiedad, depresión y otras problemáticas. con 75 niños, niñas, adolescentes y jóvenes en 2 colegios De otra parte, se gestionaron 13 casos individuales mediante la orientación y apoyo con avances en el marco de plan de cuidado en salud mental. y se desarrollaron 18 seguimientos a 13 casos relacionados con procesos previos Finalmente 2 espacios colectivos de bienestar emocional con 25 orientadores y docentes. 101 estudiantes participaron de acciones promocionales de salud mental enfocadas al fortalecimiento de habilidades socioemocionales ciclo 1 45 estudiantes participaron de acciones promocionales de salud mental enfocadas al fortalecimiento de habilidades socioemocionales ciclo 2 134 estudiantes participaron de acciones promocionales de salud mental enfocadas al fortalecimiento de habilidades socioemocionales ciclo 3 187 estudiantes participaron de acciones promocionales de salud mental enfocadas al fortalecimiento de habilidades socioemocionales ciclo 4.
Equipos Basicos Extramurales de Hogar
1 Acciones de salud mental en familias con gestantes.
Entorno Institucional
En las instituciones de protección integral se brinda información y educación en salud mental a 10 personas. Se realizó la medición en modificaciones de habilidades y competencias a 10 personas, de las cuales 10 refieren que las intervenciones aportan al mejoramiento de sus habilidades y competencias en salud mental. UNIDADES DE ATENCIÓN A HABITANTES DE CALLE 4 Valoraciones del riesgo por salud mental SRQ 1 casos positivos 9 sesiones colectivas para el bienestar integral 6 número de hombres 39 número de mujeres.
Entorno Cuidador Comunitario
DISPOSITIVOS COMUNITARIOS CUIDADO COLECTIVO PARA EL BIENESTAR EN SALUD MENTAL Se lleva a cabo la concertación del plan de acción con 7 grupos comunitarios 23 hombres, 54 mujeres, Se llevan a cabo 28 sesiones grupales de implementación del plan de acción con dispositivos comunitarios en salud mental de las cuales: Se implementaron 14 sesiones para el autocuidado y cuidado mutuo con participación de 188 personas. 14 sesiones de otros temas de salud mental como fortalecimiento de estrategias de afrontamiento, resolución de problemas, regulación emocional, comunicación, crisis emocionales con 218 personas abordadas.
En el marco de las acciones de salud mental con la población raizal: Se realizaron 2 acciones de articulación para la prevención del consumo de SPA con participación de 11 personas de las cuales 10 son hombres y 1 son mujeres. Se realizaron 20 actividades en dinamica del barrismo por los gestores con participación de 160 personas.
Equipos Basicos Extramurales de Hogar
Se llevaron a cabo 7 visitas efectivas en casos de riesgos en conducta suicida Se llevaron a cabo 101 visitas efectivas en casos de riesgos psicosocial De las cuales en 9 se dio el cierre del proceso encontrando que en 9 familias se evidencia que se reducen riesgos relacionados con riesgo psicosocial Se llevaron a cabo 1 visitas efectivas en casos de acompañamiento en duelo.</t>
  </si>
  <si>
    <t>Durante el periodo de enero a abril
Entorno Cuidado Comunitario 
JORNADAS MAS BIENESTAR- CUIDARTE SALUD MENTAL acciones 144 en salud mental equipos cuidarte 7.157 total de personas, 3.448 hombres, 3.709 mujeres DISPOSITIVOS COMUNITARIOS CUIDADO COLECTIVO PARA EL BIENESTAR EN SALUD MENTAL Se lleva a cabo la concertación del plan de acción con 33 grupos comunitarios 137 hombres, 193 mujeres, JORNADAS - BIENESTAR INTEGRAL ES MAS SALUD MENTAL se aplicaron 532 prueba SRQ, de las cuales 30 personas presentan tamizaje positivo. Se aplicaron 554 pruebas de detección de consumo de alcohol, tabaco y sustancias -ASSIST, y se aplicaron 554 prueba AUDIT. se aplicaron 554 prueba APGAR, se realizaron 73 canalizaciones, 14 Instrumentos del sistema de Vigilancia Epidemiológica de la conducta suicida -SISVECOS. BARRAS FUTBOLERAS A partir de la estrategia barras futboleras y salud colectiva se realizaron 20 acciones para la prevención de la conducta suicida. con participación de 152 personas, 24 mujeres y 128 hombres. 16 Acciones para la promoción de la convivencia entre barras de fútbol en el marco de actividad fisica o deportiva con participación de 124 personas, 16 mujeres y 108 hombres. Se realizaron 40 acciones para la promoción de salud mental y/o de la actividad fisica con barras de futbol con participación de 274 personas de las cuales 26 son mujeres y 248 son hombres. El total de grupos abordados son 32 de los cuales por barra son: 4 Barra Comandos Azules, 4 Barra Blue Rain, 4 Barra Disturbio Rojo, 3 Barra La Nación Verdolaga 4 Barra Los del Sur Bogotá y 4 Barra La Guardia Albirroja.
Entorno Cuidador Educativo 
Durante el periodo 3 jardines infantiles contaron con acciones de educación en salud mental con participación de 311 niños y niñas Tambien se abordaron 12 docentes en la educación en salud mental para el abordaje de los niños y niñas y 12 docentes en bienestar emocional y y participaron 14 padres, madres o cuidadores en acciones colectivas de salud mental que favorecen el buen trato y la prevención del maltrato infantil 150 estudiantes lideres escolares que participaron de acciones promocionales de bienestar y salud mental 44 familias con acciones de cuidado emocional, promoción del involucramiento parental, capacidades socioemocionales y promoción de prácticas de crianza con participación de 44 madres, padres y cuidadores de las cuales 44 familias mejoran relaciones intrafamiliares. 25 jornadas integrales de salud y bienestar que incluyen la educación en fortalecimiento de habilidades y capacidades para la promoción de salud mental y en 25 jornadas y actividades para la prevención del consumo de consumo de sustancias psicoactivas. logrando la participación de 1.567 estudiantes en 3 instituciones de educación técnica y en 11 instituciones de educación y canalización a 5 personas. Se han realizado 2 acciones en entornos escolares. gestionando sectorial o intersectorialmente 6 iniciativas que se relacionan con salud mental. Se han realizado 46 sesiones colectivas fortaleciendo habilidades socioemocionales y estrategias de afrontamiento para prevención de problemáticas psicosociales. con 692 niños, niñas, adolescentes y jóvenes en 10 colegios De otra parte, se gestionaron 4 casos individuales mediante la orientación y apoyo con avances en el marco de plan de cuidado en salud mental. y se desarrollaron 11 seguimientos a 4 casos relacionados con procesos previos Se han realizado 10 sesiones colectivas fortaleciendo habilidades socioemocionales y estrategias de afrontamiento para prevención de la conducta suicida con 139 niños, niñas, adolescentes y jóvenes en 2 colegios para el periodo se gestionaron 6 casos de conducta suicida e identificó aumento en afrontamiento en 2 casos Se han realizado 16 sesiones colectivas fortaleciendo habilidades socioemocionales y estrategias de afrontamiento para prevención de consumo de SPA con 335 niños, niñas, adolescentes y jóvenes en 5 colegios Se han realizado 17 sesiones colectivas fortaleciendo habilidades socioemocionales y estrategias de afrontamiento para manejo de situaciones relacionadas con ansiedad, depresión y otras problemáticas. con 315 niños, niñas, adolescentes y jóvenes en 4 colegios De otra parte, se gestionaron 57 casos individuales mediante la orientación y apoyo con avances en el marco de plan de cuidado en salud mental. y se desarrollaron 90 seguimientos a 40 casos relacionados con procesos previos Finalmente 15 espacios colectivos de bienestar emocional con 74 orientadores y docentes. 621 estudiantes participaron de acciones promocionales de salud mental enfocadas al fortalecimiento de habilidades socioemocionales ciclo 1 617 estudiantes participaron de acciones promocionales de salud mental enfocadas al fortalecimiento de habilidades socioemocionales ciclo 2 645 estudiantes participaron de acciones promocionales de salud mental enfocadas al fortalecimiento de habilidades socioemocionales ciclo 3 668 estudiantes participaron de acciones promocionales de salud mental enfocadas al fortalecimiento de habilidades socioemocionales ciclo 4.
Equipos Basicos Extramurales de Hogar 
2 Acciones de salud mental en familias con gestantes 1 Acciones de salud mental en familias con menores de 5 años.
Entorno Institucional
En las instituciones de protección integral se brinda información y educación en salud mental a 130 personas. Se realizó la medición en modificaciones de habilidades y competencias a 130 personas, de las cuales 130 refieren que las intervenciones aportan al mejoramiento de sus habilidades y competencias en salud mental. UNIDADES DE ATENCIÓN A HABITANTES DE CALLE 61 Valoraciones del riesgo por salud mental SRQ 22 casos positivos 39 sesiones colectivas para el bienestar integral 42 número de hombres 201 número de mujeres. SRPA POBLACIÓN PRIVADA DE LA LIBERTAD CASA DE IGUALDAD DE OPORTUNIDADES 4 sesiones colectivas para el bienestar integral 3 número de hombres 21 número de mujeres.
Entorno Cuidador Comunitario 
DISPOSITIVOS COMUNITARIOS CUIDADO COLECTIVO PARA EL BIENESTAR EN SALUD MENTAL Se lleva a cabo la concertación del plan de acción con 33 grupos comunitarios 137 hombres, 193 mujeres, Se llevan a cabo 48 sesiones grupales de implementación del plan de acción con dispositivos comunitarios en salud mental de las cuales: con participación de 28 personas. Se implementaron 268 sesiones para el autocuidado y cuidado mutuo con participación de 214 personas. 147 sesiones de otros temas de salud mental como fortalecimiento de estrategias de afrontamiento, resolución de problemas, regulación emocional, comunicación, crisis emocionales con 302 personas abordadas 3 sesiones de educacion en salud publica para el manejo de afectaciones psicosociales, problemas o transtornos mentales CON 78 personas abordadas 122 grupos sobrevivientes conducta suicida. fortaleciendo la conformación de 20 grupos de apoyo y educación para el cuidado de la salud mental en torno a la prevención de la conducta suicida con la participación de 77 personas en la participación de las sesiones. 23 hombres, 54 mujeres.
MAS BIENESTAR A LA COMUNIDAD RAIZAL SALUD MENTAL
En el marco de las acciones de salud mental con la población raizal: Se realizaron 8 acciones de articulación para la prevención del consumo de SPA con participación de 44 personas de las cuales 40 son hombres y 4 son mujeres. Se realizaron 61 actividades en dinamica del barrismo por los gestores con participación de 488 personas.
Equipos Basicos Extramurales de Hogar 
Se llevaron a cabo 17 visitas efectivas en casos de riesgos en conducta suicida De las cuales en 3 se dio el cierre del proceso encontrando que en 3 familias se evidencia que se reducen riesgos relacionados con conducta suicida Se llevaron a cabo 309 visitas efectivas en casos de riesgos psicosocial De las cuales en 37 se dio el cierre del proceso encontrando que en 36 familias se evidencia que se reducen riesgos relacionados con riesgo psicosocial Se llevaron a cabo 1 visitas efectivas en casos de acompañamiento en duelo.</t>
  </si>
  <si>
    <t>En el mes de abril
Entorno Cuidador Comunitario
JORNADAS MAS BIENESTAR CUIDATE SE FELIZ Se cuenta con 11 puntos "Cuídate Sé Feliz" activos, en estos puntos se abordaron 151 personas, de ellas: 62 hombres, 89 mujeres, 5 personas con tamizaje Cuestionario Breve de EPOC positivo. 32 Toma de mamografía durante los dos últimos años (50 a 69 años) Toma de citología en el último año 43 Examen de PCA o tacto rectal en el último año 28 De las personas registradas como fumadoras se brindó consejería breve en cesación de consumo de tabaco y atención del tabaquismo a 11. JORNADAS MAS BIENESTAR- CUIDARTE CRONICOS acciones 12 para la promoción de hábitos saludables y prevención de condiciones crónicas no transmisibles, 234 hombres, 303 mujeres.
Entorno Cuidador Educativo
Se realiza educación y sensibilización en actividad fisica a 26 niños y niñas de jardines infantiles, se realiza educación y sensibilización en salud auditiva comunicativa a 6 niños y niñas de jardines infantiles. Realización de 3 sesiones del ciclo 1 incentivando la actividad física desde el movimiento activo y juego activo, con 52 estudiantes. Realización de 7 sesiones del ciclo 3 en temas relacionados con actividad física desde las artes y el movimiento corporal, con 160 estudiantes. Realización de 2 sesiones del ciclo 4 en temas relacionados con actividad física para la vida y el autocuidado, con 39 estudiantes. 2 Colegios intervenidos con información y educación en salud bucal con la participación de 187 escolares Se realiza clasificación y sensibilización de la técnica en higiene bucal en cursos a 187 escolares en la sesión 1, se identifican 64 niños para proceso de acompañamiento familiar, de los cuales 36 se canalizan a la ruta de riesgo en alteraciones y trastornos de la salud bucal, Durante el mes se realizaron 36 canalizaciones a la ruta de riesgo en alteraciones y trastornos de la salud bucal, se realiza educación de la técnica en higiene bucal cursos a 186 escolares en la sesión 2, se realiza educación de la técnica en higiene bucal en cursos a 184 escolares en la sesión 3, de los cuales 170 apropian la técnica de higiene bucal. se realiza educación y sensibilización en salud bucal a 71 niños y niñas de jardines infantiles. Se realizan 5 jornadas de salud y bienestar con punto cuidate sé feliz activo en 3 Universidades en 1 Instituciones de formación para el trabajo y el desarrollo humano en estas jornadas se abordaron 81 personas, de ellas 76 personas se les aplicó tamizaje Findrisc, de las cuales 5 con alta probabilidad de presentar prediabetes o diabetes, 76 con alerta de riesgo bajo, 48 personas usan gafas o lentes. Realización de 2 sesiones de fortalecimiento de capacidades para la detección temprana de cáncer infantil en jardines con 8 docentes y orientadores de establecimientos educativos Se realiza educación y sensibilización en cáncer de mama en 169 estudiantes universitarios en Instituciones Técnicas de Desarrollo Humano - ITDH, se realiza educación y sensibilización en cáncer de cuello uterino en 169 estudiantes universitarios - ITDH.
Equipos Basicos Extramurales de Hogar
Se aborda 630 personas con condiciones crónicas, realizando canalización a rutas integrales de atención en salud a 42 de ellas, 423 personas a las que se les aplicó tamizaje Findrisc, de las cuales 48 con alta probabilidad de presentar prediabetes o diabetes y 466 personas con condiciones crónicas, mayores de 18 años a las que se les aplicó tamizaje de riesgo cardiovascular OMS, de las cuales 5 personas con alerta de riesgo cardiovascular alto, muy alto y extremadamente alto, 33 personas con alerta de riesgo cardiovascular moderado, 2 personas con tamizaje Cuestionario Breve de EPOC positivo, 17 personas sin control y fueron canalizadas a las EAPBS. Durante las intervenciones, se encontraron 61 personas con una condición crónica diagnosticada, 10 sin tratamiento, 17 canalizadas a la ruta integral de atención en salud, 25 canalizadas a la RIAS para población con riesgo o presencia de alteraciones cardiocerebro vascular y metabólicas manifiestas, 1 canalizadas a la RIAS para población con riesgo o presencia de enfermedades respiratorias crónicas, 4 canalizadas a la RIAS para población con riesgo o presencias de trastornos visuales o auditivos, de las personas que requerían cita se asignó cita a 3. En el seguimiento a familias ubicadas en zonas rurales se abordan 1 personas priorizadas por condiciones crónicas, Se realiza seguimiento familiar a 84 personas, con énfasis en la promoción de comportamientos de hábitos saludables y la detección de riesgos, a través de planes de automanejo. Durante el periodo se realizaron 1 canalizaciones a la ruta de alteraciones en salud visual y auditiva, de las cuales 1 fueron efectivas. Durante el periodo se realizaron 2 canalizaciones a la ruta de alteraciones y trastornos en salud bucal, de las cuales 1 fueron efectivas. Durante el periodo se realizaron 2 canalizaciones a la ruta de alteraciones y trastornos en salud bucal, de las cuales 1 fueron efectivas. Se identifican 10 mujeres mayores de 50 años sin tamizaje para cáncer de mama, 14 mujeres mayores de 25 años sin toma de citología, y 8 hombres mayores de 50 años sin tamizaje para cáncer de próstata.
Condiciones Crónicas No Transmisibles
3 Instrumentos de caracterización para CCNT y asistencias técnicas realizadas para la atención integral a la población con Condiciones Crónicas No Transmisibles, 4 personas del talento humano de IPS priorizadas intervenidas en 3 IPS públicas 3 asesorías en promoción de hábitos saludables y condiciones crónicas, a 4 personas del talento humano en IPS. los temas de fortalecimiento de capacidades fueron: Consejería breve en Cesación de Tabaco y productos derivados 26 mujeres tamizadas para cáncer de cuello uterino en las IPS de la red pública Número de mamografías realizadas: 28, número de personas tamizadas cáncer prostata: 40, número de personas tamizadas cáncer colon: 16.</t>
  </si>
  <si>
    <t>Durante el periodo de enero a abril
Entorno Cuidador Comunitario
DISPOSITIVO COMUNITARIO CUIDADO COLECTIVO PARA EL BIENESTAR-CRONICOS 9 sesiones de promoción de prácticas y estilos de vida saludables para la prevención de condiciones crónicas. 15 sesiones en prevención de Enfermedades cardio cerebro vasculares. 8 sesiones en prevención de Cáncer 6 sesiones en prevención de Enfermedades de vías respiratorias inferiores 2 sesiones en prevención de Alteraciones visuales 3 sesiones de Promoción de Actividad física Total de 18 cobertura población joven (14 – 28 años): 8 hombres 10 mujeres Total de 66 cobertura población adulta (29 – 59 años): 28 hombres 38 mujeres 51 cobertura población personas mayores (60 o más años): 18 hombres 33 mujeres JORNADAS MAS BIENESTAR CUIDATE SE FELIZ Se cuenta con 54 puntos "Cuídate Sé Feliz" activos, en estos puntos se abordaron 759 personas, de ellas: 396 hombres, 363 mujeres, 24 personas con tamizaje Cuestionario Breve de EPOC positivo. 124 Toma de mamografía durante los dos últimos años (50 a 69 años) Toma de citología en el último año 194 Examen de PCA o tacto rectal en el último año 153 De las personas registradas como fumadoras se brindó consejería breve en cesación de consumo de tabaco y atención del tabaquismo a 86. JORNADAS MAS BIENESTAR- CUIDARTE CRONICOS acciones 144 para la promoción de hábitos saludables y prevención de condiciones crónicas no transmisibles, 3.073 hombres, 3.528 mujeres.
Entorno Cuidador Educativo 
Se realiza educación y sensibilización en actividad fisica a 142 niños y niñas de jardines infantiles, se realiza educación y sensibilización en salud auditiva comunicativa a 6 niños y niñas de jardines infantiles. Realización de 15 sesiones del ciclo 1 incentivando la actividad física desde el movimiento activo y juego activo, con 265 estudiantes. Realización de 18 sesiones del ciclo 2 para promover la práctica de la actividad física desde el movimiento activo y el juego activo, con 325 estudiantes. Realización de 27 sesiones del ciclo 3 en temas relacionados con actividad física desde las artes y el movimiento corporal, con 691 estudiantes. Realización de 10 sesiones del ciclo 4 en temas relacionados con actividad física para la vida y el autocuidado, con 228 estudiantes. Acciones de educación en salud con 45 familias para la promoción de la actividad física. 4 Colegios intervenidos con información y educación en salud bucal con la participación de 494 escolares Se realiza clasificación y sensibilización de la técnica en higiene bucal en cursos a 494 escolares en la sesión 1, se identifican 137 niños para proceso de acompañamiento familiar, de los cuales 88 se canalizan a la ruta de riesgo en alteraciones y trastornos de la salud bucal, Durante el mes se realizaron 88 canalizaciones a la ruta de riesgo en alteraciones y trastornos de la salud bucal, se realiza educación de la técnica en higiene bucal cursos a 493 escolares en la sesión 2, se realiza educación de la técnica en higiene bucal en cursos a 491 escolares en la sesión 3, de los cuales 443 apropian la técnica de higiene bucal. se realiza educación y sensibilización en salud bucal a 149 niños y niñas de jardines infantiles. Se realizan 25 jornadas de salud y bienestar con punto cuidate sé feliz activo en 11 Universidades en 3 Instituciones de formación para el trabajo y el desarrollo humano y 1 Centros de validación de bachillerato en estas jornadas se abordaron 1.007 personas, de ellas 437 personas se les aplicó tamizaje Findrisc, de las cuales 45 con alta probabilidad de presentar prediabetes o diabetes, 437 con alerta de riesgo bajo, 263 personas usan gafas o lentes. Realización de 2 sesiones de fortalecimiento de capacidades para la detección temprana de cáncer infantil en jardines con 8 docentes y orientadores de establecimientos educativos Se realiza educación y sensibilización en cáncer de mama en 1.028 estudiantes universitarios en Instituciones Técnicas de Desarrollo Humano - ITDH, se realiza educación y sensibilización en cáncer de cuello uterino en 1.028 estudiantes universitarios - ITDH.
Equipos Basicos Extramurales de Hogar 
Se aborda 1.163 personas con condiciones crónicas, realizando canalización a rutas integrales de atención en salud a 135 de ellas, 1.319 personas a las que se les aplicó tamizaje Findrisc, de las cuales 194 con alta probabilidad de presentar prediabetes o diabetes y 995 personas con condiciones crónicas, mayores de 18 años a las que se les aplicó tamizaje de riesgo cardiovascular OMS, de las cuales 14 personas con alerta de riesgo cardiovascular alto, muy alto y extremadamente alto, 103 personas con alerta de riesgo cardiovascular moderado, 231 personas con tamizaje Cuestionario Breve de EPOC positivo, 66 personas sin control y fueron canalizadas a las EAPBS. Durante las intervenciones, se encontraron 369 personas con una condición crónica diagnosticada, 61 sin tratamiento, 104 canalizadas a la ruta integral de atención en salud, 74 canalizadas a la RIAS para población con riesgo o presencia de alteraciones cardiocerebro vascular y metabólicas manifiestas, 9 canalizadas a la RIAS para población con riesgo o presencia de enfermedades respiratorias crónicas, 5 canalizadas a la RIAS para población con riesgo o presencias de trastornos visuales o auditivos, de las personas que requerían cita se asignó cita a 7. 32 Personas identificadas con consumo de tabaco, brindando consejería en cesación de consumo de tabaco y atención del tabaquismo a 30 correspondiente al 0,0 % En el seguimiento a familias ubicadas en zonas rurales se abordan 21 personas priorizadas por condiciones crónicas, 1 personas con alerta de riesgo cardiovascular alto, muy alto y extremadamente alto, 4 personas con alerta de riesgo cardiovascular moderado, 18 personas sin control y fueron canalizadas a las EAPBS. Se realiza seguimiento familiar a 216 personas, con énfasis en la promoción de comportamientos de hábitos saludables y la detección de riesgos, a través de planes de automanejo, realizando 1 familias con acciones de promoción de hábitos saludables en salud visual, Durante el periodo se realizaron 2 canalizaciones a la ruta de alteraciones en salud visual y auditiva, de las cuales 1 fueron efectivas. Se realiza clasificación, identificación de riesgos en salud bucal y sensibilización a 5 individuos en la sesión 1, se realiza clasificación, identificación de riesgos en salud bucal y sensibilización a 4 familias en la sesión 1, se brinda información, educación y comunicación en salud bucal a 1 individuos en la sesión 2, se brinda información, educación y comunicación en salud bucal a 1 familias en la sesión 2, se realiza evaluación de la técnica de higiene bucal a 5 individuos en la sesión 3, se realiza evaluación de la técnica de higiene bucal a 5 familias en la sesión 3, de los cuales 1 individuos apropiaron la técnica de cepillado dental. Durante el periodo se realizaron 10 canalizaciones a la ruta de alteraciones y trastornos en salud bucal, de las cuales 4 fueron efectivas. Durante el periodo se realizaron 10 canalizaciones a la ruta de alteraciones y trastornos en salud bucal, de las cuales 4 fueron efectivas. Se identifican 28 mujeres mayores de 50 años sin tamizaje para cáncer de mama, 43 mujeres mayores de 25 años sin toma de citología, y 22 hombres mayores de 50 años sin tamizaje para cáncer de próstata.
Condiciones Crónicas No Transmisibles 
10 Instrumentos de caracterización para CCNT y asistencias técnicas realizadas para la atención integral a la población con Condiciones Crónicas No Transmisibles, 22 personas del talento humano de IPS priorizadas intervenidas en 10 IPS públicas 10 asesorías en promoción de hábitos saludables y condiciones crónicas, a 22 personas del talento humano en IPS. 5 personas del Talento Humano en entornos cuidadores los temas de fortalecimiento de capacidades fueron: RIAS para población con riesgo o presencia de alteraciones cardio - cerebro - vascular - metabólicas; RIAS para población con riesgo o presencia de cáncer; Consejería breve en Cesación de Tabaco y productos derivados; Salud Visual y Auditiva; 409 mujeres tamizadas para cáncer de cuello uterino en las IPS de la red pública Número de mamografías realizadas: 142, número de personas tamizadas cáncer prostata: 125, número de personas tamizadas cáncer colon: 16.</t>
  </si>
  <si>
    <t>En el mes de abril
PREVENCIÓN COMBINADA DE LAS ITS
146 Pruebas de VIH.HEPT B realizadas por población LGBTI, 130 Pruebas de VIH.HEPT B realizadas SPAcios de bienestar 308 Pruebas de VIH.HEPT B realizadas bienestar integral es mas salud mental 30 Pruebas de VIH.HEPT B realizadas por localidad en Centros de escucha habitanza en calle, 20 Pruebas de VIH realizadas por localidad en Centros de escucha MujerESalud, 5 Pruebas de HEPT B realizadas por localidad en Centros de escucha MujerESalud.
Entorno Cuidador Educativo
Se realizan 50 pruebas de VIH Se realizan 50 pruebas de Hepatitis B.
Entorno Institucional:
SSR
Prevención combinada de las ITS-VIH
1 Pruebas rápidas positivas del total de VIH realizadas en el mes por los equipos del PIC 466 Pruebas rápidas de VIH realizadas por los equipos del PIC. 444 Pruebas rápidas de Hept B realizadas por los equipos del PIC. 6.729 Condones entregados en procesos educativos de los equipos del PIC. Canalizaciones y activación de ruta según el Sistema de Referencia y Contrareferencia (SIRC): Fortalecimiento técnico talento humano 3 Asistencias técnicas en IPS con fortalecimiento de temas en SSSR con enfasis en prevención de las ITS Abordaje intersectorial 1 Articulaciones sectoriales e intersetoriales que fortalecen la respuesta ante el VIH y las Hepatitis.</t>
  </si>
  <si>
    <t>Durante el periodo de enero a abril
PREVENCIÓN COMBINADA DE LAS ITS 
520 Pruebas de VIH.HEPT B realizadas por población LGBTI, 2 pruebas positivas para VIH.HEPT B realizadas por localidad a población LGBTI. 488 Pruebas de VIH.HEPT B realizadas SPAcios de bienestar 1 pruebas positivas para VIH.HEPT B realizadas SPAcios de bienestar 1.108 Pruebas de VIH.HEPT B realizadas bienestar integral es mas salud mental 2 pruebas positivas para VIH.HEPT B realizadas bienestar integral es mas salud mental 114 Pruebas de VIH.HEPT B realizadas por localidad en Centros de escucha habitanza en calle, 2 pruebas positivas para VIH.HEPT B realizadas por localidad en Centros de escucha habitanza en calle. 93 Pruebas de VIH realizadas por localidad en Centros de escucha MujerESalud, 20 Pruebas de HEPT B realizadas por localidad en Centros de escucha MujerESalud.
Entorno Cuidador Educativo 
Se realizan 200 pruebas de VIH Se realizan 200 pruebas de Hepatitis B.
Entorno Institucional
SSR
Prevención combinada de las ITS-VIH 
8 Pruebas rápidas positivas del total de VIH realizadas en el mes por los equipos del PIC 1.528 Pruebas rápidas de VIH realizadas por los equipos del PIC. 1.453 Pruebas rápidas de Hept B realizadas por los equipos del PIC. 18.223 Condones entregados en procesos educativos de los equipos del PIC. Canalizaciones y activación de ruta según el Sistema de Referencia y Contrareferencia (SIRC): Fortalecimiento técnico talento humano 3 Asistencias técnicas en IPS con fortalecimiento de temas en SSSR con enfasis en prevención de las ITS Abordaje intersectorial 2 Articulaciones sectoriales e intersetoriales que fortalecen la respuesta ante el VIH y las Hepatitis.</t>
  </si>
  <si>
    <t>Durante el periodo de enero a abril
Enfermedades Transmitidas por Vectores-ETV: 
1 Actividades de información para ETV, con 14 personas que participan. 1 Pacientes de dengue con signos de alarma.</t>
  </si>
  <si>
    <t>En el mes de abril
Entorno Cuidador Educativo
Se gestionaron y realizaron 3 jornadas de vacunación con 18 dosis aplicadas de VPH.
Programa Ampliado de Inmunizaciones - PAI
Menor de un año de edad: POLIO: 3eras dosis aplicadas 13, cumplimiento 4,8 % PENTAVALENTE: 3eras dosis aplicadas 13, cumplimiento 4,8 % ROTAVIRUS: 2das dosis aplicadas 19, cumplimiento 7,0 % De un año de edad: TRIPLE VIRAL: dosis aplicadas 22, 8,9 cumplimiento NEUMOCOCO REFUERZO: dosis aplicadas 22, cumplimiento 8,9 % HEPATITIS A: dosis aplicada 22, cumplimiento 8,9 % VARICELA: dosis aplicadas 22, cumplimiento 8,9 % FIEBRE AMARILLA en población de 1 año: 20 dosis aplicadas, cumplimiento 8,1 % Tdap de gestantes: dosis aplicadas 31, Fuente: SIS-151 RESUMEN MENSUAL DE VACUNACIÓN - Corte 30/04/2025. 3 IPS con distribución de medicamentos inmunobiológicos, insumos y dispositivos médicos 4 Visitas de asistencia técnica a IPS de la red pública y privada (técnicos sistemas de información) 4 Visitas de asistencia técnica a IPS de la red pública y privada (profesionales) 2 Seguimiento y/o cierre a planes de mejora de las IPS públicas y privadas 5 Talento humano en salud con fortalecimiento técnico del PAI en IPS públicas y privadas 4 IPS activas en el REPS con validación mensual equipo PAI Se asistió a 1 asistencia técnica Distrital por coordinador/a PAI y profesionales de apoyo Se realizó 1 reunión local PAI Se realizarón 5 articulaciones 3 Con otros actores (JAC, Colia, Riapi, centros comerciales, iglesias, entre otros) 2 otros sectores (SED, ICBF, SDIS, secretaría de la mujer, IDRD, entre otros) 6 Jornadas extramurales de vacunación realizadas en SED Públicas. 1 Jornadas extramurales de vacunación realizadas en SDIS (infancia) 10 Jornadas extramurales de vacunación tactica de concentación (parques, centros comerciales, igelsias, supercades, entre otros).</t>
  </si>
  <si>
    <t>Durante el periodo de enero a abril
Entorno Cuidador Educativo 
Se realizan 4 sesiones de sensibilización en vacunación a comunidad educativa abordando 2 directores locales de educación y subdirectores locales de integración social, 8 rectores, directivos y docentes, y 360 estudiantes. Se gestionaron y realizaron 7 jornadas de vacunación con 53 dosis aplicadas de VPH. Se realizaron 228 seguimientos telefonicos a población susceptible.
Programa Ampliado de Inmunizaciones - PAI 
Menor de un año de edad: POLIO: 3eras dosis aplicadas 82, cumplimiento 30,4 % PENTAVALENTE: 3eras dosis aplicadas 82, cumplimiento 30,4 % cumplimiento 0,0 % ROTAVIRUS: 2das dosis aplicadas 74, cumplimiento 27,3 % De un año de edad: TRIPLE VIRAL: dosis aplicadas 77, 31,1 cumplimiento NEUMOCOCO REFUERZO: dosis aplicadas 74, cumplimiento 29,9 % HEPATITIS A: dosis aplicada 78, cumplimiento 31,4 % VARICELA: dosis aplicadas 78, cumplimiento 31,5 % FIEBRE AMARILLA en población de 1 año: 89 dosis aplicadas, cumplimiento 36,0 % Tdap de gestantes: dosis aplicadas 87, Fuente: SIS-151 RESUMEN MENSUAL DE VACUNACIÓN - Corte 30/04/2025. 11 IPS con distribución de medicamentos inmunobiológicos, insumos y dispositivos médicos 16 Visitas de asistencia técnica a IPS de la red pública y privada (técnicos sistemas de información) 16 Visitas de asistencia técnica a IPS de la red pública y privada (profesionales) Donde se dejaron 1 planes de mejoramiento a IPS públicas y privadas 4 Seguimiento y/o cierre a planes de mejora de las IPS públicas y privadas 14 Talento humano en salud con fortalecimiento técnico del PAI en IPS públicas y privadas 16 IPS activas en el REPS con validación mensual equipo PAI Se asistió a 4 asistencia técnica Distrital por coordinador/a PAI y profesionales de apoyo Se realizó 4 reunión local PAI Se realizarón 15 articulaciones 10 Con otros actores (JAC, Colia, Riapi, centros comerciales, iglesias, entre otros) 5 otros sectores (SED, ICBF, SDIS, secretaría de la mujer, IDRD, entre otros) 8 Jornadas extramurales de vacunación realizadas en SED Públicas. 3 Jornadas extramurales de vacunación realizadas en SED Privadas 2 Jornadas extramurales de vacunación realizadas en SDIS (infancia) 33 Jornadas extramurales de vacunación tactica de concentación (parques, centros comerciales, igelsias, supercades, entre otros) 1 Jornadas extramurales de vacunación tactica de casa a casa (barrios intervenidos).</t>
  </si>
  <si>
    <t>En el mes de abril
Gestión de Programas y Acciones
Se realizaron 6 asistencias técnicas a IPS públicas y privadas, con relación a procesos de diagnóstico, tratamiento y seguimiento de los casos de tuberculosis sensible, farmacorresistente y coinfección TB/VIH, en el contexto del modelo de atención integral en salud. 2 funcionarios de la red pública y privada de la ciudad, recibió fortalecimiento de capacidades frente al manejo programático de la tuberculosis de acuerdo a la normatividad actual. Se identificaron 46 sintomáticos respiratorios en instituciones públicas y privadas de la localidad, se procesaron 30 cultivos en medio líquido, Y 20 pruebas moleculares, de acuerdo a los algoritmos para diagnóstico de la Tuberculosis. 2 personas iniciaron tratamiento para Tuberculosis, para gestión de la administración del tratamiento directamente observado, en articulaciòn con las rutas de atención integral de las EAPB e IPS públicas y privadas. Se identificaron 1 personas con co infección TB/VIH para ingreso a programa de atención integral. Se realizaron 10 visitas domiciliarias a pacientes del programa, Participación en 1 unidades de análisis de mortalidad evitable por tuberculosis y TB/VIH-SIDA. Se realizaron 1 seguimientos telefónicos a pacientes del Programa de eliminación de Hansen.</t>
  </si>
  <si>
    <t>Durante el periodo de enero a abril
Gestión de Programas y Acciones 
Se realizaron 25 asistencias técnicas a IPS públicas y privadas, con relación a procesos de diagnóstico, tratamiento y seguimiento de los casos de tuberculosis sensible, farmacorresistente y coinfección TB/VIH, en el contexto del modelo de atención integral en salud. 35 funcionarios de la red pública y privada de la ciudad, recibió fortalecimiento de capacidades frente al manejo programático de la tuberculosis de acuerdo a la normatividad actual. Se identificaron 206 sintomáticos respiratorios en instituciones públicas y privadas de la localidad, se procesaron 100 cultivos en medio líquido, Y 86 pruebas moleculares, de acuerdo a los algoritmos para diagnóstico de la Tuberculosis. 6 personas iniciaron tratamiento para Tuberculosis, para gestión de la administración del tratamiento directamente observado, en articulaciòn con las rutas de atención integral de las EAPB e IPS públicas y privadas. Se identificaron 5 personas con co infección TB/VIH para ingreso a programa de atención integral. Se realizaron 34 visitas domiciliarias a pacientes del programa, en las cuales se canalizaron 2 contactos sintomáticos respiratorios o con condiciones de riesgo para desarrollo de Tuberculosis. Se sensibilizaron 21 personas de la comunidad en promoción y mantenimiento de la salud y prevención de la tuberculosis. Participación en 4 unidades de análisis de mortalidad evitable por tuberculosis y TB/VIH-SIDA. Se realizaron 2 asistencias técnicas en proceso de diagnóstico, tratamiento y seguimiento de los casos de lepra. Fortalecimiento de capacidades a 2 funcionarios de la red pública y privada de la ciudad, frente al manejo programático de la Lepra. Se sensibilizaron 20 personas de la comunidad con relación a signos y síntomas de la enfermedad de Hansen. Se realizaron 5 seguimientos telefónicos a pacientes del Programa de eliminación de Hansen.</t>
  </si>
  <si>
    <t>Para el mes de abril en el marco de la conformación e implementación intersectorial y comunitaria de la red de salud ambiental y la Gestión de la Salud Ambiental a nivel local se avanzó en un 0,10 % gestionando acciones en: 
1 sesion de la Comisión Ambiental Local (CAL), 1 sesion del Consejo Local de Gestión del Riesgo y Cambio Climático (CLGRCC), 1 mesa de residuos, en donde participaron 61 personas en estos espacios de coordinación; se realizaron 7 actividades intersectoriales desde los espacios de gestión con participación de 144 personas. Se gestionaron 2 problemáticas de salud ambiental recepcionadas desde vigilancia epidemiológica basada en comunidad relacionadas con riesgos ambientales 
Por otra parte, en el marco de la implementación de estrategias en salud ambiental a través de los entornos de vida cotidiana se adelantaron acciones así: 
Entorno Cuidador Comunitario: Se desarrollaron 6 acciones artísticas con participación de 334 personas. Se socializaron las recomendaciones en salud correspondiente al Índice Bogotano de Calidad del Aire y Riesgo en Salud –IBOCA- y el índice de radiación solar ultravioleta -IUV a 151 personas.  Se desarrollaron unidades demostrativas en salud ambiental con participación de 20 personas. Se priorizo 1 barrio (EL DORADO) al que se le formuló el Plan de Gestión Barrial/veredal de Entornos Ambientalmente Saludables, y se abordaron 202 personas con 20 acciones de Educación para la Salud Ambiental. 
Entorno Cuidador Educativo: Se desarrollaron 3 intervenciones a 62 estudiantes de ciclo 1; 2 intervenciones a 34 estudiantes de ciclo 2; 4 intervenciones a 71 estudiantes de ciclo 3 y 1 intervencion a 19 estudiantes de ciclo 4. Se realizaron 3 unidades demostrativas con participación de 60 estudiantes y 3 docentes para el fortalecimiento de los proyectos ambientales escolares (PRAE). Se implementó la estrategia de mascota verde en 2 jardines, abordando 86 niños y se realizaron 8 sesiones durante su implementación. 
Entorno Cuidador Hogar: Con la estrategia de vivienda saludable, se intervinieron 2 familias con visita de cierre para evaluación de los riesgos ambientales identificados en 2 personas expuestas y se desarrollaron seguimientos a las familias brindando educación de acuerdo con los riesgos identificados a 12 personas expuestas. 
Entorno Institucional: Se implemento 1 unidad demostrativa  en instituciones de poblaciones diferenciales y en protección y se abordaron 23 personas. 
Entorno Cuidador Laboral: Se identificaron 44 Unidades de Trabajo Informal libres de Humo, se socializó el Índice Bogotano de Calidad del Aire y Riesgo en Salud –IBOCA- a 83 trabajadores y el Índice de radiación solar ultravioleta -IUV a 24 trabajadores informales.</t>
  </si>
  <si>
    <t>Hasta el mes de abril en el marco de la conformación e implementación intersectorial y comunitaria de la red de salud ambiental y la Gestión de la Salud Ambiental a nivel local se avanzó en un 0,43 % gestionando acciones en: 
 4 sesiones de la Comisión Ambiental Local (CAL), 4 sesiones del Consejo Local de Gestión del Riesgo y Cambio Climático (CLGRCC), 1 Sesion del consejo Local de Protección y Bienestar Animal (CLPYBA), 4 mesas de residuos, en donde participaron 237 personas en estos espacios de coordinación;  se realizaron 26 actividades intersectoriales desde los espacios de gestión con participación de 551 personas. Se gestionaron 7 problemáticas de salud ambiental recepcionadas desde vigilancia epidemiológica basada en comunidad relacionadas con riesgos ambientales 
Por otra parte, en el marco de la implementación de estrategias en salud ambiental a través de los entornos de vida cotidiana se adelantaron acciones así: 
Entorno Cuidador Comunitario: Se desarrollaron 42 acciones artísticas con participación de 2.117 personas. Se socializaron las recomendaciones en salud correspondiente al Índice Bogotano de Calidad del Aire y Riesgo en Salud –IBOCA- y el índice de radiación solar ultravioleta -IUV a 763 personas por medio de los puntos de Cuídate y Se Feliz. Se desarrollo 1 unidad demostrativa en salud ambiental con participación de 42 personas. Se priorizaron 5 barrios (CONSUELO - LA PERSEVERANCIA, LAS CRUCES, FATIMA - EL DORADO) a los que se les formuló el Plan de Gestión Barrial/veredal de Entornos Ambientalmente Saludables, y se abordaron 1.106 personas con 107 acciones de Educación para la Salud Ambiental. 
Entorno Cuidador Educativo: Se caracterizaron 7 Instituciones Educativas con variables en salud ambiental en las que se desarrollaron 21 intervenciones a 392 estudiantes de ciclo 1; 14 intervenciones a 260 estudiantes de ciclo 2; 17 intervenciones a 306 estudiantes de ciclo 3 y 11 intervenciones a 201 estudiantes de ciclo 4. Se realizaron 9 unidades demostrativas con participación de 180 estudiantes y 9 docentes para el fortalecimiento de los proyectos ambientales escolares (PRAE). Se implementó la estrategia de mascota verde en 4 jardines, abordando 172 niños y se realizaron 8 sesiones durante su implementación. 
Entorno Cuidador Hogar: Con la estrategia de vivienda saludable, se intervinieron 6 familias con visita de cierre para evaluación de los riesgos ambientales identificados en 40 personas expuestas y se desarrollaron seguimientos a las familias brindando educación de acuerdo con los riesgos identificados a 39 personas expuestas. 
Entorno Institucional:  Se abordaron IPS con acciones de educación para la salud ambiental para posicionar las diferentes temáticas que aborda la agenda global para los hospitales verdes y saludables, interviniendo 8 profesionales de la salud. Se implemento 1 unidad demostrativa  en instituciones de poblaciones diferenciales y en protección  y se abordaron 23 personas. 
Entorno Cuidador Laboral: Se identificaron 167 Unidades de Trabajo Informal libres de Humo, se socializó el Índice Bogotano de Calidad del Aire y Riesgo en Salud –IBOCA- a 287 trabajadores y el Índice de radiación solar ultravioleta -IUV a 217 trabajadores informales.</t>
  </si>
  <si>
    <t>Durante el periodo de enero a abril
Vigilancia de la Salud Ambiental 
 Seguimiento y Observación al animal agresor: Se hizo seguimiento a 68 animales de los cuales 53 fueron caninos y 15 fueron felinos. De las observaciones realizadas 338 % fueron efectivas y 62 % fueron fallidas. Vigilancia Integrada de la Rabia que realizaron la gestión y seguimiento de 172 casos de agresión por animal potencialmente transmisor de rabia, notificadas por las UPGD de cada la localidad durante el mes. Se realizaron 1 Asistencias Técnicas Se remitieron 80 casos de agresión (propios e interlocales) para observación y seguimiento al animal agresor Vigilancia de la Salud Ambiental VACUNACIÓN ANTIRRÁBICA CANINA Y FELINA: Se vacunaron contra la rabia un total de 2.673 animales de los cuales 1.526 fueron perros y 1.147 fueron gatos. Funcionamiento de 8 puntos fijos 9 jornadas de vacunación extramural ejecutadas.</t>
  </si>
  <si>
    <t>En el mes de abril se inscribieron 177 establecimientos.  Se realizó control de insectos exteriores en 27.016 metros cuadrados. Se realizó control de roedores exteriores en 11.800 metros cuadrados. Se adelantaron 4 actividades de carácter promocional y preventivo como son las sensibilizaciones dirigidas a la comunidad en temas de salud ambiental enfocados especialmente al manejo adecuado de alimentos; medicamentos y sustancias químicas. con una asistencia de 37 personas. Se adelantaron 909 visitas de inspección, vigilancia y control (IVC) en establecimientos abiertos al público, para verificar el cumplimiento de la normatividad sanitaria vigente. Se intervinieron 985 establecimientos comerciales, industriales e institucionales vigilados y controlados abiertos al público, donde se aplicaron 32 medidas sanitarias de seguridad (incluyen medidas a productos: decomisos, congelaciones y destrucciones y medidas a establecimientos: suspensión de trabajos o servicios y clausura de establecimientos). Se adelantaron 38 operativos, entre operativos de alimentos y bebidas alcohólicas, carnes y derivados cárnicos, juguetes, línea de medicamentos seguros, espacio público, apoyo a otras líneas de intervención y operativos de eventos masivos.</t>
  </si>
  <si>
    <t>En el periodo enero - abril se inscribieron 927 establecimientos.  Se realizó control de insectos exteriores en 39.016 metros cuadrados. Se realizó control de roedores exteriores en 131.400 metros cuadrados. Se adelantaron 19 actividades de carácter promocional y preventivo como son las sensibilizaciones dirigidas a la comunidad en temas de salud ambiental enfocados especialmente al manejo adecuado de alimentos; medicamentos y sustancias químicas. con una asistencia de 204 personas. Se adelantaron 4.227 visitas de inspección, vigilancia y control (IVC) en establecimientos abiertos al público, para verificar el cumplimiento de la normatividad sanitaria vigente. Se intervinieron 4.248 establecimientos comerciales, industriales e institucionales vigilados y controlados abiertos al público, donde se aplicaron 128 medidas sanitarias de seguridad (incluyen medidas a productos: decomisos, congelaciones y destrucciones y medidas a establecimientos: suspensión de trabajos o servicios y clausura de establecimientos). Se adelantaron 78 operativos, entre operativos de alimentos y bebidas alcohólicas, carnes y derivados cárnicos, juguetes, línea de medicamentos seguros, espacio público, apoyo a otras líneas de intervención y operativos de eventos masivos.</t>
  </si>
  <si>
    <t>En el mes de abril
Implementación de la Vigilancia en Salud Ambiental en las tematicas de Aire, Ruido y Radiación electromagnética
 Durante el mes de reporte se aplicaron encuestas relacionadas con calidad de aire a un total de 33 personas para la población de 0 a 14 años de edad y adulto mayor de 60 años Se aplicaron encuestas de percepción relacionadas con ruido a 18 personas entre adolescentes y adultos. Se aplicaron 12 encuestas relacionadas con el síndrome de radiofrecuencia De las personas encuestadas en las tematicas de la línea, 5 se iniciaron procesos de canalización o activación de ruta. Se abordaron 30 personas en sensibilización de las tematicas de aire, olores, tabaco, ruido y radiación electromagnetica Se atendieron 1 quejas relacionadas con las temáticas de la línea, 1 Ruido y se realizaron 1 operativos de control de tabaco, y se participaron en 1 espacios de posicionamiento en temas Aire</t>
  </si>
  <si>
    <t>Durante el periodo de enero a abril
Implementación de la Vigilancia en Salud Ambiental en las tematicas de Aire, Ruido y Radiación electromagnética 
 Durante el mes de reporte se aplicaron encuestas relacionadas con calidad de aire a un total de 140 personas para la población de 0 a 14 años de edad y adulto mayor de 60 años Se aplicaron encuestas de percepción relacionadas con ruido a 75 personas entre adolescentes y adultos. Se aplicaron 46 encuestas relacionadas con el síndrome de radiofrecuencia De las personas encuestadas en las tematicas de la línea, 20 se iniciaron procesos de canalización o activación de ruta. Se abordaron 75 personas en sensibilización de las tematicas de aire, olores, tabaco, ruido y radiación electromagnetica Se atendieron 1 quejas relacionadas con las temáticas de la línea, 1 Ruido y se realizaron 5 operativos de control de tabaco, y se participaron en 2 espacios de posicionamiento en temas Aire; Ruido;</t>
  </si>
  <si>
    <t>En el mes de abril
Vigilancia en Salud Pública
La red de operadores de VSP en el distrito: Se realizó el mantenimiento del Sistema de EEVV, a través de 3 asesorías y asistencias técnicas. De las 46 instituciones que hacen parte de la red de vigilancia en salud pública de los diferentes subsistemas para el periodo, 28 corresponden a Unidades Informadoras 18 a Unidades Notificadoras. Como fortalecimiento a la operación de la red de VSP se realizaron las siguientes acciones para los sistemas: Red de operadores de la Vigilancia en Salud Pública, con abordaje de hasta 4 subsistemas 2 asesorías y/o asistencias técnicas, red de operadores de la Vigilancia en Salud Pública, con abordaje de más de 4 de subsistemas 3 asesorías y/o asistencias técnicas, red de operadores de la Vigilancia en Salud Pública de Unidades Informadoras-UI 4 asesorías y/o asistencias técnicas. Se realizó el mantenimiento de los subsistemas a través de 9 asesorías y asistencias técnicas.
Dentro de las acciones realizadas de mitigación y control relacionadas con los eventos de interés en salud pública, frente al componente transmisibles: Se visitaron 2.127 viviendas, se abordaron 6.713 personas y el resultado consolidado de MRCV a las 9 manzanas en las acciones de bloqueo y BAC fue: 1 Bloqueos SRC, 6 Bloqueos TF, y se administraron 85 biológicos Se realizó la entrega de 13 quimioprofilaxis para la contención de 6 casos probables de tosferina habiendo utilizado 51 tabletas de azitromicina, 2 frascos de azitromicina suspensión 2 frascos de azitromicina suspensión Como fortalecimiento a la gestión de la información del subsistema transmisibles se realizaron las siguientes asistencias técnicas UPGD: 1 fortalecimiento UPGD Vigilancia Epidemiológica Ocupacional de los Trabajadores de la Economía informal -SIVISTRA 25 casos notificados y 7 IEC efectivas. Vigilancia Epidemiológica de Enfermedades Huerfanas 14 casos notificados Sistema de Vigilancia Epidemiológica en Salud Oral SISVESO: 32 casos notificados 3 IEC efectivas. Sistema de Vigilancia epidemiológica en Crónicas_Cáncer en menores 18 años casos notificados 1 y 3 IEC efectivas.
Subsistema SISVAN: Mantenimiento y fortalecimiento del Sistema de Vigilancia Alimentaria y Nutricional (SISVAN) en 2 Unidades Primarias Generadoras de Datos públicas Mantenimiento y fortalecimiento del Sistema de Vigilancia Alimentaria y Nutricional (SISVAN) en 1 Unidades Primarias Generadoras de Datos privadas, 7 Seguimiento a atenciones a recién nacidos 4 Seguimiento a atenciones en menores de 5 años 4 caracterizaciones a gestantes 1 caracterizaciones a recién nacidos, 2 canalizaciones realizadas por medio del SIRC. Subsistema de vigilancia en Salud Pública de Lesiones de Causa Externa (SIVELCE) Subsistema de Vigilancia en Salud Pública de la Conducta Suicida (SISVECOS) Número de casos de Ideación suicida 56, IEC efectivas 12 de Ideación suicida, Número de casos notificados de Lesiones por quemaduras 23 Número de casos notificados de Amenaza suicida 8, IEC efectivas de de Amenaza suicida 3, Accidentes domésticos en menores 11 años: 12 casos notificados, Número de casos notificados de Intento suicida 9 IEC efectivas 5 Accidentes domésticos, IEC efectivas 3 de Intento suicida, Subsistema de vigilancia en salud pública en violencia intrafamiliar y de genero (SIVIM) Total de casos notificados de violencia intrafamiliar y de género: 110 y con IEC: 9 Total de casos notificados de violencia intrafamiliar y de género en mujeres: 87 y en hombres: 23. Casos notificados de violencia sexual: 60 y con IEC: 3. Casos notificados de violencia en niños, niñas y adolescentes: 68 y con IEC: 6 Dentro de las acciones de Vigilancia en Salud Pública relacionadas con los Eventos de Interés en Salud Sexual y Reproductiva y Salud Materno Infantil, se realizaron 1 investigaciones Epidemiológicas de Campo de alto impacto. se realizaron 1 IEC Morbilidad Materna Extrema, Como acciones de mitigación de riesgo y oportunidad al seguimiento de la SSR – SMI, realizan 1 asistencia de monitoreo a UPGD públicas 2 Unidades de análisis de casos sin muestra eventos transmisibles discriminados así: ETV 2, 1 Unidades de análisis de eventos Transmisibles, discriminadas así: 1 EAPV, Desde Vigilancia a Eventos Transmisibles, se intervinieron 12 casos de alto impacto TB 1, EPV 8, Otros eventos transmisibles 3, Desde Vigilancia a Eventos Transmisibles, se intervinieron 7 casos de control TB 7, contactos identificados en IEC de TB y canallizados al SIRC 3, Vigilancia Epidemiológica Basada en Comunidad 6 Notificaciones de situaciones problemáticas 10 Asistencias Técnicas a la Red de Vigilancia Comunitaria para la VEBC, 6 Fortalecimiento de capacidades en salud para la ReVCom 3 Investigaciones socio epidemiológicas de campo -ISEC- VEBC.
Subsistema VESPA: Casos captados de mayores de 18 años pero menores de 30: 8 (No incluye gestantes) Casos captados de mayores de 18 años pero menores de 30: 2 IEC Efectivas (No incluye gestantes) Casos captados de mayores de 18 años pero menores de 30: 8 IEC Fallidas 1 (No incluye gestantes) Total de casos captados de menores de 18 años 1 Casos de menores de 18 años con IEC efectivas: 3 Casos de menores de 18 años con IEC Fallidas: 6 N° de casos remitidos a través del SIRC desde VESPA: 8 N° de casos remitidos a servicios PSPIC desde VESPA: 1 N° de casos de consumo abusivo de spa remitidos a entorno educativo desde VESPA: 1 N° de casos remitidos a SPAcios de bienestar (Servicios de acogida) 1.</t>
  </si>
  <si>
    <t>Durante el periodo de enero a abril
Vigilancia en Salud Pública 
La red de operadores de VSP en el distrito: Se realizó el mantenimiento del Sistema de EEVV, a través de 10 asesorías y asistencias técnicas. De las 181 instituciones que hacen parte de la red de vigilancia en salud pública de los diferentes subsistemas para el periodo, 110 corresponden a Unidades Informadoras 71 a Unidades Notificadoras. Como fortalecimiento a la operación de la red de VSP se realizaron las siguientes acciones para los sistemas: Red de operadores de la Vigilancia en Salud Pública, con abordaje de hasta 4 subsistemas 13 asesorías y/o asistencias técnicas, red de operadores de la Vigilancia en Salud Pública, con abordaje de más de 4 de subsistemas 8 asesorías y/o asistencias técnicas, red de operadores de la Vigilancia en Salud Pública de Unidades Informadoras-UI 17 asesorías y/o asistencias técnicas. Se realizó el mantenimiento de los subsistemas a través de 38 asesorías y asistencias técnicas.
Dentro de las acciones realizadas de mitigación y control relacionadas con los eventos de interés en salud pública, frente al componente transmisibles: Se visitaron 6.399 viviendas, se abordaron 20.885 personas y el resultado consolidado de MRCV a las 9 manzanas en las acciones de bloqueo y BAC fue: 1 Bloqueos SR, 5 Bloqueos SRC, 15 Bloqueos TF, 1 Bloqueos Meningitis, y se administraron 220 biológicos Se realizó la entrega de 51 quimioprofilaxis para la contención de 11 casos probables de tosferina habiendo utilizado 111 tabletas de azitromicina, 22 frascos de azitromicina suspensión 5 frascos de azitromicina suspensión Como fortalecimiento a la gestión de la información del subsistema transmisibles se realizaron las siguientes asistencias técnicas UPGD: 1 fortalecimiento UPGD Vigilancia Epidemiológica Ocupacional de los Trabajadores de la Economía informal -SIVISTRA 70 casos notificados y 35 IEC efectivas. Vigilancia Epidemiológica de Enfermedades Huerfanas 61 casos notificados y 6 IEC efectivas. Sistema de Vigilancia Epidemiológica en Salud Oral SISVESO: 129 casos notificados 12 IEC efectivas. Sistema de Vigilancia epidemiológica en Crónicas_Cáncer en menores 18 años casos notificados 2 y 2 IEC efectivas. y 15 IEC efectivas.
Subsistema SISVAN: Mantenimiento y fortalecimiento del Sistema de Vigilancia Alimentaria y Nutricional (SISVAN) en 6 Unidades Primarias Generadoras de Datos públicas Mantenimiento y fortalecimiento del Sistema de Vigilancia Alimentaria y Nutricional (SISVAN) en 4 Unidades Primarias Generadoras de Datos privadas, 32 Seguimiento a atenciones a recién nacidos 25 Seguimiento a atenciones en menores de 5 años 13 caracterizaciones a gestantes 4 caracterizaciones a recién nacidos, 4 caracterizaciones a menores de 5 años, 5 canalizaciones realizadas por medio del SIRC. Subsistema de vigilancia en Salud Pública de Lesiones de Causa Externa (SIVELCE) Subsistema de Vigilancia en Salud Pública de la Conducta Suicida (SISVECOS). Número de casos de Ideación suicida 192, IEC efectivas 47 de Ideación suicida, Número de casos notificados de Lesiones por quemaduras 70 Número de casos notificados de Amenaza suicida 25, IEC efectivas 1 de Lesiones por quemaduras IEC efectivas de de Amenaza suicida 7, Accidentes domésticos en menores 11 años: 54 casos notificados, Número de casos notificados de Intento suicida 45 IEC efectivas 12 Accidentes domésticos, IEC efectivas 16 de Intento suicida, Número de casos notificados de Lesiones por artefactos pirotécnicos 1 IEC efectivas 1 de Lesiones por artefactos pirotécnicos, Subsistema de vigilancia en salud pública en violencia intrafamiliar y de genero (SIVIM) Total de casos notificados de violencia intrafamiliar y de género: 309 y con IEC: 57 Total de casos notificados de violencia intrafamiliar y de género en mujeres: 180 y en hombres: 51. Casos notificados de violencia sexual: 129 y con IEC: 11. Casos notificados de violencia en niños, niñas y adolescentes: 169 y con IEC: 33 Dentro de las acciones de Vigilancia en Salud Pública relacionadas con los Eventos de Interés en Salud Sexual y Reproductiva y Salud Materno Infantil, se realizaron 11 investigaciones Epidemiológicas de Campo de alto impacto. se realizaron 1 IEC Mortalidad Perinatal. se realizaron 6 IEC Sífilis Gestacional, se realizaron 3 IEC Morbilidad Materna Extrema, se realizaron 1 IEC Transmisión materno perinatal VIH – Hepatitis B. Como acciones de mitigación de riesgo y oportunidad al seguimiento de la SSR – SMI, realizan 2 asistencia de monitoreo a UPGD públicas 3 Unidades de análisis de casos sin muestra eventos transmisibles discriminados así: ETV 3, 3 Unidades de análisis de eventos Transmisibles, discriminadas así: 2 Mortalidad por IRA-EDA menor de 5 años, 1 EAPV, Desde Vigilancia a Eventos Transmisibles, se intervinieron 29 casos de alto impacto TB 3, mortalidad IRA menor de 5 años 1, EPV 21 , Otros eventos transmisibles 4, Desde Vigilancia a Eventos Transmisibles, se intervinieron 22 casos de control TB 22 , contactos identificados en IEC de TB y canallizados al SIRC 15 , Vigilancia Epidemiológica Basada en Comunidad 37 Notificaciones de situaciones problemáticas 2 Comités de vigilancia epidemiológica comunitaria - COVECOM. 40 Asistencias Técnicas a la Red de Vigilancia Comunitaria para la VEBC, 13 Fortalecimiento de capacidades en salud para la ReVCom 16 Investigaciones socio epidemiológicas de campo -ISEC- VEBC.
Subsistema VESPA: Casos captados de mayores de 18 años pero menores de 30: 33 (No incluye gestantes) Casos captados de mayores de 18 años pero menores de 30: 4 IEC Efectivas (No incluye gestantes) Casos captados de mayores de 18 años pero menores de 30: 33 IEC Fallidas 4 (No incluye gestantes) Total de casos captados de menores de 18 años 4 Casos de menores de 18 años con IEC efectivas: 7 Casos de menores de 18 años con IEC Fallidas: 6 N° de casos remitidos a través del SIRC desde VESPA: 12 N° de casos remitidos a servicios PSPIC desde VESPA: 2 N° de casos de consumo abusivo de spa remitidos a entorno educativo desde VESPA: 1 N° de casos remitidos a SPAcios de bienestar (Servicios de acogida) 2.</t>
  </si>
  <si>
    <t>En el mes de abril
Entorno Cuidador Educativo
Se realizaron 62 actividades de educación en salud en 2 Jardines, en 6 Colegios, en 5 Universidades, en 1 Instituciones de formación para el trabajo y el desarrollo humano con la participación de 7 docentes, 32 padres de familia, y 237 estudiantes.
Políticas
La cuarta fase de la acción estratégica sectorial local en la cual se implementa y hace seguimiento a las acciones acordadas en el plan de trabajo; La primera fase de la acción estratégica sectorial local que responde a la planeación de la agenda estratégica local; La segunda fase de la acción estratégica sectorial local que corresponde a la documentación de la experiencia más significativa de las acciones conjuntas lideradas por el equipo de políticas En la interacción integrada de Gestión Intersectorial durante el mes se suscribieron: 13 compromisos, de los cuales 2 responden al plan de trabajo de la acción estratégica sectorial local 12 a las instancias o espacios locales de política 4 situaciones emergentes o articulaciones intersectoriales fuera de las instancias o espacios propios de política De los compromisos suscritos en el mes se cumplieron 9 En la gestión de la política pública de infancia, primera infancia y adolescencia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Gestionó los compromisos suscritos que responden desde el sector salud a las demandas de otros sectores (privados, públicos, comunitarios); Gestionó y estableció mecanismos de coordinación intersectorial para la gestión, respuesta y seguimiento a la activación de rutas y canalizaciones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9,0 %. En la gestión de la política pública de Juventud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Gestionó y estableció mecanismos de coordinación intersectorial para la gestión, respuesta y seguimiento a la activación de rutas y canalizaciones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7,9 %. En la gestión de la política pública de Envejecimiento y Vejez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Gestionó los compromisos suscritos que responden desde el sector salud a las demandas de otros sectores (privados, públicos, comunitarios); Gestionó y estableció mecanismos de coordinación intersectorial para la gestión, respuesta y seguimiento a la activación de rutas y canalizaciones y se participó en 1 espacios con comunidad para la participación social transformadora en los cuales se desarrolló: La identificación de procesos comunitarios y temas de interés de las personas, familias y comunidades, para que sean acompañados y orientados desde el sector. En el mes se concertaron 1 compromisos en el marco de la intersectorialidad. En el seguimiento a la gestión de la política se avanzó en el mes en 8,4 %. En la gestión de la política pública para las Familias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En el mes se concertaron 1 compromisos en el marco de la intersectorialidad. En el seguimiento a la gestión de la política se avanzó en el mes en 10,0 %. En la gestión de la política pública de Discapacidad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Gestionó los compromisos suscritos que responden desde el sector salud a las demandas de otros sectores (privados, públicos, comunitarios); Gestionó y estableció mecanismos de coordinación intersectorial para la gestión, respuesta y seguimiento a la activación de rutas y canalizaciones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8,0 %. En la gestión de la política pública de LGBTI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1 compromisos en el marco de la intersectorialidad. En el seguimiento a la gestión de la política se avanzó en el mes en 8,3 %. En la gestión de la política pública de Habitabilidad en Calle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En el mes se concertaron 1 compromisos en el marco de la intersectorialidad. En el seguimiento a la gestión de la política se avanzó en el mes en 8,3 %. En la gestión de la política pública de Mujer y equidad de géneros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2 compromisos en el marco de la intersectorialidad. En el seguimiento a la gestión de la política se avanzó en el mes en 8,3 %. En la gestión de la política pública de SPA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8,0 %. En la gestión de la política pública de Salud Mental,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En el mes se concertaron 1 compromisos en el marco de la intersectorialidad. En el seguimiento a la gestión de la política se avanzó en el mes en 8,0 %. En la gestión de la política pública de seguridad alimentaria y nutricional,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En el mes se concertaron 1 compromisos en el marco de la intersectorialidad. En el seguimiento a la gestión de la política se avanzó en el mes en 7,0 %. En la gestión de la política pública de Ruralidad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La identificación de procesos comunitarios y temas de interés de las personas, familias y comunidades, para que sean acompañados y orientados desde el sector. En el seguimiento a la gestión de la política se avanzó en el mes en 6,4 %. En la gestión de la política pública para la Acogida, Inclusión y Desarrollo (Migrantes)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seguimiento a la gestión de la política se avanzó en el mes en 7,1 %.</t>
  </si>
  <si>
    <t>Durante el periodo de enero a abril
Entorno Cuidador Educativo 
Se realizaron 440 actividades de educación en salud en 5 Jardines, en 17 Colegios, en 12 Universidades, en 4 Instituciones de formación para el trabajo y el desarrollo humano con la participación de 116 docentes, 53 padres de familia, y 1.366 estudiantes.
Políticas 
En la Interacción Integral e Integrada de acción estratégica sectorial local, se avanza en el mes 0,0 % del plan de trabajo correspondiente a: La primera fase de la acción estratégica sectorial local que responde a la planeación de la agenda estratégica local; La segunda fase de la acción estratégica sectorial local que corresponde al balance de la agenda estratégica local; La segunda fase de la acción estratégica sectorial local que corresponde a la documentación de la experiencia más significativa de las acciones conjuntas lideradas por el equipo de políticas; La cuarta fase de la acción estratégica sectorial local en la cual se implementa y hace seguimiento a las acciones acordadas en el plan de trabajo; En la interacción integrada de Gestión Intersectorial durante el mes se suscribieron: 44 compromisos, de los cuales 2 responden al plan de trabajo de la acción estratégica sectorial local 38 a las instancias o espacios locales de política 21 situaciones emergentes o articulaciones intersectoriales fuera de las instancias o espacios propios de política De los compromisos suscritos en el mes se cumplieron 26 En la gestión de la política pública de infancia, primera infancia y adolescencia en el territorio se realizaron las siguientes actividades: participó en 6 instancias o espacios de política, en las cuales: Aportó en la respuesta al plan de acción de la política, el plan operativo de la instancia y gestionó los compromisos sectoriales e intersectoriales que de allí se derivaron; Gestionó los compromisos suscritos que responden desde el sector salud a las demandas de otros sectores (privados, públicos, comunitarios); Contribuyó desde la gestión de la política a la ruta de participación social tranformadora y/o a la gestión propia de la política para la incidencia; Gestionó y estableció mecanismos de coordinación intersectorial para la gestión, respuesta y seguimiento a la activación de rutas y canalizaciones; y se participó en 2 espacios con comunidad para la participación social transformadora en los cuales se desarrolló: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22,5 %. En la gestión de la política pública de Juventud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Gestionó y estableció mecanismos de coordinación intersectorial para la gestión, respuesta y seguimiento a la activación de rutas y canalizaciones; y se participó en 2 espacios con comunidad para la participación social transformadora en los cuales se desarrolló: La identificación de procesos comunitarios y temas de interés de las personas, familias y comunidades, para que sean acompañados y orientados desde el sector;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mes se concertaron 4 compromisos en el marco de la intersectorialidad. En el seguimiento a la gestión de la política se avanzó en el mes en 20,7 %. En la gestión de la política pública de Envejecimiento y Vejez en el territorio se realizaron de las siguientes actividades: participó en 5 instancias o espacios de política, en las cuales: Aportó en la respuesta al plan de acción de la política, el plan operativo de la instancia y gestionó los compromisos sectoriales e intersectoriales que de allí se derivaron; Gestionó los compromisos suscritos que responden desde el sector salud a las demandas de otros sectores (privados, públicos, comunitarios); Contribuyó desde la gestión de la política a la ruta de participación social tranformadora y/o a la gestión propia de la política para la incidencia; Gestionó y estableció mecanismos de coordinación intersectorial para la gestión, respuesta y seguimiento a la activación de rutas y canalizaciones;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4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4 compromisos en el marco de la intersectorialidad. En el seguimiento a la gestión de la política se avanzó en el mes en 28,6 %. En la gestión de la política pública para las Familias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En el mes se concertaron 1 compromisos en el marco de la intersectorialidad. En el seguimiento a la gestión de la política se avanzó en el mes en 15,7 %. En la gestión de la política pública de Discapacidad en el territorio se realizaron de las siguientes actividades: participó en 6 instancias o espacios de política, en las cuales: Aportó en la respuesta al plan de acción de la política, el plan operativo de la instancia y gestionó los compromisos sectoriales e intersectoriales que de allí se derivaron; Gestionó los compromisos suscritos que responden desde el sector salud a las demandas de otros sectores (privados, públicos, comunitarios); Contribuyó desde la gestión de la política a la ruta de participación social tranformadora y/o a la gestión propia de la política para la incidencia; Gestionó y estableció mecanismos de coordinación intersectorial para la gestión, respuesta y seguimiento a la activación de rutas y canalizaciones; y se participó en 4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4 compromisos en el marco de la intersectorialidad En el seguimiento a la gestión de la política se avanzó en el mes en 27,5 % En la gestión de la política pública de LGBTI en el territorio se realizaron las siguientes actividades: participó en 4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mes se concertaron 5 compromisos en el marco de la intersectorialidad. En el seguimiento a la gestión de la política se avanzó en el mes en 31,3 %. En la gestión de la política pública de Habitabilidad en Calle en el territorio se realizaron las siguientes actividades: participó en 4 instancias o espacios de política, en las cuales: Aportó en la respuesta al plan de acción de la política, el plan operativo de la instancia y gestionó los compromisos sectoriales e intersectoriales que de allí se derivaron; Gestionó y estableció mecanismos de coordinación intersectorial para la gestión, respuesta y seguimiento a la activación de rutas y canalizaciones;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y se participó en 3 espacios con comunidad para la participación social transformadora en los cuales se desarrolló: Fortalecimiento de capacidades para la participación social transformadora en coordinación con actores sectoriales o con otros sectores; En el mes se concertaron 4 compromisos en el marco de la intersectorialidad. En el seguimiento a la gestión de la política se avanzó en el mes en 28,1 %. En la gestión de la política pública de Mujer y equidad de géneros en el territorio se realizaron las siguientes actividades: participó en 7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4 compromisos en el marco de la intersectorialidad. En el seguimiento a la gestión de la política se avanzó en el mes en 32,0 %. En la gestión de la política pública de SPA en el territorio se realizaron las siguientes actividades: participó en 4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y se participó en 3 espacios con comunidad para la participación social transformadora en los cuales se desarrolló: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mes se concertaron 4 compromisos en el marco de la intersectorialidad. En el seguimiento a la gestión de la política se avanzó en el mes en 28,3 %. En la gestión de la política pública de Salud Mental, en el territorio se realizaron las siguientes actividades: participó en 4 instancias o espacios de política, en las cuales: Aportó en la respuesta al plan de acción de la política, el plan operativo de la instancia y gestionó los compromisos sectoriales e intersectoriales que de allí se derivaron; Gestionó y estableció mecanismos de coordinación intersectorial para la gestión, respuesta y seguimiento a la activación de rutas y canalizaciones;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las demandas que emergen de los planes operativos de la instancias o espacios propios de política; Producción de documentos (informes, boletines, etc); y se participó en 2 espacios con comunidad para la participación social transformadora en los cuales se desarrolló: Fortalecimiento de capacidades para la participación social transformadora en coordinación con actores sectoriales o con otros sectores; En el mes se concertaron 5 compromisos en el marco de la intersectorialidad. En el seguimiento a la gestión de la política se avanzó en el mes en 26,0 %. En la gestión de la política pública de seguridad alimentaria y nutricional, en el territorio se realizaron de las siguientes actividades: participó en 5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2 compromisos en el marco de la intersectorialidad. En el seguimiento a la gestión de la política se avanzó en el mes en 21,6 %. En la gestión de la política pública de Ruralidad en el territorio se realizaron las siguientes actividades: participó en 4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La identificación de procesos comunitarios y temas de interés de las personas, familias y comunidades, para que sean acompañados y orientados desde el sector; En el mes se concertaron 1 compromisos en el marco de la intersectorialidad. En el seguimiento a la gestión de la política se avanzó en el mes en 18,0 %. En la gestión de la política pública para la Acogida, Inclusión y Desarrollo (Migrantes)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seguimiento a la gestión de la política se avanzó en el mes en 26,6 %.</t>
  </si>
  <si>
    <t>En el mes de abril
Entorno Cuidado Comunitario
CARACTERIZACIÓN TERRITORIAL
Para la reducción de riesgos y daños de SPA 9 valoraciones del riesgo por consumo de sustancias psicoactivas en el marco de la intervención breve. De manera específica, 9 en personas que se inyectan drogas (PID), En el abordaje diferencial, con enfoque de reducción de riesgos y daños, con la participación de 9 personas que se inyectan drogas (PID) en las cuales participaron 1 actores estratégicos (organizaciones sociales, dispositivos de base comunitaria). Así mismo, 1 actores interinstitucionales o intersectoriales para la transformación del estigma o autoestigma asociado frente al fenómeno de las sustancias psicoactivas.
SPAcios DE BIENESTAR
73 valoraciones del riesgo por consumo de sustancias psicoactivas en el marco de la intervención breve. De manera específica, 12 en adolescentes y jóvenes: 73 en población mayor de edad que asistió a las jornadas SPAcios libres de riesgos. Para la prevención del consumo de SPA fueron formulados 85 planes de bienestar y se dio cierre a 85 de estos. En el marco de dichos planes se realizaron 3 sesiones colectivas con la participación de 12 personas.
Macro, meso y micro gestión de la salud pública
2,2 % de poblacion canalizada que se identifica como LGBT 100,0 % gestion efectiva a las canalizaciones todas las modalidades para las personas Mayores. 50,0 % gestion efectiva canalizaciones modalidades que activan la Ruta Promoción, Mantenimiento Salud - Finalidad 2 Motivo 8 y 9 Personas en edad fértil sin intención reproductiva y sin método anticonceptivo 100,0 % gestion efectiva a las canalizaciones todas las modalidades donde se activa la RIA para población materno - perinatal. 83,3 % gestion efectiva a las canalizaciones todas las modalidades donde se activa la ruta 5 todos los motivos relacionados con sustancias psicoactivas. 100,0 % gestion efectiva a las canalizaciones todas las modalidades donde se activa la RIA 2 para población con riesgo o presencia de alteraciones cardio — cerebro — vascular — metabólicas manifiestas - Todos los motivos.
Entorno Cuidador Educativo
2 Zonas de Orientación Universitarias. En el periodo se implementaron 2 SPAcios de bienestar en instituciones educativas, donde se realizaron las siguientes actividades: 7 grupos de apoyo, y 54 desde los ZOU. 30 canalizaciones, de las cuales 38 a servicios de salud.</t>
  </si>
  <si>
    <t>Durante el periodo de enero a abril
Entorno Cuidado Comunitario
CARACTERIZACIÓN TERRITORIAL 
23 Puntos identificados por consumo SPA Para la reducción de riesgos y daños de SPA 134 valoraciones del riesgo por consumo de sustancias psicoactivas en el marco de la intervención breve. De manera específica, 41 en personas que se inyectan drogas (PID), y 112 en población con consumo de sustancias psicoactivas, énfasis en abuso de alcohol, tabaco, uso de dispositivos electrónicos (vapeadores). En el abordaje diferencial, con enfoque de reducción de riesgos y daños, fueron formulados 66 planes de bienestar. En el marco de dichos planes se realizaron 2 encuentros comunitarios con la participación de 28 personas que se inyectan drogas (PID) en las cuales participaron 3 actores estratégicos (organizaciones sociales, dispositivos de base comunitaria). Así mismo, 3 actores interinstitucionales o intersectoriales para la transformación del estigma o autoestigma asociado frente al fenómeno de las sustancias psicoactivas. Se formularon 30 planes de bienestar en población consumo de sustancias psicoactivas, énfasis en abuso de alcohol, tabaco, uso de dispositivos electrónicos (vapeadores) con 8 sesiones colectivas y participaron 30 personas.
SPAcios DE BIENESTAR 
284 valoraciones del riesgo por consumo de sustancias psicoactivas en el marco de la intervención breve. De manera específica, 44 en adolescentes y jóvenes: 211 en población mayor de edad que asistió a las jornadas SPAcios libres de riesgos. Para la prevención del consumo de SPA fueron formulados 238 planes de bienestar y se dio cierre a 238 de estos. En el marco de dichos planes se realizaron 25 sesiones colectivas con la participación de 74 personas.
Macro, meso y micro gestión de la salud pública 
0,0 % gestión efectiva activación de rutas a todas las modalidades de canalizaciones realizadas a Personas que realizan actividades sexuales pagadas y están vinculadas a la realización de la actividad 0,0 % gestión efectiva activación de rutas modalidad Canalizaciones hacia la oferta Distrital e Intersectorial en población en población en situación de Habitabilidad de calle. 2,2 % de poblacion canalizada que se identifica como LGBT. 100,0 % gestion efectiva a las canalizaciones todas las modalidades para las personas Mayores. 0,0 % gestion efectiva a las canalizaciones modalidad entre entornos en menores de 18 años con trabajo infantil. 50,0 % gestion efectiva canalizaciones modalidades que activan la Ruta Promoción, Mantenimiento Salud - Finalidad 2 Motivo 8 y 9 Personas en edad fértil sin intención reproductiva y sin método anticonceptivo. 100,0 % gestion efectiva a las canalizaciones todas las modalidades donde se activa la RIA para población materno - perinatal. 0,0 % gestion efectiva a las canalizaciones todas las modalidades donde se activa la RIA para población materno - perinatal e sífilis , motivo 3 (Persona gestante con diagnóstico de sífilis sin tratamiento y/o sin seguimiento serológico). 0,0 % gestion efectiva a las canalizaciones todas las modalidades donde se activan rutas por riesgo de desnutrición aguda en niños y niñas menores de cinco años. 0,0 % gestion efectiva canalizaciones modalidades que activan la Ruta Promoción, Mantenimiento Salud - Finalidad 1, Valoracion integral en Niños entre 8 y 30 días de nacido y Menor de 6 meses de edad sin lactancia exclusiva con criterios de riesgo. 0,0 % gestion efectiva a las canalizaciones todas las modalidades donde se activa la Ruta De Promoción Y Mantenimiento De La Salud - 1 Finalidad Valoración Integral en niños y niñas menores de dos años. 0,0 % gestion efectiva a las canalizaciones modalidad entre entornos donde se activa la RIA 4 para población con riesgo o presencia de alteraciones nutricionales - Todos los motivos. 0,0 % gestion efectiva a las canalizaciones modalidad entre enotrnos donde se activa la Ruta De Promoción Y Mantenimiento De La Salud - Finalidad Protección Específica en población de niños y niñas menores de un año y un año sin aseguramiento con esquema incompleto de vacunación. 83,3 % gestion efectiva a las canalizaciones todas las modalidades donde se activa la ruta 5 todos los motivos relacionados con sustancias psicoactivas. 0,0 % gestión efectiva activación de rutas modalidad Canalizaciones hacia la oferta Distrital e Intersectorial en población migrante No regular internacional. 100,0 % gestion efectiva a las canalizaciones todas las modalidades donde se activa la RIA 2 para población con riesgo o presencia de alteraciones cardio — cerebro — vascular — metabólicas manifiestas - Todos los motivos. 0,0 % gestion efectiva a las canalizaciones todas las modalidades donde se activa la RIA 11 para población con riesgo o presencia de zoonosis y agresiones por animales todos los motivos relacionados con vigilancia integrada de la rabia y gestionar el biológicos. 0,0 % gestion efectiva a las canalizaciones todas las modalidades donde se activó la RIA 11 para población con riesgo o presencia de zoonosis y agresiones por animales todos los motivos relacionados con calidad del aire, ruido y radiación electromagnética.
Entorno Cuidador Educativo 
A través de los SPAcios de bienestar se realizaron 4 caracterizaciones, y 11 Zonas de Orientación Universitarias. En el periodo se implementaron 2 SPAcios de bienestar en instituciones educativas, donde se realizaron las siguientes actividades: 7 grupos de apoyo, y 60 desde los ZOU. 35 canalizaciones, de las cuales 43 a servicios de salud.</t>
  </si>
  <si>
    <t>En el mes de abril
Entorno Institucional
1 Casas de Igualdad de Oportunidades para las Mujeres-CIO. Se realizaron 1 acciones colectivas y/o grupales con mujeres, donde se realiza intervención a 11 personas 11 mujeres, Por identidad de género: 11 femenino, 1 de vida saludable y condiciones no transmisibles, Se realizaron 11 acciones individuales de alta externalidad en mujeres por Enfermería 11, 11 mujeres, Por identidad de género: 11 femenino.</t>
  </si>
  <si>
    <t>Durante el periodo de enero a abril
Entorno Institucional 
3 Casas de Igualdad de Oportunidades para las Mujeres-CIO. Se realizaron 3 acciones colectivas y/o grupales con mujeres, donde se realiza intervención a 19 personas 19 mujeres, Por identidad de género: 19 femenino, 1 de vida saludable y condiciones no transmisibles, 2 de convivencia social y salud mental, Se realizaron 11 acciones individuales de alta externalidad en mujeres por Enfermería 11, 11 mujeres, Por identidad de género: 15 femenino.</t>
  </si>
  <si>
    <t>En el mes de abril
Respuesta a población extranjera 
Fortalecimiento de capacidades en temas de migración y salud en IPS públicas y privadas
2 IPS públicas y privadas con fortalecimiento de capacidaddes en temas de migración y Salud durante el mes por SISS Temas abordados con IPS públicas y privadas para fortalecimiento de capacidaddes en temas de migración y Salud durante el mes por SISS: Aseguramiento 5 de Talento Humano con fortalecimiento de capacidaddes en temas de migración y Salud durante el mes por SISS.
Equipos Basicos Extramurales de Hogar
Se realizaron 23 caracterizaciones en familias de población migrante internacional, en las cuales se identifican: 2 familias con prioridad alta 21 familias con prioridad baja 2 usuarios con condición crónicas, 1 usuarios con identificación de riesgo en salud mental y Se da inicio a planes de cuidado familiar con 2 familias de población migrante internacional.</t>
  </si>
  <si>
    <t>Durante el periodo de enero a abril
Respuesta a población extranjera 
Fortalecimiento de capacidades en temas de migración y salud en IPS públicas y privadas 
2 IPS públicas y privadas con fortalecimiento de capacidaddes en temas de migración y Salud durante el mes por SISS Temas abordados con IPS públicas y privadas para fortalecimiento de capacidaddes en temas de migración y Salud durante el mes por SISS: Aseguramiento; 5 de Talento Humano con fortalecimiento de capacidaddes en temas de migración y Salud durante el mes por SISS.
Equipos Basicos Extramurales de Hogar 
Se realizaron 107 caracterizaciones en familias de población migrante internacional, en las cuales se identifican: 11 familias con prioridad alta 9 familias con prioridad media 87 familias con prioridad baja En estas familias se encontraron 1 menores de 5, 5 gestantes, 12 usuarios con condición crónicas, 5 usuarios con identificación de riesgo en salud mental y 4 usuarios con discapacidad. Se da inicio a planes de cuidado familiar con 16 familias de población migrante internacional.
Asistencia Técnica en Temas de Migración y Salud 
1 asistencias técnicas en los asuntos de migración y salud a los entornos cuidadores, temas y procesos tranvesales 28 participantes de asistencias técnicas en los asuntos de migración y salud a los entornos cuidadores, temas y procesos tranvesales 28 participantes por el proceso transversal GEPISP.</t>
  </si>
  <si>
    <t>En el mes de abril
Entorno Cuidador Comunitario
Escuchar para Más bienestar MujerEs
Participación de 72 personas de las cuales son: 49 mujeres 23 hombres, por momento de vida se ubican así: 4 adolescencia, 27 juventud, 33 adultez, 8 persona mayor. Por característica poblacional/diferencial se beneficiaron: 3 migrantes, 69 cisgénero. Se realizaron 2 acciones pedagógicas colectivas de corta duración a 15 mujeres y 9 hombres Se realizaron 4 acciones pedagógicas colectivas de larga duración a 34 mujeres y 14 hombres Se realizaron 6 asesorías en Salud Se realizaron 7 asesorías psicosociales.
Gestión de Programas y Acciones
Violencias basadas en género 1 IPS con acciones de fortalecimiento en temas relacionados con violencias de género. 3 personas de talento humano en salud con acciones de fortalecimiento en temas relacionados con violencias de género.</t>
  </si>
  <si>
    <t>Durante el periodo de enero a abril
Entorno Cuidador Comunitario
Escuchar para Más bienestar MujerEs 
Participación de 624 personas de las cuales son: 458 mujeres 166 hombres, por momento de vida se ubican así: 73 adolescencia, 335 juventud, 187 adultez, 29 persona mayor. Por característica poblacional/diferencial se beneficiaron: 105 cuidadoras, 2 lesbianas, 10 migrantes, 417 cisgénero. Se realizaron 15 acciones pedagógicas colectivas de corta duración a 102 mujeres y 95 hombres Se realizaron 30 acciones pedagógicas colectivas de larga duración a 250 mujeres y 174 hombres Se realizaron 45 asesorías en Salud Se realizaron 61 asesorías psicosociales Se realizaron 1 acompañamientos solidarios. Se abordaron 51 mujeres en acciones de educación en las Manzanas del Cuidado, Se realizaron 10 asesorías psicosociales en las manzanas del cuidado. Se realizaron 10 asesorias en gestíon del riesgo en salud en las manzanas del cuidado.
Gestión de Programas y Acciones 
Violencias basadas en género 6 IPS con acciones de fortalecimiento en temas relacionados con violencias de género. 17 personas de talento humano en salud con acciones de fortalecimiento en temas relacionados con violencias de género 13 personas de talento humano de IPS con acompañamiento y fortalecimiento de capacidades socio jurídicas.</t>
  </si>
  <si>
    <t xml:space="preserve">Para el mes de abril de 2025, en la localidad de Chapinero, se alcanzó una cobertura de 107 personas participantes, con 55 mujeres y 52 hombres (datos preliminares).  De estas son 103 personas con discapacidad y 4 personas cuidadoras, incluye personas con discapacidad, afectaciones psicosociales, gestores de RBC, familias, personas cuidadoras de personas con discapacidad, afectaciones psicosociales.  Incluye personas con discapacidad, afectaciones psicosociales, gestores de RBC, familias, personas cuidadoras de personas con discapacidad, afectaciones psicosociales. Se dio continuidad a acciones individuales y colectivas para la identificación, reconocimiento y atención integral a las necesidades diferenciales en salud e inclusión, priorizando estrategias de promoción de la salud mental, mediante la Red de Cuidado Colectivo de la RBC para población con discapacidad y afectaciones psicosociales, operada por un equipo interdisciplinario el cual orienta la respuesta con base en la lectura de necesidades y prioridades de la población. Dichas acciones se desarrollan en Entorno Cuidador Comunitario, Entorno Cuidador Institucional y desde los equipos básicos extramurales de Hogar. Se tiene la participación de personas con discapacidad, con afectaciones psicosociales personas cuidadoras y familias. En este contexto, se dio continuidad: a informar y activar rutas sectoriales e intersectoriales; orientar en prácticas diferenciales de cuidado (autocuidado, cuidado mutuo, socio cuidado y cuidado del entorno); estrategias para el cuidado de la salud mental; capacidades humanas para la salud integral; recomendaciones para favorecer el funcionamiento personal y familiar; información y educación en temas de salud y convivencia; enlace a redes de apoyo social y soporte psicosocial en grupos de apoyo para el cuidado mental. Igualmente se dio continuidad a la participación en la Manzana del Cuidado con grupos de soporte socioemocional para personas con discapacidad y personas cuidadoras, lo anterior con base en acuerdos intersectoriales.  </t>
  </si>
  <si>
    <t xml:space="preserve">Acumulado enero a abril 2025, se alcanzó una cobertura de 482 personas participantes, con 315 mujeres y 167 hombres.  De estas son 302 personas con discapacidad y 180 personas cuidadoras. Se logra: apropiación de buenas prácticas de cuidado; enlace a rutas y participación en redes de apoyo; empoderamiento en derechos y corresponsabilidad en las medidas de cuidado. El trabajo con gestores de RBC permite afianzar las redes y rutas de apoyo para la población con énfasis en los casos con prioridades de atención por su condición y situación, riesgos en salud, alertas en salud mental y necesidades para el acceso a servicios. </t>
  </si>
  <si>
    <t>En el mes de abril
Entorno Cuidador Comunitario
ESCUCHAR MAS BIENESTAR HABITANTE DE CALLE
Se vinculan 30 personas que habitan o estan en riesgo de habitar calle 29 hombres, 1 mujeres, Numero de Jornadas 1 de cuidado y dignidad menstrual 1 personas con experiencia menstrual.</t>
  </si>
  <si>
    <t>Durante el periodo de enero a abril
Entorno Cuidador Comunitario
ESCUCHAR MAS BIENESTAR HABITANTE DE CALLE 
Se vinculan 141 personas que habitan o estan en riesgo de habitar calle 134 hombres, 7 mujeres, Se realiza activación de ruta o canalizacion a servicios de salud de 18 personas, Numero de Jornadas 2 de cuidado y dignidad menstrual 10 personas con experiencia menstrual.</t>
  </si>
  <si>
    <t>En el mes de abril
Entorno Cuidador Comunitario
ESCUCHAR MAS BIENESTAR LGBTI
1 canalizaciones efectivas a servicios de salud, Se entregan 66 preservativos en las actividades. Se vinculan 25 personas LGBTI 8 lesbianas, 15 gays, 2 bisexuales 3 cisgénero.</t>
  </si>
  <si>
    <t>Durante el periodo de enero a abril
Entorno Cuidador Comunitario
ESCUCHAR MAS BIENESTAR LGBTI 
12 canalizaciones efectivas a servicios de salud, Se entregan 867 preservativos en las actividades. Orientación en transformaciones corporales 3 personas. Se vinculan 402 personas LGBTI 94 lesbianas, 270 gays, 35 bisexuales 3 mujeres trans, 25 cisgénero.</t>
  </si>
  <si>
    <t>En el mes de abril
Entorno Cuidador Comunitario
ABORDAJE COMUNITARIO ÉTNICO – RAIZAL
Participaron 6 personas, 2 hombres, 4 mujeres, con 6 seguimientos a casos en barreras de acceso.
En el marco de las acciones de salud mental con la población negra-afrocolombiana:
Se generaron 1 acciones cuidadoras para el abordaje en salud mental de las personas negras-afrocolombianas, 1 colectivas a quienes presenten problemáticas psicosociales.
Equipos Basicos Extramurales de Hogar
Se identifican 10 familias afrodescendientes, con 10 seguimientos y/o acompañamientos a la población en el cuidado de la salud, a 45 individuos; 1 crónicos, 5 menores de 5 años, 3 personas mayores, 58 orientaciones desde la medicina ancestral, 8 gestiones realizadas por gestor comunitario para la superación de barreras de acceso y atención en salud; 15 personas abordadas desde las actividades colectivas de promoción de la salud, con 58 orientaciones en el cuidado de la salud.</t>
  </si>
  <si>
    <t>Durante el periodo de enero a abril
Entorno Cuidador Comunitario
ABORDAJE COMUNITARIO ÉTNICO – RAIZAL 
Se realizan 4 Actividades colectivas con los Raizal donde participaron 29 personas, 15 hombres, 14 mujeres, con 19 seguimientos a casos en barreras de acceso.
En el marco de las acciones de salud mental con la población negra-afrocolombiana: 
Se generaron 1 acciones cuidadoras para el abordaje en salud mental de las personas negras-afrocolombianas, 1 colectivas a quienes presenten problemáticas psicosociales.
Equipos Basicos Extramurales de Hogar 
A través de la estrategia de abordaje étnico diferencial, se lleva a cabo intervención a 55 familias étnicas, 79 afrodescendiente y Se identifican 89 familias afrodescendientes, con 90 seguimientos y/o acompañamientos a la población en el cuidado de la salud, a 129 individuos; 15 crónicos, 2 gestantes, 30 menores de 5 años, 17 personas mayores, 166 orientaciones desde la medicina ancestral, 22 gestiones realizadas por gestor comunitario para la superación de barreras de acceso y atención en salud; 124 personas abordadas desde las actividades colectivas de promoción de la salud, con 158 orientaciones en el cuidado de la salud, 5 gestiones y canalizaciones efectivas en salud.</t>
  </si>
  <si>
    <t>Durante el periodo de enero a abril
Equipos Basicos Extramurales de Hogar 
Se realizaron 2 caracterizaciones en familias ubicadas en las zonas de ruralidad del distrito, en las cuales se identifican: 1 familias con prioridad alta 1 familias con prioridad baja En estas familias se encontraron 2 menores de 5, 1 usuarios con condición crónicas.</t>
  </si>
  <si>
    <t>En el mes de abril
Entorno Institucional
INSTITUCIONES DE PERSONA MAYOR
Por condición de discapacidad: Se llevan a cabo 4 sesiones colectivas en los Centros Día de atención a persona mayor, donde se realiza intervención a 100 personas, en: 4 de vida saludable y condiciones no transmisibles, 4 de convivencia social y salud mental, En 1 Centros día se realiza intervención de gestión del riesgo, desarrollando aplicación de tamizajes, 30 personas a las que se les aplicó tamizaje Findrisc, de las cuales 13 con alta probabilidad de presentar prediabetes o diabetes, y 30 personas a las que se les aplicó tamizaje de riesgo cardiovascular OMS, de las cuales 15 personas con alerta de riesgo cardiovascular alto, muy alto y extremadamente alto, 15 personas con alerta de riesgo cardiovascular moderado.</t>
  </si>
  <si>
    <t>Durante el periodo de enero a abril
Entorno Institucional
INSTITUCIONES DE PERSONA MAYOR 
Por condición de discapacidad: Se llevan a cabo 15 sesiones colectivas en los Centros Día de atención a persona mayor, donde se realiza intervención a 372 personas, en: 4 sesiones con desarrollo de temáticas de sexualidad y derechos sexuales y reproductivos, 15 de vida saludable y condiciones no transmisibles, 15 de convivencia social y salud mental, 11 de seguridad alimentaria y nutricional, 4 de prevención, identificación y atención de violencias. En 2 Centros día se realiza intervención de gestión del riesgo, desarrollando aplicación de tamizajes, 33 personas a las que se les aplicó tamizaje Findrisc, de las cuales 13 con alta probabilidad de presentar prediabetes o diabetes, y 30 personas a las que se les aplicó tamizaje de riesgo cardiovascular OMS, de las cuales 15 personas con alerta de riesgo cardiovascular alto, muy alto y extremadamente alto, 18 personas con alerta de riesgo cardiovascular moderado.</t>
  </si>
  <si>
    <t>Durante el periodo de enero a abril
Entorno Cuidado Laboral 
Se realizó activación de ruta: 3 Trabajadores notificados por enfermedades o accidentes posiblemente asociados al trabajo _l Subsistema de vigilancia en salud de los trabajadores del sector informal de la economía (SIVISTRA).</t>
  </si>
  <si>
    <t>En el mes de abril
Entorno Cuidador Laboral
En unidades de trabajo informal: Se realizó identificación y caracterización de 40 UTIS con 14 trabajadores expuestos a agentes cancerígenos, 23 UTI de mediano impacto, con 44 trabajadores de UTI de mediano impacto. 7 UTI de bajo impacto, con 7 trabajadores de UTI de bajo impacto. 10 UTI de ruralidad, con 14 trabajadores de UTI de ruralidad. 5 UTI de seguimiento de vigencias anteriores, 27 asesorías realizadas para la prevención de condiciones crónicas. 12 Trabajadores de UTIS alto impacto que modifican prácticas de autocuidado en el 50% 32 Trabajadores de UTIS mediano impacto que modifican prácticas de autocuidado en el 50% 5 UTIS de alto impacto implementan la estrategia de entornos laborales saludables 15 UTIS de mediano impacto implementan la estrategia de entornos laborales saludables 58 Trabajadores afectados por las condiciones de trabajo en las UTIS. 33 UTIS que afectan las condiciones del entorno por exposición a riesgos. 1 grupos organizados de trabajadores informales (GOTIS) con orientación en derechos en salud y trabajo, en los que participan 14 trabajadores Afiliación a SGSS en salud a 5 trabajadores informales. Se realizó activación de ruta a servicios de salud a 14 trabajadores informales, incluye expuestos a agentes ocupacionales cancerígenos en sus unidades de trabajo, 102 personas en ejercicio o en actividades sexuales pagas Se activó ruta a servicios intersectoriales: a 5 trabajadores, como mecanismo para acercarlos al sistema general de riesgos laborales, 102 personas en ejercicio o en actividades sexuales pagas. Total, personas trabajadoras informales 195 abordados en UTIS y en NNA; de los cuales: 18 Personas Mayores, 55 Adultos, 11 Jóvenes 9 migrantes 65 mujeres, 1 gestantes, Se activo ruta: Se realizó activación de ruta a servicios de salud a 14 trabajadores informales, incluye expuestos a agentes ocupacionales cancerígenos en sus unidades de trabajo, 102 personas en ejercicio o en actividades sexuales pagas a 5 trabajadores, como mecanismo para acercarlos al sistema general de riesgos laborales, 102 personas en ejercicio o en actividades sexuales pagas Cuidado para la salud de los trabajadores en Bogotá Acciones colectivas con trabajadores informales.</t>
  </si>
  <si>
    <t>Durante el periodo de enero a abril
Entorno Cuidador Laboral 
En unidades de trabajo informal: Se realizó identificación y caracterización de 111 UTIS con 24 trabajadores de UTI de alto impacto, de las cuales 13 UTI son de alto impacto, con 61 trabajadores expuestos a agentes cancerígenos, 56 UTI de mediano impacto, con 106 trabajadores de UTI de mediano impacto. 32 UTI de bajo impacto, con 34 trabajadores de UTI de bajo impacto. 10 UTI de ruralidad, con 14 trabajadores de UTI de ruralidad. 5 UTI de seguimiento de vigencias anteriores, 57 asesorías realizadas para la prevención de condiciones crónicas. 37 Trabajadores de UTIS alto impacto que modifican prácticas de autocuidado en el 50% 94 Trabajadores de UTIS mediano impacto que modifican prácticas de autocuidado en el 50% 19 UTIS de alto impacto implementan la estrategia de entornos laborales saludables 45 UTIS de mediano impacto implementan la estrategia de entornos laborales saludables 144 Trabajadores afectados por las condiciones de trabajo en las UTIS. 79 UTIS que afectan las condiciones del entorno por exposición a riesgos. 4 grupos organizados de trabajadores informales (GOTIS) con orientación en derechos en salud y trabajo, en los que participan 50 trabajadores Afiliación a sistema general de riesgos laborales en 3 trabajadores a partir de la intervención realizada por el espacio trabajo. Afiliación a SGSS en salud a 8 trabajadores informales. Se realizó activación de ruta a servicios de salud a 82 trabajadores informales, incluye expuestos a agentes ocupacionales cancerígenos en sus unidades de trabajo, 105 personas en ejercicio o en actividades sexuales pagas Se activó ruta a servicios intersectoriales: a 11 trabajadores, como mecanismo para acercarlos al sistema general de riesgos laborales, 103 personas en ejercicio o en actividades sexuales pagas. Total, personas trabajadoras informales 400 abordados en UTIS y en NNA; de los cuales: 35 Personas Mayores, 164 Adultos, 53 Jóvenes 1 Desplazados-Victimas, 35 migrantes 161 mujeres, 4 gestantes, 2 discapacidad, Se activo ruta: Se realizó activación de ruta a servicios de salud a 82 trabajadores informales, incluye expuestos a agentes ocupacionales cancerígenos en sus unidades de trabajo, 105 personas en ejercicio o en actividades sexuales pagas a 11 trabajadores, como mecanismo para acercarlos al sistema general de riesgos laborales, 102 personas en ejercicio o en actividades sexuales pagas Cuidado para la salud de los trabajadores en Bogota Acciones colectivas con trabajadores informales 2 asesorias de colectivos desarrolladas con trabajadores informales 28 trabajadores con asesorías de colectivos realizadas.</t>
  </si>
  <si>
    <t>En el mes de abril
Entorno Cuidador Educativo
Participación de 3 estudiantes 2 cuentan con método regular de anticoncepción.
Equipos Basicos Extramurales de Hogar
Se realizan 1 seguimientos a gestantes con diagnóstico de VIH canalizadas por vigilancia epidemiológica, 1 con adherencia en la estrategia de eliminación de la transmisión materno infantil del VIH. Desde el abordaje territorial, se identifican y abordan 1 gestantes, a quienes se les realizaron acciones de información y educación para el fortalecimiento de prácticas de cuidado, de las cuales 1 son menores de 19 años. 3 Gestantes/puérperas con seguimiento por Estrategia de Vigilancia Intensificada de la Morbilidad Materna Extrema, Desarrollo de acciones orientadas a la promoción de derechos sexuales y reproductivos y acceso a tamizaje en ITS en el control prenatal con 3 gestantes.
Entorno Institucional
Seguimiento de casos priorizados
Desarrollo de capacidades 2 acciones de comunicación para la promocion de la Salud Materna y perinatal, con la participacion de 8 personas de la comunidad. Apoyo a acciones de nivel central a demanda 2 IPS con desarrollo de capacidades institucionales con énfasis en salud materno perinatal 10 personas abordadas 2 Articulaciones sectoriales e intersetoriales para la promocion de la Salud materno perinatal 10 personas abordadas Se desarrollan 6 Jornadas "Mas Bienestar" con el componente de salud materno perinatal 75 personas de la comunidad.</t>
  </si>
  <si>
    <t>Durante el periodo de enero a abril
Entorno Cuidador Educativo 
Desarrollo de 7 sesiones de seguimiento encaminadas al cuidado, autocuidado y fortalecimiento de prácticas de bienestar durante la gestación, con la participación de 5 estudiantes gestantes, Del total de adolescentes gestantes escolarizadas abordadas, 5 asisten de manera mensual a las atenciones de la ruta materno perinatal Desarrollo de 15 sesiones de seguimiento encaminadas al cuidado, autocuidado y fortalecimiento de prácticas de bienestar durante la lactancia con la participación de 9 estudiantes 7 cuentan con método regular de anticoncepción. Desarrollo de 3 sesiones de seguimiento encaminadas al cuidado, autocuidado y fortalecimiento de prácticas de bienestar posterior al evento obstetrico con la participación de 2 estudiantes 2 cuentan con método regular de anticoncepción.
Equipos Basicos Extramurales de Hogar 
Se realizan 2 seguimientos a gestantes con diagnóstico de VIH canalizadas por vigilancia epidemiológica, 2 con adherencia en la estrategia de eliminación de la transmisión materno infantil del VIH. Desde el abordaje territorial, se identifican y abordan 5 gestantes, a quienes se les realizaron acciones de información y educación para el fortalecimiento de prácticas de cuidado, de las cuales 1 son menores de 19 años. 5 Gestantes/puérperas con seguimiento por Estrategia de Vigilancia Intensificada de la Morbilidad Materna Extrema, 1 gestantes de alto riesgo y población en edad fértil priorizadas e identificadas a través de la búsqueda activa del componente de Abordaje Territorial. Desde la Actividad de Plan de cuidado familiar se abordan 9 gestantes, con quienes se da inicio al proceso de seguimiento, con énfasis en el cuidado materno perinatal. Desarrollo de acciones orientadas a la promoción de derechos sexuales y reproductivos y acceso a tamizaje en ITS en el control prenatal con 8 gestantes.
Entorno Institucional
Seguimiento de casos priorizados 
Desarrollo de capacidades 10 acciones de comunicación para la promocion de la Salud Materna y perinatal, con la participacion de 14 integrantes de los equipos del PSPIC y 34 personas de la comunidad. Apoyo a acciones de nivel central a demanda 8 IPS con desarrollo de capacidades institucionales con énfasis en salud materno perinatal 35 personas abordadas 7 Articulaciones sectoriales e intersetoriales para la promocion de la Salud materno perinatal 46 personas abordadas Se desarrollan 10 Jornadas "Mas Bienestar" con el componente de salud materno perinatal 110 personas de la comunidad. 120 personas abordadas.</t>
  </si>
  <si>
    <t>En el mes de abril
Entorno Cuidador Educativo
Desarrollo de 1 jornadas de salud y bienestar con el componente de promoción de los derechos sexuales y reproductivos.
Salud Sexual y salud Reproductiva
En el marco de las acciones para la promoción de los derechos sexuales y derechos reproductivos con la población negra-afrocolombiana, se realizan: 1 para el componente cuidado materno perinatal, 1 personas identificadas para el fortalecimiento de redes comunitarias y de apoyo para la promocion de los derechos sexuales y reproductivos.
Entorno Institucional
Articulación Intersectorial 1 IPS con desarrollo de capacidades institucionales con énfasis en Prevención y atención del embarazo no planeado , servicios Integrales de Salud para Adolescentes y Jóvenes (SISAJ), gestión del cuidado menstrual e interrupción voluntaria del embarazo, en e 9 personas abordadas Desarrollo de capacidades 2 Acciones de comunicación para la promocion de la Sexualidad, los derechos sexuales y reproductivos, con la participacion de 8 personas de la comunidad. Seguimiento de casos priorizados Desarrollo de capacidades 2 acciones de comunicación para la promocion de la Sexualidad, los derechos sexuales y reproductivos, con la participacion de 8 personas de la comunidad. Apoyo a acciones de nivel central a demanda 2 integrantes de los equipos del PSPIC y 8 personas de la comunidad. Apoyo a acciones de nivel central a demanda Se desarrollan 6 Jornadas "Mas Bienestar" con el componente para promoción de la sexualidad, los derechos sexuales y los derechos reproductivos. 75 personas abordadas 2 IPS con desarrollo de capacidades institucionales con énfasis en salud materno perinatal 10 personas abordadas.</t>
  </si>
  <si>
    <t>Durante el periodo de enero a abril
Entorno Cuidador Comunitario
JORNADAS MAS BIENESTAR- CUIDARTE SSR acciones 24 en salud sexual y reproductiva equipos cuidarte 1.018 total de personas, 479 hombres, 539 mujeres.
Entorno Cuidador Educativo 
Desarrollo de 1 sesiones de acompañamiento a escolares con experiencia en paternidad temprana con la participación de 1 estudiantes Realización de 2 sesiones del ciclo 1 para la promoción de la salud sexual y reproductiva con 46 estudiantes. Realización de 2 sesiones del ciclo 4 para la promoción de la salud sexual y reproductiva con 20 estudiantes. Desarrollo de 1 sesiones con familias orientadas a brindar educación sobre salud sexual y reproductiva con la participación de 10 familias y 10 personas. Realización de 6 sesiones de la estrategia cuidado menstrual con la participación de 84 escolares de 1 colegios. Desarrollo de 18 sesiones para promover los derechos sexuales y reproductivos y orientación a métodos con la participación de 194 estudiantes. Desarrollo de 13 jornadas de salud y bienestar con el componente de promoción de los derechos sexuales y reproductivos Se realizan 30 sesiones de iniciativas de cuidado y bienestar para la promoción de los derechos sexuales y reproductivos con 158 niños, niñas y adolescentes.
Salud Sexual y salud Reproductiva
En el marco de las acciones para la promoción de los derechos sexuales y derechos reproductivos con la población negra-afrocolombiana, se realizan: 1 para el componente cuidado materno perinatal, 1 personas identificadas para el fortalecimiento de redes comunitarias y de apoyo para la promocion de los derechos sexuales y reproductivos.
Entorno Institucional 
Articulación Intersectorial 4 IPS con desarrollo de capacidades institucionales con énfasis en Prevención y atención del embarazo no planeado , servicios Integrales de Salud para Adolescentes y Jóvenes (SISAJ), gestión del cuidado menstrual e interrupción voluntaria del embarazo, en e 34 personas abordadas Desarrollo de capacidades 9 Acciones de comunicación para la promocion de la Sexualidad, los derechos sexuales y reproductivos, con la participacion de 14 integrantes de los equipos del PSPIC y 24 personas de la comunidad. Seguimiento de casos priorizados 1 seguimientos a gestantes identificadas con consumo problemático de sustancias psicoactivas. Desarrollo de capacidades 9 acciones de comunicación para la promocion de la Sexualidad, los derechos sexuales y reproductivos, con la participacion de 14 integrantes de los equipos del PSPIC y 24 personas de la comunidad. Apoyo a acciones de nivel central a demanda 16 integrantes de los equipos del PSPIC y 24 personas de la comunidad. Apoyo a acciones de nivel central a demanda Se desarrollan 10 Jornadas "Mas Bienestar" con el componente para promoción de la sexualidad, los derechos sexuales y los derechos reproductivos. 195 personas abordadas 10 IPS con desarrollo de capacidades institucionales con énfasis en salud materno perinatal 26 personas abordadas.</t>
  </si>
  <si>
    <t>En el mes de abril
Gestión del Programa Madre canguro
Se realizó asistencia técnica a un total de 6 IPS para el cumplimiento de criterios priorizados para la implementación del Programna Madre Canguro.</t>
  </si>
  <si>
    <t>Durante el periodo de enero a abril
Gestión del Programa Madre canguro 
Se realizó asistencia técnica a un total de 18 IPS para el cumplimiento de criterios priorizados para la implementación del Programna Madre Canguro En este mes se realizó gestión para la atención integral de 3 niños y niñas en la cohorte priorizada de bajo peso al nacer.</t>
  </si>
  <si>
    <t>En el mes de abril
Entorno Cuidado COmunitario
PREVENCIÓN COMBINADA DE LAS ITS
54 Pruebas de sífilis realizadas por población LGBTI, 2 pruebas positivas para sífilis realizadas a población LGBTI. 82 Pruebas de sífilis realizadas SPAcios de bienestar 3 pruebas positivas para sífilis realizadas SPAcios de bienestar 40 Pruebas de sífilis realizadas bienestar integral es mas salud mental 14 Pruebas de sífilis realizadas por localidad en Centros de escucha habitanza en calle, 1 pruebas positivas para sífilis realizadas por localidad en Centros de escucha habitanza en calle. 22 Pruebas de sífilis realizadas por localidad en Centros de escucha MujerESalud, 1 pruebas positivas para sífilis realizadas por localidad en Centros de escucha MujerESalud.
Entorno Cuidador Educativo
Se realizan 17 pruebas de sífilis.
Prevención combinada de las ITS-Sífilis
9 pruebas con resultado positivo para sífilis realizadas por los equipos del PIC, 331 pruebas rápidas de sífilis realizadas por parte de los equipos PIC en el PSPIC, 6.214 condones entregados en procesos educativos. Canalizaciones y activación de ruta según el Sistema de Referencia y Contrareferencia (SIRC): Abordaje intersectorial.</t>
  </si>
  <si>
    <t>Durante el periodo de enero a abril
Entorno Cuidado COmunitario
PREVENCIÓN COMBINADA DE LAS ITS 
377 Pruebas de sífilis realizadas por población LGBTI, 27 pruebas positivas para sífilis realizadas a población LGBTI. 243 Pruebas de sífilis realizadas SPAcios de bienestar 5 pruebas positivas para sífilis realizadas SPAcios de bienestar 515 Pruebas de sífilis realizadas bienestar integral es mas salud mental 5 pruebas positivas para sífilis realizadas bienestar integral es mas salud mental 51 Pruebas de sífilis realizadas por localidad en Centros de escucha habitanza en calle, 15 pruebas positivas para sífilis realizadas por localidad en Centros de escucha habitanza en calle. 82 Pruebas de sífilis realizadas por localidad en Centros de escucha MujerESalud, 1 pruebas positivas para sífilis realizadas por localidad en Centros de escucha MujerESalud.
Entorno Cuidador Educativo 
Se realizan 46 pruebas de sífilis.
Equipos Basicos Extramurales de Hogar 
Se realizaron 3 seguimientos a gestantes con diagnóstico de sífilis canalizadas por Vigilancia Epidemiológica, 3 con primera dosis de penicilina y 3 con tratamiento completo.
Prevención combinada de las ITS-Sífilis 
48 pruebas con resultado positivo para sífilis realizadas por los equipos del PIC, 1.321 pruebas rápidas de sífilis realizadas por parte de los equipos PIC en el PSPIC, 11.139 condones entregados en procesos educativos. Canalizaciones y activación de ruta según el Sistema de Referencia y Contrareferencia (SIRC): 3 personas con prueba rápida de sífilis  positiva  sin intervención, Abordaje intersectorial 2 Articulaciones sectoriales e intersetoriales que fortalecen la respuesta ante ITS-Sifilis.</t>
  </si>
  <si>
    <t>En el mes de abril
Equipos Basicos Extramurales de Hogar
Se han identificado 19 familias, con 19 niños y niñas menores de 1 año con eventos priorizados, como: 5 ausencia de lactancia materna exclusiva en menores de 6 meses, 1 bajo peso al nacer, 1 ausencia de lactancia materna complementaria entre los 6 meses y el año, 1 sin valoración integral del desarrollo, 4 prematuros, 1 desnutrición aguda. En 19 familias, se identificaron 1 niños y niñas con esquema de vacunación incompleto, y 1 niños vacunados efectivamente.
Entorno Cuidador Educativo
Se realizaron 2 sesiones de fortalecimiento de conocimientos en prácticas de cuidado en primera infancia con docentes y apoyos Se realizaron 27 Sesiones para la educación en salud con población escolar.
Gestión de Programas y Estrategias
En IPS priorizadas con la implementación de la estrategia IAMII, se realizan:
Con la participación de 3 profesionales y personal de salud. Las IPS priorizadas en la implementación de la estrategia IAMII, alcanzan cumplimiento en: 5 IPS de política institucional, 5 IPS de fortalecimiento de capacidades, 5 IPS de preparación a la familia para el cuidado durante la gestación y el nacimiento, 5 IPS de atención humanizada del nacimiento, 5 IPS de educación y apoyo a la familia para el cuidado en el postparto y los niños y niñas, 5 IPS de promoción, protección y apoyo a la cultura de la lactancia materna, 5 IPS de favorecer  el alojamiento conjunto del binomio madre-cuidador e hijo, 5 IPS de favorecer la atención integral en salud y nutrición en niños y niñas, 5 IPS de entornos protectores y espacios amigables para la atención materno perinatal e infantil, y 5 IPS de articulación y fortalecimiento de redes de apoyo para las mujeres gestantes, madres lactantes y niñas y niños. 3 IPS de atención de parto con sensibilización en inicio temprano de lactancia materna o seguimiento al reporte del indicador.</t>
  </si>
  <si>
    <t>Durante el periodo de enero a abril
Equipos Basicos Extramurales de Hogar 
Se han identificado 46 familias, con 46 niños y niñas menores de 1 año con eventos priorizados, como: 10 ausencia de lactancia materna exclusiva en menores de 6 meses, 3 bajo peso al nacer, 4 ausencia de lactancia materna complementaria entre los 6 meses y el año, 3 sin valoración integral del desarrollo, 6 prematuros, 2 desnutrición aguda. En 46 familias, se identificaron 1 niños y niñas con esquema de vacunación incompleto, y 1 niños vacunados efectivamente.
Entorno Cuidador Educativo 
Se realizó aplicación de escala abreviada del desarrollo a 8 niños y niñas en jardines Saludables Se realizaron 5 sesiones de fortalecimiento de conocimientos en prácticas de cuidado en primera infancia con docentes y apoyos Se realizaron 69 Sesiones para la educación en salud con población escolar.
Gestión de Programas y Estrategias
En IPS priorizadas con la implementación de la estrategia IAMII, se realizan: 
9 visitas de asistencia técnica a IPS en pasos para la implementación de la estrategia IAMII. Con la participación de 12 profesionales y personal de salud.</t>
  </si>
  <si>
    <t>En el mes de abril
Gestión de la estregia Sala ERA
Se realizó asistencia técnica a un total de 1 IPS en abordaje integral de niñas y niños en primera infancia atendidos en los servicios de urgencias ubicadas en esta localidad. Se realizó asistencia técnica a un total de 1 IPS con implementación de la estrategia sala ERA.
Entorno Institucional
SAN Se realizó asistencia técnica a un total de 1 IPS que realizan ultrasonido obstétrico para diagnóstico antenatal de defectos congénitos.</t>
  </si>
  <si>
    <t>Durante el periodo de enero a abril
Gestión de la estregia Sala ERA 
Se realizó asistencia técnica a un total de 2 IPS en abordaje integral de niñas y niños en primera infancia atendidos en los servicios de urgencias ubicadas en esta localidad. Se realizó asistencia técnica a un total de 2 IPS con implementación de la estrategia sala ERA.
Entorno Institucional 
SAN Se realizó asistencia técnica a un total de 6 IPS que realizan ultrasonido obstetrico para diagnóstico antenatal de defectos congénitos.</t>
  </si>
  <si>
    <t>En el mes de abril
Equipos Basicos Extramurales de Hogar
Se realiza intervención a 4 niños y niñas menores de 5 años con desnutrición aguda, 6 niños y niñas menores de 5 años con riesgo de desnutrición aguda.</t>
  </si>
  <si>
    <t>Durante el periodo de enero a abril
Equipos Basicos Extramurales de Hogar
Se realiza intervención a 12 niños y niñas menores de 5 años con desnutrición aguda, 19 niños y niñas menores de 5 años con riesgo de desnutrición aguda.
Entorno Institucional
Se realizaron: Verificación de la atención integral en salud de: 1 casos de niños y niñas menores de 5 años con desnutrición aguda.</t>
  </si>
  <si>
    <t>En el mes de abril
Entorno Cuidador Educativo
Realización de 3 sesiones de promoción de alimentación saludable durante la lactancia, con la participación de 2 lactantes, Realización de 3 sesiones de promoción de la lactancia materna, con la participación de 2 lactantes, Realización de 3 sesiones de promoción de la alimentación complementaria adecuada. con la participación de 2 cuidadores de niños y niñas menores de 2 años.
Equipos Basicos Extramurales de Hogar
Se realiza seguimiento a familias con 2 niños y niñas menores de 6 meses sin lactancia materna exclusiva. 3 gestantes y 3 personas lactantes reciben seguimiento por el entorno con énfasis en promoción de la lactancia materna. 3 seguimientos por el entorno con énfasis en promoción de la lactancia materna.</t>
  </si>
  <si>
    <t>Durante el periodo de enero a abril
Entorno Cuidador Educativo 
Realización de 18 sesiones de promoción de alimentación saludable durante la lactancia, con la participación de 5 lactantes, Realización de 55 sesiones de promoción de la lactancia materna, con la participación de 5 gestantes, con la participación de 8 lactantes, Realización de 18 sesiones de promoción de la alimentación complementaria adecuada. con la participación de 6 cuidadores de niños y niñas menores de 2 años.
Equipos Basicos Extramurales de Hogar
Se realiza seguimiento a familias con 4 niños y niñas menores de 6 meses sin lactancia materna exclusiva. 8 gestantes y 9 personas lactantes reciben seguimiento por el entorno con énfasis en promoción de la lactancia materna. 9 seguimientos por el entorno con énfasis en promoción de la lactancia materna.
Entorno Institucional
Se realizaron: 1 actividades asignadas por nivel central relacionadas con educación en salud pública.</t>
  </si>
  <si>
    <t>En el mes de abril
Entorno Cuidador Laboral
Se realizan 35 asistencias técnicas en la estrategia de Salas Amigas de la Familia Lactante (SAFL) del Entorno Cuidador Laboral a entidades públicas y empresas privadas, con la participación de 65 personas encargadas de la implementación de la estrategia. En los procesos de fortalecimiento de capacidades a funcionarias/os participan: 5 personas lactantes, y 5 personas gestantes.</t>
  </si>
  <si>
    <t>Durante el periodo de enero a abril
Entorno Cuidador Educativo 
Se realiza sensibilización en la estrategia de salas amigas de la familia lactante en 1 universidades con la participación de 1 personas.
Entorno Cuidador Laboral 
Se realizan 169 asistencias técnicas en la estrategia de Salas Amigas de la Familia Lactante (SAFL) del Entorno Cuidador Laboral a entidades públicas y empresas privadas, con la participación de 366 personas encargadas de la implementación de la estrategia. En los procesos de fortalecimiento de capacidades a funcionarias/os participan: 41 personas lactantes, y 30 personas gestantes.</t>
  </si>
  <si>
    <t>En el mes de abril
Equipos Basicos Extramurales de Hogar
Se realiza seguimiento a familias
Se realiza educación alimentaria y nutricional a familias con 70 niños y niñas, adolescentes y gestantes sin malnutrición. Se realiza seguimiento familiar a 15 niños y niñas menores de 5 años con retraso en talla 9 niños y niñas menores de 5 años con exceso de peso (sobrepeso y obesidad), y 1 gestantes con exceso de peso, A través de abordaje territorial, se intervienen: 48 niños y niñas menores de cinco años.
Entorno institucional
Se realizaron Verificación de la atención integral en salud de: 1 casos de gestantes con obesidad para la edad gestacional.</t>
  </si>
  <si>
    <t>Durante el periodo de enero a abril
Entorno Cuidador Educativo 
Realización de 7 sesiones de promoción de alimentación saludable durante la gestación, con la participación de 5 gestantes.
Equipos Basicos Extramurales de Hogar
Se realiza seguimiento a familias 
Se realiza educación alimentaria y nutricional a familias con 152 niños y niñas, adolescentes y gestantes sin malnutrición. Se realiza seguimiento familiar a 84 niños y niñas menores de 5 años con retraso en talla 15 niños y niñas menores de 5 años con exceso de peso (sobrepeso y obesidad), y 3 gestantes con exceso de peso, A través de abordaje territorial, se intervienen: 147 niños y niñas menores de cinco años, 1 gestantes con tamizaje nutricional.
Entorno institucional 
Se realizaron Verificación de la atención integral en salud de: 1 casos de gestantes con obesidad para la edad gestacional.</t>
  </si>
  <si>
    <t>En el mes de abril
Entorno Cuidador Comunitario
JORNADAS MAS BIENESTAR- CUIDARTE REDUCCION DE AMBIENTES OBESOGENICOS: acciones 30 en reduccion de ambientes obesogenicos equipos cuidarte 1.428 total de personas, 651 hombres, 777 mujeres.
Entorno Cuidador Educativo
23 niños, niñas y adolescentes, que participan en acciones de promoción de alimentación saludable en el marco de huertas escolares. Se realizan acciones individuales o colectivas en colegios con información en alimentación saludable dirigido a: 11 madres, padres y/o cuidadores, Se realizan 6 jornadas de Salud y Bienestar en 5 Universidades y 1 Instituciones de Educación para el Trabajo y el Desarrollo Humano con la participación de 201 estudiantes, de las cuales se tamizaron y se les brindó orientación de acuerdo al resultado a 11 estudiantes menores de 18 años en el marco de las jornadas de salud y bienestar Se realizan 6 jornadas de Salud y Bienestar en 5 Universidades y 1 Instituciones de Educación para el Trabajo y el Desarrollo Humano con la participación de 201 estudiantes, de las cuales se tamizó y brindó orientación a 11 estudiantes menores de 18 años en el marco de las jornadas de salud y bienestar, 201 estudiantes mayores de 18 años en el marco de las jornadas de salud y bienestar que participan de acciones de promoción de alimentación saludable.</t>
  </si>
  <si>
    <t>Durante el periodo de enero a abril
Entorno Cuidador Comunitario 
DISPOSITIVO COMUNITARIO - CUIDADO COLECTIVO PARA EL BIENESTAR SAN Se realizo acompañamiento a 1 huertas comunitarias con la participación de 10 personas. JORNADAS MAS BIENESTAR- CUIDARTE REDUCCION DE AMBIENTES OBESOGENICOS: acciones 48 en reduccion de ambientes obesogenicos equipos cuidarte 2.367 total de personas, 1.074 hombres, 1.293 mujeres.
Entorno Cuidador Educativo 
161 niños, niñas y adolescentes, que participan en acciones de promoción de alimentación saludable en el marco de huertas escolares. 4 Tiendas escolares abordadas 4 de personas que participan en acciones de seguridad alimentaria y nutricional en el contexto de tiendas escolares. 4 Tiendas escolares Cumple entre 0 y 79% de los ítems Se realizan acciones individuales o colectivas en colegios con información en alimentación saludable dirigido a: 11 madres, padres y/o cuidadores, Se realizan 13 jornadas de Salud y Bienestar en 12 Universidades y 4 Instituciones de Educación para el Trabajo y el Desarrollo Humano con la participación de 570 estudiantes, de las cuales se tamizaron y se les brindó orientación de acuerdo al resultado a 20 estudiantes menores de 18 años en el marco de las jornadas de salud y bienestar Se realizan 18 jornadas de Salud y Bienestar en 12 Universidades y 4 Instituciones de Educación para el Trabajo y el Desarrollo Humano con la participación de 570 estudiantes, de las cuales se tamizó y brindó orientación a 20 estudiantes menores de 18 años en el marco de las jornadas de salud y bienestar, 570 estudiantes mayores de 18 años en el marco de las jornadas de salud y bienestar que participan de acciones de promoción de alimentación saludable. Se realizan acciones individuales o colectivas en colegios con información en alimentación saludable dirigido a: Realización de 26 sesiones de promoción de la alimentación saludable en el marco de iniciativas de cuidado y bienestar, con la participación de 34 niños, niñas y adolescentes.</t>
  </si>
  <si>
    <t>En el mes de abril
Entorno Cuidador Comunitario
En el marco de las acciones en alimentación y nutrición con la población negra-afrocolombiana, se realizan:
1 Acciones de concertación y construcción de la adaptación de las Guías Alimentarias Basadas en Alimentos para la población negra- afrocolombiana Bogotana, con la participación de 1 personas adultas.
Equipos Basicos Extramurales de Hogar
Se realiza intervención a 78 adultos que reciben educación en alimentación saludable. 78 adultos mayores que reciben educación en alimentación saludable. 31 familias, y 37 personas sensibilizadas en reducción de perdidas y desperdicio de alimentos.</t>
  </si>
  <si>
    <t>Durante el periodo de enero a abril
Entorno Cuidador Comunitario
En el marco de las acciones en alimentación y nutrición con la población negra-afrocolombiana, se realizan: 
1 Acciones de concertación y construcción de la adaptación de las Guías Alimentarias Basadas en Alimentos para la población negra- afrocolombiana Bogotana, con la participación de 1 personas adultas.
Equipos Basicos Extramurales de Hogar
Se realiza intervención a 144 adultos que reciben educación en alimentación saludable. 167 adultos mayores que reciben educación en alimentación saludable. 121 familias, y 133 personas sensibilizadas en reducción de perdidas y desperdicio de alimentos.
Se realizaron acciones educativas en SAN: 
6 Asistencias técnicas y/o reuniones en gestión en salud y nutrición en 7 IPS, con la participación de 23 profesionales de la salud de IPS.</t>
  </si>
  <si>
    <t>En el mes de abril
Entorno Cuidado Comunitario
JORNADAS MAS BIENESTAR- CUIDARTE SALUD MENTAL acciones 18 en salud mental equipos cuidarte 759 total de personas, 334 hombres, 425 mujeres. JORNADAS - BIENESTAR INTEGRAL ES MAS SALUD MENTAL se aplicaron 40 prueba SRQ, Se aplicaron 3 pruebas de detección de consumo de alcohol, tabaco y sustancias -ASSIST, se aplicaron 40 prueba APGAR, se realizaron 10 canalizaciones, BARRAS FUTBOLERAS A partir de la estrategia barras futboleras y salud colectiva se realizaron 3 acciones para la prevención de la conducta suicida. con participación de 34 personas, 2 mujeres y 32 hombres. 3 Acciones para la promoción de la convivencia entre barras de fútbol en el marco de actividad fisica o deportiva con participación de 34 personas, 2 mujeres y 32 hombres. El total de grupos abordados son 2 de los cuales por barra son: 1 Barra Los del Sur Bogotá y 1 Barra La Guardia Albirroja.
Entorno Cuidador Educativo
6 jornadas integrales de salud y bienestar que incluyen la educación en fortalecimiento de habilidades y capacidades para la promoción de salud mental y en 6 jornadas y actividades para la prevención del consumo de consumo de sustancias psicoactivas. logrando la participación de 201 estudiantes en 1 instituciones de educación técnica y en 1 instituciones de educación Se han realizado 1 acciones en entornos escolares. De otra parte, se gestionaron 4 casos individuales mediante la orientación y apoyo con avances en el marco de plan de cuidado en salud mental. para el periodo se gestionaron 2 casos de conducta suicida e identificó aumento en afrontamiento en 2 casos De otra parte, se gestionaron 2 casos individuales mediante la orientación y apoyo con avances en el marco de plan de cuidado en salud mental. 2 estudiantes participaron de acciones promocionales de salud mental enfocadas al fortalecimiento de habilidades socioemocionales ciclo 1.
Equipos Basicos Extramurales de Hogar
1 Acciones de salud mental en familias con menores de 5 años encontrando que en 3 familias se evidencia que se reducen riesgos relacionados con riesgo psicosocial.
Entorno Cuidador Comunitario
MAS BIENESTAR A LA COMUNIDAD RAIZAL SALUD MENTAL En el marco de las acciones de salud mental con la población raizal: Se realizaron 3 acciones de articulación para la prevención del consumo de SPA con participación de 34 personas de las cuales 32 son hombres y 2 son mujeres. 3 Actividades de Promoción de derechos sexuales y derechos reproductivos con participación de 34 personas. Se realizaron 16 actividades en dinamica del barrismo por los gestores con participación de 87 personas.
Equipos Basicos Extramurales de Hogar
Se llevaron a cabo 10 visitas efectivas en casos de riesgos en conducta suicida De las cuales en 1 se dio el cierre del proceso encontrando que en 1 familias se evidencia que se reducen riesgos relacionados con conducta suicida Se llevaron a cabo 23 visitas efectivas en casos de riesgos psicosocial De las cuales en 5 se dio el cierre del proceso encontrando que en 5 familias se evidencia que se reducen riesgos relacionados con riesgo psicosocial.</t>
  </si>
  <si>
    <t>Durante el periodo de enero a abril
Entorno Cuidado Comunitario 
JORNADAS MAS BIENESTAR- CUIDARTE SALUD MENTAL acciones 102 en salud mental equipos cuidarte 4.427 total de personas, 2.071 hombres, 2.356 mujeres. JORNADAS - BIENESTAR INTEGRAL ES MAS SALUD MENTAL se aplicaron 515 prueba SRQ, de las cuales 38 personas presentan tamizaje positivo. Se aplicaron 104 pruebas de detección de consumo de alcohol, tabaco y sustancias -ASSIST, y se aplicaron 43 prueba AUDIT. se aplicaron 515 prueba APGAR, se realizaron 60 canalizaciones, 2 Instrumentos del sistema de Vigilancia Epidemiológica del abuso de sustancias psicoactivas - VESPA. BARRAS FUTBOLERAS A partir de la estrategia barras futboleras y salud colectiva se realizaron 11 acciones para la prevención de la conducta suicida. con participación de 116 personas, 6 mujeres y 110 hombres. 11 Acciones para la promoción de la convivencia entre barras de fútbol en el marco de actividad fisica o deportiva con participación de 121 personas, 7 mujeres y 114 hombres. El total de grupos abordados son 8 de los cuales por barra son: 4 Barra Los del Sur Bogotá y 4 Barra La Guardia Albirroja.
Entorno Cuidador Educativo 
Durante el periodo 2 jardines infantiles contaron con acciones de educación en salud mental con participación de 93 niños y niñas 12 jornadas integrales de salud y bienestar que incluyen la educación en fortalecimiento de habilidades y capacidades para la promoción de salud mental y en 11 jornadas y actividades para la prevención del consumo de consumo de sustancias psicoactivas. logrando la participación de 348 estudiantes en 2 instituciones de educación técnica y en 5 instituciones de educación y canalización a 3 personas. Se han realizado 1 acciones en entornos escolares. Se han realizado 7 sesiones colectivas fortaleciendo habilidades socioemocionales y estrategias de afrontamiento para prevención de problemáticas psicosociales. con 132 niños, niñas, adolescentes y jóvenes en 1 colegios De otra parte, se gestionaron 7 casos individuales mediante la orientación y apoyo con avances en el marco de plan de cuidado en salud mental. De otra parte se adelantaron 1 sesiones de fortalecimiento en salud mental para detección y manejo con 50 docentes para el periodo se gestionaron 3 casos de conducta suicida e identificó aumento en afrontamiento en 5 casos De otra parte, se gestionaron 21 casos individuales mediante la orientación y apoyo con avances en el marco de plan de cuidado en salud mental. De otra parte se adelantaron 1 sesiones de fortalecimiento en salud mental para detección y manejo con 50 docentes 17 estudiantes participaron de acciones promocionales de salud mental enfocadas al fortalecimiento de habilidades socioemocionales ciclo 1.
Equipos Basicos Extramurales de Hogar 
2 Acciones de salud mental en familias con gestantes 8 Acciones de salud mental en familias con menores de 5 años encontrando que en 11 familias se evidencia que se reducen riesgos relacionados con riesgo psicosocial.
Entorno Institucional
En las instituciones de protección integral se brinda información y educación en salud mental a 11 personas. Se realizó la medición en modificaciones de habilidades y competencias a 11 personas, de las cuales 11 refieren que las intervenciones aportan al mejoramiento de sus habilidades y competencias en salud mental.
Entorno Cuidador Comunitario 
MAS BIENESTAR A LA COMUNIDAD RAIZAL SALUD MENTAL En el marco de las acciones de salud mental con la población raizal: Se realizaron 10 acciones de articulación para la prevención del consumo de SPA con participación de 106 personas de las cuales 100 son hombres y 6 son mujeres. 9 Actividades de Promoción de derechos sexuales y derechos reproductivos con participación de 103 personas. Se realizaron 49 actividades en dinamica del barrismo por los gestores con participación de 275 personas.
Equipos Basicos Extramurales de Hogar 
Se llevaron a cabo 57 visitas efectivas en casos de riesgos en conducta suicida De las cuales en 8 se dio el cierre del proceso encontrando que en 8 familias se evidencia que se reducen riesgos relacionados con conducta suicida Se llevaron a cabo 70 visitas efectivas en casos de riesgos psicosocial De las cuales en 7 se dio el cierre del proceso encontrando que en 7 familias se evidencia que se reducen riesgos relacionados con riesgo psicosocial Se llevaron a cabo 2 visitas efectivas en casos de acompañamiento en duelo De las cuales en 1 se dio el cierre del proceso encontrando que en 1 familias se evidencia que se reducen riesgos relacionados con duelo.</t>
  </si>
  <si>
    <t>En el mes de abril
Entorno Cuidador Comunitario
DISPOSITIVO COMUNITARIO CUIDADO COLECTIVO PARA EL BIENESTAR-CRONICOS 1 sesiones de promoción de prácticas y estilos de vida saludables para la prevención de condiciones crónicas. 1 sesiones en prevención de Enfermedades cardio cerebro vasculares. 2 sesiones de Promoción de Actividad física Total de 2 cobertura población adulta (29 – 59 años): 2 mujeres 8 cobertura población personas mayores (60 o más años): 5 hombres 3 mujeres JORNADAS MAS BIENESTAR CUIDATE SE FELIZ Se cuenta con 9 puntos "Cuídate Sé Feliz" activos, en estos puntos se abordaron 180 personas, de ellas: 77 hombres, 103 mujeres, 29 Toma de mamografía durante los dos últimos años (50 a 69 años) Toma de citología en el último año 32 Examen de PCA o tacto rectal en el último año 29 De las personas registradas como fumadoras se brindó consejería breve en cesación de consumo de tabaco y atención del tabaquismo a 7. JORNADAS MAS BIENESTAR- CUIDARTE CRONICOS acciones 12 para la promoción de hábitos saludables y prevención de condiciones crónicas no transmisibles, 136 hombres, 163 mujeres.
Entorno Cuidador Educativo
Acciones de educación en salud con 21 familias para la promoción de la actividad física. se identifican 73 niños para proceso de acompañamiento familiar, de los cuales 30 se canalizan a la ruta de riesgo en alteraciones y trastornos de la salud bucal, se realiza educación y sensibilización en salud bucal a 34 niños y niñas de jardines infantiles. Se realizan 6 jornadas de salud y bienestar con punto cuidate sé feliz activo en 5 Universidades en 1 Instituciones de formación para el trabajo y el desarrollo humano en estas jornadas se abordaron 201 personas, de ellas 55 personas se les aplicó tamizaje Findrisc, y 55 personas con condiciones crónicas, mayores de 18 años a las que se les aplicó tamizaje de riesgo cardiovascular OMS, de las cuales 32 personas usan gafas o lentes. Se realiza educación y sensibilización en cáncer de mama en 201 estudiantes universitarios en Instituciones Técnicas de Desarrollo Humano - ITDH, se realiza educación y sensibilización en cáncer de cuello uterino en 201 estudiantes universitarios - ITDH.
Equipos Basicos Extramurales de Hogar
Se aborda 50 personas con condiciones crónicas, realizando canalización a rutas integrales de atención en salud a 2 de ellas, 69 personas a las que se les aplicó tamizaje Findrisc, de las cuales 16 con alta probabilidad de presentar prediabetes o diabetes y 78 personas con condiciones crónicas, mayores de 18 años a las que se les aplicó tamizaje de riesgo cardiovascular OMS, 8 personas con alerta de riesgo cardiovascular moderado, Durante las intervenciones, se encontraron 48 personas con una condición crónica diagnosticada, 7 sin tratamiento, 12 canalizadas a la ruta integral de atención en salud, 2 canalizadas a la RIAS para población con riesgo o presencia de alteraciones cardiocerebro vascular y metabólicas manifiestas, 10 canalizadas a la RIAS para población con riesgo o presencias de trastornos visuales o auditivos, 1 Personas identificadas con consumo de tabaco, brindando consejería en cesación de consumo de tabaco y atención del tabaquismo a 1 de las cuales 1 han sido efectivas, correspondiente al 10,0 %. Se realiza seguimiento familiar a 30 personas, con énfasis en la promoción de comportamientos de hábitos saludables y la detección de riesgos, a través de planes de automanejo, realizando 30 acciones de información y educación en: 4 familias con acciones de promoción de hábitos saludables en salud visual, 4 familias con acciones de promoción de hábitos saludables en salud auditiva-comunicativa. Durante el periodo se realizaron 10 canalizaciones a la ruta de alteraciones en salud visual y auditiva, de las cuales 9 fueron efectivas.
Condiciones Crónicas No Transmisibles
76 mujeres tamizadas para cáncer de cuello uterino en las IPS de la red pública número de personas tamizadas cáncer prostata: 4, número de personas tamizadas cáncer colon: 7.</t>
  </si>
  <si>
    <t>Durante el periodo de enero a abril
Entorno Cuidador Comunitario
DISPOSITIVO COMUNITARIO CUIDADO COLECTIVO PARA EL BIENESTAR-CRONICOS 7 sesiones de promoción de prácticas y estilos de vida saludables para la prevención de condiciones crónicas. 4 sesiones en prevención de Enfermedades cardio cerebro vasculares. 2 sesiones en prevención de Alteraciones visuales 2 sesiones en prevención de Alteraciones auditivas comunicativas 4 sesiones de Promoción de Actividad física Total de 19 cobertura población joven (14 – 28 años): 10 hombres 9 mujeres Total de 35 cobertura población adulta (29 – 59 años): 10 hombres 25 mujeres 16 cobertura población personas mayores (60 o más años): 10 hombres 6 mujeres. JORNADAS MAS BIENESTAR CUIDATE SE FELIZ Se cuenta con 35 puntos "Cuídate Sé Feliz" activos, en estos puntos se abordaron 686 personas, de ellas: 298 hombres, 388 mujeres, 1 personas con tamizaje Cuestionario Breve de EPOC positivo. 142 Toma de mamografía durante los dos últimos años (50 a 69 años) Toma de citología en el último año 209 Examen de PCA o tacto rectal en el último año 121 De las personas registradas como fumadoras se brindó consejería breve en cesación de consumo de tabaco y atención del tabaquismo a 31. JORNADAS MAS BIENESTAR- CUIDARTE CRONICOS acciones 60 para la promoción de hábitos saludables y prevención de condiciones crónicas no transmisibles, 882 hombres, 984 mujeres. Acciones 24 promoción de prácticas y estilos de vida saludable, cáncer 493 hombres, 570 mujeres.
Entorno Cuidador Educativo 
Se realiza educación y sensibilización en actividad fisica a 93 niños y niñas de jardines infantiles, se realiza educación y sensibilización en salud visual a 28 niños y niñas de jardines infantiles, se realiza educación y sensibilización en salud auditiva comunicativa a 28 niños y niñas de jardines infantiles. Realización de 2 sesiones del ciclo 2 para promover la práctica de la actividad física desde el movimiento activo y el juego activo, con 16 estudiantes. Acciones de educación en salud con 31 familias para la promoción de la actividad física. 1 Colegios intervenidos con información y educación en salud bucal con la participación de 474 escolares Se realiza clasificación y sensibilización de la técnica en higiene bucal en cursos a 474 escolares en la sesión 1, se identifican 146 niños para proceso de acompañamiento familiar, de los cuales 30 se canalizan a la ruta de riesgo en alteraciones y trastornos de la salud bucal, se realiza educación y sensibilización en salud bucal a 93 niños y niñas de jardines infantiles. Se realizan 18 jornadas de salud y bienestar con punto cuidate sé feliz activo en 12 Universidades en 4 Instituciones de formación para el trabajo y el desarrollo humano en estas jornadas se abordaron 553 personas, de ellas 123 personas se les aplicó tamizaje Findrisc, y 123 personas con condiciones crónicas, mayores de 18 años a las que se les aplicó tamizaje de riesgo cardiovascular OMS, de las cuales 76 personas usan gafas o lentes. Se realiza educación y sensibilización en cáncer de mama en 570 estudiantes universitarios en Instituciones Técnicas de Desarrollo Humano - ITDH, se realiza educación y sensibilización en cáncer de cuello uterino en 570 estudiantes universitarios - ITDH.
Equipos Basicos Extramurales de Hogar 
Se aborda 211 personas con condiciones crónicas, realizando canalización a rutas integrales de atención en salud a 26 de ellas, 323 personas a las que se les aplicó tamizaje Findrisc, de las cuales 65 con alta probabilidad de presentar prediabetes o diabetes y 373 personas con condiciones crónicas, mayores de 18 años a las que se les aplicó tamizaje de riesgo cardiovascular OMS, de las cuales 5 personas con alerta de riesgo cardiovascular alto, muy alto y extremadamente alto, 40 personas con alerta de riesgo cardiovascular moderado, 3 personas con tamizaje Cuestionario Breve de EPOC positivo, 5 personas sin control y fueron canalizadas a las EAPBS. Durante las intervenciones, se encontraron 181 personas con una condición crónica diagnosticada, 15 sin tratamiento, 69 canalizadas a la ruta integral de atención en salud, 26 canalizadas a la RIAS para población con riesgo o presencia de alteraciones cardiocerebro vascular y metabólicas manifiestas, 1 canalizadas a la RIAS para población con riesgo o presencia de cáncer, 43 canalizadas a la RIAS para población con riesgo o presencias de trastornos visuales o auditivos, de las personas que requerían cita se asignó cita a 4. 495 Personas identificadas con consumo de tabaco, brindando consejería en cesación de consumo de tabaco y atención del tabaquismo a 495 de las cuales 495 han sido efectivas, correspondiente al 100,0 %. En el seguimiento a familias ubicadas en zonas rurales se abordan 11 personas priorizadas por condiciones crónicas, Se realiza seguimiento familiar a 63 personas, con énfasis en la promoción de comportamientos de hábitos saludables y la detección de riesgos, a través de planes de automanejo, realizando 63 acciones de información y educación en: 20 familias con acciones de promoción de hábitos saludables en salud visual, 9 familias con acciones de promoción de hábitos saludables en salud auditiva-comunicativa. Durante el periodo se realizaron 43 canalizaciones a la ruta de alteraciones en salud visual y auditiva, de las cuales 30 fueron efectivas. Se identifican 13 mujeres mayores de 50 años sin tamizaje para cáncer de mama, 8 mujeres mayores de 25 años sin toma de citología, y 5 hombres mayores de 50 años sin tamizaje para cáncer de próstata.
Condiciones Crónicas No Transmisibles 
4 personas del Talento Humano en entornos cuidadores los temas de fortalecimiento de capacidades fueron: Salud Visual y Auditiva; 107 mujeres tamizadas para cáncer de cuello uterino en las IPS de la red pública número de personas tamizadas cáncer prostata: 7, número de personas tamizadas cáncer colon: 14.</t>
  </si>
  <si>
    <t>En el mes de abril
PREVENCIÓN COMBINADA DE LAS ITS
54 Pruebas de VIH.HEPT B realizadas por población LGBTI, 82 Pruebas de VIH.HEPT B realizadas SPAcios de bienestar 1 pruebas positivas para VIH.HEPT B realizadas SPAcios de bienestar 40 Pruebas de VIH.HEPT B realizadas bienestar integral es mas salud mental 14 Pruebas de VIH.HEPT B realizadas por localidad en Centros de escucha habitanza en calle, 22 Pruebas de VIH realizadas por localidad en Centros de escucha MujerESalud, 5 Pruebas de HEPT B realizadas por localidad en Centros de escucha MujerESalud.
Entorno Cuidador Educativo
Se realizan 17 pruebas de VIH Se realizan 17 pruebas de Hepatitis B.
Entorno Institucional
SSR
Prevención combinada de las ITS-VIH
2 Pruebas rápidas positivas del total de VIH realizadas en el mes por los equipos del PIC 331 Pruebas rápidas de VIH realizadas por los equipos del PIC. 314 Pruebas rápidas de Hept B realizadas por los equipos del PIC. 6.214 Condones entregados en procesos educativos de los equipos del PIC. Canalizaciones y activación de ruta según el Sistema de Referencia y Contrareferencia (SIRC): 1 Personas identificadas sin intervención con diagnostico VIH, y 1 con prueba rápida VIH positivas. Fortalecimiento técnico talento humano Abordaje intersectorial.</t>
  </si>
  <si>
    <t>Durante el periodo de enero a abril
PREVENCIÓN COMBINADA DE LAS ITS 
377 Pruebas de VIH.HEPT B realizadas por población LGBTI, 9 pruebas positivas para VIH.HEPT B realizadas por localidad a población LGBTI. 243 Pruebas de VIH.HEPT B realizadas SPAcios de bienestar 2 pruebas positivas para VIH.HEPT B realizadas SPAcios de bienestar 515 Pruebas de VIH.HEPT B realizadas bienestar integral es mas salud mental 2 pruebas positivas para VIH.HEPT B realizadas bienestar integral es mas salud mental 51 Pruebas de VIH.HEPT B realizadas por localidad en Centros de escucha habitanza en calle, 1 pruebas positivas para VIH.HEPT B realizadas por localidad en Centros de escucha habitanza en calle. 116 Pruebas de VIH realizadas por localidad en Centros de escucha MujerESalud, 9 Pruebas de HEPT B realizadas por localidad en Centros de escucha MujerESalud.
Entorno Cuidador Educativo 
Se realizan 46 pruebas de VIH Se realizan 69 pruebas de Hepatitis B.
Entorno Institucional
SSR
Prevención combinada de las ITS-VIH 
17 Pruebas rápidas positivas del total de VIH realizadas en el mes por los equipos del PIC 1.325 Pruebas rápidas de VIH realizadas por los equipos del PIC. 1.293 Pruebas rápidas de Hept B realizadas por los equipos del PIC. 11.728 Condones entregados en procesos educativos de los equipos del PIC. Canalizaciones y activación de ruta según el Sistema de Referencia y Contrareferencia (SIRC): 3 Personas identificadas sin intervención con diagnostico VIH, y 1 con prueba rápida VIH positivas. Fortalecimiento técnico talento humano 3 Asistencias técnicas en IPS con fortalecimiento de temas en SSSR con enfasis en prevención de las ITS Abordaje intersectorial 2 Articulaciones sectoriales e intersetoriales que fortalecen la respuesta ante el VIH y las Hepatitis.</t>
  </si>
  <si>
    <t>En el mes de abril
Enfermedades Transmitidas por Vectores-ETV:
3 IPS priorizadas para malaria con stock de medicamentos malaria. 3 asistencias técnicas a IPS. 3 IPS con gestión de información de malaria y leishmaniasis. 2 Pacientes de malaria con verificación de seguimiento al tratamiento. 3 Actividades de información para ETV, con 31 personas que participan. 3 IPS con visita de asistencia técnica para Enfermedades transmitidas por vectores, 3 IPS visitadas. 3 Realizan acciones de información para la prevención de las ETV. 14 Pacientes de dengue con signos de alarma, 12 pacientes malaria, 11 con instauración oportuna de tratamiento, 2 con seguimiento al tratamiento por la IPS. 2 Pacientes con leishmaniasis, 2 con indicación de tratamiento sistémico, 2 recibieron tratamiento.</t>
  </si>
  <si>
    <t>Durante el periodo de enero a abril
Enfermedades Transmitidas por Vectores-ETV: 
12 IPS priorizadas para malaria con stock de medicamentos malaria. 10 asistencias técnicas a IPS. 12 IPS con gestión de información de malaria y leishmaniasis. 8 Pacientes de malaria con verificación de seguimiento al tratamiento. 9 Actividades de información para ETV, con 112 personas que participan. 10 IPS con visita de asistencia técnica para Enfermedades transmitidas por vectores, 10 IPS visitadas. 10 Realizan acciones de información para la prevención de las ETV. 82 Pacientes de dengue con signos de alarma, 34 pacientes malaria, 31 con instauración oportuna de tratamiento, 13 con seguimiento al tratamiento por la IPS. 8 Pacientes con leishmaniasis, 8 con indicación de tratamiento sistémico, 6 recibieron tratamiento.</t>
  </si>
  <si>
    <t>En el mes de abril
Entorno Cuidador Educativo
Se realizan 1 sesiones de sensibilización en vacunación a comunidad educativa 1 rectores, directivos y docentes, Se gestionaron y realizaron 1 jornadas de vacunación con 6 dosis aplicadas de VPH.
Programa Ampliado de Inmunizaciones - PAI
Se realizarón 1 visitas de seguimiento a IPS de la red pública y privada (EAPV, excursiones de temperatura, bajas coberturas, entre otras) Donde se dejarón 1 planes de mejoramiento en IPS públicas o privadas 3 Seguimiento y/o cierres a planes de mejora de las IPS públicas y privadas Menor de un año de edad: POLIO: 3eras dosis aplicadas 375, cumplimiento 13,2 % PENTAVALENTE: 3eras dosis aplicadas 375, cumplimiento 13,2 % BCG: dosis aplicadas 457, cumplimiento 16,1 % ROTAVIRUS: 2das dosis aplicadas 432, cumplimiento 15,2 % De un año de edad: TRIPLE VIRAL: dosis aplicadas 284, 9,3 cumplimiento NEUMOCOCO REFUERZO: dosis aplicadas 266, cumplimiento 8,7 % HEPATITIS A: dosis aplicada 272, cumplimiento 8,9 % VARICELA: dosis aplicadas 284, cumplimiento 9,3 % FIEBRE AMARILLA en población de 1 año: 346 dosis aplicadas, cumplimiento 11,3 % Tdap de gestantes: dosis aplicadas 796, Fuente: SIS-151 RESUMEN MENSUAL DE VACUNACIÓN - Corte 30/04/2025. 13 IPS con distribución de medicamentos inmunobiológicos, insumos y dispositivos médicos 13 Visitas de asistencia técnica a IPS de la red pública y privada (técnicos sistemas de información) 13 Visitas de asistencia técnica a IPS de la red pública y privada (profesionales) Donde se dejaron 1 planes de mejoramiento a IPS públicas y privadas 3 Seguimiento y/o cierre a planes de mejora de las IPS públicas y privadas 24 Talento humano en salud con fortalecimiento técnico del PAI en IPS públicas y privadas 61 IPS activas en el REPS con validación mensual equipo PAI Se asistió a 1 asistencia técnica Distrital por coordinador/a PAI y profesionales de apoyo. Se realizó 1 reunión local PAI Se realizarón 1 articulaciones 1 otros sectores (SED, ICBF, SDIS, secretaría de la mujer, IDRD, entre otros) 1 Jornadas extramurales de vacunación realizadas en SED Públicas. 10 Jornadas extramurales de vacunación tactica de concentación (parques, centros comerciales, igelsias, supercades, entre otros).</t>
  </si>
  <si>
    <t>Durante el periodo de enero a abril
Entorno Cuidador Educativo 
Se realizan 6 sesiones de sensibilización en vacunación a comunidad educativa abordando 2 directores locales de educación y subdirectores locales de integración social, 3 rectores, directivos y docentes, 1 padres de familia Se gestionaron y realizaron 2 jornadas de vacunación con 7 dosis aplicadas de VPH.
Programa Ampliado de Inmunizaciones - PAI 
Se realizarón 1 visitas de seguimiento a IPS de la red pública y privada (EAPV, excursiones de temperatura, bajas coberturas, entre otras) Donde se dejarón 1 planes de mejoramiento en IPS públicas o privadas 9 Seguimiento y/o cierres a planes de mejora de las IPS públicas y privadas Menor de un año de edad: POLIO: 3eras dosis aplicadas 1.382, cumplimiento 48,6 % PENTAVALENTE: 3eras dosis aplicadas 1.382, cumplimiento 48,6 % BCG: dosis aplicadas 1.701, cumplimiento 59,8 % ROTAVIRUS: 2das dosis aplicadas 1.680, cumplimiento 59,1 % De un año de edad: TRIPLE VIRAL: dosis aplicadas 1.110, 36,2 cumplimiento NEUMOCOCO REFUERZO: dosis aplicadas 1.170, cumplimiento 38,2 % HEPATITIS A: dosis aplicada 1.094, cumplimiento 36,1 % VARICELA: dosis aplicadas 1.098, cumplimiento 35,7 % FIEBRE AMARILLA en población de 1 año: 985 dosis aplicadas, cumplimiento 32,1 % Tdap de gestantes: dosis aplicadas 2.464, Fuente: SIS-151 RESUMEN MENSUAL DE VACUNACIÓN - Corte 30/04/2025. 73 IPS con distribución de medicamentos inmunobiológicos, insumos y dispositivos médicos 112 Visitas de asistencia técnica a IPS de la red pública y privada (técnicos sistemas de información) 74 Visitas de asistencia técnica a IPS de la red pública y privada (profesionales) Donde se dejaron 9 planes de mejoramiento a IPS públicas y privadas 19 Seguimiento y/o cierre a planes de mejora de las IPS públicas y privadas 91 Talento humano en salud con fortalecimiento técnico del PAI en IPS públicas y privadas 244 IPS activas en el REPS con validación mensual equipo PAI Se asistió a 2 asistencia técnica Distrital por coordinador/a PAI y profesionales de apoyo Se realizó 4 reunión local PAI Se realizarón 5 articulaciones 5 Con otros actores (JAC, Colia, Riapi, centros comerciales, iglesias, entre otros) 2 otros sectores (SED, ICBF, SDIS, secretaría de la mujer, IDRD, entre otros) 1 Jornadas extramurales de vacunación realizadas en SED Públicas. 17 Jornadas extramurales de vacunación tactica de concentación (parques, centros comerciales, igelsias, supercades, entre otros).</t>
  </si>
  <si>
    <t>En el mes de abril
Gestión de Programas y Acciones
Se realizaron 9 asistencias técnicas a IPS públicas y privadas, con relación a procesos de diagnóstico, tratamiento y seguimiento de los casos de tuberculosis sensible, farmacorresistente y coinfección TB/VIH, en el contexto del modelo de atención integral en salud. 8 funcionarios de la red pública y privada de la ciudad, recibió fortalecimiento de capacidades frente al manejo programático de la tuberculosis de acuerdo a la normatividad actual. Se identificaron 306 sintomáticos respiratorios en instituciones públicas y privadas de la localidad, se procesaron 302 cultivos en medio líquido, Y 212 pruebas moleculares, de acuerdo a los algoritmos para diagnóstico de la Tuberculosis. 13 personas iniciaron tratamiento para Tuberculosis, para gestión de la administración del tratamiento directamente observado, en articulaciòn con las rutas de atención integral de las EAPB e IPS públicas y privadas. Se identificaron 1 personas con co infección TB/VIH para ingreso a programa de atención integral. Se realizaron 1 asistencias técnicas en proceso de diagnóstico, tratamiento y seguimiento de los casos de lepra. Fortalecimiento de capacidades a 2 funcionarios de la red pública y privada de la ciudad, frente al manejo programático de la Lepra. Se distribuyeron 2 blíster de Poliquimioterapia a personas con Hansen.</t>
  </si>
  <si>
    <t>Durante el periodo de enero a abril
Gestión de Programas y Acciones 
Se realizaron 36 asistencias técnicas a IPS públicas y privadas, con relación a procesos de diagnóstico, tratamiento y seguimiento de los casos de tuberculosis sensible, farmacorresistente y coinfección TB/VIH, en el contexto del modelo de atención integral en salud. 39 funcionarios de la red pública y privada de la ciudad, recibió fortalecimiento de capacidades frente al manejo programático de la tuberculosis de acuerdo a la normatividad actual. Se identificaron 1.716 sintomáticos respiratorios en instituciones públicas y privadas de la localidad, se procesaron 578 cultivos en medio líquido, Y 836 pruebas moleculares, de acuerdo a los algoritmos para diagnóstico de la Tuberculosis. 52 personas iniciaron tratamiento para Tuberculosis, para gestión de la administración del tratamiento directamente observado, en articulaciòn con las rutas de atención integral de las EAPB e IPS públicas y privadas. Se identificaron 3 personas con co infección TB/VIH para ingreso a programa de atención integral. Se sensibilizaron 14 personas de la comunidad en promoción y mantenimiento de la salud y prevención de la tuberculosis. Se realizaron 11 asistencias técnicas en proceso de diagnóstico, tratamiento y seguimiento de los casos de lepra. Fortalecimiento de capacidades a 11 funcionarios de la red pública y privada de la ciudad, frente al manejo programático de la Lepra. Se distribuyeron 4 blíster de Poliquimioterapia a personas con Hansen. Se realizaron 1 visitas domiciliarias a personas con Hansen.</t>
  </si>
  <si>
    <t>Para el mes de abril en el marco de la conformación e implementación intersectorial y comunitaria de la red de salud ambiental y la Gestión de la Salud Ambiental a nivel local se avanzó en un 0,10 % gestionando acciones en:  
1 sesion de la Comisión Ambiental Local (CAL), 1 sesion del Consejo Local de Gestión del Riesgo y Cambio Climático (CLGRCC), 1 mesa de residuos, 1 mesa de agricultura urbana en donde participaron 75 personas en estos espacios de coordinación; se realizaron 5 actividades intersectoriales desde los espacios de gestión con participación de 90 personas. Se gestionaron 2 problemáticas de salud ambiental recepcionadas desde vigilancia epidemiológica basada en comunidad relacionadas con riesgos ambientales 
Por otra parte, en el marco de la implementación de estrategias en salud ambiental a través de los entornos de vida cotidiana se adelantaron acciones así: 
Entorno Cuidador Comunitario: Se desarrollaron 12 acciones artísticas con participación de 662 personas. Se socializaron las recomendaciones en salud correspondiente al Índice Bogotano de Calidad del Aire y Riesgo en Salud –IBOCA- y el índice de radiación solar ultravioleta -IUV a 180 personas y se abordaron 20 personas con 2 acciones de Educación para la Salud Ambiental. 
Entorno Cuidador Educativo: Se desarrollo1 intervencion a 26 estudiantes de ciclo 1; 1 intervencion a 15 estudiantes de ciclo 2; 2 intervenciones a 47 estudiantes de ciclo 3; Se realizo 1 unidad demostrativa con participación de 23 estudiantes y 2 docentes para el fortalecimiento de los proyectos ambientales escolares (PRAE). 
Entorno Cuidador Hogar: Se desarrollaron seguimientos a las familias brindando educación de acuerdo con los riesgos identificados a 81 personas expuestas. 
Entorno Cuidador Laboral: Se identificaron 33 Unidades de Trabajo Informal libres de Humo, se socializó el Índice Bogotano de Calidad del Aire y Riesgo en Salud –IBOCA- a 70 trabajadores</t>
  </si>
  <si>
    <t>Hasta el mes de abril en el marco de la conformación e implementación intersectorial y comunitaria de la red de salud ambiental y la Gestión de la Salud Ambiental a nivel local se avanzó en un 0,43 % gestionando acciones en: 
3 sesiones de la Comisión Ambiental Local (CAL), 4 sesiones del Consejo Local de Gestión del Riesgo y Cambio Climático (CLGRCC), 2 mesas de residuos, 1 mesa de agricultura urbana en donde participaron 255 personas en estos espacios de coordinación;  se realizaron 19 actividades intersectoriales desde los espacios de gestión con participación de 420 personas. Se gestionaron 6 problemáticas de salud ambiental recepcionadas desde vigilancia epidemiológica basada en comunidad relacionadas con riesgos ambientales 
Por otra parte, en el marco de la implementación de estrategias en salud ambiental a través de los entornos de vida cotidiana se adelantaron acciones así: 
Entorno Cuidador Comunitario: Se desarrollaron 18 acciones artísticas con participación de 1.047 personas. Se socializaron las recomendaciones en salud correspondiente al Índice Bogotano de Calidad del Aire y Riesgo en Salud –IBOCA- y el índice de radiación solar ultravioleta -IUV a 686 personas.  Se desarrollo 1 jornada de salud ambiental con participación de 80 personas, desde caracterización territorial se identificaron 3 grupos focales para la implementación de procesos en salud ambiental y se abordaron 250 personas con 25 acciones de Educación para la Salud Ambiental. 
Entorno Cuidador Educativo: Se caracterizaron 2 Instituciones Educativas con variables en salud ambiental en las que se desarrollaron 3 intervenciones a 56 estudiantes de ciclo 1; 3 intervenciones a 63 estudiantes de ciclo 2; 2 intervenciones a 47 estudiantes de ciclo 3; Se realizaron 4 unidades demostrativas con participación de 161 estudiantes y 9 docentes para el fortalecimiento de los proyectos ambientales escolares (PRAE). 
Entorno Cuidador Hogar: Se desarrollaron seguimientos a las familias brindando educación de acuerdo con los riesgos identificados a 118 personas expuestas. 
Entorno Cuidador Laboral: Se identificaron 104 Unidades de Trabajo Informal libres de Humo, se socializó el Índice Bogotano de Calidad del Aire y Riesgo en Salud –IBOCA- a 185 trabajadores</t>
  </si>
  <si>
    <t>Durante el periodo de enero a abril
Vigilancia de la Salud Ambiental 
 Seguimiento y Observación al animal agresor: Se hizo seguimiento a 107 animales de los cuales 81 fueron caninos y 26 fueron felinos. De las observaciones realizadas 327 % fueron efectivas y 73 % fueron fallidas. Vigilancia Integrada de la Rabia que realizaron la gestión y seguimiento de 693 casos de agresión por animal potencialmente transmisor de rabia, notificadas por las UPGD de cada la localidad durante el mes. Se realizaron 9 Asistencias Técnicas Se remitieron 135 casos de agresión (propios e interlocales) para observación y seguimiento al animal agresor Vigilancia de la Salud Ambiental VACUNACIÓN ANTIRRÁBICA CANINA Y FELINA: Se vacunaron contra la rabia un total de 3.246 animales de los cuales 1.969 fueron perros y 1.277 fueron gatos. 3 jornadas de vacunación extramural ejecutadas.</t>
  </si>
  <si>
    <t>En el mes de abril se inscribieron 216 establecimientos.  Se realizó control de roedores exteriores en 6.667 metros cuadrados. Se atendieron 2 eventos de interés en salud pública asociados al manejo de sustancias químicas. Se atendieron 1 eventos de Interés en salud pública Enfermedad Transmitida por Alimentos. Se adelantaron 8 actividades de carácter promocional y preventivo como son las sensibilizaciones dirigidas a la comunidad en temas de salud ambiental enfocados especialmente al manejo adecuado de alimentos; medicamentos y sustancias químicas. con una asistencia de 63 personas. Vigilancia y control de la calidad del agua para consumo: Se analizaron 43 muestras con parámetros fisicoquímicos y microbiológicos, Se hicieron 5 inspecciones sanitarias a sistemas de abastecimiento de prestadores o productores marginales. Se adelantaron 528 visitas de inspección, vigilancia y control (IVC) en establecimientos abiertos al público, para verificar el cumplimiento de la normatividad sanitaria vigente. Se intervinieron 497 establecimientos comerciales, industriales e institucionales vigilados y controlados abiertos al público, donde se aplicaron 20 medidas sanitarias de seguridad (incluyen medidas a productos: decomisos, congelaciones y destrucciones y medidas a establecimientos: suspensión de trabajos o servicios y clausura de establecimientos). Se adelantaron 24 operativos, entre operativos de alimentos y bebidas alcohólicas, carnes y derivados cárnicos, juguetes, línea de medicamentos seguros, espacio público, apoyo a otras líneas de intervención y operativos de eventos masivos.</t>
  </si>
  <si>
    <t>En el periodo enero - abril se inscribieron 966 establecimientos.  Se realizó control de roedores exteriores en 26.264 metros cuadrados. Se atendieron 3 eventos de interés en salud pública asociados al manejo de sustancias químicas. Se atendieron 1 eventos de Interés en salud pública Enfermedad Transmitida por Alimentos. Se adelantaron 18 actividades de carácter promocional y preventivo como son las sensibilizaciones dirigidas a la comunidad en temas de salud ambiental enfocados especialmente al manejo adecuado de alimentos; medicamentos y sustancias químicas. con una asistencia de 190 personas. Vigilancia y control de la calidad del agua para consumo: Se analizaron 187 muestras con parámetros fisicoquímicos y microbiológicos, de estas 15 tenían para toxicológicos. Se hicieron 23 inspecciones sanitarias a sistemas de abastecimiento de prestadores o productores marginales. Se adelantaron 2.370 visitas de inspección, vigilancia y control (IVC) en establecimientos abiertos al público, para verificar el cumplimiento de la normatividad sanitaria vigente. Se intervinieron 2.247 establecimientos comerciales, industriales e institucionales vigilados y controlados abiertos al público, donde se aplicaron 61 medidas sanitarias de seguridad (incluyen medidas a productos: decomisos, congelaciones y destrucciones y medidas a establecimientos: suspensión de trabajos o servicios y clausura de establecimientos). Se adelantaron 55 operativos, entre operativos de alimentos y bebidas alcohólicas, carnes y derivados cárnicos, juguetes, línea de medicamentos seguros, espacio público, apoyo a otras líneas de intervención y operativos de eventos masivos.</t>
  </si>
  <si>
    <t>En el mes de abril
Implementación de la Vigilancia en Salud Ambiental en las tematicas de Aire, Ruido y Radiación electromagnética
 Durante el mes de reporte se aplicaron encuestas relacionadas con calidad de aire a un total de 17 personas para la población de 0 a 14 años de edad y adulto mayor de 60 años Se aplicaron encuestas de percepción relacionadas con ruido a 4 personas entre adolescentes y adultos. Se aplicaron 6 encuestas relacionadas con el síndrome de radiofrecuencia Se atendieron 15 quejas relacionadas con las temáticas de la línea, de las cuales 3 se relacionan con olores ofensivos, 4 por calidad del aire, 7 Ruido y 1 Radiación Electromagnética</t>
  </si>
  <si>
    <t>Durante el periodo de enero a abril
Implementación de la Vigilancia en Salud Ambiental en las tematicas de Aire, Ruido y Radiación electromagnética 
 Durante el mes de reporte se aplicaron encuestas relacionadas con calidad de aire a un total de 82 personas para la población de 0 a 14 años de edad y adulto mayor de 60 años Se aplicaron encuestas de percepción relacionadas con ruido a 41 personas entre adolescentes y adultos. Se aplicaron 24 encuestas relacionadas con el síndrome de radiofrecuencia Se abordaron 15 personas en sensibilización de las tematicas de aire, olores, tabaco, ruido y radiación electromagnetica Se atendieron 38 quejas relacionadas con las temáticas de la línea, de las cuales 15 se relacionan con olores ofensivos, 7 por calidad del aire, 1 por incumplimiento de los espacios libres de humo, 14 Ruido y 1 Radiación Electromagnética se realizaron 2 operativos de control de tabaco, y se participaron en 1 espacios de posicionamiento en temas Tabaco; Implementación de la Vigilancia Centinela de Cáncer de piel por exposición a RUV</t>
  </si>
  <si>
    <t>En el mes de abril
Vigilancia en Salud Pública
La red de operadores de VSP en el distrito: Se realizó el mantenimiento del Sistema de EEVV, a través de 15 asesorías y asistencias técnicas. De las 235 instituciones que hacen parte de la red de vigilancia en salud pública de los diferentes subsistemas para el periodo, 173 corresponden a Unidades Informadoras 62 a Unidades Notificadoras. Como fortalecimiento a la operación de la red de VSP se realizaron las siguientes acciones para los sistemas: Red de operadores de la Vigilancia en Salud Pública, con abordaje de hasta 4 subsistemas 11 asesorías y/o asistencias técnicas, red de operadores de la Vigilancia en Salud Pública, con abordaje de más de 4 de subsistemas 8 asesorías y/o asistencias técnicas, red de operadores de la Vigilancia en Salud Pública de Unidades Informadoras-UI 27 asesorías y/o asistencias técnicas. Se realizó el mantenimiento de los subsistemas a través de 46 asesorías y asistencias técnicas.
Dentro de las acciones realizadas de mitigación y control relacionadas con los eventos de interés en salud pública, frente al componente transmisibles: Se visitaron 497 viviendas, se abordaron 1.259 personas y el resultado consolidado de MRCV a las 9 manzanas en las acciones de bloqueo y BAC fue: 4 Bloqueos SR, 1 Bloqueos SRC, 4 Bloqueos TF, y se administraron 123 biológicos Se realizó la entrega de 3 quimioprofilaxis para la contención de 1 casos probables de tosferina habiendo utilizado 9 tabletas de azitromicina, Como fortalecimiento a la gestión de la información del subsistema transmisibles se realizaron las siguientes asistencias técnicas UPGD: 1 UPGD críticas 2 fortalecimiento UPGD Vigilancia Epidemiológica Ocupacional de los Trabajadores de la Economía informal -SIVISTRA 4 casos notificados y 2 IEC efectivas. Vigilancia Epidemiológica de Enfermedades Huerfanas 52 casos notificados Numero de casos que cruzan entre el evento 342 y 215 5 y se notificaron al SIVIGILA 2 Sistema de Vigilancia Epidemiológica en Salud Oral SISVESO: 47 casos notificados Sistema de Vigilancia epidemiológica en Crónicas_Cáncer en menores 18 años casos notificados 22 Sistema de Vigilancia epidemiológica en Crónicas_Cáncer de mama y cuello uterino casos notificados 93.
Subsistema SISVAN: Mantenimiento y fortalecimiento del Sistema de Vigilancia Alimentaria y Nutricional (SISVAN) en 8 Unidades Primarias Generadoras de Datos privadas, 7 Seguimiento a atenciones a recién nacidos 13 Seguimiento a atenciones en menores de 5 años 1 caracterizaciones a gestantes Subsistema de vigilancia en Salud Pública de Lesiones de Causa Externa (SIVELCE) Subsistema de Vigilancia en Salud Pública de la Conducta Suicida (SISVECOS) Número de casos de Ideación suicida 71, IEC efectivas 11 de Ideación suicida, Número de casos notificados de Lesiones por quemaduras 26 Número de casos notificados de Amenaza suicida 4, IEC efectivas de de Amenaza suicida 1, Accidentes domésticos en menores 11 años: 10 casos notificados, Número de casos notificados de Intento suicida 17 IEC efectivas 2 Accidentes domésticos, IEC efectivas 5 de Intento suicida, Número de casos notificados de muerte por suicidio 2 Subsistema de vigilancia en salud pública en violencia intrafamiliar y de genero (SIVIM) Total de casos notificados de violencia intrafamiliar y de género: 79 y con IEC: 8 Total de casos notificados de violencia intrafamiliar y de género en mujeres: 19 y en hombres: 4. Casos notificados de violencia sexual: 19 y con IEC: 2. Casos notificados de violencia en niños, niñas y adolescentes: 37 y con IEC: 3 Dentro de las acciones de Vigilancia en Salud Pública relacionadas con los Eventos de Interés en Salud Sexual y Reproductiva y Salud Materno Infantil, se realizaron 1 investigaciones Epidemiológicas de Campo de alto impacto. se realizaron 1 IEC Sífilis Gestacional, Como acciones de mitigación de riesgo y oportunidad al seguimiento de la SSR – SMI, realizan 3 asistencia de monitoreo a UPGD privadas 1 Unidades de análisis de eventos Transmisibles, discriminadas así: 1 mortalidad EPV, Desde Vigilancia a Eventos Transmisibles, se intervinieron 8 casos de alto impacto COVID 1, EPV 6, Otros eventos transmisibles 1, Desde Vigilancia a Eventos Transmisibles, se intervinieron 1 casos de control EPV 1, Vigilancia Epidemiológica Basada en Comunidad 3 Notificaciones de situaciones problemáticas 6 Asistencias Técnicas a la Red de Vigilancia Comunitaria para la VEBC, 5 Fortalecimiento de capacidades en salud para la ReVCom 3 Investigaciones socio epidemiológicas de campo -ISEC- VEBC.
Subsistema VESPA: Casos captados de mayores de 18 años pero menores de 30: 5 (No incluye gestantes) Casos captados de mayores de 18 años pero menores de 30: 5 Total de casos captados de menores de 18 años 12 Casos de menores de 18 años con IEC efectivas: 1 N° de casos remitidos a servicios PSPIC desde VESPA: 1 N° de casos remitidos a SPAcios de bienestar (Servicios de acogida) 1.</t>
  </si>
  <si>
    <t>Durante el periodo de enero a abril
Vigilancia en Salud Pública 
La red de operadores de VSP en el distrito: Se realizó el mantenimiento del Sistema de EEVV, a través de 50 asesorías y asistencias técnicas. De las 940 instituciones que hacen parte de la red de vigilancia en salud pública de los diferentes subsistemas para el periodo, 695 corresponden a Unidades Informadoras 245 a Unidades Notificadoras. Como fortalecimiento a la operación de la red de VSP se realizaron las siguientes acciones para los sistemas: Red de operadores de la Vigilancia en Salud Pública, con abordaje de hasta 4 subsistemas 46 asesorías y/o asistencias técnicas, red de operadores de la Vigilancia en Salud Pública, con abordaje de más de 4 de subsistemas 25 asesorías y/o asistencias técnicas, red de operadores de la Vigilancia en Salud Pública de Unidades Informadoras-UI 122 asesorías y/o asistencias técnicas. Se realizó el mantenimiento de los subsistemas a través de 193 asesorías y asistencias técnicas.
Dentro de las acciones realizadas de mitigación y control relacionadas con los eventos de interés en salud pública, frente al componente transmisibles: Se visitaron 1.620 viviendas, se abordaron 4.154 personas y el resultado consolidado de MRCV a las 9 manzanas en las acciones de bloqueo y BAC fue: 8 Bloqueos SR, 3 Bloqueos SRC, 13 Bloqueos TF, y se administraron 583 biológicos Se realizó la entrega de 16 quimioprofilaxis para la contención de 4 casos probables de tosferina habiendo utilizado 36 tabletas de azitromicina, 4 frascos de azitromicina suspensión 8 frascos de azitromicina suspensión Como fortalecimiento a la gestión de la información del subsistema transmisibles se realizaron las siguientes asistencias técnicas UPGD: 3 UPGD críticas 2 fortalecimiento UPGD Vigilancia Epidemiológica Ocupacional de los Trabajadores de la Economía informal -SIVISTRA 27 casos notificados y 9 IEC efectivas. Vigilancia Epidemiológica de Enfermedades Huerfanas 248 casos notificados y 1 IEC efectivas. Numero de casos que cruzan entre el evento 342 y 215 16 y se notificaron al SIVIGILA 7 Número de casos que cruzan entre el evento 342 y RLCPD 6 y realizaron 5 ajustes al SIVIGILA. Sistema de Vigilancia Epidemiológica en Salud Oral SISVESO: 158 casos notificados 2 IEC efectivas. Sistema de Vigilancia epidemiológica en Crónicas_Cáncer en menores 18 años casos notificados 91 Sistema de Vigilancia epidemiológica en Crónicas_Cáncer de mama y cuello uterino casos notificados 354 y 5 IEC efectivas.
Subsistema SISVAN: Mantenimiento y fortalecimiento del Sistema de Vigilancia Alimentaria y Nutricional (SISVAN) en 1 Unidades Primarias Generadoras de Datos públicas Mantenimiento y fortalecimiento del Sistema de Vigilancia Alimentaria y Nutricional (SISVAN) en 29 Unidades Primarias Generadoras de Datos privadas, 19 Seguimiento a atenciones a recién nacidos 54 Seguimiento a atenciones en menores de 5 años 6 caracterizaciones a gestantes 1 caracterizaciones a recién nacidos, 1 caracterizaciones a menores de 5 años, 1 canalizaciones realizadas por medio del SIRC. Subsistema de vigilancia en Salud Pública de Lesiones de Causa Externa (SIVELCE) Subsistema de Vigilancia en Salud Pública de la Conducta Suicida (SISVECOS) Número de casos de Ideación suicida 219, IEC efectivas 45 de Ideación suicida, Número de casos notificados de Lesiones por quemaduras 90 Número de casos notificados de Amenaza suicida 15, IEC efectivas de de Amenaza suicida 6 , Accidentes domésticos en menores 11 años: 48 casos notificados, Número de casos notificados de Intento suicida 74 IEC efectivas 21 Accidentes domésticos, IEC efectivas 15 de Intento suicida, Número de casos notificados de muerte por suicidio 5 IEC efectivas 2 de Lesiones por artefactos pirotécnicos, Subsistema de vigilancia en salud pública en violencia intrafamiliar y de genero (SIVIM) Total de casos notificados de violencia intrafamiliar y de género: 182 y con IEC: 20 Total de casos notificados de violencia intrafamiliar y de género en mujeres: 68 y en hombres: 28. Casos notificados de violencia sexual: 57 y con IEC: 18. Casos notificados de violencia en niños, niñas y adolescentes: 104 y con IEC: 13 Dentro de las acciones de Vigilancia en Salud Pública relacionadas con los Eventos de Interés en Salud Sexual y Reproductiva y Salud Materno Infantil, se realizaron 4 investigaciones Epidemiológicas de Campo de alto impacto. se realizaron 3 IEC Sífilis Gestacional, se realizaron 1 IEC Transmisión materno perinatal VIH – Hepatitis B. Como acciones de mitigación de riesgo y oportunidad al seguimiento de la SSR – SMI, realizan 3 asistencia de monitoreo a UPGD privadas 1 Unidades de análisis de casos sin muestra eventos transmisibles discriminados así: EPV 1, 4 Unidades de análisis de eventos Transmisibles, discriminadas así: 3 mortalidad EPV, 1 EAPV, Desde Vigilancia a Eventos Transmisibles, se intervinieron 17 casos de alto impacto COVID 1, EPV 14, Otros eventos transmisibles 2, Desde Vigilancia a Eventos Transmisibles, se intervinieron 8 casos de control TB 3, EPV 5, Vigilancia Epidemiológica Basada en Comunidad 20 Notificaciones de situaciones problemáticas 2 Comités de vigilancia epidemiológica comunitaria - COVECOM. 28 Asistencias Técnicas a la Red de Vigilancia Comunitaria para la VEBC, 18 Fortalecimiento de capacidades en salud para la ReVCom 12 Investigaciones socio epidemiológicas de campo -ISEC- VEBC 17 y se notificaron al SIVIGILA.
Subsistema VESPA: Casos captados de mayores de 18 años pero menores de 30: 21 (No incluye gestantes) Casos captados de mayores de 18 años pero menores de 30: 1 IEC Efectivas (No incluye gestantes) Casos captados de mayores de 18 años pero menores de 30: 21 Total de casos captados de menores de 18 años 25 Casos de menores de 18 años con IEC efectivas: 13 N° de casos remitidos a través del SIRC desde VESPA: 13 N° de casos remitidos a servicios PSPIC desde VESPA: 13 N° de casos remitidos a SPAcios de bienestar (Servicios de acogida) 7.</t>
  </si>
  <si>
    <t>En el mes de mayo en cumplimiento del numeral 8 del artículo 8° de la Ley 1437 de 2011, la Secretaría Distrital de Salud publicó y mantuvo disponible en la plataforma LegalBog el proyecto de Decreto durante el período comprendido entre el 30 de abril y el 15 de mayo de 2025. Finalizado dicho período, el 21 de mayo de 2025, la Secretaría Jurídica Distrital expidió el respectivo certificado de publicación.</t>
  </si>
  <si>
    <t>Al mes de mayo: Agotado el trámite de publicación del proyecto de Decreto en la plataforma LegalBog, la Secretaría Distrital de Salud inició las gestiones correspondientes para socializar el respectivo acto administrativo con los sectores que integrarán la Comisión Intersectorial Distrital de los Determinantes Sociales de la Salud y el Bienestar, con el fin de darlo a conocer y recabar las firmas pertinentes.</t>
  </si>
  <si>
    <t>Durante el mes de mayo de 2025 y en el marco de la orientación técnica para la implementación de las líneas de acción de gobernanza y gobernabilidad para el fortalecimiento de la intersectorialidad, la gestión de las políticas, planes y/o programas de competencia de la Subsecretaría de Salud Pública se mantienen las acciones de coordinación al interior de la Subsecretaria de Salud Pública (SSSP) y con la Subsecretaria de gestión territorial y Participación social, entre otras, para favorecer y hacer seguimiento a los diferentes acuerdos técnicos y operativos para la implementación del modelo de atención en Salud -MAS Bienestar-, lo anterior, mediante la participación en los diferentes escenarios de trabajo convocados. En este marco, durante este mes se inicia la participación en los espacios de las diferentes localidades para la instalación de las mesas locales de más bienestar.</t>
  </si>
  <si>
    <t>Al mes de mayo de 2025 se continúan las acciones de coordinación al interior de la Subsecretaria de Salud Pública (SSSP) y con la Subsecretaria de Gestión Territorial y Participación social entre otras para favorecer el desarrollo y seguimiento de acuerdos técnicos y operativos en el marco del modelo de atención en Salud + Bienestar, lo anterior mediante la participación en los diferentes escenarios de trabajo convocados. Se continua con la estructuración del lineamiento operativo del proceso de Gestión territorial, aportando a lo correspondiente a la identificación de las instancias sectoriales denominadas grupos o equipos funcionales de la SDS. Además, se ha contribuido en la estructuración de lo correspondiente a la gestión que se realizará a nivel macro, meso y micro con los diferentes actores del modelo, acotando roles y complementariedades, al respecto se destaca la organización y desarrollo de taller con representantes de los diferentes niveles de gestión en Abril 2025. La participación en las mesas locales más bienestar para la conformación o instalación de dichos espacios y avanzar en la construcción de los planes locales más Bienestar.</t>
  </si>
  <si>
    <t>En el mes de mayo de 2025 se realizaron las siguientes acciones de gestión que orientan la formulación del instrumento de acción pública:
a. Dos (2) mesas de trabajo en el marco del Consejo Distrital de Estupefacientes y con la Cooperación Internacional (UNODC) con el fin de: realizar la actualización del cronograma de trabajo para la formulación de fases II y III y armonizar el mapa de actores, los métodos de participación y los ejes conceptuales de formulación. 
b. Durante el mes de mayo se llevaron a cabo asistencias técnicas colectivas con centros Forjar y casas de   Juventudes, se adelantó el proceso de investigación que me modelo predictivo que incluye los eventos bajo vigilancia en salud pública consumo de sustancias psicoactivas, violencia intrafamiliar maltrato infantil violencia sexual y conducta suicida, adicionalmente se realizaron ajustes para la publicación  del boletín epidemiológico distrital sobre consumo abusivo de sustancias psicoactivas en habitante de calle y se proyectó para el mes de junio adelantar la coordinación intersectorial con la Secretaría de seguridad convivencia y justicia. De más actividades regulares del OID.</t>
  </si>
  <si>
    <t>En lo corrido del 2025 se han desarrollado las siguientes acciones para el cumplimiento de la meta:
a. Seis (6) sesiones ordinarias del “Consejo Distrital de Estupefacientes”, una (1) mesa de trabajo directiva y tres (3) mesas de trabajo con organismo de Cooperación Internacional - UNODC, donde: se presentó el concepto de la fase preparatoria emitida por el Consejo de Política Económica y Social del D.C. (CONPES D.C.) para la formulación de la Política Pública de Sustancias Psicoactivas correspondiente a la fase I del proceso, se concertaron compromisos para el desarrollo de las fases II (agenda pública) y III (formulación) y se avanzó en el diseño de la estrategia de agenda pública y la metodología del proceso de participación.
b. Durante el mes de mayo se llevaron a cabo asistencias técnicas colectivas con centros Forjar y casas de   Juventudes, se adelantó el proceso de investigación que me modelo predictivo que incluye los eventos bajo vigilancia en salud pública consumo de sustancias psicoactivas, violencia intrafamiliar maltrato infantil violencia sexual y conducta suicida, adicionalmente se realizaron ajustes para la publicación  del boletín epidemiológico distrital sobre consumo abusivo de sustancias psicoactivas en habitante de calle y se proyectó para el mes de junio adelantar la coordinación intersectorial con la Secretaría de seguridad convivencia y justicia. De más actividades regulares del OID.</t>
  </si>
  <si>
    <t>Se da continuidad a las acciones de la Red de Cuidado colectivo de la Rehabilitación Basada en Comunidad para personas con discapacidad, sus familias y personas cuidadora.</t>
  </si>
  <si>
    <t>En el mes de mayo se vinculan un total de 762 personas que realizan actividades sexuales pagadas desde las acciones desde el entorno laboral para personas que realizan actividades sexuales pagadas, en el marco de asesorías en salud mental, asesorías en salud, donde se realizan tamizajes para VIH, sífilis y hepatitis B, para este mes se realizaron jornadas de citología vaginal y anal, así como se realizaron recorridos en compañía del equipo PAI.</t>
  </si>
  <si>
    <t>Al mes de mayo se lleva un total de 3.518 personas que realizan actividades sexuales pagadas vinculadas al proceso desde el entorno laboral.</t>
  </si>
  <si>
    <t>Es importante resaltar, que la fuente de informacion parte de los tableros de control, informes y SEGPLAN, toda vez que este ultimo no tiene las mismas fechas de corte del reporte, ni cuenta con  todas las variables requeridas desde lo colectivo y ancestral.
1. A través del contrato interadministrativo con Ambiká en el marco del proyecto de inversión 8141 de Subdirección de Políticas para avanzar en las acciones diferencial en salud con los pueblos Nasa, Ambiká, Uitoto, Pastos, Yanacacona, Muisca Bosa, Muisca de Suba, Kicwua, Inga, Wounaan Noam, Tubu, Eperara Siapidara, Nasa, Misak Misak.
2. Desde el PSPIC se opera la implementación de la estrategia diferencial emergente a través de convenios con la Subred Integrada de Servicios  Norte y Centro Oriente los Equipos Basicos Extramurales de Hogar, realizan acciones colectivas con Emberá y Wounaan Baud Mos, y este reporte es realizado en SEGPLAN.</t>
  </si>
  <si>
    <t>Es importante destacar que las intervenciones en los entornos de cuidadores comunitario e institucional son procesos que tienen una duración de entre tres y seis meses. Durante este tiempo, se busca que las personas mayores afiancen su autocuidado en salud y autonomía, mediante conocimientos interdisciplinarios integrados, centrados en esta población, su red de apoyo y sus cuidadores. Además, cabe señalar que en un mes se pueden intervenir hasta 10 o más instituciones o grupos de personas mayores, pero en el mes siguiente esa cantidad puede disminuir, ya que el enfoque está basado en la educación en salud colectiva, en el acompañamiento y en el fortalecimiento, y no en una intervención puntual.</t>
  </si>
  <si>
    <t>Se da continuidad al plan intersectorial, desde la SDS se continúa con la participación en las mesas intersectoriales convocadas por distintos sectores, al igual que las citadas por salud, en estos espacios se prioriza la articulación para el desarrollo de acciones para la promoción de la sexualidad, los derechos sexuales y los derechos reproductivos, mensualmente se ha realizado la mesa interinstitucional para la prevención de la maternidad y paternidad temprana que ha permitido el avance desde los distintos sectores de la administración contribuyendo con cumplimiento de las acciones planteadas en el plan de acción, en el marco de la Atención Primaria Social. Se han desarrollado acciones en los entornos de vida cotidiana y se han generado acciones de intensificación para la reducción de la Tasa de Fecundidad en menores de 19 años en el Distrito. La TFA en adolescentes en la ciudad ha logrado una disminución significativa durante los últimos años asociado a los profundos cambios demográficos observados en la fecundidad global, sin embargo, se ha evidenciado un número creciente de casos de nacimientos en mujeres menores de 14 años, que puede estar relacionado con condiciones socioeconómicas, educativas, edad de inicio de actividad sexual sin protección, deserción escolar, uniones tempranas, escasa y alta variabilidad del uso de métodos anticonceptivos por adolescentes, y dificultades de acceso y uso de servicios de salud, vale resaltar que para el presente periodo se registró una reducción en comparación con el mismo mes del año anterior. Para ello la SDS viene fortaleciendo estrategias para realizar el acompañamiento en la red de prestadores de servicios, al igual que se fortalecen acciones de intervención a través de los entornos cuidadores y la acción intersectorial en el marco de la Atención Primaria social</t>
  </si>
  <si>
    <t>En el mes de mayo de 2025, según datos preliminares se han presentado n=46 casos de mortalidad perinatal, de las cuales el 82,6% (n=38) fueron muertes fetales y el 17,3% (n=8) muertes neonatales tempranas. Según subred de residencia, los casos se presentaron en 36,9% (n=17) en la Subred Norte, el 26,0% (n=12) en la Subred Sur, 26,0% (n=12) en la Subred Sur Occidente, el 8,6% (n=4) en la Subred Centro Oriente, y el 2,17% (n=1) sin localidad. De acuerdo con la condición de afiliación al SGSSS, las muertes perinatales reportadas ocurrieron en el 69,5% (n=32) en población del régimen contributivo, el 26,0% (n=12) en población del régimen subsidiado, el 2,17% (n=1) en población del régimen de excepción, y sin información el 2,17% (n=1). En cuanto a la procedencia de los casos se evidencia el 89,1% (n=41) son de nacionalidad colombiana, el 6,5% (n=3) son migrantes, y el 4,34% (n=2) se encuentran sin información; en cuento a pertenencia étnica encontramos que para el mes de mayo no se reportaron casos en población con pertenencia étnica. Al realizar el análisis comparativo durante el mes de mayo, para el año 2025 se presentaron n=46, mostrando una disminución de casos del 39,4% (n=30) con respecto al número de casos reportados en el mismo periodo en el año 2024 (n=76); para el mes de mayo de 2025 se registra una tasa de 9,5 por 1000 NV más MF, con una disminución del 40,6% con respecto a la tasa reportada de 16,0 por 1000 NV más MF, en el año inmediatamente anterior.</t>
  </si>
  <si>
    <t>Para el periodo enero a mayo del 2025 se registraron un total de n=238 muertes perinatales en Bogotá, lo que representa una Tasa acumulada de 10,4 x 1.000 NV + muertes fetales. El 78,9% (n=188) fueron muertes fetales y el 21,0% (n=50) muertes neonatales tempranas. Según la subred de residencia los casos se presentan por subredes de la siguiente manera: Norte 31,0% (n=74), Sur Occidente 28,9% (n=69), Sur 21,0% (n=50), Centro Oriente 14,7% (n=35), y sin información de localidad representado por un 4,2% (n=10). De acuerdo con el régimen de afiliación, los casos presentados en el periodo del presente reporte, 60,5% (n=144) pertenecen al régimen contributivo, el 30,6% (n=73) al régimen subsidiado, el 2,94 % (n=7) se identifican como no asegurados, el 0,84% (n=2) en población del régimen de excepción, y el 5,04 % (n=12) no registran información de afiliación. En cuanto a la procedencia de los casos se evidencia el 84,4% (n=201) son de nacionalidad colombiana, el 10,0% (n=24) migrantes y el 5,4% (n=13) se encuentran sin información, en cuento a pertenencia étnica encontramos que para el periodo se reporta 1 caso de muerte perinatal en población que se identifica como negro(a), mulato(a), afrocolombiano(a) o afro descendiente. Al realizar el análisis comparativo durante mes acumulado de enero - mayo, para el año 2025 se presentaron un total de (n=238) casos, evidenciado una disminución del 13,1% (n=36) con respecto al año 2024 en el mismo periodo donde se reportaron 274 casos; para el periodo de enero a mayo del 2025 se reporta una tasa acumulada de 10,4 por 1.000 NV más MF, mostrando una disminución del 11,1% con respecto a la tasa del mismo periodo del año inmediatamente anterior, donde se reportó una tasa de 11,7 por 1.000 NV más MF; y con respecto a la línea base año 2022 (10,1 x NV + MF), se registra un aumento de la tasa de un 2,97%.</t>
  </si>
  <si>
    <t>Estos datos de casos de mortalidad son preliminares y pueden cambiar mes a mes, como resultado de la depuración y ajuste de casos por parte de los generadores del dato. Fuente 2025: Aplicativo RUAF-ND.Sistema de Estadisticas Vitales SDS -EEVV-PRELIMINARES ajustado 09-06-2025. Fuente 2024: Aplicativo RUAF-ND.Sistema de Estadisticas Vitales SDS -EEVV-PRELIMINARES ajustado 28-02-2025.</t>
  </si>
  <si>
    <t>Se debe aumentar la demanda inducida y el acceso a la consulta preconcepcional para lograr gestaciones con las mejores condiciones de salud y nutrición con el fin de disminuir los riesgos en salud, dado que un alto porcentaje de las gestantes presentan alto riesgo por diferentes causas.</t>
  </si>
  <si>
    <t>Se trabaja de forma articulada con las diferentes dependencias para lograr el cumplimiento del plan de acción establecido.</t>
  </si>
  <si>
    <t>Es posible que se presente cambios en numero de casos mensuales, esto asociado a ajuste en base SIVIGILA.</t>
  </si>
  <si>
    <t>Se encuentra pendiente la actualización del lineamiento de la estrategia IAMII desde el Ministerio de Salud y Protección Social, el cual según información de este ente se aprobaría en el año 2024 lo cual genera dificultades en el proceso de planeación de la certificación de IPS nuevas según la Política Pública de Seguridad Alimentaria y Nutricional, especialmente en lo relacionado con los altos costos de la evaluación externa con profesionales certificados por el Ministerio (Lineamiento IAMII 2016 MSPS).</t>
  </si>
  <si>
    <t>Para dar cumplimiento al porcentaje de reducción proyectado para el periodo del presente reporte, hemos evidenciado una reducción en el número de nacimientos que afecta directamente el reporte de la tasa (denominador), puesto que si veamos una reducción en el número de casos no ocurre directamente con la tasa, por otra parte, se evidencia que aún existen falencias en la realización de la consulta antenatal, que permite identificar riesgos que alteren la salud en la primera infancia, que se pueden ser mitigados desde la gestación, déficit medidas de bioseguridad en el hogar y en todos los entornos, debilidad en las acciones de promoción y prevención (Bajas coberturas de valoración integral - tramo primera infancia, PAI), población vulnerable sin las intervenciones apropiadas (migrantes, niños en protección de ICBF, comunidades étnicas, desplazados), cambio climático – contaminación ambiental, etc. Por otra parte, se han encontrado dificultades en la notificación y diagnóstico antenatal de los defectos congénitos, lo que limita el sistema de información de los casos para su respectivo seguimiento y mitigación de barreras de acceso, siendo esta la primera causa de mortalidad infantil.</t>
  </si>
  <si>
    <t>Fuente 2025: Aplicativo RUAF-ND. Sistema de Estadisticas Vitales SDS -EEVV-PRELIMINARES ajustado 09-06-2025. Fuente 2024: Aplicativo RUAF-ND. Sistema de Estadisticas Vitales SDS -EEVV-PRELIMINARES ajustado 28-02-2025. Estos datos de casos de mortalidad son preliminares y pueden cambiar mes a mes, como resultado de la depuración y ajuste de casos por parte de los generadores del dato.</t>
  </si>
  <si>
    <t>La Secretaría Distrital de Salud continúa fortaleciendo la articulación intersectorial con entidades del Distrito para implementar de manera efectiva la ruta intersectorial de atención al riesgo de desnutrición aguda. Esta colaboración busca garantizar una respuesta oportuna y coordinada entre los distintos sectores e instituciones, especialmente en territorios con mayores barreras de acceso. En este marco, se promueve el fortalecimiento del proceso de amadrinamiento por parte de las EAPB, ampliando la cobertura y mejorando el seguimiento a las cohortes con alteraciones nutricionales, con énfasis en áreas rurales y de difícil acceso.
Adicionalmente, se avanza en asegurar la adherencia a la Circular 014 y a la Ruta Integral de Atención al riesgo de desnutrición aguda, mediante procesos de medición y acompañamiento técnico a las EAPB e IPS. Se refuerza también la identificación y atención de niños y niñas en riesgo, optimizando las capacidades técnicas del equipo PSPIC. Paralelamente, se amplían las estrategias de educación alimentaria y nutricional enfocadas en esta población, con el objetivo de promover hábitos saludables sostenibles y contribuir así a la prevención de la desnutrición a largo plazo.</t>
  </si>
  <si>
    <t>En el comportamiento del indicador convergen situaciones que es importante contrarrestar con la implementación de políticas laborales efectivas, fortalecimiento del apoyo comunitario y familiar, y favorecer la toma de decisiones informadas y regular la influencia de la industria de fórmulas infantiles siendo acciones clave para garantizar que más madres y personas lactantes puedan alimentar a sus hijos e hijas de manera adecuada y continuada. Algunas de las anteriores, siendo estructurales resultan en un reto para la promoción de la lactancia materna.</t>
  </si>
  <si>
    <t>Se tienen en marcha diferentes acciones de promoción, protección y apoyo a la lactancia, sobre la alerta de disminución del indicador se plantean acciones adicionales que permitan mejorar la tendencia del indicador; de igual manera desde el sistema de vigilancia alimentario y nutricional SISVAN, se ha orientado a los equipos técnicos a fortalecer el proceso de consolidación y precritica de los datos capturados en esta variable con el fin de contar con datos confiables para el reporte de la meta. Para el periodo reportado se observa mantenimiento del porcentaje de la práctica en la ciudad.</t>
  </si>
  <si>
    <t>Al mes de mayo se realizaron las siguientes acciones: 
- Se inscriben 44 Salas Amigas de la Familia Lactante del Entorno Laboral, así mismo se verifican 42 SAFL-L todas ellas resultan en concepto satisfactorio.
Las acciones de asistencia técnica y verificación de la implementación de la estrategia de Salas Amigas de la Familia Lactante del entorno laboral operan desde el entorno  laboral, el reporte de asistencias técnicas para la implementación de la estrategia SAFL-L se encuentra parametrizado para el nivel local, por lo que se describirán en los avances más adelante, evitando así duplicidad en la información reportada.</t>
  </si>
  <si>
    <t>Sobre la magnitud de avance de SAFL con concepto satisfactorio se aclara que lo programado para la meta está determinado en nuevas SAFL con concepto satisfactorio anualmente, partiendo de la línea base que eran 167 en el año 2023, en conclusión se monitorea aquellas SAFL que cuenten con concepto satisfactorio vigente al momento del reporte. Para mayo este dato acumulado es de 280. teniendo en cuenta la aclaración anterior, se toma como referencia el avance de 4 SAFL mensuales ya que el proceso de implementación es dinámico y algunos conceptos se vencen durante el periodo y otros conceptos se verifican durante el periodo, lo cual no es posible estandarizar por que  depende de un proceso autónomo de las entidades públicas y empresas privadas, que se encuentran implementando la estrategia.</t>
  </si>
  <si>
    <t>Información preliminar con corte a mayo de 2025.</t>
  </si>
  <si>
    <t>Los datos que se presentan en este reporte son preliminares y son el resultado de las acciones sectoriales e intersectoriales que se adelantan para la intervención de las condiciones crónicas en el Distrito Capital. Estos datos deben entenderse como preliminares sujetos a la actualización de bases e ingreso de datos de casos de meses anteriores. Las acciones desarrolladas en cada nodo, aportan al cumplimiento e implementación de Plan Estratégico y Operativo.</t>
  </si>
  <si>
    <t>Durante el mes de mayo se avanzó el 2% en la gestión de la Meta 34: Formulación del instrumento de acción pública para salud oral y salud visual en Bogotá, en la que se continúa con la fase preparatoria y la fase diagnóstica, reflejado en: 
• Mesas de trabajo para la definición, revisión y ajuste de las preguntas en el desarrollo del consenso de expertos a través de la metodología Delphi. En estos espacios ha participado el equipo técnico de Centro Distrital de Educación e Investigación en Salud CDEIS y experta de la Universidad del Bosque en la técnica Delphi. El consolidado final de preguntas para salud oral y salud visual se envió al grupo de validadores expertos de la Universidad del Bosque. 
• Definición del consolidado de expertos para salud oral y en paralelo se avanzó en el directorio de expertos de salud visual.
• Definición de estructura de documento para reportar los resultados de la encuesta sobre salud visual y salud oral, en espacios como la V Cátedra Itinerante de Salud Oral y Salud Visual y conferencia en salud oral, visual y auditiva con la comunidad educativa de los colegios privados.</t>
  </si>
  <si>
    <t>Durante el periodo de reporte al mes de mayo se tiene un 10,5% de avance acumulado, en la gestión de la meta # 34: Formulación del Instrumento de Acción Pública para Salud Oral y Salud Visual en Bogotá, se continúa avanzando de acuerdo con el plan de acción de la meta 34, en la fase preparatoria y diagnóstica, con la recolección de insumos para la construcción del mapa de actores. Y selección de metodología Delphi, elaboración y revisión de preguntas como estrategia de participación que favorezca caracterizar el problema público de una manera integral, la definición del Instrumento de Acción Publica IAP y los ejes o líneas de acción para el IAP que se defina. Se realiza levantamiento de información cuantitativa y cualitativa para identificar puntos críticos y factores estratégicos de la problemática pública de salud Oral y Salud visual en Bogotá. Aportes a la actualización de marco normativo y jurídico. Se participa en el seguimiento directivo a la meta 34, a los avances del periodo junio a diciembre 2024 y socialización proyección a I trimestre 2025.</t>
  </si>
  <si>
    <t>Se debe tener en cuenta que es posible que se generé actualización de los datos mensuales en aplicativo SIVIGLA y generé ajuste en el número de casos consolidado.
Se fortalecen las acciones de prevención, con énfasis en prevención combinada, por parte de los equipos de salud del PSPIC direccionadas a población general, con énfasis en poblaciones más vulnerables. Se fortalecen las acciones que responden a los compromisos pactados con la adhesión de Bogotá a la declaración de Sevilla desde los componentes biomédicos, comportamental y estructura.</t>
  </si>
  <si>
    <t>En el sistema de vigilancia  a corte SE 22  se observa un aumento en general de  los eventos respecto a el año anterior, todos los eventos  presentan aumento a excepción de hepatitis A,  para el evento de meningitis, teniendo el mayor peso el agente S. pneumoniae con un 67% de los casos, de estos el 82% de los casos tienen una edad de 10 años y más, el segundo agente con mayor reporte es la N.meningitidis con un 27%.   En cuanto a tos ferina se destaca el aumento de casos para este periodo, los 163 casos corresponden a las edades de 47% (n=77) menores de 1 año,  20% (n=33) 1 a 4 años, 12% (n=19) de 5 a 14 años y el 21% (n=34) mayores de 15 años; de los casos confirmados hasta los 5 años  32% (n=30)  tienen esquema incompleto, siendo la vacuna DPT acelular en la madre en la gestación y la segunda dosis de pentavalente,  en las que se evidencia en mayor porcentaje, de estos casos, se reporta dos fallecimientos por esta causa .   Se mantiene con 0 casos los eventos en eliminación y erradicación, difteria. Se destaca que el 52% de los casos reportados de parotiditis y para varicela el 54% son de 15 años y más (cohortes no cubiertas por el PAI). Para Hepatitis A  se registran dos casos en menores de 15 años, un caso presenta vacuna al año de edad oportuna y otro caso esquema incompleto hasta 5 años con procedencia de Antioquia en su primera infancia.
Se continúa fortaleciendo las acciones de  vacunación en diferentes entornos cuidadores como hogar, escolar, laboral, institucional para la población objeto de PAI. Dentro de los aspectos educativos y recomendaciones realizadas en las IEC para los eventos prevenibles por vacuna esta el uso de tapabocas desde el comienzo de los síntomas, no acudir al jardín, colegio o lugar de trabajo en el periodo de aislamiento, cubrir la boca y la nariz con un pañuelo desechable cuando tosa o estornude y desecharlo inmediatamente, lavado de manos a menudo con agua y jabón, evitar compartir bebidas o utensilios de comida, desinfectar frecuentemente las superficies que se manipulan con las manos y los objetos que pueden contaminarse con las secreciones nasales, faríngeas entre otras. Se continúa con la BAI de tos ferina fortaleciendo  la notificación de casos probables, en el mes de marzo ante el aumento inusual de casos positivos tos ferina se realiza mesa de expertos, se inicia SAR semanal  en eventos sarampión rubéola y tos ferina ante la alertas internacionales y  nacionales, SAR nacional para el evento, en articulación con ERI se realiza atención integral a brotes de  estos eventos transmisibles aplicando oportunamente.  medidas de contención y control. Se hace sesión de capacitación en eventos sarampion rubeola y tos ferina, al igual que taller con INS para el evento sarampión rubeola dirigido a equipos de Subredes. Se realiza webinar con ginecologos y participación en mesa de mortalidad materna con el fin de fortalecer el seguimiento de la vacunación en gestantes</t>
  </si>
  <si>
    <t>En el mes de mayo se avanza en el desarrollo del plan de trabajo, en el marco del convenio CO1.PCCNTR.7082474 del 2024 SUSCRITO CON LA UNIVERSIDAD DE ANTIOQUIA bajo el objeto Aunar esfuerzos técnicos, administrativos y financieros para desarrollar insumos requeridos para la toma de decisiones en la modernización del Programa Ampliado de Inmunizaciones (PAI) con énfasis en la inmunización contra el Virus Sincitial Respiratorio.  Se avanzó con mesas técnicas para la revisión sistemáticas de seguridad y efectividad, precisando claridades a tener presente. Se avanzó con análisis técnicas del modelo económico y el detalle de los costos requeridos para el mismo.</t>
  </si>
  <si>
    <t>Al mes de mayo se avanza en el desarrollo del plan de trabajo, en el marco del convenio CO1.PCCNTR.7082474 del 2024 SUSCRITO CON LA UNIVERSIDAD DE ANTIOQUIA bajo el objeto Aunar esfuerzos técnicos, administrativos y financieros para desarrollar insumos requeridos para la toma de decisiones en la modernización del Programa Ampliado de Inmunizaciones (PAI) con énfasis en la inmunización contra el Virus Sincitial Respiratorio. Se avanzó con el desarrollo del plan de trabajo y la propuesta metodológica, con la presentación de resultados de la revisión sistemática de la literatura para efectividad y seguridad, modelos económicos y avanza del análisis de carga de enfermedad, y desarrollo de mesas técnicas para validar y dar precisiones para las revisiones sistemáticas, el modelo económicos y costos asociados.</t>
  </si>
  <si>
    <t>Durante el análisis operativo del Programa Ampliado de Inmunizaciones (PAI), se identificaron dificultades  que afectan el cumplimiento de las metas y la eficiencia en la ejecución de las actividades:
* Se evidencia una limitada disponibilidad de talento humano con formación específica en inmunización. Esta situación se agrava por la alta rotación del personal, lo que interrumpe la continuidad de los procesos y debilita la capacidad instalada.
* La coexistencia de plataformas no integradas dificulta el flujo eficiente de datos, generando inconsistencias, duplicidades y retrasos en la consolidación de la información.
* Aunque se dispone de información relevante, su análisis y uso estratégico es insuficiente. Esto limita la capacidad de respuesta oportuna y la formulación de acciones basadas en evidencia.
Con el fin de superar las dificultades identificadas y fortalecer la operación del PAI, se ha realizado las siguientes acciones claves:
*Fortalecimiento técnico  del talento humano que atiende a población sujeto del programa: Esta acción permitirá consolidar capacidades técnicas  y mejorar la calidad de la atención.
*Avanzar en la interoperabilidad de los sistemas de información. (PAIWEB 2,0 nacional del MSPS y aplicativo PAI 2.5 de Bogotá).
*Desarrollar mecanismos automatizados de generación de reportes y establecer auditorías que aseguren la calidad, oportunidad y confiabilidad de los datos. Esto permitirá una toma de decisiones más precisa y una gestión más eficiente del programa.</t>
  </si>
  <si>
    <t>Para alcanzar de manera efectiva las metas del Programa Ampliado de Inmunizaciones (PAI), es esencial fortalecer la capacidad operativa en todos los niveles del sistema de salud. Esto implica contar con personal debidamente capacitado, infraestructura física adecuada y funcional, así como la disponibilidad oportuna de insumos y biológicos necesarios para garantizar la continuidad y calidad del servicio.
Asimismo, el fortalecimiento de los sistemas de monitoreo y seguimiento resulta clave para mejorar la gestión del programa. La implementación de herramientas que permitan el seguimiento en tiempo real de los indicadores facilita la toma de decisiones informadas, basadas en datos confiables y actualizados. Esto no solo permite actuar de manera oportuna ante posibles desviaciones, sino que también contribuye a optimizar la eficiencia operativa y ampliar la cobertura, asegurando que las intervenciones lleguen a las poblaciones objetivo de manera efectiva y equitativa.</t>
  </si>
  <si>
    <t>El diagnóstico de Tuberculosis ha venido aumentando debido al uso de pruebas moleculares, con una mayor sensibilidad, lo que permite que se identifiquen mayor número de casos con Tuberculosis activa, especialmente en personas inmunocomprometidas, sin embargo, aún se presentan dificultades relacionadas con el diagnóstico temprano de casos, especialmente en poblaciones vulnerables como habitantes de calle, personas que viven con VIH, indígenas, migrantes, pacientes con EPOC y adultos mayores, entre otros, esto sumado a la alta sensibilidad de los medios moleculares para identificar casos positivos, se puede traducir en el mediano plazo en mayor notificación de mortalidades asociadas a Tuberculosis.</t>
  </si>
  <si>
    <t>El número de animales vacunados menor al programado se debe a que las subreddes reportan falta de talento humano para desarrollar la actividad.</t>
  </si>
  <si>
    <t>En el mes de mayo de 2025 en el marco de la conformación e implementación intersectorial y comunitaria de las redes de salud ambiental se avanzó en un 2,1% con la elaboración de los 20 documentos con la caracterización ambiental y sanitaria por localidad y del documento con la metodología para priorizar problemáticas, de la misma manera, a nivel local  se continúa con la gestión de acciones en 24 sesiones de la Comisión Ambiental Local (CAL), 16 sesiones de los Consejos Locales de Gestión del Riesgo y Cambio Climático (CLGRCC), 13 sesiones de los Consejos Locales de Proyección y Bienestar Animal (CLPYBA), 16 mesas de residuos, 8 mesas de humedales y 3 mesas de agricultura urbana, en donde participaron 1.533 personas en estos espacios de coordinación; se  desarrollaron 138 actividades intersectoriales con la comunidad concertadas en los espacios de gestión con participación de 3.912 personas. Se gestionaron 36 problemáticas de salud ambiental recepcionadas desde  vigilancia basada en comunidad interviniendo 121 personas de la comunidad minimizando los factores de riesgo ambiental a los que estaban expuestos.
Igualmente, a través de los entornos cuidadores se adelantaron acciones así:
Entorno comunitario: Se desarrollaron 258 acciones itinerantes con participación de 9.830 personas, se socializó el Índice Bogotano de Calidad del Aire y Riesgo en Salud (IBOCA) y el índice de Radiación Solar Ultravioleta a 4.930 personas por medio de la estrategia “Cuídate Se Feliz”, se llevaron a cabo 4 jornadas de salud ambiental con participación de 298 personas. Se desarrollaron 12 unidades demostrativas en el entorno comunitario con participación de 313 personas. Se formularon 35 Planes de Gestión Barrial y Veredal de Entornos Ambientalmente Saludables. Se identificaron 28 grupos focales por el equipo de caracterización territorial. Se abordaron 8.100 personas en 716 acciones de educación en las diferentes líneas de la Salud Ambiental.
Entorno educativo: Se desarrollaron 277 intervenciones a 1.776 estudiantes de ciclo 1; 100 intervenciones a 942 estudiantes de ciclo 2; 181 intervenciones a 1.465 estudiantes de ciclo 3 y 89 intervenciones a 896 estudiantes de ciclo 4. Se dio inicio a la estrategia de mascota verde en 6 jardines, llevando a cabo 172 sesiones en el proceso de implementación, con la participación de 151 niños.
Se identificaron 12 problemáticas en el espacio exterior de las instituciones intervenidas y siendo direccionadas a gestión y análisis de políticas.
Entorno hogar: Se abordaron 284 viviendas con las acciones de vivienda saludable identificando riesgos ambientales en 305 personas expuestas, así mismo se realizaron visitas de seguimiento a 1.422 personas.
Entorno institucional: Se abordaron 149 Unidades de atención a la primera infancia con la estrategia de vivienda saludable y mascota verde implementada en el entorno institucional abordando 986 niños y 190 docentes o madres comunitarias, llevando a cabo 268 sesiones en el proceso de implementación.  Se desarrollaron intervenciones en 4 IPS con acciones de educación para la salud ambiental posicionando las diferentes temáticas de la agenda global para los hospitales verdes y saludables abordando 45 profesionales de la salud;  así mismo se caracterizaron 11 instituciones de poblaciones diferenciales y en protección y se abordaron 59 personas con acciones de educación en salud ambiental.
Entorno Laboral: Se identificaron 653 Unidades de trabajo informal con espacios libres de humo en donde se socializó a 781  trabajadores los beneficios de estos espacios, se socializó el índice Bogotano de Calidad del Aire y Riesgo en Salud (IBOCA) a 1.169 trabajadores y el índice de radiación solar ultravioleta (IUV) a 1.090 trabajadores informales.</t>
  </si>
  <si>
    <t>Hasta el mes de mayo de 2025 en el marco de la conformación e implementación intersectorial y comunitaria de las redes de salud ambiental se avanza en un 10,5% con el ajuste del documento orientador, definición del plan de acción para el año 2025, elaboración de los documentos con las metodologías para realizar los mapas de actores, la caracterización ambiental y sanitaria y la priorización de problemáticas, y los documentos con los 20 mapas de actores de las localidades. Se participó a nivel distrital se participó en las sesiones del Consejo Consultivo de Ambiente (CCA) y su mesa de salud ambiental, de la Comisión Intersectorial para la Protección, Sostenibilidad y Salud Ambiental (CIPSSA) y sus mesas de Residuos Peligrosos, de adaptación y mitigación al cambio climático y de salud ambiental, igualmente se ha participado en las sesiones del Comisión Intersectorial de Educación Ambiental (CIDEA) y las reuniones de su Unidad Técnica y del Consejo Distrital de Protección y Bienestar Animal. 
A nivel local se gestionaron acciones de  salud ambiental en 101 sesiones de la Comisión Ambiental Local (CAL), 81 sesiones de los Consejos Locales de Gestión del Riesgo y Cambio Climático (CLGRCC) 60 sesiones de los Consejos Locales de Proyección y Bienestar Animal (CLPYBA) , 53 mesas de residuos, 26 mesas de humedales y 16 mesas de agricultura urbana, en donde participaron 6.151 personas en estos espacios de coordinación; se  desarrollaron 611 actividades intersectoriales con la comunidad concertadas en los espacios de gestión con participación de 18.358 personas en el marco de la implementación de los planes locales de salud ambiental. Se recibieron 174 problemáticas de salud ambiental para gestionar riesgos ambientales interviniendo 559 personas de la comunidad minimizando los factores de riesgo ambiental a los que estaban expuestos.
A través de los entornos de vida cotidiana se adelantaron acciones así:  
Entorno comunitario: Se desarrollaron 1.540 acciones itinerantes con participación de 66.513 personas, se socializó el Índice Bogotano de Calidad del Aire y Riesgo en Salud (IBOCA) y el índice de Radiación Solar Ultravioleta a 34.518 personas por medio de la estrategia “Cuídate Se Feliz”, se llevaron a cabo 15 jornadas de salud ambiental  en el marco de conmemoración de fechas ambientales con participación de 1.113 personas. Se desarrollaron 42 unidades demostrativas en el entorno comunitario con participación de 4.264 personas. Se formularon 197 Planes de Gestión Barrial y Veredal de Entornos Ambientalmente Saludables. Se identificaron 230 grupos focales por el equipo de caracterización  territorial. Se abordaron 40.889 personas en 3.628 acciones de educación en las diferentes líneas de la Salud Ambiental.
Entorno educativo: Se caracterizaron 248 instituciones educativas con variables de salud ambiental. Se desarrollaron 856 intervenciones a 11.497 estudiantes de ciclo 1; 516 intervenciones a 9.903 estudiantes de ciclo 2; 701 intervenciones a 13.049 estudiantes de ciclo 3 y 385 intervenciones a 7.835 estudiantes de ciclo 4, de igual manera se desarrollaron 199 unidades demostrativas en salud ambiental integradas a los proyectos ambientales escolares (PRAES) con participación de 6.083 estudiantes y 446 docentes. Se dio  inicio a  la estrategia de mascota verde en 42 jardines, llevando a cabo 401 sesiones en el proceso de implementación, con la participación de 1.422 niños. Igualmente, se identificaron 166 problemáticas en el espacio exterior de las instituciones intervenidas y siendo direccionadas a gestion y analisis de politicas
Entorno hogar: Se abordaron 1.986 viviendas con las acciones de vivienda saludable identificando riesgos ambientales en 1.627 personas expuestas, así mismo se realizaron visitas de seguimiento a 4.721 personas.
Entorno institucional: Se abordaron 269 en Unidades de atención a la primera infancia con la estrategia de vivienda saludable y mascota verde implementada en el entorno institucional abordando 1.984 niños y 407 docentes o madres comunitarias, llevando a cabo 438 sesiones en el proceso de implementación.  Se seleccionó 1 Institución Prestadora de Servicios de Salud (IPS) para determinar la huella de carbono del sector salud, se desarrollaron intervenciones en 45 IPS con acciones de educación para la salud ambiental posicionando las diferentes temáticas de la agenda global para los hospitales verdes y saludables abordando 373 profesionales de la salud;  así mismo en 11 instituciones de poblaciones diferenciales y en protección se implementaron 14 unidades demostrativas y se abordaron 1.063 personas con acciones de educación en salud ambiental.
Entorno Laboral: Se identificaron 3.533 Unidades de trabajo informal con espacios libres de humo en donde se socializó a 5.618 trabajadores los beneficios de estos espacios, se socializó el índice Bogotano de Calidad del Aire y Riesgo en Salud (IBOCA) a 7.090 trabajadores y el índice de radiación solar ultravioleta (IUV) a 5.515 trabajadores informales.</t>
  </si>
  <si>
    <t>Si bien la meta es a 2027 es implementar 20 redes intersectoriales, una por localidad, en el plan de desarrollo quedó esta implementación por año, por lo tanto se cuenta con un plan de acción donde esta previsto que para el 2025 se avance en un 25% en este proceso. En este sentido, al mes de mayo de 2025 se lleva un avance del 10,5% de lo programado para el año en la concertación e implementación de las 20 redes.</t>
  </si>
  <si>
    <t>VSA: Durante enero a mayo se inscribieron un total de 30.688 establecimientos, de los cuales 7.835 fueron de la línea de alimentos sanos y seguros; 9.461 de la línea de calidad del agua y saneamiento básico; 438 de la línea de eventos transmisibles de origen zoonótico; 2.138 de la línea de medicamentos seguros y 10.816 de la línea de seguridad química. Durante enero a mayo del 2025, se adelantaron 95.901 visitas de inspección, vigilancia y control (IVC) en establecimientos abiertos al público, para verificar el cumplimiento de la normatividad sanitaria vigente. Las actividades de carácter promocional y preventivo como son las sensibilizaciones dirigidas a la comunidad en temas de salud ambiental enfocados especialmente al manejo adecuado de alimentos; medicamentos y sustancias químicas, fueron realizadas 482, con una asistencia de 4.609 personas. Fueron realizados 1.669 operativos, entre operativos de alimentos y bebidas alcohólicas, carnes y derivados cárnicos, juguetes, línea de medicamentos seguros, espacio público, apoyo a otras líneas de intervención y operativos de eventos masivos. Se realizaron 88 muestreos de alimentos y bebidas. Se realizaron 939 visitas de verificación sanitaria de caninos potencialmente peligrosos (ley 1801 de 2016) y 188 visitas de verificación de condiciones sanitarias asociadas a la tenencia de animales. Para el control de insectos exteriores fueron realizadas 780.691metros cuadrados y control de roedores exteriores en 2.339.412 metros cuadrados. Se intervinieron 98.405 establecimientos comerciales, industriales e institucionales vigilados y controlados abiertos al público, (información preliminar sujeta a ajuste), en donde se aplicaron 3.168 medidas sanitarias de seguridad (incluyen medidas a productos: decomisos, congelaciones y destrucciones y medidas a establecimientos: suspensión de trabajos o servicios y clausura de establecimientos). Vigilancia de calidad del agua para consumo: En el periodo de Enero a Mayo de 2025, se analizaron 1353 muestras con parámetros fisicoquímicos y microbiológicos, de estas 87 tenían para toxicológicos. Se hicieron 36 inspecciones sanitarias a sistemas de abastecimiento de prestadores o productores marginales, Se han realizado inspeccion sanitaria a 2 plantas de la EAAB, se hicieron 17 visitas de inspección, vigilancia y control a las empresas que realizan actividades de transporte y comercialización de agua potable a través de carrotanques en el Distrito. Se inspeccionaron y vigilaron 138 vehículos transportadores de agua potable – carrotanques. Vigilancia en salud ambiental de la exposición y efectos en salud relacionados con sustancias químicas. 
REPORTE POR NIVEL LOCAL
En el período enero a mayo de 2025, se analizó la información de 213 trabajadores intervenidos desde el Sistema de Vigilancia del Trabajador Informal (SIVISTRA) en las unidades de trabajo informal (UTI), durante los meses de diciembre de 2024 a abril de 2025, identificando 29 (13,6%) trabajadores que reportaron presentar síntomas o diagnósticos de enfermedades laborales relacionados con la exposición a sustancias químicas en su lugar de trabajo y 91 (42,7%) trabajadores potencialmente expuestos a sustancias químicas cancerígenas. En el mismo período, se avanzó en el diseño de folletos con las características de las ocupaciones de mayor riesgo para trabajadores informales y de infografías de enfermedades laborales relacionadas con factores de riesgo químico. En el periodo enero a mayo de 2025, se tomaron 0 muestras de alimentos priorizados (productos de la pesca) en 0 localidades, del total de 0 muestras analizadas a la fecha por el Laboratorio de Salud Pública de la Secretaría Distrital de Salud, se han reportado 0 (0,0%) muestras con excedencias en la concentración de mercurio total (Hg-T), al compararlas con el límite máximo de referencia establecido en la norma colombiana, de las cuales 0 (0,0%) corresponden a la especie NA. Así mismo, 0 (0,0%) muestras fueron reportadas como no cuantificables* y 0 (0,0%) muestras fueron reportadas como no detectable**. En el periodo enero a mayo de 2025, se tomaron 17 muestras de alimentos priorizados (arroz) en 7 localidades: Chapinero, Santa Fe, Tunjuelito, Bosa, Suba, Rafael Uribe Uribe y Ciudad Bolívar, del total de 17 muestras analizadas a la fecha por el Laboratorio de Salud Pública de la Secretaría Distrital de Salud, se ha reportado 4 (23,5%) muestra con excedencia en la concentración de cadmio (Cd), al compararla con el límite máximo de referencia establecido en la norma colombiana. Así mismo, 1 (5,9%) muestra fue reportada como no cuantificable* y 0 (0,0%) muestras fueron reportadas como no detectable**. En el periodo enero a mayo 2025, mediante la estrategia de vigilancia centinela de exposición a plomo y mercurio en menores de edad: en la Unidad de Servicios de Salud Bosa se captaron 5 menores de edad, en la Unidad de Servicios de Salud Patio Bonito Tintal se captaron 4 menores de edad, en la Unidad de Servicios de Salud Meissen se captaron 4 menores de edad y en la Unidad de Servicios de Salud San Blas se captaron 4 menores de edad. Del total de 8 muestras de sangre analizadas a la fecha por el Laboratorio de Salud Pública de la Secretaría Distrital de Salud, se han reportado 0 (0%) resultados con excedencias en la concentración de Mercurio (Hg), al compararlas con los valores de referencia (OMS). Así mismo, 5 (62,5%) resultados fueron reportados como no cuantificables* y 0 (0,0%) resultados fueron reportados como no detectable**. Por su parte, se han reportado 0 (0%) resultados con excedencias en la concentración de Plomo (Pb), al compararlas con los valores de referencia (CDC). Así mismo, 0 (0%) resultados fueron reportados como no cuantificables* y 0 (0%) resultados fueron reportados como no detectables**. En el período enero a mayo 2025, se practicaron 249 caracterizaciones de la exposición a mercurio y plomo a menores de edad, de 0 meses a 16 años, que pueden estar expuestos ambientalmente a esas sustancias. Del total de las caracterizaciones, 17 (6,8%) correspondieron a la estrategia de vigilancia en unidades centinelas, 151 (60,6%) correspondieron a la estrategia de vigilancia en instituciones educativas y 81 (32,6%) correspondieron a la estrategia de vigilancia por cuadrantes de exposición. Según localidad de residencia, todas las caracterizaciones se realizaron en 8 localidades: Bosa, Ciudad Bolívar, Engativá, Fontibón, Kennedy, Mártires, Rafael Uribe Uribe y San Cristóbal. Adicionalmente en el periodo enero a mayo 2025, en instituciones educativas se tomaron 11 muestras de sangre para el análisis del contenido de plomo y mercurio a menores de edad residentes en la localidad: Ciudad Bolívar. Del total de 11 muestras de sangre analizadas a la fecha por el Laboratorio de Salud Pública de la Secretaría Distrital de Salud, se han reportado 0 (0%) resultados con excedencias en la concentración de Mercurio (Hg), al compararlos con los valores de referencia (OMS). Así mismo, 9 (81,8%) resultados fueron reportados como no cuantificables* y 0 (0%) resultados fueron reportados como no detectable**. Por su parte, se han reportado 0 (0%) resultados con excedencias en la concentración de Plomo (Pb), al compararlos con los valores de referencia (CDC), 0 (0%) resultados fueron reportados como no cuantificables* y 0 (0 %) resultados fueron reportados como no detectables*. En el periodo enero a mayo de 2025, se practicaron 170 evaluaciones del desarrollo cognitivo y del estado emocional en menores de 6 a 16 años, residentes en las localidades: Ciudad Bolívar, Rafael Uribe Uribe y San Cristóbal. Finalmente, en el periodo enero a mayo de 2025 se participó en 7 jornadas de fortalecimiento de capacidades del Subsistema SIVISTRA,  Línea de Seguridad Química y Entorno Cuidador Laboral a nivel distrital y para las Subredes Sur, Sur Occidente y Norte en las temáticas de reconocimiento de signos y síntomas de alerta derivados de la exposición a sustancias químicas en los lugares de trabajo, cáncer ocupacional, controles del riesgo químico y uso seguro de agroquímicos, se divulgaron los resultados de la caracterización epidemiológica del trabajador informal en 3 COVES locales de la Subred Norte, en 1 COVE distrital y en 1 reunión del Comité Distrital de Seguridad y Salud en el Trabajo, se apoyó en 2 estudios de caso desarrollados por el subsistema SIVISTRA de un trabajador informal con enfermedad laboral agravada por exposición a sustancias neurotóxicas y de un trabajador con quemadura química ocular.
También se realizaron 5 socializaciones de los avances en la vigilancia en salud ambiental de la exposición y efectos en salud relacionados con sustancias químicas en Bogotá D.C. con énfasis en el componente poblacional y de alimentos en el Comité Local de Seguridad Alimentaria Nutricional (CLSAN) de Sumapaz, Ciudad Bolívar y Usme, al talento humano del Laboratorio de Salud Pública de la Secretaría Distrital de Salud de Bogotá y del Instituto Colombiano de Bienestar Familiar - Centro Zonal Usme. Igualmente se realizaron 3 socializaciones de los resultados de la vigilancia en salud ambiental de la exposición y efectos en salud relacionados con Pb y Hg en los menores de edad (2018-2024), al equipo del Plan Ampliado de Inmunizaciones (PAI) Extramural de la Subred Centro Oriente E.S.E., al talento humano del entorno cuidador comunitario de la Subred Sur Occidente E.S.E., a estudiantes de tecnología ambiental de la Universidad Distrital; de igual forma, en este periodo se realizó la socialización de actividades y resultados de la VSASQ al equipo de líderes operativos de las Subredes y referentes de la línea de Seguridad Química de la Secretaría Distrital de Salud de Bogotá D.C.
Nota 1: *El resultado "No Cuantificable" corresponde al límite de cuantificación (cantidad o concentración mínima de sustancia que puede ser cuantificada con fiabilidad por un método analítico determinado). Este resultado corresponde a concentraciones menores de 1 µg/L (para Hg en sangre), menores de 0,5 µg/dL (para Pb en sangre) y menores de 0,11 mg/kg (para Cd en arroz).
** El resultado "No Detectable" corresponde al límite de detección (cantidad o concentración mínima de sustancia que puede ser detectada con fiabilidad por un método analítico determinado); esto es, por debajo de este valor la metodología utilizada en el Laboratorio de Salud Pública no tiene capacidad de poder detectar niveles. Este resultado corresponde a concentraciones menores de 0,2 µg/L (para Hg en sangre), 0,5 µg/dL (para Pb en sangre) y menores de 0,03 mg/kg (para Cd en arroz).        
FARMACOVIGILANCIA:
La información que se relaciona a continuación proviene del trabajo del Programa Distrital de Farmacovigilancia PDFV de enero-2025 a mayo-2025, sin embargo, los reportes fueron generados desde el 27 de enero-2022 hasta el 02 de mayo-2025.
Fueron notificados 4.980 reportes,  de los cuales 83,59% presentaron eventos adversos a medicamentos, respecto a los incidentes se informa que, en este periodo, se presentaron 806 reportes. Por tipo de reporte 81,83% se clasificaron como reacciones adversas a medicamentos (RAM), respecto a los errores de medicación (EM) se reportaron un total de 15,09% y finalmente 217 reportes como fallo terapéutico (FT).
Se priorizaron para análisis 35,18% reportes que corresponden a Errores de Medicación o a reacciones adversas a medicamentos RAM serias o a fallos terapéuticos.
Se realizaron 200 visitas de asistencia técnica.
Con relación a Farmacovigilancia Activa se informa que, durante el período enero-2025 a mayo-2025, se adelantaron las siguientes acciones: se revisaron 115 historias clínicas y se identificaron 245 Problemas Relacionados con Medicamentos (PRM).
Finalmente, Para la 21 de 2025, se registran en total 2.184 notificaciones para el evento 365.
De los cuales se identifica en la depuración 22 casos descartados, 14 casos descartados por error de digitación, 32 notificaciones de UPGDs fuera de Bogotá y 25 registros repetidos.
Se reportaron 121 notificaciones en menores de 5 años 1 notificación en gestantes.
TECNOVIGILANCIA: En el periodo de enero al mes de mayo de 2025, se recibieron 2.917 notificaciones de sucesos de seguridad asociados a Dispositivos Médicos con ocurrencia en el mes de diciembre del 2024 a marzo del 2025, 318 eventos adversos y 2.599 incidentes adversos.
Se recibieron 9079 notificaciones en ceros donde se indican que para el periodo no se presentaros eventos ni incidentes asociados a Dispositivos Médicos esta notificación es recibida por medio del aplicativo del INVIMA https://farmacoweb.invima.gov.co/TecnoVigilancia/. Se realizaron quince asistencias técnicas a las IPS para evaluar la actualización de la herramienta de Adherencia al programa remitida por el INVIMA.</t>
  </si>
  <si>
    <t>VSA: Fecha de descarga del reporte 25/06/2025 Vigilancia en salud ambiental de la exposición y efectos en salud relacionados con sustancias químicas. REPORTE POR NIVEL LOCAL En el periodo enero a febrero de 2025, de las 19 muestras remitidas al Laboratorio de Salud Pública - LSP de la SDS, correspondientes a menores captados en las unidades centinela y en la vigilancia en instituciones educativas, se contó con resultados de Hg en sangre; sin embargo, no se contó con resultados de plomo en sangre debido a que el LSP no contaba con un insumo requerido para el análisis. De marzo a mayo 2025 no se tomaron muestras de sangre debido a que el LSP suspendió el análisis de Hg y Pb dado que no se contaba con los insumos requeridos para el análisis. Se espera en agosto de 2025 retomar la toma de muestras de sangre y los análisis de Pb.</t>
  </si>
  <si>
    <t>En la implementación del Sistema de vigilancia de Salud Ambiental de la línea de ARREM, para el componente salud, se evidencia que la subred Suroccidente continuó presentando dificultades en la ejecución de las encuestas por falta del talento humano. Se está realizando seguimiento a las subredes para que no se presente incumplimiento de la muestra en ninguna de las localidades para el año 2025.
Aún no se han finalizado las reuniones de concertación con las áreas y/o entidades responsables para definir las medidas propuestas en el PTAMCCSA. El desarrollo de dichas reuniones ha sido reprogramado para los próximos meses.</t>
  </si>
  <si>
    <t>Programa de control e infecciones, PROA y RAM:
Oportunidad de la notificación individual dada a dinámicas internas de las IPS que hacen que los tiempos de reporte no coincidan con lo exigido por el nivel nacional. Se identifica debilidades en la notificación a los sistemas de IAAS, resistencia bacteriana y el reporte bimensual de los indicadores de la estrategia multimodal, en el mes de mayo se identifica una tasa de IAAS menor de 2 casos, se evidencia una mejor oportunidad en la notificación de los subsistemas de IAAS frente a la tasa global. Se continua con todo el acompañamiento a IPS para la implementación del programa de control de IAAS con todos sus componentes y para que se empiecen a implementar los lineamientos técnicos del programa de control infecciones y PROA frente a la resolución 2471 del año 2022.</t>
  </si>
  <si>
    <t>Es importante tener en cuenta que los datos de EEVV son preliminares por la dinámica del evento, por tal motivo, cada día se realiza la actualización en donde se puede encontrar inconsistencias en referencia al aumento o disminución de los datos en los días ya reportados, adicionalmente por los ajustes que se realizan en el seguimiento que se desarrolla de manera sistemática a la calidad, oportunidad, cobertura de los registros en el aplicativo RUAF_ND por parte de la Secretaría Distrital de Salud. Los datos relacionados corresponden a información preliminar la cual puede modificarse por ajuste de bases de datos o a través de la verificación del desarrollo de las acciones de investigación epidemiológica de campo, base de datos con corte al 31/05/2025. Frente al Evento 113: Esta notificación corresponde a la cuantificación del SISVAN de los diferentes grupos poblacionales a los cuales se les hace seguimiento (menores de 5 años, niños de 6 a 17 años, adultos, persona mayor y gestantes). No se reporta de manera directa (aunque puede estar inmersa en la población menor de 5 años) puesto que, durante el mes de marzo de la presente vigencia, se acordó que desde SIVIGILA se consolida y reporta información consolidada de este y los demás eventos que afectan la salud. Esta acción de mitigación se implementa, una vez se identifica duplicidad de la información reportada. Respecto al Grupo riesgo priorizado: Bases de datos preliminares correspondientes al mes de mayo de 2025. Corte 31/05/2025. Las notificaciones de situaciones problemáticas se reportan a corte del 1 al 31 de mayo 2025.
Sistema de Vigilancia en salud pública SIVIGILA: El dato acumulado corresponde con lo notificado por la Red Distrital hasta el 31 de mayo 2025 Descarga SIVIGILA, con corte a semana epidemiológica 22-2025. Estadísticas Vitales: Es importante tener en cuenta que los datos de EEVV son preliminares por la dinámica del evento, por tal motivo, cada día se realiza la actualización en donde se puede encontrar inconsistencias en referencia al aumento o disminución de los datos en los días ya reportados, adicionalmente por los ajustes que se realizan en el seguimiento que se desarrolla de manera sistemática a la calidad, oportunidad, cobertura de los registros en el aplicativo RUAF_ND por parte de la Secretaría Distrital de Salud. Sistema de Violencia Intrafamiliar, Maltrato Infantil y Violencia Sexual (SIVIM), *Los datos relacionados corresponden a información preliminar, la cual puede modificarse por ajuste de bases de datos o a través de la verificación del desarrollo de las acciones de investigación epidemiológica de campo, base de datos con corte al 31/05/2025. Sistema de conducta suicida (SISVECOS), *Los datos relacionados corresponde a información preliminar la cual se ajusta a partir de las definiciones operativas de caso por ajuste de bases de datos o a través de la verificación del desarrollo de las acciones de investigación epidemiológica de campo, base de datos con corte al 31/05/2025. Sistema de Vigilancia epidemiológica en salud oral –SISVESO, *Vigilancia en salud pública de las enfermedades huérfanas - raras, *Sistema de Vigilancia de la salud de los trabajadores SIVISTRA: Los datos relacionados corresponde a información preliminar la cual puede modificarse por ajuste de bases de datos. Para los sistemas de Vigilancia de la salud de los trabajadores (SIVISTRA), Vigilancia epidemiológica en salud oral –SISVESO y Vigilancia de las Enfermedades Huérfanas – Raras (EHR), es preciso aclarar que, se realizan asistencias técnicas a UPGD públicas y privadas, las realizadas a UPGD públicas se reportan por SIVIGILA, las realizadas a UPGD privadas, son las especificadas por cada sistema en este reporte.</t>
  </si>
  <si>
    <t>En el mes de mayo:
En el laboratorio de alta contención se mantiene el procesamiento de micobacterias y se esta a la espera que el INS expida el aval de procesamiento para el evento de rabia, se trasladan equipos para que el evento de MPox se realice en el BSL3. 
También se continua con la formulación el proyecto de investigación Evaluación preclínica de BP9 y BP9.2Fc nebulizadas/inhaladas, como tratamiento anti-SARS-CoV-2, con el IDCBIS donde las actividades se desarrollaran en el BSL3.</t>
  </si>
  <si>
    <t>Al mes de mayo se realizó la mejora y mantenimiento del SGC de acuerdo con los requisitos de la norma ISO/IEC 17025:2017 mediante la ejecución de  actividades asociadas con el seguimiento a los planes de mejora, revisión de nuevos ensayos para acreditación, seguimiento de indicadores, verificación de trabajos no conformes, seguimiento de información del personal, gestión documental, gestión metrológica de equipos, seguimiento de manejo de residuos peligrosos y no peligrosos, revisión de estándares de calidad y asistencias técnicas.</t>
  </si>
  <si>
    <t>En el mes de mayo 2025 en el marco de la orientación técnica para la implementación de las líneas de acción de gobernanza y gobernabilidad para el fortalecimiento de la intersectorialidad, la gestión de las políticas, planes y/o programas de competencia de la Subsecretaría de Salud Pública se continúan realizando, al interior de la Subsecretaria de Salud pública (SSSP) y con la Subsecretaria de gestión territorial y Participación social, reuniones y encuentros para favorecer el desarrollo y el seguimiento a los acuerdos técnicos y operativos para favorecer la implementación del modelo de atención en Salud (MAS Bienestar). En este marco, se destaca que durante este mes se inicia la participación en los espacios de las diferentes localidades para la instalación de las mesas locales de más bienestar.</t>
  </si>
  <si>
    <t>En cuanto al Laboratorio social de políticas en el mes de mayo se llevaron a cabo sesiones de trabajo al interior de la Subdirección de gestión y evaluación de políticas y con el equipo jurídico y administrativo de la SSSP, para dar continuidad a la fase precontractual, de lo cual se resalta: complementación de los contenidos del estudio previo del concurso de méritos abierto cuyo objeto es la consultoría para el diseño y estructuración del laboratorio social de políticas. De otra parte, en este mes de mayo se llevaron a cabo tres reuniones del grupo de trabajo para socializar los avances de cada uno de los grupos: 1. Consolidación conceptual (Reconociendo conceptos y reconociendo laboratorios). 2. Análisis Taller de subdirección de políticas efectuado en septiembre 2024 sobre Laboratorio social de políticas. 3. Estudios previos.</t>
  </si>
  <si>
    <t>En el mes de mayo de 2025, en el marco de dos (2) sesiones de trabajo se avanza en la formulación del instrumento de acción pública, según: 
a. Una (1) mesa de trabajo en el marco del Consejo Distrital de Estupefacientes orientada a la validación y actualización de: mapa de actores, técnicas de participación y ejes conceptuales; lo anterior, en coherencia con la propuesta metodológica para la implementación de la fase II de la formulación de Política.
b. Una (¡) ms de trabajo con Cooperación Internacional orientada a la definición y actualización del plan de trabajo para la formulación de las fases II y III de la política pública.</t>
  </si>
  <si>
    <t>Durante el mes de mayo se llevaron a cabo asistencias técnicas colectivas con centros Forjar y casas de Juventudes, se adelantó el proceso de investigación que me modelo predictivo que incluye los eventos bajo vigilancia en salud pública consumo de sustancias psicoactivas, violencia intrafamiliar maltrato infantil violencia sexual y conducta suicida, adicionalmente se realizaron ajustes para la publicación del boletín epidemiológico distrital sobre consumo abusivo de sustancias psicoactivas en habitante de calle y se proyectó para el mes de junio adelantar la coordinación intersectorial con la Secretaría de seguridad convivencia y justicia. De más actividades regulares del OID.</t>
  </si>
  <si>
    <t>En el mes de mayo se realizó:
Se realizaron visitas de diagnóstico de los Servicios amigables para las mujeres, nombre que toman en el marco del Plan de desarrollo distrital, en el marco del Modelo Mas bienestar.
Se revisó la producción al mes de marzo  enviada por las Subredes previo a los reportes para la Secretaría de la mujer (infocuidado).
Se asiste a reuniones convocadas por la Secretaria de la Mujer y al interior de la SDS, con el fin de realizar un documento de lineamientos para la atención de las mujeres en todas sus diversidades.
De enero a marzo de 2025 se registran 11.435 atenciones.
La SDS hace parte y aporta con los consultorios en 16 de las 24 manzanas del cuidado de la ciudad.
Estos consultorios son operados por las Subredes Integradas de Servicios de Salud y desde DAEPDSS se realiza el seguimiento técnico en el marco de las competencias del sector salud.</t>
  </si>
  <si>
    <t>Se da continuidad a las acciones de la Red de Cuidado colectivo de la Rehabilitación Basada en Comunidad para personas con discapacidad.</t>
  </si>
  <si>
    <t>Se da continuidad a las acciones de la Red de Cuidado colectivo de la Rehabilitación Basada en Comunidad para personas personas cuidadoras de personas con discapacidad.</t>
  </si>
  <si>
    <t>En el mes de mayo se vinculan un total de 762 personas que realizan actividades sexuales pagadas desde las acciones desde el entorno laboral para personas que realizan actividades sexuales pagadas, en el marco de asesorías en salud mental, asesorías en salud, donde se realizan tamizajes para VIH, sífilis y hepatitis B, para este mes se realizaron jornadas de citología vaginal y anal, asi como se realizaron recorridos en compañía del equipo PAI.</t>
  </si>
  <si>
    <t>Es importante destacar que la intervención en el entorno de cuidador comunitario es un proceso que tienen una duración de entre tres y seis meses. Durante este tiempo, se busca que las personas mayores afiancen su autocuidado en salud y autonomía, mediante conocimientos interdisciplinarios integrados, centrados en esta población, su red de apoyo y sus cuidadores. Además, cabe señalar que en un mes se pueden intervenir a más grupos de personas mayores; sin embargo, en el mes siguiente esa cantidad puede disminuir. Esto se debe a que el enfoque está centrado en la educación en salud colectiva, así como en procesos de acompañamiento y fortalecimiento, por lo que no se trata de una intervención puntual.</t>
  </si>
  <si>
    <t>En el mes de mayo, esta acción comienza con la elaboración de un plan de cuidado institucional. Para ello, los equipos del entorno cuidador institucional, en colaboración con la base de datos del equipo de Inspección, Vigilancia y Control (IVC), realizan la georreferenciación de instituciones de protección integral. En este proceso, establecen contacto con los coordinadores de dichas instituciones y coordinan acciones para responder a las necesidades de salud de las personas mayores institucionalizadas, así como de sus cuidadores y familias. Durante el mes de mayo, en el entorno cuidador institucional, no se abrieron nuevas instituciones de protección integral para personas mayores institucionalizadas. Por ello, se continua con el proceso de educación colectiva, enfocado en fortalecer la autonomía de las personas mayores que pertenecen a instituciones abiertas en meses anteriores. Por ello se ha beneficiado positivamente a 104 individuos únicos mayores de 60 años, ayudándolos a mantener y potenciar su independencia [Fuente: Fuente Aplicativo GESIForm datos preliminares 27 de junio del 2025]. Por otra parte, se continúa con el proceso de seguimiento a las instituciones intervenidas en periodos anteriores, con el fin de reconocer los avances logrados y la implementación de acciones en beneficio de las personas mayores institucionalizadas.</t>
  </si>
  <si>
    <t>La Subred Sur cuenta con muy pocos Hogares de protección integral. Por esta razón, durante los meses de enero, febrero, marzo y abril, se realizó un plan de cuidado en dos hogares, y no se llevaron a cabo procesos de seguimiento en esa tipología de institución. Es importante destacar que las intervenciones en el entorno cuidador institucional son procesos que tienen una duración de entre tres y seis meses. Durante este tiempo, se busca que las personas mayores afiancen su autocuidado en salud y autonomía, mediante conocimientos interdisciplinarios integrados, centrados en esta población, su red de apoyo y sus cuidadores. Además, cabe señalar que en un mes se pueden intervenir hasta 10 o más instituciones o grupos de personas mayores, pero en el mes siguiente esa cantidad puede disminuir. Esto se debe a que el enfoque está centrado en la educación en salud colectiva, así como en procesos de acompañamiento y fortalecimiento, por lo que no se trata de una intervención puntual.</t>
  </si>
  <si>
    <t>Dentro de las acciones adelantadas desde el Componente Transversal de Vigilancia en Salud Pública, se realiza depuración de bases de datos SIVIGILA para el evento 560 (Mortalidad Perinatal) con corte a semana epidemiológica 20 de 2025 y realimentación a UPGD sobre hallazgos encontrados en la depuración, orientado al cumplimiento de criterios de calidad, oportunidad e integralidad en la notificación, monitoreo a la notificación mensual en la base 560 (Mortalidad Perinatal y Neonatal tardía) para la identificación de casos detectables ecográficamente de manera prenatal con reporte de casos de defectos congénitos a encargados de seguimiento en PIC y entorno hogar para la gestión integral de la salud perinatal. Para el mes de mayo se realizan 3 unidades de análisis de mortalidades perinatales y neonatales tardías con el fin de priorizar seguimiento y la gestión del riesgo para evitar de muerte infantil, la depuración de base de datos del evento y el informe semestral correspondiente a los lineamientos nacionales. Para el mes de mayo 2025, se han realizado un total de 22 Asistencias técnicas a IPS, donde se hace fortalecimiento a los procesos de vigilancia de la mortalidad perinatal y neonatal tardía y defectos congénitos. Se realiza promoción de la salud materna y perinatal en la ejecución de las acciones de los entornos cuidadores. Se continúa con la ejecución del plan de aceleración para reducción de la mortalidad materna y perinatal. Se participa en la mesa de bajo peso al nacer correspondiente al mes de mayo.</t>
  </si>
  <si>
    <t>Estos datos de casos de mortalidad son preliminares y pueden cambiar mes a mes, como resultado de la depuración y ajuste de casos por parte de los generadores del dato. Fuente 2025: Aplicativo RUAF-ND.Sistema de Estadisticas Vitales SDS -EEVV-PRELIMINARES ajustado 09-06-2025. Fuente 2024: Aplicativo RUAF-ND.Sistema de Estadisticas Vitales SDS -EEVV-PRELIMINARES ajustado 28-02-2025 Las acciones para reducir la mortalidad materna y perinatal son complementarias y s desarrollan de forma permanente.</t>
  </si>
  <si>
    <t>Las diferentes acciones se realizan por parte del equipo interdependencias de la Secretaría Distrital de Salud y algunas actividades se despliegan por parte de las subredes integradas de servicios de salud.</t>
  </si>
  <si>
    <t>La información del reporte es preliminar con corte al mes de mayo de 2025.</t>
  </si>
  <si>
    <t>La información es preliminar con corte al mes de Mayo 2025.</t>
  </si>
  <si>
    <t>La información del reporte es preliminar con corte a mayo de 2025.</t>
  </si>
  <si>
    <t>En mayo la Línea 106 realizó 13.152 intervenciones, encontrando que intervenciones orientadas a la promoción de la salud mental fueron 3.765 y de prevención del riesgo 9.387 soportadas en el sistema de información a través de los diferentes canales de contacto disgregados así: telefonía 5.673 WhatsApp 7.066, Buzón 0, email 352, Redes sociales 47, Presencial 14. Para este período la distribución de las intervenciones realizadas desde la Línea por localidad es la Siguiente: Antonio Nariño 147, Barrios Unidos 213, Bosa 994, Chapinero 200, Ciudad Bolívar 709, Engativá 1.046, Fontibón 436, Kennedy 1.348, La Candelaria 42, Los Mártires 162, Puente Aranda 439, Rafael Uribe 422, San Cristóbal 485, Santa Fe 151, Suba 1.152, Sumapaz 3, Teusaquillo 219, Tunjuelito 231, Usaquén 586, Usme 498, Sin dato 2.225, fuera de Bogotá 1.464. En el marco de las intervenciones realizadas desde la línea 106 “el poder de ser escuchado” se realizaron 1.274 orientaciones relacionadas con conducta suicida. Se realizan 785 Remisiones a SISVECOS, es importante resaltar que realizan las respectivas remisiones a las personas que residen en Bogotá, para los usuarios que residen fuera de la ciudad se realiza en envío de información para acciones pertinentes a los referentes territoriales. Así mismo desde el Sistema de referencia y contrarreferencia se llevó a cabo la Identificación de riesgo de conducta suicida y activación de ruta para la atención individual, logrando la activación de la ruta en 680 personas con ideación, plan, amenaza, intento de suicidio y sobrevivientes de suicidio. Para el presenta año se tienen proyectadas a través de la Línea 106 un total de 100.000 intervenciones, en lo corrido del año se han llevado a cabo 53.254, lo que representa el 53,25% de lo planeado y durante lo ejecutado del presente del Plan de Desarrollo Distrital se han realizado 92.136 intervenciones, lo que representa un avance acumulado de la cobertura proyectada del 26,03%.</t>
  </si>
  <si>
    <t>Durante el mes de mayo se avanzó un 8,3% en las actividades del plan de acción para alcanzar la Meta 34: Formulación del instrumento de acción pública para salud oral y salud visual en Bogotá, en la que se continúa con la fase preparatoria y la fase diagnóstica, reflejado en: 
• Mesas de trabajo para la definición, revisión y ajuste de las preguntas en el desarrollo del consenso de expertos a través de la metodología Delphi. En estos espacios ha participado el equipo técnico de Centro Distrital de Educación e Investigación en Salud CDEIS y experta de la Universidad del Bosque en la técnica Delphi. El consolidado final de preguntas para salud oral y salud visual se envió al grupo de validadores expertos de la Universidad del Bosque. 
• Definición del consolidado de expertos para salud oral y en paralelo se avanzó en el directorio de expertos de salud visual.
• Definición de estructura de documento para reportar los resultados de la encuesta sobre salud visual y salud oral, en espacios como la V Cátedra Itinerante de Salud Oral y Salud Visual y conferencia en salud oral, visual y auditiva con la comunidad educativa de los colegios privados.</t>
  </si>
  <si>
    <t>En el mes de mayo se realizaron un total de 572 Intervenciones epidemiológicas de campo (538 efectivas y 34 fallidas). El porcentaje de efectividad es del 94%.
Al mes de mayo 1.806 intervenciones (1.686 efectivas y 120 fallidas). El porcentaje de efectividad es del 93%. Desagregado por evento se realizaron en el mes de mayo: Síndrome rubéola congénita (n=108), tosferina (n=352), sarampión rubéola (n=74), meningitis bacteriana (n=18), hepatitis A (n=15), varicela gestantes (n=1), parálisis flácida aguda (n=3) y parotiditis en gestantes(n=1), no se realizaron intervenciones para el evento de difteria,  en el periodo, por no notificación de casos.</t>
  </si>
  <si>
    <t>El aumento inusual en el numero de intervenciones realizadas, es debido al brote actual de tos ferina en la ciudad.</t>
  </si>
  <si>
    <t>En el mes de mayo se avanza en el desarrollo del plan de trabajo, en el marco del convenio CO1.PCCNTR.7082474 del 2024 SUSCRITO CON LA UNIVERSIDAD DE ANTIOQUIA bajo el objeto Aunar esfuerzos técnicos, administrativos y financieros para desarrollar insumos requeridos para la toma de decisiones en la modernización del Programa Ampliado de Inmunizaciones (PAI) con énfasis en la inmunización contra el Virus Sincitial Respiratorio. Se avanzó con mesas técnicas para la revisión sistemáticas de seguridad y efectividad, precisando claridades a tener presente. Se avanzo con análisis técnicas del modelo económico y el detalle de los costos requeridos para el mismo.</t>
  </si>
  <si>
    <t>En el mes de mayo se avanza en el desarrollo del plan de trabajo, en el marco del convenio CO1.PCCNTR.7082474 del 2024 SUSCRITO CON LA UNIVERSIDAD DE ANTIOQUIA bajo el objeto Aunar esfuerzos técnicos, administrativos y financieros para desarrollar insumos requeridos para la toma de decisiones en la modernización del Programa Ampliado de Inmunizaciones (PAI) con énfasis en la inmunización contra el Virus Sincitial Respiratorio. Se avanzó con mesas técnicas para la revisión sistemáticas de seguridad y efectividad, precisando claridades a tener presente. Se avanzo con análisis técnicas del modelo económico y el detalle de los costos requeridos para el mismo, con desagregados para los costos de operación del PAI.</t>
  </si>
  <si>
    <t>Resultados Destacados
43 seguimientos técnicos realizados con Subredes y EAPB, fortaleciendo la implementación territorial.
Mesas territoriales con participación de actores nacionales y distritales, orientadas a la gestión de alertas y cumplimiento de indicadores.
Despliegue de 150+ equipos extramurales en zonas de alta vulnerabilidad, ampliando el acceso a la vacunación.
Inicio del Monitoreo Rápido de Coberturas (MRCV) para menores de 5 años, permitiendo intervenciones focalizadas basadas en evidencia.</t>
  </si>
  <si>
    <t>El fortalecimiento técnico y operativo del PAI durante mayo de 2025 evidencia un avance estratégico en la consolidación de capacidades institucionales, especialmente en la articulación intersectorial, la estabilización de sistemas de información y la preparación para la interoperabilidad. No obstante, se requiere mantener el impulso en la contratación de talento especializado y en la implementación de desarrollos tecnológicos pendientes, para garantizar una integración efectiva y sostenible entre los sistemas distritales y nacionales de vacunación.</t>
  </si>
  <si>
    <t xml:space="preserve">En el mes de mayo de 2025 en el marco de la conformación e implementación intersectorial y comunitaria de las redes de salud ambiental se avanzó en un 2.1% con la elaboración de los 20 documentos con la caracterización ambiental y sanitaria por localidad y del documento con la metodología para priorizar problemáticas, de la misma manera, a nivel local  se continúa con la gestión de acciones en 24 sesiones de la Comisión Ambiental Local (CAL), 16 sesiones de los Consejos Locales de Gestión del Riesgo y Cambio Climático (CLGRCC), 13 sesiones de los Consejos Locales de Proyección y Bienestar Animal (CLPYBA), 16 mesas de residuos, 8 mesas de humedales y 3 mesas de agricultura urbana, en donde participaron 1.533 personas en estos espacios de coordinación; se  desarrollaron 138 actividades intersectoriales con la comunidad concertadas en los espacios de gestión con participación de 3.912 personas. Se gestionaron 36 problemáticas de salud ambiental recepcionadas desde  vigilancia basada en comunidad interviniendo 121 personas de la comunidad minimizando los factores de riesgo ambiental a los que estaban expuestos. </t>
  </si>
  <si>
    <t xml:space="preserve">En mayo se beneficiaron 7.490 personas (3.413 de sexo masculino y 4.077 de sexo femenino). </t>
  </si>
  <si>
    <t>A través de los entornos cuidadores se adelantaron acciones así:
Entorno comunitario: Se desarrollaron 258 acciones itinerantes con participación de 9.830 personas, se socializó el Índice Bogotano de Calidad del Aire y Riesgo en Salud (IBOCA) y el índice de Radiación Solar Ultravioleta a 4.930 personas por medio de la estrategia “Cuídate Se Feliz”, se llevaron a cabo 4 jornadas de salud ambiental con participación de 298 personas. Se desarrollaron 12 unidades demostrativas en el entorno comunitario con participación de 313 personas. Se formularon 35 Planes de Gestión Barrial y Veredal de Entornos Ambientalmente Saludables. Se identificaron 28 grupos focales por el equipo de caracterización territorial. Se abordaron 8.100 personas en 716 acciones de educación en las diferentes líneas de la Salud Ambiental.
Entorno educativo: Se desarrollaron 277 intervenciones a 1.776 estudiantes de ciclo 1; 100 intervenciones a 942 estudiantes de ciclo 2; 181 intervenciones a 1.465 estudiantes de ciclo 3 y 89 intervenciones a 896 estudiantes de ciclo 4. Se dio inicio a la estrategia de mascota verde en 6 jardines, llevando a cabo 172 sesiones en el proceso de implementación, con la participación de 151 niños.
Se identificaron 12 problemáticas en el espacio exterior de las instituciones intervenidas y siendo direccionadas a gestión y análisis de políticas
Entorno hogar: Se abordaron 284 viviendas con las acciones de vivienda saludable identificando riesgos ambientales en 305 personas expuestas, así mismo se realizaron visitas de seguimiento a 1.422 personas.
Entorno institucional: Se abordaron 149 Unidades de atención a la primera infancia con la estrategia de vivienda saludable y mascota verde implementada en el entorno institucional abordando 986 niños y 190 docentes o madres comunitarias, llevando a cabo 268 sesiones en el proceso de implementación.  Se desarrollaron intervenciones en 4 IPS con acciones de educación para la salud ambiental posicionando las diferentes temáticas de la agenda global para los hospitales verdes y saludables abordando 45 profesionales de la salud;  así mismo se caracterizaron 11 instituciones de poblaciones diferenciales y en protección y se abordaron 59 personas con acciones de educación en salud ambiental.
Entorno Laboral: Se identificaron 653 Unidades de trabajo informal con espacios libres de humo en donde se socializó a 781  trabajadores los beneficios de estos espacios, se socializó el índice Bogotano de Calidad del Aire y Riesgo en Salud (IBOCA) a 1.169 trabajadores y el índice de radiación solar ultravioleta (IUV) a 1.090 trabajadores informales.</t>
  </si>
  <si>
    <t>Se beneficiaron en mayo  34.782 personas por la implementación de la Estrategia de Entornos Ambientalmente Saludables (sexo masculino 13.886 y 20.916 sexo femenino) a nivel Distrital.</t>
  </si>
  <si>
    <t>Para el mes de mayo de 2025 se avanza en 2,1% en la definición e implementación del plan de trabajo de la estrategia de gestión integral para la prevención, vigilancia, control e investigación de eventos trasmisibles de origen zoonótico con el apoyo del centro de zoonosis. De acuerdo con el plan de trabajo establecido el avance corresponde a la realización de las siguientes actividades: Se dispone de plan de trabajo de la estrategia de gestión integral de eventos trasmisibles de origen zoonótico con el apoyo del centro de zoonosis concertado el cual es insumo para seguimiento de avances, se realizó descarga, depuración y consolidación de base de datos de reportes de zoonosis correspondiente a abril de 2025 y se diligencia formato de reporte bimensual (marzo-abril) al ministerio de salud, se realiza avance de propuesta para definir estructura (líneas estratégicas) del documento estrategia para la gestión integral de zoonosis en el Distrito Capital, se realiza actualización de documento relacionado con informe Directiva 004 de 2024 y tablero interno con SaluData.</t>
  </si>
  <si>
    <t xml:space="preserve"> El porcentaje acumulado en el año 2025 corresponde al 10,4% del 25% programado.
La magnitud esperada por cada mes equivale al 2,1%, resultante de dividir el 25% programado en los 12 meses del año. </t>
  </si>
  <si>
    <t xml:space="preserve">Durante el mes de  mayo 2025, en el Distrito se realizaron las siguientes acciones:
Seguimiento a 838 animales agresores de los cuales 560 fueron caninos y 278 fueron felinos. Se contó con profesionales que realizaron la gestión y seguimiento de 2.278 casos de agresión por animal potencialmente transmisor de rabia, notificadas por las UPGD de cada la localidad. En el Centro de Zoonosis se realizó el seguimiento de 12 animales de los cuales 10 animales caninos y  2 felinos; se remitieron 16 muestra para vigilancia de rabia por laboratorio. </t>
  </si>
  <si>
    <t>Durante el mes de MAYO 2025, se vacunaron contra la rabia un total de 49.058 animales de los cuales 26.125 fueron perros y  22.933 fueron gatos. Funcionamiento de 39 puntos fijos y 120 jornadas de vacunación extramurales ejecutadas.</t>
  </si>
  <si>
    <t xml:space="preserve">Durante el mes de mayo se avanzó con la contratación del talento humano para llevar a cabo el seguimiento en la implementación de los lineamientos técnicos para la operación de la vigilancia de la salud ambiental, así como para el adecuado funcionamiento del sistema de información y para adelantar los procesos administrativos higiénico sanitario. Adicionalmente, se adelantó la validación de reprogramaciones y redistribuciones de acuerdo a las necesidades de la operación en cada subred. Se avanzó en la revisión y ajustes de los instrumentos operativos del componente, en el marco de la modernización de la IVC. </t>
  </si>
  <si>
    <t>Aún no se han finalizado las reuniones de concertación con las áreas y/o entidades responsables para definir las medidas propuestas en el PTAMCCSA. El desarrollo de dichas reuniones ha sido reprogramado para los próximos meses.</t>
  </si>
  <si>
    <r>
      <rPr>
        <b/>
        <sz val="9"/>
        <color rgb="FF000000"/>
        <rFont val="Aptos Narrow"/>
        <scheme val="minor"/>
      </rPr>
      <t xml:space="preserve">VSA: </t>
    </r>
    <r>
      <rPr>
        <sz val="9"/>
        <color rgb="FF000000"/>
        <rFont val="Aptos Narrow"/>
        <scheme val="minor"/>
      </rPr>
      <t xml:space="preserve">La meta se proyectó tomando como línea base el promedio de establecimientos inscritos en los dos años 2022 y 2023, esperando un aumento en el 50% de estos inscritos, sin embargo, se aprecia que la actividad se ve influenciada por la demanda, ya que esta sujeta al cumplimiento del propietario del establecimiento para adelantar el registro, lo cual se refleja en los altos porcentajes de ejecución. Ahora bien, es importante indicar que el objetivo de la meta apunta al cumplimiento de la Resolución 1229 de 2013, Art. 31 que indica “Todos los objetos y sujetos de vigilancia y control sanitario deben estar inscritos en registros especializados diseñados y desarrollados de acuerdo a los lineamientos establecidos por este Ministerio y operados por las entidades ejecutoras del modelo de inspección, vigilancia y control sanitario”, Es así que queda en firme que la responsabilidad del objeto de vigilancia en la inscripción y del ente territorial fomentar el registro, en el marco de la promoción de buenas prácticas en pro de la cultura sanitaria.
</t>
    </r>
    <r>
      <rPr>
        <b/>
        <sz val="9"/>
        <color rgb="FF000000"/>
        <rFont val="Aptos Narrow"/>
        <scheme val="minor"/>
      </rPr>
      <t xml:space="preserve">
Vigilancia en salud ambiental de la exposición y efectos en salud relacionados con sustancias químicas (REPORTE POR NIVEL LOCAL).
</t>
    </r>
    <r>
      <rPr>
        <sz val="9"/>
        <color rgb="FF000000"/>
        <rFont val="Aptos Narrow"/>
        <scheme val="minor"/>
      </rPr>
      <t xml:space="preserve">- El reporte del análisis de la información de condiciones de salud y de exposición de trabajadores informales se efectúa sobre datos del mes anterior al del reporte del Segplan, debido a que la depuración de las bases de datos del sistema SIVISTRA  se realiza con corte al día 20 del mes siguiente al de las intervenciones en las unidades de trabajo informal (UTI), presentándose un rezago en la disponibilidad de la información.
- En mayo 2025, no se tomaron muestras de alimentos priorizados: productos de la pesca y arroz, para análisis de Hg-T y Cd respectivamente, debido a que el LSP no contaba con los insumos requeridos para tal fin.
-  En mayo de 2025, a 59 menores captados en las unidades centinela, en la vigilancia en instituciones educativas y cuadrantes de exposición, no se les tomó muestras de sangre debido a que el LSP de la SDS no contaba con un insumo requerido para el análisis Pb o Hg.
</t>
    </r>
    <r>
      <rPr>
        <b/>
        <sz val="9"/>
        <color rgb="FF000000"/>
        <rFont val="Aptos Narrow"/>
        <scheme val="minor"/>
      </rPr>
      <t xml:space="preserve">Vigilancia de calidad del agua para consumo:
</t>
    </r>
    <r>
      <rPr>
        <sz val="9"/>
        <color rgb="FF000000"/>
        <rFont val="Aptos Narrow"/>
        <scheme val="minor"/>
      </rPr>
      <t>Dentro del reporte se incluye las muestras tomadas en carrotanques y en el aeropuerto por parte del proyecto de puertos. Para el mes de mayo de 2025, no se tomaron muestras para analisis toxicologico, ya que el laboratorio indica no contar con el insumo para el respectivo analisis.</t>
    </r>
  </si>
  <si>
    <t>En el mes de mayo 2025, se atendieron 138 quejas relacionadas con las temáticas de la línea, se realizaron 8 operativos de control de tabaco, así como, el desarrollo de 22 actividades de comunicación social del riesgo en posibles efectos en la salud por la contaminación del aire, ruido y radiaciones electromagnéticas y se beneficiaron 3.090 personas (1.691 mujeres y 1.399 hombres) en los sistemas de vigilancia de aire, ruido y radiación electromagnética.    
En el pilotaje de la vigilancia de asma y/o rinitis en menores de 15 años se continuó con el seguimiento del estado de salud, así como de los factores intra y extradomiciliarios a 160 menores de 15 años (147 antiguos y 13 nuevos) y se realizó asistencia técnica a las subredes.  
En carga de la enfermedad se consolidó la información para EIS (estimación impacto en salud) año 2023 (datos de mortalidad, población, PM2.5 y PM10) y cálculo de EIS para Bogotá urbano año 2023 de las mortalidades: natural, IRAB, EPOC, Ca Pulmón, enfermedad respiratoria y cardiovascular, EIC, ACV y postneonatal con AirQ+ V2.2.4 y elaboración informe y PPT 2018-2023. Informe de mortalidad atribuible al año 2023 con AirQ+ V2.2.1 (Punto de corte de 10 mcg/m3).
En la gobernanza de calidad del aire se trabajó en el posicionamiento con la comunidad, donde se realizaron desde las subredes se realizaron 2 en la temática de en tabaco, 1 en radiación electromagnética y 4 en ruido. En cuanto la parte intersectorial se trabajaron las siguientes mesas de trabajo: problemática del metro con entidades distritales y comunidad; en la PTAR con personería, acueducto y comunidad; con Secretaría Distrital de Ambiente (SDA) y academia sobre la ZUMA y ACRE, y ZUMA con entidades del gobierno distrital; de ruido con el concejo de Bogotá; de hornos crematorios concejo de Bogotá. Foro contaminación del aire y su impacto en las enfermedades cardiovasculares. 
En el análisis de vulnerabilidad se avanzó en el instructivo de la propuesta de formato de recolección de la información. En la orientación y/o consejería de salud ambiental, se participó en el foro académico de las enfermedades cardiovasculares divulgando los impactos de la contaminación del aire en estos eventos y el IBOCA. En la estrategia de servicios de salud con enfoque ambiental se continuó con la construcción del anexo técnico para la contratación del proveedor que realice el diseño y pilotaje de la estrategia. 
Para garantizar la calidad del dato de la información de la línea ARREM, se avanzó en el seguimiento del cumplimiento de la muestra, en la validación de información recolectada en campo del mes abril 2025 y se realizó acompañamiento en campo en la implementación de las encuestas para mejorar el proceso.
En análisis del sistema de vigilancia se continuó con el avance del informe anual 2023 de ruido y 2024 de aire y se realizó informe del capítulo de calidad del aire SDA año 2024. 
Fortalecimiento de capacidades en: estadística en programación con R enfocado en tipos de datos, operadores, funciones básicas y el uso del entorno de trabajo interactivo. 
En Saludata se actualizó al año 2024 la publicación de los indicadores en la temática de aire y de inspección y vigilancia en la ley 1335/2009 en Bogotá D.C.
En investigaciones se continuó con el avance de los estudios: percepción de la comunidad por la actividad aeroportuaria, efectos a corto plazo de los contaminantes del aire sobre la mortalidad diaria, 2015 -2019 en Bogotá D.C. y de bajo peso al nacer 2015-2022.
En la vigilancia centinela, se realizó boletines de la semana epidemiológica (SE) 16 a la 20 del 2025 por zona (Sur, Suroccidente, Centro Oriente y Norte), se diligenció indicadores a abril del 2025. Se elaboraron presentaciones de morbilidad respiratoria (salas ERA y evento 995) con PM2,5; temperatura y precipitación en Bogotá de la SE 17 a la 21 del 2025. Se continuó con el avance de: la sistematización de datos, el informe anual del 2024, el diseño de ampliación de la vigilancia, informe de cierre de la vigilancia centinela periodo 2020 a junio 2024, elaboración del documento de actuación y respuesta sector salud ante episodios, alertas y emergencias por contaminación del aire.</t>
  </si>
  <si>
    <t>Plan territorial de adaptación y mitigación en salud desde el componente de Salud Ambiental - PTAMCCSA: Durante el mes de mayo se actualiza una presentación del plan, conforme a los avances obtenidos hasta este momento. Se organiza la matriz de acciones de mitigación y adaptación conforme a las sesiones técnicas desarrolladas durante los meses de abril, mayo. En este proceso se organizó cada una de las propuestas de acuerdo con las líneas de intervención y se ejecutaron cambios en la redacción de algunas de ellas para mejorar su coherencia. Se realizó una sesión de trabajo con la referencia de la línea de Eventos transmitidos de Origen Zoonótico, analizando un total de 11 medidas que posiblemente serán incorporadas en el PTAMCSSA. En mayo de 2025 se avanza el 48,2% de las actividades programadas para el mes, lo cual corresponde al 2,9% de acuerdo con lo establecido en el cronograma a diciembre de 2025. Lo anterior debido a que aún no se ha finalizado la concertación con las áreas y/o entidades responsables de las medidas propuestas. Esta actividad se reprograma para los siguientes meses.
Sistema de vigilancia epidemiológico y ambiental de cáncer de piel asociada a la exposición a radiación ultravioleta: Durante mayo se realizó precrítica de 35 fichas de notificación de las UPGD Centro Dermatológico Federico Lleras Acosta, Hospital Universitario Mayor MEDERI y Liga Colombiana Contra el Cáncer, cuyos hallazgos fueron socializados a cada unidad notificadora y la información fue digitada en la base de datos dispuesta para tal fin por la línea de Cambio Climático. Se notificó 7 carcinoma escamocelular, 25 carcinomas basocelulares y 3 melanomas.</t>
  </si>
  <si>
    <t>Es importante tener en cuenta que los datos de EEVV son preliminares por la dinámica del evento, por tal motivo, cada día se realiza la actualización en donde se puede encontrar inconsistencias en referencia al aumento o disminución de los datos en los días ya reportados, adicionalmente por los ajustes que se realizan en el seguimiento que se desarrolla de manera sistemática a la calidad, oportunidad, cobertura de los registros en el aplicativo RUAF_ND por parte de la Secretaría Distrital de Salud. Los datos relacionados corresponden a información preliminar la cual puede modificarse por ajuste de bases de datos o a través de la verificación del desarrollo de las acciones de investigación epidemiológica de campo, base de datos con corte al 31/05/2025. Eventos 113: Reporta casos validados y reincidencias. Corte a Semana Epidemiológica 22. Grupo riesgo priorizado: Bases de datos preliminares correspondientes al mes de mayo de 2025. Corte 31/05/2025. Las notificaciones de situaciones problemáticas se reportan a corte del 1 al 31 de mayo 2025.</t>
  </si>
  <si>
    <t>Programa de control e infecciones, PROA y RAM: 
En el mes de mayo se realizaron las siguientes acciones: Seguimiento a la notificación de infecciones asociadas a la atención en salud, eventos SIVIGILA notificación positiva del 90% notificación positiva al subsistema de resistencia bacteriana whonet 100%, Notificación positiva de la estrategia multimodal de higienización de manos del segundo bimestre del 2025 del 55,2%, Soporte técnico al sistema de resistencia bacteriana whonet 4, se realizaron 9 asistencias técnicas. Se realizó taller de resistencia bacteriana y WHONET contando con la participación de 9 IPS, se realizaron 0 intervención por notificación de sospechas de brotes de IAAS por COVID-19. Se realizó intervención de 4 brotes de IAAS en IPS diferentes a COVID-19, con acompañamiento técnico para el manejo y contención de los brotes. Se realizó 1 proceso de inducción en todos los componentes del programa de control de infecciones, PROA y RAM a 14 IPS, y se realizó reunión del comité de IAAS distritales en el que participaron aproximadamente 150 personas, en el marco de este comité se desarrollaron los siguientes temas:
• Aplicación de la inteligencia artificial en el control de infecciones.
• Impacto de un proceso de inducción y entrenamiento al personal de formación en una institución universitaria.
• Experiencia exitosa en Higiene de manos. Por ti, Por mi, Por todos.
• identificación de gérmenes MDR, mediante hisopado rectal: impacto en control de infecciones.
• Resultados autoevaluación de higiene de manos 2024.
• Estrategias de prevención en resistencia antimicrobiana tópica. 
• Por qué no nos lavamos las manos?.
• Reprocesamiento de equipos una visión desde el control de infecciones
Tasa de IAAS de Mayo 2025: 1,13.</t>
  </si>
  <si>
    <t>Los análisis realizados por el laboratorio de salud pública en el mes de mayo corresponden a 4.696 muestras: de las cuales 930 pertenecen al área de Vigilancia Ambiente y Consumo que se distribuyen en: Aguas envasadas 4, Aguas 321, Cosméticos 2, derivados cárnicos 53, derivados lácteos 38,  EEID metanol 5, EEID VAC 144, Fitoterapéuticos 13, frutas y derivados 38, harina 18, leche líquida 45, listos para el consumo 76, otros y mixtos 57, panelas 24, Productos de aseo e higiene 3, productos no estériles 19, pruebas interlaboratorio 18, sales 39, suplementos dietarios 13.
En el área de Vigilancia Enfermedades se recibieron 4.039 que se distribuyeron así: eventos de erradicación, eliminación y control 1.134, tosferina 503, Monkeypox 18, virus respiratorios 443, evaluación de desempeño 1.941.</t>
  </si>
  <si>
    <t>En el mes de mayo del 2025 se cumplió con las actividades programadas en el fortalecimiento de capacidades y verificación de Estándares de calidad, se realizaron las siguientes actividades: 
-Se realizó visita al Laboratorio Espectrofarma de la red de Medicamentos.
-Se realizó notificación de resultados de visita al Laboratorio Micotox de la red de alimentos
-Se realizó solicitud de subsanación al Laboratorio Coaspharma de la red de Medicamentos
-Se realizó solicitud de subsanación al Laboratorio Farbroquim de la red de Medicamentos
-Se realizó solicitud de subsanación al Laboratorio RODAM de la red de Medicamentos.
-Se realizó solicitud de autoevaluación al Laboratorio Conoser de la red de aguas.
-Se realizó solicitud de autoevaluación para el Laboratorio Asbioquim de la red de aguas y alimentos.
-Se realizó revisión del plan de mejoramiento del Laboratorio Biopolab de la red de aguas.
-Se realizó revisión del plan de mejoramiento del Laboratorio Chemilab de la red de aguas.
-Se realizó visita técnica al Laboratorio Colcan.
-Se realizó reunión de la Red distrital de laboratorios de medicamentos.
-Se realizó asistencia técnica con profesionales de las subredes que pertenecen al proceso de vigilancia de calidad de agua para consumo humano.
En Vigilancia de Enfermedades se realizaron 21 asistencias técnicas en tema EEID Sífilis Prueba treponémica y No Treponémica, Verificación de método VDRL, Plan de Choque Distrital de la Red Materno Perinatal, Malaria, Vigilancia entomológica a mosquitos de importancia en salud pública, curso pruebas rápidas resolución 1314 de 2020. Se solicitaron autoevaluaciones a 7 laboratorios de la red.</t>
  </si>
  <si>
    <t>Durante el mes de mayo se trabajó en:
Se supervisan y seguimiento al mantenimiento programado por el consorcio santo tomas. 
Se revisa funcionamiento de UPS, cuadros de control,planta eléctrica y sistema de iluminación.
Se realiza seguimiento de consumo eléctrico de la instalación. 
Se realiza rutina de seguimiento mes de mayo de acuerdo con formatos de inspección.
Se supervisa verificación de funcionamiento a equipos de baja temperatura.
Se realiza inspección de variables y comportamiento de equipos críticos - tendencias a través del sistema SCADA software DGlux.
Se supervisa y recibe informe del mantenimiento e inspección de fugas del sistema de CO2.
Actualización, revisión y aprobación de la evaluación de riesgo MPOX.
Elaboración de instructivo del sistema de control y monitoreo de sistemas críticos del BSL2/BSL3 - SCADA.
Entrenamiento de profesionales y auxiliares sobre el adecuado uso de EPP (puesta y retiro de EPP).
Gestión de traslado con el área de metrología de equipos nuevos y traslado de equipos a áreas del BSL3 bajo solicitud de las profesionales.
Se realiza capacitaciones en bioseguridad al personal que requiere ingresar y operar en el BSL3.</t>
  </si>
  <si>
    <t>Desde el grupo del manejo ambiental en el LSP se realizó en el mes de mayo:
Capacitación personal del laboratorio en manejo de residuos peligrosos y no peligrosos de la SLSP.
Capacitación en el proceso de estándares de calidad de laboratorios de la red de medicamentos.
Asistencia a las socializaciones, capacitaciones y reuniones programadas por la entidad y otras entidades externas.
Asistencia a reunión revisión por la dirección SLSP-SGC.
Participación en la apertura y cierre de las auditorías internas programadas a los eventos de las áreas técnicas. 
Revisión de evaluaciones de riesgo de eventos.
Revisión de implementación de analisis de riesgo Biocustodia en la SLSP.
Revisión de requisitos de la herramienta de BBB-INS. 
Seguimiento actividades de la lista de verificación de BBB para cierre.
Entrega de residuos peligrosos al gestor externo.
Pesaje de residuos: Peligrosos todos los días a las 8:00 am y 3:00 pm.
Pesaje de residuos: Reciclables martes y viernes a las 08:00 am.
Revisión y consolidación del formulario RH1 de la SLSP en el sistema Labvantage.
Revisé el formato de verificación entrega gestor externo residuos peligrosos 040GCF118.
Reporte RESPEL generados en la SLSP para PIGA de la SDS por Drive.
Reunión plan de acción del PIGA 2025 y seguimiento de las actividades semana ambiental.
Autoevaluaciones.
Planes de mejora.
Visitas técnicas.
Reporte de novedades en cuanto a condiciones de infraestructura de la SLSP.
Acompañamiento actividades de mantenimiento en la SLSP.
Acompañamiento actividades de limpieza cuarto de gases y bodega de líquidos.</t>
  </si>
  <si>
    <t>Para el periodo a mayo de 2025 se registraron un total de n=238 muertes perinatales en Bogotá, lo que representa una Tasa acumulada de 10,4 x 1.000 NV + muertes fetales. Datos preliminares.</t>
  </si>
  <si>
    <t>Hasta mayo de 2025 a SE 22 se han notificado 28 casos de sífilis congénita con una incidencia de 1.2 casos por 1.000 nacidos vivos+muertes fetales. Dato preliminar.</t>
  </si>
  <si>
    <t>Para el periodo a mayo de 2025 se registraron un total de 191 muertes en menores de cinco años en Bogotá, lo que representa una Tasa de 8,5 por 1.000 NV. Dato preliminar.</t>
  </si>
  <si>
    <t>Al mes de mayo de 2025 se han notificado 3.099 casos confirmados de eventos objeto de la meta con residencia Bogotá (SE 1 a 22), comparado con a mayo del 2024 2.650 casos con un aumento del 14,5% (SE 1-22). Incidencia preliminar de 39,04 por 100.000 habitantes (SE 1-15). Datos preliminares.</t>
  </si>
  <si>
    <t>43 fallecidos causa básica. Fuente: Base de EEVV con corte a mayo de 2025, datos preliminares. Tasa premilinar 0,54 x 100.000 Habitantes.</t>
  </si>
  <si>
    <t>VSA: En mayo se inscribieron un total de 5.823 establecimientos, de los cuales 1.623 fueron de la línea de alimentos sanos y seguros; 1.655 de la línea de calidad del agua y saneamiento básico; 83 de la línea de eventos transmisibles de origen zoonótico; 409 de la línea de medicamentos seguros y 2.053 de la línea de seguridad química. En mayo del 2025, se adelantaron 22.429 visitas de inspección, vigilancia y control (IVC) en establecimientos abiertos al público, para verificar el cumplimiento de la normatividad sanitaria vigente. Las actividades de carácter promocional y preventivo como son las sensibilizaciones dirigidas a la comunidad en temas de salud ambiental enfocados especialmente al manejo adecuado de alimentos; medicamentos y sustancias químicas, fueron realizadas 100, con una asistencia de 994 personas. Fueron realizados 296 operativos, entre operativos de alimentos y bebidas alcohólicas, carnes y derivados cárnicos, juguetes, línea de medicamentos seguros, espacio público, apoyo a otras líneas de intervención y operativos de eventos masivos. Se realizaron 21 muestreos de alimentos y bebidas. Se realizaron 516 visitas de verificación sanitaria de caninos potencialmente peligrosos (ley 1801 de 2016) y 36 visitas de verificación de condiciones sanitarias asociadas a la tenencia de animales. Para el control de insectos exteriores fueron realizadas 188.691 metros cuadrados y control de roedores exteriores en 549.602 metros cuadrados. Se intervinieron 21.838 establecimientos comerciales, industriales e institucionales vigilados y controlados abiertos al público, (información preliminar sujeta a ajuste), en donde se aplicaron 652 medidas sanitarias de seguridad (incluyen medidas a productos: decomisos, congelaciones y destrucciones y medidas a establecimientos: suspensión de trabajos o servicios y clausura de establecimientos). Vigilancia de calidad del agua para consumo: Para el mes de Mayo de 2025, se analizaron 315 muestras con parámetros fisicoquímicos y microbiológicos, de estas 4 tenían para toxicológicos, correspondientes a muestras en carrotanques. Se hicieron 7 inspecciones sanitarias a sistemas de abastecimiento de prestadores o productores marginales, se realizo inspeccion sanitaria a 2 plantas de la EAAB, se hicieron 3 visitas de inspección, vigilancia y control a las empresas que realizan actividades de transporte y comercialización de agua potable a través de carrotanques en el Distrito. Se inspeccionaron y vigilaron 33 vehículos transportadores de agua potable – carrotanques. Vigilancia en salud ambiental de la exposición y efectos en salud relacionados con sustancias químicas. 
REPORTE POR NIVEL LOCAL 
En mayo de 2025, se analizó la información de 43 trabajadores intervenidos desde el Sistema de Vigilancia del Trabajador Informal (SIVISTRA) en las unidades de trabajo informal (UTI), durante el mes de abril de 2025, identificando 5 (11,6%) trabajadores que reportaron presentar síntomas o diagnósticos de enfermedades laborales relacionados con la exposición a sustancias químicas en su lugar de trabajo y 19 (44,2%) trabajadores potencialmente expuestos a sustancias químicas cancerígenas. En el mismo período, se avanzó en el diseño de folletos con las características de las ocupaciones de mayor riesgo para trabajadores informales y de infografías de enfermedades laborales relacionadas con factores de riesgo químico. En mayo de 2025, se tomaron 0 muestras de alimentos priorizados (productos de la pesca) en 0 localidades, del total de 0 muestras analizadas a la fecha por el Laboratorio de Salud Pública de la Secretaría Distrital de Salud, se han reportado 0 (0.0%) muestras con excedencias en la concentración de mercurio total (Hg-T), al compararlas con el límite máximo de referencia establecido en la norma colombiana, de las cuales 0 (0,0%) corresponden a la especie NA. Así mismo, 0 (0,0%) muestras fueron reportadas como no cuantificables* y 0 (0,0%) muestras fueron reportadas como no detectable**. En mayo de 2025, se tomaron 0 muestras de alimentos priorizados (arroz) en 0 localidades, del total de 0 muestras analizadas a la fecha por el Laboratorio de Salud Pública de la Secretaría Distrital de Salud, se han reportado 0 (0.0 %) muestras con excedencia en la concentración de cadmio (Cd), al compararla con el límite máximo de referencia establecido en la norma colombiana. Así mismo, 0 (0,0%) muestras fueron reportadas como no cuantificables* y 0 (0.0%) muestras fueron reportadas como no detectable**. En mayo de 2025, mediante la estrategia de vigilancia centinela de exposición a plomo y mercurio en menores de edad: en la Unidad de Servicios de Salud Bosa se captaron 2 menores de edad, en la Unidad de Servicios de Salud Patio Bonito Tintal se captaron 1 menores de edad, en la Unidad de Servicios de Salud Meissen se captaron 0 menores de edad y en la Unidad de Servicios de Salud San Blas se captaron 0 menores de edad. Del total de 0 muestras de sangre analizadas a la fecha por el Laboratorio de Salud Pública de la Secretaría Distrital de Salud, se han reportado 0 (0%) resultados con excedencias en la concentración de Mercurio (Hg), al compararlas con los valores de referencia (OMS). Así mismo, 0 (0%) resultados fueron reportados como no cuantificables* y 0 (0,0%) resultados fueron reportados como no detectable**. Por su parte, se han reportado 0 (0%) resultados con excedencias en la concentración de Plomo (Pb), al compararlas con los valores de referencia (CDC). Así mismo, 0 (0%) resultados fueron reportados como no cuantificables* y 0 (0%) resultados fueron reportados como no detectables**. En mayo de 2025, se practicaron 59 caracterizaciones de la exposición a mercurio y plomo a menores de edad, de 0 meses a 16 años, que pueden estar expuestos ambientalmente a esas sustancias. Del total de las caracterizaciones, 3 (5,1%) correspondieron a la estrategia de vigilancia en unidades centinelas, 37 (62,7%) correspondieron a la estrategia de vigilancia en instituciones educativas y 19 (32,2%) correspondieron a la estrategia de vigilancia por cuadrantes de exposición. Según localidad de residencia, todas las caracterizaciones se realizaron en 4 localidades: Bosa, Engativá, Rafael Uribe Uribe y San Cristóbal. Adicionalmente, en instituciones educativas se tomaron 0 muestras de sangre para el análisis del contenido de plomo y mercurio a menores de edad residentes en las localidades: ninguna. Del total de 0 muestras de sangre analizadas a la fecha por el Laboratorio de Salud Pública de la Secretaría Distrital de Salud, se han reportado 0 (0%) resultados con excedencias en la concentración de Mercurio (Hg), al compararlos con los valores de referencia (OMS). Así mismo, 0 (0%) resultados fueron reportados como no cuantificables* y 0 (0%) resultados fueron reportados como no detectable**. Por su parte, se han reportado 0 (0%) resultados con excedencias en la concentración de Plomo (Pb), al compararlos con los valores de referencia (CDC), 0 (0%) resultados fueron reportados como no cuantificables* y 0 (0%) resultados fueron reportados como no detectables**. En mayo de 2025, se practicaron 34 evaluaciones del desarrollo cognitivo y del estado emocional en menores de 6 a 16 años, residentes en las localidades Rafael Uribe Uribe y San Cristóbal. Finalmente, en mayo de 2025 se realizaron 2 asistencias técnicas a los equipos de SIVISTRA y de la Línea de Seguridad Química de la Subred Sur en las temáticas de signos y síntomas asociados al manejo de sustancias químicas y controles de riesgo químico, se participó en 1 estudio de caso de un trabajador con evento ocular por quemadura química liderado por el equipo SIVISTRA de la Subred Sur Occidente y se socializaron los resultados de la caracterización de trabajadores informales con los integrantes del Comité Distrital de Seguridad y Salud en el Trabajo. También se realizó una socialización de los avances de la vigilancia en salud ambiental de la exposición y efectos en salud relacionados con sustancias químicas en Bogotá D.C. con énfasis en el componente poblacional y de alimentos al talento humano del Instituto Colombiano de Bienestar Familiar - Centro Zonal Usme. De igual forma, en este periodo se realizó la socialización de actividades y resultados de la VSASQ, al equipo de líderes operativos de las Subredes y referentes de la línea de seguridad química de la Secretaría Distrital de Salud de Bogotá D.C. 
Nota 1: *El resultado "No Cuantificable" corresponde al límite de cuantificación (cantidad o concentración mínima de sustancia que puede ser cuantificada con fiabilidad por un método analítico determinado). Este resultado corresponde a concentraciones menores de 1 µg/L (para Hg en sangre), menores de 0,5 µg/dL (para Pb en sangre) y menores de 0,11 mg/kg (para Cd en arroz).
** El resultado "No Detectable" corresponde al límite de detección (cantidad o concentración mínima de sustancia que puede ser detectada con fiabilidad por un método analítico determinado); esto es, por debajo de este valor la metodología utilizada en el Laboratorio de Salud Pública no tiene capacidad de poder detectar niveles. Este resultado corresponde a concentraciones menores de 0,2 µg/L (para Hg en sangre), 0,5 µg/dL (para Pb en sangre) y menores de 0,03 mg/kg (para Cd en arroz).
Nota 2: en el mes de mayo de 2025 no se tomaron muestras de sangre para análisis de Pb o Hg, debido a que el Laboratorio de Salud Pública - LSP no contaba con insumos que se requieren para tal fin.                                                                                                                                                                            
FARMACOVIGILANCIA:
La información que se relaciona a continuación proviene del trabajo del Programa Distrital de Farmacovigilancia PDFV de enero-2025 a mayo-2025, sin embargo, los reportes fueron generados desde el 27 de enero-2022 hasta el 02 de mayo-2025.
Fueron notificados 4.980 reportes,  de los cuales 83,59% presentaron eventos adversos a medicamentos, respecto a los incidentes se informa que, en este periodo, se presentaron 806 reportes.
Por tipo de reporte 81,83% se clasificaron como reacciones adversas a medicamentos (RAM), respecto a los errores de medicación (EM) se reportaron un total de 15,09% y finalmente 217 reportes como fallo terapéutico (FT).
Se priorizaron para análisis 35,18% reportes que corresponden a Errores de Medicación o a reacciones adversas a medicamentos RAM serias o a fallos terapéuticos.
Se realizaron 200 visitas de asistencia técnica.
Con relación a Farmacovigilancia Activa se informa que, durante el período enero-2025 a mayo-2025, se adelantaron las siguientes acciones: se revisaron 115 historias clínicas y se identificaron 245 Problemas Relacionados con Medicamentos (PRM).
Finalmente, Para la 21 de 2025, se registran en total 2184 notificaciones para el evento 365, de los cuales se identifica en la depuración 22 casos descartados, 14 casos descartados por error de digitación, 32 notificaciones de UPGDs fuera de Bogotá y 25 registros repetidos.
Se reportaron 121 notificaciones en menores de 5 años 1 notificación en gestantes.
TECNOVIGILANCIA: Durante el mes de mayo de 2025 se recibieron 502 notificaciones de sucesos de seguridad asociados a Dispositivos Médicos con ocurrencia en el mes de abril de  2025, 63 eventos adversos y 439 incidentes adversos.
Se recibieron 681 notificaciones en ceros donde se indican que para el periodo no se presentaros eventos ni incidentes asociados a Dispositivos Médicos esta notificación es recibida por medio del aplicativo del INVIMA https://farmacoweb.invima.gov.co/TecnoVigilancia/.</t>
  </si>
  <si>
    <t>Durante el mes de mayo de 2025 se llevaron a cabo las siguientes acciones: 1.Gestión administrativa se da continuidad a las acciones de seguimiento y control a la ejecución programática y presupuestal de los recursos que soportan las acciones incluidas en el PSPIC y las acciones de GSP de competencia de la Subsecretaría de Salud Pública (SSSP). Conforme a la necesidad se implementan las acciones la gestión contractual de los contratos o convenios que permitan responder los compromisos de la subsecretaria en el marco de sus competencias y plasmados en el plan de adquisiciones de los proyectos de inversión a cargo de la SSSP.
Durante el mes de mayo de 2025, se llevaron a cabo las siguientes actividades en el marco del seguimiento a la ejecución del convenio GSP - PSPIC de las cuatro (4) Subredes Integradas de Servicios de Salud: 
• Comité mensual técnico operativo de seguimiento a la ejecución programática y presupuestal de los convenios GSP- PSPIC, vigencia 03 de diciembre de 2024 a 23 de julio de 2025, con la participación de los Supervisores del Convenio, gerentes o sus delegados, y coordinadores GSP - PSPIC de las cuatro subredes. 
• Mesa de supervisión del Convenio con el objetivo de vigilar y controlar la ejecución de los convenios interadministrativos GSP- PSPIC, suscritos entre el FFDS y las cuatro Subredes Integradas de Servicios de Salud E.S.E, en los componentes técnico, administrativo, presupuestal y jurídico que permita identificar posibles riesgos y establecer de manera oportuna acciones de mejora para el cumplimiento de los compromisos establecidos.
• Validación reprogramación de metas correspondiente al mes de mayo de 2025 de los convenios GSP_PSPIC vigencia 03 de diciembre de 2024 a 23 de julio de 2025. 
• Validación solicitud de declaración de recursos subejecutados, de los convenios GSP_PSPIC vigencia 03 de diciembre de 2024 a 23 de julio de 2025, del periodo de enero a abril de 2025.
• Gestión y organización de jornadas en salud, en articulación con otros sectores y entidades con el apoyo operativo de las Subredes Integradas de Servicios de Salud E.S.E.: desde la estrategia "salud-ando" en las localidades de la Subred Integrada de Servicios de Salud Sur Occidente E.S.E.; por otro lado, jornada articulada en el batallón militar de Usme con la Subred Integrada de Servicios de Salud Sur E.S.E.; desde la estrategia "conectando con el bienestar" en articulación con la Subsecretaria de Gestión Territorial,  se articularon jornadas en las localidades de Usaquén y Suba,  así mismo, en el marco de los cumpleaños de la localidad de Engativá en esta localidad  y en el marco de la conmemoración de la salud plena para las mujeres en Engativá, con la Subred Integrada de Servicios de Salud Norte E.S.E.
El equipo de apoyo a la supervisión de SSP en el mes de mayo 2025 realiza:
• 01/05/2025 Radicación de informes finales integrales del seguimiento realizado al convenio GSP PSPIC vigencia 17 de octubre al 1 de diciembre 2024:
Subred Norte Radicado No. 2025IE15218.
Subred Sur Occidente Radicado No. 2025IE15217.
Subred Centro Oriente Radicado No. 2025IE15220.
Subred Sur Radicado No. 2025IE15219.
• 02/05/2025 Radicación de solicitud de estados de cuenta de los convenios GPS PSPIC-2023, vigencia 01 de agosto al 15 de octubre 2024, suscritos entre el FFDS y las 4 Subredes Integradas de Servicios de Salud E.S.E. radicado No. 2025IE15234.
• 02,06,13.14,15,22,25, 29/05/2025 mesas de trabajo con subredes para la validación anexo 2 de la certificación del manejo de recursos para los convenios GSP-PSPIC vigencia febrero y marzo 2025.
• 05/05/2025 Radicación de informe parcial de supervisión del convenio interadministrativo vigencia 01 al 31 de marzo 2025:
Subred Sur No. 4174-2024 Subred Sur Radicado No. 2025IE15483.
Subred Sur Occidente No. 4175-2024 Radicado No. 2025IE15490.
Subred Centro Oriente No. 4176-2024 Radicado No. 2025IE15494.
Subred Norte No. 4177-2024, Radicado No. 2025IE15486.
• 05,08y09/05/2025 Se realizó conciliación financiera con las Subredes de convenios GSP-PSPIC de vigencia 01 de agosto al 15 de octubre de 2024
Subred Sur el 08/05/2025
Subred Centro Oriente el 09/05/2025
Subred Sur Occidente el 08/05/2025
Subred Norte el 05/05/2025.
• 06/05/2025 Radicación de memorando entrega de soportes resultantes del seguimiento retrospectivo, vigencia 01 de agosto al 15 de octubre 2024, con el fin de que reposen en el expediente contractual: 
Subred Centro Oriente No. 6590076-2024 Radicado No. 2025IE15880.
Subred Sur Occidente No. 6588824-2024 Radicado No. 2025IE15891.
Subred Norte No. 6589446-2024 Radicado No. 2025IE15908.
Subred Sur No. 6587273-2024 Radicado No. 2025IE16279 de fecha 08/05/2025.
• 06y16/05/2025 Se emitió respuesta a solicitud de ajuste a informes de gestión del periodo 03 de diciembre 2024 al 31 de enero de 2025. 
Subred Sur Occidente 2025ER46033 del 16/05/2025
Subred Norte 2025ER42205 del 06/05/2025.
• 07,14y23/05/2025 Se realizó reuniones de equipo para realizar seguimiento a la ejecución del plan de acción de los convenios GSP-PSPIC.
• 09/05/2025 Se participó en la reunión de comité técnico operativo.
• 12y19/05/2025 Notificación glosas iniciales a la subredes del convenios GSP-PPSIC Vigencia 03 de diciembre 2024 a 23 de julio 2025, de las siguientes subredes:
Subred Centro Oriente 2025EE46974 del 19/05/2025
Subred Sur 2025EE44362 del 12/05/2025.
• 13y29/05/2025 Se participo en las mesas de supervisión.
• 15y16/05/2025 Se realizó socialización de hallazgos a los referentes técnicos de la SDS resultado del seguimiento retrospectivo en las cuatro subredes del periodo 3 de diciembre 2024 a 31 de enero 2025.
• 16/05/2025 Radicación de memorando entrega de soportes del convenio interadministrativo vigencia 17 de octubre al 1 de diciembre 2024, con el fin de que reposen en el expediente contractual:
Subred Norte No. 6911933-2024 Radicado No. 2025IE17353..
Subred Sur Occidente No. 6912002-2024 Radicado No. 2025IE17354.
Subred Centro Oriente No. 6911666-2024 Radicado No. 2025IE17360
Subred Sur No. 6912425-2024 Radicado No. 2025IE17361
• 22y23/05/2025 Se realizó pre-conciliación financiera con las Subredes de convenios GSP-PSPIC de vigencia 17 de octubre al 01 de diciembre de 2024
Subred Sur el 22/05/2025
Subred Centro Oriente el 23/05/2025
Subred Sur Occidente el 22/05/2025
Subred Norte el 23/05/2025
• 26/05/2025 Se realizó la validación de las cuentas de cobro del sexto desembolso de los Convenios GSP-PSPIC de vigencia 03 de diciembre de 2024 hasta el 23 de julio de 2025, las cuales fueron radicadas mediante los siguientes oficios:
Subred Sur 2025ER23755.
Subred Centro Oriente 2025ER23702.
Subred Sur Occidente 2025ER23692.
Subred Norte 2025ER23763.
• 29/05/2025 Radicación de informe parcial de supervisión de los convenio interadministrativos del periodo 01 al 30 de abril 2025, con el fin que repose en el expediente contractual:
Subred centro oriente No. 4176-2024 Radicado No. 2025IE19107.
Subred Sur Occidente No. 4175-2024 Radicado No. 2025IE19108.
Subred Norte No. 4177-2024 Radicado No. 2025IE19111.
Subred Sur No. 4174-2024 Radicado No. 2025IE19110.
• 29/05/2025 Radicación de informe final de supervisión del convenio interadministrativo No. 6362843-2024 Subred Sur Occidente, vigencia 01 de junio al 31 de julio 2024, con el fin de solicitar la liquidación del convenio en mención y que repose en el expediente contractual, radicado No. 2025IE19113.
• 29/05/2025 Radicación de informe final de supervisión del convenio interadministrativo No. 6363413-2024 subred sur, vigencia 01 de junio al 31 de julio 2024, con el fin de solicitar la liquidación del convenio en mención y que repose en el expediente contractual, radicado No. 2025IE19112.
• Se culmino el seguimiento retrospectivo y campo en la subred sur y centro oriente del primer ciclo periodo 3 de diciembre 2024 a 31 de enero 2025.
• Se dio inicio al seguimiento retrospectivo y campo del segundo ciclo en la subred Norte del periodo 1 de febrero a 31 de marzo 2025.
Grupo financiero:
En el mes de mayo de 2025, se suscribieron 2 Contratos de Persona Natural de la Subsecretaría de Salud Pública, de acuerdo a la información que reposa en la Base de Datos Plan Trabajo_PN_2025_V4.
APORTE DE NIVEL LOCAL
EDUCACIÓN PARA LA SALUD PÚBLICA 
Se realizaron: 32 Sesiones educativas y herramientas didácticas para los procesos de educación para la salud pública en temas relacionados con: Educación para la Salud Pública; Salud sexual y reproductiva; Salud Materno Infantil; Programa Ampliado de Inmunizaciones PAI; Seguridad Alimentaria y Nutricional; Salud Mental; Condiciones Crónicas no Transmisibles; Autorregulación; Núcleo temático flexible según las necesidades identificadas con el diagnóstico territorial; Herramientas educomunicativas para los procesos de educación para la salud pública 11 Asistencias técnicas (acompañamiento técnico, orientación técnica, capacitación y/o asesoría técnica) para el desarrollo de capacidades en educación para la salud pública 34 En temas relacionados con: Núcleo temático flexible según las necesidades identificadas con el diagnóstico territorial; Condiciones Crónicas no Transmisibles; Salud Mental; Educación para la Salud Pública; Fortaleciendo a un total de 316 trabajadores del sector 4 Iniciativas, actividades o procesos dirigidos a fortalecer la gestión de la asistencia técnica en el GSP-PSPIC.
ENTORNO CUIDADOR EDUCATIVO
Se realizaron 8.680 actividades de educación en salud en 166 Jardines, en 352 Colegios, en 31 Universidades, en 29 Instituciones de formación para el trabajo y el desarrollo humano con la participación de 1.112 docentes, 3.425 padres de familia, y 30.126 estudiantes.</t>
  </si>
  <si>
    <t>Gestión Distrital de las Políticas Públicas en el mes de mayo 2025 el sector salud da continuidad a la participación en los diferentes espacios e instancias de coordinación de las políticas tanto del nivel Directivo como del nivel técnico según convocatoria del sector líder de cada Política, esto con el fin de favorecer la implementación y seguimiento de estas según el momento del ciclo en que cada una se encuentra. Se resalta en este ejercicio de gestión la orientación y el seguimiento al desarrollo del análisis de estructura de algunas acciones (n14) del PS PIC en trabajo conjunto con las SRISS, avanzando en el alistamiento del análisis de implementación y consolidando el análisis de estructura, cuyos resultados se esperan presentar en comité ampliado de la Subsecretaria de Salud Pública. De otra parte, desde la SSSP se participa en la presentación de los resultados del análisis del marco estratégico del PS PIC efectuado por los estudiantes de maestría de salud pública de la Universidad de los Andes. Se resalta que tanto los resultados del análisis de estructura de acciones como de éste, aportaran al ajuste de las orientaciones PS PIC-GSP para los nuevos convenios 2025. Respecto de la Gestión Local de las políticas se da continuidad a la implementación y seguimiento de las políticas públicas en las que participa el sector salud, mediante la participación en los diferentes espacios e instancias de coordinación sectorial e intersectorial (convocados en este mes de Mayo) en las 20 localidades, a través de los equipos de las 4 Subredes integradas de servicios de salud y así contribuir a la adecuada ejecución de los productos del proceso transversal de “gestión y análisis de políticas para el bienestar en los territorios”. Del mismo modo y como parte integral de la gestión para la implementación de las políticas los equipos de la Subsecretaria de salud pública realizan actividades de asistencia técnica a los profesionales de las subredes integradas de servicios de salud, así mismo el seguimiento a la implementación del proceso transversal con sus tres interacciones integrales e integradas.
Por política pública se resaltan como avances durante este mes, los siguientes:
- SPA: Avance para la Política Pública de Prevención y Atención del Consumo y la Prevención de la Vinculación a la Oferta de Sustancias Psicoactivas en Bogotá D.C. del 9% que se evidencia a través de las siguientes acciones de gestión: Secretaría Técnica (convocatoria y diseño de agenda) y asistencia y participación en la instancia intersectorial de Consejo Distrital de Estupefacientes (CDE), en las sesiones nodo, ordinaria y extraordinaria. En la sesión de nodo se socializa la propuesta metodológica para definir: actores, métodos de participación y ejes conceptuales en versión preliminar; en la sesión extraordinaria, se socializa la Política de Seguridad, Convivencia, Justicia y Paz y su respectivo plan de acción y en la sesión ordinaria se recogen elementos de validación y ajuste de la propuesta metodológica de la fase II de la formulación de la Política Pública de Sustancias Psicoactivas.
- Infancia, primera infancia y adolescencia: Avance del 8%, se participó en mesa distrital Ruta Integral de Atenciones desde la Gestación y hasta la Adolescencia (RIAGA), para la revisión y aprobación del plan de acción 2025, en la mesa distrital de la Explotación Sexual y Comercial de Niños, Niñas y Adolescentes (ESCNNA) en la cual se revisaron los avances y ajustes al plan de acción 2025, mesa interdependencias de infancia de la SDS en la cual se abordaron los temas del comportamiento epidemiológico de la Tos ferina en Bogotá, comportamiento de la mortalidad perinatal, infantil y menor de 5 años, Vigilancia de la infección respiratoria (IRA), Caracterización y necesidades de abordaje intersectorial a la primera infancia en Salud Data y Cáncer infantil; Mesa interdependencias de bajo peso al nacer abordando los temas del programa U-nidos Fundación Santafé de Bogotá, seguimiento visitas IPS programa Madre Canguro, ajustes instrumento de adherencia IPS Programa Madre Canguro y seguimiento al cumplimiento plan de trabajo. Revisión de las atenciones de salud que hacen parte de la RIA intersectorial para el momento del curso de vida de primera infancia en el distrito. Revisión conjunta con planeación sectorial para identificar necesidades de ajustes en los productos de política de primera infancia, infancia y adolescencia 2023-2033. Revisión de contenidos y ajustes página Web de la estrategia Distrital “De la Mano Contigo” dirigida al momento del curso de vida de primera infancia. Ajuste del plan de acción y ficha técnica del producto de política denominado “Caja de herramientas para la prevención y atención del abuso sexual y ESCNNA, socializada al sector Salud, SDIS, Cultura, SED e ICBF Regional Bogotá para su implementación". Revisión y ajustes de las condiciones de calidad para la atención integral a la primera infancia teniendo en cuenta los programas y servicios de la SDIS y la SED. Asistencia técnica de inducción y reinducción de los equipos técnicos de las cuatro subredes integradas de Servicios de Salud para reconocer los conceptos generales de las políticas de primera infancia, infancia, adolescencia y juventud. Apoyo en la planeación y desarrollo del Simposio Creciendo con MAS Bienestar – Evento académico Salud Infantil cuyo objetivo fue realizar un evento académico (orientación técnica) en temas priorizados en salud infantil. Desarrollo de visitas técnicas para la verificación de lineamientos plan canguro en el marco del plan de trabajo para la prevención del bajo peso al nacer de la SDS.
- Juventud: Avance 9,3%; en la gestión de la política, se participó en la mesa de trabajo de juventud se recibe la socialización de Dialogo Transformador – Consejería Presencial para la Reconciliación Nacional y Universidad Javeriana, Estado de las Plataformas Locales de Juventud y su Actualización y Modelo de atención a la Salud MAS bienestar. Se realiza aportes al plan de acción de la mesa de Ruta de Promoción y mantenimiento de la salud en el marco de las políticas de juventud. Se participa en mesa Multiactor “Liderazgo juvenil, participación e incidencia”, organizado por la Universidad de los Andes. Se participa en el Subcomité de SRPA, donde se precisan compromisos del plan de acción y se revisa el reporte.  Se realizó seguimiento a la gestión local de la política del mes de abril y se realiza la tercera asistencia técnica a los y las delegadas de política de juventud de cada localidad en el marco del proceso de gestión y análisis de las políticas para el Bienestar en los Territorios.
- Envejecimiento y Vejez: Avance 9,1% a nivel distrital se participa dentro de la reunión virtual de mesa Distrital de Envejecimiento y Vejez donde se desarrollan los siguientes puntos: Preparación Socialización de propuestas: “Semana de Concientización y Sensibilización contra el contra el maltrato, violencia y abandono en la vejez 15 de junio, como la como las propuestas para la preparación actividades Mes del envejecimiento y la vejez. Se asiste y participa dentro de la reunión del Comité Distrital de Envejecimiento y Vejez donde se trabajan los siguientes puntos: Socialización Orientación a víctimas de siniestros viales (ORVI)entre ellos a las personas mayores. Como lo correspondiente al informe de seguimiento Plan de Acción –PPSEV 2024 (SDP) -y sobre el reporte que deberá generarse frente al primer semestre del año 2025. Se continua con los avances frente al convenio que se está estructurando con la secretaria de Integración Social para dar respuesta al abandono social de personas mayores dadas de alta de las subredes integradas de servicios de salud, a través de la implementación de un servicio sociosanitario.
- Familia: Durante el mes de mayo se celebró la conmemoración del día de la familia, en donde desde la SDS se participó activamente en la planeación y ejecución de la jornada académica y el festival para las familias, acompañado de la difusión de comunicaciones relacionadas a la festividad; también se generó asistencia técnica en donde se trabajó la participación política de las familias y la violencia contra la infancia.  Finalmente, se generaron las revisiones de las acciones intersectoriales local y el reporte local de la política logrando un 11%.
- Discapacidad: 8,3% se avanza, en las comisiones de trabajo del Comité técnico distrital de discapacidad con las siguientes acciones: Acceso y accesibilidad: se continua en la actualización e incorporación de elementos conceptuales, normativos  y recomendaciones de edición de la Guía de accesibilidad-GUIPA; Implementación Política: definición y socialización de la metodología de seguimiento y análisis de productos mediante grupos focales y mesas técnicas con los 13 sectores de la administración; Acciones para la participación, nuevos liderazgos e incidencia de la población con discapacidad en los diferentes escenarios de toma de decisiones con enfoque de derechos e igualdad de condiciones: Articulación interinstitucional para el plan del proceso eleccionario de representantes locales de discapacidad que contiene adecuación institucional, estrategia distrital para la movilización de nuevos liderazgos con la población y las organizaciones, mediante la aplicación de un instrumento de identificación y caracterización, sesión de fortalecimiento a las organizaciones para la participación e incidencia en los consejos locales, pedagogía electoral, cronograma eleccionario ajustado a la JUEC y  diseño ABC para el proceso eleccionario ciudadanos y funcionarios; Actualización del marco normativo: reunión con la Dirección de Relaciones Políticas (Secretaría Distrital de Gobierno) para revisar los aspectos clave del trámite del proyecto de acuerdo, conforme al Decreto 438 de 2019, además de avanzar en la consolidar una versión  preliminar del proyecto de acuerdo; Acciones afirmativas para la transformación de paradigmas y representaciones sociales de la discapacidad: se realiza propuesta de definición y desarrollo del Plan Anual  con cronograma preliminar para las actividades e encuentro de mujeres con discapacidad, encuentro de personas cuidadoras, foro distrital de discapacidad y gala de exaltación; Reconocimiento de las realidades de las personas cuidadoras de personas con discapacidad en la ciudad de Bogotá, que permita la atención intersectorial oportuna y de calidad : se realizó revisión normativa que enmarca el protocolo mediante una herramienta para análisis de líneas estratégicas y ruta de atención. En el eje de articulación se acompaña la sesión de fortalecimiento a secretarías técnicas locales y del consejo local de Ciudad Bolívar. Finalmente se realizó la socialización de los avances derivados de los compromisos establecidos entre la administración distrital y el Colectivo de Personas con Discapacidad y se afianzaron los compromisos para seguir avanzado en acciones conjuntas a cada en un ejercicio articulador con los entes de control. Se realizan dos asistencias técnicas a equipos locales de política discapacidad con el objetivo de fortalecer las competencias para la implementación de las políticas a nivel local y fijar compromisos para afianzar la convocatoria al proceso eleccionario de representantes a los consejos locales. Se revisan y retroalimentan productos del proceso.
- LGBTI: Avance 8,3%, se realiza asistencia técnica para los equipos de escuchar MAS bienestar LGBTI, en temas relacionados con Sífilis y la estrategia de contacto a familiares, así mismo se realiza acompañamiento técnico a la Clínica de genero con el fin de acompañar los casos que han referido quejas con el servicio, por otra parte se acompañan las mesas de trabajo para la organización de las marchas LGBTI del mes de junio y Julio.
- Habitabilidad en Calle: Avance 8,3 % en el marco de la política pública de habitanza en calle, así mismo se atendieron a 1089 persona en condición de habitanza en calle de los cuales son hombres 830 y mujeres 258 y 1 persona trans, se realizaron 20 jornadas de autocuidado y se atendieron a 172 personas con experiencia menstrual, así mismo se realizaron 30 canalizaciones a servicios de salud.
- Mujer y equidad de géneros: Avance 9,5%. Para el mes de mayo se realizaron las siguientes acciones en el marco de la política pública de mujer y género desde acciones sectoriales, intersectoriales y de seguimiento: Articulación y seguimiento a las acciones locales para la implementación de acciones de conmemoración local en el marco del 28 de mayo: día de la salud plena de las mujeres, articulación con Participación Social donde se dieron claridades frente al reporte de la matriz CONPES de la política de mujer y género, asistencia técnica al equipo de VBG donde se asesoró frente al espacio de fortalecimiento con los equipos básicos de atención del entorno hogar sobre violencias de género, a los equipos de Escucha más bienestar Mujer sobre el funcionamiento de las manzanas del cuidado  y del modelo de salud y a los equipos básicos extramurales sobre el tema de prevención e identificación de violencias en contexto hogar. Avance técnico de las acciones realizadas en dic.-abril desde la estrategia de GEPISP sobre VBG, seguimiento a la meta 9 del proyecto 8141 y 8147, aportes técnicos a la página literalmente, realimentación del informe PSPIC de GEPISP del periodo diciembre-febrero 2025. Aportes a la propuesta frente al plan de acción distrital de violencias liderado por SDIS y al desarrollo de acciones locales intersectoriales que aporten a la prevención de intentos de feminicidio. Aportes en el marco del proceso de interoperabilidad del frente de violencias de género. Participación en la Mesa de género distrital, en la UTA de la política, en el taller realizado por alta consejería TICS de Alcaldía sobre el proceso de interoperabilidad. Aportes al documento de salud de las mujeres del modelo Mas bienestar, al documento diagnóstico sobre los servicios amigables en salud para mujeres y concepto técnico sobre inclusión del enfoque de género en el modelo de salud más bienestar. respuesta técnica a todas las solicitudes de proyectos de Acuerdo, proposiciones y SDQS.
- Salud Mental: Avance 8% de la gestión programada para el año con el desarrollo de las siguientes actividades: Desarrollo de la mesa de promoción y prevención del Consejo Consultivo Distrital de Salud Mental en el que se avanza en el establecimiento de acuerdos intersectoriales en materia de estrategia de comunicaciones en prevención de suicidio Ajuste de propuesta de Decreto de conformación de los consejos locales de salud mental comunitaria Mesa de trabajo para avanzar en el ajuste del plan de acción de la política de salud mental acorde al procedimiento establecido por la Secretaría Distrital de Planeación Asistencia técnica a profesionales a cargo de la gestión de la política de salud mental.
- Seguridad Alimentaria y Nutricional: Durante el mes de mayo se realiza la primera sesión de la CISAN ordinaria en la cual se presentó el informe de avance de la política con corte a diciembre de 2024, se establecieron alertas de algunos productos por su ejecución, para salud, se mencionó que aunque los indicadores de lactancia presentan una buena ejecución, la duración de la lactancia materna en menores de 6 meses se ha reducido y por esto es necesario replantear acciones. Se aprobó el plan de acción de la CISAN así como el Plan anual de pérdidas y desperdicios de alimentos.  A nivel local, los Comités Locales de SAN CLSAN continuaron su implementación, definiendo estrategias adaptadas a las necesidades de cada territorio.
- Adultez: Avance 7,5%; se realiza aportes al plan de acción de la mesa de Ruta de Promoción y mantenimiento de la salud en el marco de las políticas de adultez. Se realizó seguimiento a la gestión local de la política del mes de febrero y marzo, Se realizó seguimiento a la gestión local de la política del mes de abril, se realiza asistencia técnica a los delegados de política de las 4 subredes en el marco del proceso de gestión y análisis de las políticas para el Bienestar en los Territorios.
- Trabajo digno y decente: Avance 8,7% relacionado con la implementación de acciones en la promoción del cuidado de la salud en el trabajo; asistencia técnica y seguimiento a las acciones que implementan los delegados de las subredes integradas frente a los productos de las Políticas trabajo Decente y Digno- Vendedores informales, LEO. Gestión intersectorial con el sector de educación para atender a necesidades de asignación de cupo escolar en NNA trabajadores, con Secretaría de Integración social cupos para jardines, participación en Mesa de abordaje interinstitucional a las familias en territorio (en situación de trabajo infantil y mendicidad), Articulación con Secretaría Distrital de Educación y SENA. Participación en Webinario Trabajadores digitales, riesgos reales: Salud, Protección y Equidad, en el marco del día de la Salud de los Trabajadores 2025. Participación en reunión Posicionamiento productos SDS, Política LEO, liderada por comunicaciones. Socialización de oferta de empleabilidad, formación (SDDE- SENA) y oferta de actividades culturales (SDCRD).
- Ruralidad: Avance 8,5% que corresponde a un 3,5% de participación y cumplimiento de compromisos correspondientes al CONPES 41 de 2023; Acompañamiento técnico al Consejo Consultivo de Desarrollo Rural (CCDR); realizar seguimiento a los productos comprometidos en el plan de Acción de la Política CONPES 41 de 2023; acompañamiento técnico a los espacios nacionales y distritales  para el desarrollo de proyectos y acciones definidas en la agenda pública del D.C. relacionados con la población campesina y rural; 1,5% de Formulación y seguimiento de lineamientos para la gestión de la acciones de GSP  y PSPIC; asistencia  técnica a equipos de operación de la gestión de la política  pública de ruralidad de las subredes; y actualización del repositorio de Política Pública de Ruralidad; y 3,5% de direccionamiento técnico y avances del plan de acción para la respuesta en salud a la ruralidad de Bogotá desde SDS con el Grupo Funcional Interdependencias de Ruralidad de SDS y cumplimiento de la respuesta a requerimientos SEGPLAN, POGD, MAITE/RIAS, balances y rendición de cuentas, entre otros.
- Acogida, Inclusión y Desarrollo (Migrantes): Avance 7,7%, que corresponde a un 3,0% a la participación y cumplimiento de compromisos correspondientes al Decreto 600 de 2023 y seguimiento a la  implementación del Plan Distrital de Respuesta y Atención a Flujos Migratorios Mixtos - Estrategia para el Abordaje desde el sector Salud; acompañamiento técnico a la Mesa de Articulación Territorial de Salud para la atención e integración de la Población Proveniente de Flujos Migratorios Mixtos en el Distrito Capital; realizar seguimiento a los productos comprometidos en el plan de Acción de la Política. Decreto 600 de 2023; al acompañamiento técnico a los espacios nacionales y distritales para el desarrollo de proyectos y acciones definidas en la agenda pública del D.C. relacionados con la población migrante internacional; acompañamiento técnico a la Comisión Distrital Intersectorial del Distrito Capital para la Atención e Integración de la Población Proveniente de Flujos Migratorios Mixtos; y el reporte de indicadores en población migrante internacional; 1,4% a la formulación y seguimiento de lineamientos para la gestión de la acciones de GSP  y PSPIC y a las asistencias técnicas a equipos de operación de la gestión de la política de Acogida, Inclusión y Desarrollo para la PMI  de las subredes; 2,5% al direccionamiento técnico y avances del plan de respuesta de la Mesa Técnica de Salud para la Atención e Integración de acciones en la Población Migrantes desde SDS y cumplimiento de la respuesta a requerimientos SEGPLAN,POGD, MAITE/RIAS, balances y rendición de cuentas, entre otros; y 0,8% al acompañamiento técnico en los ejercicios de participación y movilización para la Implementación y seguimiento de Política con actores sectoriales  e intersectoriales en respuesta a la programación y demanda.
- Indígena: Avance 9% de seguimiento de la política a nivel distrital, donde se realizan mesas técnicas con las autoridades indígenas en salud para los productos de política 1.3.5 y 1.3.3.; por otro lado, se realiza reunión sectorial de orientación con Participación, Servicios a la Ciudadanía, Provisión de Servicios que son responsables de cinco PPI CONPES 37. Se realiza reunión para la derogación y modificación del decreto 612/2015. Se realizó articulación con Ministerio de Salud en relación con las barreras de acceso con los pueblos indígenas. Se realiza Asistencia Técnica a los delegados de política indígena de la subred Centro Oriente del Proceso transversal de Gestión y Análisis de políticas, así mismo, del anexo 1.2 y segplan local.
- Rrom Gitano: Avance 9,5% en la gestión de la Política Pública Gitana se desarrolló el alistamiento y la conmemoración del Día Internacional del Pueblo Gitano, fortaleciendo el reconocimiento cultural y étnico; se avanzó en el apoyo de la construcción del documento de modos de vida, priorizando fuentes primarias y componentes de salud y territorio; se participó en procesos de articulación distrital y local para construir una ficha metodológica con enfoque étnico diferencial; se articuló con la Unidad Trinidad Galán para socializar compromisos del sector salud hacia el pueblo Rrom; se convocó Rruata de trabajo con el Consejo Consultivo Rrom para clarificar la operatividad del PAPSIVI y del DUES; se consolidó el seguimiento trimestral cualitativo de la política pública, identificando avances y pendientes. Se realiza el diligenciamiento del SEGPLAN garantizando la calidad y pertinencia de las acciones en política pública. Se realizó la conmemoración del día el pueblo gitano. Estas acciones se complementaron con la operatividad del equipo de salud Rrom comunitario PSPIC, facilitando la canalización de casos y la activación de rutas integrales que promuevan el acceso efectivo a la salud con enfoque diferencial.
- Afrodescendiente: Avance 9% en la implementación de acciones y gestión del ejercicio de las políticas públicas de las comunidades Negras, Afrocolombianas y Palenqueras; Se participa en sesión Consultiva Distrital de Comunidades Negras y Afrocolombianas, donde se realiza seguimiento a los avances realizados con los diferentes sectores, con entes de control, DAE y comunidad; Se realiza evento enmarcado en la conmemoración de la partería desde un enfoque diferencial, donde se reconoce el saber ancestral de las parteras afro de los equipos; Se participa en reunión con la comunidad afro y la subsecretaria de participación social en el marco de los compromisos a las acciones afirmativas y compromisos de P.P Afro; Se realiza reunión con el subsecretario de salud pública con el fin de contar la justificación de las vigencias futuras para el desarrollo de compromisos de política pública étnica; Se Realiza Reunión de articulación con la SDCultuta con el fin de definir acciones conjuntas en respuesta a la misionalidad de ambas dependencias; Se realiza reunión de seguimiento y acompañamiento a los kilombos de la subred sur y subcomisión de salud enmarcada en las novedades presentadas; Se realiza reunión de acompañamiento a equipo más bienestar afro de la subred centro oriente, con el fin de aprobar el plan de acción por parte de la subcomisión de salud afro; Se participa en reunión de articulación con los centros de encuentros de la Consejería para las víctimas para el seguimiento a la implementación de acuerdos con los Kilombos; Se realiza asistencia técnica masiva a equipos étnicos CNARP de las estrategias kilombos, kilumba, PAPSIVI y más bienestares CNARP, en el marco del racismo y discriminación; Se participa en reunión de gestión documental para el ajuste de instrumentos para el seguimiento de los contratos interadministrativos étnicos; Se participa en reunión con estudiante del externado, enmarcado en un requerimiento oficial sobre investigación frente a la partería étnica; Se lidera y coordina espacio nacional de sensibilización con estudiantes del meta, con el fin de reconocer la medicina ancestral kilombos; Se realiza reunión con la universidad distrital, con el fin de brindar claridades y llegar acuerdos para la contratación directa para desarrollo de producto afro; Se realiza reunión con profesionales de educación para la salud, con el fin de brindar claridades de las acciones étnico diferenciales y mejorar articulación;  Se realiza apoyo para la construcción de presentación como insumo a espacio con la subcomisión afro de mujer para la definición de recursos para las conmemoraciones; Se participa en mesa de trabajo con la dimensión de salud sexual y reproductiva, con el fin de definir metodología de evento partería étnica; se participa en equipo funcional extraordinario con el fin de cumplir los compromisos enmarcados en el plan de acción del equipo interdependencias frente a las P.P Etnicas; Se realiza mesa de trabajo con la planeación sectorial con el fin de ajustar el reporte de la P.P CONPES CNARP II TRIMESTRE; Se lidera espacio de empalme procesos étnicos CNARP, con el fin de capacitar y orientar con insumos el desarrollo de los procesos diferenciales; Se realizan espacios de asistencia técnica a los productos Mas bienestar afro, Palenquero, equipos kilombos y kilumba y ASIS Palenquero; Generación de reporte de seguimiento MAITE, ajustes CONPES 39 y Proyecto de inversión/meta, así como la gestión a casos de las comunidades y demás  solicitudes enmarcados en las Políticas Públicas.
- Raizal: avance 6% en la implementación de productos y gestión del ejercicio de la política pública de la comunidad Raizal: Se participa y lidera reunión con la comunidad Raizal en cabeza de ORFA, con el fin de resolver las novedades presentadas con el producto concertado con determinantes en salud; Se realiza gestión para la creación de usuario para el comprobador de derechos desde la subred norte para el equipo Raizal ACER; Se participa en reunión con ORFA y EBBE con el fin de definir el desarrollo del producto para las atenciones individuales; Se realiza coordinación para el desarrollo de reunión con los equipos Raizales de ACER y Mas bienestar con las áreas de ESP y EBBE; Se brinda concepto técnico del plan de acción realizado por el equipo étnico raizal ACER; Se lidera espacio de empalme procesos étnicos CNARP, con el fin de capacitar y orientar con insumos el desarrollo de los procesos diferenciales; Se realiza mesa de trabajo con la planeación sectorial con el fin de ajustar el reporte de la P.P CONPES CNARP II TRIMESTRE; Se Realiza Reunión de articulación con la SDCultuta con el fin de definir acciones conjuntas en respuesta a la misionalidad de ambas dependencias; Se realiza reunión con profesionales de educación para la salud, con el fin de brindar claridades de las acciones étnico diferenciales y mejorar articulación; se participa en equipo funcional extraordinario con el fin de cumplir los compromisos enmarcados en el plan de acción del equipo interdependencias frente a las P.P Etnicas; Se brinda concepto técnico a la construcción de contenido diferencial realizado por el equipo étnico raizal HACER; Se brinda espacio de orientaciones técnicas en el marco de la P.P Raizal como empalme de los procesos étnicos a el equipo más bienestar raizal; Se realiza asistencia técnica para las orientaciones técnicas a la orientación de productos entregables por el equipo ACER de la comunidad Raizal; Generación de reporte de seguimiento MAITE, ajustes reporte CONPES 38 y Proyecto de inversión/meta,  así como la gestión a casos de la comunidad y demás  solicitudes enmarcados en la Política Pública.
- Salud Oral: Avance 8,3% en la gestión de la Política Pública de Salud Oral en Bogotá -PPSOB-, se refleja en el seguimiento a la implementación: mesa de trabajo mensual del Equipo Funcional de Salud Oral – EFSO, de la SDS. Implementación del plan de acción del EFSO 2025. En la coordinación para la implementación del Acuerdo 905 con los otros sectores y las dependencias de la SDS, se bosquejó la agenda de la III Semana Distrital de Salud Oral y se acuerda como fecha a desarrollar del 29 de septiembre al 04 de octubre. Así mismo, se realizó seguimiento mensual a las acciones locales de gestión que desarrollan las subredes en el territorio: Aportes locales desde la política pública a las prioridades definidas para los territorios de jurisdicción de la subred. Posicionamiento de la política en espacios sectoriales de coordinación, según necesidades bidireccionales del sector y otros sectores. Desarrollo de la Mesa técnica Operativa de Salud Oral y su articulación con sectores, instituciones, organizaciones, entornos o dependencias de la subred. Cooperación y desarrollo de Jornadas, eventos o conmemoraciones propias o de otros temas en los que hay intersección con Salud Oral. Gestión de la Subred para la formulación de la política, para la respuesta a los compromisos suscritos desde el marco de las acciones públicas de Salud Oral, activación de rutas y canalizaciones sectoriales e intersectoriales, aportes a la construcción de contenidos de los procesos de educación en salud pública, acciones con actores sociales y comunitarios para apropiar el derecho a la salud oral y a la participación social en espacios de incidencia.
APORTE DE NIVEL LOCAL
POLÍTICAS
En la Interacción Integral e Integrada Acción Estratégica Sectorial Local, se avanza en la agenda estratégica correspondiente a: La primera fase de la acción estratégica sectorial local que responde a la planeación de la agenda estratégica local; La primera fase de la acción estratégica sectorial local que responde a la implementación y seguimiento de la agenda estratégica local; La segunda fase de la acción estratégica sectorial local que corresponde a la documentación de la experiencia más significativa de las acciones conjuntas lideradas por el equipo de políticas; La cuarta fase de la acción estratégica sectorial local en la cual se implementa y hace seguimiento a las acciones acordadas en el plan de trabajo; En la interacción integrada de Gestión Intersectorial durante el mes se suscribieron: 157 compromisos, de los cuales 12 responden al plan de trabajo de la acción estratégica sectorial local 79 a las instancias o espacios locales de política 96 situaciones emergentes o articulaciones intersectoriales fuera de las instancias o espacios propios de política De los compromisos suscritos en el mes se cumplieron 99 Análisis en el marco de las políticas públicas.
ANÁLISIS POBLACIONALES EN EL MARCO DE LAS POLÍTICAS PÚBLICAS
Actividad 1. Construcción e implementación del plan de trabajo para los análisis poblacionales en el marco de las políticas públicas avance en la implementación del plan de trabajo para los análisis poblacionales en el marco de las políticas públicas Análisis de las acciones del GSP-PSPIC en el marco de las políticas públicas. SUBACTIVIDAD 1. ALISTAMIENTO Y DESARROLLO DE CAPACIDADES SUBACTIVIDAD 2. PRIORIZACIÓN DE ACCIONES A ANALIZAR 1 Documento de avance con la técnica para priorización de acciones bajo criterios establecidos. SUBACTIVIDAD 3. APORTES TÉCNICOS A LA CONSTRUCCIÓN DEL DOCUMENTO DE ACCVSYE LOCAL Y DOCUMENTOS DE SPA Y SALUD ORAL 1 Documento de avance del núcleo de “Debilidad de la Gobernabilidad y Gobernanza intersectorial y transectorial para obtener resultados en salud” 9 asistencias a encuentros programados por la SDS (Capacitaciones, talleres, seminarios, mesas técnicas u otros) 32 cartografías o análisis en aporte a los documentos o solicitudes para los productos de la interacción de Análisis en el marco de las políticas desde el perfil geográfico 4 participación en mesas del componente geográfico o mesas técnicas a nivel subred o distrital.</t>
  </si>
  <si>
    <t>En el mes de Mayo, se continúa con el avance de la actividad de "Definir el plan de acción y el plan de análisis para implementar la línea de análisis de las desigualdades ambientales, sociales y económicas presentes en el distrito capital para el fortalecimiento de la gobernanza y la gobernabilidad" avanzando con la priorización de indicadores, y la construcción de los contenidos estratégicos para el análisis del primer desenlace a analizar, y avance con el estado del arte de la temática.
APORTE DE NIVEL LOCAL
PRODUCTO: GESTIÓN Y ANÁLISIS DE INFORMACIÓN GEOGRÁFICA DISTRITAL
Para la actividad 1 Gestión de la Información Geográfica, se realizaron las siguientes acciones: 5 archivos que contengan la geo codificación y validación de datos, y/o matrices que evidencien el ejercicio de organización, recolección y sistematización de información espacial del Distrito Para la actividad 2 Generación de la información geográfica, se realizaron acciones que cuentan con las siguientes evidencias: 2 cartografías organizadas por temática que demuestren avances en los análisis propuestos, del Distrito, Para la actividad 2 Información geográfica para la planeación de acciones en salud pública, se realizaron acciones que cuentan con las siguientes evidencias: 4 actas y listados de asistencia realizadas con los referentes distritales. PRODUCTO: ANÁLISIS DE LA SITUACIÓN DE CALIDAD DE VIDA Y SALUD LOCAL Actividad :Análisis de Situación de Calidad de Vida y Salud Local 48 ctas de alistamiento, diarios de campo, relatorías y/o los soportes que den cuenta del ejercicio participativo (Actas y listados de asistencia) realizados con la comunidad (incluye actas de actividades internas del equipo) 20 Documento analisis local con el desarrollo de los capítulos I-II-III.Configuración del territorio, Capítulo II. Condiciones sociales, económicas y de calidad de vida desde la perspectiva de los determinantes sociales de la salud y los enfoques diferencial.
20 DOCUMENTO ANALISIS LOCAL CON EL DESARROLLO DE LOS CAPÍTULOS IV-V-VI. PRIORIZACIÓN DE LOS PROBLEMAS Y NECESIDADES SOCIALES DE LA SALUD EN EL TERRITORIO, CAPÍTULO IV. ANÁLISIS DE LAS RESPUESTAS DE LOS DIFERENTES ACTORES ANTE LAS PROBLEMÁTICAS Y NECESIDADES 
20 informes ejecutivos de analisis local 20 infografias de analisis local Actividad 2 :Informe seguimiento de indicadores estrategicos en salud pública 7 Tablero en Excel por localidad con el seguimiento a los indicadores priorizados. 4 Informe de seguimiento a indicadores 1 Plan de análisis de profundización en el evento priorizado 10 espacios de socializaciones de informe y tableros 14 Actas y listado de asistencia, así como documentos y/o cartografías para los apartados de priorización de sectores catastrales y zonas, así como la discusión de metodologías de análisis espacial 4 Actas y listados de asistencia de los talleres realizados 225 Mapas realizados e incorporados al documentos de Analisis de situacion.</t>
  </si>
  <si>
    <t>En el mes de mayo de 2025 se realizaron las siguientes intervenciones en el Entorno Cuidador Comunitario que dan respuesta a la prevención del consumo de sustancias psicoactivas en el marco de la estrategia intersectorial:
a. 88 Jornadas masivas en el entorno cuidador comunitario para la prevención universal del consumo de sustancias psicoactivas en población general a través de intervenciones de educación en salud pública.
b. Prevención selectiva e indicada del consumo de SPA en 328 adolescentes y jóvenes y sus redes de apoyo a través de 8 SPAcios de bienestar en el entorno cuidador comunitario.
APORTE DE NIVEL LOCAL
ENTORNO CUIDADOR COMUNITARIO
SPAcios DE BIENESTAR
1.168 valoraciones del riesgo por consumo de sustancias psicoactivas en el marco de la intervención breve. De manera específica, 248 en adolescentes y jóvenes: 58 en adolescentes pertenecientes al SRPA, 800 en población mayor de edad que asistió a las jornadas SPAcios libres de riesgos. Para la prevención del consumo de SPA fueron formulados 895 planes de bienestar y se dio cierre a 576 de estos. En el marco de dichos planes se realizaron 223 sesiones colectivas con la participación de 942 personas.
MACRO, MESO Y MICRO GESTIÓN DE LA SALUD PÚBLICA
Gestión efectiva activación de rutas a todas las modalidades de canalizaciones realizadas a Personas que realizan actividades sexuales pagadas y están vinculadas a la realización de la actividad 100,0 % gestión efectiva activación de rutas modalidad Canalizaciones hacia la oferta Distrital e Intersectorial en población en población en situación de Habitabilidad de calle. 23,7 % de poblacion canalizada que se identifica como LGBT. Gestion efectiva a las canalizaciones todas las modalidades para las personas Mayores. 25,0 % gestion efectiva a las canalizaciones modalidad entre entornos en menores de 18 años con trabajo infantil. Gestion efectiva canalizaciones modalidades que activan la Ruta Promoción, Mantenimiento Salud - Finalidad 2 Motivo 8 y 9 Personas en edad fértil sin intención reproductiva y sin método anticonceptivo. Gestion efectiva a las canalizaciones todas las modalidades donde se activa la RIA para población materno - perinatal. Gestion efectiva a las canalizaciones todas las modalidades donde se activa la RIA para población materno - perinatal e sífilis , motivo 3 (Persona gestante con diagnóstico de sífilis sin tratamiento y/o sin seguimiento serológico). Gestion efectiva a las canalizaciones todas las modalidades donde se activan rutas por riesgo de desnutrición aguda en niños y niñas menores de cinco años. Gestion efectiva canalizaciones modalidades que activan la Ruta Promoción, Mantenimiento Salud - Finalidad 1, Valoracion integral en Niños entre 8 y 30 días de nacido y Menor de 6 meses de edad sin lactancia exclusiva con criterios de riesgo. Gestion efectiva a las canalizaciones todas las modalidades donde se activa la Ruta De Promoción Y Mantenimiento De La Salud - 1 Finalidad Valoración Integral en niños y niñas menores de dos años. Gestion efectiva a las canalizaciones modalidad entre entornos donde se activa la RIA 4 para población con riesgo o presencia de alteraciones nutricionales - Todos los motivos. Gestion efectiva a las canalizaciones modalidad entre entornos donde se activa la Ruta De Promoción Y Mantenimiento De La Salud - Finalidad Protección Específica en población de niños y niñas menores de un año y un año sin aseguramiento con esquema incompleto de vacunación. Gestion efectiva a las canalizaciones modalidad entre enotrnos donde se activa la Ruta De Promoción Y Mantenimiento De La Salud - Finalidad Protección Específica con esquema incompleto de vacunación.</t>
  </si>
  <si>
    <t>En el mes de mayo de 2025 se realizaron las siguientes intervenciones en el Entorno Cuidador Comunitario que dan respuesta a la estrategia intersectorial para la prevención del consumo de sustancias psicoactivas y la reducción de riesgos y daños asociados: 
a. Los equipos SPAcios de Bienestar realizaron valoraciones de riesgo y formularon   240 planes de bienestar en población mayor de edad de grupos comunitarios con uso perjudicial de alcohol, tabaco y uso de dispositivos electrónicos (vapeadores). Así mismo, se formularon 120 Planes de bienestar para la prevención del consumo sustancias psicoactivas en Población Privada de la Libertad. 
 b. Reducción de riesgos y daños en 184 personas que se inyectan drogas a través de 2 puntos integrales. Como parte de este abordaje, se realizaron asesorías en: 97 técnicas de inyección de menor riesgo, 132 en interacciones asociadas al consumo de sustancias psicoactivas, 119 prevención de sobredosis, 126 estrategias de autocuidado relacionadas con el consumo de SPA, 178 prevención de riesgos en salud sexual y reproductiva, 135 prevención de ITS/VIH y 5 chemsex (uso de SPA en encuentros sexuales).
APORTE DE NIVEL LOCAL
ENTORNO CUIDADOR COMUNITARIO
CARACTERIZACIÓN TERRITORIAL
547 Puntos identificados por consumo SPA Para la reducción de riesgos y daños de SPA 915 valoraciones del riesgo por consumo de sustancias psicoactivas en el marco de la intervención breve. De manera específica, 44 en personas que se inyectan drogas (PID), 55 en población diversa (LGBTI), 17 en población en actividades sexuales pagas (ASP) 90 en población privada de la libertad, y 393 en población con consumo de sustancias psicoactivas, énfasis en abuso de alcohol, tabaco, uso de dispositivos electrónicos (vapeadores). En el abordaje diferencial, con enfoque de reducción de riesgos y daños, fueron formulados 310 planes de bienestar. En el marco de dichos planes se realizaron 79 encuentros comunitarios con la participación de 38 personas que se inyectan drogas (PID) 27 en población diversa (LGBTI), 17 en población en actividades sexuales pagas (ASP), en las cuales participaron 9 actores estratégicos (organizaciones sociales, dispositivos de base comunitaria). Así mismo, 9 actores interinstitucionales o intersectoriales para la transformación del estigma o autoestigma asociado frente al fenómeno de las sustancias psicoactivas. Igualmente, se formularon 90 planes de bienestar en población privada de la libertad, con 42 sesiones colectivas y la participación de 117 personas. Se formularon 180 planes de bienestar en población consumo de sustancias psicoactivas, énfasis en abuso de alcohol, tabaco, uso de dispositivos electrónicos (vapeadores) con 93 sesiones colectivas y participaron 180 personas.
ENTORNO CUIDADOR EDUCATIVO
8 planes de trabajo para la implementación de las zonas de orientación, 27 Zonas de Orientación Escolar y 29 Zonas de Orientación Universitarias. En el periodo se implementaron 85 SPAcios de bienestar en instituciones educativas, donde se realizaron las siguientes actividades: 20 grupos de apoyo, y 114 procesos formativos 661 valoraciones del riesgo por consumo de sustancias psicoactivas, 365 desde los ZOE y 304 desde los ZOU. 386 canalizaciones, de las cuales 365 a servicios de salud y 21 a otros servicios sectoriales o comunitarios.
MACRO, MESO Y MICRO GESTIÓN DE LA SALUD PÚBLICA
Gestion efectiva a las canalizaciones todas las modalidades donde se activa la ruta 5 todos los motivos relacionados con sustancias psicoactivas. Gestión efectiva activación de rutas modalidad Canalizaciones hacia la oferta Distrital e Intersectorial en población migrante No regular internacional. 1 Menores de 18 añod con algun tipo de discapacidad canalizados por necesidad de Escolarización de niños, niñas y jóvenes (Sentencia T437 de 2021 Protocolo Valentin). Gestion efectiva a las canalizaciones todas las modalidades donde se activa la RIA 2 para población con riesgo o presencia de alteraciones cardio — cerebro — vascular — metabólicas manifiestas - Todos los motivos. 0,0 % gestion efectiva a las canalizaciones todas las modalidades donde se activa la RIA 11 para población con riesgo o presencia de zoonosis y agresiones por animales todos los motivos relacionados con vigilancia integrada de la rabia y gestionar el biológico. Gestion efectiva a las canalizaciones todas las modalidades donde se activó la RIA 11 para población con riesgo o presencia de zoonosis y agresiones por animales todos los motivos relacionados con calidad del aire, ruido y radiación electromagnética.</t>
  </si>
  <si>
    <t>Para el mes de mayo se avanza en actividades de orientación técnica y metodológica para incorporar los enfoques poblacional/diferencial y de género en las acciones individuales, colectivas y poblacionales, representadas espacios de asistencia técnica a los equipos territoriales específicos para las distintas poblaciones orientados en temas como: incorporación del enfoque migratorio, acciones diferenciales para población con discapacidad, asesoría para sífilis, desde el área de salud sexual y reproductiva donde se hizo especial énfasis en la estrategia de caso índice, clínica de genero frente a la ruta de promoción y mantenimiento con énfasis trans y seguimiento a casos y Escuelas Rurales de Líderes en Saberes Alimentarios, Memoria e Identidad Campesina, Cuidado y dignidad menstrual, georreferenciación, censo de la población habitante de calle y movilidad en emergencias para traslados de este grupo de ciudadanos. Se suman la preparación y desarrollo a jornadas conmemorativas que afianzan las acciones afirmativas de poblaciones étnicas para temas de partería afro de los equipos Kilombos para el reconocimiento del saber ancestral, mes de afrocolombianidad, día de la mujer afrolatina, afrocaribeña y de la diaspora,  día del pueblo gitano en la articulación intersectorial. Igualmente se diseñan piezas comunicativas diferenciales relacionadas con encuentros locales de población con discapacidad, conmemoraciones de poblaciones étnicas, se desarrollan espacios de dialogo con población migrante y campesina a fin de  identificar barreras y oportunidades para abordaje integral en las acciones colectivas. Finalmente se celebran reuniones de equipos funcionales interdependencia para continuar desarrollando temas de interés en enfoques diferenciales, poblaciones y de género.
APORTE DE NIVEL LOCAL
ENTORNO INSTITUCIONAL
Se realizaron 5 asesorías y asistencias técnicas a 12 Casas de Igualdad de Oportunidades para las Mujeres-CIO. Se realizaron 12 acciones colectivas y/o grupales con mujeres, donde se realiza intervención a 72 personas 72 mujeres, 59 femenino, 1 de gestión diferencial en poblaciones vulnerables, 9 de vida saludable y condiciones no transmisibles, 3 de convivencia social y salud mental, 1 de salud ambiental, Se realizaron 1 acciones individuales de alta externalidad en mujeres por Enfermería 1, 5 mujeres, Por identidad de género: 5 femenino, Se realiza activación de ruta a servicios de salud a 3 mujeres de las Casas de Igualdad de Oportunidades para las Mujeres-CIO.</t>
  </si>
  <si>
    <t>En mayo de 2025, un total de 3.822 personas migrantes internacionales fueron vinculadas mediante acciones individuales y colectivas desarrolladas en el marco de los entornos cuidadores para la gestión del riesgo en salud, como parte del Plan de Salud Pública de Intervenciones Colectivas (PSPIC). Estas acciones se implementaron a través de las siguientes estrategias: estrategia “Escuelas Cuidadoras”, mediante la cual se llevaron a cabo procesos integrales en establecimientos educativos públicos y privados del Distrito Capital, orientados a la promoción de hábitos de vida saludables y a la gestión del riesgo individual y colectivo; planes de cuidado con instituciones de atención a población con enfoque diferencial, incluyendo centros carcelarios, unidades de atención a población habitante de calle, hogares comunitarios (HCB) e instituciones para personas mayores. En estos escenarios se desarrollaron acciones de promoción del cuidado en salud y atenciones individuales con alta externalidad, enfocadas en la identificación y gestión de riesgos; promoción del cuidado en territorios priorizados, mediante actividades de educación para la salud, dirigidas a personas que residen o transitan en zonas críticas de la ciudad, como entornos de recreación, movilidad, y áreas de consumo de alimentos y bebidas alcohólicas; intervenciones en entornos laborales informales, a través de la estrategia de entornos laborales saludables implementada en Unidades de Trabajo Informal (UTI). Estas acciones incluyeron la promoción de la salud en personas que ejercen actividades sexuales pagadas, así como la implementación de estrategias para favorecer la desvinculación progresiva de niñas, niños y adolescentes del trabajo infantil; caracterización social y ambiental de familias migrantes, orientada a identificar factores protectores y riesgos específicos en salud. Con base en estos hallazgos, se realizaron actividades educativas, derivaciones a servicios sociales y de salud, y la formulación concertada de planes de cuidado familiar con familias priorizadas por presentar eventos de interés en salud pública. Estos planes incluyeron compromisos corresponsables para atender las necesidades identificadas y fortalecer el autocuidado.
APORTE DE NIVEL LOCAL
RESPUESTA A POBLACIÓN EXTRANJERA
Fortalecimiento de capacidades en temas de migración y salud en IPS públicas y privadas
7 IPS públicas y privadas con fortalecimiento de capacidaddes en temas de migración y Salud durante el mes por SISS Temas abordados con IPS públicas y privadas para fortalecimiento de capacidaddes en temas de migración y Salud durante el mes por SISS: Aseguramiento; Política pública; Ficha Técnica Transversal GSP-PSPIC; Guía de orientación para la prestación de servicios de salud con enfoque diferencial FMM; Prevención de xenofobia y trato humanizado; 242 de Talento Humano con fortalecimiento de capacidaddes en temas de migración y Salud durante el mes por SISS Asistencia Técnica en Temas de Migración y Salud 15 asistencias técnicas en los asuntos de migración y salud a los entornos cuidadores, temas y procesos tranvesales Temas abordados en las asistencias técnicas en los asuntos de migración y salud a los entornos cuidadores, temas y procesos tranvesales: Política pública; Ficha Técnica Transversal GSP-PSPIC; Guía de orientación para la prestación de servicios de salud con enfoque diferencial FMM; Prevención de xenofobia y trato humanizado; 763 de Talento Humano con fortalecimiento de capacidaddes en temas de migración y Salud durante el mes por SISS 776 participantes de asistencias técnicas en los asuntos de migración y salud a los entornos cuidadores, temas y procesos tranvesales 432 participantes por el entorno cuidador educativo 13 participantes por el proceso transversal GEPISP 331 participantes por el proceso transversal Gestión y Análisis de Políticas.
EQUIPOS BASICOS EXTRAMURALES DE HOGAR
Se realizaron 1.563 caracterizaciones en familias de población migrante internacional, en las cuales se identifican: 119 familias con prioridad alta 298 familias con prioridad media 1.548 familias con prioridad baja En estas familias se encontraron 44 menores de 5, 75 gestantes, 305 usuarios con condición crónicas, 71 usuarios con identificación de riesgo en salud mental y 15 usuarios con discapacidad. Se da inicio a planes de cuidado familiar con 435 familias de población migrante internacional.</t>
  </si>
  <si>
    <t>Para la meta 9, en el mes de MAYO se abordaron a 5.796 personas (hombres y mujeres) en temas relacionados con temas y acciones de salud plena para las mujeres y una vida libre de violencias.  
Las personas abordadas resultan de las actividades realizadas en el entorno comunitario, GPISP e institucional así: 
Entorno Comunitario: Desde las acciones de escuchar más bienestar para Mujeres se desarrollaron acciones de educación en salud para la promoción, detección, protección y mantenimiento de la salud 
integral de las mujeres y en temas relacionados a una vida libre de violencias abordando 3.696 personas de las cuales 3.060 fueron mujeres y 636 fueron hombres.
- Se realizaron 80 acciones pedagógicas colectivas de corta duración.
- Se realizaron 160 acciones pedagógicas colectivas de larga duración.
- Se realizaron 244 asesorías en gestión del riesgo en salud.
- Se realizaron 329 asesorías psicosociales.
- Se abordaron a 140 personas en los fortalecimientos de redes. 
Temas abordados: convivencia y salud mental; derechos sexuales y reproductivos, parto Humanizado con enfoque de salud mental, regulación emocional construcción de redes; cuidado y autocuidado; salud y derechos sexuales y reproductivos, hábitos de vida saludable, cuidado menstrual, prevención de conducta suicida, identificación y prevención de enfermedades no trasmisibles, VPH, cáncer de mama.
Desde la estrategia de GPISP relacionada con prevención de violencias basadas en género: 
- Se sensibilizó un total de 722 personas en temas relacionados con prevención e identificación de violencias. 
- Se abordaron a 788 personas de talento humano en salud con acciones de fortalecimiento en temas relacionados con violencias de género.
- Se abordaron 335 mujeres con orientación, información o asesoría socio-jurídica en temas relacionados con: violencias de género, rutas de atención y derechos. 
Desde el entorno institucional se abordaron a  71 mujeres en las acciones de sesiones colectivas desarrolladas en las Casas de Igualdad de Oportunidades para las Mujeres.
*El total de mujeres atendidas en el mes de mayo es de 4.315, reporte que coincide con la Meta 7 de este mismo proyecto de inversión. En la meta 7 se reportan solo mujeres, en la actividad 9.1 de la meta 9 se reportan mujeres y hombres.
APORTE DE NIVEL LOCAL
ESCUCHAR PARA MÁS BIENESTAR MUJERES
Participación de 3.696 personas de las cuales son: 3.060 mujeres 636 hombres, por momento de vida se ubican así: 2 infancia, 248 adolescencia, 853 juventud, 1.756 adultez, 837 persona mayor. Por característica poblacional/diferencial se beneficiaron: 9 indígenas, 1 habitantes de calle, 540 cuidadoras, 1 trans, 184 migrantes, 2.901 cisgénero. Se realizaron 80 acciones pedagógicas colectivas de corta duración a 952 mujeres y 197 hombres. Se realizaron 160 acciones pedagógicas colectivas de larga duración a 1.732 mujeres y 317 hombres. Se realizaron 244 asesorías en Salud Se realizaron 329 asesorías psicosociales. Se realizaron 24 acompañamientos solidarios. Se realizaron 7 canalizaciones intersectoriales, a las siguientes entidades: Casa de Igualdad de Oportunidades; Manzanas del cuidado; Se realizó fortalecimiento de redes a 140 personas de los cuales son: 127 mujeres, 13 hombres, en los siguientes temas: Salud plena; Una vida libre de violencias; Salud mental; Cuidado y autocuidado; Habitos de vida saludable. Se abordaron 1.359 mujeres en acciones de educación en las Manzanas del Cuidado, Se realizaron 191 asesorías psicosociales en las manzanas del cuidado. Se realizaron 129 asesorias en gestíon del riesgo en salud en las manzanas del cuidado.
GESTIÓN DE ESTRATEGIAS Y PROGRAMAS
Violencias basadas en género 68 IPS con acciones de fortalecimiento en temas relacionados con violencias de género. 788 personas de talento humano en salud con acciones de fortalecimiento en temas relacionados con violencias de género 722 personas abordadas en salas de espera de IPS y otros espacios en temas de violencias 666 personas de talento humano de IPS con acompañamiento y fortalecimiento de capacidades socio jurídicas 335 mujeres con orientación, información o asesoría socio-jurídica en temas relacionados con: violencias de género, IVE, rutas de atención, derechos, etc. 432 personas abordadas en espacios de descarga emocional 12 personas con acompañamientos solidarios o seguimiento realizados.</t>
  </si>
  <si>
    <t>En el mes de mayo, participan 1.887 personas con discapacidad, con afectaciones psicosociales, sus familias y gestores de RBC, de estas son 1.267 mujeres y 620 hombres (datos preliminares), mediante acciones individuales y colectivas de la Red de salud y cuidado colectivo de Rehabilitación Basada en comunidad. Dichas acciones se desarrollan en Entorno Comunitario, Entorno Institucional y desde los equipos básicos extramurales de Hogar. Se tiene la participación de personas con discapacidad, con afectaciones psicosociales personas cuidadoras y familias, en actividades de asesoría en el hogar para el bienestar e inclusión de la persona con discapacidad y su familia, cuidado en la salud mental mediante grupos de soporte socioemocional para personas con discapacidad, encuentro interlocal de población vinculada a RBC, desarrollo de competencias de líderes para la información en salud, recomendaciones para favorecer el funcionamiento personal y la convivencia familiar; enlace a rutas sectoriales e intersectoriales, redes de apoyo y grupos de soporte socioemocional dirigidos a favorecer la gestión emocional y el cuidado mental. También, se desarrolló el proceso colectivo de liderazgo y redes comunitarias.
APORTE DE NIVEL LOCAL
ENTORNO CUIDADOR COMUNITARIO
487 Grupos identificados para el abordaje de la RBC 1.144 hombres, 5.185 mujeres, DISPOSITIVOS COMUNITARIOS PARA EL CUIDADO COLECTIVO PARA EL BIENESTAR -RBC En las acciones de atención integral a las necesidades diferenciales de personas con discapacidad, cuidadoras y cuidadores, a través de la Estrategia de Rehabilitación Basada en Comunidad, participaron nuevas personas por curso de vida: 3 Hombres 1 a 5 años Primera Infancia 1 Mujeres 1 a 5 años Primera Infancia 19 Hombres 6 A 13 años Infancia 28 Mujeres 6 A 13 años Infancia 27 Hombres 14 A 17 años Adolescencia 31 Mujeres 14 A 17 años Adolescencia 85 Hombres 18 A 26 años Juventud 183 Mujeres 18 A 26 años Juventud 380 Hombres 27 A 59 años Adulto 1.016 Mujeres 27 A 59 años Adulto 612 Hombres 60 y más Vejez 3.906 Mujeres 60 y más Vejez 4.099 mujeres, 2.027 hombres. Por poblaciones diferenciales participaron: 30 migrantes. En la actividad red de gestores de rutas sectoriales e intersectoriales de salud y participación 185 personas con discapacidad nuevas en el proceso. 127 mujeres en el proceso, 58 hombres en el proceso, 289 personas con discapacidad que continúan en el proceso, 171 mujeres en el proceso, 118 hombres en el proceso, 453 personas sin discapacidad nuevas en el proceso, 361 mujeres en el proceso, 92 hombres en el proceso, 1.361 personas sin discapacidad que continúan en el proceso. 1.166 mujeres, 195 hombres, En 733 sesiones. Con las siguientes temáticas Apropiación de conceptos sobre discapacidad, inclusión y derechos; Reconocimiento de las competencias ciudadanas y la participación significativa; Conocimiento de rutas sectoriales e intersectoriales y cómo generar el enlace a estas; Aprendizaje sobre cómo trabajar en red y en la intersectorialidad para activar rutas y respuestas para la población; Identificación de líderes, grupos comunitarios; Conformación del grupo, trabajo en calle y enganche; Construcción conjunta del plan de acción; Competencias ciudadanas; Empoderamiento y trabajo en redes sociales; Activación de rutas sectoriales e intersectoriales; Activación de redes de apoyo y recursos; Evaluación del proceso con el grupo; Grupos de soportes socioemocional para personas con discapacidad y personas cuidadoras. 108 personas con discapacidad nuevas en el proceso. 85 mujeres en el proceso, 23 hombres en el proceso, 311 personas con discapacidad que continuan en el proceso, 191 mujeres en el proceso, 120 hombres en el proceso, 411 personas cuidadora nueva en el proceso. 390 mujeres en el proceso, 21 hombres en el proceso, 1.125 personas cuidadora que continuan en el proceso. 953 mujeres en el proceso, 172 hombres en el proceso, En 624 sesiones. Con las siguientes temáticas Conformación del grupo, trabajo en calle y enganche; Construcción conjunta del plan de acción; Autoconocimiento, reconocer habilidades y limitaciones; Comprensión de la importancia de la organización del tiempo, los hábitos y rutinas para la salud mental; Reconocimiento de habilidades, limitaciones y emociones para mejorar la autoestima; Aprendizaje sobre cómo expresar y gestionar las emociones y sentimientos; Capacitación en técnicas para manejar el estrés y los problemas en la vida diaria; Entrenamiento en técnicas de autorregulación emocional y habilidades de comunicación e interacción social; Evaluación del proceso con el grupo; Acciones comunicativas, comunidades incluyentes jornadas mas bienestar. 498 mujeres 236 hombres En 49 sesiones. Con las siguientes temáticas Información en proceso de certificación de discapacidad; Orientación sobre ajustes razonables y apoyos; Política Pública de Discapacidad para Bogotá (Decreto 089 de 2023); Derechos y deberes; Acciones itinerantes; Experiencias lúdicas, expresivas y creativas; Educación en salud; Decálogo del cuidado; Toma de conciencia de la discapacidad y la inclusión; Barreras actitudinales; Reportería en RBC -inclusión.
EQUIPOS BASICOS EXTRAMURALES DE HOGAR
En las acciones de atención integral a las necesidades diferenciales de personas con discapacidad, cuidadoras y cuidadores, a través de la Estrategia de Rehabilitación Basada en Comunidad, participaron nuevas personas por curso de vida: Primera infancia 7, Infancia 19, Adolescencia 19, Juventud 72, Adultez 396, Vejez 356, Por sexo participaron: 332 Mujeres 179 hombres. Por poblaciones diferenciales participaron: 207 indígenas, 141 Víctima del Conflicto Armado, 3 LGBTI, 7 migrantes. En la actividad de visita domiciliaria a familias con personas con discapacidad y/o afectaciones psicosociales, participaron: 906 familias 914 personas con discapacidad en el proceso Con las siguientes temáticas Construcción de plan de acción familiar; Prácticas de cuidado mutuo ajustes por categoría de discapacidad; Seguimiento al desarrollo de acciones; Manejo del tiempo libre y esparcimiento; Estrategias de afrontamiento familiar; Educación en salud; Enlace rutas de atención sectorial e intersectorial; Escucha activa y apoyo emocional; Asesoría en adaptaciones ambientales; Con 57 personas con discapacidad psicosocial, con 306 personas con discapacidad física, con 131 personas con discapacidad intelectual, con 78 personas con discapacidad visual, con 51 personas con discapacidad auditiva, con 91 personas con discapacidad múltiple, con 20 personas con discapacidad sordo ceguera. 492 mujeres con discapacidad, 215 hombres con discapacidad.
RBC
PROMOCIÓN DE CAPACIDADES PARA LA CONVIVENCIA EN PERSONAS CON DISCAPACIDAD Y PERSONAS CUIDADORAS INSTITUCIONALES
191 personas con discapacidad nuevas en el proceso. 105 mujeres en el proceso, 86 hombres en el proceso, 1.188 personas con discapacidad que continúan en el proceso, 659 mujeres en el proceso, 529 hombres en el proceso, En 198 sesiones. Con las siguientes temáticas Comunicación efectiva, respetuosa y asertiva; Empatía y reconocimiento de las emociones y necesidades de los demás; Trabajo en equipo y cooperación para realizar una actividad o tarea conjunta; Respeto por la diversidad, promoción de la participación en igualdad de condiciones; Apoyo sin limitar la independencia y toma de decisiones de la persona con discapacidad; Promoción del autocuidado en la persona cuidadora para regular la sobrecarga; Adaptación del entorno para facilitar la accesibilidad de la persona con discapacidad; Estrategias para resolver problemas de manera conjunta y concertada.</t>
  </si>
  <si>
    <t>En el mes de mayo, participaron 736 personas cuidadoras de personas con discapacidad, siendo 607 mujeres y 129 hombres (datos preliminares), mediante acciones individuales y colectivas de la Red de salud y soporte social de la Rehabilitación Basada en Comunidad. Con base en las necesidades de apoyo referidas por la persona cuidadora, se orienta en prácticas de cuidado, con énfasis en autocuidado, conservación de energía, tiempo libre, manejo de sobrecarga, de estrés, cuidado de la salud mental y apoyos diferenciales en cuidado mutuo de la persona con discapacidad. En los grupos de soporte socio emocional se potencian estrategias personales para el cuidado mental y percepción de bienestar. En la red de personas cuidadoras se trabaja sobre buenas prácticas de cuidado colectivo a otras cuidadoras que requieran de apoyo, con enlace a redes de apoyo y soporte social, promoción de habilidades para la convivencia en personas con discapacidad y personas cuidadoras en instituciones y educación comunitaria en jornadas de Bienestar. También se canalizan a la oferta de las manzanas del cuidado y el enlace a rutas sectoriales e intersectoriales.
APORTE DE NIVEL LOCAL
RED DE SOPORTE SOCIAL DE PERSONAS CUIDADORES.
76 Personas cuidadoras sin discapacidad nuevas en el proceso, 58 mujeres, 18 hombres. 1.306 personas cuidadoras sin discapacidad que continuan en el proceso. 1.158 mujeres, 148 hombres. 339 personas cuidadoras con discapacidad nuevas el en proceso 283 mujeres en el proceso, 56 hombres en el proceso, 208 personas cuidadoras con discapacidad que continuan en el proceso. 136 mujeres en el proceso, 72 hombres en el proceso, En 629 sesiones. Con las siguientes temáticas Identificación de grupos y redes de cuidadores; Conformación del grupo, trabajo en calle y enganche; Lectura de necesidades; Construcción conjunta del plan de acción; Habilidades para orientar en prácticas de cuidado a otras familias; Capacidades para trabajar en el contexto de redes de cuidado; Capacidad para orientar en cuidado mutuo según categoría de discapacidad; Aprendizaje en estrategias para educar en salud; Apropiación del concepto de discapacidad e inclusión; Activación de rutas sectoriales e intersectoriales; Intercambio de saberes en el cuidado; Acompañamiento en orientación a otras familias; Evaluación del proceso con el grupo; En las acciones de la Manzana del Cuidado participaron:
Con discapacidad:
Primera Infancia 4 hombres, Infancia Adolescencia 1 mujeres. Juventud 4 hombres, 2 mujeres. Adultez 20 hombres, 27 mujeres. Vejez 18 hombres, 74 mujeres. Personas cuidadoras:
Primera Infancia 1 mujeres. Juventud 2 hombres, 9 mujeres. Adultez 15 hombres, 108 mujeres. Vejez 62 hombres, 439 mujeres.
EQUIPOS BASICOS EXTRAMURALES DE HOGAR
En la actividad de visita domiciliaria a personas cuidadoras de personas con discapacidad y/o afectaciones psicosociales, se asesoraron: 100 cuidadoras/es, nuevas en el proceso, 88 mujeres, 12 hombres. 135 cuidadoras/es que continúan en el proceso, 111 mujeres, 24 hombres. De las cuales 28 son cuidadoras/es de personas con discapacidad psicosocial, 84 son cuidadoras/es de personas con discapacidad física, 9 son cuidadoras/es de personas con discapacidad intelectual, 25 son cuidadoras/es de personas con discapacidad visual, 14 son cuidadoras/es de personas con discapacidad auditiva, 40 son cuidadoras/es de personas con discapacidad múltiple, Con las siguientes temáticas Construcción de plan de cuidado; Cuidado mutuo y funcionamiento ajustes por categoría de discapacidad; Autocuidado; Manejo sobrecarga, cuidado mental y psicosocial; Manejo del tiempo libre y esparcimiento; Enlace rutas de atención sectorial e intersectorial; Escucha activa y apoyo emocional.
PROMOCIÓN DE CAPACIDADES PARA LA CONVIVENCIA EN PERSONAS CON DISCAPACIDAD Y PERSONAS CUIDADORAS INSTITUCIONALES
170 personas cuidadoras nuevas en el proceso, 134 mujeres en el proceso, 36 hombres en el proceso, 527 personas cuidadoras que continúan en el proceso. 417 mujeres, 110 hombres, En 214 sesiones. Con las siguientes temáticas Comunicación efectiva, respetuosa y asertiva; Empatía y reconocimiento de las emociones y necesidades de los demás; Trabajo en equipo y cooperación para realizar una actividad o tarea conjunta; Respeto por la diversidad, promoción de la participación en igualdad de condiciones; Apoyo sin limitar la independencia y toma de decisiones de la persona con discapacidad; Promoción del autocuidado en la persona cuidadora para regular la sobrecarga; Adaptación del entorno para facilitar la accesibilidad de la persona con discapacidad; Estrategias para resolver problemas de manera conjunta y concertada.</t>
  </si>
  <si>
    <t>Para el mes de mayo de 2025, en los centros de escucha de habitanza en calle, en las jornadas de cuidado y autocuidado, jornadas y recorridos de dignidad menstrual con personas en condición de habitanza en calle, se realizaron 1.089 atenciones y se vinculo en un 100% a estas personas a la atención integral en salud, se brindo atención psicosocial, tamizajes de ITS, vacunaciones y canalizaciones a servicios de salud.
APORTE DE NIVEL LOCAL
ENTORNO CUIDADOR COMUNITARIO
ESCUCHAR MAS BIENESTAR HABITANTE DE CALLE
Se vinculan 1.088 personas que habitan o estan en riesgo de habitar calle 830 hombres, 258 mujeres, Se realiza activación de ruta o canalizacion a servicios de salud de 30 personas, Numero de Jornadas 18 de cuidado y dignidad menstrual 172 personas con experiencia menstrual.</t>
  </si>
  <si>
    <t>En el mes de mayo se vinculan un total de 1.929 personas de los sectores LGBTI en acciones desde el entorno comunitario, desde el cual se realizan recorridos de calle, articulacion con establecimientos de homosocializacion, asi como acompañamiento psicosocial a personas y familias de los sectores LGBTI, se ralizaron tamizajes tanto para salud mental como para salud sexual y reproductiva.
APORTE DE NIVEL LOCAL
ENTORNO CUIDADOR COMUNITARIO
ESCUCHAR MAS BIENESTAR LGBTI
60 canalizaciones efectivas a servicios de salud, 3 canalizaciones efectivas a servicios sociales. Se entregan 7.878 preservativos en las actividades. Orientación en transformaciones corporales 27 personas. Se vinculan 1.151 personas LGBTI, 239 lesbianas, 595 gays, 259 bisexuales 10 hombres trans, 66 mujeres trans, 687 cisgénero, 38 no binarias.</t>
  </si>
  <si>
    <t>Para la actividad en el mes de mayo 2025: 
Comunidades Negras y Afrocolombiana: 
- Evento enmarcado en la conmemoración de la partería desde un enfoque diferencial, donde se reconoce el saber ancestral de las parteras afro de los equipos Kilombos.
- Se realiza la asignacion de presupuesto para la conmemoracion del dia de la mujer afrolatina, afrocaribeña y de la diáspora.
-Se realizan espacios de seguimiento, acompañamiento y asistencia frente a la operacion de los equipos.
- Se realiza pieza comunicativa enmarcada en la conmemoracion del 21 de mayo mes de la afrocolombianidad.
- Desarrollo de equipo funcional de etnias interdependencias.
Comunidad Raizal: 
- Se realizan espacios de seguimiento, acompañamiento y asistencia frente a la operacion del equipo.
- Se realiza pieza comunicativa enmarcada en la conmemoracion del 21 de mayo mes de la afrocolombianidad.
- Desarrollo de equipo funcional de etnias interdependencias.
Comunidad Palenquera: 
- Se realiza la asignacion de presupuesto para la conmemoracion del dia de la mujer afrolatina, afrocaribeña y de la diáspora. 
- Se realizan espacios de seguimiento, acompañamiento y asistencia frente a la operacion del equipo.
- Se realiza pieza comunicativa enmarcada en la conmemoracion del 21 de mayo mes de la afrocolombianidad.
- Desarrollo de equipo funcional de etnias interdependencias.
Medicina Ancestral Indígena:
- Durante este periodo, se continua realizando revisión de los entregables por parte del operador Ambiká al informe parcial, final, gesi ancestral y documento de análisis. 
- Por otro lado, se matiene comunicación con la coordinSdora del contrato interadministrativo para brindar orientación técnica, sugerencias y recomendación en la calidad del producto.
- Se continua gestionado espacios de diálogo, concertación del producto de politica con los 14 pueblos indígenas según decreto 612/2014.
Pueblo Gitano:
- Se realiza dia de conmemoración del día del pueblo gitano en la articulación intersectorial con los equipos del sector de tal manera se pueda visibilizar los usos y costumbres del pueblo Rrom gitano.
APORTE DE NIVEL LOCAL
ENTORNO CUIDADOR COMUNITARIO
ABORDAJE COMUNITARIO ÉTNICO – RAIZAL
Se realizan 10 Actividades colectivas con los Raizal donde participaron 120 personas, 33 hombres, 87 mujeres, con 49 seguimientos a casos en barreras de acceso. 1 Acciones colectivas de fortalecimiento en Promoción de la Salud.
En el marco de las acciones de salud mental con la población raizal: en 15 cartografías o mecanismo de identificación sobre la salud mental de la comunidad. 5 Acciones de concertación para la adopción de Guías alimentarias para la población colombiana en la comunidad Raizal.
EQUIPOS BASICOS EXTRAMURALES DE HOGAR
A través de la estrategia de abordaje étnico diferencial, se lleva a cabo intervención a 1.172 familias étnicas, abordando 577 familias indígenas, 13 gitanas, 542 afrodescendiente y 40 palenqueras. Se identifican 626 familias indígenas, con 1.748 seguimientos y/o acompañamientos a la población en el cuidado de la salud, a 1.732 individuos del pueblo 3 2 crónicos, 42 gestantes, 262 menores de 5 años, 47 personas mayores, 3 personas con discapacidad 1.570 orientaciones desde la medicina ancestral, 134 gestiones realizadas por gestor comunitario/equipo para la superación de barreras de acceso y atención en salud; 143 personas abordadas desde las actividades colectivas de promoción de la salud, con 1.981 orientaciones en el cuidado de la salud, 95 gestiones y canalizaciones efectivas en salud. Se identifican 13 familias gitanas, con 13 seguimientos y/o acompañamientos a la población en el cuidado de la salud, a 13 individuos; 8 crónicos, 3 gestantes, 2 personas mayores, 2 orientaciones desde la medicina ancestral, 13 gestiones realizadas por el equipo para la superación de barreras de acceso y atención en salud; 13 personas abordadas desde las actividades colectivas de promoción de la salud, con 13 orientaciones en el cuidado de la salud, Se identifican 163 familias afrodescendientes, con 529 seguimientos y/o acompañamientos a la población en el cuidado de la salud, a 605 individuos; 197 crónicos, 7 gestantes, 89 menores de 5 años, 93 personas mayores, 704 orientaciones desde la medicina ancestral, 160 gestiones realizadas por gestor comunitario para la superación de barreras de acceso y atención en salud; 283 personas abordadas desde las actividades colectivas de promoción de la salud, con 1.134 orientaciones en el cuidado de la salud, 3 gestiones y canalizaciones efectivas en salud. Se identifican 40 familias palenqueras, con 37 seguimientos y/o acompañamientos a la población en el cuidado de la salud, a 37 individuos; 2 crónicos, 3 gestantes, 6 menores de 5 años, 29 personas mayores, 4 orientaciones desde la medicina ancestral, 5 gestiones realizadas por gestor comunitario para la superación de barreras de acceso y atención en salud; 2 personas abordadas desde las actividades colectivas de promoción de la salud, con 10 orientaciones en el cuidado de la salud.
EN EL MARCO DE LAS ACCIONES DE SALUD MENTAL CON LA POBLACIÓN NEGRA-AFROCOLOMBIANA:
Se generaron 9 acciones cuidadoras para el abordaje en salud mental de las personas negras-afrocolombianas, 3 de acuerdo con las instancias de participación de la comunidad.</t>
  </si>
  <si>
    <t>En mayo de 2025, un total de 843 personas campesinas fueron vinculadas a acciones individuales y colectivas desarrolladas desde los entornos cuidadores, orientadas a la gestión del riesgo en salud. Estas intervenciones se implementaron a través de las siguientes estrategias: seguimiento a personas priorizadas con condiciones crónicas, pertenecientes a familias ubicadas en zonas periurbanas, con el objetivo de fortalecer prácticas de autocuidado y mejorar la adherencia a los tratamientos prescritos; clasificación e identificación de riesgos en salud bucal, acompañadas de procesos de sensibilización dirigidos a individuos y familias residentes en áreas rurales cercanas, con el fin de fomentar prácticas de cuidado oral y facilitar el acceso a servicios odontológicos; actividades de información, educación y comunicación (IEC) en salud bucal, orientadas a la adopción de hábitos saludables y la prevención de enfermedades orales en comunidades rurales; canalización de personas a la ruta de atención para alteraciones y trastornos en salud bucal, asegurando el acceso oportuno y la continuidad en la atención integral en salud; sesiones educativas en salud pública, desarrolladas con base en las temáticas priorizadas en los planes de cuidado escolar y dirigidas a estudiantes de instituciones educativas localizadas en zonas rurales cercanas y dispersas; y planes de cuidado con trabajadores informales en Unidades de Trabajo Informal (UTI), enfocados en la promoción de entornos laborales saludables y en la prevención de riesgos asociados a sus actividades económicas.
APORTE DE NIVEL LOCAL
EQUIPOS BÁSICOS EXTRAMURALES DE HOGAR
Se realizaron 80 caracterizaciones en familias ubicadas en las zonas de ruralidad del distrito, en las cuales se identifican: 20 familias con prioridad alta 1 familias con prioridad media 59 familias con prioridad baja En estas familias se encontraron 7 menores de 5, 13 usuarios con condición crónicas, 1 usuarios con identificación de riesgo en salud mental.</t>
  </si>
  <si>
    <t>En el mes de mayo, los dispositivos comunitarios con énfasis en condiciones crónicas buscan ser un modelo social inclusivo, atendiendo a todos los habitantes de la ciudad. Basados en la Atención Primaria Social, promueven una participación social transformadora e inciden en la construcción de ciudadanías con un alto nivel de agencia, contribuyendo así a mejorar la salud y el bienestar de las personas en los territorios, en igualdad de condiciones. Para lograrlo, los equipos de las subredes reconocen a los colectivos y de manera conjunta con sus líderes, establecen claramente las necesidades. Esto permite generar un plan de cuidado que promueva procesos sociales de soporte y desarrollo en salud de manera integral; creando e implementando sesiones colectivas en áreas como salud mental, seguridad alimentaria y nutricional, promoción de hábitos saludables, prevención de condiciones crónicas no transmisibles, salud sexual y reproductiva, salud ambiental y la inclusión social. Durante el mes de abril se intervinieron 435 individuos únicos mayores a 60 años y más en dispositivos comunitarios con énfasis en condiciones crónicas. [Fuente Aplicativo GESIForm datos preliminares 27 de junio del 2025, información preliminar].
APORTE DE NIVEL LOCAL
ENTORNO INSTITUCIONAL
INSTITUCIONES DE PERSONA MAYOR
Se realiza intervención en 76 Instituciones de Protección a la Persona Mayor, - Comunidades del Cuidado (SDIS) 254 mujeres, y 216 hombres. Se identifican 483 personas mayores con enfermedades no transmisibles, 360 con hipertensión, 120 con diabetes, 36 con EPOC, 16 con cáncer. 308 mujeres, 175 hombres, 1 TBC, 1 hombres, Se identificaron 42 personas mayores en condición de discapacidad, 17 mujeres, y 25 hombres. Por condición de discapacidad: 7 trastorno neurocognitivo, 21 física, 14 múltiple. Se identificaron 6 personas mayores en abandono, 3 mujeres, y 3 hombres. Se realizaron 84 sesiones de fortalecimiento de capacidades a cuidadores institucionales en 76 instituciones de persona mayor. 78 mujeres, y 24 hombres. Se realizaron 104 acciones colectivas y/o grupales dentro de las instituciones de protección integral para persona mayor a 848 mujeres y 345 hombres. 49 Sesiones con desarrollo de temáticas de trastorno neurocognitivo 9 de gestión diferencial en poblaciones vulnerables, 57 de vida saludable y condiciones no transmisibles, 59 de convivencia social y salud mental, 28 de vida saludable y enfermedades transmisibles, 20 de seguridad alimentaria y nutricional, 55 ocupación del tiempo libre, 2 de prevención, identificación y atención de violencias. Se llevan a cabo 175 sesiones colectivas en los Centros Día de atención a persona mayor, donde se realiza intervención a 2.665 personas, en: 20 sesiones con desarrollo de temáticas de sexualidad y derechos sexuales y reproductivos, 99 de vida saludable y condiciones no transmisibles, 78 de convivencia social y salud mental, 38 de vida saludable y enfermedades transmisibles, 25 de seguridad alimentaria y nutricional, 111 de Covid-19, 26 de prevención, identificación y atención de violencias. En 30 Centros día se realiza intervención de gestión del riesgo, desarrollando aplicación de tamizajes, 199 personas a las que se les aplicó tamizaje Findrisc, de las cuales 19 con alta probabilidad de presentar prediabetes o diabetes, y 199 personas a las que se les aplicó tamizaje de riesgo cardiovascular OMS, de las cuales 48 personas con alerta de riesgo cardiovascular alto, muy alto y extremadamente alto, 136 personas con alerta de riesgo cardiovascular moderado. Se realiza intervención en 5 servicio cuidado transitorio Persona Mayor, SDIS se identificaron 241 personas mayores 174 Hombres 67 Mujeres. Se identifican 78 personas mayores con enfermedades transmisibles, 58 con hipertensión, 23 con diabetes, 9 con EPOC, 2 con cáncer. Se identifican 1 personas mayores con trastono neurocognitivo 1 Mujeres. Sesiones colectivas 37 personas mayores Sesiones colectivas 20 manejo de condiciones crónicas 98 Hombres 65 Mujeres. Sesiones colectivas 9 trastornos neurocognitivos Manejo de 3 convivencia social. Canalización 20 servicios de salud 12 Hombres 8 Mujeres. Identificación de 123 cuidadores 36 Hombres 87 Mujeres.</t>
  </si>
  <si>
    <t>Para el mes de mayo, se desarrollan las acciones de identificación y caracterización contenidas en la estrategia de atención integral dirigida a la prevención y desvinculación del trabajo infantil, para lo cual se identificaron y caracterizaron 914 niños, niñas y adolescentes trabajadores con concertación para implementar el plan integral de respuesta para la desvinculación del trabajo infantil, de los cuales 800 son niños y niñas y 114 son adolescentes, 429 de los casos intervenidos que vienen en proceso niños, niñas y adolescentes fueron desvinculados del trabajo en el mes de reporte. Del total caracterizado 15 identificados en oficios del hogar, 47 se identificaron NNA desescolarizados, 103 sin afiliación al SGSSS, 356 niños y adolescentes fueron canalizados a servicios de salud y 101 canalizados a servicios sociales. Se desarrollaron acciones colectivas para la prevención del trabajo infantil y la mendicidad con la participación de 154 niños, niñas y adolescentes y 68 padres, madres, acudientes o cuidadores que participación en acciones de educación para la prevención del trabajo infantil.
APORTE DE NIVEL LOCAL
ENTORNO CUIDADOR LABORAL
Se identifican 794 Niños trabajadores, con los cuales se inicia proceso para promover la desvinculación, con 2.044 acompañamientos realizados a familias de niños trabajadores. Se identificaron 212 niños en seguimiento a la desvinculación del trabajo en población previamente intervenida de los cuales 30 niños reincidieron en trabajo. De los niños en proceso de desvinculación progresiva, se logró que 593 Niños fueran desvinculados del trabajo. Dentro de la caracterización realizada a los niños, niñas que ingresan al proceso se identificaron aspectos como: 38 Niños desescolarizados, 94 identificados sin afiliación a salud. 11 Niños desarrollando oficios del hogar por más de 15 horas, 1 Niños con eventos como accidentes en el lugar de trabajo, 36 niños con condiciones de salud afectados por el trabajo. Adicionalmente, se desarrollaron 11 acciones colectivas realizadas desde salud, en los siguientes espacios locales: Intersectorial; donde se identificaron 140 niños trabajadores. Se realizó activación de ruta: intersectorial a 93 niños trabajadores. Sectorial a 294 niños trabajadores. Se identificaron 116 adolescentes trabajadores, con los cuales se inicia proceso para promover la desvinculación progresiva o la promoción para el trabajo adolescente protegido. 255 Acompañamientos realizados a familias o a adolescentes trabajadores. Se identificaron 36 adolescentes en seguimiento a la desvinculación del trabajo en población previamente intervenida de los cuales 4 adolescentes reincidieron en trabajo. 66 adolescentes desvinculados del trabajo. 3 adolescentes con promoción del trabajo protegido. Dentro de la caracterización realizada a los adolescentes que ingresan al proceso, se identificaron aspectos como: 9 adolescentes se encuentran desescolarizados, 5 Adolescentes desarrollando oficios del hogar por más de 15 horas. Condiciones de salud relacionadas con el trabajo: 3 adolescentes con condiciones de salud afectadas por el trabajo, Adicionalmente, se desarrollaron 9 acciones colectivas realizadas desde salud, en los siguientes espacios locales: Intersectorial; Se realizó activación de ruta: intersectorial a 8 adolescentes trabajadores. Sectorial a 53 adolescentes trabajadores. 84 Trabajadores notificados por enfermedades o accidentes posiblemente asociados al trabajo _l Subsistema de vigilancia en salud de los trabajadores del sector informal de la economía (SIVISTRA).</t>
  </si>
  <si>
    <t>Para el mes de mayo, se desarrollan acciones de identificación y caracterización de 743 UTIS que corresponde a 1.766 trabajadores de la economía popular y comunitaria que se encuentran participando del proceso establecido para la modificación de prácticas de autocuidado y condiciones de salud. Del total de los trabajadores que participaron del proceso establecido, para el reporte del mes 745 trabajadores modificaron sus prácticas de cuidado y bienestar de la salud, a través del cumplimiento al Decálogo de condiciones de Salud y así como de compromisos definidos en un plan de trabajo concertado para mejorar el cuidado de la salud en el trabajo. Del total de trabajadores identificados, 418 fueron canalizados a servicios de salud y 45 fueron canalizados a servicios intersectoriales; 73 trabajadores fueron canalizados a servicios de salud por presentar riesgo para enfermedades crónicas y salud mental, 268 trabajadores fueron identificados y caracterizados en UTIS con actividades económicas de alto impacto para la salud por emplear sustancias químicas como actor principal en sus procesos productivos, 18 trabajadores fueron afiliados al sistema general de seguridad social en salud, 7 trabajadores afiliados a riesgos laborales. En cuanto a los eventos relacionados con la salud y el bienestar de los trabajadores, se identificaron desde el entorno laboral, 6 trabajadores manifestaron accidente derivado del trabajo y 78 manifestaron enfermedades relacionadas y derivadas del trabajo.
APORTE DE NIVEL LOCAL
ENTORNO CUIDADOR LABORAL
En unidades de trabajo informal: Se realizó identificación y caracterización de 731 UTIS con 270 trabajadores de UTI de alto impacto, de las cuales 182 UTI son de alto impacto, con 374 trabajadores expuestos a agentes cancerígenos, 391 UTI de mediano impacto, con 661 trabajadores de UTI de mediano impacto. 96 UTI de bajo impacto, con 107 trabajadores de UTI de bajo impacto. 62 UTI de ruralidad, con 79 trabajadores de UTI de ruralidad. 137 UTI de seguimiento de vigencias anteriores, 499 asesorías realizadas para la prevención de condiciones crónicas. 314 Trabajadores de UTIS alto impacto que modifican prácticas de autocuidado en el 50% 1.227 Trabajadores de UTIS mediano impacto que modifican prácticas de autocuidado en el 50% 171 UTIS de alto impacto implementan la estrategia de entornos laborales saludables 599 UTIS de mediano impacto implementan la estrategia de entornos laborales saludables 1.064 Trabajadores afectados por las condiciones de trabajo en las UTIS. 782 UTIS que afectan las condiciones del entorno por exposición a riesgos. 12 grupos organizados de trabajadores informales (GOTIS) con orientación en derechos en salud y trabajo, en los que participan 142 trabajadores Afiliación a sistema general de riesgos laborales en 6 trabajadores a partir de la intervención realizada por el espacio trabajo. Afiliación a SGSS en salud a 8 trabajadores informales. Se realizó activación de ruta a servicios de salud a 789 trabajadores informales, incluye expuestos a agentes ocupacionales cancerígenos en sus unidades de trabajo, 356 personas en ejercicio o en actividades sexuales pagas Se activó ruta a servicios intersectoriales: a 126 trabajadores, como mecanismo para acercarlos al sistema general de riesgos laborales, 344 personas en ejercicio o en actividades sexuales pagas. Total, personas trabajadoras informales 4.287 abordados en UTIS y en NNA; de los cuales: 206 Personas Mayores, 1.159 Adultos, 326 Jóvenes 13 Afro, 2 Desplazados-Victimas, 2 LGBTI, 528 migrantes 2 indígena, 122 Recicladores 1.663 mujeres, 13 gestantes, 11 discapacidad, 603 Personas en actividades sexuales pagas intervenidas a través de la gestión del riesgo. Se activo ruta: Sectorial efectiva a 183 niños trabajadores. intersectorial efectiva a 28 niños trabajadores Sectorial a 47 adolescentes trabajadores. intersectorial a 6 adolescentes trabajadores. Se realizó activación de ruta a servicios de salud a 1.046 trabajadores informales, incluye expuestos a agentes ocupacionales cancerígenos en sus unidades de trabajo, 356 personas en ejercicio o en actividades sexuales pagas a 6 trabajadores, como mecanismo para acercarlos al sistema general de riesgos laborales, 473 personas en ejercicio o en actividades sexuales pagas Cuidado para la salud de los trabajadores en Bogota 9 empresas formales abordadas y con plan concertado 892 trabajadores identificados en empresas formales 705 trabajadores con asesorías realizadas en temas priorizados en las empresas formales 2 empresas formales abordadas y con cierre de proceso del plan concertado 243 trabajadores con asesorías realizadas en temas priorizados en empresas formales de vigencias anteriores 2 empresas formales con seguimiento realizado e intervenida de vigencias anteriores y con cierre de proceso del plan concertado. Acciones colectivas con trabajadores informales 9 asesorias de colectivos desarrolladas con trabajadores informales 105 trabajadores con asesorías de colectivos realizadas.</t>
  </si>
  <si>
    <t>Durante el mes de mayo se participó en mesa interdependencias materno perinatal, programación y organización y participación en la Mesa ampliada de seguimiento a la mortalidad materna correspondiente al mes de mayo. Se realizó orientación técnica a equipo del Entorno cuidador comunitario, equipo Cuidarte a través del arte, el tema desarrollado fue nacimiento humanizado, parto digno e intercultural. Orientación técnica correspondiente a Salud materna y Perinatal dirigida al equipo de salud del Entorno cuidador laboral. Participación en seguimiento semanal al Plan Nacional de aceleración para reducción de la mortalidad materna, en el que seguimiento a los compromisos de las entidades territoriales y en fortalecimiento de capacidades realizado sobre prácticas claves que salvan vidas hemorragia posparto. Participación en unidad de análisis de mortalidad materna y en unidad de análisis de mortalidad perinatal, en las que se analizaron los determinantes sociales del evento presentado. Se desarrolló orientación técnica en la ruta integral de Atención en Salud materna y Perinatal y seguimiento al plan de aceleración para reducción de mortalidad materna y Perinatal con equipo interdependencias en Clínica Los Cobos y en la Unidad de Servicios de Salud Bosa, correspondiente a la Subred Suroccidente. Aporte a la construcción del contenido técnico de salud materna y perinatal para proceso pedagógico de Educación para la salud dirigido a gestantes. Aporté en construcción y revisión de contenido técnico de salud materna y perinatal de la página web de la mano contigo. Mesa de seguimiento a las líneas estratégicas de salud materna y perinatal en el Distrito. Participación en mesa de trabajo para la revisión del comportamiento y de acciones para la prevención de embarazo en adolescentes. Participación en mesa técnica correspondiente a Migrantes en la que se presenta la situación correspondiente a Aseguramiento y los avances en la política distrital de migrantes. Participación en Orientación técnica y seguimiento a las EAPB Coosalud, Ferrocarriles y Unisalud y sus Redes de Prestadores de Servicios de Salud en el marco de las rutas integrales de atención en salud, el plan de aceleración para reducción de la mortalidad materna. Participación en mesa de salud de la Localidad de San Cristóbal en la que se identifica como problemática el embarazo en adolescentes y se plantean acciones locales sectoriales e intersectoriales. Liderazgo y coordinación del Encuentro Intercultural: EL poder de parir y lactar, en el que se contó con la participación de diferentes grupos étnicos en el marco de la semana de parto humanizado. Participación en Comisión Nacional intersectorial para la garantía y promoción de los derechos sexuales y reproductivos liderada por el Ministerio de Salud y Protección Social.
APORTE DE NIVEL LOCAL
ENTORNO CUIDADOR COMUNITARIO
DISPOSITIVOS COMUNITARIOS PARA EL CUIDADO COLECTIVO PARA EL BIENESTAR -SALUD MATERNO
Se realizan 116 sesiones de cuidado colectivo en temáticas de Salud materno perinatal con la participación de: 322 personas de la comunidad en general, 90 personas gestantes, 279 personas lactantes. y 61 niños y niñas. Se identifican 73 líderes(sas) comunitarios nuevos para desarrollar iniciativas comunitarias para la conformación de “Redes de apoyo en salud materna e infantil”, 63 líderes(sas) comunitarios que culminan las jornadas de cualificación en salud materna e infantil, 3 "Redes de apoyo en salud materna e infantil" conformados, 3 Redes de apoyo en salud materna e infantil reciben acompañamiento desde el entorno con la participación de 273 personas. JORNADAS MAS BIENESTAR- CUIDARTE SALUD MATERNO acciones 18 en salud materno perinatal equipos cuidarte 541 total de personas, 242 hombres, 299 mujeres.
ENTORNO CUIDADOR EDUCATIVO
Desarrollo de 386 sesiones de seguimiento encaminadas al cuidado, autocuidado y fortalecimiento de prácticas de bienestar durante la gestación, con la participación de 106 estudiantes gestantes, de las cuales 7 son menores de 14 años. Del total de adolescentes gestantes escolarizadas abordadas, 88 asisten de manera mensual a las atenciones de la ruta materno perinatal Desarrollo de 474 sesiones de seguimiento encaminadas al cuidado, autocuidado y fortalecimiento de prácticas de bienestar durante la lactancia con la participación de 221 estudiantes 218 cuentan con método regular de anticoncepción. Desarrollo de 67 sesiones de seguimiento encaminadas al cuidado, autocuidado y fortalecimiento de prácticas de bienestar posterior al evento obstetrico con la participación de 48 estudiantes 47 cuentan con método regular de anticoncepción.
EQUIPOS BASICOS EXTRAMURALES DE HOGAR
Se realizan 11 seguimientos a gestantes con diagnóstico de VIH canalizadas por vigilancia epidemiológica, 11 con adherencia en la estrategia de eliminación de la transmisión materno infantil del VIH. Desde el abordaje territorial, se identifican y abordan 389 gestantes, a quienes se les realizaron acciones de información y educación para el fortalecimiento de prácticas de cuidado, de las cuales 42 son menores de 19 años. 30 gestantes sin adherencia al control prenatal, a quienes se realiza activación de ruta, con 8 casos efectivos con activación de la Ruta Materno Perinatal e inicio de intervenciones (Res. 3280/2018). 580 Gestantes/puérperas con seguimiento por Estrategia de Vigilancia Intensificada de la Morbilidad Materna Extrema, 2 gestantes con signos y síntomas de alarma canalizadas a los servicios de salud con 2 casos efectivos atendidos para la gestión del riesgo identificado, 24 gestantes con subsidio o aporte de alguna institución de orden nacional o distrital, 32 personas con riesgo reproductivo por comorbilidad identificada, canalizadas a los servicios de salud sexual y reproductiva. 4.387 gestantes de alto riesgo y población en edad fértil priorizadas e identificadas a través de la búsqueda activa del componente de Abordaje Territorial. Desde la Actividad de Plan de cuidado familiar se abordan 665 gestantes, con quienes se da inicio al proceso de seguimiento, con énfasis en el cuidado materno perinatal. Desde el Componente de Abordaje Territorial se identifican 100 personas en puerperio (hasta 3 meses post evento obstétrico) con nacido vivo, de las cuales 170 reciben información, educación y acciones promocionales orientadas al fortalecimiento de prácticas de cuidado integral materno e infantil, 27 son menores de 19 años, y el cuidado de 100 recién nacidos identificados. Desarrollo de acciones orientadas a la promoción de derechos sexuales y reproductivos y acceso a tamizaje en ITS en el control prenatal con 395 gestantes.
ENTORNO INSTITUCIONAL
SEGUIMIENTO DE CASOS PRIORIZADOS
35 seguimiento a migrantes no regularizadas post evento obstétrico sin método de regulación de la fecundidad atendida en las Subredes. Desarrollo de capacidades 41 acciones de comunicación para la promocion de la Salud Materna y perinatal, con la participacion de 54 integrantes de los equipos del PSPIC y 138 personas de la comunidad. Apoyo a acciones de nivel central a demanda 40 IPS con desarrollo de capacidades institucionales con énfasis en salud materno perinatal 258 personas abordadas 35 Articulaciones sectoriales e intersetoriales para la promocion de la Salud materno perinatal 79 personas abordadas Se desarrollan 27 Jornadas "Mas Bienestar" con el componente de salud materno perinatal 27 integrantes de los equipos del PSPIC y 666 personas de la comunidad. Se desarrollaron 4 acciones con los grupos étnicos y redes comunitarias en el marco de la ruta materno perinatal y el plan de acción de reducción de la mortalidad materna. 28 personas abordadas.</t>
  </si>
  <si>
    <t>Para el mes de mayo se continúa con la participación en las mesas intersectoriales convocadas por distintos sectores, se da continuidad al plan intersectorial para la garantía de los derechos sexuales y los derechos reproductivos en la ciudad en estos espacios se prioriza la articulación para el desarrollo de acciones para la promoción de la sexualidad, los derechos sexuales y los derechos reproductivos, la IVE y el cuidado y la salud menstrual. Se realizó la mesa interinstitucional para la prevención de la maternidad y paternidad temprana que ha permitido el avance desde los distintos sectores de la administración contribuyendo con cumplimiento de las acciones planteadas en el plan de acción, en el marco de la Atención Primaria Social. Se han desarrollado acciones en los entornos de vida cotidiana y se han generado acciones de intensificación para la reducción de la Tasa de Fecundidad en menores de 19 años en el Distrito.
APORTE DE NIVEL LOCAL
ENTORNO CUIDADOR COMUNITARIO
CARACTERIZACIÓN TERRITORIAL
3 Grupos identificados para el abordaje dimension en SSR 40 hombres, 28 mujeres, DISPOSITIVO COMUNITARIO - CUIDADO COLECTIVO PARA EL BIENESTAR SSR Se realizan 61 sesiones colectivas en SSR equipo cuidado colectivo para el bienestar con la participación de 278 personas 64 hombres, 215 mujeres, acciones 153 en salud sexual y reproductiva equipos cuidarte 5.332 total de personas, 2.380 hombres, 2.952 mujeres.
Salud Sexual y salud Reproductiva
En el marco de las acciones para la promoción de los derechos sexuales y derechos reproductivos con el pueblo Raizal, se realizan: 16 Acciones para la identificacion y caracterización de necesidades para la promoción de los derechos sexuales y derechos reproductivos con el pueblo Raizal del Distrito, con la participación de 10 mujeres y 6 hombres.
ENTORNO CUIDADOR EDUCATIVO
Desarrollo de 30 sesiones de acompañamiento a escolares con experiencia en paternidad temprana con la participación de 16 estudiantes 139 Sesiones de fortalecimiento de capacidades en temas relacionados con la promoción de los derechos sexuales y reproductivos en jardines dirigidas a 139 padres, madres y/o cuidadores de niños y niñas menores de 5 años de los jardines infantiles dirigidas a 84 docentes y cuidadores y 822 niños y niñas. Realización de 86 sesiones del ciclo 1 para la promoción de la salud sexual y reproductiva con 1.359 estudiantes. Realización de 264 sesiones del ciclo 2 para la promoción de la salud sexual y reproductiva con 3.056 estudiantes. Realización de 234 sesiones del ciclo 3 para la promoción de la salud sexual y reproductiva con 2.314 estudiantes. Realización de 154 sesiones del ciclo 4 para la promoción de la salud sexual y reproductiva con 1.325 estudiantes. Desarrollo de 203 sesiones con familias orientadas a brindar educación sobre salud sexual y reproductiva con la participación de 739 familias y 739 personas. Desarrollo de 30 sesiones con docentes orientadas a brindar educación sobre salud sexual y reproductiva con la participación de 187 docentes. Se realizaron 126 sesiones con líderes escolares con la temática de promoción de derechos sexuales, con la participación de 536 escolares. Realización de 79 sesiones de la estrategia cuidado menstrual con la participación de 1.947 escolares de 22 colegios. Desarrollo de 259 sesiones para promover los derechos sexuales y reproductivos y orientación a métodos con la participación de 6.142 estudiantes. 21 Escolares con asignación de cita de anticoncepción, de las cuales 3 tienen suministro efectivo del método, Desarrollo de 51 jornadas de salud y bienestar con el componente de promoción de los derechos sexuales y reproductivos en donde se identifican 1 personas gestantes.
EQUIPOS BASICOS EXTRAMURALES DE HOGAR
Se realiza abordaje en 241 familias con adolescentes menores de 14 años en el grupo familiar, previniendo el delito de violencia sexual contra las niñas y fortaleciendo las capacidades sobre derechos sexuales y reproductivos de niños, niñas, adolescentes y sus familias. Las actividades con 242 menores de 14 años se orientan a fortalecer el proyecto de vida, la autonomía y la toma de decisiones con énfasis en la prevención la maternidad y paternidad temprana. Se realiza abordaje en 309 familias con adolescentes de 15 a 19 años en el grupo familiar, para la promoción de la sexualidad los derechos sexuales y derechos reproductivos. Las actividades con 306 adolescentes y jóvenes de 15 a 19 años se orientan a fortalecer el proyecto de vida, la autonomía y la toma de decisiones con énfasis en la maternidad y paternidad temprana. Se realizan actividades orientadas a la promoción y mantenimiento de la salud con énfasis en la prevención del embarazo subsiguiente a 22 personas menores de 19 años en puerperio (hasta 3 meses post evento obstétrico).
ENTORNO INSTITUCIONAL
Articulación Intersectorial 23 IPS con desarrollo de capacidades institucionales con énfasis en Prevención y atención del embarazo no planeado , servicios Integrales de Salud para Adolescentes y Jóvenes (SISAJ), gestión del cuidado menstrual e interrupción voluntaria del embarazo, en e 125 personas abordadas Desarrollo de capacidades 45 Acciones de comunicación para la promocion de la Sexualidad, los derechos sexuales y reproductivos, con la participacion de 50 integrantes de los equipos del PSPIC y 176 personas de la comunidad. Seguimiento de casos priorizados 7 menores de 14 años con reporte de nacido vivo, 7 con seguimiento. 35 seguimiento a migrantes no regularizadas post evento obstétrico sin método de regulación de la fecundidad atendida en las Subredes. Desarrollo de capacidades 45 acciones de comunicación para la promocion de la Sexualidad, los derechos sexuales y reproductivos, con la participacion de 50 integrantes de los equipos del PSPIC y 189 personas de la comunidad. Apoyo a acciones de nivel central a demanda 47 integrantes de los equipos del PSPIC y 172 personas de la comunidad. Apoyo a acciones de nivel central a demanda Se desarrollan 35 Jornadas "Mas Bienestar" con el componente para promoción de la sexualidad, los derechos sexuales y los derechos reproductivos. 743 personas abordadas 28 IPS con desarrollo de capacidades institucionales con énfasis en salud materno perinatal 99 personas abordadas. Se desarrollaron 6 acciones con los grupos étnicos y redes comunitarias en el marco de la ruta materno perinatal y el plan de acción de reducción de la mortalidad materna. 27 personas abordadas.
SALUD SEXUAL Y SALUD REPRODUCTIVA
EN EL MARCO DE LAS ACCIONES PARA LA PROMOCIÓN DE LOS DERECHOS SEXUALES Y DERECHOS REPRODUCTIVOS CON LA POBLACIÓN NEGRA-AFROCOLOMBIANA, SE REALIZAN:
2 Acciones para la identificacion y caracterización de necesidades para la promoción de los derechos sexuales y derechos reproductivos en la población negra- afrocolombiana Bogotana, 3 con énfasis en la regulación de fecundidad, autonomia reproductiva, y prevención de las maternidades y paternidades tempranas y el reconocimiento de la IVE 2 para el componente prevencion de ITS/VIH, 3 canalizaciones.</t>
  </si>
  <si>
    <t>Durante el mes de mayo desde Gestión de Estrategias y Programas de Interés en Salud Pública se realizó seguimiento y aplicación de instrumentos a 28 Instituciones Prestadoras de Servicios de Salud con Programa Madre Canguro y trabajo de parto. Se realizó seguimiento a la cohorte de gestantes con bajo peso para la edad gestacional desde el Entorno Hogar (36 gestantes) e Institucional (25 Gestantes). Seguimiento a la cohorte de gestantes con obesidad para la edad gestacional desde el Entorno Hogar (59 gestantes) e Institucional (44 Gestantes). Se realizó acompañamiento a las familias de niños y niñas con bajo peso al nacer, para la verificación de la atención en salud y el desarrollo de procesos de información y educación en salud pública para la promoción de la adherencia al Programa Madre Canguro y Rutas de Atención Integral, a través del Plan de Salud Pública de Intervenciones Colectivas en el Entorno Hogar (64 niños y niñas) y de la Gestión de Programas y Estrategias de Interés en Salud Pública 48 niños y niñas. Adicionalmente, como resultado del trabajo coordinado entre el nivel central y entidades intersectoriales como la SDIS, el ICBF y la SDDE, se acordó la remisión de casos de niños y niñas con alteraciones nutricionales, así como de gestantes con bajo o exceso de peso para su edad gestacional. Para la materialización de este compromiso, se han tenido que realizar reuniones para definir el portafolio de servicios y afinar el proceso de canalización,  garantizando que la vinculación a los servicios sociales ofrecidos por las entidades competentes, sea efectiva. Desde el nivel distrital se da continuidad en el seguimiento a las acciones para la prevención del bajo peso al nacer lideradas por los referentes de política de infancia gestionadas en las agendas estratégicas locales y acciones conjuntas en el marco del proceso transversal gestión y análisis de las políticas para el bienestar en los territorios, que hace parte del Modelo de Atención en Salud de Bogotá + MAS Bienestar: Localidad Antonio Nariño: participación en Comité Local de Seguridad Alimentaria y Nutricional (CLSAN) y Comité Local de Infancia y Adolescencia (COLIA) mediante acciones de sensibilización y fortalecimientos técnicos enfocados a la promoción de la práctica de la Lactancia Materna como estrategia por excelencia para favorecer la ganancia de peso saludable. Adicionalmente, socialización del portafolio de servicios para personas gestantes y lactantes de la localidad. Localidad de Mártires: promoción de la práctica de la Lactancia Materna como estrategia por excelencia para favorecer la ganancia de peso saludable, desde las instancias de participación Comité Local de Seguridad Alimentaria y Nutricional CLSAN y Comité Local de Infancia y Adolescencia COLIA. Socialización del portafolio de servicios para personas gestantes y lactantes Localidad de San Cristóbal: Acción conjunta denominada 2.500 gramos + Cerca al Amor que promueve prácticas saludables relacionadas con alimentación saludable, cuidado de la salud mental, emocional y bucal con énfasis en personas gestantes y lactantes para prevenir el Bajo Peso al Nacer, priorizando las UPZ La Gloria (50), San Blas (32), y 20 de Julio (34). Localidad de Santafé: seguimiento en el Comité de SAN, los casos de bajo peso al nacer para ser canalizados a la RIA de Alteraciones nutricionales y articulación de acciones con los programas de ICBF y SDIS para mujeres gestantes.
APORTE DE NIVEL LOCAL
EQUIPOS BÁSICOS EXTRAMURALES DE HOGAR
Se realiza seguimiento familiar a 13 niños y niñas con bajo peso al nacer.
GESTIÓN DEL PROGRAMA MADRE CANGURO
Se realizó asistencia técnica a un total de 36 IPS para el cumplimiento de criterios priorizados para la implementación del Programna Madre Canguro En este mes se realizó gestión para la atención integral de 40 niños y niñas en la cohorte priorizada de bajo peso al nacer.</t>
  </si>
  <si>
    <t>Para el mes de mayo se desarrolló 1 asistencia técnica a los equipos del Plan de intervenciones de Salud pública en el componente de la dimensión de SSR con énfasis en la prevención de ITS- específicamente tamización de sífilis por parte de los equipos de la Subredes Integradas de Atención. Para la semana 22 del 2025 se han notificado 3 casos de sífilis congénita. Se realiza el comité materno perinatal distrital y seguimiento a indicadores de la corte materna perinatal.
APORTE DE NIVEL LOCAL
ENTORNO CUIDADOR COMUNITARIO
PREVENCIÓN COMBINADA DE LAS ITS
592 Pruebas de sífilis realizadas por población LGBTI, 20 pruebas positivas para sífilis realizadas a población LGBTI. 876 Pruebas de sífilis realizadas SPAcios de bienestar 20 pruebas positivas para sífilis realizadas SPAcios de bienestar 2.158 Pruebas de sífilis realizadas bienestar integral es mas salud mental 37 pruebas positivas para sífilis realizadas bienestar integral es mas salud mental 320 Pruebas de sífilis realizadas por localidad en Centros de escucha habitanza en calle, 20 pruebas positivas para sífilis realizadas por localidad en Centros de escucha habitanza en calle. 584 Pruebas de sífilis realizadas por localidad en Centros de escucha MujerESalud, 8 pruebas positivas para sífilis realizadas por localidad en Centros de escucha MujerESalud.
ENTORNO CUIDADOR EDUCATIVO
Se realizan 784 pruebas de sífilis de las cuales 1 son reactivas y 1 tienen canalización efectiva.
EQUIPOS BASICOS EXTRAMURALES DE HOGAR
Se realizaron 90 seguimientos a gestantes con diagnóstico de sífilis canalizadas por Vigilancia Epidemiológica, 62 con primera dosis de penicilina y 68 con tratamiento completo.
PREVENCIÓN COMBINADA DE LAS ITS-SÍFILIS
9 Profesionales formados (cursos toma y lectura de pruebas rápidas y guías de Práctica Clínica GPC sífilis). 177 pruebas con resultado positivo para sífilis realizadas por los equipos del PIC, 5.797 pruebas rápidas de sífilis realizadas por parte de los equipos PIC en el PSPIC, 87.965 condones entregados en procesos educativos. 39 personas con prueba rápida de sífilis  positiva  sin intervención, 14 seguimientos realizados con inicio de tratamiento gestantes y contactos. Abordaje intersectorial 16 Articulaciones sectoriales e intersetoriales que fortalecen la respuesta ante ITS-Sifilis.</t>
  </si>
  <si>
    <t>En el mes de mayo: Mesa interdependencia de infancia para hacer seguimiento al plan de accion y vigilancia de las acciones planteadas.
APORTE DE NIVEL LOCAL
EQUIPOS BÁSICOS EXTRAMURALES DE HOGAR
Se han identificado 6.758 familias, con 209 niños y niñas menores de 1 año con eventos priorizados, como: 42 ausencia de lactancia materna exclusiva en menores de 6 meses, 51 bajo peso al nacer, 58 ausencia de lactancia materna complementaria entre los 6 meses y el año, 20 sin valoración integral del desarrollo, 34 prematuros, 185 desnutrición aguda. En 6.637 familias, se identificaron 80 niños y niñas con esquema de vacunación incompleto, 6 remitidos a los servicios de salud y 71 niños vacunados efectivamente. Se han identificado 6.362 familias.</t>
  </si>
  <si>
    <t>En el mes de mayo se realiza:
• Se realizó asistencia técnica para la implementación de la estrategia IAMII en 61 IPS con atención a la población materno infantil. 
-Seguimiento al reporte de indicadores como el inicio temprano de la lactancia materna en IPS que se encuentran implementando la estrategia IAMII. 
-Oferta de curso IAMII que en su versión de inducción fue realizado por 3 colaboradores de IPS IAMII y en su versión avanzada 146 colaboradores. 
-Seguimiento a las IPS con menores proporciones de lactancia materna exclusiva en niños y niñas menores de seis meses para la identificación de necesidades de fortalecimiento y completitud del reporte. En la ciudad hay 77 IPS con certificación IAMII vigente, las cuales se siguen asistiendo técnicamente en el marco de su proceso de sostenibilidad. Adicionalmente se contempla el monitoreo de 3 IPS de atención de parto nuevas para dar cumplimiento al Producto de Política de Seguridad Alimentaria y Nutricional relacionado con este mismo tópico. 
• Desde Gestión de programas y acciones de interés en salud pública se realizó acompañamiento técnico a 29 IPS con implementación de la estrategia sala ERA y seguimiento al indicador de resolutividad de sala ERA y asistencia técnica a 19 IPS para fortalecer el abordaje integral de niñas y niños en primera infancia en los servicios de urgencias con Infección Respiratoria Aguda (IRA)- Enfermedad Diarreica Aguda (EDA) - Desnutrición (DNT). 
• Acompañamiento técnico a 32 IPS con prestación de servicios de ecografía obstétrica para fortalecer la detección y notificación de los defectos congénitos de forma antenatal. 
• Se da continuidad a las acciones proyectadas en el plan de acción del Consejo Distrital Asesor en Cáncer Infantil. 
• Se realizan acciones promocionales para la salud infantil definidas en los cinco entornos cuidadores del Plan de Salud Pública de Intervenciones Colectivas PSPIC en un total de 5648 niños y niñas menores de 6 años en los entornos cuidadores Hogar (2.616), Comunitario (63), Laboral (328), Educativo (243), Institucional (2.398).
APORTE DE NIVEL LOCAL
ENTORNO CUIDADOR COMUNITARIO
CARACTERIZACIÓN TERRITORIAL
5 Grupos identificados para el abordaje del AIEPI comunitario 8 hombres, 140 mujeres, DISPOSITIVO COMUNITARIO - CUIDADO COLECTIVO PARA PRIMERA INFANCIA Se lleva a cabo la concertación del plan de acción en AIEPI Comunitario con 289 personas. Se realizaron 118 sesiones en fortalecimiento primera infancia se llevo a cabo concertacion del plan de accion a 33 grupos en salud materno infantil 468 mujeres 27 hombre.
ENTORNO CUIDADOR EDUCATIVO
Se realizó aplicación de escala abreviada del desarrollo a 58 niños y niñas en jardines Saludables Se realizaron 27 sesiones de fortalecimiento de conocimientos en prácticas de cuidado en primera infancia con docentes y apoyos Se realizaron 33 sesiones de fortalecimiento de conocimientos en prácticas de cuidado en primera infancia con padres de familia Se realizaron 859 Sesiones para la educación en salud con población escolar
GESTIÓN DE PROGRAMAS Y ESTRATEGIAS
EN IPS PRIORIZADAS CON LA IMPLEMENTACIÓN DE LA ESTRATEGIA IAMII, SE REALIZAN:
100 visitas de asistencia técnica a IPS en pasos para la implementación de la estrategia IAMII. Con la participación de 580 profesionales y personal de salud. Las IPS priorizadas en la implementación de la estrategia IAMII, alcanzan cumplimiento en: 81 IPS de política institucional, 78 IPS de fortalecimiento de capacidades, 86 IPS de preparación a la familia para el cuidado durante la gestación y el nacimiento, 87 IPS de atención humanizada del nacimiento, 89 IPS de educación y apoyo a la familia para el cuidado en el postparto y los niños y niñas, 88 IPS de promoción, protección y apoyo a la cultura de la lactancia materna, 87 IPS de favorecer  el alojamiento conjunto del binomio madre-cuidador e hijo, 89 IPS de favorecer la atención integral en salud y nutrición en niños y niñas, 84 IPS de entornos protectores y espacios amigables para la atención materno perinatal e infantil, y 82 IPS de articulación y fortalecimiento de redes de apoyo para las mujeres gestantes, madres lactantes y niñas y niños. 33 IPS de atención de parto con sensibilización en inicio temprano de lactancia materna o seguimiento al reporte del indicador.</t>
  </si>
  <si>
    <t>En el mes de mayo se realiza:
• Con relación al reporte de los 13 productos del plan de acción de la política distrital de primera infancia, infancia y adolescencia 2023-2033, no ha sido solicitado reporte de la entidad líder de la SDS. En la actualidad los siguientes productos de política fueron revisados por planeación distrital y dado concepto negativo ante la solicitud de ajustes de la SDS: 
· 3.2.8. Estrategia de información, educación y comunicación para la promoción de la salud infantil, la prevención e identificación oportuna de signos de alarma de infección respiratoria aguda dirigida a familias con niños y niñas de 0 a 5 años. 
· 3.2.9 Ruta integral de atención en salud para niños y niñas menores de 5 años con riesgo de desnutrición aguda. 
· 1.3.2 Estrategia de promoción del bienestar emocional y prevención de las afectaciones en salud mental de niños, niñas y adolescentes en establecimientos educativos priorizados. 
· 3.2.15 Programa para la prevención, detección temprana, atención integral y seguimiento de niños y niñas con defectos congénitos desde las etapas preconcepcional, prenatal y primera infancia. Por lo anterior se desarrollará mesa de trabajo técnica para el ajuste técnico respectivo y volver a realizar la gestión como un ajuste estructural para ser tramitado en CONPES.
APORTE DE NIVEL LOCAL
EQUIPOS BÁSICOS EXTRAMURALES DE HOGAR
Se han identificado 6.367 familias con 11 niños y niñas con signos y síntomas de IRA, con quienes se adelantan acciones de información y educación y se informa el momento en el que deben acudir a servicios médicos. 8 Niños y niñas menores de 1 año notificados al SIVIGILA por IRAG (Centinela e Inusitado), al egreso de hospitalización, con seguimiento. Se realiza abordaje de 8 familias priorizadas por cáncer infantil, con quienes se establece seguimiento familiar. Se da continuidad al seguimiento de 9 familias con niños con cáncer infantil priorizado, se identifican barreras de acceso a tratamientos de 6 niños con cáncer infantil, con remisión de 1 casos a las EAPB.
ENTORNO INSTITUCIONAL
SAN En las unidades de atención a la primera infancia se realizó aplicación de escala abreviada del desarrollo 3 a 442 niños y niñas. Se realizaron 151 sesiones de fortalecimiento al talento humano de las unidad de atención a la primera infancia Se realizó asistencia técnica a un total de 26 IPS que realizan ultrasonido obstetrico para diagnóstico antenatal de defectos congénitos.
GESTIÓN DE LA ESTREGIA SALA ERA
Se realizó asistencia técnica a un total de 19 IPS en abordaje integral de niñas y niños en primera infancia atendidos en los servicios de urgencias ubicadas en esta localidad. Se realizó asistencia técnica a un total de 29 IPS con implementación de la estrategia sala ERA.</t>
  </si>
  <si>
    <t>Para el mes de mayo se resaltan los siguientes avances que aportan al cumplimiento de la meta: 
- Se desarrolla reunión con las Entidades Administradoras de Servicios de Salud para socializar la Ruta de Atención Integral al riesgo de desnutrición aguda en niños y niñas menores de 5 años. 
- Revisión de ajustes a realizar en los documentos operativos del Plan de Salud Pública de Intervenciones Colectivas –PSPIC, relacionados con seguridad alimentaria y nutricional y primera infancia.
- Coordinación de Mesa de trabajo intersectorial para definir detalles en la implementación de la ruta intersectorial de atención al riesgo de desnutrición aguda con SDIS, ICBF y SED.  
- Acompañamiento a las familias con niños y niñas menores de 5 años con riesgo de desnutrición aguda y desnutrición aguda reportados en el Sistema de Vigilancia Alimentario y Nutricional, a través de los equipos de salud pública de los Entornos Cuidadores. Por medio de dicho acompañamiento, se verifica y gestiona la atención en salud de acuerdo con la normatividad vigente, así como también, se gestiona el acceso a programas de apoyo alimentario ofertados por el sector social del Distrito y se realiza educación en salud pública de acuerdo con las características y necesidades de las familias.
APORTE DE NIVEL LOCAL
ENTORNO CUIDADOR LABORAL
101 niños y niñas menores de 5 años en condición de acompañantes de padres/acudientes al trabajo a quienes se les realiza tamizaje nutricional y orientación en salud según los resultados.
ENTORNO CUIDADOR EDUCATIVO
276 Niños o niñas menores de 5 años con tamizaje y clasificación nutricional en jardines infantiles o colegios priorizados, de los cuales, se identifican 1 niños y niñas menores de 5 años con desnutrición aguda, 5 niños y niñas menores de 5 años con riesgo de desnutrición aguda. 85 niños y niñas menores de 5 años con exceso de peso. y 68 niños, niñas menores de 5 años de jardines infantiles con presencia de alteraciones nutricionales que lo requieren y son canalizados para la gestión sectorial de la atención en salud.
EQUIPOS BASICOS EXTRAMURALES DE HOGAR
SE REALIZA INTERVENCIÓN A 489 niños y niñas menores de 5 años con desnutrición aguda, 38 con activación de ruta de atención sectorial 231 niños y niñas menores de 5 años con riesgo de desnutrición aguda, de estos 16 requieren activación de ruta de atención sectorial.
ENTORNO INSTITUCIONAL
En las unidades de atención a la primera infancia se realizó toma de medidas antropométricas a 837 niños y niñas. Se identificaron 1 niños y niñas con clasificación nutricional de desnutrición aguda, 19 niños y niñas con clasificación nutricional de riesgo desnutrición aguda. Se realizaron: 55 acciones de educación en signos de identificación de la desnutrición aguda con la participación de 316 niños y niñas de las unidades de atención a la primera infancia Verificación de la atención integral en salud de: 83 casos de niños y niñas menores de 5 años con desnutrición aguda.</t>
  </si>
  <si>
    <t>Para el mes de mayo se resaltan los siguientes avances que aportan al cumplimiento de la meta:
- Inicio de formación de un grupo de facilitadores en lactancia materna por Subred, con el propósito de generar capacidad instalada para la formación de consejeros en lactancia materna que tienen atención directa a la población materna infantil.
- Se generan avances en la articulación con colectivo de mujeres de la sociedad civil, Alcaldía Local de Suba, en el marco de la implementación de zonas de lactancia de la Ley 2306 de 2023, con una propuesta de montaje de cabinas de lactancia en el espacio público administrado. De otro lado, se gestiona la delegación de IDRD para trabajo conjunto en esta normativa, así como iniciativas de zonas de lactancia en lugares con alta afluencia de personas como son alcaldías locales, centros de salud, parques metropolitanos, terminales de transporte, aeropuerto internacional y centros comerciales.
- Construcción de contenidos de curso de promotores comunitarios de lactancia materna y gestión para inicio de la primera cohorte.
- Orientación técnica y seguimiento a la operación de acciones para la promoción de la lactancia materna en el entorno laboral, hogar, educativo, comunitario y el proceso transversal de GPEISP.
- Seguimiento al reporte de indicadores como el inicio temprano de la lactancia materna en IPS que se encuentran implementando la estrategia IAMII.
- Promoción de la oferta de servicios del Banco de Leche Humana (BLH) del Hospital de Kennedy en los espacios transversales y entornos de vida del Plan de Salud Pública de Intervenciones Colectivas.
- A nivel intersectorial se gestionan actividades trazadoras de las líneas estratégicas del Plan Decenal de Lactancia Materna y Alimentación complementaria 2021-2030,  relacionadas con la identificación de necesidades por entidad o institución integrante de la Unidad Técnica de Apoyo intersectorial de lactancia materna, generando recopilación de un repositorio distrital de herramientas educativas en lactancia y alimentación de niño y la niña pequeños con enfoque diferencial, así como realizar acciones de movilizacion social en pro de la lactancia materna como el Día de la donación de leche humana y día de la Protección de la leche materna el día 20 de mayo con evento intercultural “el poder de parir y lactar”.
- El recurso libre de lactancia materna y alimentación complementaria, alimentación durente la gestación y proceso de lactancia, fue realizado por 9 personasde la comunidad, 4 familias gestantes y 21 promotores de la lactancia.
APORTE DE NIVEL LOCAL
ENTORNO CUIDADOR COMUNITARIO
DISPOSITIVO COMUNITARIO - CUIDADO COLECTIVO PARA EL BIENESTAR SAN Se realizaron 14 sesiones de cuidado colectivo con enfoque en lactancia materna y alimentación complementaria con la participación de 108 personas de la comunidad en general, 85 personas lactantes, y 7 personas gestantes. Se canalizan 3 niños y niñas a la consulta de lactancia materna.
ENTORNO CUIDADOR EDUCATIVO
Realización de 634 sesiones de promoción de alimentación saludable durante la lactancia, con la participación de 221 lactantes, Realización de 700 sesiones de promoción de la lactancia materna, con la participación de 106 gestantes, con la participación de 221 lactantes, Realización de 391 sesiones de promoción de la alimentación complementaria adecuada. con la participación de 206 cuidadores de niños y niñas menores de 2 años.
EQUIPOS BASICOS EXTRAMURALES DE HOGAR
SE REALIZA SEGUIMIENTO A FAMILIAS
36 niños y niñas menores de 6 meses sin lactancia materna exclusiva. 111 gestantes y 197 personas lactantes reciben seguimiento por el entorno con énfasis en promoción de la lactancia materna. 291 seguimientos por el entorno con énfasis en promoción de la lactancia materna. Se canalizan 1 niños y niñas a la consulta de lactancia materna.
ENTORNO INSTITUCIONAL
SE REALIZARON: 208 acciones de promoción de la alimentación infantil saludable y lactancia materna, dirigida a 208 madres comunitarias y/o agentes educativos, y alimentación infantil saludable y lactancia materna dirigida a 207 madres comunitarias y/o agentes educativos, con la participación de 509 niños y niñas de las unidades de atención a la primera infancia 7 actividades asignadas por nivel central relacionadas con educación en salud pública, 30 consejerías en lactancia materna a 15 gestantes, a 19 lactantes.</t>
  </si>
  <si>
    <t>Para el mes de mayo se realizaron las siguientes acciones: 
- Se inscriben 10 Salas Amigas de la Familia Lactante del Entorno Laboral, así mismo se verifican 13 SAFL-L todas ellas resultan en concepto satisfactorio.
Las acciones de asistencia técnica y verificación de la implementación de la estrategia de Salas Amigas de la Familia Lactante del entorno laboral operan desde el entorno  laboral, el reporte de asistencias técnicas para la implementación de la estrategia SAFL-L se encuentra parametrizado para el nivel local, por lo que se describirán en los avances más adelante, evitando así duplicidad en la información reportada.
APORTE DE NIVEL LOCAL
ENTORNO CUIDADOR LABORAL
Se realizan 184 asistencias técnicas en la estrategia de Salas Amigas de la Familia Lactante (SAFL) del Entorno Cuidador Laboral a entidades públicas y empresas privadas, con la participación de 325 personas encargadas de la implementación de la estrategia. En los procesos de fortalecimiento de capacidades a funcionarias/os participan: 19 personas lactantes, y 16 personas gestantes.
ENTORNO CUIDADOR EDUCATIVO
Se realiza sensibilización en la estrategia de salas amigas de la familia lactante en 5 universidades con la participación de 96 personas. Se realiza sensibilización en la estrategia de salas amigas de la familia lactante en 11 instituciones de formación para el trabajo y el desarrollo humano con la participación de 105 personas.
ENTORNO INSTITUCIONAL
SE REALIZARON: 29 fortalecimientos técnicos en temáticas de información e inducción en IAMII con la participación de 184 profesionales de la salud y personal de apoyo.</t>
  </si>
  <si>
    <t>Para el mes de mayo se desarrollaron las siguientes acciones: 
- Articulación con colectivo Mamazotas y Transmilenio S.A. para diseño e implementación de acciones para la promoción de la lactancia materna, relacionadas con zonas de lactancia en el espacio público.
- Gestión para articulación con equipo PAI para el desarrollo de acciones de promoción de la lactancia materna como primera vacuna.
- Desarrollo de reunión con referentes del Entorno Hogar –Equipos básicos extramurales para coordinar y fortalecer acciones integrales de promoción de la seguridad alimentaria y nutricional, enfocadas en la identificación oportuna de riesgos nutricionales.
- Se desarrollan acciones en el Plan de Salud Pública de Intervenciones Colectivas - PSPIC relacionadas con la verificación de la atención en salud en el marco de la Ruta de Promoción y Mantenimiento establecida en la Resolución 3280 del 2018, a niños y niñas menores de 2 años con retraso en talla reportados en el Sistema de Vigilancia Alimentario y Nutricional -SISVAN, a través de la gestión en salud y nutrición del Entorno Institucional, realizando educación para la salud pública de acuerdo con las características y necesidades de las familias.
APORTE DE NIVEL LOCAL
ENTORNO CUIDADOR LABORAL
2 gestantes en UTIS con información en alimentación saludable, 291 personas abordadas en UTIS con información o educación en alimentación saludable.
ENTORNO CUIDADOR EDUCATIVO
Realización de 317 sesiones de promoción de alimentación saludable durante la gestación, con la participación de 105 gestantes.
EQUIPOS BASICOS EXTRAMURALES DE HOGAR
SE REALIZA SEGUIMIENTO A FAMILIAS
Se realiza educación alimentaria y nutricional a familias con 1.500 niños y niñas, adolescentes y gestantes sin malnutrición. Se realiza seguimiento familiar a 79 niños y niñas menores de 5 años con retraso en talla 62 niños y niñas menores de 5 años con exceso de peso (sobrepeso y obesidad), 36 gestantes de bajo peso, y 59 gestantes con exceso de peso, A través de abordaje territorial, se intervienen: 1.263 niños y niñas menores de cinco años, 224 gestantes con tamizaje nutricional.
ENTORNO INSTITUCIONAL
8 niños y niñas con clasificación nutricional de exceso de peso (sobrepeso y obesidad) 43 niños y niñas con clasificación nutricional de retraso en talla Se realizaron 125 acciones educativas en otros temas relacionados con seguridad alimentaria y nutricional con la participación de 290 niños y niñas de las unidades de atención a la primera infancia Verificación de la atención integral en salud de: 77 casos de niños y niñas menores de 5 años con retraso en talla priorizados desde nivel central 44 casos de gestantes con obesidad para la edad gestacional. 25 casos de gestantes con bajo peso para la edad gestacional.</t>
  </si>
  <si>
    <t>Durante el mes de mayo se reactivó la mesa intersectorial de alimentacion saludable con el fin de discutir temas de interés en salud pública, especialmente para dar cumplimento a esta meta, la malnutrición por exceso de peso en escolares.
APORTE DE NIVEL LOCAL
ENTORNO CUIDADOR COMUNITARIO
CARACTERIZACIÓN TERRITORIAL 6 Grupos identificados para el abordaje dimension en seguridad alimentaria y nutricional 50 hombres, 77 mujeres. DISPOSITIVO COMUNITARIO - CUIDADO COLECTIVO PARA EL BIENESTAR SAN Se realizo acompañamiento a 21 huertas comunitarias con la participación de 206 personas. DISPOSITIVO COMUNITARIO - CUIDADO COLECTIVO PARA EL BIENESTAR SAN Se abordaron 27 Tiendas barriales durante el mes De manera acumulada se han abordado 51 tiendas barriales en el año Se realizaron 7 sesiones de cuidado colectivo con enfoque en alimentación saludable en población de 5 a 17 años con la participación de 592 personas de la comunidad en general 21 niños y niñas de 5- 17 años. JORNADAS MAS BIENESTAR- CUIDARTE REDUCCION DE AMBIENTES OBESOGENICOS: acciones 344 en reduccion de ambientes obesogenicos equipos cuidarte 12.626 total de personas, 5.957 hombres, 6.669 mujeres. MAS BIENESTAR A LA COMUNIDAD RAIZAL SAN 6 Acciones de concertación para la adopción de Guías alimentarias para la población colombiana en la comunidad Raizal 21 Personas de la comunidad Raizal abordadas en sesiones de cuidado colectivo con enfoque en alimentación saludable.
ENTORNO CUIDADOR EDUCATIVO
776 Niños, niñas de 5 a 17 años con tamizaje y clasificación nutricional en jardines infantiles o colegios priorizados, de los cuales, se identifican 84 niños, niñas y adolescentes con alteraciones nutricionales por déficit, se identifican 135 niños, niñas y adolescentes con alteraciones nutricionales por exceso, 93 niños, niñas y adolescentes con alteraciones nutricionales que lo requieren y son canalizados a los servicios de salud. 1.722 niños, niñas y adolescentes, que participan en acciones de promoción de alimentación saludable en el marco de huertas escolares. 58 personas mayores de 17 años, que participan en acciones de promoción de alimentación saludable en el marco de huertas escolares. 89 Tiendas escolares abordadas 330 de personas que participan en acciones de seguridad alimentaria y nutricional en el contexto de tiendas escolares. 74 Tiendas escolares Cumple entre 0 y 79% de los ítems 1 Tiendas escolares Cumple entre 80 y 89% de los ítems 5 Tiendas escolares Cumple entre 90 y 100% de los ítems Desarrollo de 51 sesiones con escolares del ciclo 1 orientadas al fortalecimiento de la alimentación saludable con la participación de 1.125 escolares. Desarrollo de 19 sesiones con escolares del ciclo 2 orientadas al fortalecimiento de la alimentación saludable con la participación de 430 escolares. Desarrollo de 21 sesiones con escolares del ciclo 3 orientadas al fortalecimiento de la alimentación saludable con la participación de 409 escolares. Desarrollo de 12 sesiones con escolares del ciclo 4 orientadas al fortalecimiento de la alimentación saludable con la participación de 207 escolares. Desarrollo de 4 sesiones con las familias orientadas al fortalecimiento de la alimentación saludable en el hogar. Se realizan acciones individuales o colectivas en colegios con información en alimentación saludable dirigido a: 120 madres, padres y/o cuidadores, Se realizan 69 jornadas de Salud y Bienestar en 25 Universidades y 23 Instituciones de Educación para el Trabajo y el Desarrollo Humano con la participación de 4.198 estudiantes, de las cuales se tamizaron y se les brindó orientación de acuerdo al resultado a 117 estudiantes menores de 18 años en el marco de las jornadas de salud y bienestar. Se realizan 69 jornadas de Salud y Bienestar en 25 Universidades y 24 Instituciones de Educación para el Trabajo y el Desarrollo Humano con la participación de 4.018 estudiantes, de las cuales se tamizó y brindó orientación a 117 estudiantes menores de 18 años en el marco de las jornadas de salud y bienestar, 1.768 estudiantes mayores de 18 años en el marco de las jornadas de salud y bienestar que participan de acciones de promoción de alimentación saludable. Se realizan acciones individuales o colectivas en colegios con información en alimentación saludable dirigido a: Realización de 9 sesiones de promoción de la alimentación saludable en el marco de iniciativas de cuidado y bienestar, con la participación de 16 niños, niñas y adolescentes.</t>
  </si>
  <si>
    <t>Para el mes de mayo, se han desarrollado acciones de educación en alimentación y nutrición saludable y sostenible a través de los entornos cuidadores del Plan de Salud Pública de Intervenciones Colectivas, las cuales se enlazan con las diferentes acciones promocionales y de acompañamiento a población priorizada por eventos de interés en salud pública o con riesgos en salud.
APORTE DE NIVEL LOCAL
ENTORNO CUIDADOR COMUNITARIO
En el marco de las acciones de seguridad alimentaria y nutricional con la población raizal:
21 Personas de la comunidad Raizal abordadas en sesiones de cuidado colectivo con enfoque en alimentación saludable
ACCIONES EN ALIMENTACIÓN Y NUTRICIÓN IMPLEMENTADAS EN EL ENTORNO CUIDADOR LABORAL
Se realizan: 15 acciones en alimentación saludable en el marco del trabajo para la organización y la participación ciudadana por la salud con trabajadores, con la participación de 75 personas. Se realizan: 8 acciones en alimentación saludable en el marco del cuidado para la salud de los trabajadores en Bogotá con la participación de 107 personas.
ENTORNO CUIDADOR EDUCATIVO
303 Padres de niños y niñas de jardines infantiles o colegios priorizados reciben orientaciones en alimentación y nutrición de tipo individual o colectiva. 82 Docentes de jardines infantiles o colegios priorizados reciben orientaciones en alimentación y nutrición de tipo individual o colectiva.
EQUIPOS BASICOS EXTRAMURALES DE HOGAR
SE REALIZA INTERVENCIÓN A 16.169 adultos que reciben educación en alimentación saludable. 14.140 adultos mayores que reciben educación en alimentación saludable. 27.704 familias, y 29.789 personas sensibilizadas en reducción de perdidas y desperdicio de alimentos.
SE REALIZARON ACCIONES EDUCATIVAS EN SAN:
Dirigida a 206 madres comunitarias y/o agentes educativos, y alimentación infantil saludable y lactancia materna dirigida a 206 madres comunitarias y/o agentes educativos, con la participación de 111 padres, madres y/o cuidadores de los niños y niñas de las unidades de atención a la primera infancia 89 Asistencias técnicas y/o reuniones en gestión en salud y nutrición en 75 IPS, con la participación de 730 profesionales de la salud de IPS con la participación de 50 profesionales de la salud del PSPIC.
EN EL MARCO DE LAS ACCIONES EN ALIMENTACIÓN Y NUTRICIÓN CON LA POBLACIÓN NEGRA-AFROCOLOMBIANA, SE REALIZAN:
4 Acciones de concertación y construcción de la adaptación de las Guías Alimentarias Basadas en Alimentos para la población negra- afrocolombiana Bogotana, con la participación de 16 personas adultas, En el marco de las acciones en alimentación y nutrición con la población palenquera, se realizan: 1 Acciones de concertación y construcción de la adaptación de las Guías Alimentarias Basadas en Alimentos para la población palenquera Bogotana, con la participación de 14 personas adultas, 14 personas cuidadoras de niños y niñas, 9 personas lactantes, 5 niños, niñas y adolescentes.</t>
  </si>
  <si>
    <t>En el mes de mayo en el marco de las acciones desarrolladas en los diferentes entornos de vida cotidiana se desarrollan acciones cuidadoras de la salud mental y el bienestar emocional, logrando procesos en el mes de mayo dirigidos a 12.460 personas a través de las siguientes estrategias: En el entorno educativo desde la estrategia jardín saludable se abordaron jardines infantiles logrando la implementación de sesiones colectivas con participación de 117 madres, padres y cuidadores. En el escenario colegios desde la estrategia bienestar en el colegio se generaron acciones a partir de iniciativas escolares con lideres estudiantiles desde las cuales participaron 1.876 estudiantes. De igual forma a través de la estrategia bienestar emocional se realizó prevención universal en hostigamiento escolar o bullying, conductas de riesgo derivadas del uso de redes sociales y tecnologías de la información, racismo y discriminación étnico – racial con 890 estudiantes y se realizó orientación y apoyo desde salud mental en 23 casos a partir de reporte en sistema de alertas por problemáticas como hostigamiento escolar o bullying, conductas de riesgo derivadas del uso de redes sociales y tecnologías de la información y prevención del racismo y discriminación étnico – racial. De otra parte en el marco de la estrategia Salud Mental es MAS Bienestar se implementaron sesiones colectivas de fortaleciendo en habilidades socioemocionales y estrategias de afrontamiento para prevención de cutting, consumo de sustancias psicoactivas y otras necesidades especiales como el manejo del autismo, problemas de aprendizaje y del comportamiento o algunos trastornos mentales como depresión, ansiedad y trastornos de conducta alimentaria con participación de 3.442 niñas, niños y adolescentes y 164 casos con sesiones individuales ante alertas informadas por los establecimientos educativos y con 22 docentes se adelantaron espacios grupales para fortalecer capacidades en la detección y manejo adecuado en el contexto escolar a estos eventos de interés en salud mental. Igualmente participaron 15 docentes en espacios para su bienestar emocional reconociendo la importancia del cuidado en salud mental y su impacto en la comunidad educativa. (Nota: La información reportada es preliminar dado el proceso de gestión de la información del entorno). También desde la estrategia entornos escolares protectores se articularon procesos territoriales en los entornos priorizados con participación de 239 personas. Desde las acciones adelantadas desde los equipos extramurales de entorno hogar se desarrollan procesos de educación en salud pública en temáticas de salud mental a familias con menores de cinco años y mujeres gestantes, como parte de las poblaciones priorizadas. En ese sentido, durante el mes de mayo se realizaron 29 acciones de salud mental con las familias abordadas, dentro de las cuales se integran temáticas de salud mental como educación en el desarrollo de habilidades sociales y emocionales para la promoción de la salud física y mental, fortalecimiento de estrategias de afrontamiento, acompañamiento psicosocial en aspectos prioritarios, pautas de crianza positivas y habilidades sociales (fuente: bases de datos aplicativo entorno hogar, información preliminar con corte a mayo 2025 / cohorte menores de 5 años y familias con gestantes). En el entorno comunitario se llevaron a cabo 886 acciones de información en salud mental que lograron ser reconocidas por 35.990 personas a través de actividades artísticas desde las cuales se sensibilizaron y comunicaron mensajes para el cuidado de la salud mental y el bienestar emocional. Sumado a lo anterior, 2.160 personas participan de las acciones de Bienestar Integral es más Salud Mental (fuente: bases de datos GESI con corte a mayo 2025). En el entorno laboral se realiza la identificación del riesgo en salud mental a 26 trabajadores de las unidades de trabajo informal por medio de la aplicación del tamizaje ASSIST; 14 personas por medio del tamizaje SRQ y 1 persona con tamizaje RQC (fuente: bases de datos GESI con corte a mayo 2025). Así mismo, se realizan 2.299 acompañamientos a niños, niñas y adolescentes trabajadores con sus familias, para la desvinculación progresiva de trabajo infantil (fuente: bases de datos GESI con corte a mayo 2025).
APORTE DE NIVEL LOCAL
ENTORNO CUIDADOR COMUNITARIO
JORNADAS MAS BIENESTAR- CUIDARTE SALUD MENTAL acciones 880 en salud mental equipos cuidarte 35.756 total de personas, 16.734 hombres, 19.022 mujeres. DISPOSITIVOS COMUNITARIOS CUIDADO COLECTIVO PARA EL BIENESTAR EN SALUD MENTAL Se lleva a cabo la concertación del plan de acción con 186 grupos comunitarios 377 hombres, 1.742 mujeres, JORNADAS - BIENESTAR INTEGRAL ES MAS SALUD MENTAL se aplicaron 2.123 prueba SRQ, de las cuales 123 personas presentan tamizaje positivo. se aplicaron 6 prueba RQC, de las cuales 1 personas presentan tamizaje positivo. Se aplicaron 987 pruebas de detección de consumo de alcohol, tabaco y sustancias -ASSIST, y se aplicaron 852 prueba AUDIT. se aplicaron 2.160 prueba APGAR, se realizaron 371 canalizaciones, 11 Instrumentos del sistema de Vigilancia Epidemiológica del abuso de sustancias psicoactivas - VESPA 43 Instrumentos del sistema de Vigilancia Epidemiológica de la conducta suicida -SISVECOS. BARRAS FUTBOLERAS A partir de la estrategia barras futboleras y salud colectiva se realizaron 49 acciones para la prevención de la conducta suicida. con participación de 538 personas, 138 mujeres y 400 hombres. 55 Acciones para la promoción de la convivencia entre barras de fútbol en el marco de actividad fisica o deportiva con participación de 594 personas, 124 mujeres y 470 hombres. Se realizaron 50 acciones para la promoción de salud mental y/o de la actividad fisica con barras de futbol con participación de 531 personas de las cuales 98 son mujeres y 433 son hombres. 4 Asesorías psicosociales, dirigidas a 4 personas. 4 son mujeres. El total de grupos abordados son 65 de los cuales por barra son: 10 Barra Comandos Azules, 10 Barra Blue Rain, 11 Barra Disturbio Rojo, 9 Barra La Nación Verdolaga 9 Barra Los del Sur Bogotá y 16 Barra La Guardia Albirroja.
ENTORNO CUIDADOR EDUCATIVO
Durante el periodo 90 jardines infantiles contaron con acciones de educación en salud mental con participación de 3.090 niños y niñas Tambien se abordaron 134 docentes en la educación en salud mental para el abordaje de los niños y niñas y 44 docentes en bienestar emocional y participaron 178 padres, madres o cuidadores en acciones colectivas de salud mental que favorecen el buen trato y la prevención del maltrato infantil 1.930 estudiantes lideres escolares que participaron de acciones promocionales de bienestar y salud mental 2.648 familias con acciones de cuidado emocional, promoción del involucramiento parental, capacidades socioemocionales y promoción de prácticas de crianza con participación de 2.751 madres, padres y cuidadores de las cuales 2.629 familias mejoran relaciones intrafamiliares. 83 jornadas integrales de salud y bienestar que incluyen la educación en fortalecimiento de habilidades y capacidades para la promoción de salud mental y en 58 jornadas y actividades para la prevención del consumo de consumo de sustancias psicoactivas. logrando la participación de 3.107 estudiantes en 342 instituciones de educación técnica y en 176 instituciones de educación asi mismo se brindo contención e intervención breve a 54 personas. y canalización a 33 personas. Se han realizado 46 acciones en entornos escolares. gestionando sectorial o intersectorialmente 12 iniciativas que se relacionan con salud mental. Se han realizado 1.004 sesiones colectivas fortaleciendo habilidades socioemocionales y estrategias de afrontamiento para prevención de problemáticas psicosociales. con 15.374 niños, niñas, adolescentes y jóvenes en 463 colegios Se han realizado 274 sesiones colectivas fortaleciendo habilidades socioemocionales y estrategias de afrontamiento para prevención de problemáticas psicosociales. con 953 adolescentes, jóvenes y adultos en 1 instituciones técnicas y de educación superior de estas sesiones 291 se relacionaron con la prevención de las violencias con 5.916 niños, niñas, adolescentes y jóvenes. De otra parte, se gestionaron 220 casos individuales mediante la orientación y apoyo con avances en el marco de plan de cuidado en salud mental y se desarrollaron 291 seguimientos a 217 casos relacionados con procesos previos. De otra parte se adelantaron 16 sesiones de fortalecimiento en salud mental para detección y manejo con 204 docentes. Se han realizado 81 sesiones colectivas fortaleciendo habilidades socioemocionales y estrategias de afrontamiento para prevención de la conducta suicida con 1.542 niños, niñas, adolescentes y jóvenes en 23 colegios para el periodo se gestionaron 34 casos de conducta suicida e identificó aumento en afrontamiento en 23 casos. Se han realizado 146 sesiones colectivas fortaleciendo habilidades socioemocionales y estrategias de afrontamiento para prevención de consumo de SPA con 2.072 niños, niñas, adolescentes y jóvenes en 41 colegios Se han realizado 374 sesiones colectivas fortaleciendo habilidades socioemocionales y estrategias de afrontamiento para manejo de situaciones relacionadas con ansiedad, depresión y otras problemáticas con 7.672 niños, niñas, adolescentes y jóvenes en 74 colegios. Se han realizado 6 sesiones colectivas fortaleciendo habilidades socioemocionales y estrategias de afrontamiento para prevención de la conducta suicida con 137 adolescentes, jóvenes y adultos en 2 instituciones técnicas y de educación superior. Se han realizado 1 sesiones colectivas fortaleciendo habilidades socioemocionales y estrategias de afrontamiento para prevención de consumo de SPA con 17 adolescentes, jóvenes y adultos en 1 instituciones técnicas y de educación superior. Se han realizado 36 sesiones colectiovas fortaleciendo habilidades socioemocionales y estrategias de afrontamiento para manejo de situaciones relacionadas con ansiedad, depresión y otras problemáticas con 292 adolescentes, jóvenes y adultos en 5 instituciones técnicas y de educación superior. De otra parte, se gestionaron 236 casos individuales mediante la orientación y apoyo con avances en el marco de plan de cuidado en salud mental y se desarrollaron 110 seguimientos a 80 casos relacionados con procesos previos. De otra parte se adelantaron 5 sesiones de fortalecimiento en salud mental para detección y manejo con 61 docentes. Finalmente 6 espacios colectivos de bienestar emocional con 92 orientadores y docentes. 1.328 estudiantes participaron de acciones promocionales de salud mental enfocadas al fortalecimiento de habilidades socioemocionales ciclo 1 2.160 estudiantes participaron de acciones promocionales de salud mental enfocadas al fortalecimiento de habilidades socioemocionales ciclo 2 2.426 estudiantes participaron de acciones promocionales de salud mental enfocadas al fortalecimiento de habilidades socioemocionales ciclo 3 1.733 estudiantes participaron de acciones promocionales de salud mental enfocadas al fortalecimiento de habilidades socioemocionales ciclo 4.
EQUIPOS BASICOS EXTRAMURALES DE HOGAR
35 Acciones de salud mental en familias con gestantes 179 Acciones de salud mental en familias con menores de 5 años encontrando que en 462 familias se evidencia que se reducen riesgos relacionados con riesgo psicosocial.
ENTORNO INSTITUCIONAL
En las instituciones de protección integral se brinda información y educación en salud mental a 873 personas. Se realizó la medición en modificaciones de habilidades y competencias a 804 personas, de las cuales 804 refieren que las intervenciones aportan al mejoramiento de sus habilidades y competencias en salud mental. UNIDADES DE ATENCIÓN A HABITANTES DE CALLE 28 Valoraciones del riesgo por salud mental SRQ 10 casos positivos 133 sesiones colectivas para el bienestar integral 719 número de hombres 180 número de mujeres SRPA 8 Valoraciones del riesgo por salud mental SRQ 3 casos positivos 28 sesiones colectivas para el bienestar integral 197 número de hombres 44 número de mujeres. POBLACIÓN PRIVADA DE LA LIBERTAD 12 Valoraciones del riesgo por salud mental SRQ 4 casos positivos 46 sesiones colectivas para el bienestar integral 111 número de hombres 307 número de mujeres. CASA DE IGUALDAD DE OPORTUNIDADES 10 sesiones colectivas para el bienestar integral 56 número de mujeres.</t>
  </si>
  <si>
    <t>En el mes de mayo: La Rehabilitación en salud mental Basada en la Comunidad, es un proceso continuo y coordinado asociado a la educación para la salud pública en el marco de la atención primaria social con el desarrollo de temáticas restaurativas que se implementan a través de esfuerzos combinados entre los procesos de caracterización territorial para la conformación de grupos en donde en el periodo del reporte se caracterizaron 186 grupos y posteriormente el proceso se enfocó en las siguientes temáticas: autocuidado y cuidado mutuo, resolución de problemas, regulación emocional, manejo de afectaciones emocionales, problemas y trastornos mentales, cuidado de la salud mental en torno a la conducta suicida con el fin de educar a las comunidades para fortalecer la adherencia a tratamientos, prevenir y gestionar los riesgos así como resignificar el estigma ante la enfermedad mental y promover la inclusión. En el entorno comunitario del Plan de Salud Pública de Intervenciones Colectivas PSPIC se implementa la Estrategia Rehabilitación en salud mental Basada en Comunidad donde se realizaron 1.045 sesiones grupales y se abordaron 2.119 personas a través de los grupos de apoyo.
APORTE DE NIVEL LOCAL
ENTORNO CUIDADOR COMUNITARIO
CARACTERIZACIÓN TERRITORIAL 24 Grupos identificados para el abordaje dimension en salud mental 173 hombres, 330 mujeres, DISPOSITIVOS COMUNITARIOS CUIDADO COLECTIVO PARA EL BIENESTAR EN SALUD MENTAL Se lleva a cabo la concertación del plan de acción con 186 grupos comunitarios 377 hombres, 1.742 mujeres, Se llevan a cabo 417 sesiones grupales de implementación del plan de acción con dispositivos comunitarios en salud mental de las cuales: Se realizan 100 sesiones para la prevención de violencias con participación de 1.041 personas. Se implementaron 190 sesiones para el autocuidado y cuidado mutuo para la seguridad vial con 858 personas. 2 sesiones para la prevención del consumo de tabaco y aerosoles con participación de 109 personas. 309 sesiones de otros temas de salud mental como fortalecimiento de estrategias de afrontamiento, resolución de problemas, regulación emocional, comunicación, crisis emocionales con 1.918 personas abordadas 32 sesiones de educacion en salud publica para el manejo de afectaciones psicosociales, problemas o transtornos mentales con 329 personas abordadas fortaleciendo la conformación de 1 grupos de apoyo y educación para el cuidado de la salud mental en torno a la prevención de la conducta suicida con la participación de 10 personas en la participación de las sesiones. 10 hombres. MAS BIENESTAR A LA COMUNIDAD RAIZAL SALUD MENTAL En el marco de las acciones de salud mental con la población raizal: en 15 cartografías o mecanismo de identificación sobre la salud mental de la comunidad.</t>
  </si>
  <si>
    <t>Durante el mes de mayo, desde los equipos básicos extramurales del Entorno Hogar se desarrollaron acciones de seguimiento a familias con casos priorizados por riesgos en salud mental (conducta suicida, riesgos psicosociales o abordaje a familias para acompañamiento psicológico por duelo). Para el mes se realizan 6.172 seguimientos efectivos y se evidencia el cierre del proceso de intervención con 396 familias de las cuales el 97,5% (n=386) reporta disminución de los riesgos en salud mental. Desde el entorno educativo para el mes de mayo desde la estrategia jardín saludable se desarrollan sesiones colectivas en jardines infantiles con temáticas en salud mental desde las cuales participaron 23 docentes. En colegios, se implementaron sesiones de fortalecimiento de capacidades socioemocionales con participación de 494 estudiantes. De igual forma participaron 1.405 familias con acciones de cuidado emocional, fortalecimiento para un involucramiento parental que incluye la promoción de vínculos, acompañamiento, normas y límites, apoyo familiar, entre otros aspectos relacionados con la crianza y con el desarrollo socio emocional en los distintos momentos vitales. Según necesidad las familias también participan en espacios de sensibilización ante eventos prioritarios en salud mental como la conducta suicida, el uso de redes sociales y tecnologías de la información, las distintas formas de violencia y signos de alarma relacionados con ansiedad, depresión, trastornos de conducta alimentaria entre otros. De otra parte, desde las jornadas de salud y bienestar las cuales son implementadas en universidades e instituciones de formación técnica para el desarrollo humano y el trabajo participaron 7.921 jóvenes y personas de la comunidad educativa. (Nota: La información reportada es preliminar dado el proceso de gestión de la información del entorno). En el entorno comunitario se implementó la estrategia barras futboleras fortaleciendo habilidades con lideres y grupos de barras de futbol con implementación de 49 acciones para la prevención de la conducta suicida con participación de 538 personas. En el entorno laboral se realizan asesorías para la promoción de la salud mental a 552 trabajadores de las unidades de trabajo informal. Se realizan asesorías psicosociales a 133 personas que ejercen actividades sexuales pagadas (fuente: bases de datos GESI con corte a mayo 2025). En el entorno institucional, se realizan acciones promocionales y de gestión del riesgo a partir de las necesidades que incluyen temas relacionados con salud mental a 1.018 personas, de estos, 734 usuarios indican que mejoraron sus habilidades y competencias. (fuente datos institucional: bases de datos GESI con corte a mayo 2025).
APORTE DE NIVEL LOCAL
ENTORNO CUIDADOR COMUNITARIO
Se realizaron 48 acciones de articulación para la prevención del consumo de SPA con participación de 499 personas de las cuales 396 son hombres y 103 son mujeres. 19 Actividades de Promoción de derechos sexuales y derechos reproductivos con participación de 244 personas. Se realizaron 315 actividades en dinamica del barrismo por los gestores con participación de 1.832 personas.
EQUIPOS BASICOS EXTRAMURALES DE HOGAR
Se llevaron a cabo 769 visitas efectivas en casos de riesgos en conducta suicida De las cuales en 79 se dio el cierre del proceso encontrando que en 79 familias se evidencia que se reducen riesgos relacionados con conducta suicida. Se llevaron a cabo 4.438 visitas efectivas en casos de riesgos psicosocial de las cuales en 870 se dio el cierre del proceso encontrando que en 853 familias se evidencia que se reducen riesgos relacionados con riesgo psicosocial Se llevaron a cabo 203 visitas efectivas en casos de acompañamiento en duelo de las cuales en 30 se dio el cierre del proceso encontrando que en 28 familias se evidencia que se reducen riesgos relacionados con duelo.</t>
  </si>
  <si>
    <t>Durante el mes de mayo de 2025, se realizó el seguimiento a la implementación de las acciones priorizadas del Plan estratégico y operativo de la población afectada por condiciones crónicas no Transmisibles en cada uno de los 7 nodos sectoriales e intersectoriales. Las acciones priorizadas a nivel sectorial impactan la gestión del riesgo colectivo e individual para el control de las condiciones crónicas. Para el mes de mayo 2025 el Entorno Cuidador Comunitario estrategia CUIDATE SE FELIZ Comunitario y Educativo: se llevaron a cabo acciones de identificación riesgo metabólico a través de la aplicación de la prueba de FINDRISC validado para Colombia, la identificación de riego cardiovascular a través de la utilización de las tablas de estratificación del riesgo cardiovascular de la OMS del Grupo AMR -B para establecer la probabilidad de presentar un infarto agudo de miocardio o un ataque cerebrovascular a los 10 años. En ese orden durante el mes de mayo fueron tamizadas 6.979 personas correspondientes a 4.394 (63%) mujeres y 2.585 (37%) hombres. Del total personas tamizadas 2.099 (30%) se ubicaron en riesgo alto de diabetes, 836 (12%) en riesgo moderado y 4.044 (58%) en riesgo bajo. En lo relacionado al riesgo cardiovascular de las personas tamizadas, 47 (1%) se ubicaron en Riesgo Muy Alto, 43 personas (1%) en Riesgo Alto, 358 personas (5%) en Riesgo Medio, 2.415 personas (35%) en riesgo Bajo y 4116 personas (59%) sin riesgo. Fuente: Estrategia Cuídate se feliz con reporte de datos base nominal corte 01/05/2025 datos preliminares sujetos a actualización. Durante el mismo periodo en el Entorno Cuidador Institucional 60 Instrumentos de caracterización para CCNT y asistencias técnicas realizadas para la atención integral a la población con Condiciones Crónicas No Transmisibles, 308 personas del talento humano de IPS priorizadas intervenidas. Desde el Entorno Cuidador Educativo, Se realiza educación y sensibilización en actividad física a 1.239 niños y niñas de jardines infantiles, 364 sesiones incentivando la actividad física desde el movimiento activo y juego activo a 2991 estudiantes. Acciones de educación en salud con 1335 familias para la promoción de la actividad física. Se realiza educación y sensibilización en salud visual a 565 niños y niñas de jardines infantiles, educación y sensibilización en salud auditiva comunicativa a 574 niños y niñas de jardines infantiles. 30 Colegios intervenidos con información y educación en salud bucal con la participación de 11.670 escolares. Se realiza clasificación y sensibilización de la técnica en higiene bucal en cursos a 4.948 escolares en la sesión 1, se identifican 2.905 niños para proceso de acompañamiento familiar. Se realiza educación de la técnica en higiene bucal cursos a 4.697 escolares en la sesión 2, educación de la técnica en higiene bucal en cursos a 6.393 escolares en la sesión 3, de los cuales 5.665 apropian la técnica de higiene bucal. Se realiza educación y sensibilización en cáncer de mama en 2.258 estudiantes universitarios en Instituciones Técnicas de Desarrollo Humano - ITDH, se realiza educación y sensibilización en cáncer de cuello uterino en 2.258 estudiantes universitarios – ITDH. Desde el Entorno Cuidador Laboral Se realizó identificación y caracterización de 731 UTIS se intervinieron 1.105 trabajadores con asesorías para la prevención de condiciones crónicas. Se identificaron 226 trabajadores con consumo de Tabaco, a los cuales se les realizo consejería breve en cesación de tabaco. Se identificaron 45 trabajadores con consumo problemático de bebidas alcohólicas con su correspondiente intervención. 337 trabajadores con exposición a rayos ultravioleta, 806 trabajadores que no realizan actividad física, 153 trabajadores con riesgo de alteración auditiva, 47 trabajadores con riesgo de alteración visual, 426 Trabajadores con Riesgo cardiaco según circunferencia de cintura. La población en riesgo es intervenida para garantizar atención oportuna. Se realizan 609 tamizaje Findrisc para condiciones crónicas, encontrando 171 de ellos en riesgo para condiciones crónicas, 386 tamizajes de riesgo cardiovascular OMS encontrando 3 en riesgo para condiciones crónicas, Se aplicaron 336 cuestionarios breves para tamizaje EPOC siendo el 100% negativo. Se identifican 54 sin toma de citología Vaginal o prueba de VPH, 15 mujeres mayores de 50 años sin tamizaje para cáncer de mama y 20 hombres mayores de 50 años sin tamizaje para cáncer de próstata. Fuente información reportada por los entornos MÁS bienestar y SEGPLAN periodo mayo 2025.
APORTE DE NIVEL LOCAL
ENTORNO CUIDADOR COMUNITARIO
CARACTERIZACIÓN TERRITORIAL
20 Grupos identificados para el abordaje dimension en condiciones cronicos 88 hombres, 275 mujeres, DISPOSITIVO COMUNITARIO CUIDADO COLECTIVO PARA EL BIENESTAR-CRONICOS 215 sesiones de promoción de prácticas y estilos de vida saludables para la prevención de condiciones crónicas. 95 sesiones en prevención de Enfermedades cardio cerebro vasculares. 37 sesiones en prevención de Cáncer 29 sesiones en prevención de Enfermedades de vías respiratorias inferiores 8 sesiones en prevención de Alteraciones visuales 3 sesiones en prevención de Alteraciones auditivas comunicativas 101 sesiones de Promoción de Actividad física. Total de 119 cobertura población joven (14 – 28 años): 14 hombres 105 mujeres. Total de 361 cobertura población adulta (29 – 59 años): 24 hombres 337 mujeres. 937 cobertura población personas mayores (60 o más años): 109 hombres 828 mujeres. JORNADAS MAS BIENESTAR CUIDATE SE FELIZ Se cuenta con 351 puntos "Cuídate Sé Feliz" activos, en estos puntos se abordaron 6.061 personas, de ellas: 2.235 hombres, 3.826 mujeres, 193 personas con tamizaje Cuestionario Breve de EPOC positivo. 1.600 Toma de mamografía durante los dos últimos años (50 a 69 años) Toma de citología en el último año 2.251 Examen de PCA o tacto rectal en el último año 994 de las personas registradas como fumadoras se brindó consejería breve en cesación de consumo de tabaco y atención del tabaquismo a 782. acciones 615 para la promoción de hábitos saludables y prevención de condiciones crónicas no transmisibles, 10.830 hombres, 12.284 mujeres. Acciones 72 promoción de prácticas y estilos de vida saludable, cáncer 1.453 hombres, 1.960 mujeres.
ENTORNO CUIDADOR LABORAL 
Se realizó identificación y caracterización de 731 UTIS con 1.105 trabajadores. Se identificaron trabajadores: 226 con consumo de tabaco, 45 con consumo problemático de bebidas alcohólicas, 377 con exposición a rayos ultravioleta, 806 que no realizan actividad física, 426 con alerta de riesgo cardiovascular según circunferencia de cintura. 153 con riesgo de alteración auditiva por exposición al ruido, 47 con riesgo de alteración visual por exposición a factores de riesgo ocupacional. En el entorno cuidador laboral se realizaron tamizajes: 609 personas mayores de 18 años a las que se les aplicó tamizaje Findrisc, de las cuales, 171 con alta probabilidad de presentar diabetes, 386 personas mayores de 18 años a las que se les aplicó tamizaje OMS, donde 3 presentan riesgo de padecer un evento cerebrovascular, 336 personas con tamizaje Cuestionario Breve de EPOC positivo, 54 mujeres sin toma de citología vaginal o prueba de VPH, 15 mujeres mayores de 50 años sin tamizaje para cáncer de mama en los últimos 5 años, 20 hombres mayores de 50 años sin tamizaje para cáncer de próstata, Se identificaron factores de riesgo para condiciones crónicas en los niños caracterizados, tales como: con consumo de tabaco de segunda mano 100, con exposición a rayos ultravioleta 194, 504 no realizan actividad física, 3 con riesgo de alteración auditiva por exposición a ruido, 28 con riesgo de alteración visual por exposición a factores de riesgo ocupaciones. Se identificaron factores de riesgo para condiciones crónicas en los adolescentes caracterizados, tales como: 35 adolescentes trabajadores con exposición a rayos ultravioleta, 79 adolescentes trabajadores que no realizan actividad física, 1 adolescentes trabajadores con riesgo de alteración auditiva por exposición a ruido, 8 adolescentes trabajadores con riesgo de alteración visual por exposición a factores de riesgo ocupacionales. Entorno Cuidador Laboral: 376 mujeres con IEC para la identificación temprana de cáncer de cuello uterino y cáncer de mama, 679 hombres con IEC para la identificación temprana de cáncer de próstata.
ENTORNO CUIDADOR EDUCATIVO
Se realiza educación y sensibilización en actividad fisica a 1.239 niños y niñas de jardines infantiles, se realiza educación y sensibilización en salud visual a 565 niños y niñas de jardines infantiles, se realiza educación y sensibilización en salud auditiva comunicativa a 574 niños y niñas de jardines infantiles. Realización de 43 sesiones del ciclo 1 incentivando la actividad física desde el movimiento activo y juego activo, con 657 estudiantes. Realización de 116 sesiones del ciclo 2 para promover la práctica de la actividad física desde el movimiento activo y el juego activo, con 953 estudiantes. Realización de 143 sesiones del ciclo 3 en temas relacionados con actividad física desde las artes y el movimiento corporal, con 935 estudiantes. Realización de 62 sesiones del ciclo 4 en temas relacionados con actividad física para la vida y el autocuidado, con 446 estudiantes. Acciones de educación en salud con 1.335 familias para la promoción de la actividad física. 30 Colegios intervenidos con información y educación en salud bucal con la participación de 11.670 escolares. Se realiza clasificación y sensibilización de la técnica en higiene bucal en cursos a 4.948 escolares en la sesión 1, se identifican 2.095 niños para proceso de acompañamiento familiar, de los cuales 145 se canalizan a la ruta de riesgo en alteraciones y trastornos de la salud bucal, de las cuales 11 fueron efectivas. Durante el mes se realizaron 145 canalizaciones a la ruta de riesgo en alteraciones y trastornos de la salud bucal, de las cuales 11 fueron efectivas. se realiza educación de la técnica en higiene bucal cursos a 4.697 escolares en la sesión 2, se realiza educación de la técnica en higiene bucal en cursos a 6.403 escolares en la sesión 3, de los cuales 5.665 apropian la técnica de higiene bucal. se realiza educación y sensibilización en salud bucal a 1.866 niños y niñas de jardines infantiles. Se realizan 69 jornadas de salud y bienestar con punto cuidate sé feliz activo en 25 Universidades en 23 Instituciones de formación para el trabajo y el desarrollo humano en estas jornadas se abordaron 2.534 personas, de ellas 800 personas se les aplicó tamizaje Findrisc, de las cuales 84 con alta probabilidad de presentar prediabetes o diabetes, y 363 personas con condiciones crónicas, mayores de 18 años a las que se les aplicó tamizaje de riesgo cardiovascular OMS, de las cuales 2 con alerta de riesgo cardiovascular alto, muy alto y extremadamente alto, 226 con alerta de riesgo bajo, 459 personas usan gafas o lentes. Realización de 10 sesiones de fortalecimiento de capacidades para la detección temprana de cáncer infantil en jardines con 24 docentes y orientadores de establecimientos educativos y con 69 padres de familia. Se realiza educación y sensibilización en cáncer de mama en 2.258 estudiantes universitarios en Instituciones Técnicas de Desarrollo Humano - ITDH, se realiza educación y sensibilización en cáncer de cuello uterino en 2.258 estudiantes universitarios - ITDH.
EQUIPOS BASICOS EXTRAMURALES DE HOGAR
Se aborda 12.321 personas con condiciones crónicas, realizando canalización a rutas integrales de atención en salud a 673 de ellas, 22.011 personas a las que se les aplicó tamizaje Findrisc, de las cuales 4.635 con alta probabilidad de presentar prediabetes o diabetes y 24.971 personas con condiciones crónicas, mayores de 18 años a las que se les aplicó tamizaje de riesgo cardiovascular OMS, de las cuales 359 personas con alerta de riesgo cardiovascular alto, muy alto y extremadamente alto, 2.861 personas con alerta de riesgo cardiovascular moderado, 478 personas con tamizaje Cuestionario Breve de EPOC positivo, 363 personas sin control y fueron canalizadas a las EAPBS. Durante las intervenciones, se encontraron 10.662 personas con una condición crónica diagnosticada, 1.325 sin tratamiento, 335 canalizadas a la ruta integral de atención en salud, 656 canalizadas a la RIAS para población con riesgo o presencia de alteraciones cardiocerebro vascular y metabólicas manifiestas, 41 canalizadas a la RIAS para población con riesgo o presencia de enfermedades respiratorias crónicas, 1 canalizadas a la RIAS para población con riesgo o presencia de cáncer, 117 canalizadas a la RIAS para población con riesgo o presencias de trastornos visuales o auditivos, de las personas que requerían cita se asignó cita a 22. 535 Personas identificadas con consumo de tabaco, brindando consejería en cesación de consumo de tabaco y atención del tabaquismo a 535 de las cuales 535 han sido efectivas, correspondiente al 100%. En el seguimiento a familias ubicadas en zonas rurales se abordan 6.410 personas priorizadas por condiciones crónicas, 2 personas con alerta de riesgo cardiovascular alto, muy alto y extremadamente alto, 11 personas con alerta de riesgo cardiovascular moderado, 10 personas sin control y fueron canalizadas a las EAPBS. Se realiza seguimiento familiar a 138 personas, con énfasis en la promoción de comportamientos de hábitos saludables y la detección de riesgos, a través de planes de automanejo, realizando 138 acciones de información y educación en: 117 familias con acciones de promoción de hábitos saludables en salud visual, 109 familias con acciones de promoción de hábitos saludables en salud auditiva-comunicativa. Durante el periodo se realizaron 904 canalizaciones a la ruta de alteraciones en salud visual y auditiva, de las cuales 779 fueron efectivas. Se realiza clasificación, identificación de riesgos en salud bucal y sensibilización a 205 individuos en la sesión 1, se realiza clasificación, identificación de riesgos en salud bucal y sensibilización a 65 familias en la sesión 1, se brinda información, educación y comunicación en salud bucal a 241 individuos en la sesión 2, se brinda información, educación y comunicación en salud bucal a 241 familias en la sesión 2, se realiza evaluación de la técnica de higiene bucal a 221 individuos en la sesión 3, se realiza evaluación de la técnica de higiene bucal a 221 familias en la sesión 3, de los cuales 135 individuos apropiaron la técnica de cepillado dental. Durante el periodo se realizaron 29 canalizaciones a la ruta de alteraciones y trastornos en salud bucal, de las cuales 25 fueron efectivas. Durante el periodo se realizaron 26 canalizaciones a la ruta de alteraciones y trastornos en salud bucal, de las cuales 22 fueron efectivas. Se identifican 210 mujeres mayores de 50 años sin tamizaje para cáncer de mama, 255 mujeres mayores de 25 años sin toma de citología, y 76 hombres mayores de 50 años sin tamizaje para cáncer de próstata.
CONDICIONES CRÓNICAS NO TRANSMISIBLES
60 Instrumentos de caracterización para CCNT y asistencias técnicas realizadas para la atención integral a la población con Condiciones Crónicas No Transmisibles, 308 personas del talento humano de IPS priorizadas intervenidas en 60 IPS públicas 62 asesorías en promoción de hábitos saludables y condiciones crónicas, a 308 personas del talento humano en IPS. 1.992 personas de la comunidad, asociaciones de usuarios y otros actores en salud 138 personas del Talento Humano en entornos cuidadores los temas de fortalecimiento de capacidades fueron: RIAS para población con riesgo o presencia de alteraciones cardio - cerebro - vascular - metabólicas; Promoción y Asesoría en Actividad Física para la Salud; Consejería breve en Cesación de Tabaco y productos derivados; 4.173 mujeres tamizadas para cáncer de cuello uterino en las IPS de la red pública Número de mamografías realizadas: 1.641, número de personas tamizadas cáncer prostata: 1.583, número de personas tamizadas cáncer colon: 2.373.</t>
  </si>
  <si>
    <t>En el mes de mayo se cuentan con 351 casos incidentes de VIH en la ciudad. Fuente: Base Sivigila evento 850 corte a semana 22. Se desarrollo una (1) asistencia técnica en campo con los equipos frente a las acciones de SSR con énfasis en los componentes de la dimensión de SSR con un modelo de atención social. Se realiza un encuentro de la Red Distrital de VIH.
APORTE DE NIVEL LOCAL
PREVENCIÓN COMBINADA DE LAS ITS
884 Pruebas de VIH.HEPT B realizadas por población LGBTI, 7 pruebas positivas para VIH.HEPT B realizadas por localidad a población LGBTI. 1.114 Pruebas de VIH.HEPT B realizadas SPAcios de bienestar 4 pruebas positivas para VIH.HEPT B realizadas SPAcios de bienestar 3.198 Pruebas de VIH.HEPT B realizadas bienestar integral es mas salud mental 10 pruebas positivas para VIH.HEPT B realizadas bienestar integral es mas salud mental 419 Pruebas de VIH.HEPT B realizadas por localidad en Centros de escucha habitanza en calle, 1 pruebas positivas para VIH.HEPT B realizadas por localidad en Centros de escucha habitanza en calle. 587 Pruebas de VIH realizadas por localidad en Centros de escucha MujerESalud, 101 Pruebas de HEPT B realizadas por localidad en Centros de escucha MujerESalud.
ENTORNO CUIDADOR EDUCATIVO
Se realizan 784 pruebas de VIH Se realizan 815 pruebas de Hepatitis B.</t>
  </si>
  <si>
    <t>Se viene fortaleciendo acciones de promoción y prevención en torno al diagnóstico oportuno, acceso a tratamiento y alcance de la indetectabilidad, con la finalidad de aportar a los indicadores planteadas. Fortalecimiento de la respuesta con organismos de cooperación internacional.
APORTE DE NIVEL LOCAL
ENTORNO INSTITUCIONAL
SSR
Prevención combinada de las ITS-VIH
9 Profesionales formados (cursos toma y lectura de pruebas rápidas y guías de Práctica Clínica GPC en VIH y Hepatitis B). 28 Pruebas rápidas positivas del total de VIH realizadas en el mes por los equipos del PIC 6.093 Pruebas rápidas de VIH realizadas por los equipos del PIC. 3 Pruebas rápidas positivas del total de Hept B realizadas en el mes por los equipos del PIC 5.751 Pruebas rápidas de Hept B realizadas por los equipos del PIC. 87.965 Condones entregados en procesos educativos de los equipos del PIC. Canalizaciones y activación de ruta según el Sistema de Referencia y Contrareferencia (SIRC): 2 Personas identificadas sin intervención con diagnostico VIH, y 8 con prueba rápida VIH positivas. 2 Personas identificadas sin intervención con diagnostico Hept B, y 1 con prueba rápida Hept B positivas. Fortalecimiento técnico talento humano 16 Asistencias técnicas en IPS con fortalecimiento de temas en SSSR con enfasis en prevención de las ITS Abordaje intersectorial 15 Articulaciones sectoriales e intersetoriales que fortalecen la respuesta ante el VIH y las Hepatitis.</t>
  </si>
  <si>
    <t>Desde el programa de Enfermedades Transmitidas por Vectores (ETV) en el mes de mayo de 2025, se realizaron: 36 asistencias técnicas en temas relacionados en ETV a IPS (Norte 9, Centro Oriente 8, Sur Occidente 11, Sur 8), se asistió técnicamente y realimento al equipo local del Programa. Se realizó seguimiento a la atención de 53 pacientes de Dengue con signos de alarma, de los cuales el 100% (n=53) recibió atención hospitalaria; 18 pacientes con Malaria, el 100% (n=18) recibió tratamiento oportuno; 51 pacientes con Leishmaniasis, 94,11% (n=48) con indicación de tratamiento sistémico, de los cuales, el 93,75% (n=19) lo recibió y 0 pacientes con Chagas crónico con atención inicial.
APORTE DE NIVEL LOCAL
ENFERMEDADES TRANSMITIDAS POR VECTORIES-ETV:
35 IPS priorizadas para malaria con stock de medicamentos malaria. 36 asistencias técnicas a IPS. 41 IPS con gestión de información de malaria y leishmaniasis. 18 Pacientes de malaria con verificación de seguimiento al tratamiento. 34 Pacientes con leishmaniasis con verificación de seguimiento al tratamiento. 1 Pacientes con chagas crónico caso probable y/o confirmado en seguimiento en la EAPB. 33 Actividades de información para ETV, con 509 personas que participan. 1 Casos de ETV georreferenciados a otros departamentos. 1 Casos canalizados a las aseguradoras. 36 IPS con visita de asistencia técnica para Enfermedades transmitidas por vectores, 36 IPS visitadas. 33 Realizan acciones de información para la prevención de las ETV. 46 Pacientes de dengue con signos de alarma, 22 pacientes malaria, 18 con instauración oportuna de tratamiento, 15 con seguimiento al tratamiento por la IPS. 51 Pacientes con leishmaniasis, 48 con indicación de tratamiento sistémico, 44 recibieron tratamiento, 19 seguimiento al tratamiento por la IPS.</t>
  </si>
  <si>
    <t>Durante el mes de mayo de 2025, la Secretaría Distrital de Salud, a través del Programa Ampliado de Inmunizaciones (PAI), implementó diversas estrategias orientadas a fortalecer la cobertura de vacunación, mejorar la articulación interinstitucional y avanzar en el cumplimiento de las metas establecidas. A continuación, se detallan los principales logros y acciones desarrolladas.
1. Seguimiento Operativo y Asistencia Técnica
Se llevaron a cabo 43 seguimientos técnicos en coordinación con las Subredes Integradas de Servicios de Salud (E.S.E.) y las Entidades Administradoras de Planes de Beneficios (EAPB). Estas visitas permitieron supervisar el avance de las acciones territoriales, identificar oportunidades de mejora y reforzar la implementación del programa en campo.
2. Articulación Intersectorial
En el marco del convenio GSP-PSPIC, se realizaron cuatro espacios de articulación intersectorial, los cuales facilitaron la generación de alianzas estratégicas para el desarrollo de jornadas de vacunación, fortaleciendo así la respuesta multisectorial frente a los retos del PAI.
3. Mesas Territoriales de Vacunación
• 8 de mayo de 2025: Se llevó a cabo una sesión liderada por la Dra. Marcela Martínez, Subdirectora de Acciones Colectivas, con la participación de delegados del Ministerio de Salud y Protección Social, la Superintendencia Nacional de Salud y otros actores clave. Se presentó el informe de coberturas y se socializó la alerta sanitaria por brotes de tos ferina, fiebre amarilla y sarampión-rubeola. Asistieron 59 personas.
• 20 de mayo de 2025: Esta sesión fue presidida por el Dr. Gerson Bermont, Secretario Distrital de Salud, y contó con la participación de gerentes y delegados de EAPB, el Ministerio de Salud, Supersalud, entre otros. Se abordaron temas como el comportamiento de las alertas por tos ferina y sarampión, el avance en el cumplimiento de indicadores del PAI y la definición de acciones correctivas. Asistieron 54 personas.
4. Jornadas y Actividades
Durante mayo se desarrollaron actividades claves para la actualización de esquemas y mejora de coberturas:
• Feria de Servicios en la Subred Suroccidente, con puntos de vacunación y participación activa de los Equipos Básicos Extramurales de Hogar.
• Despliegue de más de 150 equipos extramurales, realizando recorridos casa a casa en zonas de alta vulnerabilidad y con esquemas incompletos.
• Disponibilidad de más de 200 puntos de vacunación en toda la ciudad.
5. Gestión de Alertas Sanitarias
En respuesta a la alerta por fiebre amarilla, se socializaron lineamientos operativos y se difundieron mensajes radiales, videos y material informativo para sensibilizar a la ciudadanía. Asimismo, se ha mantenido activa la alerta por tos ferina, con énfasis en la protección de niñas y niños menores de 5 años. Se han desarrollado espacios de fortalecimiento técnico, atención a medios y difusión de la Circular 012 de 2025, que establece el cambio de esquema para gestantes y menores de un año con esquema acortado.
6. Monitoreo Rápido de Coberturas (MRCV)
Se dio inicio al proceso de Monitoreo Rápido de Coberturas Vacunales (MRCV), con el objetivo de evaluar los esquemas de vacunación en población menor de 5 años, identificar causas de no vacunación y analizar coberturas por localidad. La muestra para Bogotá incluye 20 menores por edad simple en los siguientes grupos: menores de 1 año, 12 a 23 meses, y de 2 a 5 años. Las acciones de barrido documentado se concentraron en las localidades de San Cristóbal, Engativá, Suba, Bosa y Ciudad Bolívar.
APORTE DE NIVEL LOCAL
ENTORNO CUIDADOR EDUCATIVO
Se realizan 72 sesiones de sensibilización en vacunación a comunidad educativa abordando 4 directores locales de educación y subdirectores locales de integración social, 6 rectores, directivos y docentes, 34 padres de familia y 901 estudiantes. Se gestionaron y realizaron 55 jornadas de vacunación con 1.436 dosis aplicadas de VPH. Se realizaron 2.336 seguimientos telefonicos a población susceptible.
PROGRAMA AMPLIADO DE INMUNIZACIONES - PAI
Se realizarón 3 visitas de seguimiento a IPS de la red pública y privada (EAPV, excursiones de temperatura, bajas coberturas, entre otras).</t>
  </si>
  <si>
    <t>Durante el mes de mayo, el equipo técnico del Programa Ampliado de Inmunizaciones (PAI) de la Secretaría Distrital de Salud llevó a cabo cinco sesiones de asistencia técnica dirigidas a actores clave del sistema de salud distrital, incluyendo equipos del PAI Distrital, Subredes de Salud y Entidades Administradoras de Planes de Beneficio (EAPB). Estas sesiones tuvieron como objetivo fortalecer capacidades operativas, garantizar el cumplimiento de los lineamientos nacionales y acompañar los procesos de planificación y seguimiento territorial del programa.
Frente al proceso de interoperabilidad entre los sistemas de información (PAIWEB 2,0 Y PAI Distrital 2,5), se realizaron dos reuniones técnicas entre la Secretaría Distrital de Salud y el Ministerio de Salud y Protección Social, orientadas a identificar necesidades y definir las actividades requeridas para culminar la fase II del proceso de interoperabilidad en vacunación.
Desde la Secretaría Distrital de Salud se logró estabilizar el aplicativo PAI, incorporando los ajustes necesarios para alinearse con los estándares de homologación requeridos para la interoperabilidad. Adicionalmente, el equipo de TIC optimizó el funcionamiento del módulo de reportes, mitigando incidencias y caídas en la generación de informes por parte de los usuarios.
En cuanto al recurso humano, se avanzó en el proceso de contratación de uno de los dos ingenieros de sistemas requeridos para completar los desarrollos pendientes que permitirán la integración total entre los aplicativos de vacunación del Distrito y la Nación.
Como parte de las pruebas técnicas, se realizaron ejercicios conjuntos con el Ministerio de Salud para validar la consulta de datos de personas vacunadas contra fiebre amarilla en Bogotá, con el fin de alimentar el carné digital de vacunación en el portal MiVacuna. Paralelamente, se mantiene el envío diario de la base de datos nominal de personas vacunadas contra fiebre amarilla al Ministerio, asegurando la actualización continua y completa de la información en el sistema nacional.
APORTE DE NIVEL LOCAL
PROGRAMA AMPLIADO DE INMUNIZACIONES - PAI
249 IPS con distribución de medicamentos inmunobiológicos, insumos y dispositivos médicos. 232 Visitas de asistencia técnica a IPS de la red pública y privada (técnicos sistemas de información). 219 Visitas de asistencia técnica a IPS de la red pública y privada (profesionales) donde se dejaron 20 planes de mejoramiento a IPS públicas y privadas. 10 Seguimiento y/o cierre a planes de mejora de las IPS públicas y privadas 300 Talento humano en salud con fortalecimiento técnico del PAI en IPS públicas y privadas. 359 IPS activas en el REPS con validación mensual equipo PAI. Se asistió a 20 asistencia técnica Distrital por coordinador/a PAI y profesionales de apoyo. Se realizó 20 reunión local PAI. Se realizarón 65 articulaciones 41 Con otros actores (JAC, Colia, Riapi, centros comerciales, iglesias, entre otros). 24 otros sectores (SED, ICBF, SDIS, secretaría de la mujer, IDRD, entre otros). 56 Jornadas extramurales de vacunación realizadas en SED Públicas. 29 Jornadas extramurales de vacunación realizadas en SED Privadas. 40 Jornadas extramurales de vacunación realizadas en ICBF. 22 Jornadas extramurales de vacunación realizadas en SDIS (infancia). 12 Jornadas extramurales de vacunación realizadas en SDIS (vejez). 353 Jornadas extramurales de vacunación tactica de concentación (parques, centros comerciales, igelsias, supercades, entre otros). 23 Jornadas extramurales de vacunación tactica de casa a casa (barrios intervenidos). 10 Jornadas extramurales de vacunación asentamientos indígenas.</t>
  </si>
  <si>
    <t>En el mes de mayo fueron sensibilizadas en la estrategia Engage Comunitario 300 personas de la comunidad. Se canalizaron 48 personas afectadas por TB a programas sociales o de protección (comedores comunitarios, bonos, subsidios u otros).  
Se realizaron 98 asistencias técnicas a IPS públicas y privadas, en relación a los procesos de diagnóstico, tratamiento y seguimiento de los casos de tuberculosis, tuberculosis farmacoresistente y coinfección TB-VIH/SIDA, en el contexto del modelo de atención integral en salud. Se capacitó a un total de 370 funcionarios de la red pública y privada de la ciudad, frente al manejo programático de la tuberculosis y TB-VIH/SIDA. Se realiza asistencia técnica a 0 EAPB en relación a la atención integral de pacientes con Tuberculosis y VIH. Se realizó 1 comité de evaluación de casos especiales de tuberculosis, articulados con las IPS y EAPB. 
Fuente: Informe de gestión mensual de actividades. Datos con cohorte al 31 de mayo de 2025* preliminar.
APORTE DE NIVEL LOCAL
GESTIÓN DE ESTRATEGIAS Y PROGRAMAS
Se realizaron 98 asistencias técnicas a IPS públicas y privadas, con relación a procesos de diagnóstico, tratamiento y seguimiento de los casos de tuberculosis sensible, farmacorresistente y coinfección TB/VIH, en el contexto del modelo de atención integral en salud. 370 funcionarios de la red pública y privada de la ciudad, recibió fortalecimiento de capacidades frente al manejo programático de la tuberculosis de acuerdo a la normatividad actual. Se identificaron 6.471 sintomáticos respiratorios en instituciones públicas y privadas de la localidad, se procesaron 5.533 cultivos en medio líquido, Y 2.363 pruebas moleculares, de acuerdo a los algoritmos para diagnóstico de la Tuberculosis. 151 personas iniciaron tratamiento para Tuberculosis, para gestión de la administración del tratamiento directamente observado, en articulaciòn con las rutas de atención integral de las EAPB e IPS públicas y privadas. Se identificaron 27 personas con co infección TB/VIH para ingreso a programa de atención integral. Se realizaron 257 visitas domiciliarias a pacientes del programa, en las cuales se canalizaron 73 contactos sintomáticos respiratorios o con condiciones de riesgo para desarrollo de Tuberculosis. Se sensibilizaron 300 personas de la comunidad en promoción y mantenimiento de la salud y prevención de la tuberculosis. Participación en 15 unidades de análisis de mortalidad evitable por tuberculosis y TB/VIH-SIDA.</t>
  </si>
  <si>
    <t>En el mes de mayo se realizó asistencia técnica a 7 IPS en temas relacionados con Lepra, se realizaron 2 visitas domiciliarias a personas afectadas por Lepra, se realizó 0 comité mensual de Evaluación de Casos Especiales de Hansen, entre otras con la participación de aseguradoras y prestadores de servicios de Salud. Se distribuyeron 34 blister de Poliquimioterapia a personas con Hansen. 
Fuente: Informe de gestión mensual de actividades. Datos con cohorte al 31 de mayo de 2025* preliminar.
APORTE DE NIVEL LOCAL
GESTIÓN DE ESTRATEGIAS Y PROGRAMAS
Se realizaron 7 asistencias técnicas en proceso de diagnóstico, tratamiento y seguimiento de los casos de lepra. Fortalecimiento de capacidades a 7 funcionarios de la red pública y privada de la ciudad, frente al manejo programático de la Lepra. Se distribuyeron 34 blíster de Poliquimioterapia a personas con Hansen. Seguimiento a 2 casos de Lepra para ingreso al programa. Se realizaron 2 visitas domiciliarias a personas con Hansen. Se realizaron 24 seguimientos telefónicos a pacientes del Programa de eliminación de Hansen.</t>
  </si>
  <si>
    <t>1. Notificación de Casos. En cumplimiento a la meta propuesta, el avance para el mes de mayo 2025 por la Red Distrital de Vigilancia en Salud Publica, compuesta en esta vigencia por 2.258 instituciones (Unidades Informadoras: 1.656, Unidades notificadoras 602) se recibió el siguiente discriminado de casos notificados por cada subsistema: Sistema de Vigilancia en salud pública SIVIGILA: 14.485 notificaciones (preliminar), este dato muestra un aumento en 4,6% frente a los casos notificados en el mes anterior. Estadísticas Vitales (EEVV): De acuerdo con la red de vigilancia, en Bogotá para el mes de mayo 2025 se presentaron 5.600 nacimientos lo que representa aumento en 6,2% respecto al mes anterior. Respecto a defunciones, se reportaron 3.679 en este periodo, presentando incremento del 5,5% frente al mes de abril del 2025. Sistema de Violencia Intrafamiliar, Maltrato Infantil y Violencia Sexual (SIVIM): Para este subsistema se recibió 5.722 casos notificados, presentando incremento del 0,1% (n=5) con respecto el mes anterior. De estos casos, 4.038 corresponden a notificaciones del Evento 875, incluidos en la notificación general al SIVIGILA, mientras 1.684 notificaciones fueron recibidas desde la red de unidades informadoras del Distrito. Sistema de Vigilancia de conducta suicida (SISVECOS): Con 4.387 casos notificados desde la red de unidades informadoras del Distrito, evidenciando comportamiento de incremento del 3,8% (n=159) respecto al mes anterior. De estos casos reportados, 535 corresponden a notificaciones del Evento 356. Sistema de Vigilancia de lesiones de causa externa (SIVELCE): Se recibió 13.634 notificaciones de casos desde la red de unidades informadoras del Distrito, lo que corresponde a un incremento en 12,7% (n=1.536) con respecto al mes anterior. De los casos reportados, 30 corresponden a notificaciones de Eventos 452-453. Sistema de Vigilancia del Abuso de Sustancias Psicoactivas (VESPA): Los 1.158 casos notificados muestran una disminución en 1,2% (n=14) frente al mes de abril 2025. La vigilancia a eventos no transmisibles se realiza a través de 348 unidades notificadoras para estos tres Sistemas: *Sistema de Vigilancia epidemiológica en salud oral (SISVESO): Bajo este subsistema para el mes de mayo 2025 ingresaron 1.269 casos notificados, mostrando disminución en 1,2% con respecto al mes anterior. Sistema de Vigilancia de la salud Publica de las Enfermedades Huérfanas - Raras (EHR):  Desde este subsistema se reporta 414 notificaciones presentando incremento en 12,8% con respecto al mes anterior. Estas notificaciones se incluyen en la notificación general al SIVIGILA, pero se discriminan para evaluar el comportamiento de la variable. En cuanto al Sistema de Vigilancia de la salud de los trabajadores (SIVISTRA): Reporto 605 notificaciones mostrando incremento de 1,2% con respecto al mes anterior. Sistema de Vigilancia Alimentaria y Nutricional (SISVAN): Las notificaciones recibidas por este subsistema se encuentran contenidas en el evento SIVIGILA 113, para este reporte debe tenerse en cuenta que los datos se encuentran dispuestos hasta la semana epidemiológica 22 y los ajustes a los casos pueden cambiar el reporte después de un proceso de depuración de la información, por lo tanto, se puede decir que se trata de un reporte parcial que explica la variabilidad entre un reporte y otro. Frente a los datos poblacionales SISVAN se reportaron para el mes de mayo 2025 458.711 casos por grupos de riesgo priorizado que muestran un aumento del 17,7% respecto al mes anterior. Vigilancia Comunitaria Basada en Comunidad (VEBC): La red de este subsistema estuvo compuesta en el mes de mayo 2025 por 642 organizaciones comunitarias. Se recibió 218 notificaciones de situaciones problemáticas de carácter colectivo que representan incremento del 17,8% respecto al mes anterior. (Fuente: AT red consolidada SVSP gris). 2.Fortalecimiento a la Operación de la Red de Vigilancia en Salud Publica.
Para el mes de mayo 2025, la red de Vigilancia en Salud Pública contó con: Red de operadores de la Vigilancia en Salud Pública, con abordaje de hasta 4 subsistemas 94 asesorías y/o asistencias técnicas. Red de operadores de la Vigilancia en Salud Pública, con abordaje de más de 4 subsistemas 110 asesorías y/o asistencias técnicas. En total, para la vigencia actual se contó con el aporte de 279 Unidades Informadoras y se realizó mantenimiento de la red de vigilancia en salud pública para todos sus subsistemas a través de 483 asesorías y/o asistencias técnicas. Así mismo, SISVESO cuenta con una Red activa de 148 UPGD. Realizó 59 asistencias técnicas a las UPGD del Subsistema. EHR cuenta con una Red activa de 200 UPGD. Realizó 9 asistencias técnicas a las UPGD del Subsistema. SIVISTRA cuenta con una Red activa de 126 UPGD. Realizó 40 asistencias técnicas a las UPGD del Subsistema.
Dese el nivel central se realizaron las siguientes asesorías y/o asistencias técnicas (AT) según cada subsistema: SIVIGILA 1 AT, EEVV 6 AT, SIVIM 2 AT, SISVECOS 3 AT, SIVELCE 1 AT, VESPA 2 AT, SISVESO 5 AT, EHR 7 AT, SIVISTRA 1 AT, VIGILANCIA A EVENTOS CRÓNICOS 1 AT, SSR – SMI 13 AT, SISVAN 4 AT, VIGILANCIA COMUNITARIA 4 AT, VIGILANCIA a EVENTOS TRANSMISIBLES 36 AT. 
3. Acciones de Mitigación y Control, relacionadas con Eventos de interés en Salud Publica.
Dadas las notificaciones de eventos en salud pública, se aplicaron acciones:
Investigaciones Epidemiológicas de Campo IEC de Morbilidades. Sistema de Vigilancia de Violencia Intrafamiliar, Maltrato Infantil, y Violencia Sexual (SIVIM): 802 IEC. Sistema de Vigilancia de la conducta suicida-SISVECOS: 1.346 IEC. Sistema de Vigilancia de lesiones de causa externa (SIVELCE): 265 IEC. Vigilancia epidemiológica del abuso de sustancias psicoactivas -VESPA: 142 IEC. Sistema de Vigilancia epidemiológica en salud oral- SISVESO 148 IEC. Vigilancia Epidemiológica de Enfermedades Huérfanas – Raras (EHR) 144 IEC. Vigilancia Epidemiológica Ocupacional de los Trabajadores de la Economía informal -SIVISTRA 264 IEC. Vigilancia de Eventos Crónicos: Cáncer en menores de 18 años 4 IEC y cáncer de mama y cuello uterino 126 IEC. Vigilancia en Eventos de Salud Sexual y Reproductiva, y Salud Materno Infantil (SSR-SMI) 58 IEC. Vigilancia a Eventos Transmisibles 665 IEC.  
Investigaciones Epidemiológicas de Campo IEC de Mortalidades. Sistema de Vigilancia de la conducta suicida-SISVECOS:  8 IEC. Vigilancia en Eventos de Salud Sexual y Reproductiva, y Salud Materno Infantil (SSR-SMI) 13 IEC. 
Otras estrategias de Vigilancia en Salud Publica. Desde Vigilancia en Eventos de Salud Sexual y Reproductiva, y Salud Materno Infantil (SSR –SMI), se realizó 2 unidades de análisis de morbilidad para la vigencia, se realizaron 4 unidades de análisis de mortalidad.  Adicionalmente, se llevó a cabo 2 Comités interdependencias y Mesa Ampliada Distrital de Seguimiento a la Mortalidad Materna y Perinatal en el mes de mayo, actividad con la que se realiza seguimiento y fortalecimiento del subsistema mensualmente, al igual que el comité de interdependencias en el que se realiza monitoreo mensual del plan de acción del plan de aceleración para la reducción de la mortalidad materna. Desde el Sistema de Vigilancia Alimentaria y Nutricional SISVAN se realizó caracterización y priorización de 364 casos en el periodo de vigencia mayo 2025. Desde el Sistema de Vigilancia Epidemiológica Basada en Comunidad (VEBC), para el mes de mayo 2025 de acuerdo con el lineamiento se desarrollaron otras estrategias de vigilancia con los siguientes resultados: 159 Asistencia técnica a la Red de Vigilancia Comunitaria (REVCOM). 71 Investigaciones Socio Epidemiológicas de Campo –(ISEC)-, 137 Fortalecimiento a líderes Comunitarios de la (VEBC) actividad que contempla el Entrenamiento a Vigías y Gestores Comunitarios en Salud de la REVCOM. 10 COVECOM realizados en el Distrito Capital en cumplimiento a la normativa. Respecto a las actividades desarrolladas desde el Subsistema de VEBC se realiza seguimiento de acuerdo con lo definido en el plan de acción de la VEBC, se mantendrá los procesos de Asistencias Técnicas desde nivel central en al menos 4 según la necesidad se aumentarían por demanda. Frente al componente de Eventos Transmisibles se realizaron: 522 bloqueos derivados de intervenciones de Eventos de Control (Subred SO 128 S 120 CO 130 N 144) y 395 Búsquedas Activas individuales y Comunitarias BAI / BAC (Subred SO 129 S 121 CO 145 N 145).
APORTE DE NIVEL LOCAL
VIGILANCIA EN SALUD PÚBLICA
La red de operadores de VSP en el distrito: Se realizó el mantenimiento del Sistema de EEVV, a través de 130 asesorías y asistencias técnicas. De las 2.258 instituciones que hacen parte de la red de vigilancia en salud pública de los diferentes subsistemas para el periodo, 1.656 corresponden a Unidades Informadoras 602 a Unidades Notificadoras. Como fortalecimiento a la operación de la red de VSP se realizaron las siguientes acciones para los sistemas: Red de operadores de la Vigilancia en Salud Pública, con abordaje de hasta 4 subsistemas 94 asesorías y/o asistencias técnicas, red de operadores de la Vigilancia en Salud Pública, con abordaje de más de 4 de subsistemas 110 asesorías y/o asistencias técnicas, red de operadores de la Vigilancia en Salud Pública de Unidades Informadoras-UI 279 asesorías y/o asistencias técnicas. Se realizó el mantenimiento de los subsistemas a través de 483 asesorías y asistencias técnicas.
Dentro de las acciones realizadas de mitigación y control relacionadas con los eventos de interés en salud pública, frente al componente transmisibles: Se visitaron 99.662 viviendas, se abordaron 298.202 personas y el resultado consolidado de MRCV a las 9 manzanas en las acciones de bloqueo y BAC fue: 71 Bloqueos SR, 96 Bloqueos SRC, 3 Bloqueos PFA, 336 Bloqueos TF, 16 Bloqueos Meningitis, y se administraron 6.124 biológicos Se realizó la entrega de 1.091 quimioprofilaxis para la contención de 276 casos probables de tosferina y 4 de meningitis, habiendo utilizado 2.112 tabletas de azitromicina, 395 frascos de azitromicina suspensión y 63 tabletas de ciprofloxacina; de la misma manera se asignaron 807 tabletas de azitromicina, 559 frascos de azitromicina suspensión Como fortalecimiento a la gestión de la información del subsistema transmisibles se realizaron las siguientes asistencias técnicas UPGD: 10 UPGD críticas 31 fortalecimiento UPGD Vigilancia Epidemiológica Ocupacional de los Trabajadores de la Economía informal -SIVISTRA 606 casos notificados y 264 IEC efectivas. Vigilancia Epidemiológica de Enfermedades Huerfanas 367 casos notificados y 144 IEC efectivas. Numero de casos que cruzan entre el evento 342 y 215 4 y se notificaron al SIVIGILA 2 Número de casos que cruzan entre el evento 342 y RLCPD 13 y realizaron 8 ajustes al SIVIGILA. Sistema de Vigilancia Epidemiológica en Salud Oral SISVESO: 1.269 casos notificados 148 IEC efectivas. Sistema de Vigilancia epidemiológica en Crónicas_Cáncer en menores 18 años casos notificados 88 y 4 IEC efectivas. Unidades de analisis realizadas 1 Sistema de Vigilancia epidemiológica en Crónicas_Cáncer de mama y cuello uterino casos notificados 568 y 126 IEC efectivas. Unidades de analisis realizadas 1.
Subsistema SISVAN: Mantenimiento y fortalecimiento del Sistema de Vigilancia Alimentaria y Nutricional (SISVAN) en 33 Unidades Primarias Generadoras de Datos públicas Mantenimiento y fortalecimiento del Sistema de Vigilancia Alimentaria y Nutricional (SISVAN) en 73 Unidades Primarias Generadoras de Datos privadas, 317 Seguimiento a atenciones a recién nacidos 397 Seguimiento a atenciones en menores de 5 años 217 caracterizaciones a gestantes 48 caracterizaciones a recién nacidos, 99 caracterizaciones a menores de 5 años, 130 canalizaciones realizadas por medio del SIRC. Subsistema de vigilancia en Salud Pública de Lesiones de Causa Externa (SIVELCE) Subsistema de Vigilancia en Salud Pública de la Conducta Suicida (SISVECOS) Número de casos notificados por agresión con ácido, álcalis o corrosivos ejercido por terceros 2 Número de casos de Ideación suicida 3.714, IEC efectivas 983 de Ideación suicida, Número de casos notificados de Lesiones por quemaduras 891 Número de casos notificados de Amenaza suicida 338, IEC efectivas 67 de Lesiones por quemaduras IEC efectivas de de Amenaza suicida 85, Accidentes domésticos en menores 11 años: 562 casos notificados, Número de casos notificados de Intento suicida 1.060 IEC efectivas 194 Accidentes domésticos, IEC efectivas 262 de Intento suicida, Número de casos notificados de muerte por suicidio 17 IEC efectivas 6 de muerte por suicidio Número de Unidades de análisis realizadas 2 Subsistema de vigilancia en salud pública en violencia intrafamiliar y de genero (SIVIM) Total de casos notificados de violencia intrafamiliar y de género: 5.285 y con IEC: 697 Total de casos notificados de violencia intrafamiliar y de género en mujeres: 4.032 y en hombres: 744. Casos notificados de violencia sexual: 3.493 y con IEC: 565. Casos notificados de violencia en niños, niñas y adolescentes: 4.084 y con IEC: 586 Dentro de las acciones de Vigilancia en Salud Pública relacionadas con los Eventos de Interés en Salud Sexual y Reproductiva y Salud Materno Infantil, se realizaron 71 investigaciones Epidemiológicas de Campo de alto impacto. Se realizaron 3 IEC Mortalidad Materna, se realizaron 10 IEC Mortalidad Perinatal. se realizaron 2 IEC Sífilis Congénita, se realizaron 48 IEC Sífilis Gestacional, se realizaron 5 IEC Morbilidad Materna Extrema, se realizaron 1 IEC Defectos Congénitos, se realizaron 2 IEC Transmisión materno perinatal VIH – Hepatitis B. Frente al análisis de los eventos de SSR, se realizaron 6 unidades de análisis, se realizaron 1 Mortalidad Materna, se realizaron 3 Mortalidad Perinatal, se realizaron 1 Defectos Congénitos, se realizaron 1 Transmisión materno perinatal VIH – Hepatitis B. Como acciones de mitigación de riesgo y oportunidad al seguimiento de la SSR – SMI, realizan 4 asistencia de monitoreo a UPGD públicas Como acciones de mitigación de riesgo y oportunidad al seguimiento de la SSR – SMI, realizan 10 asistencia de monitoreo a UPGD privadas 12 Unidades de análisis de casos sin muestra eventos transmisibles discriminados así: IRA Evento 348 -345 3, EPV 4, ETV 2, 14 Unidades de análisis de eventos Transmisibles, discriminadas así: 8 TB y micobacterias, 5 Mortalidad por IRA-EDA menor de 5 años, 7 mortalidad EPV, 2 EAPV, Desde Vigilancia a Eventos Transmisibles, se intervinieron 565 casos de alto impacto TB 16, COVID 5, mortalidad IRA menor de 5 años 3, EPV 515, EAPV 3, ETV 4, Otros eventos transmisibles 5, Desde Vigilancia a Eventos Transmisibles, se intervinieron 101 casos de control TB 89, EPV 12, contactos identificados en IEC de TB y canallizados al SIRC 57, Vigilancia Epidemiológica Basada en Comunidad 218 Notificaciones de situaciones problemáticas 10 Comités de vigilancia epidemiológica comunitaria - COVECOM. 159 Asistencias Técnicas a la Red de Vigilancia Comunitaria para la VEBC, 137 Fortalecimiento de capacidades en salud para la ReVCom 71 Investigaciones socio epidemiológicas de campo -ISEC- VEBC.
Subsistema VESPA: Gestantes casos notificados: 18 Gestantes IEC efectivas: 11 Gestantes IEC fallidas: 4 Casos captados de mayores de 18 años pero menores de 30: 261 (No incluye gestantes) Casos captados de mayores de 18 años pero menores de 30: 12 IEC Efectivas (No incluye gestantes) Casos captados de mayores de 18 años pero menores de 30: 274 IEC Fallidas 38 (No incluye gestantes) Total de casos captados de menores de 18 años 868 Casos de menores de 18 años con IEC efectivas: 285 Casos de menores de 18 años con IEC Fallidas: 129 N° de casos remitidos a través del SIRC desde VESPA: 212 N° de casos remitidos a servicios PSPIC desde VESPA: 209 N° de casos de consumo abusivo de spa remitidos a entorno educativo desde VESPA: 35 N° de casos remitidos a SPAcios de bienestar (Servicios de acogida) 103.</t>
  </si>
  <si>
    <r>
      <rPr>
        <b/>
        <sz val="8"/>
        <rFont val="Aptos Narrow"/>
        <family val="2"/>
        <scheme val="minor"/>
      </rPr>
      <t xml:space="preserve">VSA: </t>
    </r>
    <r>
      <rPr>
        <sz val="8"/>
        <rFont val="Aptos Narrow"/>
        <family val="2"/>
        <scheme val="minor"/>
      </rPr>
      <t xml:space="preserve">En mayo se inscribieron un total de 5.823 establecimientos, de los cuales 16.23 fueron de la línea de alimentos sanos y seguros; 1.655 de la línea de calidad del agua y saneamiento básico; 83 de la línea de eventos transmisibles de origen zoonótico; 409 de la línea de medicamentos seguros y 2053 de la línea de seguridad química. En mayo del 2025, se adelantaron 22.429 visitas de inspección, vigilancia y control (IVC) en establecimientos abiertos al público, para verificar el cumplimiento de la normatividad sanitaria vigente. Las actividades de carácter promocional y preventivo como son las sensibilizaciones dirigidas a la comunidad en temas de salud ambiental enfocados especialmente al manejo adecuado de alimentos; medicamentos y sustancias químicas, fueron realizadas 100, con una asistencia de 994 personas.
Fueron realizados 296 operativos, entre operativos de alimentos y bebidas alcohólicas, carnes y derivados cárnicos, juguetes, línea de medicamentos seguros, espacio público, apoyo a otras líneas de intervención y operativos de eventos masivos. Se realizaron 21 muestreos de alimentos y bebidas. 
Se realizaron 516 visitas de verificación sanitaria de caninos potencialmente peligrosos (ley 1801 de 2016) y 36 visitas de verificación de condiciones sanitarias asociadas a la tenencia de animales.
Para el control de insectos exteriores fueron realizadas 188.691 metros cuadrados y control de roedores exteriores en 549.602 metros cuadrados. 
Se intervinieron 21.838 establecimientos comerciales, industriales e institucionales vigilados y controlados abiertos al público, (información preliminar sujeta a ajuste), en donde se aplicaron 652 medidas sanitarias de seguridad (incluyen medidas a productos: decomisos, congelaciones y destrucciones y medidas a establecimientos: suspensión de trabajos o servicios y clausura de establecimientos).
</t>
    </r>
    <r>
      <rPr>
        <b/>
        <sz val="8"/>
        <rFont val="Aptos Narrow"/>
        <family val="2"/>
        <scheme val="minor"/>
      </rPr>
      <t xml:space="preserve">
Vigilancia de calidad del agua para consumo:
</t>
    </r>
    <r>
      <rPr>
        <sz val="8"/>
        <rFont val="Aptos Narrow"/>
        <family val="2"/>
        <scheme val="minor"/>
      </rPr>
      <t xml:space="preserve">Para el mes de Mayo de 2025, se analizaron 315 muestras con parámetros fisicoquímicos y microbiológicos, de estas 4 tenían para toxicológicos, correspondientes a muestras en carrotanques. Se hicieron 7 inspecciones sanitarias a sistemas de abastecimiento de prestadores o productores marginales, se realizo inspeccion sanitaria a 2 plantas de la EAAB, se hicieron 3 visitas de inspección, vigilancia y control a las empresas que realizan actividades de transporte y comercialización de agua potable a través de carrotanques en el Distrito. Se inspeccionaron y vigilaron 33 vehículos transportadores de agua potable – carrotanques.
</t>
    </r>
    <r>
      <rPr>
        <b/>
        <sz val="8"/>
        <rFont val="Aptos Narrow"/>
        <family val="2"/>
        <scheme val="minor"/>
      </rPr>
      <t xml:space="preserve">
Vigilancia en salud ambiental de la exposición y efectos en salud relacionados con sustancias químicas. REPORTE POR NIVEL LOCAL
</t>
    </r>
    <r>
      <rPr>
        <sz val="8"/>
        <rFont val="Aptos Narrow"/>
        <family val="2"/>
        <scheme val="minor"/>
      </rPr>
      <t xml:space="preserve">En mayo de 2025, se analizó la información de 43 trabajadores intervenidos desde el Sistema de Vigilancia del Trabajador Informal (SIVISTRA) en las unidades de trabajo informal (UTI), durante el mes de abril de 2025, identificando 5 (11,6%) trabajadores que reportaron presentar síntomas o diagnósticos de enfermedades laborales relacionados con la exposición a sustancias químicas en su lugar de trabajo y 19 (44,2%) trabajadores potencialmente expuestos a sustancias químicas cancerígenas. En el mismo período, se avanzó en el diseño de folletos con las características de las ocupaciones de mayor riesgo para trabajadores informales y de infografías de enfermedades laborales relacionadas con factores de riesgo químico.
En mayo de 2025, se tomaron 0 muestras de alimentos priorizados (productos de la pesca) en 0 localidades, del total de 0 muestras analizadas a la fecha por el Laboratorio de Salud Pública de la Secretaría Distrital de Salud, se han reportado 0 (0.0%) muestras con excedencias en la concentración de mercurio total (Hg-T), al compararlas con el límite máximo de referencia establecido en la norma colombiana, de las cuales 0 (0.0%) corresponden a la especie NA. Así mismo, 0 (0.0%) muestras fueron reportadas como no cuantificables* y 0 (0,0%) muestras fueron reportadas como no detectable**.
En mayo de 2025, se tomaron 0 muestras de alimentos priorizados (arroz) en 0 localidades, del total de 0 muestras analizadas a la fecha por el Laboratorio de Salud Pública de la Secretaría Distrital de Salud, se han reportado 0 (0.0%) muestras con excedencia en la concentración de cadmio (Cd), al compararla con el límite máximo de referencia establecido en la norma colombiana. Así mismo, 0 (0.0%) muestras fueron reportadas como no cuantificables* y 0 (0.0%) muestras fueron reportadas como no detectable**.
En mayo de 2025, mediante la estrategia de vigilancia centinela de exposición a plomo y mercurio en menores de edad: en la Unidad de Servicios de Salud Bosa se captaron 2 menores de edad, en la Unidad de Servicios de Salud Patio Bonito Tintal se captaron 1 menores de edad, en la Unidad de Servicios de Salud Meissen se captaron 0 menores de edad y en la Unidad de Servicios de Salud San Blas se captaron 0 menores de edad. Del total de 0 muestras de sangre analizadas a la fecha por el Laboratorio de Salud Pública de la Secretaría Distrital de Salud, se han reportado 0 (0 %) resultados con excedencias en la concentración de Mercurio (Hg), al compararlas con los valores de referencia (OMS). Así mismo, 0 (0%) resultados fueron reportados como no cuantificables* y 0 (0,0%) resultados fueron reportados como no detectable**. Por su parte, se han reportado 0 (0%) resultados con excedencias en la concentración de Plomo (Pb), al compararlas con los valores de referencia (CDC).  Así mismo, 0 (0%) resultados fueron reportados como no cuantificables* y 0 (0%) resultados fueron reportados como no detectables**.
En mayo de 2025, se practicaron 59 caracterizaciones de la exposición a mercurio y plomo a menores de edad, de 0 meses a 16 años, que pueden estar expuestos ambientalmente a esas sustancias. Del total de las caracterizaciones, 3 (5,1%) correspondieron a la estrategia de vigilancia en unidades centinelas, 37 (62,7%) correspondieron a la estrategia de vigilancia en instituciones educativas y 19 (32,2%) correspondieron a la estrategia de vigilancia por cuadrantes de exposición. Según localidad de residencia, todas las caracterizaciones se realizaron en 4 localidades: Bosa, Engativá, Rafael Uribe Uribe y San Cristóbal.  Adicionalmente, en instituciones educativas se tomaron 0 muestras de sangre para el análisis del contenido de plomo y mercurio a menores de edad residentes en las localidades: ninguna.  Del total de 0 muestras de sangre analizadas a la fecha por el Laboratorio de Salud Pública de la Secretaría Distrital de Salud, se han reportado 0 (0 %) resultados con excedencias en la concentración de Mercurio (Hg), al compararlos con los valores de referencia (OMS). Así mismo, 0 (0%) resultados fueron reportados como no cuantificables* y 0 (0%) resultados fueron reportados como no detectable**. Por su parte, se han reportado 0 (0 %) resultados con excedencias en la concentración de Plomo (Pb), al compararlos con los valores de referencia (CDC), 0 (0 %) resultados fueron reportados como no cuantificables* y 0 (0 %) resultados fueron reportados como no detectables**.
En mayo de 2025, se practicaron 34 evaluaciones del desarrollo cognitivo y del estado emocional en menores de 6 a 16 años, residentes en las localidades  Rafael Uribe Uribe y San Cristóbal. 
Finalmente, en mayo de 2025 se realizaron 2 asistencias técnicas a los equipos de SIVISTRA y de la Línea de Seguridad Química de la Subred Sur en las temáticas de signos y síntomas asociados al manejo de sustancias químicas y controles de riesgo químico, se participó en 1 estudio de caso de un trabajador con evento ocular por quemadura química liderado por el equipo SIVISTRA de la Subred Sur Occidente y se socializaron los resultados de la caracterización de trabajadores informales con los integrantes del Comité Distrital de Seguridad y Salud en el Trabajo. También se realizó una socialización de los avances de  la vigilancia en salud ambiental de la exposición y efectos en salud relacionados con sustancias químicas en Bogotá D.C. con énfasis en el componente poblacional y de alimentos al talento humano del Instituto Colombiano de Bienestar Familiar  - Centro Zonal Usme. De igual forma, en este periodo se realizó la socialización de actividades y resultados de la VSASQ, al equipo de líderes operativos de las Subredes y referentes de la línea de seguridad química de la Secretaría Distrital de Salud de Bogotá D.C.
Nota 1: *El resultado "No Cuantificable" corresponde al límite de cuantificación (cantidad o concentración mínima de sustancia que puede ser cuantificada con fiabilidad por un método analítico determinado). Este resultado corresponde a concentraciones menores de 1 µg/L (para Hg en sangre), menores de 0,5 µg/dL (para Pb en sangre) y menores de 0,11 mg/kg (para Cd en arroz).
** El resultado "No Detectable" corresponde al límite de detección (cantidad o concentración mínima de sustancia que puede ser detectada con fiabilidad por un método analítico determinado); esto es, por debajo de este valor la metodología utilizada en el Laboratorio de Salud Pública no tiene capacidad de poder detectar niveles. Este resultado corresponde a concentraciones menores de 0,2 µg/L (para Hg en sangre), 0,5 µg/dL (para Pb en sangre) y menores de 0,03 mg/kg (para Cd en arroz).
Nota 2: en el mes de mayo de 2025 no se tomaron muestras de sangre para análisis de Pb o Hg, debido a que el Laboratorio de Salud Pública - LSP no contaba con insumos que se requieren para tal fin.                                                                                                                                   </t>
    </r>
    <r>
      <rPr>
        <b/>
        <sz val="8"/>
        <rFont val="Aptos Narrow"/>
        <family val="2"/>
        <scheme val="minor"/>
      </rPr>
      <t xml:space="preserve"> 
FARMACOVIGILANCIA:
</t>
    </r>
    <r>
      <rPr>
        <sz val="8"/>
        <rFont val="Aptos Narrow"/>
        <family val="2"/>
        <scheme val="minor"/>
      </rPr>
      <t xml:space="preserve">La información que se relaciona a continuación proviene del trabajo del Programa Distrital de Farmacovigilancia PDFV de mayo-2025,sin embargo, los reportes fueron generados desde el 04 de abril-2024 hasta el 02 de mayo-2025.
Fueron notificados 1.061 reportes,de los cuales 82,66% presentaron eventos adversos a medicamentos, respecto a los incidentes se informa que, en este periodo, se presentaron 183 reportes.
Por tipo de reporte 81,39% se clasificaron como reacciones adversas a medicamentos (RAM), respecto a los errores de medicación (EM) se reportaron un total de 15,42% y finalmente 47 reportes como fallo terapéutico (FT).
Se priorizaron para análisis 33,27% reportes que corresponden a Errores de Medicación o a reacciones adversas a medicamentos SRAM serias o a fallos terapéuticos.
Se realizaron 40 visitas de asistencia técnica.
Con relación a Farmacovigilancia Activa se informa que, durante el mes de mayo-2025, se adelantaron las siguientes acciones: se revisaron 23 historias clínicas y se identificaron 66 Problemas Relacionados con Medicamentos (PRM).
Finalmente, Para la 21 de 2025,se registran en total 2.184 notificaciones para el evento 365.
De los cuales se identifica en la depuración 22 casos descartados, 14 casos descartados por error de digitación, 32 notificaciones de UPGDs fuera de Bogotá y 25 registros repetidos.
Se reportaron 121 notificaciones en menores de 5 años 1 notificación en gestantes.
 </t>
    </r>
    <r>
      <rPr>
        <b/>
        <sz val="8"/>
        <rFont val="Aptos Narrow"/>
        <family val="2"/>
        <scheme val="minor"/>
      </rPr>
      <t xml:space="preserve"> 
TECNOVIGILANCIA: </t>
    </r>
    <r>
      <rPr>
        <sz val="8"/>
        <rFont val="Aptos Narrow"/>
        <family val="2"/>
        <scheme val="minor"/>
      </rPr>
      <t>Durante el mes de mayo de 2025 se recibieron 502 notificaciones de sucesos de seguridad asociados a Dispositivos Médicos con ocurrencia en el mes de abril de  2025, 63 eventos adversos y 439 incidentes adversos. 
Se recibieron 681 notificaciones en ceros donde se indican que para el periodo no se presentaros eventos ni incidentes asociados a Dispositivos Médicos esta notificación es recibida por medio del aplicativo del INVIMA https://farmacoweb.invima.gov.co/TecnoVigilancia/.</t>
    </r>
  </si>
  <si>
    <t>Durante el mes de mayo de 2025 se llevaron a cabo las siguientes acciones: 1.Gestión administrativa se da continuidad a las acciones de seguimiento y control a la ejecución programática y presupuestal de los recursos que soportan las acciones incluidas en el PSPIC y las acciones de GSP de competencia de la Subsecretaría de Salud Pública (SSSP). Conforme a la necesidad se implementan las acciones la gestión contractual de los contratos o convenios que permitan responder los compromisos de la subsecretaria en el marco de sus competencias y plasmados en el plan de adquisiciones de los proyectos de inversión a cargo de la SSSP. 2.Gestión de las Políticas Públicas: el sector salud se dio sostenibilidad a las acciones de gestión de las políticas según el momento del ciclo en el que se encuentra de cada una de ellas, destacando para ello la participación de los delegados del nivel directivo y técnico en los diferentes espacios e instancias de coordinación de las políticas según la convocatoria del sector líder tanto a nivel distrital como en las 20 localidades. Se resalta que como parte de esta gestión se desarrolla entre otras acciones las de orientación y seguimiento al desarrollo del análisis de estructura de algunas acciones del PS PIC (n:14) de los entornos comunitario y educativo, esto mediante trabajo conjunto con las Subredes integradas de servicios de salud (SRISS), avanzando en el alistamiento del análisis de implementación y consolidando el análisis de estructura, cuyos resultados se esperan presentar en comité ampliado de la Subsecretaria de Salud Pública. De otra parte, desde la SSSP se participa en la presentación de los resultados del análisis del marco estratégico del PS PIC efectuado por los estudiantes de maestría de salud pública de la Universidad de los Andes. Se resalta que tanto los resultados del análisis de estructura de acciones como de éste, aportaran al ajuste de las orientaciones PS PIC-GSP para los nuevos convenios 2025. 2.1. Respecto de la Gestión Local de las políticas se da continuidad a la implementación y seguimiento de las políticas públicas en las que participa el sector salud, mediante la participación en los diferentes espacios e instancias de coordinación sectorial e intersectorial (convocados para el mes de mayo) en las 20 localidades, a través de los equipos de las 4 Subredes integradas de servicios de salud y así contribuir a la adecuada ejecución de las interacciones integrales e integrales del proceso transversal de “gestión y análisis de políticas para el bienestar en los territorios” y los productos de éste. Del mismo modo y como parte integral de la gestión para la implementación de las políticas los equipos de la Subsecretaria de salud pública se desarrollaron asistencias técnicas a los equipos de las Subredes integradas de servicios de salud que hacen presencia en las 20 localidades para favorecer la orientación de la implementación del proceso de “gestión y análisis de políticas para el bienestar en los territorios” así como el seguimiento técnico a la implementación de éste. 3. En cuanto al Laboratorio social de políticas en el mes de mayo de 2025 se llevaron a cabo reuniones de coordinación al interior de la Subdirección de gestión y evaluación de políticas, para dar continuidad a la fase precontractual de lo cual se resalta: complementación de los contenidos del estudio previo del concurso de méritos abierto cuyo objeto es la consultoría para el diseño y estructuración del laboratorio social de políticas. De otra parte, en este mes de mayo se llevaron a cabo tres reuniones del grupo de trabajo para socializar los avances de cada uno de los grupos: 1. Consolidación conceptual (Reconociendo conceptos y reconociendo laboratorios) 2. Análisis Taller de subdirección de políticas efectuado en septiembre 2024 sobre Laboratorio social de políticas. 3. Estudios previos.
Políticas Públicas de Salud:
- SPA: Avance para la Política Pública de Prevención y Atención del Consumo y la Prevención de la Vinculación a la Oferta de Sustancias Psicoactivas en Bogotá D.C. del 9% que se evidencia a través de las siguientes acciones de gestión: Secretaría Técnica (convocatoria y diseño de agenda) y asistencia y participación en la instancia intersectorial de Consejo Distrital de Estupefacientes (CDE), en las sesiones nodo, ordinaria y extraordinaria. En la sesión de nodo se socializa la propuesta metodológica para definir: actores, métodos de participación y ejes conceptuales en versión preliminar; en la sesión extraordinaria, se socializa la Política de Seguridad, Convivencia, Justicia y Paz y su respectivo plan de acción y en la sesión ordinaria se recogen elementos de validación y ajuste de la propuesta metodológica de la fase II de la formulación de la Política Pública de Sustancias Psicoactivas.
- Infancia, primera infancia y adolescencia: Avance del 8%, se participó en mesa distrital Ruta Integral de Atenciones desde la Gestación y hasta la Adolescencia (RIAGA), para la revisión y aprobación del plan de acción 2025, en la mesa distrital de la Explotación Sexual y Comercial de Niños, Niñas y Adolescentes (ESCNNA) en la cual se revisaron los avances y ajustes al plan de acción 2025, mesa interdependencias de infancia de la SDS en la cual se abordaron los temas del comportamiento epidemiológico de la Tos ferina en Bogotá, comportamiento de la mortalidad perinatal, infantil y menor de 5 años, Vigilancia de la infección respiratoria (IRA), Caracterización y necesidades de abordaje intersectorial a la primera infancia en Salud Data y Cáncer infantil; Mesa interdependencias de bajo peso al nacer abordando los temas del programa U-nidos Fundación Santafé de Bogotá, seguimiento visitas IPS programa Madre Canguro, ajustes instrumento de adherencia IPS Programa Madre Canguro y seguimiento al cumplimiento plan de trabajo. Revisión de las atenciones de salud que hacen parte de la RIA intersectorial para el momento del curso de vida de primera infancia en el distrito. Revisión conjunta con planeación sectorial para identificar necesidades de ajustes en los productos de política de primera infancia, infancia y adolescencia 2023-2033. Revisión de contenidos y ajustes página Web de la estrategia Distrital “De la Mano Contigo” dirigida al momento del curso de vida de primera infancia. Ajuste del plan de acción y ficha técnica del producto de política denominado “Caja de herramientas para la prevención y atención del abuso sexual y ESCNNA, socializada al sector Salud, SDIS, Cultura, SED e ICBF Regional Bogotá para su implementación". Revisión y ajustes de las condiciones de calidad para la atención integral a la primera infancia teniendo en cuenta los programas y servicios de la SDIS y la SED. Asistencia técnica de inducción y reinducción de los equipos técnicos de las cuatro subredes integradas de Servicios de Salud para reconocer los conceptos generales de las políticas de primera infancia, infancia, adolescencia y juventud. Apoyo en la planeación y desarrollo del Simposio Creciendo con MAS Bienestar – Evento académico Salud Infantil cuyo objetivo fue realizar un evento académico (orientación técnica) en temas priorizados en salud infantil. Desarrollo de visitas técnicas para la verificación de lineamientos plan canguro en el marco del plan de trabajo para la prevención del bajo peso al nacer de la SDS.
- Juventud: Avance 9,3%; en la gestión de la política, se participó en la mesa de trabajo de juventud se recibe la socialización de Dialogo Transformador – Consejería Presencial para la Reconciliación Nacional y Universidad Javeriana, Estado de las Plataformas Locales de Juventud y su Actualización y Modelo de atención a la Salud MAS bienestar. Se realiza aportes al plan de acción de la mesa de Ruta de Promoción y mantenimiento de la salud en el marco de las políticas de juventud. Se participa en mesa Multiactor “Liderazgo juvenil, participación e incidencia”, organizado por la Universidad de los Andes. Se participa en el Subcomité de SRPA, donde se precisan compromisos del plan de acción y se revisa el reporte.  Se realizó seguimiento a la gestión local de la política del mes de abril y se realiza la tercera asistencia técnica a los y las delegadas de política de juventud de cada localidad en el marco del proceso de gestión y análisis de las políticas para el Bienestar en los Territorios.
- Envejecimiento y Vejez: Avance 9,1% a nivel distrital se participa dentro de la reunión virtual de mesa Distrital de Envejecimiento y Vejez donde se desarrollan los siguientes puntos: Preparación Socialización de propuestas: “Semana de Concientización y Sensibilización contra el contra el maltrato, violencia y abandono en la vejez 15 de junio, como la como las propuestas para la preparación actividades Mes del envejecimiento y la vejez. Se asiste y participa dentro de la reunión del Comité Distrital de Envejecimiento y Vejez donde se trabajan los siguientes puntos: Socialización Orientación a víctimas de siniestros viales (ORVI)entre ellos a las personas mayores. Como lo correspondiente al informe de seguimiento Plan de Acción –PPSEV 2024 (SDP) -y sobre el reporte que deberá generarse frente al primer semestre del año 2025. Se continua con los avances frente al convenio que se está estructurando con la secretaria de Integración Social para dar respuesta al abandono social de personas mayores dadas de alta de las subredes integradas de servicios de salud, a través de la implementación de un servicio sociosanitario.
- Familia: Durante el mes de mayo se celebró la conmemoración del día de la familia, en donde desde la SDS se participó activamente en la planeación y ejecución de la jornada académica y el festival para las familias, acompañado de la difusión de comunicaciones relacionadas a la festividad; también se generó asistencia técnica en donde se trabajó la participación política de las familias y la violencia contra la infancia.  Finalmente, se generaron las revisiones de las acciones intersectoriales local y el reporte local de la política logrando un 11%.
- Discapacidad: 8,3% se avanza, en las comisiones de trabajo del Comité técnico distrital de discapacidad con las siguientes acciones: Acceso y accesibilidad: se continua en la actualización e incorporación de elementos conceptuales, normativos  y recomendaciones de edición de la Guía de accesibilidad-GUIPA; Implementación Política: definición y socialización de la metodología de seguimiento y análisis de productos mediante grupos focales y mesas técnicas con los 13 sectores de la administración; Acciones para la participación, nuevos liderazgos e incidencia de la población con discapacidad en los diferentes escenarios de toma de decisiones con enfoque de derechos e igualdad de condiciones: Articulación interinstitucional para el plan del proceso eleccionario de representantes locales de discapacidad que contiene adecuación institucional, estrategia distrital para la movilización de nuevos liderazgos con la población y las organizaciones, mediante la aplicación de un instrumento de identificación y caracterización, sesión de fortalecimiento a las organizaciones para la participación e incidencia en los consejos locales, pedagogía electoral, cronograma eleccionario ajustado a la JUEC y  diseño ABC para el proceso eleccionario ciudadanos y funcionarios; Actualización del marco normativo: reunión con la Dirección de Relaciones Políticas (Secretaría Distrital de Gobierno) para revisar los aspectos clave del trámite del proyecto de acuerdo, conforme al Decreto 438 de 2019, además de avanzar en la consolidar una versión  preliminar del proyecto de acuerdo; Acciones afirmativas para la transformación de paradigmas y representaciones sociales de la discapacidad: se realiza propuesta de definición y desarrollo del Plan Anual  con cronograma preliminar para las actividades e encuentro de mujeres con discapacidad, encuentro de personas cuidadoras, foro distrital de discapacidad y gala de exaltación; Reconocimiento de las realidades de las personas cuidadoras de personas con discapacidad en la ciudad de Bogotá, que permita la atención intersectorial oportuna y de calidad : se realizó revisión normativa que enmarca el protocolo mediante una herramienta para análisis de líneas estratégicas y ruta de atención. En el eje de articulación se acompaña la sesión de fortalecimiento a secretarías técnicas locales y del consejo local de Ciudad Bolívar. Finalmente se realizó la socialización de los avances derivados de los compromisos establecidos entre la administración distrital y el Colectivo de Personas con Discapacidad y se afianzaron los compromisos para seguir avanzado en acciones conjuntas a cada en un ejercicio articulador con los entes de control. Se realizan dos asistencias técnicas a equipos locales de política discapacidad con el objetivo de fortalecer las competencias para la implementación de las políticas a nivel local y fijar compromisos para afianzar la convocatoria al proceso eleccionario de representantes a los consejos locales. Se revisan y retroalimentan productos del proceso.
- LGBTI: Avance 8,3%, se realiza asistencia técnica para los equipos de escuchar MAS bienestar LGBTI, en temas relacionados con Sífilis y la estrategia de contacto a familiares, así mismo se realiza acompañamiento técnico a la Clínica de genero con el fin de acompañar los casos que han referido quejas con el servicio, por otra parte se acompañan las mesas de trabajo para la organización de las marchas LGBTI del mes de junio y Julio.
- Habitabilidad en Calle: Avance 8,3 % en el marco de la política pública de habitanza en calle, así mismo se atendieron a 1089 persona en condición de habitanza en calle de los cuales son hombres 830 y mujeres 258 y 1 persona trans, se realizaron 20 jornadas de autocuidado y se atendieron a 172 personas con experiencia menstrual, así mismo se realizaron 30 canalizaciones a servicios de salud.
- Mujer y equidad de géneros: Avance 9,5%. Para el mes de mayo se realizaron las siguientes acciones en el marco de la política pública de mujer y género desde acciones sectoriales, intersectoriales y de seguimiento: Articulación y seguimiento a las acciones locales para la implementación de acciones de conmemoración local en el marco del 28 de mayo: día de la salud plena de las mujeres, articulación con Participación Social donde se dieron claridades frente al reporte de la matriz CONPES de la política de mujer y género, asistencia técnica al equipo de VBG donde se asesoró frente al espacio de fortalecimiento con los equipos básicos de atención del entorno hogar sobre violencias de género, a los equipos de Escucha más bienestar Mujer sobre el funcionamiento de las manzanas del cuidado  y del modelo de salud y a los equipos básicos extramurales sobre el tema de prevención e identificación de violencias en contexto hogar. Avance técnico de las acciones realizadas en dic.-abril desde la estrategia de GEPISP sobre VBG, seguimiento a la meta 9 del proyecto 8141 y 8147, aportes técnicos a la página literalmente, realimentación del informe PSPIC de GEPISP del periodo diciembre-febrero 2025. Aportes a la propuesta frente al plan de acción distrital de violencias liderado por SDIS y al desarrollo de acciones locales intersectoriales que aporten a la prevención de intentos de feminicidio. Aportes en el marco del proceso de interoperabilidad del frente de violencias de género. Participación en la Mesa de género distrital, en la UTA de la política, en el taller realizado por alta consejería TICS de Alcaldía sobre el proceso de interoperabilidad. Aportes al documento de salud de las mujeres del modelo Mas bienestar, al documento diagnóstico sobre los servicios amigables en salud para mujeres y concepto técnico sobre inclusión del enfoque de género en el modelo de salud más bienestar. respuesta técnica a todas las solicitudes de proyectos de Acuerdo, proposiciones y SDQS.
- Salud Mental: Avance 8% de la gestión programada para el año con el desarrollo de las siguientes actividades: Desarrollo de la mesa de promoción y prevención del Consejo Consultivo Distrital de Salud Mental en el que se avanza en el establecimiento de acuerdos intersectoriales en materia de estrategia de comunicaciones en prevención de suicidio Ajuste de propuesta de Decreto de conformación de los consejos locales de salud mental comunitaria Mesa de trabajo para avanzar en el ajuste del plan de acción de la política de salud mental acorde al procedimiento establecido por la Secretaría Distrital de Planeación Asistencia técnica a profesionales a cargo de la gestión de la política de salud mental.
- Seguridad Alimentaria y Nutricional: Durante el mes de mayo se realiza la primera sesión de la CISAN ordinaria en la cual se presentó el informe de avance de la política con corte a diciembre de 2024, se establecieron alertas de algunos productos por su ejecución, para salud, se mencionó que aunque los indicadores de lactancia presentan una buena ejecución, la duración de la lactancia materna en menores de 6 meses se ha reducido y por esto es necesario replantear acciones. Se aprobó el plan de acción de la CISAN así como el Plan anual de pérdidas y desperdicios de alimentos.  A nivel local, los Comités Locales de SAN CLSAN continuaron su implementación, definiendo estrategias adaptadas a las necesidades de cada territorio.
- Adultez: Avance 7,5%; se realiza aportes al plan de acción de la mesa de Ruta de Promoción y mantenimiento de la salud en el marco de las políticas de adultez. Se realizó seguimiento a la gestión local de la política del mes de febrero y marzo, Se realizó seguimiento a la gestión local de la política del mes de abril, se realiza asistencia técnica a los delegados de política de las 4 subredes en el marco del proceso de gestión y análisis de las políticas para el Bienestar en los Territorios.
- Trabajo digno y decente: Avance 8,7% relacionado con la implementación de acciones en la promoción del cuidado de la salud en el trabajo; asistencia técnica y seguimiento a las acciones que implementan los delegados de las subredes integradas frente a los productos de las Políticas trabajo Decente y Digno- Vendedores informales, LEO. Gestión intersectorial con el sector de educación para atender a necesidades de asignación de cupo escolar en NNA trabajadores, con Secretaría de Integración social cupos para jardines, participación en Mesa de abordaje interinstitucional a las familias en territorio (en situación de trabajo infantil y mendicidad), Articulación con Secretaría Distrital de Educación y SENA. Participación en Webinario Trabajadores digitales, riesgos reales: Salud, Protección y Equidad, en el marco del día de la Salud de los Trabajadores 2025. Participación en reunión Posicionamiento productos SDS, Política LEO, liderada por comunicaciones. Socialización de oferta de empleabilidad, formación (SDDE- SENA) y oferta de actividades culturales (SDCRD).
- Ruralidad: Avance 8,5% que corresponde a un 3,5% de participación y cumplimiento de compromisos correspondientes al CONPES 41 de 2023; Acompañamiento técnico al Consejo Consultivo de Desarrollo Rural (CCDR); realizar seguimiento a los productos comprometidos en el plan de Acción de la Política CONPES 41 de 2023; acompañamiento técnico a los espacios nacionales y distritales  para el desarrollo de proyectos y acciones definidas en la agenda pública del D.C. relacionados con la población campesina y rural; 1,5% de Formulación y seguimiento de lineamientos para la gestión de la acciones de GSP  y PSPIC; asistencia  técnica a equipos de operación de la gestión de la política  pública de ruralidad de las subredes; y actualización del repositorio de Política Pública de Ruralidad; y 3,5% de direccionamiento técnico y avances del plan de acción para la respuesta en salud a la ruralidad de Bogotá desde SDS con el Grupo Funcional Interdependencias de Ruralidad de SDS y cumplimiento de la respuesta a requerimientos SEGPLAN, POGD, MAITE/RIAS, balances y rendición de cuentas, entre otros.
- Acogida, Inclusión y Desarrollo (Migrantes): Avance 7,7%, que corresponde a un 3,0% a la participación y cumplimiento de compromisos correspondientes al Decreto 600 de 2023 y seguimiento a la  implementación del Plan Distrital de Respuesta y Atención a Flujos Migratorios Mixtos - Estrategia para el Abordaje desde el sector Salud; acompañamiento técnico a la Mesa de Articulación Territorial de Salud para la atención e integración de la Población Proveniente de Flujos Migratorios Mixtos en el Distrito Capital; realizar seguimiento a los productos comprometidos en el plan de Acción de la Política. Decreto 600 de 2023; al acompañamiento técnico a los espacios nacionales y distritales para el desarrollo de proyectos y acciones definidas en la agenda pública del D.C. relacionados con la población migrante internacional; acompañamiento técnico a la Comisión Distrital Intersectorial del Distrito Capital para la Atención e Integración de la Población Proveniente de Flujos Migratorios Mixtos; y el reporte de indicadores en población migrante internacional; 1,4% a la formulación y seguimiento de lineamientos para la gestión de la acciones de GSP  y PSPIC y a las asistencias técnicas a equipos de operación de la gestión de la política de Acogida, Inclusión y Desarrollo para la PMI  de las subredes; 2,5% al direccionamiento técnico y avances del plan de respuesta de la Mesa Técnica de Salud para la Atención e Integración de acciones en la Población Migrantes desde SDS y cumplimiento de la respuesta a requerimientos SEGPLAN,POGD, MAITE/RIAS, balances y rendición de cuentas, entre otros; y 0,8% al acompañamiento técnico en los ejercicios de participación y movilización para la Implementación y seguimiento de Política con actores sectoriales  e intersectoriales en respuesta a la programación y demanda.
- Indígena: Avance 9% de seguimiento de la política a nivel distrital, donde se realizan mesas técnicas con las autoridades indígenas en salud para los productos de política 1.3.5 y 1.3.3.; por otro lado, se realiza reunión sectorial de orientación con Participación, Servicios a la Ciudadanía, Provisión de Servicios que son responsables de cinco PPI CONPES 37. Se realiza reunión para la derogación y modificación del decreto 612/2015. Se realizó articulación con Ministerio de Salud en relación con las barreras de acceso con los pueblos indígenas. Se realiza Asistencia Técnica a los delegados de política indígena de la subred Centro Oriente del Proceso transversal de Gestión y Análisis de políticas, así mismo, del anexo 1.2 y segplan local.
- Rrom Gitano: Avance 9,5% en la gestión de la Política Pública Gitana se desarrolló el alistamiento y la conmemoración del Día Internacional del Pueblo Gitano, fortaleciendo el reconocimiento cultural y étnico; se avanzó en el apoyo de la construcción del documento de modos de vida, priorizando fuentes primarias y componentes de salud y territorio; se participó en procesos de articulación distrital y local para construir una ficha metodológica con enfoque étnico diferencial; se articuló con la Unidad Trinidad Galán para socializar compromisos del sector salud hacia el pueblo Rrom; se convocó Rruata de trabajo con el Consejo Consultivo Rrom para clarificar la operatividad del PAPSIVI y del DUES; se consolidó el seguimiento trimestral cualitativo de la política pública, identificando avances y pendientes. Se realiza el diligenciamiento del SEGPLAN garantizando la calidad y pertinencia de las acciones en política pública. Se realizó la conmemoración del día el pueblo gitano. Estas acciones se complementaron con la operatividad del equipo de salud Rrom comunitario PSPIC, facilitando la canalización de casos y la activación de rutas integrales que promuevan el acceso efectivo a la salud con enfoque diferencial.
- Afrodescendiente: Avance 9% en la implementación de acciones y gestión del ejercicio de las políticas públicas de las comunidades Negras, Afrocolombianas y Palenqueras; Se participa en sesión Consultiva Distrital de Comunidades Negras y Afrocolombianas, donde se realiza seguimiento a los avances realizados con los diferentes sectores, con entes de control, DAE y comunidad; Se realiza evento enmarcado en la conmemoración de la partería desde un enfoque diferencial, donde se reconoce el saber ancestral de las parteras afro de los equipos; Se participa en reunión con la comunidad afro y la subsecretaria de participación social en el marco de los compromisos a las acciones afirmativas y compromisos de P.P Afro; Se realiza reunión con el subsecretario de salud pública con el fin de contar la justificación de las vigencias futuras para el desarrollo de compromisos de política pública étnica; Se Realiza Reunión de articulación con la SDCultuta con el fin de definir acciones conjuntas en respuesta a la misionalidad de ambas dependencias; Se realiza reunión de seguimiento y acompañamiento a los kilombos de la subred sur y subcomisión de salud enmarcada en las novedades presentadas; Se realiza reunión de acompañamiento a equipo más bienestar afro de la subred centro oriente, con el fin de aprobar el plan de acción por parte de la subcomisión de salud afro; Se participa en reunión de articulación con los centros de encuentros de la Consejería para las víctimas para el seguimiento a la implementación de acuerdos con los Kilombos; Se realiza asistencia técnica masiva a equipos étnicos CNARP de las estrategias kilombos, kilumba, PAPSIVI y más bienestares CNARP, en el marco del racismo y discriminación; Se participa en reunión de gestión documental para el ajuste de instrumentos para el seguimiento de los contratos interadministrativos étnicos; Se participa en reunión con estudiante del externado, enmarcado en un requerimiento oficial sobre investigación frente a la partería étnica; Se lidera y coordina espacio nacional de sensibilización con estudiantes del meta, con el fin de reconocer la medicina ancestral kilombos; Se realiza reunión con la universidad distrital, con el fin de brindar claridades y llegar acuerdos para la contratación directa para desarrollo de producto afro; Se realiza reunión con profesionales de educación para la salud, con el fin de brindar claridades de las acciones étnico diferenciales y mejorar articulación;  Se realiza apoyo para la construcción de presentación como insumo a espacio con la subcomisión afro de mujer para la definición de recursos para las conmemoraciones; Se participa en mesa de trabajo con la dimensión de salud sexual y reproductiva, con el fin de definir metodología de evento partería étnica; se participa en equipo funcional extraordinario con el fin de cumplir los compromisos enmarcados en el plan de acción del equipo interdependencias frente a las P.P Etnicas; Se realiza mesa de trabajo con la planeación sectorial con el fin de ajustar el reporte de la P.P CONPES CNARP II TRIMESTRE; Se lidera espacio de empalme procesos étnicos CNARP, con el fin de capacitar y orientar con insumos el desarrollo de los procesos diferenciales; Se realizan espacios de asistencia técnica a los productos Mas bienestar afro, Palenquero, equipos kilombos y kilumba y ASIS Palenquero; Generación de reporte de seguimiento MAITE, ajustes CONPES 39 y Proyecto de inversión/meta, así como la gestión a casos de las comunidades y demás  solicitudes enmarcados en las Políticas Públicas.
- Raizal: avance 6% en la implementación de productos y gestión del ejercicio de la política pública de la comunidad Raizal: Se participa y lidera reunión con la comunidad Raizal en cabeza de ORFA, con el fin de resolver las novedades presentadas con el producto concertado con determinantes en salud; Se realiza gestión para la creación de usuario para el comprobador de derechos desde la subred norte para el equipo Raizal ACER; Se participa en reunión con ORFA y EBBE con el fin de definir el desarrollo del producto para las atenciones individuales; Se realiza coordinación para el desarrollo de reunión con los equipos Raizales de ACER y Mas bienestar con las áreas de ESP y EBBE; Se brinda concepto técnico del plan de acción realizado por el equipo étnico raizal ACER; Se lidera espacio de empalme procesos étnicos CNARP, con el fin de capacitar y orientar con insumos el desarrollo de los procesos diferenciales; Se realiza mesa de trabajo con la planeación sectorial con el fin de ajustar el reporte de la P.P CONPES CNARP II TRIMESTRE; Se Realiza Reunión de articulación con la SDCultuta con el fin de definir acciones conjuntas en respuesta a la misionalidad de ambas dependencias; Se realiza reunión con profesionales de educación para la salud, con el fin de brindar claridades de las acciones étnico diferenciales y mejorar articulación; se participa en equipo funcional extraordinario con el fin de cumplir los compromisos enmarcados en el plan de acción del equipo interdependencias frente a las P.P Etnicas; Se brinda concepto técnico a la construcción de contenido diferencial realizado por el equipo étnico raizal HACER; Se brinda espacio de orientaciones técnicas en el marco de la P.P Raizal como empalme de los procesos étnicos a el equipo más bienestar raizal; Se realiza asistencia técnica para las orientaciones técnicas a la orientación de productos entregables por el equipo ACER de la comunidad Raizal; Generación de reporte de seguimiento MAITE, ajustes reporte CONPES 38 y Proyecto de inversión/meta,  así como la gestión a casos de la comunidad y demás  solicitudes enmarcados en la Política Pública.
- Salud Oral: Avance 8,3% en la gestión de la Política Pública de Salud Oral en Bogotá -PPSOB-, se refleja en el seguimiento a la implementación: mesa de trabajo mensual del Equipo Funcional de Salud Oral – EFSO, de la SDS. Implementación del plan de acción del EFSO 2025. En la coordinación para la implementación del Acuerdo 905 con los otros sectores y las dependencias de la SDS, se bosquejó la agenda de la III Semana Distrital de Salud Oral y se acuerda como fecha a desarrollar del 29 de septiembre al 04 de octubre. Así mismo, se realizó seguimiento mensual a las acciones locales de gestión que desarrollan las subredes en el territorio: Aportes locales desde la política pública a las prioridades definidas para los territorios de jurisdicción de la subred. Posicionamiento de la política en espacios sectoriales de coordinación, según necesidades bidireccionales del sector y otros sectores. Desarrollo de la Mesa técnica Operativa de Salud Oral y su articulación con sectores, instituciones, organizaciones, entornos o dependencias de la subred. Cooperación y desarrollo de Jornadas, eventos o conmemoraciones propias o de otros temas en los que hay intersección con Salud Oral. Gestión de la Subred para la formulación de la política, para la respuesta a los compromisos suscritos desde el marco de las acciones públicas de Salud Oral, activación de rutas y canalizaciones sectoriales e intersectoriales, aportes a la construcción de contenidos de los procesos de educación en salud pública, acciones con actores sociales y comunitarios para apropiar el derecho a la salud oral y a la participación social en espacios de incidencia.
APORTE DE NIVEL LOCAL
ENTORNO CUIDADOR EDUCATIVO
Se realizaron 8.680 actividades de educación en salud en 166 Jardines, en 352 Colegios, en 31 Universidades, en 29 Instituciones de formación para el trabajo y el desarrollo humano con la participación de 1.112 docentes, 3.425 padres de familia, y 30.126 estudiantes.
EDUCACIÓN PARA LA SALUD PÚBLICA 
Se realizaron: 32 Sesiones educativas y herramientas didácticas para los procesos de educación para la salud pública en temas relacionados con: Educación para la Salud Pública; Salud sexual y reproductiva; Salud Materno Infantil; Programa Ampliado de Inmunizaciones PAI; Seguridad Alimentaria y Nutricional; Salud Mental; Condiciones Crónicas no Transmisibles; Autorregulación; Núcleo temático flexible según las necesidades identificadas con el diagnóstico territorial; Herramientas educomunicativas para los procesos de educación para la salud pública 11 Asistencias técnicas (acompañamiento técnico, orientación técnica, capacitación y/o asesoría técnica) para el desarrollo de capacidades en educación para la salud pública 34 En temas relacionados con: Núcleo temático flexible según las necesidades identificadas con el diagnóstico territorial.; Condiciones Crónicas no Transmisibles; Salud Mental; Educación para la Salud Pública; Fortaleciendo a un total de 316 trabajadores del sector 4 Iniciativas, actividades o procesos dirigidos a fortalecer la gestión de la asistencia técnica en el GSP-PSPIC.</t>
  </si>
  <si>
    <t>Al mes de Mayo se cuenta con los siguientes resultados acumulados1.Gestión administrativa se mantiene el seguimiento y control a la ejecución programática y presupuestal de los recursos del PSPIC y las acciones de GSP de competencia de la Subsecretaría de Salud Pública (SSSP). Conforme a la necesidad se implementan las acciones la gestión contractual de los contratos o convenios que son necesarios conforme a los compromisos de la subsecretaria en el marco de sus competencias y plasmados en el plan de adquisiciones de los proyectos de inversión a cargo de la SSSP. 2.Gestión de las Políticas Públicas: el sector salud da continuidad a la participación en los diferentes espacios e instancias de coordinación de las políticas tanto del nivel Directivo como del nivel técnico según convocatoria para favorecer el desarrollo y el seguimiento de estas según el momento del ciclo en que cada una se encuentra. Se resalta en este ejercicio de gestión la orientación y el seguimiento al desarrollo del análisis de estructura de algunas acciones (n=14) del PS PIC en trabajo conjunto con las SRISS, así como la finalización del proyecto de análisis y avaluación del PS PIC/GSP para presentar al equipo directivo de la SSSP y la socialización a la Secretaría distrital de planeación para ser considerado en la Propuesta Agenda Distrital de evaluaciones 2025. Socialización del analisis del marco estrategico del PS PIC por parte de estudiantes de la maestria de salud pública de la universidad de los Andes. 2.1. Respecto de la Gestión Local de las políticas se da continuidad a la implementación y seguimiento de las políticas públicas en las que participa el sector salud, mediante la participación en los diferentes espacios e instancias de coordinación sectorial e intersectorial (convocados hasta este mes) en las 20 localidades, a través de los equipos de las 4 Subredes integradas de servicios de salud y así contribuir a la adecuada ejecución de los productos del proceso transversal de “gestión y análisis de políticas para el bienestar en los territorios”. Del mismo modo y como parte integral de la gestión para la implementación de las políticas los equipos de la Subsecretaria de salud pública realizan actividades de asistencia técnica a los profesionales de las subredes integradas de servicios de salud y el seguimiento técnico a la implementación del proceso en sus diferentes interacciones integrales e integradas. 3. En cuanto al Laboratorio social de políticas al mes de mayo de 2025 se llevaron a cabo reuniones de coordinación al interior de la Subdirección de gestión y evaluación de políticas y el equipo administrativo y juridico para dar continuidad a la fase precontractual de lo cual se resalta: gestión certificado de disponibilidad presupuestal (CDP), estructuración de los contenidos del estudio previo del concurso de méritos abierto cuyo objeto es la consultoría para el diseño y estructuración del laboratorio social de políticas. De otra parte, los grupos que se reconfiguraron desde abril avanzan segun responsabilidades y se desarrollaron reuniones de trabajo y de socialización de avances así: 1. Consolidación conceptual (Reconociendo conceptos y reconociendo laboratorios). 2. Análisis Taller de subdirección de políticas efectuado en septiembre 2024 sobre Laboratorio social de políticas. 3. Grupo de estudios previos para contratación.
Políticas Pública de Salud:
- SPA: En lo corrido de 2025 para la Política Pública de Prevención y Atención del Consumo y la Prevención de la Vinculación a la Oferta de Sustancias Psicoactivas en Bogotá D.C. un acumulado 37,3% que se evidencia a través del ejercicio de Secretaría Técnica del Consejo Distrital de Estupefacientes y la asistencia y participación a las sesiones en modalidades: i) nodo, ii) ordinaria y iii) extraordinaria. Así mismo, en cumplimiento de las Resoluciones 2033/18 y 753/20 fue realizada la elaboración del plan de acción de la instancia para el 2025, así como la construcción del informe de gestión para el I trimestre. En el marco de la instancia (CDE), han sido socializados los resultados del IV estudio de consumo en el Sistema de Responsabilidad Penal Adolescente y del VIII Censo de habitantes de la calle y ha sido presentada la Política Pública de Seguridad, Convivencia, Justicia y Paz y el Plan Integral de Seguridad y Convivencia (PISC). Dicha información nutrirá la fase II de formulación de la Política Pública definida como “diagnóstico”. Finalmente, a través del CDE se han socializado los avances en materia de formulación de la Política Pública del Distrito Capital y se ha avanzado en la elaboración metodológica y respectiva validación del proceso de participación con la asesoría de la Secretaría Distrital de Planeación y la Oficina de las Naciones Unidas contra la Droga y el Delito (UNODC).
- Infancia, primera infancia y adolescencia: Acumulado 41%, se participó en mesa distrital RIAGA revisando y aprobando plan de acción 2025, Mesa distrital ESCNNA revisando avances y ajustes al plan de acción 2025, mesa interdependencias de infancia de la SDS para revisión avances plan de acción 2025; Mesa interdependencias de bajo peso al nacer realizando seguimiento visitas IPS programa Madre Canguro y seguimiento al cumplimiento plan de trabajo. Revisión de las atenciones de salud que hacen parte de la RIA intersectorial para el momento del curso de vida de primera infancia en el distrito. Revisión de contenidos y ajustes página Web de la estrategia Distrital “De la Mano Contigo” dirigida al momento del curso de vida de primera infancia. Ajuste del plan de acción y ficha técnica del producto de política denominado “Caja de herramientas para la prevención y atención del abuso sexual y ESCNNA, socializada al sector Salud, SDIS, Cultura, SED e ICBF Regional Bogotá para su implementación"". Desarrollo de visitas técnicas para la verificación de lineamientos plan canguro en el marco del plan de trabajo para la prevención del bajo peso al nacer de la SDS. Asistencia técnica de inducción y reinducción de los equipos técnicos de las cuatro subredes integradas de Servicios de Salud para reconocer los conceptos generales de las políticas de primera infancia, infancia, adolescencia y juventud.
- Juventud: Acumulado de 39,8%, que corresponde al mes de enero (5,0%), febrero (5,5%), marzo (10,0%), abril (10%) y mayo (9,3%) participando en la quinta sesión de mesa de trabajo de juventud, se participa en la segunda reunión de grupo funcional de promoción de salud en adolescentes y jóvenes. Se participa en segunda sesión de Subcomité de Sistema de Responsabilidad Penal Adolescente (SRPA), Se ha participado en tres reuniones de Ruta de Promoción y Mantenimiento de la Salud. Se realizó seguimiento a la gestión local de la política del mes de diciembre 2024, enero, febrero, marzo y abril 2025. se participa en la una mesa de grupo funcional de promoción de salud en adolescentes y jóvenes. Se realiza la segunda asistencia técnica a las y los delegados de política de cada localidad en el marco del proceso de gestión y análisis de las políticas para el Bienestar en los Territorios.
- Envejecimiento y Vejez: Acumulado 35,1% durante este mes a nivel distrital se realiza asistencia virtual a los referentes de las políticas de Discapacidad y Envejecimiento y Vejez, donde desde esta última se hace énfasis en la ficha técnica que podrán poner en práctica para la conmemoración del Día Mundial de la Toma de Conciencia del Abuso y Maltrato en la Vejez. Lo que permitirá generar espacios para reconocer la dignidad, el valor y la diversidad de las personas mayores, a través de experiencias intergeneracionales que fortalezcan el respeto mutuo, para ello se realiza la entrega de ficha técnica metodológica y se orienta en la alternativa de trabajar intersectorialmente con colectivos de personas mayores del entorno comunitario y/ o articular transectorialmente con otros sectores para la ejecución de la actividad. De otra parte, se realiza retroalimentación y ajuste a las acciones conjuntas de las referentes locales de política de las localidades de Ciudad Bolívar, Usme, Tunjuelito, Rafael Uribe y Candelaria. Enero (3,00%), febrero (6,60%), marzo (7,40%), abril ( 9,00%), mayo (9,10%).
- Familia: Acumulado registra un 41% los cuales se distribuyen entre los meses transitados en el año de la siguiente manera: Durante el mes de enero se generaron espacios de articulación al interior de la Secretaría Distrital de Salud, principalmente con los Entornos Cuidadores y la subdirección de Determinantes, las cuales son encargadas de ejecutar los productos de la política pública para las familias, estos espacios se desarrollaron con el fin de lograr recolectar la información cualitativa, cuantitativa y financiera del plan de acción de la política, logrando así un 4%. Durante el mes de febrero se generó el informe correspondiente al Q IV de seguimiento a la política, donde se recolectó, organizó y consolidó la información tanto cualitativa, cuantitativa y financiera del año 2024 correspondiente a los cuatro productos a cargo de la Secretaría Distrital de Salud que se tienen en el plan de acción de la política; complementado con la generación de un calendario para las asistencias técnicas a los equipos locales, relacionado al tema a trabajar, la fecha y modalidad del espacio; Finalmente, se generaron las revisiones de las acciones intersectoriales local y el reporte local de la política logrando así un 8%. Para el mes de marzo se genera a la sesión de asistencia técnica a los equipos locales, en donde se retomaron temas relacionados al reporte local, reporte de la política en espacios intersectoriales y comunitarios, de igual forma se dio a conocer el balance de acción del año 2024; Finalmente, se generaron las revisiones de las acciones intersectoriales local y el reporte local de la política logrando así un 8%. Durante abril se genera a la sesión de asistencia técnica a los equipos locales, en donde se da a conocer la plataforma LiteralMente en articulación con el equipo de salud mental, brindando así una herramienta más para el trabajo en cada una de las localidades. Se participa en el CODFA en donde se planea las jornadas en el marco de la conmemoración del día de la familia; para lo cual se generaron espacios sectoriales y así definir la oferta a desarrollar en el marco de esta conmemoración.  Finalmente, se generaron las revisiones de las acciones intersectoriales local y el reporte local de la política logrando así un 10%. Durante el mes de mayo se celebró la conmemoración del día de la familia, en donde desde la SDS se participó activamente en la planeación y ejecución de la jornada académica y el festival para las familias, acompañado de la difusión de comunicaciones relacionadas a la festividad; también se generó asistencia técnica en donde se trabajó la participación política de las familias y la violencia contra la infancia.  Finalmente, se generaron las revisiones de las acciones intersectoriales local y el reporte local de la política logrando así un 11%.
- Discapacidad: Acumulado 40,7%, con  avance y seguimiento del  Plan Operativo Anual en sus distintas líneas estratégicas.  Acompañamiento a la instancia local designada para acompañamiento en la gestión y en la organización de acciones comunitarias que implican gestión de la política , fortalecimiento en  capacidades para el ejercicio de secretarías técnicas locales y concertación de acciones conjuntas para el trabajo con colectivos sociales y entes de control .acciones para el fortalecimiento  de capacidades de los equipo locales en relación a apropiación de lineamentos para la gestión y funcionamiento de las instancias locales del Sistema Distrital de Discapacidad  y en la implementación de productos del plan de acción  de la política y en la consolidación de reportes e informes.
- LGBTI: Acumulado 41,5% se continua con el acompañamiento técnico a los referentes de política desde lo local así como la asistencia técnica a los equipos de escuchar más bienestar, se ha participado de las instancias distritales en donde hay una solicitud de seguimiento al proceso de la clínica de género, por otra parte se realiza la mesa funcional LGBTI donde se articula con todas las áreas dicho acompañamiento.
- Habitabilidad en Calle: Acumulada 36,4% con un total aproximado de 5190 personas en condición de habitabilidad en calle atendidas en salud desde los centros de escucha de habitabilidad en calle.
- Mujer y equidad de géneros: Acumulado 40,3%. En el acumulado al mes de mayo, la SDS aportó en el marco de la Política Pública de Mujer y Género principalmente en el reporte CONPES de la política, matriz PMR, reporte de rendición de cuentas, asistencia a los espacios intersectoriales como la unidad técnica de apoyo, Mesa Distrital SOFIA, Mesa de género del SATT, Comité Intersectorial de Mujeres CIM, Mesa de cuidado menstrual, Participación de la mesa técnica funcional de la RIA AATV, seguimiento a  las acciones sectoriales  de las SISS que se desarrollaron en lo local, revisión de las herramientas que desde el PSPIC se tienen para seguimiento de productos que aportan a la política como de  los proyectos de inversión, revisión de informes,  avance en la  transversalización del enfoque de género en el modelo de salud Más bienestar, seguimiento a los Servicios amigables en salud para las mujeres y su documento diagnóstico, articulación en acciones distritales y sectoriales con la Secretaría de la mujer, avance en el proceso distrital de interoperabilidad en temas de violencias de género, Se realizaron aportes, respuestas y conceptos técnicos a proyectos de acuerdos del Concejo, se ha brindado respuesta a todos los requerimientos asignados en temas de mujer y género (proposiciones, SDQS, matrices, proyectos de acuerdo) Conmemoración de fechas emblemáticas: 8 de marzo , 28 de mayo.
- Salud Mental: Acumulado 34% de la gestión programada para el año con el desarrollo de las siguientes actividades: Avance en estructuración de brief para estrategia comunicativa en prevención de suicidio, desarrollo de la mesa de promoción y prevención del consejo consultivo distrital de salud mental con participación intersectorial, consolidación de la solicitud de ajustes al plan de acción de la política. Se realiza proceso de seguimiento a la implementación del plan de acción de la política de salud mental correspondiente al año 2024, tanto técnico como financiero. Se avanza en la reglamentación del acuerdo 974 de 2024 para la conformación de los consejos locales de salud mental comunitaria. Desarrollo de mesa de expertos para el análisis del comportamiento del indicador de mortalidad por suicidio para 2024, consolidación del seguimiento a la implementación del plan de acción de la política de salud mental correspondiente al segundo semestre del 2024 (técnico y financiero), participación en mesa de trabajo para la estructuración de convenio interadministrativo con secretaria de Cultura para avanzar en el desarrollo de acciones en torno al cuidado de la salud mental. Consolidación del plan de prevención y atención humanizada en salud mental con aporte del Consejo Consultivo Distrital de Salud Mental.
- Seguridad Alimentaria y Nutricional: Durante estos 5 meses del 2025, la ejecución de la Política Pública de Seguridad Alimentaria y Nutricional (PPSAN) ha realizado un trabajo articulado y sostenido entre los niveles local y distrital para atender las necesidades nutricionales de la población. Se han realizado dos sesiones de la CISAN para aprobación de solicitud de ajustes en productos de la política y para aprobar plan de acción de la CISAN y plan de acción de pérdidas y desperdicios de alimentos. 
- Adultez: Acumulado de 39,5%, que corresponde al mes de enero (4,0%), febrero (5,5%) marzo (9,0%), abril (10,0%) y mayo (7,5%). Se ha participado en tres reuniones de Ruta de Promoción y Mantenimiento de la Salud Se realizó seguimiento a la gestión local de la política de los meses de diciembre 2024, enero, febrero, marzo y abril 2025, se realiza la tercera asistencia técnica a los delegados de políticas de cada subred en el marco del proceso de gestión y análisis de las políticas para el Bienestar en los Territorios.
- Trabajo digno y decente: Acumulado 38,9% relacionado con la implementación de acciones en la promoción del cuidado de la salud en el trabajo;  Se realiza gestión intersectorial  con el sector de educación para atender a necesidades de asignación de cupo escolar en NNA trabajadores, con Integración Social para la gestión cupos jardines, informes de cuarto trimestre del plan de acción de las Política de Trabajo Decente y digno, vendedores informales, LEO, aporte a los informes de los productos  de las  políticas de Infancia y Adultez.  Participación a nivel local comité de productividad, reunión equipo transversal (Política de Trabajo, Entorno laboral y SIVISTRA). asistencia técnica y seguimiento a los delegados de las subredes integradas frente a los productos de las Políticas trabajo Decente y Digno- Vendedores informales, LEO. Participación en Mesa de abordaje interinstitucional a las familias en territorio (en situación de trabajo infantil y mendicidad), actualización indicador de trabajo infantil SALUDATA año 2024. Balance social 2024, de las políticas de lectura, escritura y oralidad (LEO), vendedores informales y Trabajo Decente y Digno. Aporte a indicadores de trabajo infantil del Informe SMIA 2024. Participación en el Comité Seccional de Seguridad y Salud en el Trabajo, construcción de directorio intersectorial de las políticas Trabajo Decente y Digno, vendedores informales y LEO, participación en conmemoración día de la mujer dirección territorial de Bogotá (Ministerio de Trabajo), articulación con el IDRD, Secretaría Distrital de Educación, SENA, Cultura (Oferta institucional), Participación en Foro Distrital liderado por el Comité Seccional de Seguridad y Salud en el Trabajo, Participación primera mesa Distrital PETIA, participación reunión con epidemiologia para el análisis de desigualdades en NNA en trabajo infantil, elaboración de primer informe trimestre 2025 de los productos a cargo del sector salud de la política de Trabajo Decente y Digno. Participación en Webinario Trabajadores digitales, riesgos reales: Salud, Protección y Equidad. en el marco del día de la Salud de los Trabajadores 2025. Participación en reunión Posicionamiento productos SDS, Política LEO, liderada por comunicaciones. Socialización de oferta de empleabilidad, formación (SDDE- SENA) y oferta de actividades culturales (SDCRD).
- Ruralidad: Acumulado 37,0% de avance, que corresponde a un 14,0% de participación y cumplimiento de compromisos correspondientes al CONPES 41 de 2023; Acompañamiento técnico al Consejo Consultivo de Desarrollo Rural (CCDR); realizar seguimiento a los productos comprometidos en el plan de Acción de la Política CONPES 41 de 2023; acompañamiento técnico a los espacios nacionales y distritales  para el desarrollo de proyectos y acciones definidas en la agenda pública del D.C. relacionados con la población campesina y rural; 7,0% de Formulación y seguimiento de lineamientos para la gestión de la acciones de GSP  y PSPIC; asistencia  técnica a equipos de operación de la gestión de la política  pública de ruralidad de las subredes; y actualización del repositorio de Política Pública de Ruralidad; y 16,0% de direccionamiento técnico y avances del plan de acción para la respuesta en salud a la ruralidad de Bogotá desde SDS con el Grupo Funcional Interdependencias de Ruralidad de SDS y cumplimiento de la respuesta a requerimientos SEGPLAN, POGD, MAITE/RIAS, balances y rendición de cuentas, entre otros.
- Acogida, Inclusión y Desarrollo (Migrantes): Acumulado 38,4% que corresponde a un 17,3% a la participación y cumplimiento de compromisos correspondientes al Decreto 600 de 2023 y seguimiento a la  implementación del Plan Distrital de Respuesta y Atención a Flujos Migratorios Mixtos - Estrategia para el Abordaje desde el sector Salud; acompañamiento técnico a la Mesa de Articulación Territorial de Salud para la atención e integración de la Población Proveniente de Flujos Migratorios Mixtos en el Distrito Capital; realizar seguimiento a los productos comprometidos en el plan de Acción de la Política. Decreto 600 de 2023; al acompañamiento técnico a los espacios nacionales y distritales para el desarrollo de proyectos y acciones definidas en la agenda pública del D.C. relacionados con la población migrante internacional; acompañamiento técnico a la Comisión Distrital Intersectorial del Distrito Capital para la Atención e Integración de la Población Proveniente de Flujos Migratorios Mixtos; y el reporte de indicadores en población migrante internacional; 7,3% a la formulación y seguimiento de lineamientos para la gestión de la acciones de GSP  y PSPIC y a las asistencias técnicas a equipos de operación de la gestión de la política de Acogida, Inclusión y Desarrollo para la PMI  de las subredes; 12,3% al direccionamiento técnico y avances del plan de respuesta de la Mesa Técnica de Salud para la Atención e Integración de acciones en la Población Migrantes desde SDS y cumplimiento de la respuesta a requerimientos SEGPLAN,POGD, MAITE/RIAS, balances y rendición de cuentas, entre otros; y 1,5% al acompañamiento técnico en los ejercicios de participación y movilización para la Implementación y seguimiento de Política con actores sectoriales  e intersectoriales en respuesta a la programación y demanda.
- Indígena: Acumulado de 39,7% en el avance de la implementación de la política pública, el cual corresponde a las gestiones realizadas en el mes de enero (3%), febrero (11%), marzo (8%), abril (8.7%) y mayo (9%) en el cual se ha logrado acompañar y gestionar casos de salud, revisión de informe al equipo de Medicina Ancestral y Partería del producto de política 1.3.3, así mismo, como el análisis de información de la Gesi ancestral, realimentaciones y asistencia técnica de los delegados políticas de centro oriente; se brindó información al reporte de seguimiento a la implementación de los productos de Política Pública mediante CONPES 37 y demás solicitudes enmarcados Política.
- Rrom Gitano: Acumulado 41,5% que corresponde a 4% (Enero), 8,5%(Febrero), 10,5% Marzo (10,5%), Abril (9%), Mayo (9,5%) Durante este periodo, se avanzó en la gestión de la implementación de productos de política étnica Rrom gitana CONPES 40 2023, se implementaron acciones para reforzar la medicina ancestral Rrom, asegurando la continuidad de estas prácticas por medio de las sesiones colectivas del equipo de salud, reporte de gestión de la política pública en los instrumentos. Se fortaleció la articulación intersectorial para el reconocimiento de la atención diferencial en salud y la implementación del CONPES 40.  Además, se realizó la conmemoración del día internacional del pueblo Rrom gitano.
- Afrodescendiente: Acumulado 39% en el avance de la implementación de la política pública, el cual corresponde a las gestiones realizadas en el mes de enero (5%), febrero (8%), marzo (8%), abril (9%) y mayo (9%) en el cual se ha logrado la ejecución de las estrategias kilombos-kilumba, asi como el desarrollo de los productos diferenciales,  ASIS Palenequero, Mas bienestar NARP y realizar el respectivo seguimiento y acompañamiento al proceso de contratación de los demás productos étnicos; se brindó información a los reportes de seguimiento a la implementación de los productos de Política Pública mediante CONPES 39; se ha realizado 14 asistencias técnicas con el fin de brindar orientaciones técnicas y seguimiento a los productos ejecutados por la subredes integradas de los servicios de salud desde la gestión de programas y gestión de análisis y políticas.
- Raizal: Acumulado de 30% en el avance de la implementación de la política pública, el cual corresponde a las gestiones realizadas en el mes de enero (3%), febrero (7%), marzo (7%), abril (7%) y mayo (6%) en el cual se ha logrado acompañar y gestionar casos con barreras de acceso en salud, realimentaciones y asistencias técnicas a equipos diferenciales enmarcados en la población Raizal; se brindó información al reporte de seguimiento a la implementación de los productos de Política Pública mediante CONPES 38 y demás solicitudes enmarcados en la Política. 
- Salud Oral: Acumulado de 41,5% en la gestión de la Política Pública de Salud Oral en Bogotá -PPSOB-, se refleja en el seguimiento a la implementación: mesa de trabajo mensual del Equipo Funcional de Salud Oral - EFSO. Actualización e implementación plan de acción del EFSO 2025 y del plan Distrital de la meta 34 del Plan Territorial de Salud. Planeación e implementación de la V Cátedra Itinerante “Conexiones Saludables” en conjunto con el equipo de Salud Visual y la Facultad Antonio Nariño. Planeación para la implementación del Acuerdo 905, definición de la agenda y la fecha de desarrollo. Se realizó el Informe de Seguimiento a la Política de Salud Oral 2024 y aportes desde la gestión 2024 al documento de balance Social y de rendición de cuentas. Seguimiento a las acciones locales de gestión que desarrollan las subredes en el territorio: Aportes locales desde la política pública a las prioridades definidas para los territorios de jurisdicción de la subred. Posicionamiento de la política en espacios sectoriales de coordinación, según necesidades bidireccionales del sector y otros sectores. Desarrollo de la Mesa técnica Operativa de Salud Oral y su articulación con sectores, instituciones, organizaciones, entornos o dependencias de la subred. Cooperación y desarrollo de Jornadas, eventos o conmemoraciones propias o de otros temas en los que se tiene intersección con Salud Oral. Gestión de la Subred para la formulación de la política, para la respuesta a los compromisos suscritos desde el marco de la política pública, activación de rutas y canalizaciones sectoriales e intersectoriales, aportes a la construcción de contenidos de los procesos de educación en salud pública, Acciones con actores sociales y comunitarios para apropiar el derecho a la salud oral y a la participación social en espacios de incidencia.
APORTE DE NIVEL LOCAL
ENTORNO CUIDADOR EDUCATIVO
Se realizaron 33.487 actividades de educación en salud en 869 Jardines, en 2.277 Colegios, en 134 Universidades, en 464 Instituciones de formación para el trabajo y el desarrollo humano con la participación de 4.475 docentes, 12.990 padres de familia, y 201.203 estudiantes.
EDUCACIÓN PARA LA SALUD PÚBLICA 
Se realizaron: 147 Sesiones educativas y herramientas didácticas para los procesos de educación para la salud pública en temas relacionados con: Educación para la Salud Pública; Salud sexual y reproductiva; Salud Materno Infantil; Programa Ampliado de Inmunizaciones PAI; Seguridad Alimentaria y Nutricional; Salud Mental; Condiciones Crónicas no Transmisibles; Enfermedades Transmisibles; Autorregulación; Núcleo temático flexible según las necesidades identificadas con el diagnóstico territorial; Herramientas educomunicativas para los procesos de educación para la salud pública 94 Asistencias técnicas (acompañamiento técnico, orientación técnica, capacitación y/o asesoría técnica) para el desarrollo de capacidades en educación para la salud pública 163 En temas relacionados con: Núcleo temático flexible según las necesidades identificadas con el diagnóstico territorial; Autorregulación; Enfermedades Transmisibles; Condiciones Crónicas no Transmisibles; Salud Mental; Salud Materno Infantil; Educación para la Salud Pública; Fortaleciendo a un total de 2.061 trabajadores del sector 25 Iniciativas, actividades o procesos dirigidos a fortalecer la gestión de la asistencia técnica en el GSP-PSPIC.</t>
  </si>
  <si>
    <t>En el mes de Mayo, se continua con el avance de la actividad de "Definir el plan de acción y el plan de análisis para implementar la línea de análisis de las desigualdades ambientales, sociales y económicas presentes en el distrito capital para el fortalecimiento de la gobernanza y la gobernabilidad" avanzando con la priorización de indicadores, y la construcción de los contenidos estratégicos para el análisis del primer desenlace a analizar, y avance con el estado del arte de la temática.
APORTE DE NIVEL LOCAL
ACCSVyE
PRODUCTO: ANÁLISIS DE INDICADORES LOCALES
Para la actividad 1: Análisis integrado de indicadores estratégicos en salud pública, se realizaron acciones que derivaron en las siguientes evidencias/documentos: Para la actividad 2: Identificación de los determinantes sociales asociados a los indicadores estratégicos y revisión de las estrategias y prácticas para la reducción de los eventos priorizados, se realizaron acciones que derivaron en las siguientes evide Para la actividad 3. Análisis geográfico local, se realizaron acciones que derivaron en las siguientes evidencias/documentos: Actividad :Alistamiento para el desarrollo del Análisis de Situación de Salud Local, PRODUCTO: GESTIÓN Y ANÁLISIS DE INFORMACIÓN GEOGRÁFICA DISTRITAL Para la actividad 1 Gestión de la Información Geográfica, se realizaron las siguientes acciones: 5 archivos que contengan la geo codificación y validación de datos, y/o matrices que evidencien el ejercicio de organización, recolección y sistematización de información espacial del Distrito Para la actividad 2 Generación de la información geográfica, se realizaron acciones que cuentan con las siguientes evidencias: 2 cartografías organizadas por temática que demuestren avances en los análisis propuestos, del Distrito, Para la actividad 2 Información geográfica para la planeación de acciones en salud pública, se realizaron acciones que cuentan con las siguientes evidencias: 4 actas y listados de asistencia realizadas con los referentes distritales. PRODUCTO: ANÁLISIS DE LA SITUACIÓN DE CALIDAD DE VIDA Y SALUD LOCAL Actividad :Análisis de Situación de Calidad de Vida y Salud Local 48 ctas de alistamiento, diarios de campo, relatorías y/o los soportes que den cuenta 
del ejercicio participativo (Actas y listados de asistencia) realizados con la comunidad (incluye actas de actividades internas del equipo) 20 Documento analisis local con el desarrollo de los capítulos I-II-III.Configuración del territorio, Capítulo II. Condiciones sociales, económicas y de calidad de vida desde la perspectiva de los determinantes sociales de la salud y los enfoques diferencial Actividad:Análisis geográfico y espacial.
ACTIVIDAD 3: ANÁLISIS GEOGRÁFICO Y ESPACIAL 
20 documento analisis local con el desarrollo de los capítulos IV-V-VI. Priorización de los problemas y necesidades sociales de la salud en el territorio, Capítulo IV. Análisis de las respuestas de los diferentes actores ante las problemáticas y necesidades 20 informes ejecutivos de analisis local 20 infografias de analisis local Actividad 2 :Informe seguimiento de indicadores estrategicos en salud pública 7 Tablero en Excel por localidad con el seguimiento a los indicadores priorizados. 4 Informe de seguimiento a indicadores 1 Plan de análisis de profundización en el evento priorizado 10 espacios de socializaciones de informe y tableros 14 Actas y listado de asistencia, así como documentos y/o cartografías para los apartados de priorización de sectores catastrales y zonas, así como la discusión de metodologías de análisis espacial 4 Actas y listados de asistencia de los talleres realizados 225 Mapas realizados e incorporados al documentos de Analisis de situacion.</t>
  </si>
  <si>
    <t>Al mes de Mayo, se continua con el avance de la actividad de "Definir el plan de acción y el plan de análisis para implementar la línea de análisis de las desigualdades ambientales, sociales y económicas presentes en el distrito capital para el fortalecimiento de la gobernanza y la gobernabilidad" avanzando con la identificación de indicadores de determinantes, consolidación del documentos conceptual, avanzando con la priorización de indicadores, y la construcción de los contenidos estratégicos para el análisis del primer desenlace a analizar, y avance con el estado del arte de la temática.
APORTE DE NIVEL LOCAL
ACCSVyE
PRODUCTO: ANÁLISIS DE INDICADORES LOCALES
Para la actividad 1: Análisis integrado de indicadores estratégicos en salud pública, se realizaron acciones que derivaron en las siguientes evidencias/documentos: 1 Documento en Word por Subred, con análisis integrado de indicadores estratégicos en salud pública con desagregación local 2 Actas, listados o evidencias de los espacios 26 Bases de datos y fuentes de información utilizadas Para la actividad 2: Identificación de los determinantes sociales asociados a los indicadores estratégicos y revisión de las estrategias y prácticas para la reducción de los eventos priorizados, se realizaron acciones que derivaron en las siguientes evide 1 Documento en Word por Subred, con la identificación de los determinantes sociales asociados a los indicadores estratégicos y revisión de la estrategias y prácticas para la reducción de los eventos priorizados 2 Anexo de sistematización de información secundaria por Subred Para la actividad 3. Análisis geográfico local, se realizaron acciones que derivaron en las siguientes evidencias/documentos: 4 Bases geocodificadas por Subred (al menos una al mes) 57 mapas construidos con desagregación a diferentes escalas (al menos una al mes y a demanda analítica local) Actividad :Alistamiento para el desarrollo del Análisis de Situación de Salud Local, 1 Matriz de identificacion y sistematización de fuentes primarias y secundarias. PRODUCTO: GESTIÓN Y ANÁLISIS DE INFORMACIÓN GEOGRÁFICA DISTRITAL Para la actividad 1 Gestión de la Información Geográfica, se realizaron las siguientes acciones: 15 archivos que contengan la geo codificación y validación de datos, y/o matrices que evidencien el ejercicio de organización, recolección y sistematización de información espacial del Distrito Para la actividad 2 Generación de la información geográfica, se realizaron acciones que cuentan con las siguientes evidencias: 5 cartografías organizadas por temática que demuestren avances en los análisis propuestos, del Distrito, Para la actividad 2 Información geográfica para la planeación de acciones en salud pública, se realizaron acciones que cuentan con las siguientes evidencias: 8 actas y listados de asistencia realizadas con los referentes distritales. PRODUCTO: ANÁLISIS DE LA SITUACIÓN DE CALIDAD DE VIDA Y SALUD LOCAL Actividad :Análisis de Situación de Calidad de Vida y Salud Local 3 Matriz de análisis de información de los núcleos de inequidad del PTS 192 ctas de alistamiento, diarios de campo, relatorías y/o los soportes que den cuenta del ejercicio participativo (Actas y listados de asistencia) realizados con la comunidad (incluye actas de actividades internas del equipo) 80 Documento analisis local con el desarrollo de los capítulos I-II-III.Configuración del territorio, Capítulo II. Condiciones sociales, económicas y de calidad de vida desde la perspectiva de los determinantes sociales de la salud y los enfoques diferencial Actividad:Análisis geográfico y espacial 25 Actas y listado de asistencia de analisis de informacion geografica 267 Mapas realizados e incorporados al documentos de Analisis de situacion en sus capitulos I, II y III.
ACTIVIDAD 3: ANÁLISIS GEOGRÁFICO Y ESPACIAL 
20 documento analisis local con el desarrollo de los capítulos IV-V-VI. Priorización de los problemas y necesidades sociales de la salud en el territorio, Capítulo IV. Análisis de las respuestas de los diferentes actores ante las problemáticas y necesidades 20 informes ejecutivos de analisis local 20 infografias de analisis local Actividad 2 :Informe seguimiento de indicadores estrategicos en salud pública 22 Tablero en Excel por localidad con el seguimiento a los indicadores priorizados. 8 Informe de seguimiento a indicadores 1 Plan de análisis de profundización en el evento priorizado 23 espacios de socializaciones de informe y tableros 27 Actas y listado de asistencia, así como documentos y/o cartografías para los apartados de priorización de sectores catastrales y zonas, así como la discusión de metodologías de análisis espacial 8 Actas y listados de asistencia de los talleres realizados 261 Mapas realizados e incorporados al documentos de Analisis de situacion.</t>
  </si>
  <si>
    <t>En el mes de mayo de 2025 se realizaron las siguientes intervenciones en el Entorno Cuidador Comunitario que dan respuesta a la estrategia intersectorial para la prevención del consumo de sustancias psicoactivas y la reducción de riesgos y daños asociados:
a. 88 Jornadas SPAcios libres de riesgos con un abordaje de 779 personas que transitaban el espacio público, para la prevención y la detección temprana por uso de SPA a través de: valoración del riesgo por el consumo de sustancias psicoactivas y educación en salud pública que orienten la reducción de conductas de alto riesgo asociadas al consumo de SPA con énfasis en tabaco y derivados, uso de vapeadores y consumo perjudicial de alcohol y la identificación del riesgo en salud sexual y salud reproductiva.
b. Prevención selectiva del consumo de SPA en 328 adolescentes y jóvenes a través de 8 SPAcios de bienestar donde se implementaron intervenciones individuales, familiares y de pares donde, a través del fortalecimiento de competencias se cese dicho consumo inicial de SPA.
c. Los equipos SPAcios de Bienestar realizaron valoraciones de riesgo y formularon 240 planes de bienestar en población mayor de edad de grupos comunitarios con uso perjudicial de alcohol, tabaco y uso de dispositivos electrónicos (vapeadores). Así mismo, se formularon 120 Planes de bienestar para la prevención del consumo sustancias psicoactivas en Población Privada de la Libertad.
d. Reducción de riesgos y daños en 184 personas que se inyectan drogas a través de 2 puntos integrales. Como parte de este abordaje, se realizaron asesorías en: 97 técnicas de inyección de menor riesgo, 132 en interacciones asociadas al consumo de sustancias psicoactivas, 119 prevención de sobredosis, 126 estrategias de autocuidado relacionadas con el consumo de SPA, 178 prevención de riesgos en salud sexual y reproductiva, 135 prevención de ITS/VIH y 5 chemsex (uso de SPA en encuentros sexuales).
APORTE DE NIVEL LOCAL
ENTORNO CUIDADOR COMUNITARIO
CARACTERIZACIÓN TERRITORIAL 
547 Puntos identificados por consumo SPA.
SPAcios DE BIENESTAR Para la reducción de riesgos y daños de SPA 1.168 valoraciones del riesgo por consumo de sustancias psicoactivas en el marco de la intervención breve. 915 valoraciones del riesgo por consumo de sustancias psicoactivas en el marco de la intervención breve. De manera específica, 248 en adolescentes y jóvenes: De manera específica, 44 en personas que se inyectan drogas (PID), 58 en adolescentes pertenecientes al SRPA, 55 en población diversa (LGBTI), 800 en población mayor de edad que asistió a las jornadas SPAcios libres de riesgos. 17 en población en actividades sexuales pagas (ASP) 90 en población privada de la libertad, y 393 en población con consumo de sustancias psicoactivas, énfasis en abuso de alcohol, tabaco, uso de dispositivos electrónicos (vapeadores). Para la prevención del consumo de SPA En el abordaje diferencial, con enfoque de reducción de riesgos y daños, fueron formulados 895 planes de bienestar fueron formulados 310 planes de bienestar. y se dio cierre a 576 de estos. En el marco de dichos planes se realizaron 79 encuentros comunitarios. En el marco de dichos planes se realizaron 223 sesiones colectivas con la participación de 38 personas que se inyectan drogas (PID) con la participación de 942 personas. 27 en población diversa (LGBTI), 17 en población en actividades sexuales pagas (ASP), en las cuales participaron 9 actores estratégicos (organizaciones sociales, dispositivos de base comunitaria). Así mismo, 9 actores interinstitucionales o intersectoriales para la transformación del estigma o autoestigma asociado frente al fenómeno de las sustancias psicoactivas. Igualmente, se formularon 90 planes de bienestar en población privada de la libertad, con 42 sesiones colectivas y la participación de 117 personas. Se formularon 180 planes de bienestar en población consumo de sustancias psicoactivas, énfasis en abuso de alcohol, tabaco, uso de dispositivos electrónicos (vapeadores) con 93 sesiones colectivas y participaron 180 personas.
ENTORNO CUIDADOR EDUCATIVO 
8 planes de trabajo para la implementación de las zonas de orientación, 27 Zonas de Orientación Escolar y 29 Zonas de Orientación Universitarias. En el periodo se implementaron 85 SPAcios de bienestar en instituciones educativas, donde se realizaron las siguientes actividades: 20 grupos de apoyo, y 114 procesos formativos 661 valoraciones del riesgo por consumo de sustancias psicoactivas, 365 desde los ZOE y 304 desde los ZOU. 386 canalizaciones, de las cuales 365 a servicios de salud y 21 a otros servicios sectoriales o comunitarios.
MACRO, MESO Y MICRO GESTIÓN DE LA SALUD PÚBLICA 
Gestion efectiva a las canalizaciones todas las modalidades donde se activa la ruta 5 todos los motivos relacionados con sustancias psicoactivas. Gestión efectiva activación de rutas a todas las modalidades de canalizaciones realizadas a Personas que realizan actividades sexuales pagadas y están vinculadas a la realización de la actividad 100,0 % gestión efectiva activación de rutas modalidad Canalizaciones hacia la oferta Distrital e Intersectorial en población en población en situación de Habitabilidad de calle. Gestión efectiva activación de rutas modalidad Canalizaciones hacia la oferta Distrital e Intersectorial en población migrante No regular internacional. 23,7 % de poblacion canalizada que se identifica como LGBT 1 Menores de 18 añod con algun tipo de discapacidad canalizados por necesidad de Escolarización de niños, niñas y jóvenes (Sentencia T437 de 2021 Protocolo Valentin). Gestion efectiva a las canalizaciones todas las modalidades para las personas Mayores. Gestion efectiva a las canalizaciones todas las modalidades donde se activa la RIA 2 para población con riesgo o presencia de alteraciones cardio — cerebro — vascular — metabólicas manifiestas - Todos los motivos. Gestion efectiva a las canalizaciones modalidad entre entornos en menores de 18 años con trabajo infantil. 0,0 % gestion efectiva a las canalizaciones todas las modalidades donde se activa la RIA 11 para población con riesgo o presencia de zoonosis y agresiones por animales todos los motivos relacionados con vigilancia integrada de la rabia y gestionar el biológico. Gestion efectiva canalizaciones modalidades que activan la Ruta Promoción, Mantenimiento Salud - Finalidad 2 Motivo 8 y 9 Personas en edad fértil sin intención reproductiva y sin método anticonceptivo. Gestion efectiva a las canalizaciones todas las modalidades donde se activó la RIA 11 para población con riesgo o presencia de zoonosis y agresiones por animales todos los motivos relacionados con calidad del aire, ruido y radiación electromagnética. Gestion efectiva a las canalizaciones todas las modalidades donde se activa la RIA para población materno - perinatal. Gestion efectiva a las canalizaciones todas las modalidades donde se activa la RIA para población materno - perinatal e sífilis, motivo 3 (Persona gestante con diagnóstico de sífilis sin tratamiento y/o sin seguimiento serológico). Gestion efectiva a las canalizaciones todas las modalidades donde se activan rutas por riesgo de desnutrición aguda en niños y niñas menores de cinco años. Gestion efectiva canalizaciones modalidades que activan la Ruta Promoción, Mantenimiento Salud - Finalidad 1, Valoracion integral en Niños entre 8 y 30 días de nacido y Menor de 6 meses de edad sin lactancia exclusiva con criterios de riesgo. Gestion efectiva a las canalizaciones todas las modalidades donde se activa la Ruta De Promoción Y Mantenimiento De La Salud - 1 Finalidad Valoración Integral en niños y niñas menores de dos años. Gestion efectiva a las canalizaciones modalidad entre entornos donde se activa la RIA 4 para población con riesgo o presencia de alteraciones nutricionales - Todos los motivos. 100,0 % gestion efectiva a las canalizaciones modalidad entre enotrnos donde se activa la Ruta De Promoción Y Mantenimiento De La Salud - Finalidad. Protección Específica en población de niños y niñas menores de un año y un año sin aseguramiento con esquema incompleto de vacunación.</t>
  </si>
  <si>
    <t>En lo corrido del año 2025 se realizaron las siguientes intervenciones en el Entorno Cuidador Comunitario que dan respuesta a la estrategia intersectorial para la prevención del consumo de sustancias psicoactivas y la reducción de riesgos y daños asociados:
a. 352 Jornadas masivas en el entorno cuidador comunitario para la prevención universal del consumo de sustancias psicoactivas en 3.986 personas donde se realizaron intervenciones para la educación en salud pública relacionada con la prevención del consumo de tabaco y derivados, alcohol y vapeadores.
b. 8 SPAcios de bienestar en población de 14-26 años con consumo inicial de SPA: desde la intervención se realizaron acciones individuales, colectivas y en familias orientadas a la cesación del consumo experimental de sustancias psicoactivas en 1.776 adolescentes y jóvenes.
c. Desde los SPAcios de bienestar se formularon 1.709 planes de acción para el establecimiento de metas a corto plazo relacionadas con la reducción del impacto por consumo nocivo de SPA.
d. 2 equipos para el abordaje integral a 1.020 personas que se inyectan SPA a través de un abordaje diferencial orientado en la gestión del riesgo asociado al consumo de SPA inyectadas (prevención de sobredosis, intoxicaciones, reducción del riesgo en la práctica de inyección y otras conductas de riesgo, acceso a material higiénico de inyección).
APORTE DE NIVEL LOCAL
ENTORNO CUIDADOR COMUNITARIO
CARACTERIZACIÓN TERRITORIAL 
2.066 Puntos identificados por consumo SPA.
SPAcios DE BIENESTAR Para la reducción de riesgos y daños de SPA 6.711 valoraciones del riesgo por consumo de sustancias psicoactivas en el marco de la intervención breve. 4.813 valoraciones del riesgo por consumo de sustancias psicoactivas en el marco de la intervención breve. De manera específica, 1.258 en adolescentes y jóvenes: De manera específica, 231 en personas que se inyectan drogas (PID), 498 en adolescentes pertenecientes al SRPA, 277 en población diversa (LGBTI), 119 en población en actividades sexuales pagas (ASP) 3.929 en población mayor de edad que asistió a las jornadas SPAcios libres de riesgos. 542 en población privada de la libertad, y 2.450 en población con consumo de sustancias psicoactivas, énfasis en abuso de alcohol, tabaco, uso de dispositivos electrónicos (vapeadores). En el abordaje diferencial, con enfoque de reducción de riesgos y daños, Para la prevención del consumo de SPA fueron formulados 4.475 planes de bienestar fueron formulados 1.231 planes de bienestar y se dio cierre a 3.398 de estos. En el marco de dichos planes se realizaron 189 encuentros comunitarios En el marco de dichos planes se realizaron 1.099 sesiones colectivas con la participación de 294 personas que se inyectan drogas (PID) con la participación de 4.453 personas. 210 en población diversa (LGBTI), 94 en población en actividades sexuales pagas (ASP), en las cuales participaron 43 actores estratégicos (organizaciones sociales, dispositivos de base comunitaria). Así mismo, 36 actores interinstitucionales o intersectoriales para la transformación del estigma o autoestigma asociado frente al fenómeno de las sustancias psicoactivas. Igualmente, se formularon 572 planes de bienestar en población privada de la libertad, con 243 sesiones colectivas y la participación de 589 personas. Se formularon 1.285 planes de bienestar en población consumo de sustancias psicoactivas, énfasis en abuso de alcohol, tabaco, uso de dispositivos electrónicos (vapeadores) con 487 sesiones colectivas y participaron 1.126 personas.
ENTORNO CUIDADOR EDUCATIVO 
A través de los SPAcios de bienestar se realizaron 74 caracterizaciones, 64 planes de trabajo para la implementación de las zonas de orientación, 112 Zonas de Orientación Escolar y 92 Zonas de Orientación Universitarias. En el periodo se implementaron 212 SPAcios de bienestar en instituciones educativas, donde se realizaron las siguientes actividades: 150 grupos de apoyo, y 217 procesos formativos 1.331 valoraciones del riesgo por consumo de sustancias psicoactivas, 953 desde los ZOE y 1.082 desde los ZOU. 1.469 canalizaciones, de las cuales 1.390 a servicios de salud y 92 a otros servicios sectoriales o comunitarios
MACRO, MESO Y MICRO GESTIÓN DE LA SALUD PÚBLICA 
Gestion efectiva a las canalizaciones todas las modalidades donde se activa la ruta 5 todos los motivos relacionados con sustancias psicoactivas. Gestión efectiva activación de rutas a todas las modalidades de canalizaciones realizadas a Personas que realizan actividades sexuales pagadas y están vinculadas a la realización de la actividad. Gestión efectiva activación de rutas modalidad Canalizaciones hacia la oferta Distrital e Intersectorial en población migrante No regular internacional. Gestión efectiva activación de rutas modalidad Canalizaciones hacia la oferta Distrital e Intersectorial en población en población en situación de Habitabilidad de calle. 1 Menores de 18 añod con algun tipo de discapacidad canalizados por necesidad de Escolarización de niños, niñas y jóvenes (Sentencia T437 de 2021 Protocolo Valentin). Poblacion canalizada que se identifica como LGBT. Gestion efectiva a las canalizaciones todas las modalidades para las personas Mayores. Gestion efectiva a las canalizaciones todas las modalidades donde se activa la RIA 2 para población con riesgo o presencia de alteraciones cardio — cerebro — vascular — metabólicas manifiestas - Todos los motivos. Gestion efectiva a las canalizaciones modalidad entre entornos en menores de 18 años con trabajo infantil. 0,0 % gestion efectiva a las canalizaciones todas las modalidades donde se activa la RIA 11 para población con riesgo o presencia de zoonosis y agresiones por animales todos los motivos relacionados con vigilancia integrada de la rabia y gestionar el biológico. Gestion efectiva canalizaciones modalidades que activan la Ruta Promoción, Mantenimiento Salud - Finalidad 2 Motivo 8 y 9 Personas en edad fértil sin intención reproductiva y sin método anticonceptivo 0,0 % gestion efectiva a las canalizaciones todas las modalidades donde se activó la RIA 11 para población con riesgo o presencia de zoonosis y agresiones por animales todos los motivos relacionados con calidad del aire, ruido y radiación electromagnética. Gestion efectiva a las canalizaciones todas las modalidades donde se activa la RIA para población materno - perinatal. Gestion efectiva a las canalizaciones todas las modalidades donde se activa la RIA para población materno - perinatal e sífilis, motivo 3 (Persona gestante con diagnóstico de sífilis sin tratamiento y/o sin seguimiento serológico). Gestion efectiva a las canalizaciones todas las modalidades donde se activan rutas por riesgo de desnutrición aguda en niños y niñas menores de cinco años. Gestion efectiva canalizaciones modalidades que activan la Ruta Promoción, Mantenimiento Salud - Finalidad 1, Valoracion integral en Niños entre 8 y 30 días de nacido y Menor de 6 meses de edad sin lactancia exclusiva con criterios de riesgo. Gestion efectiva a las canalizaciones todas las modalidades donde se activa la Ruta De Promoción Y Mantenimiento De La Salud - 1 Finalidad Valoración Integral en niños y niñas menores de dos años. Gestion efectiva a las canalizaciones modalidad entre entornos donde se activa la RIA 4 para población con riesgo o presencia de alteraciones nutricionales - Todos los motivos. Gestion efectiva a las canalizaciones modalidad entre enotrnos donde se activa la Ruta De Promoción Y Mantenimiento De La Salud - Finalidad Protección Específica en población de niños y niñas menores de un año y un año sin aseguramiento con esquema incompleto de vacunación.</t>
  </si>
  <si>
    <t>En el mes de mayo, se alcanza  el 100% de identificación y vinculación de las poblaciones a las acciones individuales y colectivas del PSPIC para 3.822 personas migrantes manteniendo la caracterización social y ambiental para la identificación de procesos protectores, de riesgo, planes de cuidado con Instituciones de protección a población diferencial, promoción del cuidado de la salud de trabajadores informales y la estrategia Escuelas Cuidadoras; 2.623 Personas con discapacidad y personas cuidadoras en la estrategia Red de Cuidado Colectivo de la RBC para la identificación, reconocimiento y atención integral a las necesidades diferenciales en salud e inclusión,  promoción de buena prácticas del cuidado, disminución de sobrecarga del cuidado, empoderamiento en derechos, activación de redes y rutas de atención con énfasis en salud mental. 1.929 personas de grupo LGTBI  con acciones en el entorno comunitario de recorridos en calle, articulación con establecimientos de homosocialización, acompañamiento psicosocial a personas y familias y tamizajes en salud mental y salud sexual y reproductiva. 762 personas que realizan Actividades Sexuales Pagadas -ASP desde el entorno laboral en el marco de asesoría en salud mental y otras situaciones de salud, tamizajes por VIH, Sífilis y Hepatitis B, adicionalmente jornadas de citología vaginal y anal y recorridos con equipo de Programa de inmunizaciones. 843 personas campesinas en ruralidad, en seguimiento a condiciones crónicas en hogares periurbanos, identificación y clasificación de riesgos en salud bucal, además de jornadas de sensibilización y remisión de casos para atención oportuna, educación en salud para hábitos saludables, planes de cuidado con trabajadores en UTI de la ruralidad cercana y dispersa. 286 personas indígenas a través del contrato suscrito con Ambiká con acciones comunitarias, familiares y propias  en medicina ancestral y partería lo que permite armonizar el diseño de la estrategia diferencial en salud con enfoque intercultural. 272 personas de comunidades negras y afrocolombianas en estrategias étnicas-Kilombos para promoción de la salud y prácticas de cuidado en articulación de la medicina ancestral y occidental fortaleciendo prácticas propias de cuidado y autocuidado desde una mirada intercultural. 48 personas de la comunidad raizal con acciones colectivas comunitarias para prácticas del cuidado y promoción de la salud. 6 personas palenqueras a través de estrategia de abordaje étnico diferencial-Kilumba, promoción y prevención en salud en articulación entre la medicina ancestral y occidental, actividades de seguimiento, acompañamiento y fortalecimiento de pautas de cuidado y auto cuidado de la salud desde una mirada intercultural para el cuidado de la salud. 1.089 Habitantes de Calle en acciones en los entornos institucional y comunitario implementando el producto escuchar más bienestar con jornadas de autocuidado y de cuidado menstrual, tamizajes de VIH, Hepatitis B y Sífilis, canalizaciones a los servicios de salud  y asesorías en salud mental. 17 personas del pueblo Rrom Gitano en acciones colectivas de promoción de la salud, gestión del riesgo, seguimientos para el fortalecimiento del cuidado y medicina tradicional, canalizaciones sectoriales y desarrollo de pieza comunicativa y portafolio de servicios para el diálogo de saberes entre la medicina ancestral Rrom gitano y medicina convencional. 4.315 mujeres  en acciones de educación en salud y gestión del riesgo, asesorías psicosociales y en salud desde las acciones implementadas  desde el PSPIC (Entorno comunitario, GEPISP y entorno institucional en las Casas de Igualdad de Oportunidades para las Mujeres -CIOM). 435 personas mayores vinculadas a los dispositivos comunitarios, valoración por parte de la estrategia cuídate y se feliz, canalización a servicios de salud y mantenimiento de las acciones para cuidado de condiciones crónicas.
APORTE DE NIVEL LOCAL
ENTORNO INSTITUCIONAL 
Se realizaron 5 asesorías y asistencias técnicas a 12 Casas de Igualdad de Oportunidades para las Mujeres-CIO. Se realizaron 12 acciones colectivas y/o grupales con mujeres, donde se realiza intervención a 72 personas 72 mujeres, Por identidad de género: 59 femenino, 1 de gestión diferencial en poblaciones vulnerables, 9 de vida saludable y condiciones no transmisibles, 3 de convivencia social y salud mental, 1 de salud ambiental, Se realizaron 1 acciones individuales de alta externalidad en mujeres por Enfermería 1, 5 mujeres, Por identidad de género: 5 femenino, Se realiza activación de ruta a servicios de salud a 3 mujeres de las Casas de Igualdad de Oportunidades para las Mujeres-CIO.</t>
  </si>
  <si>
    <t>Para el mes de mayo se alcanza 100% de población diferencial vinculada a las acciones individuales, colectivas y poblacionales del PSPIC equivalente a 16.447 participa en procesos de caracterización, implementación de planes de cuidado en hogar, instituciones y grupos comunitarios, desarrollados en los entornos cuidadores del Plan de Salud Pública de Intervenciones Colectivas _ PSPIC. Se suman las actividades de promoción y educación en salud, además de la participación en jornadas de MAS bienestar. Se precisa que  una persona de cualquier grupo poblacional con el cual se identifique, puede mantenerse o vincularse a una o más acciones individuales o colectivas durante el mes. Se mantiene la canalización sectorial e intersectorial como medida para la afectación de los determinantes sociales y el derecho a la salud con enfoque diferencial.
APORTE DE NIVEL LOCAL
ENTORNO INSTITUCIONAL 
Se realizaron 36 asesorías y asistencias técnicas a 59 Casas de Igualdad de Oportunidades para las Mujeres-CIO. Se realizaron 80 acciones colectivas y/o grupales con mujeres, donde se realiza intervención a 573 personas 566 mujeres, 7 hombres, Por identidad de género: 491 femenino, 7 masculino, 5 Sesiones con desarrollo de temáticas de sexualidad y derechos sexuales y reproductivos, 3 de gestión diferencial en poblaciones vulnerables, 44 de vida saludable y condiciones no transmisibles, 42 de convivencia social y salud mental, 11 de vida saludable y enfermedades transmisibles, 6 de salud ambiental, Se realizaron 87 acciones individuales de alta externalidad en mujeres por Psicología 12, Enfermería 86, Por identidad de género: 244 femenino, 3 masculino, 1 lesbianas, Se realiza activación de ruta a servicios de salud a 18 mujeres de las Casas de Igualdad de Oportunidades para las Mujeres-CIO, 14 con respuesta efectiva.</t>
  </si>
  <si>
    <t>En el mes de mayo de 2025, se desarrollaron acciones individuales y colectivas del Plan de Salud Pública e Intervenciones Colectivas (PSPIC) para 3.822 personas migrantes internacionales, a través de: 1. implementación de la estrategia “Escuelas Cuidadoras” con la cual se desarrollan procesos integrales orientados a la promoción de hábitos de vida saludables y la gestión del riesgo colectivo e individual en los establecimientos educativos públicos y privados del distrito capital. 2. Implementación de Planes de Cuidado con Instituciones de protección a población diferencial (Centros Carcelarios, unidades de atención a población habitante de calle, instituciones de protección a personas mayores, HCB, entre otros) desarrollando acciones promocionales para el cuidado de la salud y actividades individuales de alta externalidad orientadas a la identificación y gestión de riesgos en salud. 3. Promoción del cuidado como un conjunto de acciones que favorece la adquisición de hábitos y condiciones saludables mediante el desarrollo de actividades de información, educación y comunicación para la salud, dirigidas a la población que vive o transita en territorios priorizados identificados como críticos del entorno en escenarios para la movilidad, recreación y entornos de establecimientos de consumo de alcohol y alimentos en la ciudad de Bogotá. 4.Realización de acciones de promoción del cuidado de la salud de trabajadores informales a lo largo del curso de vida; para ello hace identificación en Unidades de Trabajo Informal implementando la estrategia entornos laborales saludables en las diferentes actividades económicas e incluye las acciones de promoción de la salud en personas vinculadas o en actividades sexuales pagas; así mismo, se realizaron acciones para promover la desvinculación progresiva de niños, niñas y adolescentes del trabajo infantil. 5. Realización de caracterización social y ambiental para la identificación de procesos protectores y deteriorantes de la salud, así como riesgos y alertas en salud, específicos de los integrantes de la familia. Se realizan acciones de promoción de la salud a través de información y educación, así como derivaciones a servicios sociales y de salud acorde a la identificación de dichos hallazgos. Con familias prioritarias, por presentar eventos de interés en salud pública específicos, se emprendieron las atenciones complementarias, a través de la concertación de un plan de cuidado familiar, donde se establecieron compromisos de trabajo conjunto en respuesta a las necesidades identificadas.
APORTE DE NIVEL LOCAL
EQUIPOS BÁSICOS EXTRAMURALES DE HOGAR
Se realizaron 1.563 caracterizaciones en familias de población migrante internacional, en las cuales se identifican: 119 familias con prioridad alta 298 familias con prioridad media 1.548 familias con prioridad baja. En estas familias se encontraron 44 menores de 5, 75 gestantes, 305 usuarios con condición crónicas, 71 usuarios con identificación de riesgo en salud mental y 15 usuarios con discapacidad. Se da inicio a planes de cuidado familiar con 435 familias de población migrante internacional.
RESPUESTA A POBLACIÓN EXTRANJERA 
FORTALECIMIENTO DE CAPACIDADES EN TEMAS DE MIGRACIÓN Y SALUD EN IPS PÚBLICAS Y PRIVADAS 
7 IPS públicas y privadas con fortalecimiento de capacidaddes en temas de migración y Salud durante el mes por SISS Temas abordados con IPS públicas y privadas para fortalecimiento de capacidaddes en temas de migración y Salud durante el mes por SISS: Aseguramiento; Política pública; Ficha Técnica Transversal GSP-PSPIC; Guía de orientación para la prestación de servicios de salud con enfoque diferencial FMM; Prevención de xenofobia y trato humanizado; 242 de Talento Humano con fortalecimiento de capacidaddes en temas de migración y Salud durante el mes por SISS Asistencia Técnica en Temas de Migración y Salud 15 asistencias técnicas en los asuntos de migración y salud a los entornos cuidadores, temas y procesos tranvesales Temas abordados en las asistencias técnicas en los asuntos de migración y salud a los entornos cuidadores, temas y procesos tranvesales: Política pública; Ficha Técnica Transversal GSP-PSPIC; Guía de orientación para la prestación de servicios de salud con enfoque diferencial FMM; Prevención de xenofobia y trato humanizado; 763 de Talento Humano con fortalecimiento de capacidaddes en temas de migración y Salud durante el mes por SISS 776 participantes de asistencias técnicas en los asuntos de migración y salud a los entornos cuidadores, temas y procesos tranvesales 432 participantes por el entorno cuidador educativo 13 participantes por el proceso transversal GEPISP 331 participantes por el proceso transversal Gestión y Análisis de Políticas.</t>
  </si>
  <si>
    <t>Durante el periodo de enero a mayo de 2025, se han vinculado 25.749 personas migrantes internacionales mediante el desarrollo de acciones individuales y colectivas contempladas en el Plan de Salud Pública e Intervenciones Colectivas (PSPIC). Estas acciones se llevaron a cabo a través de las siguientes estrategias: 1. Implementación de la estrategia “Escuelas Cuidadoras”, mediante la cual se desarrollaron procesos integrales enfocados en la promoción de hábitos de vida saludables y la gestión del riesgo colectivo e individual en establecimientos educativos públicos y privados del Distrito Capital. 2. Ejecución de planes de cuidado en instituciones de protección a población diferencial, tales como centros carcelarios, unidades de atención a población habitante de calle, hogares comunitarios, instituciones para personas mayores, entre otros. En estos escenarios se promovieron acciones de cuidado en salud y se desarrollaron atenciones individuales con alta externalidad, orientadas a la identificación y gestión de riesgos en salud. 3. Promoción del cuidado en salud en territorios priorizados, mediante actividades de información, educación y comunicación dirigidas a la población residente o en tránsito en entornos considerados críticos, como zonas de recreación, movilidad y establecimientos de consumo de alcohol y alimentos en la ciudad de Bogotá. 4. Desarrollo de acciones en entornos laborales informales, a través de la estrategia de entornos laborales saludables. Se realizaron intervenciones con trabajadores informales, personas vinculadas a actividades sexuales pagadas y se promovió la desvinculación progresiva de niños, niñas y adolescentes del trabajo infantil, con un enfoque a lo largo del curso de vida. 5. Caracterización social y ambiental de los hogares, para identificar factores protectores y riesgos en salud de las familias migrantes. Estas acciones incluyeron educación en salud, derivación a servicios sociales y de salud, así como la elaboración concertada de planes de cuidado familiar con familias priorizadas por presentar eventos relevantes en salud pública, estableciendo compromisos conjuntos para responder a sus necesidades.
APORTE DE NIVEL LOCAL
EQUIPOS BÁSICOS EXTRAMURALES DE HOGAR 
Se realizaron 9.751 caracterizaciones en familias de población migrante internacional, en las cuales se identifican: 645 familias con prioridad alta 3.054 familias con prioridad media 7.499 familias con prioridad baja En estas familias se encontraron 2.335 menores de 5, 853 gestantes, 15.362 usuarios con condición crónicas, 1.648 usuarios con identificación de riesgo en salud mental y 1.702 usuarios con discapacidad. Se da inicio a planes de cuidado familiar con 1.790 familias de población migrante internacional.
RESPUESTA A POBLACIÓN EXTRANJERA 
FORTALECIMIENTO DE CAPACIDADES EN TEMAS DE MIGRACIÓN Y SALUD EN IPS PÚBLICAS Y PRIVADAS 
85 IPS públicas y privadas con fortalecimiento de capacidaddes en temas de migración y Salud durante el mes por SISS Temas abordados con IPS públicas y privadas para fortalecimiento de capacidaddes en temas de migración y Salud durante el mes por SISS: Aseguramiento; Política pública; Ficha Técnica Transversal GSP-PSPIC; Guía de orientación para la prestación de servicios de salud con enfoque diferencial FMM; Prevención de xenofobia y trato humanizado; 630 de Talento Humano con fortalecimiento de capacidaddes en temas de migración y Salud durante el mes por SISS Asistencia Técnica en Temas de Migración y Salud 247 asistencias técnicas en los asuntos de migración y salud a los entornos cuidadores, temas y procesos tranvesales Temas abordados en las asistencias técnicas en los asuntos de migración y salud a los entornos cuidadores, temas y procesos tranvesales: Aseguramiento; Política pública; Ficha Técnica Transversal GSP-PSPIC; Guía de orientación para la prestación de servicios de salud con enfoque diferencial FMM; Prevención de xenofobia y trato humanizado; 4.530 participantes de asistencias técnicas en los asuntos de migración y salud a los entornos cuidadores, temas y procesos tranvesales 4.296 de Talento Humano con fortalecimiento de capacidaddes en temas de migración y Salud durante el mes por SISS 336 participantes por el entorno cuidador institucional 957 participantes por el entorno cuidador educativo 230 participantes por el entorno cuidador laboral 1.275 participantes por el entorno cuidador comunitario 227 participantes por el proceso transversal GEPISP 655 participantes por el proceso transversal VSP (epidemiológica y ambiental) 374 participantes por el proceso transversal Gestión y Análisis de Políticas 70 participantes por tema transversal PAI 54 participantes por tema transversal canalizaciones, activación rutas 51 participantes por tema transversal educación en salud 371 participantes sector salud diferentes a salud pública 61 participantes intersectoriales.</t>
  </si>
  <si>
    <t>En el mes de mayo, desde DAEPDSS se realizaron visitas de diagnóstico a los Servicios amigables para las mujeres, en el marco de las 4 Subredes, se da continuidad a la construcción del documento diagnóstico de los Servicios amigables en salud para las mujeres y se revisó el reporte de la información de las atenciones al mes de abril enviada por las Subredes. 
A través del Plan de Salud Pública de Intervenciones Colectivas (PIC), se busca potenciar la salud integral de las mujeres, desarrollando acciones de educación para la promoción, detección, protección y mantenimiento de su bienestar. 
En el mes de mayo desde el entorno comunitario, institucionales y GEPISP se logró impactar a 5.810 personas (hombres y mujeres) en temas relacionados la salud plena para las mujeres y el derecho a una vida libre de violencias.  Las sesiones informativas cubrieron un amplio rango de temas críticos: identificación de la depresión,  de violencia de género e intrafamiliar, ideaciones suicidas, gestión de riesgo frente a enfermedades transmisibles, se promovieron activamente los derechos y la salud sexual y reproductiva, el derecho a la IVE, y se abordó la salud de las cuidadoras.
APORTE DE NIVEL LOCAL
ESCUCHAR PARA MÁS BIENESTAR MUJERES 
Participación de 3.696 personas de las cuales son: 3.060 mujeres 636 hombres, por momento de vida se ubican así: 2 infancia, 248 adolescencia, 853 juventud, 1.756 adultez, 837 persona mayor. Por característica poblacional/diferencial se beneficiaron: 9 indígenas, 1 habitantes de calle, 540 cuidadoras, 1 trans, 184 migrantes, 2.901 cisgénero. Se realizaron 80 acciones pedagógicas colectivas de corta duración a 952 mujeres y 197 hombres. Se realizaron 160 acciones pedagógicas colectivas de larga duración a 1.732 mujeres y 317 hombres. Se realizaron 244 asesorías en Salud. Se realizaron 329 asesorías psicosociales. Se realizaron 24 acompañamientos solidarios. Se realizaron 7 canalizaciones intersectoriales, a las siguientes entidades: Casa de Igualdad de Oportunidades; Manzanas del cuidado; Se realizó fortalecimiento de redes a 140 personas de los cuales son: 127 mujeres, 13 hombres, en los siguientes temas: Salud plena; Una vida libre de violencias; Salud mental; Cuidado y autocuidado; Habitos de vida saludable. Se abordaron 1.359 mujeres en acciones de educación en las Manzanas del Cuidado, Se realizaron 191 asesorías psicosociales en las manzanas del cuidado. Se realizaron 129 asesorias en gestíon del riesgo en salud en las manzanas del cuidado.  GESTIÓN DE ESTRATEGIAS Y PROGRAMAS 
Violencias basadas en género 68 IPS con acciones de fortalecimiento en temas relacionados con violencias de género. 788 personas de talento humano en salud con acciones de fortalecimiento en temas relacionados con violencias de género 722 personas abordadas en salas de espera de IPS y otros espacios en temas de violencias 666 personas de talento humano de IPS con acompañamiento y fortalecimiento de capacidades socio jurídicas 335 mujeres con orientación, información o asesoría socio-jurídica en temas relacionados con: violencias de género, IVE, rutas de atención, derechos, etc. 432 personas abordadas en espacios de descarga emocional 12 personas con acompañamientos solidarios o seguimiento realizados.</t>
  </si>
  <si>
    <t>Al mes de mayo se continúa con 20 servicios amigables para las mujeres en funcionamiento, los cuales se encuentran ubicados según localidad así: Usme (2), Bosa (3), Santa Fe (2), Barrios Unidos (1), Mártires (1), Engativá (1), Usaquén (1), Kennedy (1), Ciudad Bolívar (2), Tunjuelito (1), Fontibón (1), Puente Aranda (1), San Cristóbal (1), Antonio Nariño (1) y Suba (1). Estos servicios tipo consultorio cuentan con servicio de atención de medicina general y enfermería y prestan los servicios resolutivos de una atención primaria en salud y desde aquí se canaliza a las mujeres a otros servicios de salud de acuerdo a la Ruta de Promoción y mantenimiento en salud. De enero a marzo de 2025 se registran 11.435 atenciones. Estos servicios aportan a la estrategia distrital de las manzanas del cuidado del Distrito. Estos consultorios son operados por las Subredes Integradas de Servicios de Salud y desde DAEPDSS se realiza el seguimiento técnico en el marco de las competencias del sector salud.
APORTE DE NIVEL LOCAL
ESCUCHAR PARA MÁS BIENESTAR MUJERES
Participación de 19.509 personas de las cuales son: 15.063 mujeres 4.446 hombres, por momento de vida se ubican así: 47 infancia, 1.137 adolescencia, 4.079 juventud, 8.907 adultez, 5.339 persona mayor. Por característica poblacional/diferencial se beneficiaron: 12 indígenas, 6 afrodescendientes, 1 habitantes de calle, 2.536 cuidadoras, 6 lesbianas, 8 bisexuales, 8 trans, 1.188 migrantes, 14.473 cisgénero. Se realizaron 403 acciones pedagógicas colectivas de corta duración a 4.712 mujeres y 1.111 hombres. Se realizaron 799 acciones pedagógicas colectivas de larga duración a 8.908 mujeres y 1.793 hombres. Se realizaron 1.220 asesorías en Salud. Se realizaron 1.649 asesorías psicosociales. Se realizaron 128 acompañamientos solidarios. Se realizaron 120 canalizaciones intersectoriales, a las siguientes entidades: Casa de Igualdad de Oportunidades; Secretaría de Integración Social; Manzanas del cuidado; Alcaldía Local; Casa de la Juventud; Se realizó fortalecimiento de redes a 855 personas de los cuales son: 734 mujeres, 121 hombres, en los siguientes temas: Salud plena; Una vida libre de violencias; Salud mental; Construcción de redes; Cuidado y autocuidado; Salud y derechos sexuales y reproductivos; Habitos de vida saludable. Se abordaron 5.460 mujeres en acciones de educación en las Manzanas del Cuidado, Se realizaron 734 asesorías psicosociales en las manzanas del cuidado Se realizaron 547 asesorias en gestíon del riesgo en salud en las manzanas del cuidado.
GESTIÓN DE ESTRATEGIAS Y PROGRAMAS 
Violencias basadas en género 321 IPS con acciones de fortalecimiento en temas relacionados con violencias de género. 3.145 personas de talento humano en salud con acciones de fortalecimiento en temas relacionados con violencias de género 2.930 personas abordadas en salas de espera de IPS y otros espacios en temas de violencias 2.636 personas de talento humano de IPS con acompañamiento y fortalecimiento de capacidades socio jurídicas 954 mujeres con orientación, información o asesoría socio-jurídica en temas relacionados con: violencias de género, IVE, rutas de atención, derechos, etc. 1.883 personas abordadas en espacios de descarga emocional 44 personas con acompañamientos solidarios o seguimiento realizados.</t>
  </si>
  <si>
    <t>Para el mes de mayo de 2025, participaron 2.623 personas de las cuales 1.874 son mujeres y 749 hombres. De estas, 1.887 son personas con discapacidad y 736 son personas cuidadoras (datos preliminares). Lo anterior, mediante acciones individuales y colectivas de la Red de Cuidado Colectivo de la RBC para la identificación, reconocimiento y atención integral a las necesidades diferenciales en salud e inclusión por un equipo interdisciplinario que orienta la respuesta con base en la lectura de necesidades y prioridades de la población. Dichas acciones se desarrollan en Entorno Comunitario, Entorno Institucional y desde los equipos básicos extramurales de Hogar. Se tiene la participación de personas con discapacidad, con afectaciones psicosociales personas cuidadoras y familias, en actividades para el bienestar e inclusión, cuidado de la salud mental mediante grupos de soporte socioemocional para personas con discapacidad, encuentro interlocal  de población vinculada a RBC, desarrollo de competencias de líderes para la información en salud y la activación de rutas sectoriales e intersectoriales, fortalecimiento de la red de cuidadoras para el cuidado colectivo, promoción de habilidades para la convivencia en personas con discapacidad y personas cuidadoras en instituciones y educación comunitarias en jornadas de Bienestar. Se realiza, además, el trabajo de divulgación, convocatoria, trabajo en calle y articulación con otros procesos sectoriales e intersectoriales, para incrementar el número de personas acorde con la meta establecida. Se llevaron a cabo 4 encuentros interlocales bimestrales de RBC con enfoque diferencial con una particpación distrital de 636 personas.
APORTE DE NIVEL LOCAL
ENTORNO CUIDADOR COMUNITARIO
487 Grupos identificados para el abordaje de la RBC 1.144 hombres, 5.185 mujeres, DISPOSITIVOS COMUNITARIOS PARA EL CUIDADO COLECTIVO PARA EL BIENESTAR -RBC En las acciones de atención integral a las necesidades diferenciales de personas con discapacidad, cuidadoras y cuidadores, a través de la Estrategia de Rehabilitación Basada en Comunidad, participaron nuevas personas por curso de vida: 3 Hombres 1 a 5 años Primera Infancia 1 Mujeres 1 a 5 años Primera Infancia 19 Hombres 6 A 13 años Infancia 28 Mujeres 6 A 13 años Infancia 27 Hombres 14 A 17 años Adolescencia 31 Mujeres 14 A 17 años Adolescencia 85 Hombres 18 A 26 años Juventud 183 Mujeres 18 A 26 años Juventud 380 Hombres 27 A 59 años Adulto 1.016 Mujeres 27 A 59 años Adulto 612 Hombres 60 y más Vejez 3.906 Mujeres 60 y más Vejez. Por sexo participaron: 4.099 mujeres, 2.027 hombres. Por poblaciones diferenciales participaron: 30 migrantes. En la actividad red de gestores de rutas sectoriales e intersectoriales de salud y participación 185 personas con discapacidad nuevas en el proceso. 127 mujeres en el proceso, 58 hombres en el proceso, 289 personas con discapacidad que continúan en el proceso, 171 mujeres en el proceso, 118 hombres en el proceso, 453 personas sin discapacidad nuevas en el proceso, 361 mujeres en el proceso, 92 hombres en el proceso, 1.361 personas sin discapacidad que continúan en el proceso. 1.166 mujeres, 195 hombres, En 733 sesiones. Con las siguientes temáticas Apropiación de conceptos sobre discapacidad, inclusión y derechos; Reconocimiento de las competencias ciudadanas y la participación significativa; Conocimiento de rutas sectoriales e intersectoriales y cómo generar el enlace a estas; Aprendizaje sobre cómo trabajar en red y en la intersectorialidad para activar rutas y respuestas para la población; Identificación de líderes, grupos comunitarios; Conformación del grupo, trabajo en calle y enganche; Construcción conjunta del plan de acción; Competencias ciudadanas; Empoderamiento y trabajo en redes sociales; Activación de rutas sectoriales e intersectoriales; Activación de redes de apoyo y recursos; Evaluación del proceso con el grupo; Red de soporte social de personas cuidadoras. Grupos de soportes socioemocional para personas con discapacidad y personas cuidadoras. 76 Personas cuidadoras sin discapacidad nuevas en el proceso, 58 mujeres, 18 hombres. 108 personas con discapacidad nuevas en el proceso. 85 mujeres en el proceso, 23 hombres en el proceso, 1.306 personas cuidadoras sin discapacidad que continuan en el proceso. 1.158 mujeres, 148 hombres. 311 personas con discapacidad que continuan en el proceso, 191 mujeres en el proceso, 120 hombres en el proceso, 339 personas cuidadoras con discapacidad nuevas el en proceso, 283 mujeres en el proceso, 56 hombres en el proceso. 411 personas cuidadora nueva en el proceso. 390 mujeres en el proceso, 21 hombres en el proceso, 208 personas cuidadoras con discapacidad que continuan en el proceso. 136 mujeres en el proceso, 72 hombres en el proceso. 1.125 personas cuidadora que continuan en el proceso. 953 mujeres en el proceso, 172 hombres en el proceso. En 629 sesiones. Con las siguientes temáticas: Conformación del grupo, trabajo en calle y enganche; Construcción conjunta del plan de acción; Autoconocimiento, reconocer habilidades y limitaciones; Comprensión de la importancia de la organización del tiempo, los hábitos y rutinas para la salud mental; Reconocimiento de habilidades, limitaciones y emociones para mejorar la autoestima; Aprendizaje sobre cómo expresar y gestionar las emociones y sentimientos; Capacitación en técnicas para manejar el estrés y los problemas en la vida diaria; Entrenamiento en técnicas de autorregulación emocional y habilidades de comunicación e interacción social; Evaluación del proceso con el grupo; Con las siguientes temáticas Identificación de grupos y redes de cuidadores; Conformación del grupo, trabajo en calle y enganche; Lectura de necesidades; Construcción conjunta del plan de acción; Habilidades para orientar en prácticas de cuidado a otras familias; Capacidades para trabajar en el contexto de redes de cuidado; Capacidad para orientar en cuidado mutuo según categoría de discapacidad; Aprendizaje en estrategias para educar en salud; Apropiación del concepto de discapacidad e inclusión; Activación de rutas sectoriales e intersectoriales; Intercambio de saberes en el cuidado; Acompañamiento en orientación a otras familias; Evaluación del proceso con el grupo; Acciones comunicativas, comunidades incluyentes jornadas mas bienestar. En las acciones de la Manzana del Cuidado participaron:
Con discapacidad:
Primera Infancia 498 mujeres 4 hombres, 236 hombres En 49 sesiones. Infancia Con las siguientes temáticas Información en proceso de certificación de discapacidad; Orientación sobre ajustes razonables y apoyos; Política Pública de Discapacidad para Bogotá (Decreto 089 de 2023); Derechos y deberes; Acciones itinerantes; Experiencias lúdicas, expresivas y creativas; Educación en salud; Decálogo del cuidado; Toma de conciencia de la discapacidad y la inclusión; Barreras actitudinales; Reportería en RBC -inclusión; Adolescencia 1 mujeres. Juventud 4 hombres, 2 mujeres. Adultez 20 hombres, 27 mujeres. Vejez 18 hombres, 74 mujeres. Personas cuidadoras:
Primera Infancia Infancia Adolescencia 1 mujeres. Juventud 2 hombres, 9 mujeres. Adultez 15 hombres, 108 mujeres. Vejez 62 hombres, 439 mujeres.
EQUIPOS BASICOS EXTRAMURALES DE HOGAR 
En las acciones de atención integral a las necesidades diferenciales de personas con discapacidad, cuidadoras y cuidadores, a través de la Estrategia de Rehabilitación Basada en Comunidad, participaron nuevas personas por curso de vida: Primera infancia 7, Infancia 19, Adolescencia 19, Juventud 72, Adultez 396, Vejez 356, Por sexo participaron: 332 Mujeres 179 hombres. Por poblaciones diferenciales participaron: 207 indígenas, 141 Víctima del Conflicto Armado, 3 LGBTI, 7 migrantes. En la actividad de visita domiciliaria a familias con personas con discapacidad y/o afectaciones psicosociales, participaron: 906 familias 914 personas con discapacidad en el proceso con las siguientes temáticas: Construcción de plan de acción familiar; Prácticas de cuidado mutuo ajustes por categoría de discapacidad; Seguimiento al desarrollo de acciones; Manejo del tiempo libre y esparcimiento; Estrategias de afrontamiento familiar; Educación en salud; Enlace rutas de atención sectorial e intersectorial; Escucha activa y apoyo emocional; Asesoría en adaptaciones ambientales; Con 57 personas con discapacidad psicosocial, con 306 personas con discapacidad física, con 131 personas con discapacidad intelectual, con 78 personas con discapacidad visual, con 51 personas con discapacidad auditiva, con 91 personas con discapacidad múltiple, con 20 personas con discapacidad sordo ceguera. 492 mujeres con discapacidad, 215 hombres con discapacidad. Equipos Basicos Extramurales de Hogar En la actividad de visita domiciliaria a personas cuidadoras de personas con discapacidad y/o afectaciones psicosociales, se asesoraron: 100 cuidadoras/es, nuevas en el proceso, 88 mujeres, 12 hombres. 135 cuidadoras/es que continúan en el proceso, 111 mujeres, 24 hombres. De las cuales 28 son cuidadoras/es de personas con discapacidad psicosocial, 84 son cuidadoras/es de personas con discapacidad física, 9 son cuidadoras/es de personas con discapacidad intelectual, 25 son cuidadoras/es de personas con discapacidad visual, 14 son cuidadoras/es de personas con discapacidad auditiva, 40 son cuidadoras/es de personas con discapacidad múltiple, Con las siguientes temáticas: Construcción de plan de cuidado; Cuidado mutuo y funcionamiento ajustes por categoría de discapacidad; Autocuidado; Manejo sobrecarga, cuidado mental y psicosocial; Manejo del tiempo libre y esparcimiento; Enlace rutas de atención sectorial e intersectorial; Escucha activa y apoyo emocional.
RBC
PROMOCIÓN DE CAPACIDADES PARA LA CONVIVENCIA EN PERSONAS CON DISCAPACIDAD Y PERSONAS CUIDADORAS INSTITUCIONALES 
191 personas con discapacidad nuevas en el proceso. 105 mujeres en el proceso, 86 hombres en el proceso, 1.188 personas con discapacidad que continúan en el proceso, 659 mujeres en el proceso, 529 hombres en el proceso, En 198 sesiones. Con las siguientes temáticas Comunicación efectiva, respetuosa y asertiva; Empatía y reconocimiento de las emociones y necesidades de los demás; Trabajo en equipo y cooperación para realizar una actividad o tarea conjunta; Respeto por la diversidad, promoción de la participación en igualdad de condiciones; Apoyo sin limitar la independencia y toma de decisiones de la persona con discapacidad; Promoción del autocuidado en la persona cuidadora para regular la sobrecarga; Adaptación del entorno para facilitar la accesibilidad de la persona con discapacidad; Estrategias para resolver problemas de manera conjunta y concertada; Promoción de capacidades para la convivencia en personas con discapacidad y personas cuidadoras institucionales 170 personas cuidadoras nuevas en el proceso, 134 mujeres en el proceso, 36 hombres en el proceso, 527 personas cuidadoras que continúan en el proceso. 417 mujeres, 110 hombres, En 214 sesiones. Con las siguientes temáticas Comunicación efectiva, respetuosa y asertiva; Empatía y reconocimiento de las emociones y necesidades de los demás; Trabajo en equipo y cooperación para realizar una actividad o tarea conjunta; Respeto por la diversidad, promoción de la participación en igualdad de condiciones; Apoyo sin limitar la independencia y toma de decisiones de la persona con discapacidad; Promoción del autocuidado en la persona cuidadora para regular la sobrecarga; Adaptación del entorno para facilitar la accesibilidad de la persona con discapacidad; Estrategias para resolver problemas de manera conjunta y concertada.</t>
  </si>
  <si>
    <t>Acumulado enero a mayo de 2025, se tiene 14.588 personas de las cuales 10.377 son mujeres y 4.211 hombres. De estas, 9.058 son personas con discapacidad, afectaciones psicosociales y 5.530 son personas cuidadoras (datos preliminares). Incluye personas con discapacidad, afectaciones psicosociales, gestores de RBC, familias, personas cuidadoras de personas con discapacidad, afectaciones psicosociales. Se logra dar continuidad a acciones para la inclusión; promoción de buenas prácticas de cuidado; disminución de la carga del cuidado en personas cuidadoras; conocimiento de rutas sectoriales e intersectoriales; empoderamiento en derechos y corresponsabilidad; activación de redes y rutas de apoyo para la población con énfasis en casos con prioridades de atención por condición y situación, riesgos en salud y alertas en salud mental; participación en redes de soporte social que se constituyen en dispositivos para activar la respuesta sectorial e intersectorial, con énfasis en prioridades de atención por condición, situación, riesgos en salud y alertas en salud mental.
APORTE DE NIVEL LOCAL
ENTORNO CUIDADOR COMUNITARIO
2.388 Grupos identificados para el abordaje de la RBC 6.781 hombres, 24.645 mujeres, DISPOSITIVOS COMUNITARIOS PARA EL CUIDADO COLECTIVO PARA EL BIENESTAR -RBC En las acciones de atención integral a las necesidades diferenciales de personas con discapacidad, cuidadoras y cuidadores, a través de la Estrategia de Rehabilitación Basada en Comunidad, participaron nuevas personas por curso de vida: 1 Mujeres Menores a 1 año 6 Hombres 1 a 5 años Primera Infancia 6 Mujeres 1 a 5 años Primera Infancia 174 Hombres 6 A 13 años Infancia 191 Mujeres 6 A 13 años Infancia 191 Hombres 14 A 17 años Adolescencia 221 Mujeres 14 A 17 años Adolescencia 492 Hombres 18 A 26 años Juventud 686 Mujeres 18 A 26 años Juventud 2.275 Hombres 27 A 59 años Adulto 5.535 Mujeres 27 A 59 años Adulto 3.414 Hombres 60 y más Vejez 18.178 Mujeres 60 y más Vejez. Por sexo participaron: 22.408 mujeres, 8.878 hombres. Por poblaciones diferenciales participaron: 1 indígenas, 2 rom-gitano, 17 habitante de calle, 2 víctima del conflicto armado, 1 personas que realizan actividades sexuales pagadas, 178 migrantes. En la actividad red de gestores de rutas sectoriales e intersectoriales de salud y participación 657 personas con discapacidad nuevas en el proceso. 397 mujeres en el proceso, 260 hombres en el proceso, 1.503 personas con discapacidad que continúan en el proceso, 939 mujeres en el proceso, 564 hombres en el proceso, 2.583 personas sin discapacidad nuevas en el proceso, 2.109 mujeres en el proceso, 474 hombres en el proceso, 5.902 personas sin discapacidad que continúan en el proceso. 4.907 mujeres, 995 hombres, En 3.300 sesiones. Con las siguientes temáticas Apropiación de conceptos sobre discapacidad, inclusión y derechos; Reconocimiento de las competencias ciudadanas y la participación significativa; Conocimiento de rutas sectoriales e intersectoriales y cómo generar el enlace a estas; Aprendizaje sobre cómo trabajar en red y en la intersectorialidad para activar rutas y respuestas para la población; Identificación de líderes, grupos comunitarios; Conformación del grupo, trabajo en calle y enganche; Construcción conjunta del plan de acción; Competencias ciudadanas; Empoderamiento y trabajo en redes sociales; Activación de rutas sectoriales e intersectoriales; Activación de redes de apoyo y recursos; Evaluación del proceso con el grupo; Red de soporte social de personas cuidadoras. Grupos de soportes socioemocional para personas con discapacidad y personas cuidadoras. 1.735 Personas cuidadoras sin discapacidad nuevas en el proceso, 1.465 mujeres, 270 hombres. 626 personas con discapacidad nuevas en el proceso. 422 mujeres en el proceso, 204 hombres en el proceso. 1.788 personas con discapacidad que continuan en el proceso, 1.090 mujeres en el proceso, 688 hombres en el proceso, 6.277 personas cuidadoras sin discapacidad que continuan en el proceso. 5.456 mujeres, 821 hombres. 671 personas cuidadoras con discapacidad nuevas el en proceso, 515 mujeres en el proceso, 156 hombres en el proceso. .041 personas cuidadora nueva en el proceso. 1.761 mujeres en el proceso, 280 hombres en el proceso, 5.283 personas cuidadora que continuan en el proceso. 4.468 mujeres en el proceso, 815 hombres en el proceso. 1.099 personas cuidadoras con discapacidad que continuan en el proceso. 702 mujeres en el proceso,  397 hombres en el proceso. En 3.136 sesiones. Con las siguientes temáticas: Conformación del grupo, trabajo en calle y enganche; Lectura de necesidades; Construcción conjunta del plan de acción; Autoconocimiento, reconocer habilidades y limitaciones; Comprensión de la importancia de la organización del tiempo, los hábitos y rutinas para la salud mental; Reconocimiento de habilidades, limitaciones y emociones para mejorar la autoestima; Aprendizaje sobre cómo expresar y gestionar las emociones y sentimientos; Capacitación en técnicas para manejar el estrés y los problemas en la vida diaria; Entrenamiento en técnicas de autorregulación emocional y habilidades de comunicación e interacción social; Evaluación del proceso con el grupo; Con las siguientes temáticas Identificación de grupos y redes de cuidadores; Conformación del grupo, trabajo en calle y enganche; Lectura de necesidades; Construcción conjunta del plan de acción; Habilidades para orientar en prácticas de cuidado a otras familias; Capacidades para trabajar en el contexto de redes de cuidado; Capacidad para orientar en cuidado mutuo según categoría de discapacidad; Aprendizaje en estrategias para educar en salud; Apropiación del concepto de discapacidad e inclusión; Activación de rutas sectoriales e intersectoriales; Intercambio de saberes en el cuidado; Acompañamiento en orientación a otras familias; Evaluación del proceso con el grupo; En las acciones de la Manzana del Cuidado participaron:
Con discapacidad:
Primera Infancia Acciones comunicativas, comunidades incluyentes jornadas mas bienestar. 18 hombres, 3.275 mujeres 11 mujeres. 1.651 hombres. En 387 sesiones. Infancia Con las siguientes temáticas Información en proceso de certificación de discapacidad; Orientación sobre ajustes razonables y apoyos; Política Pública de Discapacidad para Bogotá (Decreto 089 de 2023); Derechos y deberes; Acciones itinerantes; Experiencias lúdicas, expresivas y creativas; Educación en salud; Decálogo del cuidado; Toma de conciencia de la discapacidad y la inclusión; Barreras actitudinales; Reportería en RBC -inclusión; Información oferta para discapacidad en la ciudad; 2 hombres, Adolescencia 4 hombres, 8 mujeres. Juventud 19 hombres, 22 mujeres. Adultez 251 hombres, 336 mujeres. Vejez 167 hombres, 572 mujeres. Personas cuidadoras:
Primera Infancia Infancia Adolescencia 2 hombres, 1 mujeres. Juventud 19 hombres, 37 mujeres. Adultez 134 hombres, 772 mujeres. Vejez 447 hombres, 2.722 mujeres.
EQUIPOS BASICOS EXTRAMURALES DE HOGAR 
En las acciones de atención integral a las necesidades diferenciales de personas con discapacidad, cuidadoras y cuidadores, a través de la Estrategia de Rehabilitación Basada en Comunidad, participaron nuevas personas por curso de vida: Primera infancia 29, Infancia 98, Adolescencia 95, Juventud 244, Adultez 1.371, Vejez 1.602, Por sexo participaron: 2.008 Mujeres 1.096 hombres. Por poblaciones diferenciales participaron: 780 indígenas, 1 Rom-Gitano, 8 Afrodescendiente, 8 Carreteros y/o recicladores, 265 Víctima del Conflicto Armado, 4 LGBTI, 44 migrantes. En la actividad de visita domiciliaria a familias con personas con discapacidad y/o afectaciones psicosociales, participaron: 4.218 familias 4.232 personas con discapacidad en el proceso Con las siguientes temáticas Exploración necesidades de apoyo, información y orientación; Construcción de plan de acción familiar; Prácticas de cuidado mutuo ajustes por categoría de discapacidad; Funcionamiento e independencia de la persona con discapacidad; Reorganización de roles, hábitos y rutinas; Seguimiento al desarrollo de acciones; Manejo del tiempo libre y esparcimiento; Estrategias de afrontamiento familiar; Educación en salud; Enlace rutas de atención sectorial e intersectorial; Escucha activa y apoyo emocional; Uso de redes de apoyo – cuidado colectivo; Asesoría en adaptaciones ambientales; Con 270 personas con discapacidad psicosocial, con 1.740 personas con discapacidad física, con 608 personas con discapacidad intelectual, con 275 personas con discapacidad visual, con 186 personas con discapacidad auditiva, con 505 personas con discapacidad múltiple, con 33 personas con discapacidad sordo ceguera. 2.378 mujeres con discapacidad, 1.334 hombres con discapacidad. En la actividad de visita domiciliaria a personas cuidadoras de personas con discapacidad y/o afectaciones psicosociales, se asesoraron: 589 cuidadoras/es, nuevas en el proceso, 465 mujeres, 124 hombres. 969 cuidadoras/es que continúan en el proceso, 844 mujeres, 185 hombres. De las cuales 112 son cuidadoras/es de personas con discapacidad psicosocial, 597 son cuidadoras/es de personas con discapacidad física, 208 son cuidadoras/es de personas con discapacidad intelectual, 71 son cuidadoras/es de personas con discapacidad visual, 50 son cuidadoras/es de personas con discapacidad auditiva, 231 son cuidadoras/es de personas con discapacidad múltiple, 10 son cuidadoras/es de personas con discapacidad sordo ceguera. Con las siguientes temáticas Alistamiento de la acción - identificación de cuidadoras/es; Exploración de necesidades de apoyo, información y orientación; Construcción de plan de cuidado; Cuidado mutuo y funcionamiento ajustes por categoría de discapacidad; Autocuidado; Manejo sobrecarga, cuidado mental y psicosocial; Seguimiento al plan y orientaciones; Manejo del tiempo libre y esparcimiento; Enlace rutas de atención sectorial e intersectorial; Escucha activa y apoyo emocional; Uso de redes de apoyo; Psicoeducación – manejo de estrés.
RBC
PROMOCIÓN DE CAPACIDADES PARA LA CONVIVENCIA EN PERSONAS CON DISCAPACIDAD Y PERSONAS CUIDADORAS INSTITUCIONALES 
1.209 personas con discapacidad nuevas en el proceso. 702 mujeres en el proceso, 507 hombres en el proceso, 4.955 personas con discapacidad que continúan en el proceso, 2.628 mujeres en el proceso, 2.327 hombres en el proceso, En 996 sesiones. Con las siguientes temáticas Comunicación efectiva, respetuosa y asertiva; Empatía y reconocimiento de las emociones y necesidades de los demás; Trabajo en equipo y cooperación para realizar una actividad o tarea conjunta; Respeto por la diversidad, promoción de la participación en igualdad de condiciones; Apoyo sin limitar la independencia y toma de decisiones de la persona con discapacidad; Promoción del autocuidado en la persona cuidadora para regular la sobrecarga; Adaptación del entorno para facilitar la accesibilidad de la persona con discapacidad; Estrategias para resolver problemas de manera conjunta y concertada; Promoción de capacidades para la convivencia en personas con discapacidad y personas cuidadoras institucionales 756 personas cuidadoras nuevas en el proceso, 561 mujeres en el proceso, 195 hombres en el proceso, 2.290 personas cuidadoras que continúan en el proceso. 1.769 mujeres, 521 hombres, En 1.043 sesiones. Con las siguientes temáticas Comunicación efectiva, respetuosa y asertiva; Empatía y reconocimiento de las emociones y necesidades de los demás; Trabajo en equipo y cooperación para realizar una actividad o tarea conjunta; Respeto por la diversidad, promoción de la participación en igualdad de condiciones; Apoyo sin limitar la independencia y toma de decisiones de la persona con discapacidad; Promoción del autocuidado en la persona cuidadora para regular la sobrecarga; Adaptación del entorno para facilitar la accesibilidad de la persona con discapacidad; Estrategias para resolver problemas de manera conjunta y concertada.</t>
  </si>
  <si>
    <t>Para el mes de mayo de 2025, en los centros de escucha de habitanza en calle, en las jornadas de cuidado y autocuidado, jornadas y recorridos de dignidad menstrual con personas en condición de habitanza en calle, se realizaron 1.089 atenciones y se vinculo en un 100% a estas personas a la atención integral en salud, se brindó atención psicosocial, tamizajes de ITS, vacunaciones y canalizaciones a servicios de salud.
APORTE DE NIVEL LOCAL
ENTORNO CUIDADOR COMUNITARIO
ESCUCHAR MAS BIENESTAR HABITANTE DE CALLE 
Se vinculan 1.088 personas que habitan o estan en riesgo de habitar calle, 830 hombres, 258 mujeres, Se realiza activación de ruta o canalizacion a servicios de salud de 30 personas, Numero de Jornadas 18 de cuidado y dignidad menstrual 172 personas con experiencia menstrual.</t>
  </si>
  <si>
    <t>A mayo del 2025 la magnitud aculada es del 36,4% con un total aproximado de 5.190 personas en condición de habitabilidad en calle atendidas en salud desde los centro de escucha de habitabilidad en calle.
APORTE DE NIVEL LOCAL
ENTORNO CUIDADOR COMUNITARIO
ESCUCHAR MAS BIENESTAR HABITANTE DE CALLE 
Se vinculan 5.632 personas que habitan o estan en riesgo de habitar calle, 4.056 hombres, 1.576 mujeres, 1 Personas trans Se realiza activación de ruta o canalizacion a servicios de salud de 108 personas, Numero de Jornadas 82 de cuidado y dignidad menstrual 815 personas con experiencia menstrual.</t>
  </si>
  <si>
    <t>En el mes de mayo se vinculan un total de 1.929 personas de los sectores LGBTI en acciones desde el entorno comunitario, desde el cual se realizan recorridos de calle, articulacion con establecimientos de homosocializacion, así como acompañamiento psicosocial a personas y familias de los sectores LGBTI, se ralizaron tamizajes tanto para salud mental como para salud sexual y reproductiva.
APORTE DE NIVEL LOCAL
ENTORNO CUIDADOR COMUNITARIO
ESCUCHAR MAS BIENESTAR LGBTI 
60 canalizaciones efectivas a servicios de salud, 3 canalizaciones efectivas a servicios sociales. Se entregan 7.878 preservativos en las actividades. Orientación en transformaciones corporales 27 personas. Se vinculan 1.151 personas LGBTI, 239 lesbianas, 595 gays, 259 bisexuales, 10 hombres trans, 66 mujeres trans, 687 cisgénero, 38 no binarias.</t>
  </si>
  <si>
    <t>Al mes de mayo se lleva un total de 7.807 personas de los sectores LGBTI desde el entorno comunitario en tre los meses comprendidos entre enero y mayo de 2025.
APORTE DE NIVEL LOCAL
ENTORNO CUIDADOR COMUNITARIO
ESCUCHAR MAS BIENESTAR LGBTI 
297 canalizaciones efectivas a servicios de salud, 88 canalizaciones efectivas a servicios sociales. Se entregan 27.237 preservativos en las actividades. Orientación en transformaciones corporales 173 personas. Se vinculan 5.111 personas LGBTI, 953 lesbianas, 2 Intersexuales, 2.630 gays, 727 bisexuales, 47 hombres trans, 384 mujeres trans, 3.125 cisgénero, 44 no binarias.</t>
  </si>
  <si>
    <t>En el mes de mayo se realizó:
Comunidad Negra y Afrocolombiana: A través de estrategia de abordaje étnico diferencial-Kilombos se abordaron 272 personas, implementando acciones de promoción y prevención en salud a familias en articulación entre la medicina ancestral y occidental, fortalecimiento  el desarrollo de  practicas propias a través del  desarrollo de orientaciones desde la concepción de la salud con  actividades de seguimiento, acompañamiento y fortalecimiento de pautas de cuidado y auto cuidado de la salud desde una mirada intercultural para el cuidado de la salud.
Comunidad Palenquera: Desde la estrategia de abordaje étnico diferencial- Kilumba, se llevaron acabo acciones de la estrategia de abordaje étnico diferencial- Kilumba a 6 personas, implementando acciones de promoción y prevención en salud en articulación entre la medicina ancestral y occidental en personas, abordando y fortalecimiento de practicas propias, a través del  desarrollo de   orientaciones desde la concepción de la salud con actividades de seguimiento, acompañamiento y fortalecimiento de pautas de cuidado y auto cuidado de la salud desde una mirada intercultural para el cuidado de la salud.
Comunidad Raizal: En cuanto a acciones comunitarias para el fortalecimiento de prácticas del cuidado de la salud de la comunidad Raizal se continuó con la gestión, acompañamiento y seguimiento diferencial de promoción de la salud y prevención de la enfermedad con acciones de fortalecimiento comunitario a 48 personas a través del desarrollo del equipo de abordaje comunitario etnico raizal.
Comunidad Indígena: Se realiza identificación de desarmonías en familias indígenas lo que permite una intervención frecuente del equipo de salud desde la medicina ancestral y occidental, concertando y estableciendo un plan de cuidado intercultural para luego realizar las respectivas implementaciones a 286 personas.
Comunidad Rrom: Se realiza intervenciones a 17 participantes  realizadas por el equipo Rrom gitano en las localidades de Kenedy Puente Aranda evidenciadas en acciones colectivas, para el fortalecimiento del cuidado y medicina tradicional.
APORTE DE NIVEL LOCAL
ENTORNO CUIDADOR COMUNITARIO
ABORDAJE COMUNITARIO ÉTNICO – RAIZAL 
Se realizan 10 Actividades colectivas con los Raizal donde participaron 120 personas, 33 hombres, 87 mujeres, con 49 seguimientos a casos en barreras de acceso. 1 Acciones colectivas de fortalecimiento en Promoción de la Salud.
En el marco de las acciones de salud mental con la población raizal: en 15 cartografías o mecanismo de identificación sobre la salud mental de la comunidad. 5 Acciones de concertación para la adopción de Guías alimentarias para la población colombiana en la comunidad Raizal.
EN EL MARCO DE LAS ACCIONES DE SALUD MENTAL CON LA POBLACIÓN NEGRA-AFROCOLOMBIANA: 
Se generaron 9 acciones cuidadoras para el abordaje en salud mental de las personas negras-afrocolombianas, 3 de acuerdo con las instancias de participación de la comunidad.
EQUIPOS BASICOS EXTRAMURALES DE HOGAR 
A través de la estrategia de abordaje étnico diferencial, se lleva a cabo intervención a 1.172 familias étnicas, abordando 577 familias indígenas, 13 gitanas, 542 afrodescendiente y 40 palenqueras. Se identifican 626 familias indígenas, con 1.748 seguimientos y/o acompañamientos a la población en el cuidado de la salud, a 1.732 individuos del pueblo 3 2 crónicos, 42 gestantes, 262 menores de 5 años, 47 personas mayores, 3 personas con discapacidad 1.570 orientaciones desde la medicina ancestral, 134 gestiones realizadas por gestor comunitario/equipo para la superación de barreras de acceso y atención en salud; 143 personas abordadas desde las actividades colectivas de promoción de la salud, con 1.981 orientaciones en el cuidado de la salud, 95 gestiones y canalizaciones efectivas en salud. Se identifican 13 familias gitanas, con 13 seguimientos y/o acompañamientos a la población en el cuidado de la salud, a 13 individuos; 8 crónicos, 3 gestantes, 2 personas mayores, 2 orientaciones desde la medicina ancestral, 13 gestiones realizadas por el equipo para la superación de barreras de acceso y atención en salud; 13 personas abordadas desde las actividades colectivas de promoción de la salud, con 13 orientaciones en el cuidado de la salud, Se identifican 163 familias afrodescendientes, con 529 seguimientos y/o acompañamientos a la población en el cuidado de la salud, a 605 individuos; 197 crónicos, 7 gestantes, 89 menores de 5 años, 93 personas mayores, 704 orientaciones desde la medicina ancestral, 160 gestiones realizadas por gestor comunitario para la superación de barreras de acceso y atención en salud; 283 personas abordadas desde las actividades colectivas de promoción de la salud, con 1.134 orientaciones en el cuidado de la salud, 3 gestiones y canalizaciones efectivas en salud. Se identifican 40 familias palenqueras, con 37 seguimientos y/o acompañamientos a la población en el cuidado de la salud, a 37 individuos; 2 crónicos, 3 gestantes, 6 menores de 5 años, 29 personas mayores, 4 orientaciones desde la medicina ancestral, 5 gestiones realizadas por gestor comunitario para la superación de barreras de acceso y atención en salud; 2 personas abordadas desde las actividades colectivas de promoción de la salud, con 10 orientaciones en el cuidado de la salud.</t>
  </si>
  <si>
    <t>Al mes de mayo 2025:
Comunidad Negra y Afrocolombiana: A través de la estrategia de abordaje étnico diferencial- Kilombos, se llevo a cabo la intervención a 1.386 personas Negras y Afrocolombianas desde los 14 equipos que se tiene para todo el distrito.
Comunidad Raizal: Acciones de fortalecimiento comunitario con 208 personas de la comunidad a través del desarrollo de 58 Acciones Colectivas desde el equipo de abordaje etnico diferencial Raizal a través de las 3 duplas a nivel distrital que se tienen desde la subred Norte.
Comunidad Palenquera: Desde la estrategia de abordaje étnico diferencial- Kilumba, se llevo a cabo la intervención a 113 personas Palenqueras a través del equipo distrital operando desde Sur Occidente.
Comunidad Indígena: Se realiza identificación de desarmonias en familias indígenas lo que permite una intervención frecuente del equipo de salud desde la medicina ancestral y occidental, concertando  y estableciendo un plan de cuidado intercultural para luego realizar las respectivas implementaciones a través de las diferentes estrategias a un total de 3.260 abordajes a personas indigenas.
Comunidad Rrom: Se realiza intervenciones del equipo Rrom gitano en las localidades de Kenedy Puente Aranda evidenciadas en 225 participantes de  acciones colectivas, promoción de la salud, gestión del riesgo y seguimiento de casos de personas Rrom gitanas para el fortalecimiento del cuidado y medicina tradicional.
APORTE DE NIVEL LOCAL
ENTORNO CUIDADOR COMUNITARIO
ABORDAJE COMUNITARIO ÉTNICO – RAIZAL 
Se realizan 40 Actividades colectivas con los Raizal donde participaron 447 personas, 167 hombres, 280 mujeres, con 225 seguimientos a casos en barreras de acceso. 4 Acciones colectivas de fortalecimiento en Promoción de la Salud.
En el marco de las acciones de salud mental con la población raizal: en 15 cartografías o mecanismo de identificación sobre la salud mental de la comunidad. 5 Acciones de concertación para la adopción de Guías alimentarias para la población colombiana en la comunidad Raizal.
EN EL MARCO DE LAS ACCIONES DE SALUD MENTAL CON LA POBLACIÓN NEGRA-AFROCOLOMBIANA: 
Se generaron 16 acciones cuidadoras para el abordaje en salud mental de las personas negras-afrocolombianas, 7 de acuerdo con las instancias de participación de la comunidad, 4 colectivas a quienes presenten problemáticas psicosociales.
EQUIPOS BASICOS EXTRAMURALES DE HOGAR 
A través de la estrategia de abordaje étnico diferencial, se lleva a cabo intervención a 2.826 familias étnicas, abordando 805 familias indígenas, 61 gitanas, 1.727 afrodescendiente y 233 palenqueras. Se identifican 869 familias indígenas, con 3.949 seguimientos y/o acompañamientos a la población en el cuidado de la salud, a 3.706 individuos del pueblo 308 37 crónicos, 173 gestantes, 815 menores de 5 años, 132 personas mayores, 14 personas con discapacidad 2.618 orientaciones desde la medicina ancestral, 480 gestiones realizadas por gestor comunitario/equipo para la superación de barreras de acceso y atención en salud; 868 personas abordadas desde las actividades colectivas de promoción de la salud, con 3.146 orientaciones en el cuidado de la salud, 378 gestiones y canalizaciones efectivas en salud. Se identifican 61 familias gitanas, con 61 seguimientos y/o acompañamientos a la población en el cuidado de la salud, a 69 individuos; 43 crónicos, 11 gestantes, 1 menores de 5 años, 6 personas mayores, 10 orientaciones desde la medicina ancestral, 66 gestiones realizadas por el equipo para la superación de barreras de acceso y atención en salud; 66 personas abordadas desde las actividades colectivas de promoción de la salud, con 66 orientaciones en el cuidado de la salud, Se identifican 1.357 familias afrodescendientes, con 2.133 seguimientos y/o acompañamientos a la población en el cuidado de la salud, a 2.430 individuos; 713 crónicos, 62 gestantes, 444 menores de 5 años, 580 personas mayores, 20 personas con discapacidad 2.198 orientaciones desde la medicina ancestral, 494 gestiones realizadas por gestor comunitario para la superación de barreras de acceso y atención en salud; 1.295 personas abordadas desde las actividades colectivas de promoción de la salud, con 2.724 orientaciones en el cuidado de la salud, 26 gestiones y canalizaciones efectivas en salud. Se identifican 200 familias palenqueras, con 197 seguimientos y/o acompañamientos a la población en el cuidado de la salud, a 199 individuos; 18 crónicos, 16 gestantes, 41 menores de 5 años, 125 personas mayores, 20 orientaciones desde la medicina ancestral, 28 gestiones realizadas por gestor comunitario para la superación de barreras de acceso y atención en salud; 10 personas abordadas desde las actividades colectivas de promoción de la salud, con 90 orientaciones en el cuidado de la salud, 92 usuarios con discapacidad. Se da inicio a planes de cuidado familiar con 161 familias ubicadas en las zonas de ruralidad del distrito.</t>
  </si>
  <si>
    <t>En mayo de 2025, se desarrollaron acciones individuales y colectivas en el marco del Plan de Salud Pública de Intervenciones Colectivas (PSPIC), vinculando a 843 personas campesinas y de zonas rurales del Distrito Capital. Estas intervenciones se orientaron a la promoción de la salud, la prevención de la enfermedad y la gestión del riesgo, incorporando enfoques territorial, diferencial y de curso de vida. Las actividades incluyeron jornadas de educación para salud, identificación de condiciones prioritarias en salud pública, activación de rutas de atención sectoriales e intersectoriales, y el fortalecimiento del tejido comunitario en áreas rurales, a través de la participación activa de las comunidades en los procesos de cuidado colectivo.
APORTE DE NIVEL LOCAL
EQUIPOS BÁSICOS EXTRAMURALES DE HOGAR
Se realizaron 80 caracterizaciones en familias ubicadas en las zonas de ruralidad del distrito, en las cuales se identifican: 20 familias con prioridad alta 1 familias con prioridad media 59 familias con prioridad baja En estas familias se encontraron 7 menores de 5, 13 usuarios con condición crónicas, 1 usuarios con identificación de riesgo en salud mental.</t>
  </si>
  <si>
    <t>Entre enero y mayo de 2025, se implementaron acciones individuales y colectivas en el marco del Plan de Salud Pública de Intervenciones Colectivas (PSPIC), vinculando a 6.015 personas campesinas y de zonas rurales del Distrito Capital. Estas intervenciones se desarrollaron a través de las siguientes estrategias: seguimiento a personas priorizadas con condiciones crónicas, pertenecientes a familias ubicadas en zonas periurbanas, con el propósito de fortalecer prácticas de autocuidado y mejorar la adherencia a tratamientos médicos; clasificación e identificación de riesgos en salud bucal, así como procesos de sensibilización dirigidos a individuos y familias residentes en áreas de ruralidad cercana, con el fin de facilitar el acceso a la atención y promover el conocimiento sobre el cuidado bucodental; desarrollo de actividades de educación para la salud en temáticas relacionadas con la salud bucal, orientadas a la adopción de hábitos saludables y la prevención de enfermedades orales en comunidades rurales; canalización de personas a la ruta de atención para alteraciones y trastornos en salud bucal, garantizando la continuidad en la atención integral y el acceso efectivo a los servicios correspondientes; sesiones educativas en salud pública en instituciones educativas rurales, alineadas con los temas priorizados en los planes de cuidado escolar y dirigidas a estudiantes de zonas rurales cercanas y dispersas; e implementación de planes de cuidado con trabajadores informales en Unidades de Trabajo Informal (UTI), promoviendo entornos laborales saludables y fortaleciendo la gestión del riesgo en salud en contextos productivos rurales.
APORTE DE NIVEL LOCAL
EQUIPOS BÁSICOS EXTRAMURALES DE HOGAR
Se realizaron 1.432 caracterizaciones en familias ubicadas en las zonas de ruralidad del distrito, en las cuales se identifican: 246 familias con prioridad alta 389 familias con prioridad media 1.082 familias con prioridad baja En estas familias se encontraron 199 menores de 5, 23 gestantes, 470 usuarios con condición crónicas, 69 usuarios con identificación de riesgo en salud mental.</t>
  </si>
  <si>
    <t>Durante el periodo de mayo 2025 se continúa con dos intervenciones integrales que se desarrollan en los entornos cuidadores comunitario e institucional con plan de cuidado. Su objetivo es orientar y fortalecer el proceso de autocuidado en salud de las personas mayores y sus cuidadores. Para lograrlo, se utilizan metodologías participativas que permiten a las personas mayores comprender los beneficios de mantener hábitos de vida saludable que van desde una alimentación balanceada, que incluye frutas y verduras, así como la importancia de consumir suficiente agua, esto se realiza de manera conjunta, sobre los beneficios de realizar actividad física, lo que permite generar o crear espacios para el intercambio de información fomentando un sentido de pertenencia y apoyo mutuo, lo que es fundamental para su bienestar emocional, y físico para fortalecer su autonomía. Durante el mes de mayo se intervinieron 435 individuos únicos mayores a 60 años y más, en dispositivos comunitarios con énfasis en condiciones crónicas. [Fuente Aplicativo GESIForm datos preliminares 27 de junio del 2025, información preliminar]. Durante el mes de mayo, en el entorno cuidador institucional, no se abrieron nuevas instituciones de protección integral para personas mayores institucionalizadas. Por ello, se continua con el proceso de educación colectiva, enfocado en fortalecer la autonomía de las personas mayores que pertenecen a instituciones abiertas en meses anteriores. Por ello se ha beneficiado positivamente a 104 individuos únicos mayores de 60 años, ayudándolos a mantener y potenciar su independencia [Fuente: Fuente Aplicativo GESIForm datos preliminares 27 de junio del 2025].
APORTE DE NIVEL LOCAL
ENTORNO INSTITUCIONAL
INSTITUCIONES DE PERSONA MAYOR 
Se realiza intervención en 76 Instituciones de Protección a la Persona Mayor, - Comunidades del Cuidado (SDIS) 254 mujeres, y 216 hombres. Se identifican 483 personas mayores con enfermedades no transmisibles, 360 con hipertensión, 120 con diabetes, 36 con EPOC, 16 con cáncer. 296 mujeres, 163 hombres, 1 TBC, 1 hombres, Se identificaron 42 personas mayores en condición de discapacidad, 17 mujeres, y 25 hombres. Por condición de discapacidad: 7 trastorno neurocognitivo, 21 física, 14 múltiple. Se identificaron 6 personas mayores en abandono, 3 mujeres, y 3 hombres. Se realizaron 84 sesiones de fortalecimiento de capacidades a cuidadores institucionales en 76 instituciones de persona mayor. 78 mujeres, y 24 hombres. Se realizaron 104 acciones colectivas y/o grupales dentro de las instituciones de protección integral para persona mayor a 848 mujeres y 345 hombres. 49 Sesiones con desarrollo de temáticas de trastorno neurocognitivo 9 de gestión diferencial en poblaciones vulnerables, 57 de vida saludable y condiciones no transmisibles, 59 de convivencia social y salud mental, 28 de vida saludable y enfermedades transmisibles, 20 de seguridad alimentaria y nutricional, 55 ocupación del tiempo libre, 2 de prevención, identificación y atención de violencias. Se llevan a cabo 175 sesiones colectivas en los Centros Día de atención a persona mayor, donde se realiza intervención a 2.665 personas, en: 20 sesiones con desarrollo de temáticas de sexualidad y derechos sexuales y reproductivos, 99 de vida saludable y condiciones no transmisibles, 78 de convivencia social y salud mental, 38 de vida saludable y enfermedades transmisibles, 25 de seguridad alimentaria y nutricional, 111 de Covid-19, 26 de prevención, identificación y atención de violencias. En 30 Centros día se realiza intervención de gestión del riesgo, desarrollando aplicación de tamizajes, 199 personas a las que se les aplicó tamizaje Findrisc, de las cuales 19 con alta probabilidad de presentar prediabetes o diabetes, y 199 personas a las que se les aplicó tamizaje de riesgo cardiovascular OMS, de las cuales 48 personas con alerta de riesgo cardiovascular alto, muy alto y extremadamente alto, 136 personas con alerta de riesgo cardiovascular moderado. Se realiza intervención en 5 servicio cuidado transitorio Persona Mayor, SDIS se identificaron 241 personas mayores 174 Hombres 67 Mujeres Se identifican 78 personas mayores con enfermedades transmisibles, 58 con hipertensión, 23 con diabetes, 9 con EPOC, 2 con cáncer. Se identifican 1 personas mayores con trastono neurocognitivo 1 Mujeres Sesiones colectivas 37 personas mayores Sesiones colectivas 20 manejo de condiciones crónicas 98 Hombres 65 Mujeres Sesiones colectivas 9 trastornos neurocognitivos Manejo de 3 convivencia social. Canalización 20 servicios de salud 12 Hombres 8 Mujeres. Identificación de 123 cuidadores 36 Hombres 87 Mujeres.</t>
  </si>
  <si>
    <t>Durante los meses de enero, febrero, marzo, abril y mayo se han intervenido 1425 individuos únicos mayores o iguales a 60 años intervenidos por el Entorno Cuidador Comunitario en el mes de mayo de 2025, dentro del Entorno Cuidador Institucional se han intervenido durante los meses de enero, febrero, marzo, abril y mayo se continua con la intervención 92 instituciones de protección integral para personas mayores institucionalizadas, implementando planes de cuidado, ya que no se abrieron nuevas instituciones de protección integral. [Fuente: Fuente Aplicativo GESIForm datos preliminares 27 de junio del 2025].
APORTE DE NIVEL LOCAL
ENTORNO INSTITUCIONAL
INSTITUCIONES DE PERSONA MAYOR 
Se realiza intervención en 411 Instituciones de Protección a la Persona Mayor, - Comunidades del Cuidado (SDIS) 856 mujeres, y 549 hombres. y 1 con pertenencia étnica. Se identifican 2.454 personas mayores con enfermedades no transmisibles, 1.898 con hipertensión, 725 con diabetes, 175 con EPOC, 54 con cáncer. 1.672 mujeres, 800 hombres, 2 TBC, 2 hombres, Se identificaron 215 personas mayores en condición de discapacidad, 105 mujeres, y 110 hombres. Por condición de discapacidad: 44 trastorno neurocognitivo, 105 física, 1 auditiva, 13 visual, 41 múltiple. 12 mental, 8 sordoceguera, Se identificaron 14 personas mayores en abandono, 8 mujeres, y 6 hombres. Se realizaron 433 sesiones de fortalecimiento de capacidades a cuidadores institucionales en 397 instituciones de persona mayor. 602 mujeres, y 139 hombres. Se realizaron 508 acciones colectivas y/o grupales dentro de las instituciones de protección integral para persona mayor a 3.819 mujeres y 1.657 hombres. 160 Sesiones con desarrollo de temáticas de trastorno neurocognitivo 49 de gestión diferencial en poblaciones vulnerables, 431 de vida saludable y condiciones no transmisibles, 320 de convivencia social y salud mental, 134 de vida saludable y enfermedades transmisibles, 233 de seguridad alimentaria y nutricional, 235 ocupación del tiempo libre, 89 de prevención, identificación y atención de violencias. Se llevan a cabo 1.427 sesiones colectivas en los Centros Día de atención a persona mayor, donde se realiza intervención a 12.646 personas, en: 36 sesiones con desarrollo de temáticas de sexualidad y derechos sexuales y reproductivos, 123 de gestión diferencial en poblaciones vulnerables, 601 de vida saludable y condiciones no transmisibles, 452 de convivencia social y salud mental, 111 de vida saludable y enfermedades transmisibles, 21 de salud ambiental, 301 de seguridad alimentaria y nutricional, 561 de Covid-19, 47 de prevención, identificación y atención de violencias. En 99 Centros día se realiza intervención de gestión del riesgo, desarrollando aplicación de tamizajes, 477 personas a las que se les aplicó tamizaje Findrisc, de las cuales 100 con alta probabilidad de presentar prediabetes o diabetes, y 479 personas a las que se les aplicó tamizaje de riesgo cardiovascular OMS, de las cuales 110 personas con alerta de riesgo cardiovascular alto, muy alto y extremadamente alto, 252 personas con alerta de riesgo cardiovascular moderado. Se realiza intervención en 20 servicio cuidado transitorio Persona Mayor, SDIS se identificaron 1.012 personas mayores 784 Hombres 228 Mujeres. Se identifican 259 personas mayores con enfermedades transmisibles, 268 con hipertensión, 74 con diabetes, 29 con EPOC, 8 con cáncer. Se identifican 19 personas mayores con trastono neurocognitivo 2 Hombres 17 Mujeres. Sesiones colectivas 139 personas mayores. Sesiones colectivas 46 manejo de condiciones crónicas 308 Hombres 158 Mujeres. Sesiones colectivas 25 trastornos neurocognitivos Manejo de 15 convivencia social Canalización 106 servicios de salud 62 Hombres 44 Mujeres. Identificación de 487 cuidadores 151 Hombres 336 Mujeres.</t>
  </si>
  <si>
    <t>Para el mes de mayo se identifica y caracteriza un total de 914 niños, niñas y adolescentes trabajadores, se avanza en un 2,03% (n=914) de la meta, de los cuales se reportan 800 niños y niñas y 114 adolescentes, se avanza en la implementación de acciones de educación para el cuidado de la salud y bienestar en el marco del plan integral de respuesta para la desvinculación del trabajo infantil.
APORTE DE NIVEL LOCAL
ENTORNO CUIDADOR COMUNITARIO
Se identifican 794 Niños trabajadores, con los cuales se inicia proceso para promover la desvinculación, con 2.044 acompañamientos realizados a familias de niños trabajadores. Se identificaron 212 niños en seguimiento a la desvinculación del trabajo en población previamente intervenida de los cuales 30 niños reincidieron en trabajo. De los niños en proceso de desvinculación progresiva, se logró que 593 Niños fueran desvinculados del trabajo. Dentro de la caracterización realizada a los niños, niñas que ingresan al proceso se identificaron aspectos como: 38 Niños desescolarizados, 94 identificados sin afiliación a salud. 11 Niños desarrollando oficios del hogar por más de 15 horas, Condiciones de salud relacionadas con el trabajo: 1 Niños con eventos como accidentes en el lugar de trabajo, 36 niños con condiciones de salud afectados por el trabajo. Adicionalmente, se desarrollaron 11 acciones colectivas realizadas desde salud, en los siguientes espacios locales: Intersectorial; donde se identificaron 140 niños trabajadores. Se realizó activación de ruta: intersectorial a 93 niños trabajadores. Sectorial a 294 niños trabajadores. Se identificaron 116 adolescentes trabajadores, con los cuales se inicia proceso para promover la desvinculación progresiva o la promoción para el trabajo adolescente protegido. 255 Acompañamientos realizados a familias o a adolescentes trabajadores. Se identificaron 36 adolescentes en seguimiento a la desvinculación del trabajo en población previamente intervenida de los cuales 4 adolescentes reincidieron en trabajo. 66 adolescentes desvinculados del trabajo. 3 adolescentes con promoción del trabajo protegido. Dentro de la caracterización realizada a los adolescentes que ingresan al proceso, se identificaron aspectos como: 9 adolescentes se encuentran desescolarizados, 5 Adolescentes desarrollando oficios del hogar por más de 15 horas. Condiciones de salud relacionadas con el trabajo: 3 adolescentes con condiciones de salud afectadas por el trabajo, Adicionalmente, se desarrollaron 9 acciones colectivas realizadas desde salud, en los siguientes espacios locales: Intersectorial; Se realizó activación de ruta: intersectorial a 8 adolescentes trabajadores. Sectorial a 53 adolescentes trabajadores. 84 Trabajadores notificados por enfermedades o accidentes posiblemente asociados al trabajo _l Subsistema de vigilancia en salud de los trabajadores del sector informal de la economía (SIVISTRA).</t>
  </si>
  <si>
    <t>Para el periodo acumulado enero a mayo se desarrollan las acciones contenidas en la estrategia de atención integral dirigida a la prevención y desvinculación del trabajo infantil, para lo cual se identificaron y caracterizaron 4.273 niños, niñas y adolescentes trabajadores con concertación e implementación del plan integral de respuesta para la desvinculación del trabajo infantil, de los cuales 3.702 son niños y niñas y 571 son adolescentes, se avanza en un 9,49% de lo asignado para la vigencia (22,22%). De los casos intervenidos que vienen en proceso 2.399 niños, niñas y adolescentes fueron desvinculados del trabajo en el periodo de reporte, 1.619 niños, niñas y adolescentes con seguimiento a la desvinculación. Del total caracterizado 57 identificados en oficios del hogar, 256 fueron identificados desescolarizados, 530 sin afiliación al SGSSS, 1.528 niños, niñas y adolescentes fueron canalizados a servicios de salud y 519 a servicios intersectoriales. Se desarrollaron acciones colectivas para la prevención del trabajo infantil y la mendicidad con la participación de 703 niños, niñas y adolescentes y 327 padres, madres, acudientes o cuidadores que participación en acciones de educación para la prevención del trabajo infantil.
APORTE DE NIVEL LOCAL
ENTORNO CUIDADOR COMUNITARIO
Se identifican 3.696 Niños trabajadores, con los cuales se inicia proceso para promover la desvinculación, con 10.340 acompañamientos realizados a familias de niños trabajadores. Se identificaron 1.439 niños en seguimiento a la desvinculación del trabajo en población previamente intervenida de los cuales 144 niños reincidieron en trabajo. De los niños en proceso de desvinculación progresiva, se logró que 2.580 Niños fueran desvinculados del trabajo. Dentro de la caracterización realizada a los niños, niñas que ingresan al proceso se identificaron aspectos como: 212 Niños desescolarizados, 480 identificados sin afiliación a salud. 41 Niños desarrollando oficios del hogar por más de 15 horas, Condiciones de salud relacionadas con el trabajo: 2 Niños con eventos como accidentes en el lugar de trabajo, 233 niños con condiciones de salud afectados por el trabajo. Adicionalmente, se desarrollaron 55 acciones colectivas realizadas desde salud, en los siguientes espacios locales: Plaza de mercado; Intersectorial; Centro Comercial; donde se identificaron 645 niños trabajadores. Se realizó activación de ruta: intersectorial a 451 niños trabajadores. Sectorial a 1.296 niños trabajadores. Se identificaron 567 adolescentes trabajadores, con los cuales se inicia proceso para promover la desvinculación progresiva o la promoción para el trabajo adolescente protegido. 1.549 Acompañamientos realizados a familias o a adolescentes trabajadores. Se identificaron 202 adolescentes en seguimiento a la desvinculación del trabajo en población previamente intervenida de los cuales 31 adolescentes reincidieron en trabajo. 298 adolescentes desvinculados del trabajo. 3 adolescentes con promoción del trabajo protegido. Dentro de la caracterización realizada a los adolescentes que ingresan al proceso, se identificaron aspectos como: 45 adolescentes se encuentran desescolarizados, 17 Adolescentes desarrollando oficios del hogar por más de 15 horas. Condiciones de salud relacionadas con el trabajo: 28 adolescentes con condiciones de salud afectadas por el trabajo, Adicionalmente, se desarrollaron 47 acciones colectivas realizadas desde salud, en los siguientes espacios locales: Centro Comercial; Intersectorial; Plaza de mercado; donde se identificaron 39 adolescentes trabajadores. Se realizó activación de ruta: intersectorial a 46 adolescentes trabajadores. Sectorial a 237 adolescentes trabajadores. 444 Trabajadores notificados por enfermedades o accidentes posiblemente asociados al trabajo _l Subsistema de vigilancia en salud de los trabajadores del sector informal de la economía (SIVISTRA).</t>
  </si>
  <si>
    <t>Para el mes de mayo se identifica y caracteriza un total de 743 UTIS con 1.766 trabajadores de la economía popular y comunitaria que se encuentran participando de acciones de educación que aportan a la modificación de prácticas de cuidado y bienestar de la salud. Se avanza en un 0,6% (n=745) de la meta. Del total de los trabajadores que vienen participando del proceso establecido 745 trabajadores promueven y mejoran el cuidado de la salud en el trabajo, a través del cumplimiento al Decálogo de condiciones de Salud.
APORTE DE NIVEL LOCAL
ENTORNO CUIDADOR LABORAL
En unidades de trabajo informal: Se realizó identificación y caracterización de 731 UTIS con 270 trabajadores de UTI de alto impacto, de las cuales 182 UTI son de alto impacto, con 374 trabajadores expuestos a agentes cancerígenos, 391 UTI de mediano impacto, con 661 trabajadores de UTI de mediano impacto. 96 UTI de bajo impacto, con 107 trabajadores de UTI de bajo impacto. 62 UTI de ruralidad, con 79 trabajadores de UTI de ruralidad. 137 UTI de seguimiento de vigencias anteriores, 499 asesorías realizadas para la prevención de condiciones crónicas. 314 Trabajadores de UTIS alto impacto que modifican prácticas de autocuidado en el 50% 1.227 Trabajadores de UTIS mediano impacto que modifican prácticas de autocuidado en el 50% 171 UTIS de alto impacto implementan la estrategia de entornos laborales saludables 599 UTIS de mediano impacto implementan la estrategia de entornos laborales saludables 1.064 Trabajadores afectados por las condiciones de trabajo en las UTIS. 782 UTIS que afectan las condiciones del entorno por exposición a riesgos. 12 grupos organizados de trabajadores informales (GOTIS) con orientación en derechos en salud y trabajo, en los que participan 142 trabajadores Afiliación a sistema general de riesgos laborales en 6 trabajadores a partir de la intervención realizada por el espacio trabajo. Afiliación a SGSS en salud a 8 trabajadores informales. Se realizó activación de ruta a servicios de salud a 789 trabajadores informales, incluye expuestos a agentes ocupacionales cancerígenos en sus unidades de trabajo, 356 personas en ejercicio o en actividades sexuales pagas Se activó ruta a servicios intersectoriales: a 126 trabajadores, como mecanismo para acercarlos al sistema general de riesgos laborales, 344 personas en ejercicio o en actividades sexuales pagas. Total, personas trabajadoras informales 4.287 abordados en UTIS y en NNA; de los cuales: 206 Personas Mayores, 1.159 Adultos, 326 Jóvenes 13 Afro, 2 Desplazados-Victimas, 2 LGBTI, 528 migrantes, 2 indígena, 122 Recicladores, 1.663 mujeres, 13 gestantes, 11 discapacidad, 603 Personas en actividades sexuales pagas intervenidas a través de la gestión del riesgo. Se activo ruta: Sectorial efectiva a 183 niños trabajadores. intersectorial efectiva a 28 niños trabajadores Sectorial a 47 adolescentes trabajadores. intersectorial a 6 adolescentes trabajadores. Se realizó activación de ruta a servicios de salud a 1.046 trabajadores informales, incluye expuestos a agentes ocupacionales cancerígenos en sus unidades de trabajo, 356 personas en ejercicio o en actividades sexuales pagas a 6 trabajadores, como mecanismo para acercarlos al sistema general de riesgos laborales, 473 personas en ejercicio o en actividades sexuales pagas Cuidado para la salud de los trabajadores en Bogota 9 empresas formales abordadas y con plan concertado 892 trabajadores identificados en empresas formales 705 trabajadores con asesorías realizadas en temas priorizados en las empresas formales 2 empresas formales abordadas y con cierre de proceso del plan concertado 243 trabajadores con asesorías realizadas en temas priorizados en empresas formales de vigencias anteriores 2 empresas formales con seguimiento realizado e intervenida de vigencias anteriores y con cierre de proceso del plan concertado Acciones colectivas con trabajadores informales 9 asesorias de colectivos desarrolladas con trabajadores informales 105 trabajadores con asesorías de colectivos realizadas.</t>
  </si>
  <si>
    <t>Para el periodo acumulado enero a mayo se identifica y caracteriza un total de 4.286 UTIS con 7.790 trabajadores de la economía popular y comunitaria que se encuentran participando de acciones de educación que aportan a la modificación de prácticas de cuidado y bienestar de la salud. Se avanza en el 5,03%, de lo asignado para la vigencia (11,78%). Del total de los trabajadores que vienen participando del proceso establecido 6.243 trabajadores promueven y mejoran el cuidado de la salud en el trabajo, a través del cumplimiento al Decálogo de condiciones de Salud. 1.442 trabajadores fueron canalizados a servicios de salud.
APORTE DE NIVEL LOCAL
ENTORNO CUIDADOR LABORAL
En unidades de trabajo informal: Se realizó identificación y caracterización de 4.093 UTIS con 1.391 trabajadores de UTI de alto impacto, de las cuales 894 UTI son de alto impacto, con 1.716 trabajadores expuestos a agentes cancerígenos, 2.589 UTI de mediano impacto, con 4.525 trabajadores de UTI de mediano impacto. 475 UTI de bajo impacto, con 520 trabajadores de UTI de bajo impacto. 257 UTI de ruralidad, con 345 trabajadores de UTI de ruralidad. 714 UTI de seguimiento de vigencias anteriores, 2.765 asesorías realizadas para la prevención de condiciones crónicas. 1.351 Trabajadores de UTIS alto impacto que modifican prácticas de autocuidado en el 50% 4.445 Trabajadores de UTIS mediano impacto que modifican prácticas de autocuidado en el 50% 723 UTIS de alto impacto implementan la estrategia de entornos laborales saludables 2.400 UTIS de mediano impacto implementan la estrategia de entornos laborales saludables 6.416 Trabajadores afectados por las condiciones de trabajo en las UTIS. 4.284 UTIS que afectan las condiciones del entorno por exposición a riesgos. 59 grupos organizados de trabajadores informales (GOTIS) con orientación en derechos en salud y trabajo, en los que participan 709 trabajadores Afiliación a sistema general de riesgos laborales en 45 trabajadores a partir de la intervención realizada por el espacio trabajo. Afiliación a SGSS en salud a 59 trabajadores informales. Se realizó activación de ruta a servicios de salud a 3.570 trabajadores informales, incluye expuestos a agentes ocupacionales cancerígenos en sus unidades de trabajo, 1.566 personas en ejercicio o en actividades sexuales pagas Se activó ruta a servicios intersectoriales: a 209 trabajadores, como mecanismo para acercarlos al sistema general de riesgos laborales, 1.354 personas en ejercicio o en actividades sexuales pagas. Total, personas trabajadoras informales 21.201 abordados en UTIS y en NNA; de los cuales: 1.122 Personas Mayores, 6.579 Adultos, 2.021 Jóvenes, 59 Afro, 27 Desplazados-Victimas, 26 LGBTI, 2.699 migrantes 26 indígena, 349 Recicladores 9.137 mujeres, 51 gestantes, 60 discapacidad, 2.619 Personas en actividades sexuales pagas intervenidas a través de la gestión del riesgo. Se activo ruta: Sectorial efectiva a 728 niños trabajadores. intersectorial efectiva a 138 niños trabajadores Sectorial a 149 adolescentes trabajadores. intersectorial a 29 adolescentes trabajadores. Se realizó activación de ruta a servicios de salud a 4.652 trabajadores informales, incluye expuestos a agentes ocupacionales cancerígenos en sus unidades de trabajo, 1.678 personas en ejercicio o en actividades sexuales pagas a 61 trabajadores, como mecanismo para acercarlos al sistema general de riesgos laborales, 1.484 personas en ejercicio o en actividades sexuales pagas Cuidado para la salud de los trabajadores en Bogota 71 empresas formales abordadas y con plan concertado 7.051 trabajadores identificados en empresas formales 2.666 trabajadores con asesorías realizadas en temas priorizados en las empresas formales 9 empresas formales abordadas y con cierre de proceso del plan concertado 14 empresas formales con seguimiento realizado e intervenida de vigencias anteriores y con plan concertado 1.097 trabajadores identificados en empresas formales de vigencias anteriores 1.555 trabajadores con asesorías realizadas en temas priorizados en empresas formales de vigencias anteriores 35 empresas formales con seguimiento realizado e intervenida de vigencias anteriores y con cierre de proceso del plan concertado Acciones colectivas con trabajadores informales 45 asesorias de colectivos desarrolladas con trabajadores informales 500 trabajadores con asesorías de colectivos realizadas.</t>
  </si>
  <si>
    <t>Durante el mes de mayo se participó en mesa interdependencias materno perinatal, programación y organización y participación en la Mesa ampliada de seguimiento a la mortalidad materna correspondiente al mes de mayo. Se realizó orientación técnica a equipo del Entorno cuidador comunitario, equipo Cuidarte a través del arte, el tema desarrollado fue nacimiento humanizado, parto digno e intercultural. Orientación técnica correspondiente a Salud materna y Perinatal dirigida al equipo de salud del Entorno cuidador laboral. Participación en seguimiento semanal al Plan Nacional de aceleración para reducción de la mortalidad materna, en el que seguimiento a los compromisos de las entidades territoriales y en fortalecimiento de capacidades realizado sobre enfermedad respiratoria en gestantes. Participación en unidad de análisis de mortalidad materna y en unidad de análisis de mortalidad perinatal, en las que se analizaron los determinantes sociales del evento presentado. Se desarrolló orientación técnica en la ruta integral de Atención en Salud materna y Perinatal y seguimiento al plan de aceleración para reducción de mortalidad materna y Perinatal con equipo interdependencias en Clínica Los Cobos y en la Unidad de Servicios de Salud Bosa, correspondiente a la Subred Sur Occidente. Aporte a la construcción del contenido técnico de salud materna y perinatal para proceso pedagógico de Educación para la salud dirigido a gestantes. Aporté en construcción y revisión de contenido técnico de salud materna y perinatal de la página web de la mano contigo. Mesa de seguimiento a las líneas estratégicas de salud materna y perinatal en el Distrito. Participación en mesa de trabajo para la revisión del comportamiento y de acciones para la prevención de embarazo en adolescentes. Participación en mesa técnica correspondiente a Migrantes en la que se presenta la situación correspondiente a Aseguramiento y los avances en la política distrital de migrantes. Participación en Orientación técnica y seguimiento a las EAPB Coosalud, Ferrocarriles y Unisalud y sus Redes de Prestadores de Servicios de Salud en el marco de las rutas integrales de atención en salud, el plan de aceleración para reducción de la mortalidad materna. Participación en mesa de salud de la Localidad de San Cristóbal en la que se identifica como problemática el embarazo en adolescentes y se plantean acciones locales sectoriales e intersectoriales. Liderazgo y coordinación del Encuentro Intercultural: EL poder de parir y lactar, en el que se contó con la participación de diferentes grupos étnicos en el marco de la semana de parto humanizado. Participación en Comisión Nacional intersectorial para la garantía y promoción de los derechos sexuales y reproductivos liderada por el Ministerio de Salud y Protección Social.
APORTE DE NIVEL LOCAL
ENTORNO CUIDADOR COMUNITARIO
DISPOSITIVOS COMUNITARIOS PARA EL CUIDADO COLECTIVO PARA EL BIENESTAR -SALUD MATERNO 
Se realizan 116 sesiones de cuidado colectivo en temáticas de Salud materno perinatal con la participación de: 322 personas de la comunidad en general, 90 personas gestantes, 279 personas lactantes. y 61 niños y niñas. Se identifican 73 líderes(sas) comunitarios nuevos para desarrollar iniciativas comunitarias para la conformación de “Redes de apoyo en salud materna e infantil”, 63 líderes(sas) comunitarios que culminan las jornadas de cualificación en salud materna e infantil, 3 "Redes de apoyo en salud materna e infantil" conformados, 3 Redes de apoyo en salud materna e infantil reciben acompañamiento desde el entorno con la participación de 273 personas. JORNADAS MAS BIENESTAR- CUIDARTE SALUD MATERNO acciones 18 en salud materno perinatal equipos cuidarte 541 total de personas, 242 hombres, 299 mujeres.
ENTORNO CUIDADOR EDUCATIVO 
Desarrollo de 386 sesiones de seguimiento encaminadas al cuidado, autocuidado y fortalecimiento de prácticas de bienestar durante la gestación, con la participación de 106 estudiantes gestantes, de las cuales 7 son menores de 14 años. Del total de adolescentes gestantes escolarizadas abordadas, 88 asisten de manera mensual a las atenciones de la ruta materno perinatal Desarrollo de 474 sesiones de seguimiento encaminadas al cuidado, autocuidado y fortalecimiento de prácticas de bienestar durante la lactancia con la participación de 221 estudiantes 218 cuentan con método regular de anticoncepción. Desarrollo de 67 sesiones de seguimiento encaminadas al cuidado, autocuidado y fortalecimiento de prácticas de bienestar posterior al evento obstetrico con la participación de 48 estudiantes 47 cuentan con método regular de anticoncepción.
EQUIPOS BASICOS EXTRAMURALES DE HOGAR 
Se realizan 11 seguimientos a gestantes con diagnóstico de VIH canalizadas por vigilancia epidemiológica, 11 con adherencia en la estrategia de eliminación de la transmisión materno infantil del VIH. Desde el abordaje territorial, se identifican y abordan 389 gestantes, a quienes se les realizaron acciones de información y educación para el fortalecimiento de prácticas de cuidado, de las cuales 42 son menores de 19 años. 30 gestantes sin adherencia al control prenatal, a quienes se realiza activación de ruta, con 8 casos efectivos con activación de la Ruta Materno Perinatal e inicio de intervenciones (Res. 3280/2018). 580 Gestantes/puérperas con seguimiento por Estrategia de Vigilancia Intensificada de la Morbilidad Materna Extrema, 2 gestantes con signos y síntomas de alarma canalizadas a los servicios de salud con 2 casos efectivos atendidos para la gestión del riesgo identificado, 24 gestantes con subsidio o aporte de alguna institución de orden nacional o distrital, 32 personas con riesgo reproductivo por comorbilidad identificada, canalizadas a los servicios de salud sexual y reproductiva. 4.387 gestantes de alto riesgo y población en edad fértil priorizadas e identificadas a través de la búsqueda activa del componente de Abordaje Territorial. Desde la Actividad de Plan de cuidado familiar se abordan 665 gestantes, con quienes se da inicio al proceso de seguimiento, con énfasis en el cuidado materno perinatal. Desde el Componente de Abordaje Territorial se identifican 100 personas en puerperio (hasta 3 meses post evento obstétrico) con nacido vivo, de las cuales 170 reciben información, educación y acciones promocionales orientadas al fortalecimiento de prácticas de cuidado integral materno e infantil, 27 son menores de 19 años, y el cuidado de 100 recién nacidos identificados. Desarrollo de acciones orientadas a la promoción de derechos sexuales y reproductivos y acceso a tamizaje en ITS en el control prenatal con 395 gestantes.
ENTORNO INSTITUCIONAL
SEGUIMIENTO DE CASOS PRIORIZADOS 
35 seguimiento a migrantes no regularizadas post evento obstétrico sin método de regulación de la fecundidad atendida en las Subredes. Desarrollo de capacidades 41 acciones de comunicación para la promocion de la Salud Materna y perinatal, con la participacion de 54 integrantes de los equipos del PSPIC y 138 personas de la comunidad. Apoyo a acciones de nivel central a demanda 40 IPS con desarrollo de capacidades institucionales con énfasis en salud materno perinatal 258 personas abordadas 35 Articulaciones sectoriales e intersetoriales para la promocion de la Salud materno perinatal 79 personas abordadas Se desarrollan 27 Jornadas "Mas Bienestar" con el componente de salud materno perinatal 27 integrantes de los equipos del PSPIC y 666 personas de la comunidad. Se desarrollaron 4 acciones con los grupos étnicos y redes comunitarias en el marco de la ruta materno perinatal y el plan de acción de reducción de la mortalidad materna. 28 personas abordadas.</t>
  </si>
  <si>
    <t>Durante los meses de enero a mayo, se avanzó en el desarrollo de las acciones planteadas en el plan de acción. Participación en mesa interdependencias materno perinatal. Programación, organización y participación en la Mesa ampliada de seguimiento a la mortalidad materna correspondiente a enero, febrero, marzo, abril y mayo. Acompañamiento técnico a equipo del Entorno Institucional en realizado en la USS Simón Bolívar. Participación semanal a plan de aceleración para reducción de la mortalidad materna y perinatal. Preunidad de análisis por parte del equipo interdependencias para revisión de hallazgos y oportunidades de mejora de evento correspondiente a mortalidad materna. Participación en reunión realizada con las EAPB Nueva EPS, Compensar, Sura, HOCEN, Coosalud, Ferrocarriles, Unisalud y la Secretaría Distrital de Salud para articular acciones que permitan las atenciones de la ruta integral de atención en salud materno perinatal de la población gestante en el territorio. Se realizó reunión con Directivos para revisión de soportes correspondientes a Supersalud frente al evento de mortalidad materna. Participación en seguimiento realizado por ente de control frente a la meta de mortalidad materna. Participación en mesas técnicas correspondientes a Migrantes y agencias de cooperación internacional. Participación en socialización de hallazgos correspondientes a la ejecución del PSPIC de las cuatro subredes integradas de servicios de salud. Participación en mesa de seguimiento e inspección realizada por la Supersalud a la meta de mortalidad materna. Socialización de Programa egreso seguro en el postparto por parte de la EAPB Compensar. Desarrolló de orientación técnica en la ruta integral de Atención en Salud materna y Perinatal y seguimiento al plan de aceleración para reducción de mortalidad materna y Perinatal con equipo interdependencias en el Instituto Materno Infantil, La Victoria y Samper Mendoza correspondientes a la Subred Centro Oriente, Clínica La Castellana, Clinica Los Cobos, USS de Bosa y USS Kennedy. Convocatoria y desarrollo de mesa de trabajo para construcción de acciones comunicativas dirigidas a la población Embera correspondiente al componente de salud materna y perinatal. Participación en evento académico de cardiopatías congénitas liderado por la Secretaría Distrital de Salud. Se realizó orientación técnica a equipo del Entorno cuidador institucional, y comunitario equipo Cuidarte a través del arte, tema desarrollado fue nacimiento humanizado, parto digno e intercultural. Participación en mesa de expertos de salud materna y perinatal desarrollada para revisión de caso y propuestas de nuevas estrategias que fortalezcan la salud materna y perinatal en el distrito. Reporte del Sistema y monitoreo de la infancia y adolescencia SMIA, de los indicadores correspondientes a parto institucional, controles prenatales y razón de mortalidad materna, mortalidad materna, de parto humanizado y Proyecto de acuerdo de apoyo nutricional en gestantes y primera infancia. Desde el entorno institucional de desarrollaron 32 asistencias técnicas en salud sexual y reproductiva incluyendo los componentes de Salud materna y perinatal, prevención de maternidades y paternidades tempranas y prevención de infecciones de transmisión sexual. Se desarrollaron las demás actividades definidas en los entornos cuidadores en torno a la salud materna y perinatal en el distrito. Encuentro con organizaciones de base comunitaria en la que se presenta oferta de servicios de participantes y se socializan acciones para el fortalecimiento de la salud materna en el Distrito junto con el Proyecto PAISS de Cooperación internacional. Participación en mesas de trabajo para revisión y construcción de estrategia referente al manejo de sífilis en el Distrito desarrolladas en marzo y abril. Aportes a solicitudes externas frente a parto humanizado, natalidad, embarazo en adolescentes y mortalidad materna. Mesa de trabajo para revisión y construcción de cartilla con enfoque intercultural correspondiente al componente de salud materna y perinatal con parteras de las diferentes comunidades indígenas, población negra, afrocolombiana, Rrom y gitana del Distrito. Socialización de Ley de parto humanizado digno y respetado y de acuerdo Distrital 860 de nacimiento humanizado, parto digno e intercultural en reunión con EAPB que operan en el Distrito. Aportes en la construcción de contenido técnico de Salud materna y Perinatal de la Página web de la mano contigo. Participación en mesa distrital de Interrupción Voluntaria del Embarazo. Participación en asistencia técnica realizada a equipo de producto de política pública de comunidad afrocolombiana. Coordinación de mesa técnica para la articulación de las acciones a desarrollar en el marco del nacimiento humanizado, parto digno e intercultural en el Distrito. Participación en mesa técnica correspondiente a Migrantes en la que se presenta la situación correspondiente a Aseguramiento y los avances en la política distrital de migrantes. Participación en Jornada de Capacitación al talento humano de la Secretaría de Salud sobre redes sociales y comunitarias y educación para la salud. Participación en desarrollo de contenido técnico de Curso de consejería en lactancia materna dirigido a las subredes integradas de servicios de salud. Participación en mesa de salud de la Localidad de San Cristóbal en la que se identifica como problemática el embarazo en adolescentes y se plantean acciones locales sectoriales e intersectoriales. Liderazgo y coordinación del Encuentro Intercultural: EL poder de parir y lactar, en el que se contó con la participación de diferentes grupos étnicos en el marco de la semana de parto humanizado. Participación en Comisión Nacional intersectorial para la garantía y promoción de los derechos sexuales y reproductivos liderada por el Ministerio de Salud y Protección Social.
APORTE DE NIVEL LOCAL
ENTORNO CUIDADOR COMUNITARIO
DISPOSITIVOS COMUNITARIOS PARA EL CUIDADO COLECTIVO PARA EL BIENESTAR -SALUD MATERNO 
Se realizan 322 sesiones de cuidado colectivo en temáticas de Salud materno perinatal con la participación de: 857 personas de la comunidad en general, 142 personas gestantes, 431 personas lactantes. y 186 niños y niñas. Se identifican 86 líderes(sas) comunitarios nuevos para desarrollar iniciativas comunitarias para la conformación de “Redes de apoyo en salud materna e infantil”, 69 líderes(sas) comunitarios que culminan las jornadas de cualificación en salud materna e infantil, 6 "Redes de apoyo en salud materna e infantil" conformados, 6 Redes de apoyo en salud materna e infantil reciben acompañamiento desde el entorno con la participación de 664 personas. JORNADAS MAS BIENESTAR- CUIDARTE SALUD MATERNO acciones 36 en salud materno perinatal equipos cuidarte 1.124 total de personas, 455 hombres, 669 mujeres.
ENTORNO CUIDADOR EDUCATIVO 
Desarrollo de 1.321 sesiones de seguimiento encaminadas al cuidado, autocuidado y fortalecimiento de prácticas de bienestar durante la gestación, con la participación de 629 estudiantes gestantes, de las cuales 21 son menores de 14 años. Del total de adolescentes gestantes escolarizadas abordadas, 595 asisten de manera mensual a las atenciones de la ruta materno perinatal Desarrollo de 3.160 sesiones de seguimiento encaminadas al cuidado, autocuidado y fortalecimiento de prácticas de bienestar durante la lactancia con la participación de 1.946 estudiantes 1.812 cuentan con método regular de anticoncepción. Desarrollo de 410 sesiones de seguimiento encaminadas al cuidado, autocuidado y fortalecimiento de prácticas de bienestar posterior al evento obstetrico con la participación de 288 estudiantes 275 cuentan con método regular de anticoncepción.
EQUIPOS BASICOS EXTRAMURALES DE HOGAR 
Se realizan 43 seguimientos a gestantes con diagnóstico de VIH canalizadas por vigilancia epidemiológica, 43 con adherencia en la estrategia de eliminación de la transmisión materno infantil del VIH. Desde el abordaje territorial, se identifican y abordan 1.912 gestantes, a quienes se les realizaron acciones de información y educación para el fortalecimiento de prácticas de cuidado, de las cuales 179 son menores de 19 años. 183 gestantes sin adherencia al control prenatal, a quienes se realiza activación de ruta, con 151 casos efectivos con activación de la Ruta Materno Perinatal e inicio de intervenciones (Res. 3280/2018). 2.039 Gestantes/puérperas con seguimiento por Estrategia de Vigilancia Intensificada de la Morbilidad Materna Extrema, 33 gestantes con signos y síntomas de alarma canalizadas a los servicios de salud con 104 casos efectivos atendidos para la gestión del riesgo identificado, 108 gestantes con subsidio o aporte de alguna institución de orden nacional o distrital, 253 personas con riesgo reproductivo por comorbilidad identificada, canalizadas a los servicios de salud sexual y reproductiva. 10.184 gestantes de alto riesgo y población en edad fértil priorizadas e identificadas a través de la búsqueda activa del componente de Abordaje Territorial. Desde la Actividad de Plan de cuidado familiar se abordan 1.774 gestantes, con quienes se da inicio al proceso de seguimiento, con énfasis en el cuidado materno perinatal. Desde el Componente de Abordaje Territorial se identifican 405 personas en puerperio (hasta 3 meses post evento obstétrico) con nacido vivo, de las cuales 473 reciben información, educación y acciones promocionales orientadas al fortalecimiento de prácticas de cuidado integral materno e infantil, 70 son menores de 19 años, y el cuidado de 388 recién nacidos identificados. Desarrollo de acciones orientadas a la promoción de derechos sexuales y reproductivos y acceso a tamizaje en ITS en el control prenatal con 1.641 gestantes.
ENTORNO INSTITUCIONAL
SEGUIMIENTO DE CASOS PRIORIZADOS 
13 seguimientos a gestantes identificadas con consumo problemático de sustancias psicoactivas. 85 seguimiento a migrantes no regularizadas post evento obstétrico sin método de regulación de la fecundidad atendida en las Subredes. Desarrollo de capacidades 158 acciones de comunicación para la promocion de la Salud Materna y perinatal, con la participacion de 467 integrantes de los equipos del PSPIC y 252 personas de la comunidad. Apoyo a acciones de nivel central a demanda 172 IPS con desarrollo de capacidades institucionales con énfasis en salud materno perinatal 660 personas abordadas 189 Articulaciones sectoriales e intersetoriales para la promocion de la Salud materno perinatal 628 personas abordadas Se desarrollan 70 Jornadas "Mas Bienestar" con el componente de salud materno perinatal 240 integrantes de los equipos del PSPIC y 1.027 personas de la comunidad. Se desarrollaron 23 acciones con los grupos étnicos y redes comunitarias en el marco de la ruta materno perinatal y el plan de acción de reducción de la mortalidad materna. 697 personas abordadas.</t>
  </si>
  <si>
    <t>Para el mes de mayo se da continuidad al trabajo interdependencias, al igual que la acción en la mesa distrital para la prevención de la maternidad y paternidad temprana, se realiza la caracterización del evento de nacimientos en menores de 14 años. Así mismo en el marco de la Atención Primaria Social, se desarrollan acciones sectoriales para la promoción y garantía de los derechos sexuales y reproductivos, el cuidado menstrual y el aborto despenalizado o IVE. 
Se identifica la ocurrencia de 13 nacimientos en mujeres menores de 14 años durante el mes de mayo. Según localidad de residencia, los casos se presentaron en 15,4% (n=2) en la Subred Norte, 53,8% (n=7) en la Subred Sur Occidente, 7,7% (n=1) en la Subred Centro Oriente, 23,1% (n=3) en la Subred Sur. De acuerdo con la condición de afiliación al SGSSS, los nacimientos en personas menores de 14 años reportadas ocurrieron en 38,5% (n=5) en población del régimen contributivo, 53,8% (n=7) en población del régimen subsidiado, y 7,7% (n=1) en población pobre no asegurada. Al realizar el análisis comparativo durante el mismo mes, para el año 2024 en el que se presentaron 14 casos (de los cuales 2 caso se presentó en mujeres migrantes), se evidencia una disminución, y para el mes de la línea base (año 2022) se presentaron 12 casos (2 casos en mujeres migrantes), se registra un aumento. 
Con respecto a casos de nacidos vivos en personas de 15 a 19 años se identifica la ocurrencia de 395 nacimientos en mujeres de 15 a 19 años durante el mes de mayo. Según localidad de residencia, los casos se presentaron en 27,1% (n=107) en la Subred Norte, 27,1% (n=107) en la Subred Sur Occidente, 20,3% (n=80) en la Subred Centro Oriente, 25,1% (n=99) en la Subred Sur, y 0,5% (n=2) sin información. De acuerdo con la condición de afiliación al SGSSS, los nacimientos en personas menores de 19 años reportadas ocurrieron en 38,7% (n=153) en población del régimen contributivo, 47,6% (n=188) en población del régimen subsidiado, 12,2% (n=48) en población pobre no asegurada y 1,5% (n=6) corresponden al régimen especial y de excepción. Al realizar el análisis comparativo durante el mismo mes, para el año 2024 en el que se presentaron 395 casos (de los cuales 69 casos se presentaron en mujeres migrantes), se evidencia que no hay diferencia en el número de casos y para el mes de la línea base (año 2022) se presentaron 517 casos (134 casos en mujeres migrantes), no se registra ningún cambio.
APORTE DE NIVEL LOCAL
ENTORNO CUIDADOR COMUNITARIO
CARACTERIZACIÓN TERRITORIAL 
3 Grupos identificados para el abordaje dimension en SSR 40 hombres, 28 mujeres, DISPOSITIVO COMUNITARIO - CUIDADO COLECTIVO PARA EL BIENESTAR SSR Se realizan 61 sesiones colectivas en SSR equipo cuidado colectivo para el bienestar con la participación de 278 personas 64 hombres, 215 mujeres, JORNADAS MAS BIENESTAR- CUIDARTE SSR acciones 153 en salud sexual y reproductiva equipos cuidarte 5.332 total de personas, 2.380 hombres, 2.952 mujeres.
Salud Sexual y salud Reproductiva
En el marco de las acciones para la promoción de los derechos sexuales y derechos reproductivos con el pueblo Raizal, se realizan: 16 Acciones para la identificacion y caracterización de necesidades para la promoción de los derechos sexuales y derechos reproductivos con el pueblo Raizal del Distrito, con la participación de 10 mujeres y 6 hombres.
ENTORNO CUIDADOR EDUCATIVO 
Desarrollo de 30 sesiones de acompañamiento a escolares con experiencia en paternidad temprana con la participación de 16 estudiantes 139 Sesiones de fortalecimiento de capacidades en temas relacionados con la promoción de los derechos sexuales y reproductivos en jardines dirigidas a 139 padres, madres y/o cuidadores de niños y niñas menores de 5 años de los jardines infantiles dirigidas a 84 docentes y cuidadores y 822 niños y niñas. Realización de 86 sesiones del ciclo 1 para la promoción de la salud sexual y reproductiva con 1.359 estudiantes. Realización de 264 sesiones del ciclo 2 para la promoción de la salud sexual y reproductiva con 3.056 estudiantes. Realización de 234 sesiones del ciclo 3 para la promoción de la salud sexual y reproductiva con 2.314 estudiantes. Realización de 154 sesiones del ciclo 4 para la promoción de la salud sexual y reproductiva con 1.325 estudiantes. Desarrollo de 203 sesiones con familias orientadas a brindar educación sobre salud sexual y reproductiva con la participación de 739 familias y 739 personas. Desarrollo de 30 sesiones con docentes orientadas a brindar educación sobre salud sexual y reproductiva con la participación de 187 docentes. Se realizaron 126 sesiones con líderes escolares con la temática de promoción de derechos sexuales, con la participación de 536 escolares. Realización de 79 sesiones de la estrategia cuidado menstrual con la participación de 1.947 escolares de 22 colegios. Desarrollo de 259 sesiones para promover los derechos sexuales y reproductivos y orientación a métodos con la participación de 6.142 estudiantes. 21 Escolares con asignación de cita de anticoncepción, de las cuales 3 tienen suministro efectivo del método, Desarrollo de 51 jornadas de salud y bienestar con el componente de promoción de los derechos sexuales y reproductivos en donde se identifican 1 personas gestantes.
SALUD SEXUAL Y SALUD REPRODUCTIVA
EN EL MARCO DE LAS ACCIONES PARA LA PROMOCIÓN DE LOS DERECHOS SEXUALES Y DERECHOS REPRODUCTIVOS CON LA POBLACIÓN NEGRA-AFROCOLOMBIANA, SE REALIZAN: 
2 Acciones para la identificacion y caracterización de necesidades para la promoción de los derechos sexuales y derechos reproductivos en la población negra- afrocolombiana Bogotana, 3 con énfasis en la regulación de fecundidad, autonomia reproductiva, y prevención de las maternidades y paternidades tempranas y el reconocimiento de la IVE 2 para el componente prevencion de ITS/VIH, 3 canalizaciones.
EQUIPOS BASICOS EXTRAMURALES DE HOGAR 
Se realiza abordaje en 241 familias con adolescentes menores de 14 años en el grupo familiar, previniendo el delito de violencia sexual contra las niñas y fortaleciendo las capacidades sobre derechos sexuales y reproductivos de niños, niñas, adolescentes y sus familias. Las actividades con 242 menores de 14 años se orientan a fortalecer el proyecto de vida, la autonomía y la toma de decisiones con énfasis en la prevención la maternidad y paternidad temprana. Se realiza abordaje en 309 familias con adolescentes de 15 a 19 años en el grupo familiar, para la promoción de la sexualidad los derechos sexuales y derechos reproductivos. Las actividades con 306 adolescentes y jóvenes de 15 a 19 años se orientan a fortalecer el proyecto de vida, la autonomía y la toma de decisiones con énfasis en la maternidad y paternidad temprana. Se realizan actividades orientadas a la promoción y mantenimiento de la salud con énfasis en la prevención del embarazo subsiguiente a 22 personas menores de 19 años en puerperio (hasta 3 meses post evento obstétrico).
ENTORNO INSTITUCIONAL 
Articulación Intersectorial 23 IPS con desarrollo de capacidades institucionales con énfasis en Prevención y atención del embarazo no planeado , servicios Integrales de Salud para Adolescentes y Jóvenes (SISAJ), gestión del cuidado menstrual e interrupción voluntaria del embarazo, en e 125 personas abordadas Desarrollo de capacidades 45 Acciones de comunicación para la promocion de la Sexualidad, los derechos sexuales y reproductivos, con la participacion de 50 integrantes de los equipos del PSPIC y 176 personas de la comunidad. Seguimiento de casos priorizados 7 menores de 14 años con reporte de nacido vivo, 7 con seguimiento. 35 seguimiento a migrantes no regularizadas post evento obstétrico sin método de regulación de la fecundidad atendida en las Subredes. Desarrollo de capacidades 45 acciones de comunicación para la promocion de la Sexualidad, los derechos sexuales y reproductivos, con la participacion de 50 integrantes de los equipos del PSPIC y 189 personas de la comunidad. Apoyo a acciones de nivel central a demanda 47 integrantes de los equipos del PSPIC y 172 personas de la comunidad. Apoyo a acciones de nivel central a demanda Se desarrollan 35 Jornadas "Mas Bienestar" con el componente para promoción de la sexualidad, los derechos sexuales y los derechos reproductivos. 743 personas abordadas 28 IPS con desarrollo de capacidades institucionales con énfasis en salud materno perinatal 99 personas abordadas. Se desarrollaron 6 acciones con los grupos étnicos y redes comunitarias en el marco de la ruta materno perinatal y el plan de acción de reducción de la mortalidad materna. 27 personas abordadas.</t>
  </si>
  <si>
    <t>Durante el mes de mayo desde Gestión de Estrategias y Programas de Interés en Salud Pública se realizó seguimiento y aplicación de instrumentos a 28 Instituciones Prestadoras de Servicios de Salud con Programa Madre Canguro y trabajo de parto. Se realizó seguimiento a la cohorte de gestantes con bajo peso para la edad gestacional desde el Entorno Hogar (36 gestantes) e Institucional (25 Gestantes). Seguimiento a la cohorte de gestantes con obesidad para la edad gestacional desde el Entorno Hogar (59 gestantes) e Institucional (44 Gestantes). Se realizó acompañamiento a las familias de niños y niñas con bajo peso al nacer, para la verificación de la atención en salud y el desarrollo de procesos de información y educación en salud pública para la promoción de la adherencia al Programa Madre Canguro y Rutas de Atención Integral, a través del Plan de Salud Pública de Intervenciones Colectivas en el Entorno Hogar (64 niños y niñas) y de la Gestión de Programas y Estrategias de Interés en Salud Pública (48 niños y niñas). Adicionalmente, como resultado del trabajo coordinado entre el nivel central y entidades intersectoriales como la SDIS, el ICBF y la SDDE, se acordó la remisión de casos de niños y niñas con alteraciones nutricionales, así como de gestantes con bajo o exceso de peso para su edad gestacional. Para la materialización de este compromiso, se han tenido que realizar reuniones para definir el portafolio de servicios y afinar el proceso de canalización,  garantizando que la vinculación a los servicios sociales ofrecidos por las entidades competentes, sea efectiva. Desde el nivel distrital se da continuidad en el seguimiento a las acciones para la prevención del bajo peso al nacer lideradas por los referentes de política de infancia gestionadas en las agendas estratégicas locales y acciones conjuntas en el marco del proceso transversal gestión y análisis de las políticas para el bienestar en los territorios, que hace parte del Modelo de Atención en Salud de Bogotá + MAS Bienestar: Localidad Antonio Nariño: participación en Comité Local de Seguridad Alimentaria y Nutricional (CLSAN) y Comité Local de Infancia y Adolescencia (COLIA) mediante acciones de sensibilización y fortalecimientos técnicos enfocados a la promoción de la práctica de la Lactancia Materna como estrategia por excelencia para favorecer la ganancia de peso saludable. Adicionalmente, socialización del portafolio de servicios para personas gestantes y lactantes de la localidad. Localidad de Mártires: promoción de la práctica de la Lactancia Materna como estrategia por excelencia para favorecer la ganancia de peso saludable, desde las instancias de participación Comité Local de Seguridad Alimentaria y Nutricional CLSAN y Comité Local de Infancia y Adolescencia COLIA. Socialización del portafolio de servicios para personas gestantes y lactantes Localidad de San Cristóbal: Acción conjunta denominada 2.500 gramos + Cerca al Amor que promueve prácticas saludables relacionadas con alimentación saludable, cuidado de la salud mental, emocional y bucal con énfasis en personas gestantes y lactantes para prevenir el Bajo Peso al Nacer, priorizando las UPZ La Gloria (50), San Blas (32), y 20 de Julio (34). Localidad de Santafé: seguimiento en el Comité de SAN, los casos de bajo peso al nacer para ser canalizados a la RIA de Alteraciones nutricionales y articulación de acciones con los programas de ICBF y SDIS para mujeres gestantes.
APORTE DE NIVEL LOCAL
GESTIÓN DEL PROGRAMA MADRE CANGURO
Se realizó asistencia técnica a un total de 36 IPS para el cumplimiento de criterios priorizados para la implementación del Programna Madre Canguro En este mes se realizó gestión para la atención integral de 40 niños y niñas en la cohorte priorizada de bajo peso al nacer.
EQUIPOS BASICOS EXTRAMURALES DE HOGAR 
Se realiza seguimiento familiar a 13 niños y niñas con bajo peso al nacer.</t>
  </si>
  <si>
    <t>De enero a mayo se continúa con la ejecución del plan de acción. Se generó priorización de IPS para asistencia técnica en IRA-EDA-DNTA en preparación al primer pico respiratorio en el Distrito, algunas de ellas se desarrollaron durante febrero y otras en marzo. A partir del mes de abril, se inició la asistencia técnica dirigida a las IPS de Programa Madre Canguro focalizadas. Desde Gestión de Estrategias y Programas de Interés en Salud Pública -GEPISP se ha realizado 131 asistencias técnicas y aplicación de instrumentos en Instituciones Prestadoras de Servicios de Salud con Programa Madre Canguro. Adicional, durante lo corrido del año 2025, se ha realizado acompañamiento a las familias de niños y niñas con bajo peso al nacer, para la verificación de la atención en salud y el desarrollo de procesos de información y educación en salud pública para la promoción de la adherencia al Programa Madre Canguro y Rutas de Atención Integral, a través del Plan de Salud Pública de Intervenciones Colectivas en el Entorno Hogar (227 niños) y GEPISP (156 niños). También, se ha realizado seguimiento a la cohorte de gestantes con bajo peso para la edad gestacional desde el Entorno Hogar (185 gestantes) e Institucional (106 Gestantes) y a la cohorte de gestantes con obesidad para la edad gestacional desde el Entorno Hogar (430 gestantes) e Institucional (178 Gestantes). Desde el nivel central, se han logrado establecer mesas de trabajo colaborativas con entidades clave del sector intersectorial, como la Secretaría Distrital de Integración Social (SDIS), el Instituto Colombiano de Bienestar Familiar (ICBF) y la Secretaría Distrital de Desarrollo Económico (SDDE). Este esfuerzo conjunto tiene como objetivo la definición del proceso de remisión de casos de niños y niñas con bajo peso al nacer, así como de gestantes que presentan bajo peso o exceso de peso para su edad gestacional. Estos casos identificados son canalizados a través del Sistema de Referencia y Contrarreferencia (SIRC), garantizando el acceso a los servicios sociales ofrecidos por las entidades pertinentes. Como resultado de este trabajo coordinado, se ha establecido el compromiso de iniciar la remisión de esta población en mayo de 2025. Sin embargo, en un avance significativo, desde febrero de 2025, se ha implementado la remisión continua de las bases de datos de niños y niñas menores de 5 años, así como de gestantes, notificadas por las IPS al Sistema de Vigilancia Alimentaria y Nutricional (SISVAN). Esta información es gestionada principalmente por la SDIS, lo que ha permitido agilizar la vinculación de los beneficiarios a los servicios sociales ofertados por la entidad, garantizando el acceso a la atención necesaria para impactar positivamente los determinantes sociales de la inseguridad alimentaria. Desde el nivel distrital se da continuidad en el seguimiento a las acciones para la prevención del bajo peso al nacer lideradas por los referentes de política de infancia gestionadas en las agendas estratégicas locales y acciones conjuntas en el marco del proceso transversal gestión y análisis de las políticas para el bienestar en los territorios, que hace parte del Modelo de Atención en Salud de Bogotá + MAS Bienestar: Localidad Antonio Nariño: participación en Comité Local de Seguridad Alimentaria y Nutricional (CLSAN) y Comité Local de Infancia y Adolescencia (COLIA) mediante acciones de sensibilización y fortalecimientos técnicos enfocados a la promoción de la práctica de la Lactancia Materna como estrategia por excelencia para favorecer la ganancia de peso saludable. Adicionalmente, socialización del portafolio de servicios para personas gestantes y lactantes de la localidad. Localidad de Mártires: promoción de la práctica de la Lactancia Materna como estrategia por excelencia para favorecer la ganancia de peso saludable, desde las instancias de participación Comité Local de Seguridad Alimentaria y Nutricional CLSAN y Comité Local de Infancia y Adolescencia COLIA. Socialización del portafolio de servicios para personas gestantes y lactantes Localidad de San Cristóbal: Acción conjunta denominada 2.500 gramos + Cerca al Amor que promueve prácticas saludables relacionadas con alimentación saludable, cuidado de la salud mental, emocional y bucal con énfasis en personas gestantes y lactantes para prevenir el Bajo Peso al Nacer, priorizando las UPZ La Gloria (50), San Blas (32), y 20 de Julio (34). Localidad de Santafé: seguimiento en el Comité de SAN, los casos de bajo peso al nacer para ser canalizados a la RIA de Alteraciones nutricionales y articulación de acciones con los programas de ICBF y SDIS para mujeres gestantes.
APORTE DE NIVEL LOCAL
GESTIÓN DEL PROGRAMA MADRE CANGURO
Se realizó asistencia técnica a un total de 148 IPS para el cumplimiento de criterios priorizados para la implementación del Programna Madre Canguro En este mes se realizó gestión para la atención integral de 122 niños y niñas en la cohorte priorizada de bajo peso al nacer.
EQUIPOS BASICOS EXTRAMURALES DE HOGAR 
Se realiza seguimiento familiar a 180 niños y niñas con bajo peso al nacer.</t>
  </si>
  <si>
    <t>Para la semana 22 del 2025 se han notificado 3 casos de sífilis congénita. Durante el mes de mayo se entregaron condones masculinos y femeninos a las subredes integradas de atención en salud y ONG. Se desarrollo 1 asistencia técnica a los equipos del Plan de intervenciones de Salud pública en el componente de la dimensión de SSR con énfasis en la prevención de ITS- específicamente tamización de sífilis por parte de los equipos de la Subredes Integradas de Atención. Se participa en  comité materno perinatal distrital y seguimiento a indicadores de la corte materna perinatal. De forma conjunta con el laboratorio de salud publica se apoyo técnicamente con un curso de toma y lectura de pruebas rápidas a instituciones privadas. Se adelanta proceso precontractual de la estrategia distrital de reducción de sífilis congénita. 
APORTE DE NIVEL LOCAL
ENTORNO CUIDADOR COMUNITARIO
PREVENCIÓN COMBINADA DE LAS ITS 
592 Pruebas de sífilis realizadas por población LGBTI, 20 pruebas positivas para sífilis realizadas a población LGBTI. 876 Pruebas de sífilis realizadas SPAcios de bienestar 20 pruebas positivas para sífilis realizadas SPAcios de bienestar 2.158 Pruebas de sífilis realizadas bienestar integral es mas salud mental 37 pruebas positivas para sífilis realizadas bienestar integral es mas salud mental 320 Pruebas de sífilis realizadas por localidad en Centros de escucha habitanza en calle, 20 pruebas positivas para sífilis realizadas por localidad en Centros de escucha habitanza en calle. 584 Pruebas de sífilis realizadas por localidad en Centros de escucha MujerESalud, 8 pruebas positivas para sífilis realizadas por localidad en Centros de escucha MujerESalud.
ENTORNO CUIDADOR EDUCATIVO 
Se realizan 784 pruebas de sífilis de las cuales 1 son reactivas y 1 tienen canalización efectiva.
EQUIPOS BASICOS EXTRAMURALES DE HOGAR 
Se realizaron 90 seguimientos a gestantes con diagnóstico de sífilis canalizadas por Vigilancia Epidemiológica, 62 con primera dosis de penicilina y 68 con tratamiento completo.
PREVENCIÓN COMBINADA DE LAS ITS-SÍFILIS 
9 Profesionales formados (cursos toma y lectura de pruebas rápidas y guías de Práctica Clínica GPC sífilis). 177 pruebas con resultado positivo para sífilis realizadas por los equipos del PIC, 5.797 pruebas rápidas de sífilis realizadas por parte de los equipos PIC en el PSPIC, 87.965 condones entregados en procesos educativos. Canalizaciones y activación de ruta según el Sistema de Referencia y Contrareferencia (SIRC): 39 personas con prueba rápida de sífilis  positiva  sin intervención, 14 seguimientos realizados con inicio de tratamiento gestantes y contactos Abordaje intersectorial 16 Articulaciones sectoriales e intersetoriales que fortalecen la respuesta ante ITS-Sifilis.</t>
  </si>
  <si>
    <t>Con corte a semana epidemiológica 22 de 2025: El indicador de incidencia de sífilis congénita hace parte de las metas priorizadas en el Plan Territorial de Salud. Hasta la semana epidemiológica 22 de 2025 (corte mayo), se han notificado 28 casos de sífilis congénita en la ciudad, que incluyen tanto población colombiana como extranjera.
Durante el mes de mayo se reportó una incidencia acumulada de 1,2 casos por cada 1.000 nacidos vivos más muertes fetales, lo que representa una disminución del 40,4% (19 casos menos) en comparación con el mismo periodo del año 2024, cuando se registró una incidencia de 2,0 por cada 1.000 nacidos vivos + muertes fetales.
Es importante resaltar que la población extranjera representa el 35,7% (n=10) de los casos notificados en 2025. El 46,4% de los casos las madres pertenencia al regimen subsidiado, adicionalmente, del total de casos reportados: El 43% (n=12) correspondió a madres sin control prenatal y el 17,9% (n=5) fueron casos de reinfección materna. El 78,6% (n= 22) se ingresan por nexo epidemiologico (caso que recibio tratamiento de penicilina en menos de 30 días antes del parto).
En lo corrido del 2025 se han entregado condones masculinos y femeninos distribuidos en espacios de sensibilización de prevención de Infecciones de Transmisión Sexual por parte de los equipos de salud del PSPIC Se han desarrollado 5 asistencias técnicas a los equipos del Plan de intervenciones de Salud pública en el componente de la dimensión de SSR con énfasis en la prevención de ITS- específicamente tamización de sífilis por parte de los equipos de la Subredes Integradas de Atención. Se realiza el comité materno perinatal distrital y seguimiento a indicadores de la corte materna perinatal. Se adelanta proceso precontractual de la estrategia Distrital de Sífilis congénita. Se realiza asesoría técnica a instituciones privadas para la toma y lectura de pruebas rápidas. Se continua trabajando en la estructuración del plan de eliminación de sífilis, de forma conjunta con el equipo interdependencia.
APORTE DE NIVEL LOCAL
ENTORNO CUIDADOR COMUNITARIO
PREVENCIÓN COMBINADA DE LAS ITS 
2.300 Pruebas de sífilis realizadas por población LGBTI, 94 pruebas positivas para sífilis realizadas a población LGBTI. 4.135 Pruebas de sífilis realizadas SPAcios de bienestar 84 pruebas positivas para sífilis realizadas SPAcios de bienestar 10.242 Pruebas de sífilis realizadas bienestar integral es mas salud mental 150 pruebas positivas para sífilis realizadas bienestar integral es mas salud mental 1.596 Pruebas de sífilis realizadas por localidad en Centros de escucha habitanza en calle, 119 pruebas positivas para sífilis realizadas por localidad en Centros de escucha habitanza en calle. 2.545 Pruebas de sífilis realizadas por localidad en Centros de escucha MujerESalud, 31 pruebas positivas para sífilis realizadas por localidad en Centros de escucha MujerESalud.
ENTORNO CUIDADOR EDUCATIVO 
Se realizan 2.698 pruebas de sífilis de las cuales 16 son reactivas y 15 tienen canalización efectiva
EQUIPOS BASICOS EXTRAMURALES DE HOGAR 
Se realizaron 900 seguimientos a gestantes con diagnóstico de sífilis canalizadas por Vigilancia Epidemiológica, 525 con primera dosis de penicilina y 539 con tratamiento completo.
PREVENCIÓN COMBINADA DE LAS ITS-SÍFILIS 
9 Profesionales formados (cursos toma y lectura de pruebas rápidas y guías de Práctica Clínica GPC sífilis). 746 pruebas con resultado positivo para sífilis realizadas por los equipos del PIC, 28.089 pruebas rápidas de sífilis realizadas por parte de los equipos PIC en el PSPIC, 400.719 condones entregados en procesos educativos. Canalizaciones y activación de ruta según el Sistema de Referencia y Contrareferencia (SIRC): 165 personas con prueba rápida de sífilis  positiva  sin intervención, 44 seguimientos realizados con inicio de tratamiento gestantes y contactos Abordaje intersectorial 62 Articulaciones sectoriales e intersetoriales que fortalecen la respuesta ante ITS-Sifilis.</t>
  </si>
  <si>
    <t>Para mayo 2025 se realizaron las siguientes actividades para el cumplimiento de la meta: 
• Se realizó asistencia técnica para la implementación de la estrategia IAMII en 61 IPS con atención a la población materno infantil. 
-Seguimiento al reporte de indicadores como el inicio temprano de la lactancia materna en IPS que se encuentran implementando la estrategia IAMII. 
-Oferta de curso IAMII que en su versión de inducción fue realizado por 3 colaboradores de IPS IAMII y en su versión avanzada 146 colaboradores. 
-Seguimiento a las IPS con menores proporciones de lactancia materna exclusiva en niños y niñas menores de seis meses para la identificación de necesidades de fortalecimiento y completitud del reporte. En la ciudad hay 77 IPS con certificación IAMII vigente, las cuales se siguen asistiendo técnicamente en el marco de su proceso de sostenibilidad. Adicionalmente se contempla el monitoreo de 3 IPS de atención de parto nuevas para dar cumplimiento al Producto de Política de Seguridad Alimentaria y Nutricional relacionado con este mismo tópico. 
• Desde Gestión de programas y acciones de interés en salud pública se realizó acompañamiento técnico a 29 IPS con implementación de la estrategia sala ERA y seguimiento al indicador de resolutividad de sala ERA y asistencia técnica a 19 IPS para fortalecer el abordaje integral de niñas y niños en primera infancia en los servicios de urgencias con Infección Respiratoria Aguda (IRA)- Enfermedad Diarreica Aguda (EDA) - Desnutrición (DNT). 
• Acompañamiento técnico a 32 IPS con prestación de servicios de ecografía obstétrica para fortalecer la detección y notificación de los defectos congénitos de forma antenatal.
• Se da continuidad a las acciones proyectadas en el plan de acción del Consejo Distrital Asesor en Cáncer Infantil.
• Se realizan acciones promocionales para la salud infantil definidas en los cinco entornos cuidadores del Plan de Salud Pública de Intervenciones Colectivas PSPIC en un total de 5648 niños y niñas menores de 6 años en los entornos cuidadores Hogar (2616), Comunitario (63), Laboral (328), Educativo (243), Institucional (2398).
• Desde VSP para este evento se realizan actividades de depuración, análisis y ajuste semanal de bases Distritales SIVIGILA para los eventos de Defectos Congénitos (ficha 215) y Mortalidad perinatal y Neonatal Tardía (ficha 560) a semana epidemiológica 20 de 2025, teniendo en cuenta que estos eventos abarcan la morbimortalidad de los menores de un año, por lo cual es necesario mejorar la calidad del reporte de los datos de éstos dos eventos, por otra parte durante el periodo de mayo del año 2025, se han realizaron un total de 22 asistencias técnicas donde se realizó fortalecimiento de competencias del talento humano para el mejoramiento de la vigilancia y respuesta a la Mortalidad infantil. Adicionalmente se participó en el mes de mayo en el primer simposio distrital de infancia con participación de profesionales de salud y se trataron temas específicos de vigilancia en cardiopatías congénitas.
• Por otra parte, desde la vigilancia intensificada de los defectos congénitos en reunión de equipo en el periodo evaluado, se presentan los seguimientos realizados uno a uno de los casos teniendo en cuenta que los seguimientos se realizan dos semanas vencida de notificación, durante el mes de mayo se recibieron un total de 165 casos con una efectividad de seguimiento del 90% (n=149), es importante aclarar que los casos priorizados para el programa se clasifica en los siguientes grupos (Cardiopatías Congénitas, Defectos de la Pared Abdominal, Defectos del SNC, Cromosomopatías e Hipotiroidismo Congénito).
• Durante el mes de mayo, el equipo de Educación para la Salud Pública avanzó en el desarrollo de la Fase 1 de la estrategia (Diagnóstico y co-construcción). En la sexta mesa de trabajo realizada el 7 de mayo, se presentó el plan de trabajo para el diagnóstico participativo a referentes de Entornos, Vigilancia, Determinantes y Políticas. Se socializaron las técnicas cualitativas que permitirán la recolección y análisis de información con participación de actores clave del territorio priorizado con base en el diagnóstico epidemiológico (Ciudad Bolívar). Como resultado, se definieron tareas y fechas para la elaboración de la propuesta de trabajo con cronograma detallado y la articulación para la convocatoria y logística de las sesiones diagnósticas.
• Desde el nivel distrital, fue realizada asistencia técnica de reinducción a los referentes de primera infancia, infancia y adolescencia (PPPIIA) de las 20 localidades para el reconocimiento y apropiación de las acciones del Proyecto de Apoyo Integral al Sistema de Salud en Migración (PAISS) y del portafolio de servicios de salud de las agencias de cooperación internacional para población migrante en Bogotá, haciendo énfasis en personas gestantes y menores de 5 años. Participación en los siguientes espacios intersectoriales: · Mesa Distrital de Atención Integral a la Primera Infancia (RIA), promoviendo hacer énfasis en el reporte de las atenciones desde la gestación y durante la primera infancia en el distrito.
• Desde los entornos cuidadores educativo, institucional, laboral, hogar y comunitario del Plan de Salud Pública de Intervenciones Colectivas (PSPIC) se beneficiaron 5.648 niños y niñas en primera infancia.
APORTE DE NIVEL LOCAL
ENTORNO CUIDADOR COMUNITARIO
CARACTERIZACIÓN TERRITORIAL 
5 Grupos identificados para el abordaje del AIEPI comunitario 8 hombres, 140 mujeres, DISPOSITIVO COMUNITARIO - CUIDADO COLECTIVO PARA PRIMERA INFANCIA Se lleva a cabo la concertación del plan de acción en AIEPI Comunitario con 289 personas. Se realizaron 118 sesiones en fortalecimiento primera infancia se llevo a cabo concertacion del plan de accion a 33 grupos en salud materno infantil 468 mujeres 27 hombres.
ENTORNO CUIDADOR EDUCATIVO 
Se realizó aplicación de escala abreviada del desarrollo a 58 niños y niñas en jardines Saludables Se realizaron 27 sesiones de fortalecimiento de conocimientos en prácticas de cuidado en primera infancia con docentes y apoyos Se realizaron 33 sesiones de fortalecimiento de conocimientos en prácticas de cuidado en primera infancia con padres de familia. Se realizaron 859 Sesiones para la educación en salud con población escolar.
GESTIÓN DE PROGRAMAS Y ESTRATEGIAS
EN IPS PRIORIZADAS CON LA IMPLEMENTACIÓN DE LA ESTRATEGIA IAMII, SE REALIZAN: 
100 visitas de asistencia técnica a IPS en pasos para la implementación de la estrategia IAMII. Con la participación de 580 profesionales y personal de salud. Las IPS priorizadas en la implementación de la estrategia IAMII, alcanzan cumplimiento en: 81 IPS de política institucional, 78 IPS de fortalecimiento de capacidades, 86 IPS de preparación a la familia para el cuidado durante la gestación y el nacimiento, 87 IPS de atención humanizada del nacimiento, 89 IPS de educación y apoyo a la familia para el cuidado en el postparto y los niños y niñas, 88 IPS de promoción, protección y apoyo a la cultura de la lactancia materna, 87 IPS de favorecer  el alojamiento conjunto del binomio madre-cuidador e hijo, 89 IPS de favorecer la atención integral en salud y nutrición en niños y niñas, 84 IPS de entornos protectores y espacios amigables para la atención materno perinatal e infantil, y 82 IPS de articulación y fortalecimiento de redes de apoyo para las mujeres gestantes, madres lactantes y niñas y niños. 33 IPS de atención de parto con sensibilización en inicio temprano de lactancia materna o seguimiento al reporte del indicador.
EQUIPOS BASICOS EXTRAMURALES DE HOGAR 
Se han identificado 6.758 familias, con 209 niños y niñas menores de 1 año con eventos priorizados, como: 42 ausencia de lactancia materna exclusiva en menores de 6 meses, 51 bajo peso al nacer, 58 ausencia de lactancia materna complementaria entre los 6 meses y el año, 20 sin valoración integral del desarrollo, 34 prematuros, 185 desnutrición aguda. En 6.637 familias, se identificaron 80 niños y niñas con esquema de vacunación incompleto, 6 remitidos a los servicios de salud y 71 niños vacunados efectivamente. Se han identificado 6.362 familias.</t>
  </si>
  <si>
    <t>Con corte al mes de mayo: 
-Se realizó asistencia técnica para la implementación de la estrategia IAMII en 61 IPS con atención a la población materno infantil.
 -Seguimiento al reporte de indicadores como el inicio temprano de la lactancia materna en IPS que se encuentran implementando la estrategia IAMII a 46 IPS.
-Oferta de curso IAMII que en su versión de inducción fue realizado por 87 colaboradores de IPS IAMII y en su versión avanzada 165 colaboradores.
-En el marco del contrato jurídico para evaluación externa finalizado en el mes de febrero de 2025, se intervinieron 50 IPS para la implementación de la estrategia de IAMII y además se generaron acciones de sostenibilidad en 27 IPS previamente certificadas". En el mes de enero de 2025, se realizó evento de reconocimiento y certificación de las 50 IPS priorizadas en la estrategia IAMII, en este espacio además se reconocieron experiencias exitosas y se premió un concurso de fotografía de IAMII. En la ciudad hay 77IPS con certificación IAMII vigente, las cuales se siguen asistiendo técnicamente en el marco de su proceso de sostenibilidad. Adicionalmente se contempla el monitoreo de 3 IPS de atención de parto nuevas para dar cumplimiento al Producto de Política de Seguridad Alimentaria y Nutricional relacionado con este mismo tópico.
-Seguimiento a las IPS con menores proporciones de lactancia materna exclusiva en niños y niñas menores de seis meses para la identificación de necesidades de fortalecimiento y completitud del reporte. 
• Desde Gestión de programas y acciones de interés en salud pública se han realizado 191 acompañamientos técnicos a IPS con implementación de la estrategia sala ERA y seguimiento al indicador de resolutividad de sala ERA y 94 seguimientos a IPS priorizadas para el abordaje integral de niñas y niños en primera infancia con Infección Respiratoria Aguda (IRA)- Enfermedad Diarreica Aguda (EDA) - Desnutrición (DNT) atendidos en los servicios de urgencias pediátricas.
• Acompañamiento técnico a 128 IPS con prestación de servicios de ecografía obstétrica para fortalecer la detección y notificación de los defectos congénitos de forma antenatal para la prevención y atención de la enfermedad respiratoria aguda. • En el marco del plan de acción para el CODACAI y plan de choque para cáncer infantil se da continuidad a las intervenciones colectivas establecidas en los entornos cuidadores, orientadas hacia la identificación temprana de signos de alarma y la atención prioritaria y especializada para la población infantil, construcción, ajuste e implementación del Plan de acción para el Consejo Distrital Asesor en Cáncer Infantil, contando con la participación y aprobación de sus miembros.
• Se realizan acciones promocionales para la salud infantil definidas en los cinco entornos cuidadores del Plan de Salud Pública de Intervenciones Colectivas PSPIC. Se atendieron un total de 26.732 niños y niñas menores de 6 años en los entornos cuidadores Hogar (9.797), Comunitario (157), Laboral (1616), Educativo (10.488), Institucional (4571).
• Desde la vigilancia intensificada de los defectos congénitos en reunión de equipo en el periodo evaluado, se presentan los seguimientos realizados uno a uno de los casos teniendo en cuenta que los seguimientos se realizan dos semanas vencida de notificación, a la fecha se han recibido un total de 851, es importante aclarar que los casos priorizados para el programa se clasifica en los siguientes grupos (Cardiopatías Congénitas, Defectos de la Pared Abdominal, Defectos del SNC, Cromosomopatías e Hipotiroidismo Congénito). • Realización de la primera sesión ORDINARIA 2025. Comité Distrital para la Prevención y la Atención de la Enfermedad Respiratoria Aguda.
• Seguimiento mensual al plan de acción de las entidades que conforman el Comité Distrital.
• Durante el mes de mayo, el equipo de Educación para la Salud Pública avanzó en el desarrollo de la Fase 1 de la estrategia (Diagnóstico y co-construcción). En la sexta mesa de trabajo realizada el 7 de mayo, se presentó el plan de trabajo para el diagnóstico participativo a referentes de Entornos, Vigilancia, Determinantes y Políticas. Se socializaron las técnicas cualitativas que permitirán la recolección y análisis de información con participación de actores clave del territorio priorizado con base en el diagnóstico epidemiológico (Ciudad Bolívar). Como resultado, se definieron tareas y fechas para la elaboración de la propuesta de trabajo con cronograma detallado y la articulación para la convocatoria y logística de las sesiones diagnósticas.
• Desde el nivel distrital, fue socializado a los referentes territoriales de la política distrital de primera infancia, infancia y adolescencia las localidades con los mayores porcentajes de tasa de mortalidad infantil para que sean priorizadas acciones sectoriales e intersectoriales en los espacios de política como el Comité Operativo Local de Infancia y Adolescencia (COLIA) y en las agendas estratégicas locales y acciones conjuntas del proceso transversal gestión y análisis de las políticas para el bienestar en los territorios, en el marco del Modelo de Atención en Salud de Bogotá + MAS Bienestar.
• Participación Mesa Distrital de Atención Integral a la Primera Infancia, para gestionar el reporte nominal de las atenciones relacionadas con aseguramiento en salud, vacunación, identificación del estado nutricional y consulta de valoración integral en salud.
• Desde el nivel distrital, fue realizada asistencia técnica de reinducción a los referentes de primera infancia, infancia y adolescencia (PPPIIA) de las 20 localidades para el reconocimiento y apropiación de las acciones del Proyecto de Apoyo Integral al Sistema de Salud en Migración (PAISS) y del portafolio de servicios de salud de las agencias de cooperación internacional para población migrante en Bogotá, haciendo énfasis en personas gestantes y menores de 5 años.
APORTE DE NIVEL LOCAL
ENTORNO CUIDADOR COMUNITARIO
CARACTERIZACIÓN TERRITORIAL 
28 Grupos identificados para el abordaje del AIEPI comunitario 167 hombres, 604 mujeres, DISPOSITIVO COMUNITARIO - CUIDADO COLECTIVO PARA PRIMERA INFANCIA Se lleva a cabo la concertación del plan de acción en AIEPI Comunitario con 1.435 personas. Se realizaron 196 sesiones en fortalecimiento primera infancia se llevo a cabo concertacion del plan de accion a 104 grupos en salud materno infantil 1.490 mujeres 120 hombres.
ENTORNO CUIDADOR EDUCATIVO 
Se realizó aplicación de escala abreviada del desarrollo a 138 niños y niñas en jardines Saludables. Se realizaron 265 sesiones de fortalecimiento de conocimientos en prácticas de cuidado en primera infancia con docentes y apoyos Se realizaron 190 sesiones de fortalecimiento de conocimientos en prácticas de cuidado en primera infancia con padres de familia. Se realizaron 3.946 Sesiones para la educación en salud con población escolar.
GESTIÓN DE PROGRAMAS Y ESTRATEGIAS
EN IPS PRIORIZADAS CON LA IMPLEMENTACIÓN DE LA ESTRATEGIA IAMII, SE REALIZAN: 
493 visitas de asistencia técnica a IPS en pasos para la implementación de la estrategia IAMII. Con la participación de 2.591 profesionales y personal de salud.
EQUIPOS BASICOS EXTRAMURALES DE HOGAR 
Se han identificado 49.253 familias, con 2.582 niños y niñas menores de 1 año con eventos priorizados, como: 718 ausencia de lactancia materna exclusiva en menores de 6 meses, 238 bajo peso al nacer, 473 ausencia de lactancia materna complementaria entre los 6 meses y el año, 249 sin valoración integral del desarrollo, 247 prematuros, 399 desnutrición aguda. En 51.753 familias, se identificaron 793 niños y niñas con esquema de vacunación incompleto, 562 remitidos a los servicios de salud y 390 niños vacunados efectivamente. Se han identificado 46.481 familias.</t>
  </si>
  <si>
    <t>Se identifica la ocurrencia de 42 casos de muerte en menores de 5 años durante el mes de mayo de 2025 según localidad de residencia, los casos se presentaron así: 3 en Usaquén, 1 en Engativá, 9 en Suba, 1 en Barrios Unidos, 4 en Bosa, 6 en Kennedy, 2 en Puente Aranda, 1 en Santafé, 1 en Mártires, 4 en Rafael Uribe, 3 en Usme, 1 en Tunjuelito, 4 en en Ciudad Bolívar y 2 sin dato. Según subred, la mortalidad se presentó de la siguiente manera: Norte 33,3% (n=14), Sur Occidente 28,5% (n=12), Sur 19,0 (n=8), Centro Oriente 14,2 % (n=6) y 2 casos sin información de localidad que corresponde a un 4,76%. De acuerdo con la condición de afiliación al SGSSS, las muertes infantiles reportadas ocurrieron en el 64,2% (n=27) en población del régimen contributivo, el 33,3% (n=14) en población del régimen subsidiado, y el 2,3% (n=1) no registra información de aseguramiento. En cuanto a la procedencia de los casos se evidencia que el 100% (n=42) son de nacionalidad colombiana, para el mes de mayo se reporto 1 caso en población negro mulato afrocolombiano o afrodescendiente. En cuanto a las 5 primeras causas de muerte infantil agrupadas 667, que representan el 73,8%, encontramos: con el 30,9% (n=13) Malformaciones congénitas, deformidades y anomalías cromosómicas, el 19,4 % (n=8) Trastornos respiratorios específicos del periodo perinatal, 11,9% (n=5) Resto de ciertas afecciones originadas en el período perinatal, 7,14% (n=3) Sepsis bacteriana del recién nacido y 4,76 % (n=2) Signos, síntomas y afecciones mal definidasPara el cumplimiento de la meta se realizaron las siguientes actividades:
• Desde VSP para este evento se realizan actividades de depuración, análisis y ajuste semanal de bases Distritales SIVIGILA para los eventos de Defectos Congénitos (ficha 215) y Mortalidad perinatal y Neonatal Tardía (ficha 560) a semana epidemiológica 20 de 2025, teniendo en cuenta que estos eventos abarcan la morbimortalidad de los menores de un año, por lo cual es necesario mejorar la calidad del reporte de los datos de éstos dos eventos, por otra parte durante el periodo de mayo del año 2025, se han realizaron un total de 22 asistencias técnicas donde se realizó fortalecimiento de competencias del talento humano para el mejoramiento de la vigilancia y respuesta a la Mortalidad infantil.
• Seguimiento a la notificación del cáncer en menores de 18 años. Con corte al 31 de mayo (datos acumulados y preliminares) se notificaron al Sistema Nacional de Vigilancia en Salud Pública 160 casos probables o confirmados de cáncer en menores de 18 años residentes de Bogotá D.C., de los cuales el 20,6% (n=33) se presentaron en menores de 5 años.
• Investigaciones epidemiológicas de campo: Se realizaron 4 investigaciones epidemiológicas de campo de morbilidad en casos confirmados y priorizados de cáncer en menores de 18 años, de las cuales, 2 se realizaron en menor de 5 años.
• Asistencias técnicas a UPGD públicas: Se realizó asesorías y asistencia técnica a Unidades Primarias Generadoras de Datos - UPGD Públicas que vigilan el evento Cód. 115 cáncer en menores de 18 años distribuidas en las cuatro Subredes Integradas de Servicios de Salud.
• Seguimiento a canalizaciones: Se realizaron 5 canalizaciones a EAPB de menores con diagnóstico de cáncer infantil efectivas a la ruta de riesgo o presencia de cáncer para valoración integral, dos de ellos adicionalmente para afiliación al SGSSS.
• Unidad de análisis: Se realizó una unidad de análisis en menor de 3 años con diagnóstico de tumor maligno en cabeza y cuello. Se establecieron compromisos con la RIAS de cáncer de la EAPB Capital Salud y el Instituto Nacional de Cancerología.
• Desde la gestión del riesgo colectivo se da continuidad a las acciones proyectadas en el plan de acción del Consejo Distrital Asesor en Cáncer Infantil, así como también a las proyectadas en el Plan de choque cáncer Circular Conjunta externa 010 del 2024 y sus 5 componentes.
• Asistencia técnica COVE MAYO. Temas: Brindar orientación y fortalecimiento de capacidades al talento humano en salud e instituciones responsables del cuidado de la primera infancia, con el fin de mejorar la vigilancia, el diagnóstico oportuno, el manejo clínico adecuado y la implementación de medidas efectivas de prevención y control frente a la infección respiratoria aguda por Virus Sincitial Respiratorio (VSR), especialmente en poblaciones vulnerables como los menores de cinco años.
• Reunión mensual de mesa interdependencias de infancia. Revisión de acciones intersectoriales por parte de la SDS destinadas a la reducción de la mortalidad infantil.
• Participación reunión MINSALUD. Temas: Discutir y analizar los procesos de cierre y ajuste final de los casos de mortalidad reportados por las fuentes RUAF y SIVIGILA para el evento 591, identificando los desafíos técnicos, procedimentales y de interoperabilidad entre los actores involucrados.
• Gestión proceso de orientación a Fundación Santa fe, relacionado con línea técnica evento 591: tiempos de notificación evento 591, criterios de notificación y procesos de validación en caso de patologías crónicas de base, toma de muestra y validación de lugar de residencia del menor.
• Gestión proceso de orientación relacionado con restructuración certificado de defunción. Se identifica caso por cruces realizados con fuente RUAF. Se realiza revisión de soportes clínicos, se identifica menor con múltiples factores de riesgo en salud no visibles en la estructura propuesta por la institución en el certificado de defunción, lo cual altera el proceso de clasificación efectivo de las defunciones. Se realiza proceso de retroalimentación con USS MEISEN y se envía propuesta de nueva estructura con la integralidad del caso.
• Gestión Boletín epidemiológico semanal evento 345, 348, 591-IRA, acumulado al mes de enero. Para el desarrollo de esta actividad se requiere hacer una revisión detallada de los datos reportados, así como la depuración de los datos, basados en las definiciones estrictas de los eventos.
• Seguimiento estricto de las mortalidades en menores de 5 años asociadas a infección respiratoria aguda, se cruzaron las bases SIVIGILA y aplicativo RUAF. (Para fuente SIVIGILA- EVENTO 591 seguimiento semanal, para fuente RUAF seguimiento mensual).
• Seguimiento semanal al comportamiento de la morbilidad por IRA reportada en evento 995, con énfasis en análisis de canales endémicos por grupos etarios, revisión continua de la carga de la Infección Respiratoria Aguda sobre los servicios de atención (consulta externa, urgencia, hospitalización general y UCI) y grupos etarios predominantes por área clínica de atención. 
• Análisis semanal de datos aportados por Laboratorio de Salud Pública y vigilancia centinela relacionado con circulación viral.
• Vigilancia continua de casos que cumplan con criterios de IRAG INUSITADO por medio del evento 348 del SIVIGILA, esto con el objetivo de captar de manera oportuna comportamientos clínicos atípicos y virus nuevos con potencial pandémico.
• Seguimiento a la distribución y comportamiento del antiviral oseltamivir en las IPS.
• Fortalecimiento técnico a 15 profesionales de urgencias del Hospital de Suba sobre Sala ERA.
• Ajuste piezas comunicativas para tos ferina.
• Articulación para fortalecimiento de la ruta de cáncer infantil de Capital Salud.
• Desarrollo de un taller CANCER INFANTIL PLAN DE CHOQUE- aseguradoras con la participación de 22 personas.
• Participación en el Consejo Distrital Asesor en Cáncer Infantil.
• Con relación, al monitoreo sobre el comportamiento del canal endémico EDA a través de la notificación semanal de carácter colectivo, enviado por todas las Unidades Primarias Generadoras de Datos - UPGD de la ciudad, el cual reporta el número total de atenciones a esta enfermedad con 6.825 casos, para los menores de 5 años en el periodo comprendido de SE 19 a 22 (mayo) mostró en general un comportamiento estable entre la zona de seguridad y éxito, en el número de atenciones con respecto al mes de mayo, quedando nuevamente el comportamiento del canal dentro de la zona de éxito.
• Con relación al reporte de los 13 productos del plan de acción de la política distrital de primera infancia, infancia y adolescencia 2023-2033, no ha sido solicitado reporte de la entidad líder de la SDS. En la actualidad los siguientes productos de política fueron revisados por planeación distrital y dado concepto negativo ante la solicitud de ajustes de la SDS: · 3.2.8. Estrategia de información, educación y comunicación para la promoción de la salud infantil, la prevención e identificación oportuna de signos de alarma de infección respiratoria aguda dirigida a familias con niños y niñas de 0 a 5 años. · 3.2.9 Ruta integral de atención en salud para niños y niñas menores de 5 años con riesgo de desnutrición aguda. · 1.3.2 Estrategia de promoción del bienestar emocional y prevención de las afectaciones en salud mental de niños, niñas y adolescentes en establecimientos educativos priorizados. · 3.2.15 Programa para la prevención, detección temprana, atención integral y seguimiento de niños y niñas con defectos congénitos desde las etapas preconcepcional, prenatal y primera infancia. Por lo anterior se desarrollará mesa de trabajo técnica para el ajuste técnico respectivo y volver a realizar la gestión como un ajuste estructural para ser tramitado en CONPES.
APORTE DE NIVEL LOCAL
GESTIÓN DE LA ESTRATEGIA SALA ERA 
Se realizó asistencia técnica a un total de 19 IPS en abordaje integral de niñas y niños en primera infancia atendidos en los servicios de urgencias ubicadas en esta localidad. Se realizó asistencia técnica a un total de 29 IPS con implementación de la estrategia sala ERA.
EQUIPOS BASICOS EXTRAMURALES DE HOGAR 
Se han identificado 6.367 familias con 11 niños y niñas con signos y síntomas de IRA, con quienes se adelantan acciones de información y educación y se informa el momento en el que deben acudir a servicios médicos. 8 Niños y niñas menores de 1 año notificados al SIVIGILA por IRAG (Centinela e Inusitado), al egreso de hospitalización, con seguimiento. Se realiza abordaje de 8 familias priorizadas por cáncer infantil, con quienes se establece seguimiento familiar. Se da continuidad al seguimiento de 9 familias con niños con cáncer infantil priorizado, se identifican barreras de acceso a tratamientos de 6 niños con cáncer infantil, con remisión de 1 casos a las EAPB.
ENTORNO INSTITUCIONAL 
SAN En las unidades de atención a la primera infancia se realizó aplicación de escala abreviada del desarrollo 3 a 442 niños y niñas. Se realizaron 151 sesiones de fortalecimiento al talento humano de las unidad de atención a la primera infancia Se realizó asistencia técnica a un total de 26 IPS que realizan ultrasonido obstetrico para diagnóstico antenatal de defectos congénitos.</t>
  </si>
  <si>
    <t>Para el periodo enero a mayo de 2025 se registraron un total de 191 muertes en menores de 5 años en Bogotá, lo que representa una Tasa de 8,5 por 1.000 NV. Se identifica la ocurrencia de 191 casos de muerte en menores de 5 años durante el periodo de enero a mayo del 2025, según localidad de residencia los casos se presentaron así: 12 Usaquén, 3 Chapinero, 11 en Engativá, 28 en Suba, 3 en Barrios unidos, 5 en Teusaquillo, 10 en Bosa, 31 en Kennedy, 6 en Fontibón, 6 en Puente Aranda, 3 en Santafé, 11 en San Cristóbal, 3 en los Mártires, 2 en la Candelaria, 8 en Rafael Uribe Uribe, 17 en Usme, 4 en Tunjuelito, 21 en Ciudad Bolívar y 7 Sin dato. Según subred, la mortalidad infantil se presentó de la siguiente manera: Norte 32,4% (n=62), Sur Occidente 27,7% (n=53), Sur 21,9% (n=42), Centro Oriente 14,1% (n=27) y 7 casos sin información de localidad que corresponde a un 3,6%. De acuerdo con el régimen de afiliación, los casos presentados en el periodo del presente reporte, el 57,0% (n=109) pertenecían al régimen contributivo, el 35,0% (n=67) al subsidiado, el 2,09% (n=4) se identifican como no asegurados y el 5,75% (n=11) no registra afiliación al régimen en salud. En cuanto a la procedencia de los casos se evidencia que el 95,8% (n=183) son de nacionalidad colombiana, 2,09% (n=4) son extranjeros y el 2,09% (n=4) se encuentran sin información; con respecto a las muertes infantiles se reportaron 6 casos en población negro mulato afrocolombiano o afrodescendiente, y 1 caso correspondiente a población indígena. En cuanto a las 5 primeras causas de muerte infantil agrupadas 667, que representan el 73,2%, encontramos: con el 28,2% (n=54) Malformaciones congénitas, deformidades y anomalías cromosómicas, el 14,1% (n=27) Resto de ciertas afecciones originadas en el período perinatal, el 12,5% (n=24) Trastornos respiratorios específicos del periodo perinatal y el 9,4% (n=18) Sepsis bacteriana del recién nacido y el 8,9% (n=17) Signos, síntomas y afecciones mal definidas Al realizar el análisis comparativo durante el periodo enero – mayo para el año 2025 se presentaron 191 casos y una tasa de 8,5 x 1.000 NV, evidenciando una reducción del 27,3% (n=72) en el número de casos comparado con el mismo periodo del 2024 (datos preliminares) que reportó 263 casos; en cuanto a la tasa se evidencia una reducción del 24,7%, puesto que para el 2024 se reportó una tasa de 11,3 X 1.000 NV. 
Para el cumplimiento de la meta se realizaron las siguientes actividades: 
• Desde VSP para este evento se realizan actividades de depuración, análisis y ajuste semanal de bases Distritales SIVIGILA para los eventos de Defectos Congénitos (ficha 215) y Mortalidad perinatal y Neonatal Tardía (ficha 560) se han realizado un total de 56 asistencias técnicas donde se realiza fortalecimiento de competencias del talento humano para el mejoramiento de la vigilancia y respuesta a la Mortalidad infantil.
 • Seguimiento a la notificación del cáncer en menores de 18 años. Con corte al 31 de mayo (datos acumulados y preliminares) se notificaron al Sistema Nacional de Vigilancia en Salud Pública 160 casos probables o confirmados de cáncer en menores de 18 años residentes de Bogotá D.C., de los cuales el 20,6% (n=33) se presentaron en menores de 5 años.
• Seguimiento a la notificación del cáncer en menores de 18 años. Con corte al 31 de mayo (datos acumulados y preliminares) se notificaron al Sistema Nacional de Vigilancia en Salud Pública 160 casos probables o confirmados de cáncer en menores de 18 años residentes de Bogotá D.C., de los cuales el 20,6% (n=33) se presentaron en menores de 5 años.
• Asistencias técnicas a UPGD públicas: Se realizó asistencia técnica a 11 Unidades Primarias Generadoras de Datos - UPGD Públicas que vigilan el evento Cód. 115 cáncer en menores de 18 años distribuidas en las cuatro Subredes Integradas de Servicios de Salud.
• Investigaciones epidemiológicas de campo: Se realizaron 27 investigaciones epidemiológicas de campo de morbilidad en casos confirmados y priorizados de cáncer en menores de 18 años.
• Seguimiento a canalizaciones: Se realizaron 24 canalizaciones a EAPB de menores con diagnóstico de cáncer infantil efectivas a la ruta de riesgo o presencia de cáncer para valoración integral.
• Unidad de análisis: Se realizó una unidad de análisis en menor de 3 años con diagnóstico de tumor maligno en cabeza y cuello. Se establecieron compromisos con la RIAS de cáncer de la EAPB Capital Salud y el Instituto Nacional de Cancerología.
• Comité de Vigilancia Epidemiológica – COVE Distrital y Local: Se realizaron 15 COVE Locales y 1 COVE Distrital con temática central del cáncer en menores de 18 años en conmemoración al Día Internacional contra el Cáncer Infantil.
• Acompañamiento terapéutico a niños y niñas con diagnóstico de cáncer en las unidades de atención del Instituto Nacional de Cancerología y Clínica Colsubsidio.
• Participación en mesa de trabajo, en el marco del convenio de universidad de Antioquia para estudio de vacunación VSR.
• Participación y desarrollo Comité Distrital IRA.
• Desarrollo asistencia técnica con profesionales de la Subred Sur, Subred Sur Occidente y Subred Norte para el fortalecimiento en Vigilancia de morbilidad por IRA, evento 995.
• Participación asistencia técnica comité de infecciones, acciones a fortalecer en primer pico respiratorio. destinado a profesionales de la salud del distrito capital.
• Participación reunión Vigilancia Centinela Homi, Vigilancia activa de neumonía y meningitis bacterianas. Revisión avances y análisis de datos 2024.
• Participación reunión MINSALUD para revisión muertes del presente año grupo poblacional especial (comunidad Emberá).
• Gestión Boletín epidemiológico semanal evento 345, 348, 591-IRA.
• Seguimiento estricto de las mortalidades en menores de 5 años asociadas a infección respiratoria aguda.
• Seguimiento semanal al comportamiento de la morbilidad por IRA reportada en evento 995.
• Análisis semanal de datos aportados por Laboratorio de Salud Pública y vigilancia centinela relacionado con circulación viral.
• Seguimiento al reporte mensual de salas ERA y sus indicadores.
• Se realiza vigilancia continua de casos que cumplan con criterios de IRAG INUSITADO- evento 348 del SIVIGILA. 
• Acompañamiento técnico en Sala ERA a 922 profesionales de salud de IPS.
• Asistencia técnica en preparación para pico respiratorio a 1.140 personas del talento humano del PIC- Todos los entornos.
• Seguimiento a la distribución y comportamiento del antiviral oseltamivir en las IPS.
• Participación en mesa de expertos sobre tos ferina.
• Realización de Webinar: Alerta por tos ferina y vacunación para médicos, pediatras y ginecólogos con participación de 879 personas.
• Orientaciones a Colegios oficiales y privados: Alertas Epidemiológicas- IRA con participación de 492 personas.
• Construcción de la Circular 015 de 2025 intensificación de acciones para la prevención de la infección respiratoria aguda (ira) en el talento humano de los diferentes sectores de la alcaldía mayor de Bogotá D.C.
• Construcción plan de respuesta frente al pico respiratorio 2024.
• Ajuste piezas comunicativas IRA.
• Visita de acompañamiento implementación respuesta integral IRA/EDA/DNT a 11 IPS priorizadas.
• Participación en preparación plan de respuesta IRA.
• Realización de taller de co- construcción plan de acción comité Distrital ERA.
• Con relación, al monitoreo sobre el comportamiento del canal endémico EDA a través de la notificación semanal de carácter colectivo, enviado por todas las Unidades Primarias Generadoras de Datos - UPGD de la ciudad, el cual reporta el número total de atenciones a esta enfermedad con 6.825 casos, para los menores de 5 años en el periodo comprendido de SE 19 a 22 (mayo) mostró en general un comportamiento estable entre la zona de seguridad y éxito, en el número de atenciones con respecto al mes de mayo, quedando nuevamente el comportamiento del canal dentro de la zona de éxito.
• Asistencia técnica con capacitación en IRA, a 33 personas del equipo de las 4 subredes del producto de jardines del entorno educativo. 
• Ajuste piezas comunicativas para tos ferina.
• Articulación para fortalecimiento de la ruta de cáncer infantil de Capital Salud.
• Desarrollo de un taller CANCER INFANTIL PLAN DE CHOQUE- aseguradoras con la participación de 22 personas.
• Con relación a los productos del plan de acción de la política distrital de primera infancia, infancia y adolescencia 2023-2033 se realizó el reporte de cierre vigencia 2024 dando cumplimiento al 100% de las metas programadas en el plan de acción.
APORTE DE NIVEL LOCAL
GESTIÓN DE LA ESTRATEGIA SALA ERA
Se realizó asistencia técnica a un total de 96 IPS en abordaje integral de niñas y niños en primera infancia atendidos en los servicios de urgencias ubicadas en esta localidad. Se realizó asistencia técnica a un total de 190 IPS con implementación de la estrategia sala ERA.
EQUIPOS BASICOS EXTRAMURALES DE HOGAR 
Se han identificado 46.633 familias con 173 niños y niñas con signos y síntomas de IRA, con quienes se adelantan acciones de información y educación y se informa el momento en el que deben acudir a servicios médicos. 153 Niños y niñas menores de 1 año notificados al SIVIGILA por IRAG (Centinela e Inusitado), al egreso de hospitalización, con seguimiento. Se realiza abordaje de 34 familias priorizadas por cáncer infantil, con quienes se establece seguimiento familiar. Se da continuidad al seguimiento de 45 familias con niños con cáncer infantil priorizado, se identifican barreras de acceso a tratamientos de 12 niños con cáncer infantil, con remisión de 3 casos a las EAPB.
ENTORNO INSTITUCIONAL 
SAN En las unidades de atención a la primera infancia se realizó aplicación de escala abreviada del desarrollo 3 a 1.364 niños y niñas. Se realizaron 1.032 sesiones de fortalecimiento al talento humano de las unidad de atención a la primera infancia Se realizó asistencia técnica a un total de 154 IPS que realizan ultrasonido obstetrico para diagnóstico antenatal de defectos congénitos.</t>
  </si>
  <si>
    <t>Para el mes de mayo se resaltan los siguientes avances que aportan al cumplimiento de la meta: 
- Se desarrolla reunión con las Entidades Administradoras de Servicios de Salud para socializar la Ruta de Atención Integral al riesgo de desnutrición aguda en niños y niñas menores de 5 años. 
- Revisión de ajustes a realizar en los documentos operativos del Plan de Salud Pública de Intervenciones Colectivas –PSPIC, relacionados con seguridad alimentaria y nutricional y primera infancia.
- Coordinación de Mesa de trabajo intersectorial para definir detalles en la implementación de la ruta intersectorial de atención al riesgo de desnutrición aguda con SDIS, ICBF y SED.  
- Acompañamiento a las familias con niños y niñas menores de 5 años con riesgo de desnutrición aguda y desnutrición aguda reportados en el Sistema de Vigilancia Alimentario y Nutricional, a través de los equipos de salud pública de los Entornos Cuidadores. Por medio de dicho acompañamiento, se verifica y gestiona la atención en salud de acuerdo con la normatividad vigente, así como también, se gestiona el acceso a programas de apoyo alimentario ofertados por el sector social del Distrito y se realiza educación en salud pública de acuerdo con las características y necesidades de las familias.
APORTE DE NIVEL LOCAL
ENTORNO CUIDADOR EDUCATIVO
276 Niños o niñas menores de 5 años con tamizaje y clasificación nutricional en jardines infantiles o colegios priorizados, de los cuales, se identifican 1 niños y niñas menores de 5 años con desnutrición aguda, 5 niños y niñas menores de 5 años con riesgo de desnutrición aguda. 85 niños y niñas menores de 5 años con exceso de peso. y 68 niños, niñas menores de 5 años de jardines infantiles con presencia de alteraciones nutricionales que lo requieren y son canalizados para la gestión sectorial de la atención en salud.
EQUIPOS BASICOS EXTRAMURALES DE HOGAR
SE REALIZA INTERVENCIÓN A 489 niños y niñas menores de 5 años con desnutrición aguda, 38 con activación de ruta de atención sectorial 231 niños y niñas menores de 5 años con riesgo de desnutrición aguda, de estos 16 requieren activación de ruta de atención sectorial.
ENTORNO INSTITUCIONAL
En las unidades de atención a la primera infancia se realizó toma de medidas antropométricas a 837 niños y niñas. Se identificaron 1 niños y niñas con clasificación nutricional de desnutrición aguda, 19 niños y niñas con clasificación nutricional de riesgo desnutrición aguda. Se realizaron: 55 acciones de educación en signos de identificación de la desnutrición aguda con la participación de 316 niños y niñas de las unidades de atención a la primera infancia Verificación de la atención integral en salud de: 83 casos de niños y niñas menores de 5 años con desnutrición aguda.
ENTORNO CUIDADOR LABORAL 
101 niños y niñas menores de 5 años en condición de acompañantes de padres/acudientes al trabajo a quienes se les realiza tamizaje nutricional y orientación en salud según los resultados.</t>
  </si>
  <si>
    <t>Se han obtenido los siguientes resultados a mayo 2025: 
- Fortalecimiento técnico de capacidades en profesionales del producto de jardines del Entorno Educativo, teniendo en cuenta las dificultades identificadas en la toma de medidas antropométricas y clasificación nutricional de niños y niñas menores de 5 años, para la identificar alteraciones nutricionales.
- Se establecieron flujos de información y acciones en el marco de las Unidades de Atención Integral Comunitaria -UAIC del Entorno Hogar, en la comunidad indígena emberá, para el manejo adecuado de niños y niñas con desnutrición aguda y riesgo de desnutrición aguda.  
- Acompañamiento a las familias con niños y niñas menores de 5 años con riesgo de desnutrición aguda y desnutrición aguda reportados en el Sistema de Vigilancia Alimentario y Nutricional, a través de los equipos de salud pública de los Entornos Cuidadores. Por medio de dicho acompañamiento, se verifica y gestiona la atención en salud de acuerdo con la normatividad vigente, así como también, se gestiona el acceso a programas de apoyo alimentario ofertados por el sector social del Distrito y se realiza educación en salud pública de acuerdo con las características y necesidades de las familias. 
- Reunión de articulación con la Secretaría de Salud de Cundinamarca para establecer acuerdos en la identificación y manejo de la desnutrición aguda, así como en la Política Pública de Seguridad Alimentaria y Nutricional. 
- Avance en el desarrollo de propuesta de las Instituciones Prestadoras de Servicios de Salud a priorizar para la medición de adherencia a la atención del riesgo de desnutrición aguda en niños menores de 5 años. 
- Avances en construcción de propuesta de análisis de Bogotá Sin Hambre 2.0: Determinantes y desafíos de la seguridad alimentaria en la ciudad.
- Desarrollo de asistencia técnica sobre Resolución 2350 del 2020, lineamiento del manejo integral de la desnutrición aguda, a cargo de SANUTEAM a IPS, EAPB y equipos básicos extramurales.
- Revisión de ajustes a realizar en los documentos operativos del Plan de Salud Pública de Intervenciones Colectivas –PSPIC, relacionados con seguridad alimentaria y nutricional. 
- Reunión con referentes del Entorno Hogar –Equipos básicos extramurales para coordinar y fortalecer acciones integrales de promoción de la seguridad alimentaria y nutricional, enfocadas en la identificación oportuna de riesgos, reducción del desperdicio de alimentos, promoción de la lactancia materna exclusiva y optimización de los procesos de notificación, ruteo y atención en la línea materno-perinatal. 
- Coordinación de Mesa de trabajo intersectorial para definir detalles en la implementación de la ruta intersectorial de atención al riesgo de desnutrición aguda con SDIS, ICBF y SED.  
- Se desarrolla reunión con las Entidades Administradoras de Servicios de Salud para socializar la Ruta de Atención Integral al riesgo de desnutrición aguda en niños y niñas menores de 5 años. 
APORTE DE NIVEL LOCAL
ENTORNO CUIDADOR EDUCATIVO
1.336 Niños o niñas menores de 5 años con tamizaje y clasificación nutricional en jardines infantiles o colegios priorizados, de los cuales, se identifican 11 niños y niñas menores de 5 años con desnutrición aguda, 92 niños y niñas menores de 5 años con riesgo de desnutrición aguda. 293 niños y niñas menores de 5 años con exceso de peso. y 577 niños, niñas menores de 5 años de jardines infantiles con presencia de alteraciones nutricionales que lo requieren y son canalizados para la gestión sectorial de la atención en salud.
EQUIPOS BASICOS EXTRAMURALES DE HOGAR
SE REALIZA INTERVENCIÓN A 1.620 niños y niñas menores de 5 años con desnutrición aguda, 93 con activación de ruta de atención sectorial y 8 con activación de ruta intersectorial, 2.002 niños y niñas menores de 5 años con riesgo de desnutrición aguda, de estos 87 requieren activación de ruta de atención sectorial, y a 10 se les realiza activación de ruta intersectorial.
ENTORNO INSTITUCIONAL
En las unidades de atención a la primera infancia se realizó toma de medidas antropométricas a 3.166 niños y niñas. Se identificaron 3 niños y niñas con clasificación nutricional de desnutrición aguda, 118 niños y niñas con clasificación nutricional de riesgo desnutrición aguda. Se realizaron: 283 acciones de educación en signos de identificación de la desnutrición aguda con la participación de 682 niños y niñas de las unidades de atención a la primera infancia Verificación de la atención integral en salud de: 398 casos de niños y niñas menores de 5 años con desnutrición aguda.
ENTORNO CUIDADOR LABORAL 
507 niños y niñas menores de 5 años en condición de acompañantes de padres/acudientes al trabajo a quienes se les realiza tamizaje nutricional y orientación en salud según los resultados.</t>
  </si>
  <si>
    <t>Para el mes de mayo se resaltan los siguientes avances que aportan al cumplimiento de la meta:
- Inicio de formación de un grupo de facilitadores en lactancia materna por Subred, con el propósito de generar capacidad instalada para la formación de consejeros en lactancia materna que tienen atención directa a la población materna infantil.
- Se generan avances en la articulación con colectivo de mujeres de la sociedad civil, Alcaldía Local de Suba, en el marco de la implementación de zonas de lactancia de la Ley 2306 de 2023, con una propuesta de montaje de cabinas de lactancia en el espacio público administrado. De otro lado, se gestiona la delegación de IDRD para trabajo conjunto en esta normativa, así como iniciativas de zonas de lactancia en lugares con alta afluencia de personas como son alcaldías locales, centros de salud, parques metropolitanos, terminales de transporte, aeropuerto internacional y centros comerciales.
- Construcción de contenidos de curso de promotores comunitarios de lactancia materna y gestión para inicio de la primera cohorte.
- Orientación técnica y seguimiento a la operación de acciones para la promoción de la lactancia materna en el entorno laboral, hogar, educativo, comunitario y el proceso transversal de GPEISP.
- Seguimiento al reporte de indicadores como el inicio temprano de la lactancia materna en IPS que se encuentran implementando la estrategia IAMII.
- Promoción de la oferta de servicios del Banco de Leche Humana (BLH) del Hospital de Kennedy en los espacios transversales y entornos de vida del Plan de Salud Pública de Intervenciones Colectivas.
- A nivel intersectorial se gestionan actividades trazadoras de las líneas estratégicas del Plan Decenal de Lactancia Materna y Alimentación complementaria 2021-2030, relacionadas con la identificación de necesidades por entidad o institución integrante de la Unidad Técnica de Apoyo intersectorial de lactancia materna, generando recopilación de un repositorio distrital de herramientas educativas en lactancia y alimentación de niño y la niña pequeños con enfoque diferencial, así como realizar acciones de movilizacion social en pro de la lactancia materna como el Día de la donación de leche humana y día de la Protección de la leche materna el día 20 de mayo con evento intercultural “el poder de parir y lactar”.
- El recurso libre de lactancia materna y alimentación complementaria, alimentación durente la gestación y proceso de lactancia, fue realizado por 9 personasde la comunidad, 4 familias gestantes y 21 promotores de la lactancia.
APORTE DE NIVEL LOCAL
ENTORNO CUIDADOR COMUNITARIO
DISPOSITIVO COMUNITARIO - CUIDADO COLECTIVO PARA EL BIENESTAR SAN Se realizaron 14 sesiones de cuidado colectivo con enfoque en lactancia materna y alimentación complementaria con la participación de 108 personas de la comunidad en general, 85 personas lactantes, y 7 personas gestantes. Se canalizan 3 niños y niñas a la consulta de lactancia materna.
ENTORNO CUIDADOR EDUCATIVO 
Realización de 634 sesiones de promoción de alimentación saludable durante la lactancia, con la participación de 221 lactantes, Realización de 700 sesiones de promoción de la lactancia materna, con la participación de 106 gestantes, con la participación de 221 lactantes, Realización de 391 sesiones de promoción de la alimentación complementaria adecuada. con la participación de 206 cuidadores de niños y niñas menores de 2 años.
EQUIPOS BASICOS EXTRAMURALES DE HOGAR
SE REALIZA SEGUIMIENTO A FAMILIAS con 36 niños y niñas menores de 6 meses sin lactancia materna exclusiva. 111 gestantes y 197 personas lactantes reciben seguimiento por el entorno con énfasis en promoción de la lactancia materna. 291 seguimientos por el entorno con énfasis en promoción de la lactancia materna. Se canalizan 1 niños y niñas a la consulta de lactancia materna.
ENTORNO INSTITUCIONAL
SE REALIZARON: 208 acciones de promoción de la alimentación infantil saludable y lactancia materna, dirigida a 208 madres comunitarias y/o agentes educativos, y alimentación infantil saludable y lactancia materna dirigida a 207 madres comunitarias y/o agentes educativos, con la participación de 509 niños y niñas de las unidades de atención a la primera infancia 7 actividades asignadas por nivel central relacionadas con educación en salud pública, 30 consejerías en lactancia materna a 15 gestantes, a 19 lactantes.</t>
  </si>
  <si>
    <t>Para el acumulado al mes de mayo se resaltan los siguientes avances que aportan al cumplimiento de la meta, en el marco de la estrategia de promoción, protección y apoyo a la lactancia materna, se ha avanzado en:
- Inicio de formación de un grupo de facilitadores interdisciplinaria en lactancia materna por Subred, con el propósito de generar capacidad instalada para la formación de consejeros en lactancia materna que tienen atención directa a la población materna infantil.
- Se generan avances en la articulación con colectivo de mujeres de la sociedad civil, Alcaldía Local de Suba, en el marco de la implementación de zonas de lactancia de la Ley 2306 de 2023, con una propuesta de montaje de cabinas de lactancia en el espacio público administrado. Se gestiona la delegación de IDRD para trabajo conjunto en esta normativa. De otro lado, se gestiona la delegación de IDRD para trabajo conjunto en esta normativa, así como iniciativas de zonas de lactancia en lugares con alta afluencia de personas como son alcaldías locales, centros de salud, parques metropolitanos, terminales de transporte, aeropuerto internacional y centros comerciales.
- Construcción de contenidos de curso de promotores comunitarios de lactancia materna y gestión para inicio de la primera cohorte intersectorial.
- Se generan avances en las tres líneas de trabajo sectorial con acciones dirigidas a la oferta comunitaria de curso de promotores de lactancia materna, educación para la salud pública con enfoque diferencial y de género, y segundo borrador de instrumento normativo de apoyo a personas lactantes trabajadoras a proponer a nivel distrital. 
- Orientación técnica y seguimiento a la operación de acciones para la promoción de la lactancia materna en el entorno laboral, hogar, educativo, comunitario y el proceso transversal de GPEISP.
- Seguimiento al reporte de indicadores como el inicio temprano de la lactancia materna en IPS que se encuentran implementando la estrategia IAMII.
-Promoción de la oferta de servicios del Banco de Leche Humana (BLH) del Hospital de Kennedy en los espacios transversales y entornos de vida del Plan de Salud Pública de Intervenciones Colectivas.
- Gestión de alianzas estratégicas en el ámbito privado para la promoción de la lactancia materna con la Fundación Santa Fe esperando un enlace con FENALCO o Fundación Probogotá para facilitar la práctica a mujeres trabajadoras formales. 
- Orientación técnica y seguimiento a la operación de acciones para la promoción de la lactancia materna en el entorno laboral, hogar, educativo, comunitario y el proceso transversal de GPEISP.
- A nivel intersectorial se co-construyen 22 acciones intersectoriales en de las 4 líneas estratégicas del Plan Decenal de Lactancia Materna y Alimentación complementaria 2021-2030 (Gobernanza, Atenciones integrales, Transformaciones sociales y gestión del conocimiento); relacionadas a corte del perido reportado con acuerdos para la prirización de territorios, actores locales, convocatorias al sector privado, recopilación de un repositorio distrital de herramientas educativas en lactancia y alimentación de niño y la niña pequeños con enfoque diferencial, así como realizar acciones de movilizacion social en pro de la lactancia materna como el Día de la donación de leche humana y día de la Protección de la leche materna el día 20 de mayo con evento intercultural “el poder de parir y lactar”. 
-El recurso libre de lactancia materna y alimentación complementaria, alimentación durante la gestación y proceso de lactancia, fue realizado por 42 personas de la comunidad, 8 famililas gestantes, 11 familias lactantes y 77 promotores de la lactancia.
APORTE DE NIVEL LOCAL
ENTORNO CUIDADOR COMUNITARIO
DISPOSITIVO COMUNITARIO - CUIDADO COLECTIVO PARA EL BIENESTAR SAN Se realizaron 54 sesiones de cuidado colectivo con enfoque en lactancia materna y alimentación complementaria con la participación de 338 personas de la comunidad en general, 212 personas lactantes, y 25 personas gestantes. Se canalizan 3 niños y niñas a la consulta de lactancia materna.
ENTORNO CUIDADOR EDUCATIVO 
Realización de 2.615 sesiones de promoción de alimentación saludable durante la lactancia, con la participación de 1.657 lactantes, Realización de 2.854 sesiones de promoción de la lactancia materna, con la participación de 484 gestantes, con la participación de 1.473 lactantes, Realización de 1.924 sesiones de promoción de la alimentación complementaria adecuada. con la participación de 1.259 cuidadores de niños y niñas menores de 2 años.
EQUIPOS BASICOS EXTRAMURALES DE HOGAR
SE REALIZA SEGUIMIENTO A FAMILIAS con 636 niños y niñas menores de 6 meses sin lactancia materna exclusiva. 1.436 gestantes y 1.457 personas lactantes reciben seguimiento por el entorno con énfasis en promoción de la lactancia materna. 1.652 seguimientos por el entorno con énfasis en promoción de la lactancia materna. Se canalizan 45 niños y niñas a la consulta de lactancia materna.
ENTORNO INSTITUCIONAL
SE REALIZARON: 715 acciones de promoción de la alimentación infantil saludable y lactancia materna, dirigida a 747 madres comunitarias y/o agentes educativos, y alimentación infantil saludable y lactancia materna dirigida a 792 madres comunitarias y/o agentes educativos, con la participación de 1.263 niños y niñas de las unidades de atención a la primera infancia con la participación de 153 padres, madres y/o cuidadores de los niños y niñas de las unidades de atención a la primera infancia 26 actividades asignadas por nivel central relacionadas con educación en salud pública, 137 consejerías en lactancia materna a 57 gestantes, a 83 lactantes.</t>
  </si>
  <si>
    <t>Para el mes de mayo se realizaron las siguientes acciones: 
- Se inscriben 10 Salas Amigas de la Familia Lactante del Entorno Laboral, así mismo se verifican 13 SAFL-L todas ellas resultan en concepto satisfactorio.
Las acciones de asistencia técnica y verificación de la implementación de la estrategia de Salas Amigas de la Familia Lactante del entorno laboral operan desde el entorno  laboral, el reporte de asistencias técnicas para la implementación de la estrategia SAFL-L se encuentra parametrizado para el nivel local, por lo que se describirán en los avances más adelante, evitando así duplicidad en la información reportada.
APORTE DE NIVEL LOCAL
ENTORNO CUIDADOR EDUCATIVO
Se realiza sensibilización en la estrategia de salas amigas de la familia lactante en 5 universidades con la participación de 96 personas. Se realiza sensibilización en la estrategia de salas amigas de la familia lactante en 11 instituciones de formación para el trabajo y el desarrollo humano con la participación de 105 personas.
ENTORNO INSTITUCIONAL
SE REALIZARON: 29 fortalecimientos técnicos en temáticas de información e inducción en IAMII con la participación de 184 profesionales de la salud y personal de apoyo.
ENTORNO CUIDADOR LABORAL 
Se realizan 184 asistencias técnicas en la estrategia de Salas Amigas de la Familia Lactante (SAFL) del Entorno Cuidador Laboral a entidades públicas y empresas privadas, con la participación de 325 personas encargadas de la implementación de la estrategia. En los procesos de fortalecimiento de capacidades a funcionarias/os participan: 19 personas lactantes, y 16 personas gestantes.</t>
  </si>
  <si>
    <t>Al mes de mayo se realizaron las siguientes acciones: 
- Se inscriben 44 Salas Amigas de la Familia Lactante del Entorno Laboral, así mismo se verifican 42 SAFL-L todas ellas resultan en concepto satisfactorio.
Las acciones de asistencia técnica y verificación de la implementación de la estrategia de Salas Amigas de la Familia Lactante del entorno laboral operan desde el entorno  laboral, el reporte de asistencias técnicas para la implementación de la estrategia SAFL-L se encuentra parametrizado para el nivel local, por lo que se describirán en los avances más adelante, evitando así duplicidad en la información reportada.
APORTE DE NIVEL LOCAL
ENTORNO CUIDADOR EDUCATIVO
Se realiza sensibilización en la estrategia de salas amigas de la familia lactante en 19 universidades con la participación de 112 personas. Se realiza sensibilización en la estrategia de salas amigas de la familia lactante en 66 instituciones de formación para el trabajo y el desarrollo humano con la participación de 171 personas.
ENTORNO INSTITUCIONAL
SE REALIZARON: 115 fortalecimientos técnicos en temáticas de información e inducción en IAMII con la participación de 1.156 profesionales de la salud y personal de apoyo.
ENTORNO CUIDADOR LABORAL 
Se realizan 794 asistencias técnicas en la estrategia de Salas Amigas de la Familia Lactante (SAFL) del Entorno Cuidador Laboral a entidades públicas y empresas privadas, con la participación de 1.555 personas encargadas de la implementación de la estrategia. En los procesos de fortalecimiento de capacidades a funcionarias/os participan: 134 personas lactantes, y 103 personas gestantes.</t>
  </si>
  <si>
    <t>Para el mes de mayo se desarrollaron las siguientes acciones: 
- Articulación con colectivo Mamazotas y Transmilenio S.A. para diseño e implementación de acciones para la promoción de la lactancia materna, relacionadas con zonas de lactancia en el espacio público.
- Gestión para articulación con equipo PAI para el desarrollo de acciones de promoción de la lactancia materna como primera vacuna.
- Desarrollo de reunión con referentes del Entorno Hogar –Equipos básicos extramurales para coordinar y fortalecer acciones integrales de promoción de la seguridad alimentaria y nutricional, enfocadas en la identificación oportuna de riesgos nutricionales.
- Se desarrollan acciones en el Plan de Salud Pública de Intervenciones Colectivas - PSPIC relacionadas con la verificación de la atención en salud en el marco de la Ruta de Promoción y Mantenimiento establecida en la Resolución 3280 del 2018, a niños y niñas menores de 2 años con retraso en talla reportados en el Sistema de Vigilancia Alimentario y Nutricional -SISVAN, a través de la gestión en salud y nutrición del Entorno Institucional, realizando educación para la salud pública de acuerdo con las características y necesidades de las familias. 
APORTE DE NIVEL LOCAL
ENTORNO CUIDADOR EDUCATIVO
Realización de 317 sesiones de promoción de alimentación saludable durante la gestación, con la participación de 105 gestantes.
EQUIPOS BASICOS EXTRAMURALES DE HOGAR
SE REALIZA SEGUIMIENTO A FAMILIAS 
Se realiza educación alimentaria y nutricional a familias con 1.500 niños y niñas, adolescentes y gestantes sin malnutrición. Se realiza seguimiento familiar a 79 niños y niñas menores de 5 años con retraso en talla 62 niños y niñas menores de 5 años con exceso de peso (sobrepeso y obesidad), 36 gestantes de bajo peso, y 59 gestantes con exceso de peso, 1.263 niños y niñas menores de cinco años, 224 gestantes con tamizaje nutricional.
ENTORNO INSTITUCIONAL 
8 niños y niñas con clasificación nutricional de exceso de peso (sobrepeso y obesidad) 43 niños y niñas con clasificación nutricional de retraso en talla Se realizaron 125 acciones educativas en otros temas relacionados con seguridad alimentaria y nutricional con la participación de 290 niños y niñas de las unidades de atención a la primera infancia Verificación de la atención integral en salud de: 77 casos de niños y niñas menores de 5 años con retraso en talla priorizados desde nivel central 44 casos de gestantes con obesidad para la edad gestacional. 25 casos de gestantes con bajo peso para la edad gestacional.
ENTORNO CUIDADOR LABORAL 
2 gestantes en UTIS con información en alimentación saludable, 291 personas abordadas en UTIS con información o educación en alimentación saludable.</t>
  </si>
  <si>
    <t>Al mes de mayo se han desarrollado las siguientes acciones: 
- Se desarrollan acciones en el Plan de Salud Pública de Intervenciones Colectivas - PSPIC relacionadas con la verificación de la atención en salud en el marco de la Ruta de Promoción y Mantenimiento establecida en la Resolución 3280 del 2018, a niños y niñas menores de 2 años con retraso en talla reportados en el Sistema de Vigilancia Alimentario y Nutricional -SISVAN, a través de la gestión en salud y nutrición del Entorno Institucional, realizando educación para la salud pública de acuerdo con las características y necesidades de las familias. 
- Avance en la definición de las acciones que propendan por mejorar el indicador de restraso en talla en la población menor de 2 años, desde la prevención y promoción, así como desde el manejo de los niños y niñas con retraso en talla. 
- Gestión para articulación con equipo PAI para el desarrollo de acciones de promoción de la lactancia materna como primera vacuna.
- Desarrollo de reunión con referentes del Entorno Hogar –Equipos básicos extramurales para coordinar y fortalecer acciones integrales de promoción de la seguridad alimentaria y nutricional, enfocadas en la identificación oportuna de riesgos nutricionales.
APORTE DE NIVEL LOCAL
ENTORNO CUIDADOR EDUCATIVO
Realización de 997 sesiones de promoción de alimentación saludable durante la gestación, con la participación de 542 gestantes.
EQUIPOS BASICOS EXTRAMURALES DE HOGAR
SE REALIZA SEGUIMIENTO A FAMILIAS 
Se realiza educación alimentaria y nutricional a familias con 10.239 niños y niñas, adolescentes y gestantes sin malnutrición. Se realiza seguimiento familiar a 4.486 niños y niñas menores de 5 años con retraso en talla 733 niños y niñas menores de 5 años con exceso de peso (sobrepeso y obesidad), 251 gestantes de bajo peso, y 515 gestantes con exceso de peso, 12.621 niños y niñas menores de cinco años, 1.197 gestantes con tamizaje nutricional.
ENTORNO INSTITUCIONAL 
48 niños y niñas con clasificación nutricional de exceso de peso (sobrepeso y obesidad) 214 niños y niñas con clasificación nutricional de retraso en talla Se realizaron 256 acciones educativas en otros temas relacionados con seguridad alimentaria y nutricional con la participación de 290 niños y niñas de las unidades de atención a la primera infancia Verificación de la atención integral en salud de: 344 casos de niños y niñas menores de 5 años con retraso en talla priorizados desde nivel central 177 casos de gestantes con obesidad para la edad gestacional. 129 casos de gestantes con bajo peso para la edad gestacional.
ENTORNO CUIDADOR LABORAL 
29 gestantes en UTIS con información en alimentación saludable, 1.688 personas abordadas en UTIS con información o educación en alimentación saludable.</t>
  </si>
  <si>
    <t>En el mes de mayo, en el marco del compromiso con la reducción de la malnutrición en la población infantil y adolescente, durante el mes de mayo se reactiva mesa intersectorial de alimentación saludable en la cual se llevan temas prioritarios en salud y nutrición de la población de 5 a 17 años como la malnutrición por exceso de peso.
APORTE DE NIVEL LOCAL
ENTORNO CUIDADOR COMUNITARIO
CARACTERIZACIÓN TERRITORIAL 6 Grupos identificados para el abordaje dimension en seguridad alimentaria y nutricional 50 hombres, 77 mujeres. DISPOSITIVO COMUNITARIO - CUIDADO COLECTIVO PARA EL BIENESTAR SAN Se realizo acompañamiento a 21 huertas comunitarias con la participación de 206 personas. DISPOSITIVO COMUNITARIO - CUIDADO COLECTIVO PARA EL BIENESTAR SAN Se abordaron 27 Tiendas barriales durante el mes De manera acumulada se han abordado 51 tiendas barriales en el año Se realizaron 7 sesiones de cuidado colectivo con enfoque en alimentación saludable en población de 5 a 17 años con la participación de 592 personas de la comunidad en general 21 niños y niñas de 5- 17 años. JORNADAS MAS BIENESTAR- CUIDARTE REDUCCION DE AMBIENTES OBESOGENICOS: acciones 344 en reduccion de ambientes obesogenicos equipos cuidarte 12.626 total de personas, 5.957 hombres, 6.669 mujeres. MAS BIENESTAR A LA COMUNIDAD RAIZAL SAN 6 Acciones de concertación para la adopción de Guías alimentarias para la población colombiana en la comunidad Raizal 21 Personas de la comunidad Raizal abordadas en sesiones de cuidado colectivo con enfoque en alimentación saludable.
ENTORNO CUIDADOR EDUCATIVO
776 Niños, niñas de 5 a 17 años con tamizaje y clasificación nutricional en jardines infantiles o colegios priorizados, de los cuales, se identifican 84 niños, niñas y adolescentes con alteraciones nutricionales por déficit, se identifican 135 niños, niñas y adolescentes con alteraciones nutricionales por exceso, 93 niños, niñas y adolescentes con alteraciones nutricionales que lo requieren y son canalizados a los servicios de salud. 1.722 niños, niñas y adolescentes, que participan en acciones de promoción de alimentación saludable en el marco de huertas escolares. 58 personas mayores de 17 años, que participan en acciones de promoción de alimentación saludable en el marco de huertas escolares. 89 Tiendas escolares abordadas 330 de personas que participan en acciones de seguridad alimentaria y nutricional en el contexto de tiendas escolares. 74 Tiendas escolares Cumple entre 0 y 79% de los ítems 1 Tiendas escolares Cumple entre 80 y 89% de los ítems 5 Tiendas escolares Cumple entre 90 y 100% de los ítems Desarrollo de 51 sesiones con escolares del ciclo 1 orientadas al fortalecimiento de la alimentación saludable con la participación de 1.125 escolares. Desarrollo de 19 sesiones con escolares del ciclo 2 orientadas al fortalecimiento de la alimentación saludable con la participación de 430 escolares. Desarrollo de 21 sesiones con escolares del ciclo 3 orientadas al fortalecimiento de la alimentación saludable con la participación de 409 escolares. Desarrollo de 12 sesiones con escolares del ciclo 4 orientadas al fortalecimiento de la alimentación saludable con la participación de 207 escolares. Desarrollo de 4 sesiones con las familias orientadas al fortalecimiento de la alimentación saludable en el hogar Se realizan acciones individuales o colectivas en colegios con información en alimentación saludable dirigido a: 120 madres, padres y/o cuidadores, Se realizan 69 jornadas de Salud y Bienestar en 25 Universidades y 23 Instituciones de Educación para el Trabajo y el Desarrollo Humano con la participación de 4.198 estudiantes, de las cuales se tamizaron y se les brindó orientación de acuerdo al resultado a 117 estudiantes menores de 18 años en el marco de las jornadas de salud y bienestar Se realizan 69 jornadas de Salud y Bienestar en 25 Universidades y 24 Instituciones de Educación para el Trabajo y el Desarrollo Humano con la participación de 4.018 estudiantes, de las cuales se tamizó y brindó orientación a 117 estudiantes menores de 18 años en el marco de las jornadas de salud y bienestar, 1.768 estudiantes mayores de 18 años en el marco de las jornadas de salud y bienestar que participan de acciones de promoción de alimentación saludable. Se realizan acciones individuales o colectivas en colegios con información en alimentación saludable dirigido a: Realización de 9 sesiones de promoción de la alimentación saludable en el marco de iniciativas de cuidado y bienestar, con la participación de 16 niños, niñas y adolescentes.</t>
  </si>
  <si>
    <t>Acumulado al mes de mayo se han implementado diversas estrategias de articulación interinstitucional, fortalecimiento técnico y acciones en territorio. Se adelantaron procesos de tamizaje y clasificación nutricional en instituciones educativas priorizadas, permitiendo identificar casos de malnutrición por déficit y por exceso. Paralelamente, se promovió la alimentación saludable mediante la consolidación de huertas escolares, el acompañamiento técnico a tiendas escolares y la sensibilización de la comunidad educativa sobre la importancia de una oferta alimentaria equilibrada. Asimismo, se llevaron a cabo sesiones pedagógicas dirigidas a estudiantes de todos los ciclos educativos, y se inició un proceso formativo con familias, reconociendo su papel fundamental en la adopción y sostenibilidad de hábitos saludables. Estas acciones se complementaron con espacios de coordinación interinstitucional y asistencia técnica al equipo territorial, para fortalecer la implementación de estrategias orientadas a la reducción de la malnutrición infantil y adolescente.
APORTE DE NIVEL LOCAL
ENTORNO CUIDADOR COMUNITARIO
CARACTERIZACIÓN TERRITORIAL 1 Casos canalizados 59 Grupos identificados para el abordaje dimension en seguridad alimentaria y nutricional 280 hombres, 908 mujeres. DISPOSITIVO COMUNITARIO - CUIDADO COLECTIVO PARA EL BIENESTAR SAN Se realizo acompañamiento a 53 huertas comunitarias con la participación de 536 personas. DISPOSITIVO COMUNITARIO - CUIDADO COLECTIVO PARA EL BIENESTAR SAN Se abordaron 119 Tiendas barriales durante el mes De manera acumulada se han abordado 137 tiendas barriales en el año. Se realizaron 50 sesiones de cuidado colectivo con enfoque en alimentación saludable en población de 5 a 17 años con la participación de 2.751 personas de la comunidad en general 86 niños y niñas de 5- 17 años. JORNADAS MAS BIENESTAR- CUIDARTE REDUCCION DE AMBIENTES OBESOGENICOS: acciones 1.744 en reduccion de ambientes obesogenicos equipos cuidarte 67.770 total de personas, 31.509 hombres, 36.261 mujeres. MAS BIENESTAR A LA COMUNIDAD RAIZAL SAN 8 Acciones de concertación para la adopción de Guías alimentarias para la población colombiana en la comunidad Raizal 26 Personas de la comunidad Raizal abordadas en sesiones de cuidado colectivo con enfoque en alimentación saludable.
ENTORNO CUIDADOR EDUCATIVO 
1.533 Niños, niñas de 5 a 17 años con tamizaje y clasificación nutricional en jardines infantiles o colegios priorizados, de los cuales, se identifican 100 niños, niñas y adolescentes con alteraciones nutricionales por déficit, se identifican 230 niños, niñas y adolescentes con alteraciones nutricionales por exceso, 156 niños, niñas y adolescentes con alteraciones nutricionales que lo requieren y son canalizados a los servicios de salud. 7.223 niños, niñas y adolescentes, que participan en acciones de promoción de alimentación saludable en el marco de huertas escolares. 283 personas mayores de 17 años, que participan en acciones de promoción de alimentación saludable en el marco de huertas escolares. 499 Tiendas escolares abordadas 1.141 de personas que participan en acciones de seguridad alimentaria y nutricional en el contexto de tiendas escolares. 378 Tiendas escolares Cumple entre 0 y 79% de los ítems 7 Tiendas escolares Cumple entre 80 y 89% de los ítems 22 Tiendas escolares Cumple entre 90 y 100% de los ítems Desarrollo de 153 sesiones con escolares del ciclo 1 orientadas al fortalecimiento de la alimentación saludable con la participación de 3.659 escolares. Desarrollo de 170 sesiones con escolares del ciclo 2 orientadas al fortalecimiento de la alimentación saludable con la participación de 4.127 escolares. Desarrollo de 143 sesiones con escolares del ciclo 3 orientadas al fortalecimiento de la alimentación saludable con la participación de 4.416 escolares. Desarrollo de 128 sesiones con escolares del ciclo 4 orientadas al fortalecimiento de la alimentación saludable con la participación de 3.744 escolares. Desarrollo de 57 sesiones con las familias orientadas al fortalecimiento de la alimentación saludable en el hogar Se realizan acciones individuales o colectivas en colegios con información en alimentación saludable dirigido a: 958 madres, padres y/o cuidadores, de 530 niños y niñas y adolescentes. Se realizan 279 jornadas de Salud y Bienestar en 103 Universidades y 100 Instituciones de Educación para el Trabajo y el Desarrollo Humano con la participación de 17.171 estudiantes, de las cuales se tamizaron y se les brindó orientación de acuerdo al resultado a 669 estudiantes menores de 18 años en el marco de las jornadas de salud y bienestar Se realizan 284 jornadas de Salud y Bienestar en 105 Universidades y 101 Instituciones de Educación para el Trabajo y el Desarrollo Humano con la participación de 16.443 estudiantes, de las cuales se tamizó y brindó orientación a 538 estudiantes menores de 18 años en el marco de las jornadas de salud y bienestar, 10.075 estudiantes mayores de 18 años en el marco de las jornadas de salud y bienestar que participan de acciones de promoción de alimentación saludable. Se realizan acciones individuales o colectivas en colegios con información en alimentación saludable dirigido a: Realización de 223 sesiones de promoción de la alimentación saludable en el marco de iniciativas de cuidado y bienestar, con la participación de 4.999 niños, niñas y adolescentes.</t>
  </si>
  <si>
    <t>Para el mes de mayo, se han desarrollado acciones de educación en alimentación y nutrición saludable y sostenible a través de los entornos cuidadores del Plan de Salud Pública de Intervenciones Colectivas, las cuales se enlazan con las diferentes acciones promocionales y de acompañamiento a población priorizada por eventos de interés en salud pública o con riesgos en salud.
APORTE DE NIVEL LOCAL
ENTORNO CUIDADOR COMUNITARIO
En el marco de las acciones de seguridad alimentaria y nutricional con la población raizal: 21 Personas de la comunidad Raizal abordadas en sesiones de cuidado colectivo con enfoque en alimentación saludable.
ENTORNO CUIDADOR EDUCATIVO 
303 Padres de niños y niñas de jardines infantiles o colegios priorizados reciben orientaciones en alimentación y nutrición de tipo individual o colectiva. 82 Docentes de jardines infantiles o colegios priorizados reciben orientaciones en alimentación y nutrición de tipo individual o colectiva.
EN EL MARCO DE LAS ACCIONES EN ALIMENTACIÓN Y NUTRICIÓN CON LA POBLACIÓN NEGRA-AFROCOLOMBIANA, SE REALIZAN: 
4 Acciones de concertación y construcción de la adaptación de las Guías Alimentarias Basadas en Alimentos para la población negra- afrocolombiana Bogotana, con la participación de 16 personas adultas, En el marco de las acciones en alimentación y nutrición con la población palenquera, se realizan: 1 Acciones de concertación y construcción de la adaptación de las Guías Alimentarias Basadas en Alimentos para la población palenquera Bogotana, con la participación de 14 personas adultas, 14 personas cuidadoras de niños y niñas, 9 personas lactantes, 5 niños, niñas y adolescentes.
EQUIPOS BASICOS EXTRAMURALES DE HOGAR
SE REALIZA INTERVENCIÓN A 16.169 adultos que reciben educación en alimentación saludable. 14.140 adultos mayores que reciben educación en alimentación saludable. 27.704 familias, y 29.789 personas sensibilizadas en reducción de perdidas y desperdicio de alimentos.
SE REALIZARON ACCIONES EDUCATIVAS EN SAN: 
Dirigida a 206 madres comunitarias y/o agentes educativos, y alimentación infantil saludable y lactancia materna dirigida a 206 madres comunitarias y/o agentes educativos, con la participación de 111 padres, madres y/o cuidadores de los niños y niñas de las unidades de atención a la primera infancia 89 Asistencias técnicas y/o reuniones en gestión en salud y nutrición en 75 IPS, con la participación de 730 profesionales de la salud de IPS con la participación de 50 profesionales de la salud del PSPIC.
ACCIONES EN ALIMENTACIÓN Y NUTRICIÓN IMPLEMENTADAS EN EL ENTORNO CUIDADOR LABORAL 
Se realizan: 15 acciones en alimentación saludable en el marco del trabajo para la organización y la participación ciudadana por la salud con trabajadores, con la participación de 75 personas. Se realizan: 8 acciones en alimentación saludable en el marco del cuidado para la salud de los trabajadores en Bogotá con la participación de 107 personas.</t>
  </si>
  <si>
    <t>Al mes de mayo, se definió el cronograma para la producción y circulación de las diferentes herramientas educativas  establecidas en el Plan Distrital de Educación Alimentaria y Nutricional, articulando con Secretaría Distrital de Integración Social y otras entidades que participan de la Unidad Técnica de Apoyo de la Comisión Intersectorial de Seguridad Alimentaria y Nutricional, para el aporte a lo programado para el 2025. Además, se realizó socialización del PDEAN a estudiantes, docentes y egresados de la Pontificia Universidad Javeriana, logrando acuerdos importantes para la implementación del PDEAN en el 2025. Adicionalmente, se han desarrollado acciones de educación en alimentación y nutrición saludable y sostenible a través de los entornos cuidadores del Plan de Salud Pública de Intervenciones Colectivas, las cuales se enlazan con las diferentes acciones promocionales y de acompañamiento a población priorizada por eventos de interés en salud pública o con riesgos en salud. Se generaron piezas comunicativas del Día del Plato Sano y Sostenible de 2025. También,  se construyeron fichas metodológicas de sesiones educativas para curso de promotores comunitarios en lactancia materna. Por otro lado, se realizó reunión con equipo de Educación para la Salud Pública para definir estrategia de educación en SAN de acuerdo con todas las prioridades. Asimismo, se gestionó y desarrolló reunión con la Oficina Asesora de Comunicaciones para el desarrollo de productos del Plan Distrital de Educación Alimentaria y Nutricional proyectados para mayo y junio de 2025.
APORTE DE NIVEL LOCAL
ENTORNO CUIDADOR COMUNITARIO
En el marco de las acciones de seguridad alimentaria y nutricional con la población raizal: 26 Personas de la comunidad Raizal abordadas en sesiones de cuidado colectivo con enfoque en alimentación saludable.
ENTORNO CUIDADOR EDUCATIVO 
978 Padres de niños y niñas de jardines infantiles o colegios priorizados reciben orientaciones en alimentación y nutrición de tipo individual o colectiva. 262 Docentes de jardines infantiles o colegios priorizados reciben orientaciones en alimentación y nutrición de tipo individual o colectiva.
EN EL MARCO DE LAS ACCIONES EN ALIMENTACIÓN Y NUTRICIÓN CON LA POBLACIÓN NEGRA-AFROCOLOMBIANA, SE REALIZAN: 11 Acciones de concertación y construcción de la adaptación de las Guías Alimentarias Basadas en Alimentos para la población negra- afrocolombiana Bogotana, con la participación de 27 personas adultas, En el marco de las acciones en alimentación y nutrición con la población palenquera, se realizan: 2 Acciones de concertación y construcción de la adaptación de las Guías Alimentarias Basadas en Alimentos para la población palenquera Bogotana, con la participación de 15 personas adultas, 15 personas cuidadoras de niños y niñas, 9 personas lactantes, 5 niños, niñas y adolescentes.
EQUIPOS BASICOS EXTRAMURALES DE HOGAR
SE REALIZA INTERVENCIÓN A 73.266 adultos que reciben educación en alimentación saludable. 53.193 adultos mayores que reciben educación en alimentación saludable. 117.227 familias, y 117.128 personas sensibilizadas en reducción de perdidas y desperdicio de alimentos.
SE REALIZARON ACCIONES EDUCATIVAS EN SAN: 
Dirigida a 803 madres comunitarias y/o agentes educativos, con la participación de 311 padres, madres y/o cuidadores de los niños y niñas de las unidades de atención a la primera infancia y alimentación infantil saludable y lactancia materna dirigida a 655 madres comunitarias y/o agentes educativos, con la participación de 147 padres, madres y/o cuidadores de los niños y niñas de las unidades de atención a la primera infancia 418 Asistencias técnicas y/o reuniones en gestión en salud y nutrición en 313 IPS, con la participación de 2.507 profesionales de la salud de IPS con la participación de 824 profesionales de la salud del PSPIC.
ACCIONES EN ALIMENTACIÓN Y NUTRICIÓN IMPLEMENTADAS EN EL ENTORNO CUIDADOR LABORAL 
Se realizan: 69 acciones en alimentación saludable en el marco del trabajo para la organización y la participación ciudadana por la salud con trabajadores, con la participación de 484 personas. Se realizan: 44 acciones en alimentación saludable en el marco del cuidado para la salud de los trabajadores en Bogotá con la participación de 498 personas.</t>
  </si>
  <si>
    <t>En el mes de mayo el plan de prevención y atención a la conducta suicida vincula acciones sectoriales en salud mental tanto desde las acciones individuales como colectivas así como aquellas relacionadas con la gestión de la salud pública.
Desde las acciones colectivas desarrolladas en los entornos de vida cotidiana del Plan de Salud Pública de Intervenciones Colectivas se implementaron los siguientes procesos para la prevención de la conducta suicida:
En el entorno educativo a partir de las acciones colectivas llevadas a cabo en los establecimientos educativos, en el escenario colegios se implementó la estrategia Salud Mental es MAS Bienestar realizando sesiones de fortalecimiento de capacidades en conducta suicida dirigidas a 7 docentes, también se brindó orientación y apoyo profesional por salud mental en 13 casos con desarrollo de sesiones (Nota: La información reportada es preliminar dado el proceso de gestión de la información del entorno). 
Desde los equipos básicos extramurales del entorno hogar se realiza el cierre del proceso de intervención en 396 familias de las cuales 102 fueron priorizadas por riesgos de conducta suicida notificados por SISVECOS. De estas el 98% (100) reportan disminución de los riesgos en salud mental.
Dentro de las acciones desarrolladas por el Subsistema de vigilancia epidemiológica de la conducta suicida (SISVECOS), se desarrollan 1.346 investigaciones epidemiológicas de campo, de las cuales el 34,99% (n=471) se realizaron a los hombres y el 65,01% (n=875) se desarrollaron en las mujeres, con relación a la tipología de conducta el 72,96% (n= 982) se desarrollaron ante la presencia de ideación suicida, seguido de la conducta intento con el 19,09% (n=257), el 7,36% (n=99) a la amenaza suicida y el 0,59% (n=8) al desenlace fatal del evento (muerte por suicidio). En relación con el curso de vida adolescencia acumula  la mayor proporción  con el 31,43%(n=423), seguido de adultez con el 29,27% (n=394) y juventud representa el 25,63% (n=345). Respecto a la localidad que aporta la mayor cantidad de caracterizaciones efectivas, corrresponden las primeras cinco a: Kennedy con 191, Bosa con 163, Engativa con 146, Suba registra 133, Ciudad Bolivar y Suba registran 133 respectivamente. 
En el marco de las intervenciones realizadas desde la línea 106 “el poder de ser escuchado” se realizaron 1.274 orientaciones relacionadas con conducta suicida. Se realizan 785 remisiones a SISVECOS, es importante resaltar que realizan las respectivas remisiones a las personas que residen en Bogotá, para los usuarios que residen fuera de la ciudad se realiza en envío de información para acciones pertinentes a los referentes territoriales. 
Así mismo desde el Sistema de referencia y contrarreferencia se llevó a cabo la Identificación de riesgo de conducta suicida y activación de ruta para la atención individual, logrando la activación de la ruta en 1298 personas con ideación, plan, amenaza, intento de suicidio y sobrevivientes de suicidio.
Desde los procesos de atención pre hospitalaria gestionados desde la Subdirección Centro Regulador de Urgencias y Emergencias, durante durante el periodo de mayo 2025, se gestionaron un total de 876 casos correspondientes a la tipificación 609. Esta gestión incluye atención telefónica por parte del equipo de salud mental, la cual abarca escucha activa, contención emocional, orientación e intervención en crisis. De los casos atendidos, 252 requirieron el envío de ambulancia para traslado, mientras que a 208 se les envió un vehículo de salud mental tripulado por psicólogo y auxiliar quienes brindan atención de manera presencial. Por otra parte, 3 casos requirieron envió de vehículo MED el cual es tripulado por médico quien realiza valoración.
En cuanto a la tipificación 918 se gestionaron un total de 1.518 casos de los cuales 620 requirieron envío de ambulancia, 31 envió de vehículo de salud mental y 2 envío de MED.
Para el proceso de fortalecimiento de las acciones individuales en el marco de las atenciones contempladas en la ruta de salud mental, desde la Dirección de Provisión de Servicios de Salud se realizó 2 asistencias técnicas de la Ruta de salud mental en donde se abordó como evento prioritario la conducta suicida a fin de garantizar el abordaje integral. Así mismo, para este periodo se realizaron 3 seguimientos con las EAPB Sanitas, Famisanar y Nueva EPS a fin de abordar el evento de la conducta suicida acorde a la cualificación del talento humano y al desarrollo de actividades grupales que permitan ampliar la capacidad de respuesta en salud mental.
De acuerdo con el compromiso de la Dirección de Participación Social, Gestión Territorial en el fortalecimiento de capacidades a organizaciones sociales  y comunitarias (formales y no formales), Desde la gestión poblacional de Salud Mental se realizó una asistencia técnica en el Batallón de Instrucción, Entrenamiento y Reentrenamiento No. 13 (BITER 13) (localidad Usme) con articulación interinstitucional y comunitaria para fortalecer la participación social en salud y las capacidades de las comunidades para promover la autonomía en la toma de decisiones sobre su propia salud y bienestar y el cuidado individual y colectivo de su salud mental, así como la prevención de la conducta suicida.
Adicionalmente, se desarrolló una asistencia técnica en la Casa de la Juventud de Usme, la cual tuvo por objetivo la implementación de una metodología que permitiera la construcción participativa de mensajes y canales de comunicación dirigidos a la población joven, como parte de la estrategia de Comunicación para la Prevención de la Conducta Suicida del Consejo Consultivo Distrital de Salud Mental, en la que se brindaron estrategias alrededor del protocolo de escucha en casos de malestar emocional. 
Finalmente, se llevó a cabo la cuarta sesión de asistencia técnica a la Fundación Buen Vivir, en cumplimiento del Plan de Trabajo establecido previamente, la cual tuvo como propósito fortalecer las capacidades de los integrantes y participantes de la organización, para el cuidado de la salud mental a nivel individual y colectivo, específicamente en lo relacionado con Prevención de conducta suicida.
APORTE DE NIVEL LOCAL
ENTORNO CUIDADOR COMUNITARIO 
CARACTERIZACIÓN TERRITORIAL 24 Grupos identificados para el abordaje dimension en salud mental 173 hombres, 330 mujeres. JORNADAS MAS BIENESTAR- CUIDARTE SALUD MENTAL acciones 880 en salud mental equipos cuidarte. Se realizaron 48 acciones de articulación para la prevención del consumo de SPA con la participación de 499 personas 103 son mujeres y 396 son hombres. 19 Actividades de Promoción de derechos sexuales y derechos reproductivos con participación de 244 personas. Se realizaron 315 actividades en dinamica del barrismo por los gestores con participación de 1.832 personas. DISPOSITIVOS COMUNITARIOS CUIDADO COLECTIVO PARA EL BIENESTAR EN SALUD MENTAL Se lleva a cabo la concertación del plan de acción con 186 grupos comunitarios. Se llevan a cabo 417 sesiones grupales de implementación del plan de acción con dispositivos comunitarios en salud mental de las cuales: Se realizan 100 sesiones para la prevención de violencias con participación de 1.041 personas. Se implementaron 190 sesiones para el autocuidado y cuidado mutuo para la seguridad vial con 858 personas. 2 sesiones para la prevención del consumo de tabaco y aerosoles con participación de 109 personas. 309 sesiones de otros temas de salud mental como fortalecimiento de estrategias de afrontamiento, resolución de problemas, regulación emocional, comunicación, crisis emocionales con 1.918 personas abordadas 32 sesiones de educacion en salud publica para el manejo de afectaciones psicosociales, problemas o transtornos mentales con 329 personas abordadas fortaleciendo la conformación de 1 grupos de apoyo y educación para el cuidado de la salud mental en torno a la prevención de la conducta suicida con la participación de 10 personas en la participación de las sesiones. 10 hombres. JORNADAS - BIENESTAR INTEGRAL ES MAS SALUD MENTAL se aplicaron 2.123 prueba SRQ, de las cuales 123 personas presentan tamizaje positivo. se aplicaron 6 prueba RQC, de las cuales 1 personas presentan tamizaje positivo. Se aplicaron 987 pruebas de detección de consumo de alcohol, tabaco y sustancias -ASSIST, y se aplicaron 852 prueba AUDIT. se aplicaron 2.160 prueba APGAR, se realizaron 371 canalizaciones, 11 Instrumentos del sistema de Vigilancia Epidemiológica del abuso de sustancias psicoactivas - VESPA 43 Instrumentos del sistema de Vigilancia Epidemiológica de la conducta suicida -SISVECOS. BARRAS FUTBOLERAS A partir de la estrategia barras futboleras y salud colectiva se realizaron 49 acciones para la prevención de la conducta suicida. con participación de 538 personas, 138 mujeres y 400 hombres. 55 Acciones para la promoción de la convivencia entre barras de fútbol en el marco de actividad fisica o deportiva con participación de 594 personas, 124 mujeres y 470 hombres. Se realizaron 50 acciones para la promoción de salud mental y/o de la actividad fisica con barras de futbol con participación de 531 personas de las cuales 98 son mujeres y 433 son hombres. 4 Asesorías psicosociales, dirigidas a 4 personas. 4 son mujeres. El total de grupos abordados son 65 de los cuales por barra son: 10 Barra Comandos Azules, 10 Barra Blue Rain, 11 Barra Disturbio Rojo, 9 Barra La Nación Verdolaga, 9 Barra Los del Sur Bogotá y 16 Barra La Guardia Albirroja.
En el marco de las acciones de salud mental con la población raizal: en 15 cartografías o mecanismo de identificación sobre la salud mental de la comunidad.
ENTORNO CUIDADOR EDUCATIVO 
Durante el periodo 90 jardines infantiles contaron con acciones de educación en salud mental con participación de 3.090 niños y niñas. Tambien se abordaron 134 docentes en la educación en salud mental para el abordaje de los niños y niñas y 44 docentes en bienestar emocional y y participaron 178 padres, madres o cuidadores en acciones colectivas de salud mental que favorecen el buen trato y la prevención del maltrato infantil 1.930 estudiantes lideres escolares que participaron de acciones promocionales de bienestar y salud mental 2.648 familias con acciones de cuidado emocional, promoción del involucramiento parental, capacidades socioemocionales y promoción de prácticas de crianza con participación de 2.751 madres, padres y cuidadores de las cuales 2.629 familias mejoran relaciones intrafamiliares. 83 jornadas integrales de salud y bienestar que incluyen la educación en fortalecimiento de habilidades y capacidades para la promoción de salud mental y en 58 jornadas y actividades para la prevención del consumo de consumo de sustancias psicoactivas. logrando la participación de 3.107 estudiantes en 342 instituciones de educación técnica y en 176 instituciones de educación asi mismo se brindo contención e intervención breve a 54 personas. y canalización a 33 personas. Se han realizado 46 acciones en entornos escolares. gestionando sectorial o intersectorialmente 12 iniciativas que se relacionan con salud mental. Se han realizado 1.004 sesiones colectivas fortaleciendo habilidades socioemocionales y estrategias de afrontamiento para prevención de problemáticas psicosociales. con 15.374 niños, niñas, adolescentes y jóvenes en 463 colegios Se han realizado 274 sesiones colectivas fortaleciendo habilidades socioemocionales y estrategias de afrontamiento para prevención de problemáticas psicosociales. con 953 adolescentes, jóvenes y adultos en 1 instituciones técnicas y de educación superior. de estas sesiones 291 se relacionaron con la prevención de las violencias con 5.916 niños, niñas, adolescentes y jóvenes De otra parte, se gestionaron 220 casos individuales mediante la orientación y apoyo con avances en el marco de plan de cuidado en salud mental. y se desarrollaron 291 seguimientos a 217 casos relacionados con procesos previos De otra parte se adelantaron 16 sesiones de fortalecimiento en salud mental para detección y manejo con 204 docentes Se han realizado 81 sesiones colectivas fortaleciendo habilidades socioemocionales y estrategias de afrontamiento para prevención de la conducta suicida con 1.542 niños, niñas, adolescentes y jóvenes en 23 colegios para el periodo se gestionaron 34 casos de conducta suicida e identificó aumento en afrontamiento en 23 casos Se han realizado 146 sesiones colectivas fortaleciendo habilidades socioemocionales y estrategias de afrontamiento para prevención de consumo de SPA con 2.072 niños, niñas, adolescentes y jóvenes en 41 colegios Se han realizado 374 sesiones colectivas fortaleciendo habilidades socioemocionales y estrategias de afrontamiento para manejo de situaciones relacionadas con ansiedad, depresión y otras problemáticas. con 7.672 niños, niñas, adolescentes y jóvenes en 74 colegios. Se han realizado 6 sesiones colectivas fortaleciendo habilidades socioemocionales y estrategias de afrontamiento para prevención de la conducta suicida con 137 adolescentes, jóvenes y adultos en 2 instituciones técnicas y de educación superior. Se han realizado 1 sesiones colectivas fortaleciendo habilidades socioemocionales y estrategias de afrontamiento para prevención de consumo de SPA con 17 adolescentes, jóvenes y adultos en 1 instituciones técnicas y de educación superior. Se han realizado 36 sesiones colectiovas fortaleciendo habilidades socioemocionales y estrategias de afrontamiento para manejo de situaciones relacionadas con ansiedad, depresión y otras problemáticas. con 292 adolescentes, jóvenes y adultos en 5 instituciones técnicas y de educación superior. De otra parte, se gestionaron 236 casos individuales mediante la orientación y apoyo con avances en el marco de plan de cuidado en salud mental. y se desarrollaron 110 seguimientos a 80 casos relacionados con procesos previos De otra parte se adelantaron 5 sesiones de fortalecimiento en salud mental para detección y manejo con 61 docentes Finalmente 6 espacios colectivos de bienestar emocional con 92 orientadores y docentes. 1.328 estudiantes participaron de acciones promocionales de salud mental enfocadas al fortalecimiento de habilidades socioemocionales ciclo 1 2.160 estudiantes participaron de acciones promocionales de salud mental enfocadas al fortalecimiento de habilidades socioemocionales ciclo 2 2.426 estudiantes participaron de acciones promocionales de salud mental enfocadas al fortalecimiento de habilidades socioemocionales ciclo 3 1.733 estudiantes participaron de acciones promocionales de salud mental enfocadas al fortalecimiento de habilidades socioemocionales ciclo 4.
EQUIPOS BASICOS EXTRAMURALES DE HOGAR 
35 Acciones de salud mental en familias con gestantes 179 Acciones de salud mental en familias con menores de 5 años. Se llevaron a cabo 769 visitas efectivas en casos de riesgos en conducta suicida De las cuales en 79 se dio el cierre del proceso encontrando que en 79 familias se evidencia que se reducen riesgos relacionados con conducta suicida. Se llevaron a cabo 4.438 visitas efectivas en casos de riesgos psicosocial De las cuales en 870 se dio el cierre del proceso encontrando que en 462 familias se evidencia que se reducen riesgos relacionados con riesgo psicosocial encontrando que en 853 familias se evidencia que se reducen riesgos relacionados con riesgo psicosocial. Se llevaron a cabo 203 visitas efectivas en casos de acompañamiento en duelo De las cuales en 30 se dio el cierre del proceso encontrando que en 28 familias se evidencia que se reducen riesgos relacionados con duelo.
ENTORNO INSTITUCIONAL
En las instituciones de protección integral se brinda información y educación en salud mental a 873 personas. Se realizó la medición en modificaciones de habilidades y competencias a 804 personas, de las cuales 804 refieren que las intervenciones aportan al mejoramiento de sus habilidades y competencias en salud mental. UNIDADES DE ATENCIÓN A HABITANTES DE CALLE 28 Valoraciones del riesgo por salud mental SRQ 10 casos positivos 133 sesiones colectivas para el bienestar integral 719 número de hombres 180 número de mujeres SRPA 8 Valoraciones del riesgo por salud mental SRQ 3 casos positivos 28 sesiones colectivas para el bienestar integral 197 número de hombres 44 número de mujeres. POBLACIÓN PRIVADA DE LA LIBERTAD 12 Valoraciones del riesgo por salud mental SRQ 4 casos positivos 46 sesiones colectivas para el bienestar integral 111 número de hombres 307 número de mujeres. CASA DE IGUALDAD DE OPORTUNIDADES 10 sesiones colectivas para el bienestar integral 56 número de mujeres.</t>
  </si>
  <si>
    <t>Al mes de mayo de 2025 se ha avanzado en el 40% de la implementación del Plan de prevención y atención a la conducta suicida contemplado para este año, el cual contempla acciones sectoriales individuales y colectivas así como aquellas relacionadas con la gestión de la salud pública.
En ese sentido, desde las acciones colectivas desarrolladas en los entornos de vida cotidiana del Plan de Salud Pública de Intervenciones Colectivas se ha avanzado en los siguientes procesos para la prevención de la conducta suicida:
En el entorno educativo a partir de las acciones colectivas llevadas a cabo en los establecimientos educativos, en el escenario colegios se implementó la estrategia Salud Mental es MAS Bienestar realizando sesiones de fortalecimiento de capacidades en conducta suicida dirigidas a 398 docentes, orientadores y directivos, también se brindó orientación y apoyo profesional por salud mental en 120 casos con desarrollo de sesiones individuales y a nivel colectivo se implementaron sesiones colectivas fortaleciendo habilidades socioemocionales y estrategias de afrontamiento para prevención de conducta suicida con participación de 1.762 estudiantes. Nota: La información reportada es preliminar dado el proceso de gestión de la información del entorno. 
Desde los equipos básicos extramurales del entorno hogar se realiza el cierre del proceso de intervención en 2.042 familias de las cuales 746 fueron priorizadas por riesgos de conducta suicida notificados por SISVECOS. De estas el 94,9% (708) reportan disminución de los riesgos en salud mental.
Desde el proceso de vigilancia en salud pública se llevaron a cabo 4.772 investigaciones epidemiológicas de campo en casos priorizados por notificación de conducta suicida.
En el marco de las intervenciones realizadas desde la línea 106 “el poder de ser escuchado” se realizaron 5.269 orientaciones relacionadas con conducta suicida y 3.340 remisiones a SISVECOS. 
Desde los procesos de atención pre hospitalaria gestionados desde la Subdirección Centro Regulador de Urgencias y Emergencias, a mayo 2025, se gestionaron un total de 3.339 casos correspondientes a la ideación suicida (tipificación 609). Esta gestión incluye atención telefónica por parte del equipo de salud mental, la cual abarca escucha activa, contención emocional, orientación e intervención en crisis. De los casos atendidos, 1.053 requirieron el envío de ambulancia para traslado, mientras que a 610 se les envió un vehículo de salud mental tripulado por psicólogo y auxiliar quienes brindan atención de manera presencial. En cuanto al intento suicida (la tipificación 918) se gestionaron un total de 6.932 casos de los cuales 2.868 requirieron envió de ambulancia y 176 envió de vehículo de salud mental.
Así mismo desde el Sistema de referencia y contrarreferencia se llevó a cabo la Identificación de riesgo de conducta suicida y activación de ruta para la atención individual, logrando la activación de la ruta en 3.485 personas con ideación, plan, amenaza, intento  de suicidio o sobrevivientes de suicidio.
Para el proceso de fortalecimiento de las acciones individuales en el marco de las atenciones contempladas en la ruta de salud mental, desde la Dirección de Provisión de Servicios de Salud se llevaron a cabo 10 asistencias técnicas con participación de 154 personas en las que se trabajaron temas relacionados con abordaje de la conducta suicida y adherencia terapéutica en salud mental.
De acuerdo con el compromiso de la Dirección de Participación Social, Gestión Territorial en el fortalecimiento de capacidades a organizaciones sociales  y comunitarias (formales y no formales), se han adelantado 6 asistencias técnicas con 111 participantes.
APORTE DE NIVEL LOCAL
ENTORNO CUIDADOR COMUNITARIO
CARACTERIZACIÓN TERRITORIAL 100 Grupos identificados para el abordaje dimension en salud mental 925 hombres, 1.387 mujeres, JORNADAS MAS BIENESTAR- CUIDARTE SALUD MENTAL acciones 3.656 en salud mental equipos cuidarte. Se realizaron 236 acciones de articulación para la prevención del consumo de SPA. 149.497 total de personas, con participación de 70.232 hombres, 79.265 mujeres. 71 Actividades de Promoción de derechos sexuales y derechos reproductivos con participación de 884 personas. Se realizaron 1.289 actividades en dinamica del barrismo por los gestores con participación de 6.840 personas. DISPOSITIVOS COMUNITARIOS CUIDADO COLECTIVO PARA EL BIENESTAR EN SALUD MENTAL Se lleva a cabo la concertación del plan de acción con 858 grupos comunitarios Se lleva a cabo la concertación del plan de acción con 830 grupos comunitarios 2.627 hombres, 8.957 mujeres, Se llevan a cabo 2.558 sesiones grupales de implementación del plan de acción con dispositivos comunitarios en salud mental de las cuales: Se realizan 430 sesiones para la prevención de violencias con participación de 3.175 personas. Se implementaron 1.689 sesiones para el autocuidado y cuidado mutuo para la seguridad vial con 1.856 personas. 169 sesiones para la prevención del consumo de tabaco y aerosoles con participación de 2.086 personas. 2.458 sesiones de otros temas de salud mental como fortalecimiento de estrategias de afrontamiento, resolución de problemas, regulación emocional, comunicación, crisis emocionales con 9.275 personas abordadas 705 sesiones de educacion en salud publica para el manejo de afectaciones psicosociales, problemas o transtornos mentales con 2.804 personas abordadas. 359 grupos sobrevivientes conducta suicida con 24 personas abordadas fortaleciendo la conformación de 235 grupos de apoyo y educación para el cuidado de la salud mental en torno a la prevención de la conducta suicida con la participación de 732 personas en la participación de las sesiones. 170 hombres, 562 mujeres. JORNADAS - BIENESTAR INTEGRAL ES MAS SALUD MENTAL se aplicaron 10.686 prueba SRQ, de las cuales 480 personas presentan tamizaje positivo. se aplicaron 23 prueba RQC, de las cuales 1 personas presentan tamizaje positivo. Se aplicaron 4.676 pruebas de detección de consumo de alcohol, tabaco y sustancias -ASSIST, y se aplicaron 4.060 prueba AUDIT. se aplicaron 10.790 prueba APGAR, se realizaron 2.226 canalizaciones, 60 Instrumentos del sistema de Vigilancia Epidemiológica del abuso de sustancias psicoactivas - VESPA 161 Instrumentos del sistema de Vigilancia Epidemiológica de la conducta suicida -SISVECOS 12 Instrumentos del sistema de vigilancia epidemiológica de la violencia intrafamiliar, el maltrato infantil y la violencia sexual -SIVIN. BARRAS FUTBOLERAS A partir de la estrategia barras futboleras y salud colectiva se realizaron 196 acciones para la prevención de la conducta suicida. con participación de 1.962 personas, 326 mujeres y 1.636 hombres. 318 Acciones para la promoción de la convivencia entre barras de fútbol en el marco de actividad fisica o deportiva con participación de 2.636 personas, 493 mujeres y 2.143 hombres. Se realizaron 230 acciones para la promoción de salud mental y/o de la actividad fisica con barras de futbol con participación de 2.367 personas de las cuales 276 son mujeres y 2.091 son hombres. 20 Asesorías psicosociales, dirigidas a 20 personas. 1 son hombres, 19 son mujeres. El total de grupos abordados son 334 de los cuales por barra son: 50 Barra Comandos Azules, 53 Barra Blue Rain, 63 Barra Disturbio Rojo, 45 Barra La Nación Verdolaga 45 Barra Los del Sur Bogotá y 75 Barra La Guardia Albirroja.
MAS BIENESTAR A LA COMUNIDAD RAIZAL SALUD MENTAL
En el marco de las acciones de salud mental con la población raizal: en 15 cartografías o mecanismo de identificación sobre la salud mental de la comunidad.
ENTORNO CUIDADOR EDUCATIVO 
Durante el periodo 489 jardines infantiles contaron con acciones de educación en salud mental con participación de 11.899 niños y niñas Tambien se abordaron 1.167 docentes en la educación en salud mental para el abordaje de los niños y niñas y 781 docentes en bienestar emocional y y participaron 741 padres, madres o cuidadores en acciones colectivas de salud mental que favorecen el buen trato y la prevención del maltrato infantil 7.574 estudiantes lideres escolares que participaron de acciones promocionales de bienestar y salud mental 6.098 familias con acciones de cuidado emocional, promoción del involucramiento parental, capacidades socioemocionales y promoción de prácticas de crianza con participación de 7.989 madres, padres y cuidadores de las cuales 7.926 familias mejoran relaciones intrafamiliares. 260 jornadas integrales de salud y bienestar que incluyen la educación en fortalecimiento de habilidades y capacidades para la promoción de salud mental y en 195 jornadas y actividades para la prevención del consumo de consumo de sustancias psicoactivas. logrando la participación de 10.515 estudiantes en 370 instituciones de educación técnica y en 238 instituciones de educación asi mismo se brindo contención e intervención breve a 59 personas. y canalización a 100 personas. Se han realizado 172 acciones en entornos escolares. gestionando sectorial o intersectorialmente 116 iniciativas que se relacionan con salud mental. Se han realizado 3.474 sesiones colectivas fortaleciendo habilidades socioemocionales y estrategias de afrontamiento para prevención de problemáticas psicosociales. con 62.335 niños, niñas, adolescentes y jóvenes en 760 colegios Se han realizado 661 sesiones colectivas fortaleciendo habilidades socioemocionales y estrategias de afrontamiento para prevención de problemáticas psicosociales. con 1.156 adolescentes, jóvenes y adultos en 21 instituciones técnicas y de educación superior. de estas sesiones 1.069 se relacionaron con la prevención de las violencias con 18.727 niños, niñas, adolescentes y jóvenes De otra parte, se gestionaron 1.869 casos individuales mediante la orientación y apoyo con avances en el marco de plan de cuidado en salud mental. y se desarrollaron 2.398 seguimientos a 880 casos relacionados con procesos previos De otra parte se adelantaron 121 sesiones de fortalecimiento en salud mental para detección y manejo con 1.071 docentes Se han realizado 467 sesiones colectivas fortaleciendo habilidades socioemocionales y estrategias de afrontamiento para prevención de la conducta suicida con 8.434 niños, niñas, adolescentes y jóvenes en 107 colegios para el periodo se gestionaron 218 casos de conducta suicida e identificó aumento en afrontamiento en 255 casos. Se han realizado 464 sesiones colectivas fortaleciendo habilidades socioemocionales y estrategias de afrontamiento para prevención de consumo de SPA con 7.454 niños, niñas, adolescentes y jóvenes en 138 colegios. Se han realizado 1.217 sesiones colectivas fortaleciendo habilidades socioemocionales y estrategias de afrontamiento para manejo de situaciones relacionadas con ansiedad, depresión y otras problemáticas. con 21.859 niños, niñas, adolescentes y jóvenes en 207 colegios. Se han realizado 23 sesiones colectivas fortaleciendo habilidades socioemocionales y estrategias de afrontamiento para prevención de la conducta suicida con 387 adolescentes, jóvenes y adultos en 2 instituciones técnicas y de educación superior. Se han realizado 1 sesiones colectivas fortaleciendo habilidades socioemocionales y estrategias de afrontamiento para prevención de consumo de SPA con 17 adolescentes, jóvenes y adultos en 1 instituciones técnicas y de educación superior. Se han realizado 88 sesiones colectiovas fortaleciendo habilidades socioemocionales y estrategias de afrontamiento para manejo de situaciones relacionadas con ansiedad, depresión y otras problemáticas. con 292 adolescentes, jóvenes y adultos en 5 instituciones técnicas y de educación superior. De otra parte, se gestionaron 1.763 casos individuales mediante la orientación y apoyo con avances en el marco de plan de cuidado en salud mental. y se desarrollaron 1.514 seguimientos a 565 casos relacionados con procesos previos. De otra parte se adelantaron 90 sesiones de fortalecimiento en salud mental para detección y manejo con 857 docentes Finalmente 180 espacios colectivos de bienestar emocional con 1.421 orientadores y docentes. 7.390 estudiantes participaron de acciones promocionales de salud mental enfocadas al fortalecimiento de habilidades socioemocionales ciclo 1 11.566 estudiantes participaron de acciones promocionales de salud mental enfocadas al fortalecimiento de habilidades socioemocionales ciclo 2 14.420 estudiantes participaron de acciones promocionales de salud mental enfocadas al fortalecimiento de habilidades socioemocionales ciclo 3 9.220 estudiantes participaron de acciones promocionales de salud mental enfocadas al fortalecimiento de habilidades socioemocionales ciclo 4.
EQUIPOS BASICOS EXTRAMURALES DE HOGAR 
263 Acciones de salud mental en familias con gestantes 835 Acciones de salud mental en familias con menores de 5 años. Se llevaron a cabo 4.832 visitas efectivas en casos de riesgos en conducta suicida De las cuales en 783 se dio el cierre del proceso encontrando que en 757 familias se evidencia que se reducen riesgos relacionados con conducta suicida. Se llevaron a cabo 23.837 visitas efectivas en casos de riesgos psicosocial De las cuales en 3.871 se dio el cierre del proceso encontrando que en 3.754 familias se evidencia que se reducen riesgos relacionados con riesgo psicosocial encontrando que en 2.826 familias se evidencia que se reducen riesgos relacionados con riesgo psicosocial. Se llevaron a cabo 997 visitas efectivas en casos de acompañamiento en duelo De las cuales en 145 se dio el cierre del proceso encontrando que en 122 familias se evidencia que se reducen riesgos relacionados con duelo.
ENTORNO INSTITUCIONAL
En las instituciones de protección integral se brinda información y educación en salud mental a 3.807 personas. Se realizó la medición en modificaciones de habilidades y competencias a 4.372 personas, de las cuales 4.421 refieren que las intervenciones aportan al mejoramiento de sus habilidades y competencias en salud mental. UNIDADES DE ATENCIÓN A HABITANTES DE CALLE 247 Valoraciones del riesgo por salud mental SRQ 79 casos positivos 12 Valoraciones del riesgo por salud mental RQC 10 Casos positivos 753 sesiones colectivas para el bienestar integral 3.600 número de hombres 1.126 número de mujeres SRPA 87 Valoraciones del riesgo por salud mental SRQ 16 casos positivos 4 Valoraciones del riesgo por salud mental RQC 165 sesiones colectivas para el bienestar integral 1.030 número de hombres 273 número de mujeres. POBLACIÓN PRIVADA DE LA LIBERTAD 54 Valoraciones del riesgo por salud mental SRQ 22 casos positivos 188 sesiones colectivas para el bienestar integral 738 número de hombres 1.107 número de mujeres. CASA DE IGUALDAD DE OPORTUNIDADES 18 Valoraciones del riesgo por salud mental SRQ 9 casos positivos 63 sesiones colectivas para el bienestar integral 7 número de hombres 451 número de mujeres.</t>
  </si>
  <si>
    <t>Durante el mes de mayo de 2025, se realizó el seguimiento a la implementación de las acciones priorizadas del Plan estratégico y operativo de la población afectada por condiciones crónicas no Transmisibles en cada uno de los 7 nodos sectoriales e intersectoriales. Las acciones priorizadas a nivel sectorial impactan la gestión del riesgo colectivo e individual para el control de las condiciones crónicas. Para el mes de mayo 2025 el Entorno Cuidador Comunitario estrategia CUIDATE SE FELIZ Comunitario y Educativo: se llevaron a cabo acciones de identificación riesgo metabólico a través de la aplicación de la prueba de FINDRISC validado para Colombia, la identificación de riego cardiovascular a través de la utilización de las tablas de estratificación del riesgo cardiovascular de la OMS del Grupo AMR -B para establecer la probabilidad de presentar un infarto agudo de miocardio o un ataque cerebrovascular a los 10 años. En ese orden durante el mes de mayo fueron tamizadas 6.979 personas correspondientes a 4.394 (63%) mujeres y 2.585 (37%) hombres. Del total personas tamizadas 2.099 (30%) se ubicaron en riesgo alto de diabetes, 836 (12%) en riesgo moderado y 4.044 (58%) en riesgo bajo. En lo relacionado al riesgo cardiovascular de las personas tamizadas, 47 (1%) se ubicaron en Riesgo Muy Alto, 43 personas (1%) en Riesgo Alto, 358 personas (5%) en Riesgo Medio, 2.415 personas (35%) en riesgo Bajo y 4116 personas (59%) sin riesgo. Fuente: Estrategia Cuídate se feliz con reporte de datos base nominal corte 01/05/2025 datos preliminares sujetos a actualización. Durante el mismo periodo en el Entorno Cuidador Institucional 60 Instrumentos de caracterización para CCNT y asistencias técnicas realizadas para la atención integral a la población con Condiciones Crónicas No Transmisibles, 308 personas del talento humano de IPS priorizadas intervenidas. Desde el Entorno Cuidador Educativo, Se realiza educación y sensibilización en actividad física a 1.239 niños y niñas de jardines infantiles, 364 sesiones incentivando la actividad física desde el movimiento activo y juego activo a 2.991 estudiantes. Acciones de educación en salud con 1.335 familias para la promoción de la actividad física. Se realiza educación y sensibilización en salud visual a 565 niños y niñas de jardines infantiles, educación y sensibilización en salud auditiva comunicativa a 574 niños y niñas de jardines infantiles. 30 Colegios intervenidos con información y educación en salud bucal con la participación de 11.670 escolares. Se realiza clasificación y sensibilización de la técnica en higiene bucal en cursos a 4.948 escolares en la sesión 1, se identifican 2.905 niños para proceso de acompañamiento familiar. Se realiza educación de la técnica en higiene bucal cursos a 4.697 escolares en la sesión 2, educación de la técnica en higiene bucal en cursos a 6.393 escolares en la sesión 3, de los cuales 5.665 apropian la técnica de higiene bucal. Se realiza educación y sensibilización en cáncer de mama en 2.258 estudiantes universitarios en Instituciones Técnicas de Desarrollo Humano - ITDH, se realiza educación y sensibilización en cáncer de cuello uterino en 2.258 estudiantes universitarios – ITDH. Desde el Entorno Cuidador Laboral Se realizó identificación y caracterización de 731 UTIS se intervinieron 1.105 trabajadores con asesorías para la prevención de condiciones crónicas. Se identificaron 226 trabajadores con consumo de Tabaco, a los cuales se les realizo consejería breve en cesación de tabaco. Se identificaron 45 trabajadores con consumo problemático de bebidas alcohólicas con su correspondiente intervención. 337 trabajadores con exposición a rayos ultravioleta, 806 trabajadores que no realizan actividad física, 153 trabajadores con riesgo de alteración auditiva, 47 trabajadores con riesgo de alteración visual, 426 Trabajadores con Riesgo cardiaco según circunferencia de cintura. La población en riesgo es intervenida para garantizar atención oportuna. Se realizan 609 tamizaje Findrisc para condiciones crónicas, encontrando 171 de ellos en riesgo para condiciones crónicas, 386 tamizajes de riesgo cardiovascular OMS encontrando 3 en riesgo para condiciones crónicas, Se aplicaron 336 cuestionarios breves para tamizaje EPOC siendo el 100% negativo. Se identifican 54 sin toma de citología Vaginal o prueba de VPH, 15 mujeres mayores de 50 años sin tamizaje para cáncer de mama y 20 hombres mayores de 50 años sin tamizaje para cáncer de próstata. Fuente información reportada por los entornos MÁS bienestar y SEGPLAN periodo mayo 2025.
APORTE DE NIVEL LOCAL
ENTORNO CUIDADOR COMUNITARIO
CARACTERIZACIÓN TERRITORIAL 
20 Grupos identificados para el abordaje dimension en condiciones cronicos 88 hombres, 275 mujeres, DISPOSITIVO COMUNITARIO CUIDADO COLECTIVO PARA EL BIENESTAR-CRONICOS 215 sesiones de promoción de prácticas y estilos de vida saludables para la prevención de condiciones crónicas. 95 sesiones en prevención de Enfermedades cardio cerebro vasculares. 37 sesiones en prevención de Cáncer 29 sesiones en prevención de Enfermedades de vías respiratorias inferiores 8 sesiones en prevención de Alteraciones visuales 3 sesiones en prevención de Alteraciones auditivas comunicativas 101 sesiones de Promoción de Actividad física. Total de 119 cobertura población joven (14 – 28 años): 14 hombres 105 mujeres. Total de 361 cobertura población adulta (29 – 59 años): 24 hombres 337 mujeres. 937 cobertura población personas mayores (60 o más años): 109 hombres 828 mujeres. JORNADAS MAS BIENESTAR CUIDATE SE FELIZ Se cuenta con 351 puntos "Cuídate Sé Feliz" activos, en estos puntos se abordaron 6.061 personas, de ellas: 2.235 hombres, 3.826 mujeres, 193 personas con tamizaje Cuestionario Breve de EPOC positivo. 1.600 Toma de mamografía durante los dos últimos años (50 a 69 años) Toma de citología en el último año 2.251 Examen de PCA o tacto rectal en el último año 994 De las personas registradas como fumadoras se brindó consejería breve en cesación de consumo de tabaco y atención del tabaquismo a 782. JORNADAS MAS BIENESTAR- CUIDARTE CRONICOS acciones 615 para la promoción de hábitos saludables y prevención de condiciones crónicas no transmisibles, 10.830 hombres, 12.284 mujeres. Acciones 72 promoción de prácticas y estilos de vida saludable, cáncer 1.453 hombres, 1.960 mujeres.
ENTORNO CUIDADOR EDUCATIVO 
Se realiza educación y sensibilización en actividad fisica a 1.239 niños y niñas de jardines infantiles, se realiza educación y sensibilización en salud visual a 565 niños y niñas de jardines infantiles, se realiza educación y sensibilización en salud auditiva comunicativa a 574 niños y niñas de jardines infantiles. Realización de 43 sesiones del ciclo 1 incentivando la actividad física desde el movimiento activo y juego activo, con 657 estudiantes. Realización de 116 sesiones del ciclo 2 para promover la práctica de la actividad física desde el movimiento activo y el juego activo, con 953 estudiantes. Realización de 143 sesiones del ciclo 3 en temas relacionados con actividad física desde las artes y el movimiento corporal, con 935 estudiantes. Realización de 62 sesiones del ciclo 4 en temas relacionados con actividad física para la vida y el autocuidado, con 446 estudiantes. Acciones de educación en salud con 1.335 familias para la promoción de la actividad física. 30 Colegios intervenidos con información y educación en salud bucal con la participación de 11.670 escolares Se realiza clasificación y sensibilización de la técnica en higiene bucal en cursos a 4.948 escolares en la sesión 1, se identifican 2.095 niños para proceso de acompañamiento familiar, de los cuales 145 se canalizan a la ruta de riesgo en alteraciones y trastornos de la salud bucal, de las cuales 11 fueron efectivas. Durante el mes se realizaron 145 canalizaciones a la ruta de riesgo en alteraciones y trastornos de la salud bucal, de las cuales 11 fueron efectivas. se realiza educación de la técnica en higiene bucal cursos a 4.697 escolares en la sesión 2, se realiza educación de la técnica en higiene bucal en cursos a 6.403 escolares en la sesión 3, de los cuales 5.665 apropian la técnica de higiene bucal. se realiza educación y sensibilización en salud bucal a 1.866 niños y niñas de jardines infantiles. Se realizan 69 jornadas de salud y bienestar con punto cuidate sé feliz activo en 25 Universidades en 23 Instituciones de formación para el trabajo y el desarrollo humano en estas jornadas se abordaron 2.534 personas, de ellas 800 personas se les aplicó tamizaje Findrisc, de las cuales 84 con alta probabilidad de presentar prediabetes o diabetes, y 363 personas con condiciones crónicas, mayores de 18 años a las que se les aplicó tamizaje de riesgo cardiovascular OMS, de las cuales 2 con alerta de riesgo cardiovascular alto, muy alto y extremadamente alto, 226 con alerta de riesgo bajo, 459 personas usan gafas o lentes. Realización de 10 sesiones de fortalecimiento de capacidades para la detección temprana de cáncer infantil en jardines con 24 docentes y orientadores de establecimientos educativos y con 69 padres de familia. Se realiza educación y sensibilización en cáncer de mama en 2.258 estudiantes universitarios en Instituciones Técnicas de Desarrollo Humano - ITDH, se realiza educación y sensibilización en cáncer de cuello uterino en 2.258 estudiantes universitarios - ITDH.
EQUIPOS BASICOS EXTRAMURALES DE HOGAR 
Se aborda 12.321 personas con condiciones crónicas, realizando canalización a rutas integrales de atención en salud a 673 de ellas, 22.011 personas a las que se les aplicó tamizaje Findrisc, de las cuales 4.635 con alta probabilidad de presentar prediabetes o diabetes y 24.971 personas con condiciones crónicas, mayores de 18 años a las que se les aplicó tamizaje de riesgo cardiovascular OMS, de las cuales 359 personas con alerta de riesgo cardiovascular alto, muy alto y extremadamente alto, 2.861 personas con alerta de riesgo cardiovascular moderado, 478 personas con tamizaje Cuestionario Breve de EPOC positivo, 363 personas sin control y fueron canalizadas a las EAPBS. Durante las intervenciones, se encontraron 10.662 personas con una condición crónica diagnosticada, 1.325 sin tratamiento, 335 canalizadas a la ruta integral de atención en salud, 656 canalizadas a la RIAS para población con riesgo o presencia de alteraciones cardiocerebro vascular y metabólicas manifiestas, 41 canalizadas a la RIAS para población con riesgo o presencia de enfermedades respiratorias crónicas, 1 canalizadas a la RIAS para población con riesgo o presencia de cáncer, 117 canalizadas a la RIAS para población con riesgo o presencias de trastornos visuales o auditivos, de las personas que requerían cita se asignó cita a 22. 535 Personas identificadas con consumo de tabaco, brindando consejería en cesación de consumo de tabaco y atención del tabaquismo a 535 de las cuales 535 han sido efectivas. En el seguimiento a familias ubicadas en zonas rurales se abordan 6.410 personas priorizadas por condiciones crónicas, 2 personas con alerta de riesgo cardiovascular alto, muy alto y extremadamente alto, 11 personas con alerta de riesgo cardiovascular moderado, 10 personas sin control y fueron canalizadas a las EAPBS. Se realiza seguimiento familiar a 138 personas, con énfasis en la promoción de comportamientos de hábitos saludables y la detección de riesgos, a través de planes de automanejo, realizando 138 acciones de información y educación en: 117 familias con acciones de promoción de hábitos saludables en salud visual, 109 familias con acciones de promoción de hábitos saludables en salud auditiva-comunicativa. Durante el periodo se realizaron 904 canalizaciones a la ruta de alteraciones en salud visual y auditiva, de las cuales 779 fueron efectivas. Se realiza clasificación, identificación de riesgos en salud bucal y sensibilización a 205 individuos en la sesión 1, se realiza clasificación, identificación de riesgos en salud bucal y sensibilización a 65 familias en la sesión 1, se brinda información, educación y comunicación en salud bucal a 241 individuos en la sesión 2, se brinda información, educación y comunicación en salud bucal a 241 familias en la sesión 2, se realiza evaluación de la técnica de higiene bucal a 221 individuos en la sesión 3, se realiza evaluación de la técnica de higiene bucal a 221 familias en la sesión 3, de los cuales 135 individuos apropiaron la técnica de cepillado dental. Durante el periodo se realizaron 29 canalizaciones a la ruta de alteraciones y trastornos en salud bucal, de las cuales 25 fueron efectivas. Durante el periodo se realizaron 26 canalizaciones a la ruta de alteraciones y trastornos en salud bucal, de las cuales 22 fueron efectivas. Se identifican 210 mujeres mayores de 50 años sin tamizaje para cáncer de mama, 255 mujeres mayores de 25 años sin toma de citología, y 76 hombres mayores de 50 años sin tamizaje para cáncer de próstata.
CONDICIONES CRÓNICAS NO TRANSMISIBLES 
60 Instrumentos de caracterización para CCNT y asistencias técnicas realizadas para la atención integral a la población con Condiciones Crónicas No Transmisibles, 308 personas del talento humano de IPS priorizadas intervenidas en 60 IPS públicas 62 asesorías en promoción de hábitos saludables y condiciones crónicas, a 308 personas del talento humano en IPS. 1.992 personas de la comunidad, asociaciones de usuarios y otros actores en salud 138 personas del Talento Humano en entornos cuidadores los temas de fortalecimiento de capacidades fueron: RIAS para población con riesgo o presencia de alteraciones cardio - cerebro - vascular - metabólicas; Promoción y Asesoría en Actividad Física para la Salud; Consejería breve en Cesación de Tabaco y productos derivados; 4.173 mujeres tamizadas para cáncer de cuello uterino en las IPS de la red pública Número de mamografías realizadas: 1.641, número de personas tamizadas cáncer prostata: 1.583, número de personas tamizadas cáncer colon: 2.373.
ENTORNO CUIDADOR LABORAL 
Se realizó identificación y caracterización de 731 UTIS CON 1.105 trabajadores. Se identificaron trabajadores: 226 con consumo de tabaco, 45 con consumo problemático de bebidas alcohólicas, 377 con exposición a rayos ultravioleta, 806 que no realizan actividad física, 426 con alerta de riesgo cardiovascular según circunferencia de cintura. 153 con riesgo de alteración auditiva por exposición al ruido, 47 con riesgo de alteración visual por exposición a factores de riesgo ocupacional. En el entorno cuidador laboral se realizaron tamizajes: 609 personas mayores de 18 años a las que se les aplicó tamizaje Findrisc, de las cuales, 171 con alta probabilidad de presentar diabetes, 386 personas mayores de 18 años a las que se les aplicó tamizaje OMS, donde 3 presentan riesgo de padecer un evento cerebrovascular, 336 personas con tamizaje Cuestionario Breve de EPOC positivo, 54 mujeres sin toma de citología vaginal o prueba de VPH, 15 mujeres mayores de 50 años sin tamizaje para cáncer de mama en los últimos 5 años, 20 hombres mayores de 50 años sin tamizaje para cáncer de próstata, Se identificaron factores de riesgo para condiciones crónicas en los niños caracterizados, tales como: con consumo de tabaco de segunda mano 100, con exposición a rayos ultravioleta 194, 504 no realizan actividad física, 3 con riesgo de alteración auditiva por exposición a ruido, 28 con riesgo de alteración visual por exposición a factores de riesgo ocupaciones. Se identificaron factores de riesgo para condiciones crónicas en los adolescentes caracterizados, tales como: 35 adolescentes trabajadores con exposición a rayos ultravioleta, 79 adolescentes trabajadores que no realizan actividad física, 1 adolescentes trabajadores con riesgo de alteración auditiva por exposición a ruido, 8 adolescentes trabajadores con riesgo de alteración visual por exposición a factores de riesgo ocupacionales. Entorno Cuidador Laboral: 376 mujeres con IEC para la identificación temprana de cáncer de cuello uterino y cáncer de mama, 679 hombres con IEC para la identificación temprana de cáncer de próstata.</t>
  </si>
  <si>
    <t>En cuanto a la identificación y gestión del riesgo colectivo para el periodo comprendido enero-mayo 2025, desde el Entorno Cuidador Comunitario estrategia CUIDATE SE FELIZ Comunitario y Educativo: se ha realizado la identificación riesgo metabólico a través de la aplicación de la prueba de FINDRISC validado para Colombia, la identificación de riego cardiovascular a través de la utilización de las tablas de estratificación del riesgo cardiovascular de la OMS del Grupo AMR -B para establecer la probabilidad de presentar un infarto agudo de miocardio o un ataque cerebrovascular a los 10 años a un total de 30.723 personas. Del total de personas tamizadas para riesgo metabólico 9.745 (31,7%) se ubicaron en riesgo alto de diabetes, 3.872 (12,7%) en riesgo moderado y 17.106 (55,7%) en riesgo bajo. En lo relacionado al riesgo cardiovascular de las personas tamizadas, 103 (0.3%) se ubicaron en Riesgo Muy Alto, 143 personas (0.5%) en Riesgo Alto, 1631 personas (5,3%) en Riesgo Medio, 11.069 personas (36,2%) en riesgo Bajo y 17647 personas (57,7%) sin riesgo. Cuidador Cuidador Institucional se han aplicado 292 Instrumentos de caracterización para CCNT y asistencias técnicas realizadas para la atención integral a la población con Condiciones Crónicas No Transmisibles, 1.468 personas del talento humano de IPS priorizadas intervenidas. Durante el mes de febrero se intervinieron 12.774 personas en la Semana de prevención y lucha contra los canceres más prevalentes en el Distrito. Para el mes de marzo se realizan las Jornadas de intensificación de la Semana de lucha contra el cáncer de cérvix-cáncer de mama y el Día mundial de la Audición, se intervienen con acciones de información, educación y comunicación un total 10.292 personas y 16.893 personas respectivamente. Durante la primera semana del mes de abril se desarrolla la Jornada de Actividad Física, abordando un total de 12.716 personas con acciones de información, comunicación y educación, durante el mes de mayo se realiza las Jornadas Dia mundial de la Hipertensión Arterial con 13.031 personas abordadas y 7.667 personas intervenidas en el Dia mundial sin tabaco. Se realiza educación y sensibilización en actividad física a 5.411 niños y niñas de jardines infantiles, se realiza educación y sensibilización en salud visual a 1.530 niños y niñas de jardines infantiles, se realiza educación y sensibilización en salud auditiva comunicativa a 820 niños y niñas de jardines infantiles. Realización de 1.843 sesiones por ciclos incentivando la actividad física desde el movimiento activo y juego activo, con 31503 estudiantes. Acciones de educación en salud con 3.548 familias para la promoción de la actividad física. 123 Colegios intervenidos con información y educación en salud bucal con la participación de 44.312 escolares Se realiza clasificación y sensibilización de la técnica en higiene bucal en cursos a 25.803 escolares en la sesión 1, se identifican 6.086 niños para proceso de acompañamiento familiar. Se realiza educación de la técnica en higiene bucal cursos a 20.179 escolares en la sesión 2, se realiza educación de la técnica en higiene bucal en cursos a 17.840 escolares en la sesión 3, de los cuales 15.718 apropian la técnica de higiene bucal. se realiza educación y sensibilización en salud bucal a 5.998 niños y niñas de jardines infantiles. 1.888 personas usan gafas o lentes. Se realiza educación y sensibilización en cáncer de mama en 9.944 estudiantes universitarios en Instituciones Técnicas de Desarrollo Humano - ITDH, se realiza educación y sensibilización en cáncer de cuello uterino en 9.944 estudiantes universitarios – ITDH. Desde el Entorno Cuidador Laboral se intervinieron 3.940 trabajadores con asesorías para la prevención de condiciones crónicas en 2.824 UTIS. Se identificaron 825 trabajadores con consumo de Tabaco, a los cuales se les realizo consejería breve en cesación de tabaco. Se identificaron 199 trabajadores con consumo problemático de bebidas alcohólicas con su correspondiente intervención. 1.267 trabajadores con exposición a rayos ultravioleta, 4.651 trabajadores que no realizan actividad física, 427 trabajadores con riesgo de alteración auditiva, 245 trabajadores con riesgo de alteración visual, 2.469 Trabajadores con Riesgo cardiaco según circunferencia de cintura. La población en riesgo es intervenida para garantizar atención oportuna. Se realizan 2,855 tamizaje Findrisc para condiciones crónicas, encontrando 696 de ellos en riesgo para condiciones crónicas, 1.850 tamizajes de riesgo cardiovascular OMS encontrando 30 en riesgo para condiciones crónicas, Se aplicaron 1.550 cuestionarios breves para tamizaje EPOC, con 3 tamizajes alterados (0,24%). Se identifican 259 sin toma de citología Vaginal o prueba de VPH, 79 mujeres mayores de 50 años sin tamizaje para cáncer de mama y 111 hombres mayores de 50 años sin tamizaje para cáncer de próstata. Fuente información reportada por los entornos MÁS bienestar y SEGPLAN periodo mayo 2025. Se da Respuesta conjunta desde Condiciones Crónicas No Transmisibles, salud mental e infancia para dar Visto Bueno al articulado del Proyecto de Acuerdo 077 "por medio del cual se trazan lineamientos para sensibilizar sobre el adecuado uso de pantallas en la primera infancia. Participación en Segunda Sesión de la Comisión Accidental “El impacto del ruido en Bogotá: retos para la salud, la convivencia y el ambiente”, citada por el Concejo de Bogotá D.C, en el marco de la Ley 2425 de 2025 Ley Antiruido. Participación en la Mesa de Seguimiento Territorial citada por el Concejo de Bogotá D.C., en el contexto de las obras de la Línea 1 del Metro de Bogotá – Tramo 6.
APORTE DE NIVEL LOCAL
ENTORNO CUIDADOR COMUNITARIO
CARACTERIZACIÓN TERRITORIAL 
153 Grupos identificados para el abordaje dimension en condiciones cronicos 863 hombres, 2.035 mujeres, DISPOSITIVO COMUNITARIO CUIDADO COLECTIVO PARA EL BIENESTAR-CRONICOS 677 sesiones de promoción de prácticas y estilos de vida saludables para la prevención de condiciones crónicas. 507 sesiones en prevención de Enfermedades cardio cerebro vasculares. 249 sesiones en prevención de Cáncer 127 sesiones en prevención de Enfermedades de vías respiratorias inferiores 126 sesiones en prevención de Alteraciones visuales 62 sesiones en prevención de Alteraciones auditivas comunicativas 275 sesiones de Promoción de Actividad física. Total de 679 cobertura población joven (14 – 28 años): 195 hombres 484 mujeres. Total de 1.786 cobertura población adulta (29 – 59 años): 309 hombres 1.477 mujeres 3.720 cobertura población personas mayores (60 o más años): 491 hombres 3.229 mujeres. JORNADAS MAS BIENESTAR CUIDATE SE FELIZ Se cuenta con 1.736 puntos "Cuídate Sé Feliz" activos, en estos puntos se abordaron 29.580 personas, de ellas: 10.645 hombres, 18.935 mujeres, 749 personas con tamizaje Cuestionario Breve de EPOC positivo. 7.833 Toma de mamografía durante los dos últimos años (50 a 69 años) Toma de citología en el último año 10.820 Examen de PCA o tacto rectal en el último año 4.982 De las personas registradas como fumadoras se brindó consejería breve en cesación de consumo de tabaco y atención del tabaquismo a 2.414. JORNADAS MAS BIENESTAR- CUIDARTE CRONICOS acciones 3.698 para la promoción de hábitos saludables y prevención de condiciones crónicas no transmisibles, 67.855 hombres, 77.790 mujeres. Acciones 437 promoción de prácticas y estilos de vida saludable, cáncer 9.744 hombres, 11.509 mujeres.
ENTORNO CUIDADOR EDUCATIVO 
Se realiza educación y sensibilización en actividad fisica a 5.411 niños y niñas de jardines infantiles, se realiza educación y sensibilización en salud visual a 1.530 niños y niñas de jardines infantiles, se realiza educación y sensibilización en salud auditiva comunicativa a 820 niños y niñas de jardines infantiles. Realización de 275 sesiones del ciclo 1 incentivando la actividad física desde el movimiento activo y juego activo, con 5.422 estudiantes. Realización de 502 sesiones del ciclo 2 para promover la práctica de la actividad física desde el movimiento activo y el juego activo, con 8.431 estudiantes. Realización de 693 sesiones del ciclo 3 en temas relacionados con actividad física desde las artes y el movimiento corporal, con 10.736 estudiantes. Realización de 373 sesiones del ciclo 4 en temas relacionados con actividad física para la vida y el autocuidado, con 6.914 estudiantes. Acciones de educación en salud con 3.548 familias para la promoción de la actividad física. 123 Colegios intervenidos con información y educación en salud bucal con la participación de 44.312 escolares. Se realiza clasificación y sensibilización de la técnica en higiene bucal en cursos a 25.803 escolares en la sesión 1, se identifican 6.086 niños para proceso de acompañamiento familiar, de los cuales 660 se canalizan a la ruta de riesgo en alteraciones y trastornos de la salud bucal, de las cuales 109 fueron efectivas. Durante el mes se realizaron 532 canalizaciones a la ruta de riesgo en alteraciones y trastornos de la salud bucal, de las cuales 474 fueron efectivas. se realiza educación de la técnica en higiene bucal cursos a 20.179 escolares en la sesión 2, se realiza educación de la técnica en higiene bucal en cursos a 17.850 escolares en la sesión 3, de los cuales 15.718 apropian la técnica de higiene bucal. se realiza educación y sensibilización en salud bucal a 5.998 niños y niñas de jardines infantiles. Se realizan 282 jornadas de salud y bienestar con punto cuidate sé feliz activo en 102 Universidades en 99 Instituciones de formación para el trabajo y el desarrollo humano y 7 Centros de validación de bachillerato en estas jornadas se abordaron 13.048 personas, de ellas 3.578 personas se les aplicó tamizaje Findrisc, de las cuales 300 con alta probabilidad de presentar prediabetes o diabetes, y 1.451 personas con condiciones crónicas, mayores de 18 años a las que se les aplicó tamizaje de riesgo cardiovascular OMS, de las cuales 3 con alerta de riesgo cardiovascular alto, muy alto y extremadamente alto, 6 con alerta de riesgo cardiovascular moderado, 1.905 con alerta de riesgo bajo, 1.888 personas usan gafas o lentes. Realización de 28 sesiones de fortalecimiento de capacidades para la detección temprana de cáncer infantil en jardines con 64 docentes y orientadores de establecimientos educativos y con 85 padres de familia. Se realiza educación y sensibilización en cáncer de mama en 9.944 estudiantes universitarios en Instituciones Técnicas de Desarrollo Humano - ITDH, se realiza educación y sensibilización en cáncer de cuello uterino en 9.944 estudiantes universitarios - ITDH, se realizaron 1 canalizaciones para tamizaje para cáncer de mama, se realizaron 1 canalizaciones para tamizaje para cáncer de cuello uterino.
EQUIPOS BASICOS EXTRAMURALES DE HOGAR 
Se aborda 54.435 personas con condiciones crónicas, realizando canalización a rutas integrales de atención en salud a 3.926 de ellas, 110.116 personas a las que se les aplicó tamizaje Findrisc, de las cuales 20.837 con alta probabilidad de presentar prediabetes o diabetes y 115.725 personas con condiciones crónicas, mayores de 18 años a las que se les aplicó tamizaje de riesgo cardiovascular OMS, de las cuales 1.640 personas con alerta de riesgo cardiovascular alto, muy alto y extremadamente alto, 11.371 personas con alerta de riesgo cardiovascular moderado, 4.196 personas con tamizaje Cuestionario Breve de EPOC positivo, 2.090 personas sin control y fueron canalizadas a las EAPBS. Durante las intervenciones, se encontraron 38.988 personas con una condición crónica diagnosticada, 4.954 sin tratamiento, 4.363 canalizadas a la ruta integral de atención en salud, 3.314 canalizadas a la RIAS para población con riesgo o presencia de alteraciones cardiocerebro vascular y metabólicas manifiestas, 239 canalizadas a la RIAS para población con riesgo o presencia de enfermedades respiratorias crónicas, 14 canalizadas a la RIAS para población con riesgo o presencia de cáncer, 1.503 canalizadas a la RIAS para población con riesgo o presencias de trastornos visuales o auditivos, de las personas que requerían cita se asignó cita a 745. 17.231 Personas identificadas con consumo de tabaco, brindando consejería en cesación de consumo de tabaco y atención del tabaquismo a 16.860 de las cuales 16.555 han sido efectivas. En el seguimiento a familias ubicadas en zonas rurales se abordan 6.821 personas priorizadas por condiciones crónicas, 158 personas con alerta de riesgo cardiovascular alto, muy alto y extremadamente alto, 120 personas con alerta de riesgo cardiovascular moderado, 79 personas sin control y fueron canalizadas a las EAPBS. Se realiza seguimiento familiar a 4.859 personas, con énfasis en la promoción de comportamientos de hábitos saludables y la detección de riesgos, a través de planes de automanejo, realizando 4.274 acciones de información y educación en: 1.082 familias con acciones de promoción de hábitos saludables en salud visual, 1.120 familias con acciones de promoción de hábitos saludables en salud auditiva-comunicativa. Durante el periodo se realizaron 4.175 canalizaciones a la ruta de alteraciones en salud visual y auditiva, de las cuales 3.432 fueron efectivas. Se realiza clasificación, identificación de riesgos en salud bucal y sensibilización a 1.258 individuos en la sesión 1, se realiza clasificación, identificación de riesgos en salud bucal y sensibilización a 949 familias en la sesión 1, se brinda información, educación y comunicación en salud bucal a 1.254 individuos en la sesión 2, se brinda información, educación y comunicación en salud bucal a 1.070 familias en la sesión 2, se realiza evaluación de la técnica de higiene bucal a 1.177 individuos en la sesión 3, se realiza evaluación de la técnica de higiene bucal a 1.056 familias en la sesión 3, de los cuales 1.120 individuos apropiaron la técnica de cepillado dental. Durante el periodo se realizaron 358 canalizaciones a la ruta de alteraciones y trastornos en salud bucal, de las cuales 200 fueron efectivas. En el abordaje de familias de Zonas de Ruralidad se realiza clasificación, identificación de riesgos en salud bucal y sensibilización a 77 individuos en la sesión 1, se realiza clasificación, identificación de riesgos en salud bucal y sensibilización a 44 familias en la sesión 1, se brinda información, educación y comunicación en salud bucal a 28 individuos en la sesión 2, se brinda información, educación y comunicación en salud bucal a 28 familias en la sesión 2, de los cuales 39 individuos apropiaron la técnica de cepillado dental. Durante el periodo se realizaron 282 canalizaciones a la ruta de alteraciones y trastornos en salud bucal, de las cuales 161 fueron efectivas. Se identifican 1.463 mujeres mayores de 50 años sin tamizaje para cáncer de mama, 2.039 mujeres mayores de 25 años sin toma de citología, y 725 hombres mayores de 50 años sin tamizaje para cáncer de próstata.
CONDICIONES CRÓNICAS NO TRANSMISIBLES
292 Instrumentos de caracterización para CCNT y asistencias técnicas realizadas para la atención integral a la población con Condiciones Crónicas No Transmisibles, 1.468 personas del talento humano de IPS priorizadas intervenidas en 306 IPS públicas 335 asesorías en promoción de hábitos saludables y condiciones crónicas, a 1.448 personas del talento humano en IPS. 6.886 personas de la comunidad, asociaciones de usuarios y otros actores en salud 411 personas del Talento Humano en entornos cuidadores los temas de fortalecimiento de capacidades fueron: Ruta de Promoción y Mantenimiento de la Salud; RIAS para población con riesgo o presencia de alteraciones cardio - cerebro - vascular - metabólicas; RIAS para población con riesgo o presencia de cáncer; Promoción y Asesoría en Actividad Física para la Salud; Consejería breve en Cesación de Tabaco y productos derivados; Salud Visual y Auditiva; 18.109 mujeres tamizadas para cáncer de cuello uterino en las IPS de la red pública Número de mamografías realizadas: 8.316, número de personas tamizadas cáncer prostata: 7.003, número de personas tamizadas cáncer colon: 9.381.
ENTORNO CUIDADOR LABORAL 
Se realizó identificación y caracterización de 731 UTIS CON 1.105 trabajadores. Se identificaron trabajadores: 226 con consumo de tabaco, 45 con consumo problemático de bebidas alcohólicas, 377 con exposición a rayos ultravioleta, 806 que no realizan actividad física, 426 con alerta de riesgo cardiovascular según circunferencia de cintura. 153 con riesgo de alteración auditiva por exposición al ruido, 47 con riesgo de alteración visual por exposición a factores de riesgo ocupacional. En el entorno cuidador laboral se realizaron tamizajes: 609 personas mayores de 18 años a las que se les aplicó tamizaje Findrisc, de las cuales, 171 con alta probabilidad de presentar diabetes, 386 personas mayores de 18 años a las que se les aplicó tamizaje OMS, donde 3 presentan riesgo de padecer un evento cerebrovascular, 336 personas con tamizaje Cuestionario Breve de EPOC positivo, 54 mujeres sin toma de citología vaginal o prueba de VPH, 15 mujeres mayores de 50 años sin tamizaje para cáncer de mama en los últimos 5 años, 20 hombres mayores de 50 años sin tamizaje para cáncer de próstata, Se identificaron factores de riesgo para condiciones crónicas en los niños caracterizados, tales como: con consumo de tabaco de segunda mano 100, con exposición a rayos ultravioleta 194, 504 no realizan actividad física, 3 con riesgo de alteración auditiva por exposición a ruido, 28 con riesgo de alteración visual por exposición a factores de riesgo ocupaciones. Se identificaron factores de riesgo para condiciones crónicas en los adolescentes caracterizados, tales como: 35 adolescentes trabajadores con exposición a rayos ultravioleta, 79 adolescentes trabajadores que no realizan actividad física, 1 adolescentes trabajadores con riesgo de alteración auditiva por exposición a ruido, 8 adolescentes trabajadores con riesgo de alteración visual por exposición a factores de riesgo ocupacionales. Entorno Cuidador Laboral: 376 mujeres con IEC para la identificación temprana de cáncer de cuello uterino y cáncer de mama, 679 hombres con IEC para la identificación temprana de cáncer de próstata.</t>
  </si>
  <si>
    <t>En el mes de mayo  se cuentan con 351 casos incidentes de VIH en la ciudad. Fuente: Base Sivigila evento 850 corte a mayo 2025. Durante el mismo mes  se realizó entrega de preservativos masculinos y femeninos a las subredes integradas de atención en salud y ONG. Se desarrollo una 1 asistencia técnica con los equipos frente a las acciones de SSSR con énfasis en los componentes de la dimensión de SSR con un modelo de atención social. Se realiza un encuentro de la Red Distrital de VIH. Se desarrollo un curso de toma y lectura de pruebas rápidas a instituciones privadas y publicas, de forma conjunta con laboratorio de salud pública.  Se desarrolla ejercicio activo de implementación de acciones biomédicas, estructurales y comportamentales, como parte integral de los acuerdos definidos con el comité fast track cities.  Se realizó ejercicio de construcción e estrategia PRUEBATE, de forma conjunta con área de comunicaciones, la cual busca potenciar la oportunidad en el diagnostico en la población en general.
APORTE DE NIVEL LOCAL
PREVENCIÓN COMBINADA DE LAS ITS 
884 Pruebas de VIH.HEPT B realizadas por población LGBTI, 7 pruebas positivas para VIH.HEPT B realizadas por localidad a población LGBTI. 1.114 Pruebas de VIH.HEPT B realizadas SPAcios de bienestar 4 pruebas positivas para VIH.HEPT B realizadas SPAcios de bienestar 3.198 Pruebas de VIH.HEPT B realizadas bienestar integral es mas salud mental 10 pruebas positivas para VIH.HEPT B realizadas bienestar integral es mas salud mental 419 Pruebas de VIH.HEPT B realizadas por localidad en Centros de escucha habitanza en calle, 1 pruebas positivas para VIH.HEPT B realizadas por localidad en Centros de escucha habitanza en calle. 587 Pruebas de VIH realizadas por localidad en Centros de escucha MujerESalud, 101 Pruebas de HEPT B realizadas por localidad en Centros de escucha MujerESalud.
ENTORNO CUIDADOR EDUCATIVO 
Se realizan 784 pruebas de VIH Se realizan 815 pruebas de Hepatitis B.
ENTORNO INSTITUCIONAL
SSR
PREVENCIÓN COMBINADA DE LAS ITS-VIH 
9 Profesionales formados (cursos toma y lectura de pruebas rápidas y guías de Práctica Clínica GPC en VIH y Hepatitis B). 28 Pruebas rápidas positivas del total de VIH realizadas en el mes por los equipos del PIC 6.093 Pruebas rápidas de VIH realizadas por los equipos del PIC. 3 Pruebas rápidas positivas del total de Hept B realizadas en el mes por los equipos del PIC 5.751 Pruebas rápidas de Hept B realizadas por los equipos del PIC. 87.965 Condones entregados en procesos educativos de los equipos del PIC. Canalizaciones y activación de ruta según el Sistema de Referencia y Contrareferencia (SIRC): 2 Personas identificadas sin intervención con diagnostico VIH, y 8 con prueba rápida VIH positivas. 2 Personas identificadas sin intervención con diagnostico Hept B, y 1 con prueba rápida Hept B positivas. Fortalecimiento técnico talento humano 16 Asistencias técnicas en IPS con fortalecimiento de temas en SSSR con enfasis en prevención de las ITS Abordaje intersectorial 15 Articulaciones sectoriales e intersetoriales que fortalecen la respuesta ante el VIH y las Hepatitis.</t>
  </si>
  <si>
    <t>En lo corrido de 2025, se cuentan con 1.618 casos incidentes de VIH en la ciudad. Fuente: Base Sivigila evento 850 mayo 2025. Durante el mismo periodo se han entregado preservativos masculinos y femeninos a las subredes integradas de atención en salud y ONG. Se desarrollo cinco asistencias técnicas con los equipos frente a las acciones de SSR con énfasis en los componentes de la dimensión de SSR con un modelo de atención social. Se realizaron 5 encuentros de la Red Distrital de VIH. Se desarrolló 5 curso de  pruebas rápidas de ITS, de forma articulada con laboratorio de salud pública. Articulación con proyectos de cooperación internacional. Participación activa en comité Fast Track Cities. Se realizó ejercicio de mesa de expertos para la validación de la cascada de atención VIH año 2022. Se adelanta estrategia PRUEBATE.
APORTE DE NIVEL LOCAL
PREVENCIÓN COMBINADA DE LAS ITS 
3.048 Pruebas de VIH.HEPT B realizadas por población LGBTI, 31 pruebas positivas para VIH.HEPT B realizadas por localidad a población LGBTI. 5.019 Pruebas de VIH.HEPT B realizadas SPAcios de bienestar 15 pruebas positivas para VIH.HEPT B realizadas SPAcios de bienestar 15.614 Pruebas de VIH.HEPT B realizadas bienestar integral es mas salud mental 42 pruebas positivas para VIH.HEPT B realizadas bienestar integral es mas salud mental 2.090 Pruebas de VIH.HEPT B realizadas por localidad en Centros de escucha habitanza en calle, 13 pruebas positivas para VIH.HEPT B realizadas por localidad en Centros de escucha habitanza en calle. 2.582 Pruebas de VIH realizadas por localidad en Centros de escucha MujerESalud, 494 Pruebas de HEPT B realizadas por localidad en Centros de escucha MujerESalud.
ENTORNO CUIDADOR EDUCATIVO 
Se realizan 2.722 pruebas de VIH de las cuales 2 son reactivas y 2 tienen canalización efectiva Se realizan 2.840 pruebas de Hepatitis B de las cuales 1 son reactivas y 1 tienen canalización efectiva.
ENTORNO INSTITUCIONAL
SSR
PREVENCIÓN COMBINADA DE LAS ITS-VIH 
9 Profesionales formados (cursos toma y lectura de pruebas rápidas y guías de Práctica Clínica GPC en VIH y Hepatitis B). 494 Pruebas rápidas positivas del total de VIH realizadas en el mes por los equipos del PIC 28.335 Pruebas rápidas de VIH realizadas por los equipos del PIC. 48 Pruebas rápidas positivas del total de Hept B realizadas en el mes por los equipos del PIC 27.330 Pruebas rápidas de Hept B realizadas por los equipos del PIC. 388.328 Condones entregados en procesos educativos de los equipos del PIC. Canalizaciones y activación de ruta según el Sistema de Referencia y Contrareferencia (SIRC): 35 Personas identificadas sin intervención con diagnostico VIH, y 34 con prueba rápida VIH positivas. 5 Personas identificadas sin intervención con diagnostico Hept B, y 7 con prueba rápida Hept B positivas. Fortalecimiento técnico talento humano 91 Asistencias técnicas en IPS con fortalecimiento de temas en SSSR con enfasis en prevención de las ITS Abordaje intersectorial 52 Articulaciones sectoriales e intersetoriales que fortalecen la respuesta ante el VIH y las Hepatitis.</t>
  </si>
  <si>
    <t>En el mes de mayo 2025 se han notificado 662 casos confirmados de eventos objeto de la meta con residencia Bogotá (SE 19 a 22), comparado con mayo del  2024 678 casos con una disminución del 2,4% (SE 18-22); para el año 2025 discriminado por eventos se obtiene: varicela (2025=504) registra un aumento del 0,4% (2024=502), para Hepatitis A (2025=7) registra una disminución del 46,2% (2024=13), para parotiditis (2025=122) se evidencia una disminución del 18,7% (2024=150), en el caso de meningitis (2025=8) registra una disminución del 33,3% (2024=12), y tos ferina (2025=21) con un aumento  del 95,2% (2024=1); para los eventos de  sarampión rubéola, síndrome de rubéola congénita, parálisis flácida aguda,  difteria en ambos periodos 2025 y 2024 no se ha reportado casos.
Fuente Sivigila Vigilancia notificación EPV SE19-22 año 2025 datos preliminares; SE 18-22 año 2024 datos finales. Se aclara que los casos de meningitis se incluyen los agentes bacterianos N. meningitidis, S. Pneumoniae y H. Influenza.
APORTE DE NIVEL LOCAL
ENFERMEDADES TRANSMITIDAS POR VECTORES-ETV: 
35 IPS priorizadas para malaria con stock de medicamentos malaria. 36 asistencias técnicas a IPS. 41 IPS con gestión de información de malaria y leishmaniasis. 18 Pacientes de malaria con verificación de seguimiento al tratamiento. 34 Pacientes con leishmaniasis con verificación de seguimiento al tratamiento. 1 Pacientes con chagas crónico caso probable y/o confirmado en seguimiento en la EAPB. 33 Actividades de información para ETV, con 509 personas que participan. 1 Casos de ETV georreferenciados a otros departamentos. 1 Casos canalizados a las aseguradoras. 36 IPS con visita de asistencia técnica para Enfermedades transmitidas por vectores, 36 IPS visitadas. 33 Realizan acciones de información para la prevención de las ETV. 46 Pacientes de dengue con signos de alarma, 22 pacientes malaria, 18 con instauración oportuna de tratamiento, 15 con seguimiento al tratamiento por la IPS. 51 Pacientes con leishmaniasis, 48 con indicación de tratamiento sistémico, 44 recibieron tratamiento, 19 seguimiento al tratamiento por la IPS.</t>
  </si>
  <si>
    <t>A el mes de mayo de 2025 se han notificado 3.099 casos confirmados de eventos objeto de la meta con residencia Bogotá (SE 1 a 22), comparado con a mayo del 2024 2.650 casos con un aumento del 14,5%  (SE 1-22); para el año 2025 discriminado por eventos se obtiene: varicela (2025=2.160) registra un aumento del 10,9% (2024=1.948), para Hepatitis A (2025=60) registra disminución del 20% (2024=72), para parotiditis (2025=665) se evidencia un aumento del del 11,6% (2024=588), en el caso de meningitis (2025=51) registra un aumento del 19,6% (2024=41), y tos ferina (2025=163) con un aumento del 99,4% (2024=1), para los eventos de  sarampión rubéola, síndrome de rubéola congénita, parálisis flácida aguda, difteria en ambos periodos 2025 y 2024 no se ha reportado casos.
Fuente Sivigila Vigilancia notificación EPV SE1-22  año 2025 datos preliminares; SE 1-22 año 2024 datos finales. Se aclara que los casos de meningitis se incluyen los agentes bacterianos N. meningitidis, S. Pneumoniae y H. Influenza. A mayo son 3.099 casos con una incidencia preliminar de 39,04 por 100.000 habitantes, para el año 2024 a este mismo corte se tenian 2.650 casos reportados con una incidencia de 33,42 por 100.000 habitantes.
La incidencia es un indicador de medición anual.
Los datos acumulados dado que son preliminares, varían de acuerdo a ajustes realizados a localidad de residencia, descarte de casos, unidades de análisis o aquellos encontrados por búsqueda activa institucional.
APORTE DE NIVEL LOCAL
ENFERMEDADES TRANSMITIDAS POR VECTORES-ETV: 
179 IPS priorizadas para malaria con stock de medicamentos malaria. 165 asistencias técnicas a IPS. 177 IPS con gestión de información de malaria y leishmaniasis. 86 Pacientes de malaria con verificación de seguimiento al tratamiento. 48 Pacientes con leishmaniasis con verificación de seguimiento al tratamiento. 14 Pacientes con chagas crónico caso probable y/o confirmado en seguimiento en la EAPB. 164 Actividades de información para ETV, con 2.558 personas que participan. 4 Casos de ETV georreferenciados a otros departamentos. 2 Casos canalizados a las aseguradoras. 164 IPS con visita de asistencia técnica para Enfermedades transmitidas por vectores, 164 IPS visitadas. 160 Realizan acciones de información para la prevención de las ETV. 388 Pacientes de dengue con signos de alarma, 136 pacientes malaria, 120 con instauración oportuna de tratamiento, 71 con seguimiento al tratamiento por la IPS. 135 Pacientes con leishmaniasis, 126 con indicación de tratamiento sistémico, 111 recibieron tratamiento, 31 seguimiento al tratamiento por la IPS. 9 Pacientes con chagas crónico con atención inicial.</t>
  </si>
  <si>
    <t>Durante el mes de mayo de 2025: 
Niños/as menores de un año de edad:
• PENTAVALENTE: dosis aplicadas: 5.498 – 9.5% cumplimiento.
Niños/as de un año de edad:
• TRIPLE VIRAL: dosis aplicadas: 4.399 - 7.3 % cumplimiento.
Otras Poblaciones:
• VPH (niñas 9 años): dosis aplicadas: 1.588.
• VPH (niños 9 años): dosis aplicadas: 1.356.
• VPH (niñas 10 a 17 años): dosis aplicadas: 2.828.
• VPH (niños 10 a 17 años): dosis aplicadas: 6.609
Fuente: RESUMEN MENSUAL DE VACUNACION- Corte: 31 de mayo de 2025. Datos preliminares.
APORTE DE NIVEL LOCAL
ENTORNO CUIDADOR EDUCATIVO
Se realizan 72 sesiones de sensibilización en vacunación a comunidad educativa abordando 4 directores locales de educación y subdirectores locales de integración social, 6 rectores, directivos y docentes, 34 padres de familia y 901 estudiantes. Se gestionaron y realizaron 55 jornadas de vacunación con 1.436 dosis aplicadas de VPH. Se realizaron 2.336 seguimientos telefonicos a población susceptible.
PROGRAMA AMPLIADO DE INMUNIZACIONES - PAI 
Se realizarón 3 visitas de seguimiento a IPS de la red pública y privada (EAPV, excursiones de temperatura, bajas coberturas, entre otras) 249 IPS con distribución de medicamentos inmunobiológicos, insumos y dispositivos médicos. 232 Visitas de asistencia técnica a IPS de la red pública y privada (técnicos sistemas de información). 219 Visitas de asistencia técnica a IPS de la red pública y privada (profesionales) Donde se dejaron 20 planes de mejoramiento a IPS públicas y privadas 10 Seguimiento y/o cierre a planes de mejora de las IPS públicas y privadas 300 Talento humano en salud con fortalecimiento técnico del PAI en IPS públicas y privadas. 359 IPS activas en el REPS con validación mensual equipo PAI. Se asistió a 20 asistencia técnica Distrital por coordinador/a PAI y profesionales de apoyo. Se realizó 20 reunión local PAI. Se realizarón 65 articulaciones, 41 Con otros actores (JAC, Colia, Riapi, centros comerciales, iglesias, entre otros), 24 otros sectores (SED, ICBF, SDIS, secretaría de la mujer, IDRD, entre otros). 56 Jornadas extramurales de vacunación realizadas en SED Públicas. 29 Jornadas extramurales de vacunación realizadas en SED Privadas. 40 Jornadas extramurales de vacunación realizadas en ICBF. 22 Jornadas extramurales de vacunación realizadas en SDIS (infancia). 12 Jornadas extramurales de vacunación realizadas en SDIS (vejez). 353 Jornadas extramurales de vacunación tactica de concentación (parques, centros comerciales, igelsias, supercades, entre otros). 23 Jornadas extramurales de vacunación tactica de casa a casa (barrios intervenidos) 10 Jornadas extramurales de vacunación asentamientos indígenas.</t>
  </si>
  <si>
    <t>Acumulado de enero a mayo 2025: 
Niños/as menores de un año de edad:
• PENTAVALENTE: dosis aplicadas: 24.655 – 42.4% cumplimiento.
Niños/as de un año de edad:
• TRIPLE VIRAL: dosis aplicadas: 23.083 –  38.4% cumplimiento.
Otras Poblaciones:
• VPH (niñas 9años): dosis aplicadas: 10.614.
• VPH (niños 9años): dosis aplicadas: 9.065.
• VPH (niñas 10 a 17 años): dosis aplicadas: 16.484.
• VPH (niños 10 a 17 años): dosis aplicadas: 41.223.
Fuente: RESUMEN MENSUAL DE VACUNACION- Corte: 31 de mayo de 2025. Datos preliminares.
APORTE DE NIVEL LOCAL
ENTORNO CUIDADOR EDUCATIVO
Se realizan 438 sesiones de sensibilización en vacunación a comunidad educativa abordando 36 directores locales de educación y subdirectores locales de integración social, 112 rectores, directivos y docentes, 447 padres de familia y 4.028 estudiantes. Se gestionaron y realizaron 172 jornadas de vacunación con 4.853 dosis aplicadas de VPH. Se realizaron 13.824 seguimientos telefonicos a población susceptible.
PROGRAMA AMPLIADO DE INMUNIZACIONES - PAI 
Se realizarón 10 visitas de seguimiento a IPS de la red pública y privada (EAPV, excursiones de temperatura, bajas coberturas, entre otras) .1.220 IPS con distribución de medicamentos inmunobiológicos, insumos y dispositivos médicos donde se dejarón 8 planes de mejoramiento en IPS públicas o privadas 19 Seguimiento y/o cierres a planes de mejora de las IPS públicas y privadas. 1.193 Visitas de asistencia técnica a IPS de la red pública y privada (técnicos sistemas de información). 957 Visitas de asistencia técnica a IPS de la red pública y privada (profesionales) donde se dejaron 69 planes de mejoramiento a IPS públicas y privadas. 81 Seguimiento y/o cierre a planes de mejora de las IPS públicas y privadas. 1.384 Talento humano en salud con fortalecimiento técnico del PAI en IPS públicas y privadas. 1.799 IPS activas en el REPS con validación mensual equipo PAI. Se asistió a 86 asistencia técnica Distrital por coordinador/a PAI y profesionales de apoyo. Se realizó 100 reunión local PAI. Se realizarón 372 articulaciones, 264 Con otros actores (JAC, Colia, Riapi, centros comerciales, iglesias, entre otros), 156 otros sectores (SED, ICBF, SDIS, secretaría de la mujer, IDRD, entre otros). 148 Jornadas extramurales de vacunación realizadas en SED Públicas. 98 Jornadas extramurales de vacunación realizadas en SED Privadas. 99 Jornadas extramurales de vacunación realizadas en ICBF. 81 Jornadas extramurales de vacunación realizadas en SDIS (infancia). 26 Jornadas extramurales de vacunación realizadas en SDIS (vejez). 1.813 Jornadas extramurales de vacunación tactica de concentación (parques, centros comerciales, igelsias, supercades, entre otros). 60 Jornadas extramurales de vacunación tactica de casa a casa (barrios intervenidos) 53 Jornadas extramurales de vacunación asentamientos indígenas.</t>
  </si>
  <si>
    <t>Gestión de Estrategias y Programas: En el mes de mayo se efectuó seguimiento a 151 casos de tuberculosis para la gestión de la administración del tratamiento acortado estrictamente supervisado, articulado a las rutas de atención integral de las EAPB e IPS públicas y privadas. Se realizó seguimiento a 27 pacientes con diagnóstico de TB/VIH para ingreso al programa de atención integral a nivel local. Se reingresaron a tratamiento 3 de pacientes que fueron catalogados como pérdida del seguimiento al tratamiento. Se capacitó a un total de 370 funcionarios de la red pública y privada de la ciudad, frente al manejo programático de la tuberculosis y TB-VIH/SIDA. Se realizó 1 Comité de evaluación de casos especiales de tuberculosis, articulado con las IPS y EAPB. 
En el mes de abril registraron un total de 10 casos con causa básica de muerte TB, lo que evidencia un incremento de 1 caso en comparación con lo reportado durante el mismo periodo del año inmediatamente anterior (n=9) para un incremento porcentual del 11,1%. Los fallecidos se dieron en las localidades de Usme y Kennedy cada una con 2 casos, Tunjuelito, Fontibón, Engativá, Suba, Ciudad Bolívar y Bogotá sin dirección cada una con 1 caso respectivamente. En cuanto a la condición de afiliación al SGSSS de las muertes, el régimen contributivo representa el 60% (n=6), el subsidiado el 30% (n=3) y el 10% (n=1) de los casos se encuentra sin aseguramiento. En el mes de mayo registraron un total de 11 casos con causa básica de muerte TB, lo que evidencia un incremento de 3 casos en comparación con lo reportado durante el mismo periodo del año inmediatamente anterior (n=8) para un incremento porcentual del 37,5%. Los fallecidos se dieron en las localidades de Bosa, Kennedy, Fontibón y Ciudad Bolívar cada una con 2 casos, Usaquén, Puente Aranda y Bogotá sin dirección cada una con 1 caso respectivamente. En cuanto a la condición de afiliación al SGSSS de las muertes, el régimen contributivo representa el 64% (n=7), el subsidiado el 27% (n=3) y el 9% (n=1) de los casos se encuentra sin aseguramiento.
APORTE DE NIVEL LOCAL
GESTIÓN DE ESTRATEGIAS Y PROGRAMAS
Se realizaron 7 asistencias técnicas en proceso de diagnóstico, tratamiento y seguimiento de los casos de lepra. Fortalecimiento de capacidades a 7 funcionarios de la red pública y privada de la ciudad, frente al manejo programático de la Lepra. Se distribuyeron 34 blíster de Poliquimioterapia a personas con Hansen. Seguimiento a 2 casos de Lepra para ingreso al programa. Se realizaron 2 visitas domiciliarias a personas con Hansen. Se realizaron 24 seguimientos telefónicos a pacientes del Programa de eliminación de Hansen. Se realizaron 98 asistencias técnicas a IPS públicas y privadas, con relación a procesos de diagnóstico, tratamiento y seguimiento de los casos de tuberculosis sensible, farmacorresistente y coinfección TB/VIH, en el contexto del modelo de atención integral en salud. 370 funcionarios de la red pública y privada de la ciudad, recibió fortalecimiento de capacidades frente al manejo programático de la tuberculosis de acuerdo a la normatividad actual. Se identificaron 6.471 sintomáticos respiratorios en instituciones públicas y privadas de la localidad, se procesaron 5.533 cultivos en medio líquido, Y 2.363 pruebas moleculares, de acuerdo a los algoritmos para diagnóstico de la Tuberculosis. 151 personas iniciaron tratamiento para Tuberculosis, para gestión de la administración del tratamiento directamente observado, en articulaciòn con las rutas de atención integral de las EAPB e IPS públicas y privadas. Se identificaron 27 personas con co infección TB/VIH para ingreso a programa de atención integral. Se realizaron 257 visitas domiciliarias a pacientes del programa, en las cuales se canalizaron 73 contactos sintomáticos respiratorios o con condiciones de riesgo para desarrollo de Tuberculosis. Se sensibilizaron 300 personas de la comunidad en promoción y mantenimiento de la salud y prevención de la tuberculosis. Participación en 15 unidades de análisis de mortalidad evitable por tuberculosis y TB/VIH-SIDA.</t>
  </si>
  <si>
    <t>En cumplimiento a la meta propuesta, el avance para el mes de mayo 2025 por la Red Distrital de Vigilancia en Salud Publica, compuesta en esta vigencia por 2.258 instituciones (Unidades Informadoras: 1.656, Unidades notificadoras 602) se recibió el siguiente discriminado de casos notificados por cada subsistema: Sistema de Vigilancia en salud pública SIVIGILA: 14.485 notificaciones (preliminar), este dato muestra un aumento en 4,6% frente a los casos notificados en el mes anterior. Estadísticas Vitales (EEVV): De acuerdo con la red de vigilancia, en Bogotá para el mes de mayo 2025 se presentaron 5.600 nacimientos lo que representa aumento en 6,2% respecto al mes anterior. Respecto a defunciones, se reportaron 3.679 en este periodo, presentando incremento del 5,5 % frente al mes de abril del 2025. Sistema de Violencia Intrafamiliar, Maltrato Infantil y Violencia Sexual (SIVIM): Para este subsistema se recibió 5.722 casos notificados, presentando incremento del 0,1% (n=5) con respecto el mes anterior. De estos casos, 4.038 corresponden a notificaciones del Evento 875, incluidos en la notificación general al SIVIGILA, mientras 1.684 notificaciones fueron recibidas desde la red de unidades informadoras del Distrito. Sistema de Vigilancia de conducta suicida (SISVECOS): Con 4.387 casos notificados desde la red de unidades informadoras del Distrito, evidenciando comportamiento de incremento del 3,8% (n=159) respecto al mes anterior. De estos casos reportados, 535 corresponden a notificaciones del Evento 356. Sistema de Vigilancia de lesiones de causa externa (SIVELCE): Se recibió 13.634 notificaciones de casos desde la red de unidades informadoras del Distrito, lo que corresponde a un incremento en 12,7% (n=1.536) con respecto al mes anterior. De los casos reportados, 30 corresponden a notificaciones de Eventos 452-453. Sistema de Vigilancia del Abuso de Sustancias Psicoactivas (VESPA): Los 1.158 casos notificados muestran una disminución en 1,2% (n=14) frente al mes de abril 2025. La vigilancia a eventos no transmisibles se realiza a través de 348 unidades notificadoras para estos tres Sistemas: *Sistema de Vigilancia epidemiológica en salud oral (SISVESO): Bajo este subsistema para el mes de mayo 2025 ingresaron 1.269 casos notificados, mostrando disminución en 1,2% con respecto al mes anterior. Sistema de Vigilancia de la salud Publica de las Enfermedades Huérfanas - Raras (EHR):  Desde este subsistema se reporta 414 notificaciones presentando incremento en 12,8% con respecto al mes anterior. Estas notificaciones se incluyen en la notificación general al SIVIGILA, pero se discriminan para evaluar el comportamiento de la variable. En cuanto al Sistema de Vigilancia de la salud de los trabajadores (SIVISTRA): Reporto 605 notificaciones mostrando incremento de 1,0% con respecto al mes anterior. Sistema de Vigilancia Alimentaria y Nutricional (SISVAN): Las notificaciones recibidas por este subsistema se encuentran contenidas en el evento SIVIGILA 113, para este reporte debe tenerse en cuenta que los datos se encuentran dispuestos hasta la semana epidemiológica 22 y los ajustes a los casos pueden cambiar el reporte después de un proceso de depuración de la información, por lo tanto, se puede decir que se trata de un reporte parcial que explica la variabilidad entre un reporte y otro. Frente a los datos poblacionales SISVAN se reportaron para el mes de mayo 2025 458.711 casos por grupos de riesgo priorizado que muestran un aumento del 17,7% respecto al mes anterior. Vigilancia Comunitaria Basada en Comunidad (VEBC): La red de este subsistema estuvo compuesta en el mes de mayo 2025 por 642 organizaciones comunitarias. Se recibió 218 notificaciones de situaciones problemáticas de carácter colectivo que representan incremento del 17,8% respecto al mes anterior. (Fuente: AT red consolidada SVSP gris).
Programa de control e infecciones, PROA y RAM: 
En el mes de mayo se realizaron las siguientes acciones: Seguimiento a la notificación de infecciones asociadas a la atención en salud, eventos SIVIGILA notificación positiva del 90% notificación positiva al subsistema de resistencia bacteriana whonet 100%, Notificación positiva de la estrategia multimodal de higienización de manos del segundo bimestre del 2025 del 55,2%, Soporte técnico al sistema de resistencia bacteriana whonet 4, se realizaron 9 asistencias técnicas. Se realizó taller de resistencia bacteriana y WHONET contando con la participación de 9 IPS, se realizaron 0 intervención por notificación de sospechas de brotes de IAAS por COVID-19. Se realizó intervención de 4 brotes de IAAS en IPS diferentes a COVID-19, con acompañamiento técnico para el manejo y contención de los brotes. Se realizó 1 proceso de inducción en todos los componentes del programa de control de infecciones, PROA y RAM a 14 IPS, y se realizó reunión del comité de IAAS distritales en el que participaron aproximadamente 150 personas, en el marco de este comité se desarrollaron los siguientes temas:
• Aplicación de la inteligencia artificial en el control de infecciones.
• Impacto de un proceso de inducción y entrenamiento al personal de formación en una institución universitaria.
• Experiencia exitosa en Higiene de manos. Por ti, Por mi, Por todos.
• identificación de gérmenes MDR, mediante hisopado rectal: impacto en control de infecciones.
• Resultados autoevaluación de higiene de manos 2024.
• Estrategias de prevención en resistencia antimicrobiana tópica. 
• Por qué no nos lavamos las manos?.
• Reprocesamiento de equipos una visión desde el control de infecciones
Tasa de IAAS de Mayo 2025: 1,13.
APORTE DE NIVEL LOCAL
VIGILANCIA EN SALUD PÚBLICA
La red de operadores de VSP en el distrito: Se realizó el mantenimiento del Sistema de EEVV, a través de 130 asesorías y asistencias técnicas. De las 2.258 instituciones que hacen parte de la red de vigilancia en salud pública de los diferentes subsistemas para el periodo, 1.656 corresponden a Unidades Informadoras 602 a Unidades Notificadoras. Red de operadores de la Vigilancia en Salud Pública, con abordaje de hasta 4 subsistemas 94 asesorías y/o asistencias técnicas, red de operadores de la Vigilancia en Salud Pública, con abordaje de más de 4 de subsistemas 110 asesorías y/o asistencias técnicas, red de operadores de la Vigilancia en Salud Pública de Unidades Informadoras-UI 279 asesorías y/o asistencias técnicas. Se realizó el mantenimiento de los subsistemas a través de 483 asesorías y asistencias técnicas.
Dentro de las acciones realizadas de mitigación y control relacionadas con los eventos de interés en salud pública, frente al componente transmisibles: Se visitaron 99.662 viviendas, se abordaron 298.202 personas y el resultado consolidado de MRCV a las 9 manzanas en las acciones de bloqueo y BAC fue: 71 Bloqueos SR, 96 Bloqueos SRC, 3 Bloqueos PFA, 336 Bloqueos TF, 16 Bloqueos Meningitis, y se administraron 6.124 biológicos Se realizó la entrega de 1.091 quimioprofilaxis para la contención de 276 casos probables de tosferina y 4 de meningitis, habiendo utilizado 2.112 tabletas de azitromicina, 395 frascos de azitromicina suspensión y 63 tabletas de ciprofloxacina; de la misma manera se asignaron 807 tabletas de azitromicina, 559 frascos de azitromicina suspensión Como fortalecimiento a la gestión de la información del subsistema transmisibles se realizaron las siguientes asistencias técnicas UPGD: 10 UPGD críticas 31 fortalecimiento UPGD Vigilancia Epidemiológica Ocupacional de los Trabajadores de la Economía informal -SIVISTRA 606 casos notificados y 264 IEC efectivas. Vigilancia Epidemiológica de Enfermedades Huerfanas 367 casos notificados y 144 IEC efectivas. Numero de casos que cruzan entre el evento 342 y 215 4 y se notificaron al SIVIGILA 2 Número de casos que cruzan entre el evento 342 y RLCPD 13 y realizaron 8 ajustes al SIVIGILA. Sistema de Vigilancia Epidemiológica en Salud Oral SISVESO: 1.269 casos notificados 148 IEC efectivas. Sistema de Vigilancia epidemiológica en Crónicas_Cáncer en menores 18 años casos notificados 88 y 4 IEC efectivas. Unidades de analisis realizadas 1 Sistema de Vigilancia epidemiológica en Crónicas_Cáncer de mama y cuello uterino casos notificados 568 y 126 IEC efectivas. Unidades de analisis realizadas 1.
Subsistema SISVAN: Mantenimiento y fortalecimiento del Sistema de Vigilancia Alimentaria y Nutricional (SISVAN) en 33 Unidades Primarias Generadoras de Datos públicas Mantenimiento y fortalecimiento del Sistema de Vigilancia Alimentaria y Nutricional (SISVAN) en 73 Unidades Primarias Generadoras de Datos privadas, 317 Seguimiento a atenciones a recién nacidos 397 Seguimiento a atenciones en menores de 5 años 217 caracterizaciones a gestantes 48 caracterizaciones a recién nacidos, 99 caracterizaciones a menores de 5 años, 130 canalizaciones realizadas por medio del SIRC. Subsistema de vigilancia en Salud Pública de Lesiones de Causa Externa (SIVELCE) Subsistema de Vigilancia en Salud Pública de la Conducta Suicida (SISVECOS) Número de casos notificados por agresión con ácido, álcalis o corrosivos ejercido por terceros 2 Número de casos de Ideación suicida 3.714, IEC efectivas 983 de Ideación suicida, Número de casos notificados de Lesiones por quemaduras 891 Número de casos notificados de Amenaza suicida 338, IEC efectivas 67 de Lesiones por quemaduras IEC efectivas de de Amenaza suicida 85, Accidentes domésticos en menores 11 años: 562 casos notificados, Número de casos notificados de Intento suicida 1.060 IEC efectivas 194 Accidentes domésticos, IEC efectivas 262 de Intento suicida, Número de casos notificados de muerte por suicidio 17 IEC efectivas 6 de muerte por suicidio Número de Unidades de análisis realizadas 2 Subsistema de vigilancia en salud pública en violencia intrafamiliar y de genero (SIVIM) Total de casos notificados de violencia intrafamiliar y de género: 5.285 y con IEC: 697 Total de casos notificados de violencia intrafamiliar y de género en mujeres: 4.032 y en hombres: 744. Casos notificados de violencia sexual: 3.493 y con IEC: 565. Casos notificados de violencia en niños, niñas y adolescentes: 4.084 y con IEC: 586 Dentro de las acciones de Vigilancia en Salud Pública relacionadas con los Eventos de Interés en Salud Sexual y Reproductiva y Salud Materno Infantil, se realizaron 71 investigaciones Epidemiológicas de Campo de alto impacto. Se realizaron 3 IEC Mortalidad Materna, se realizaron 10 IEC Mortalidad Perinatal. se realizaron 2 IEC Sífilis Congénita, se realizaron 48 IEC Sífilis Gestacional, se realizaron 5 IEC Morbilidad Materna Extrema, se realizaron 1 IEC Defectos Congénitos, se realizaron 2 IEC Transmisión materno perinatal VIH – Hepatitis B. Frente al análisis de los eventos de SSR, se realizaron 6 unidades de análisis, se realizaron 1 Mortalidad Materna, se realizaron 3 Mortalidad Perinatal, se realizaron 1 Defectos Congénitos, se realizaron 1 Transmisión materno perinatal VIH – Hepatitis B. Como acciones de mitigación de riesgo y oportunidad al seguimiento de la SSR – SMI, realizan 4 asistencia de monitoreo a UPGD públicas Como acciones de mitigación de riesgo y oportunidad al seguimiento de la SSR – SMI, realizan 10 asistencia de monitoreo a UPGD privadas 12 Unidades de análisis de casos sin muestra eventos transmisibles discriminados así: IRA Evento 348 -345 3, EPV 4, ETV 2, 14 Unidades de análisis de eventos Transmisibles, discriminadas así: 8 TB y micobacterias, 5 Mortalidad por IRA-EDA menor de 5 años, 7 mortalidad EPV, 2 EAPV, Desde Vigilancia a Eventos Transmisibles, se intervinieron 565 casos de alto impacto TB 16, COVID 5, mortalidad IRA menor de 5 años 3, EPV 515, EAPV 3, ETV 4, Otros eventos transmisibles 5, Desde Vigilancia a Eventos Transmisibles, se intervinieron 101 casos de control TB 89, EPV 12, contactos identificados en IEC de TB y canallizados al SIRC 57, Vigilancia Epidemiológica Basada en Comunidad 218 Notificaciones de situaciones problemáticas 10 Comités de vigilancia epidemiológica comunitaria - COVECOM. 159 Asistencias Técnicas a la Red de Vigilancia Comunitaria para la VEBC, 137 Fortalecimiento de capacidades en salud para la ReVCom 71 Investigaciones socio epidemiológicas de campo -ISEC- VEBC.
Subsistema VESPA: Gestantes casos notificados: 18 Gestantes IEC efectivas: 11 Gestantes IEC fallidas: 4 Casos captados de mayores de 18 años pero menores de 30: 261 (No incluye gestantes) Casos captados de mayores de 18 años pero menores de 30: 12 IEC Efectivas (No incluye gestantes) Casos captados de mayores de 18 años pero menores de 30: 274 IEC Fallidas 38 (No incluye gestantes) Total de casos captados de menores de 18 años 868 Casos de menores de 18 años con IEC efectivas: 285 Casos de menores de 18 años con IEC Fallidas: 129 N° de casos remitidos a través del SIRC desde VESPA: 212 N° de casos remitidos a servicios PSPIC desde VESPA: 209 N° de casos de consumo abusivo de spa remitidos a entorno educativo desde VESPA: 35 N° de casos remitidos a SPAcios de bienestar (Servicios de acogida) 103.</t>
  </si>
  <si>
    <t>Acumulado con corte a mayo de 2025 La red Distrital de Vigilancia en Salud Pública notificó el siguiente número de casos, según subsistema: Sistema de Vigilancia en salud pública SIVIGILA 65.637 (dato preliminar en razón a las dinámicas propias del sistema). Estadísticas Vitales (EEVV): En Bogotá, acumulado al mes de mayo 2025, se presentaron 26.782 nacimientos y 17.593 defunciones. Sistema de Violencia Intrafamiliar, Maltrato Infantil y Violencia Sexual (SIVIM): 24.345. Sistema de Vigilancia de conducta suicida (SISVECOS): 8.615. Sistema de Vigilancia de lesiones de causa externa (SIVELCE): 58.059. Vigilancia del abuso de sustancias psicoactivas - (VESPA): 5.835. Sistema de Vigilancia epidemiológica en salud oral –SISVESO: 6.383. Vigilancia Epidemiológica de Enfermedades Huérfanas – Raras (EHR) 1.963. Sistema de Vigilancia de la salud de los trabajadores SIVISTRA: 2.761. Sistema de Vigilancia Alimentaria y Nutricional – SISVAN: 1.980.188 correspondiente a Eventos SIVIGILA 113 con corte a la semana 22 correspondiente a los grupos de riesgo priorizados por el SISVAN. Vigilancia Comunitaria -VEBC 1.052 situaciones problemáticas percibidas por las comunidades y notificadas en el Distrito Capital. En mayo 2025, los equipos de VEBC de las 4 Subredes dieron cumplimiento a las actividades definidas en el plan de acción para Vigilancia Epidemiológica Basada en Comunidad VEBC, además se cuenta con todas las salidas de información.
Programa de control e infecciones, PROA y RAM: 
A mayo del presente año el programa de control de IAAS,RAM y PROA desarrollo las siguientes acciones: Seguimiento a la notificación de infecciones asociadas a la atención en salud, eventos SIVIGILA notificación positiva del 91,5% notificación positiva al subsistema de resistencia bacteriana whonet 100%, Notificación positiva de la estrategia multimodal de higienización de manos del segundo  bimestre  del 2025 del 53,1%, Soporte técnico al sistema de resistencia bacteriana whonet 18, se realizaron 25  asistencias técnica. Se realizó taller de resistencia bacteriana y WHONET contando con la participación de 9 IPS. Se realizaron 1 intervención por notificación de sospechas de brotes de IAAS por COVID-19. Se realizó intervención de 14 brotes de IAAS en IPS diferentes a COVID-19, con acompañamiento técnico para el manejo y contención de los brotes, Se realizo  3 procesos de inducción en todos los componentes del programa de control de infecciones, PROA y RAM a  38 IPS,  se atendieron 2 reportes de quejas de IAAS por cirugía plástica con la subdirección de IVC y  se realizó reunión del comité de IAAS distritales en el que participaron aproximadamente 150 personas, en el marco de este comité se desarrollaron los siguientes temas:
Reducción de IAAS con la intensificación de la estrategia multimodal del (Lavado de manos).
INFECCIÓN DEL SITIO QUIRÚRGICO, INTERVENCIONES BASADAS EN LA EVIDENCIA “IDENTIFICACION FENOTÍPICA DE LAS PRINCIPALES B LACTAMASAS EN GRAM NEGATIVAS: TODO LO QUE NUNCA ENTENDIÓ”.
COMPORTAMIENTO IRA.
RECOMENDACIONES CONTROL DE INFECCIONES EN ENFERMEDAD RESPIRATORIA.
PROA EN EL ESCENARIO AMBULATORIO.
Impacto de un programa de accesos vasculares en un hospital de alta complejidad.
Salud mental en el personal de salud.
Herramienta para la formulación de planes de acción.
Taller Herramienta para la formulación de planes de acción.
Alerta Tos ferina/Sarampion.
Presentación del Programa Ampliado de Inmunizaciones (PAI).
Socialización experiencia exitosa vacunación.
Las vacunas como herramienta para combatir la resistencia antimicrobiana.
Inocuidad alimentaria en servicios de salud.
Como auditar un servicio de alimentos desde la visión de Programa de control de infecciones.
Aplicación de la inteligencia artificial en el control de infecciones.
Impacto de un proceso de inducción y entrenamiento al personal de formación en una institución universitaria.
Experiencia exitosa en Higiene de manos. Por ti, Por mi, Por todos.
Identificación de gérmenes MDR, mediante hisopado rectal: impacto en control de infecciones.
Resultados autoevaluación de higiene de manos 2024.
Estrategias de prevención en resistencia antimicrobiana tópica. 
Por qué no nos lavamos las manos?
Reprocesamiento de equipos una visión desde el control de infecciones.
Tasa de IAAS a mayo 2025: 1,05.
APORTE DE NIVEL LOCAL
VIGILANCIA EN SALUD PÚBLICA
La red de operadores de VSP en el distrito: Se realizó el mantenimiento del Sistema de EEVV, a través de 650 asesorías y asistencias técnicas. De las 11.345 instituciones que hacen parte de la red de vigilancia en salud pública de los diferentes subsistemas para el periodo, 8.315 corresponden a Unidades Informadoras 3.030 a Unidades Notificadoras. Red de operadores de la Vigilancia en Salud Pública, con abordaje de hasta 4 subsistemas 428 asesorías y/o asistencias técnicas, red de operadores de la Vigilancia en Salud Pública, con abordaje de más de 4 de subsistemas 511 asesorías y/o asistencias técnicas, red de operadores de la Vigilancia en Salud Pública de Unidades Informadoras-UI 1.403 asesorías y/o asistencias técnicas. Se realizó el mantenimiento de los subsistemas a través de 2.342 asesorías y asistencias técnicas.
Dentro de las acciones realizadas de mitigación y control relacionadas con los eventos de interés en salud pública, frente al componente transmisibles: Se visitaron 316.176 viviendas, se abordaron 956.076 personas y el resultado consolidado de MRCV a las 9 manzanas en las acciones de bloqueo y BAC fue: 261 Bloqueos SR, 478 Bloqueos SRC, 8 Bloqueos PFA, 833 Bloqueos TF, 66 Bloqueos Meningitis, 1 Bloqueos Difteria, y se administraron 19.942 biológicos Se realizó la entrega de 3.144 quimioprofilaxis para la contención de 718 casos probables de tosferina y 22 de meningitis, habiendo utilizado 6.594 tabletas de azitromicina, 916 frascos de azitromicina suspensión y 311 tabletas de rifampicina y 150 tabletas de ciprofloxacina; de la misma manera se asignaron 909 tabletas de azitromicina, 1.357 frascos de azitromicina suspensión y 4 tabletas de ciprofloxacina; Como fortalecimiento a la gestión de la información del subsistema transmisibles se realizaron las siguientes asistencias técnicas UPGD: 54 UPGD críticas 79 fortalecimiento UPGD Vigilancia Epidemiológica Ocupacional de los Trabajadores de la Economía informal -SIVISTRA 2.761 casos notificados y 1.292 IEC efectivas. Vigilancia Epidemiológica de Enfermedades Huerfanas 1.724 casos notificados y 731 IEC efectivas. Numero de casos que cruzan entre el evento 342 y 215 61 y se notificaron al SIVIGILA 27 Número de casos que cruzan entre el evento 342 y RLCPD 35 y realizaron 20 ajustes al SIVIGILA. Sistema de Vigilancia Epidemiológica en Salud Oral SISVESO: 6.383 casos notificados 740 IEC efectivas. Sistema de Vigilancia epidemiológica en Crónicas_Cáncer en menores 18 años casos notificados 417 y 27 IEC efectivas. Unidades de analisis realizadas 3 Sistema de Vigilancia epidemiológica en Crónicas_Cáncer de mama y cuello uterino casos notificados 2.567 y 661 IEC efectivas. Unidades de analisis realizadas 7.
Subsistema SISVAN: Mantenimiento y fortalecimiento del Sistema de Vigilancia Alimentaria y Nutricional (SISVAN) en 152 Unidades Primarias Generadoras de Datos públicas Mantenimiento y fortalecimiento del Sistema de Vigilancia Alimentaria y Nutricional (SISVAN) en 363 Unidades Primarias Generadoras de Datos privadas, 1.689 Seguimiento a atenciones a recién nacidos 2.239 Seguimiento a atenciones en menores de 5 años 1.088 caracterizaciones a gestantes 232 caracterizaciones a recién nacidos, 502 caracterizaciones a menores de 5 años, 584 canalizaciones realizadas por medio del SIRC. Subsistema de vigilancia en Salud Pública de Lesiones de Causa Externa (SIVELCE) Subsistema de Vigilancia en Salud Pública de la Conducta Suicida (SISVECOS) Número de casos de Ideación suicida 14.173, Número de casos notificados por agresión con ácido, álcalis o corrosivos ejercido por terceros 4 IEC efectivas 1 por agresión con ácido, álcalis o corrosivos ejercido por terceros IEC efectivas 4.458 de Ideación suicida, Número de casos notificados de Lesiones por quemaduras 4.587 Número de casos notificados de Amenaza suicida 1.376, IEC efectivas 409 de Lesiones por quemaduras IEC efectivas de de Amenaza suicida 408, Accidentes domésticos en menores 11 años: 3.352 casos notificados, Número de casos notificados de Intento suicida 4.185 IEC efectivas 1.131 Accidentes domésticos, IEC efectivas 1.256 de Intento suicida, Número de casos notificados de Lesiones por artefactos pirotécnicos 45 Número de casos notificados de muerte por suicidio 113 IEC efectivas 25 de muerte por suicidio IEC efectivas 45 de Lesiones por artefactos pirotécnicos, Número de Unidades de análisis realizadas 6 Subsistema de vigilancia en salud pública en violencia intrafamiliar y de genero (SIVIM) Total de casos notificados de violencia intrafamiliar y de género: 18.718 y con IEC: 3.772 Total de casos notificados de violencia intrafamiliar y de género en mujeres: 10.197 y en hombres: 2.381. Casos notificados de violencia sexual: 10.276 y con IEC: 2.224. Casos notificados de violencia en niños, niñas y adolescentes: 12.163 y con IEC: 2.711 Dentro de las acciones de Vigilancia en Salud Pública relacionadas con los Eventos de Interés en Salud Sexual y Reproductiva y Salud Materno Infantil, se realizaron 396 investigaciones Epidemiológicas de Campo de alto impacto. Se realizaron 7 IEC Mortalidad Materna, se realizaron 53 IEC Mortalidad Perinatal. se realizaron 16 IEC Sífilis Congénita, se realizaron 249 IEC Sífilis Gestacional, se realizaron 44 IEC Morbilidad Materna Extrema, se realizaron 3 IEC Defectos Congénitos, se realizaron 24 IEC Transmisión materno perinatal VIH – Hepatitis B. Frente al análisis de los eventos de SSR, se realizaron 25 unidades de análisis, se realizaron 4 Mortalidad Materna, se realizaron 15 Mortalidad Perinatal, se realizaron 2 Sífilis Congénita, se realizaron 2 Morbilidad Materna Extrema, se realizaron 1 Defectos Congénitos, se realizaron 2 Transmisión materno perinatal VIH – Hepatitis B. Como acciones de mitigación de riesgo y oportunidad al seguimiento de la SSR – SMI, realizan 14 asistencia de monitoreo a UPGD públicas Como acciones de mitigación de riesgo y oportunidad al seguimiento de la SSR – SMI, realizan 40 asistencia de monitoreo a UPGD privadas 74 Unidades de análisis de casos sin muestra eventos transmisibles discriminados así: IRA Evento 348 -345 3, EPV 20, ETV 47, 63 Unidades de análisis de eventos Transmisibles, discriminadas así: 22 TB y micobacterias, 12 Mortalidad por IRA-EDA menor de 5 años, 22 mortalidad EPV, 10 EAPV, 2 ETV, 2 mortalidad por IRAG inusitado, 2 otros eventos transmisibles Desde Vigilancia a Eventos Transmisibles, se intervinieron 1.805 casos de alto impacto TB 79, IRAG INUSITADO 4, COVID 12, mortalidad IRA menor de 5 años 10, EPV 1.575, EAPV 8, ETV 39, Otros eventos transmisibles 58 , Desde Vigilancia a Eventos Transmisibles, se intervinieron 573 casos de control TB 494, EPV 75, EAPV 4, contactos identificados en IEC de TB y canallizados al SIRC 425, Vigilancia Epidemiológica Basada en Comunidad 1.052 Notificaciones de situaciones problemáticas 50 Comités de vigilancia epidemiológica comunitaria - COVECOM. 780 Asistencias Técnicas a la Red de Vigilancia Comunitaria para la VEBC, 465 Fortalecimiento de capacidades en salud para la ReVCom 345 Investigaciones socio epidemiológicas de campo -ISEC- VEBC 131 y se notificaron al SIVIGILA.
Subsistema VESPA: Gestantes casos notificados: 89 Gestantes IEC efectivas: 50 Gestantes IEC fallidas: 21 Casos captados de mayores de 18 años pero menores de 30: 1.572 (No incluye gestantes) Casos captados de mayores de 18 años pero menores de 30: 133 IEC Efectivas (No incluye gestantes) Casos captados de mayores de 18 años pero menores de 30: 1.634 IEC Fallidas 156 (No incluye gestantes) Total de casos captados de menores de 18 años 1.977 Casos de menores de 18 años con IEC efectivas: 781 Casos de menores de 18 años con IEC Fallidas: 323 N° de casos remitidos a través del SIRC desde VESPA: 816 N° de casos remitidos a servicios PSPIC desde VESPA: 611 N° de casos de consumo abusivo de spa remitidos a entorno educativo desde VESPA: 117 N° de casos remitidos a SPAcios de bienestar (Servicios de acogida) 386.</t>
  </si>
  <si>
    <t>Al mes de mayo se continúan fortaleciendo acciones coordinadas con otros sectores para el avance en la implementación del plan intersectorial, se desarrolló una propuesta para la intensificación de acciones en el entorno cuidador educativo y ampliación de la oferta intersectorial en casas de la juventud para el desarrollo de acciones para la promoción de la sexualidad, los derechos sexuales y los derechos reproductivos. Mensualmente se ha realizado la mesa interinstitucional para la prevención de la maternidad y paternidad temprana que ha permitido el avance desde los distintos sectores de la administración contribuyendo con cumplimiento de las acciones planteadas en el plan de acción, en el marco de la Atención Primaria Social. 
Para el periodo Enero a Mayo de 2025 se registraron 57 casos de nacimientos en menores de 14 años en Bogotá. Según la localidad de residencia los casos de maternidad temprana se presentan por subredes de la siguiente manera: Norte (n=11), Sur Occidente (n=20), Centro Oriente (n=8) y Sur (n=18). Según el régimen de afiliación, los casos presentados en el periodo del presente reporte, 36,8% (n=21) pertenecen al régimen contributivo, 52,6% (n=30) al subsidiado, 5 se identifican como no aseguradas lo que representa el 8,8% y el 1,8% (n=1) corresponden al régimen especial y de excepción. El análisis comparativo de este evento durante el mismo periodo, es decir enero-mayo, muestra en comparación con el año 2024 una disminución del 21,9%, con la presentación de 73 nacimientos en mujeres de 10 a 14 años (12 en mujeres migrantes), así como para la vigencia 2022 (año línea Base) en donde fueron registrados un total de 57 nacidos vivos de mujeres entre 10 a 14 años (8 en mujeres migrantes) sin presentarse ningún cambio. 
Para el caso de nacimientos en personas e 15 a 19 años en el periodo Enero a Mayo de 2025 se registran 1.688 casos de nacimientos en adolescentes de 15 a 19 años en Bogotá, lo que representa una proporción de 7,5%. Según la localidad de residencia los casos de maternidad temprana se presentan por subredes de la siguiente manera: Norte (n=447), Sur Occidente (n=488), Centro Oriente (n=301), Sur (n=450) y 2 sin datos. Según el régimen de afiliación, los casos presentados en el periodo del presente reporte, 36,7% (n=620) pertenecen al régimen contributivo, 50,2% (n=847) al subsidiado, 197 se identifican como no aseguradas, lo que representa el 11,7% y los 24 casos restantes pertenecen al régimen de excepción con un 1,4%. El análisis comparativo de este evento durante el mismo periodo, es decir enero-mayo, muestra en comparación con el año 2024 una disminución del 5,5%, con la presentación de 1.787 nacimientos en mujeres de 15 a 19 años (409 en mujeres migrantes), así como para la vigencia 2022 (año línea Base) en donde fueron registrados un total de 2.486 nacidos vivos de mujeres entre 15 a 19 años (615 en mujeres migrantes) lo que representa una disminución del 32,1%.
APORTE DE NIVEL LOCAL
ENTORNO CUIDADOR COMUNITARIO
CARACTERIZACIÓN TERRITORIAL 
37 Grupos identificados para el abordaje dimension en SSR 328 hombres, 598 mujeres, DISPOSITIVO COMUNITARIO - CUIDADO COLECTIVO PARA EL BIENESTAR SSR Se realizan 485 sesiones colectivas en SSR equipo cuidado colectivo para el bienestar con la participación de 1.945 personas 934 hombres, 1.011 mujeres, JORNADAS MAS BIENESTAR- CUIDARTE SSR acciones 647 en salud sexual y reproductiva equipos cuidarte 23.859 total de personas, 10.930 hombres, 12.929 mujeres.
Salud Sexual y salud Reproductiva
En el marco de las acciones para la promoción de los derechos sexuales y derechos reproductivos con el pueblo Raizal, se realizan: 16 Acciones para la identificacion y caracterización de necesidades para la promoción de los derechos sexuales y derechos reproductivos con el pueblo Raizal del Distrito, con la participación de 10 mujeres y 6 hombres. 2 Acciones para la implementación del plan de acción concertado para la promoción de los derechos sexuales y derechos reproductivos con el pueblo Raizal del Distrito.
ENTORNO CUIDADOR EDUCATIVO 
Desarrollo de 120 sesiones de acompañamiento a escolares con experiencia en paternidad temprana con la participación de 95 estudiantes 521 Sesiones de fortalecimiento de capacidades en temas relacionados con la promoción de los derechos sexuales y reproductivos en jardines dirigidas a 676 padres, madres y/o cuidadores de niños y niñas menores de 5 años de los jardines infantiles dirigidas a 268 docentes y cuidadores y 2.971 niños y niñas. Realización de 487 sesiones del ciclo 1 para la promoción de la salud sexual y reproductiva con 9.485 estudiantes. Realización de 845 sesiones del ciclo 2 para la promoción de la salud sexual y reproductiva con 13.868 estudiantes. Realización de 912 sesiones del ciclo 3 para la promoción de la salud sexual y reproductiva con 14.625 estudiantes. Realización de 546 sesiones del ciclo 4 para la promoción de la salud sexual y reproductiva con 10.270 estudiantes. Desarrollo de 1.377 sesiones con familias orientadas a brindar educación sobre salud sexual y reproductiva con la participación de 4.525 familias y 4.455 personas. Desarrollo de 96 sesiones con docentes orientadas a brindar educación sobre salud sexual y reproductiva con la participación de 691 docentes. Se realizaron 349 sesiones con líderes escolares con la temática de promoción de derechos sexuales, con la participación de 2.052 escolares. Realización de 256 sesiones de la estrategia cuidado menstrual con la participación de 6.443 escolares de 68 colegios. Desarrollo de 1.359 sesiones para promover los derechos sexuales y reproductivos y orientación a métodos con la participación de 30.095 estudiantes. 48 Escolares con asignación de cita de anticoncepción, de las cuales 11 tienen suministro efectivo del método, y 3 con método de larga duración (DIU e Implante). Desarrollo de 223 jornadas de salud y bienestar con el componente de promoción de los derechos sexuales y reproductivos en donde se identifican 2 personas gestantes, de las cuales 1 son canalizadas a la ruta materno perinatal. Se realizan 242 sesiones de iniciativas de cuidado y bienestar para la promoción de los derechos sexuales y reproductivos con 2.553 niños, niñas y adolescentes.
SALUD SEXUAL Y SALUD REPRODUCTIVA
EN EL MARCO DE LAS ACCIONES PARA LA PROMOCIÓN DE LOS DERECHOS SEXUALES Y DERECHOS REPRODUCTIVOS CON LA POBLACIÓN NEGRA-AFROCOLOMBIANA, SE REALIZAN: 
8 Acciones para la identificacion y caracterización de necesidades para la promoción de los derechos sexuales y derechos reproductivos en la población negra- afrocolombiana Bogotana, 6 con énfasis en la regulación de fecundidad, autonomia reproductiva, y prevención de las maternidades y paternidades tempranas y el reconocimiento de la IVE 3 para el componente cuidado materno perinatal, 5 para el componente prevencion de ITS/VIH, 23 personas identificadas para el fortalecimiento de redes comunitarias y de apoyo para la promocion de los derechos sexuales y reproductivos. 3 canalizaciones.
EQUIPOS BASICOS EXTRAMURALES DE HOGAR 
Se realiza abordaje en 605 familias con adolescentes menores de 14 años en el grupo familiar, previniendo el delito de violencia sexual contra las niñas y fortaleciendo las capacidades sobre derechos sexuales y reproductivos de niños, niñas, adolescentes y sus familias. Las actividades con 606 menores de 14 años se orientan a fortalecer el proyecto de vida, la autonomía y la toma de decisiones con énfasis en la prevención la maternidad y paternidad temprana. Se realiza abordaje en 1.441 familias con adolescentes de 15 a 19 años en el grupo familiar, para la promoción de la sexualidad los derechos sexuales y derechos reproductivos. Las actividades con 1.438 adolescentes y jóvenes de 15 a 19 años se orientan a fortalecer el proyecto de vida, la autonomía y la toma de decisiones con énfasis en la maternidad y paternidad temprana. Se realizan actividades orientadas a la promoción y mantenimiento de la salud con énfasis en la prevención del embarazo subsiguiente a 209 personas menores de 19 años en puerperio (hasta 3 meses post evento obstétrico).
ENTORNO INSTITUCIONAL 
Articulación Intersectorial 102 IPS con desarrollo de capacidades institucionales con énfasis en Prevención y atención del embarazo no planeado , servicios Integrales de Salud para Adolescentes y Jóvenes (SISAJ), gestión del cuidado menstrual e interrupción voluntaria del embarazo, en e 415 personas abordadas Desarrollo de capacidades 150 Acciones de comunicación para la promocion de la Sexualidad, los derechos sexuales y reproductivos, con la participacion de 334 integrantes de los equipos del PSPIC y 375 personas de la comunidad. Seguimiento de casos priorizados 32 menores de 14 años con reporte de nacido vivo, 31 con seguimiento. 11 seguimientos a gestantes identificadas con consumo problemático de sustancias psicoactivas. 79 seguimiento a migrantes no regularizadas post evento obstétrico sin método de regulación de la fecundidad atendida en las Subredes. Desarrollo de capacidades 151 acciones de comunicación para la promocion de la Sexualidad, los derechos sexuales y reproductivos, con la participacion de 332 integrantes de los equipos del PSPIC y 400 personas de la comunidad. Apoyo a acciones de nivel central a demanda 283 integrantes de los equipos del PSPIC y 369 personas de la comunidad. Apoyo a acciones de nivel central a demanda Se desarrollan 96 Jornadas "Mas Bienestar" con el componente para promoción de la sexualidad, los derechos sexuales y los derechos reproductivos. 1.553 personas abordadas 194 IPS con desarrollo de capacidades institucionales con énfasis en salud materno perinatal 461 personas abordadas. Se desarrollaron 24 acciones con los grupos étnicos y redes comunitarias en el marco de la ruta materno perinatal y el plan de acción de reducción de la mortalidad materna. 173 personas abordadas.</t>
  </si>
  <si>
    <t>Para el mes de mayo de 2025 se avanza en 2,1% en la definición e implementación del plan de trabajo de la estrategia de gestión integral para la prevención, vigilancia, control e investigación de eventos trasmisibles de origen zoonótico con el apoyo del centro de zoonosis. De acuerdo con el plan de trabajo establecido el avance corresponde a la realización de las siguientes actividades: Se dispone de plan de trabajo de la estrategia de gestión integral de eventos trasmisibles de origen zoonótico con el apoyo del centro de zoonosis concertado el cual es insumo para seguimiento de avances, se realizó descarga, depuración y consolidación de base de datos de reportes de zoonosis correspondiente a abril de 2025 y se diligencia formato de reporte bimensual (marzo-abril) al ministerio de salud, se realiza avance de propuesta para definir estructura (líneas estratégicas) del documento estrategia para la gestión integral de zoonosis en el Distrito Capital, se realiza actualización de documento relacionado con informe Directiva 004 de 2024 y tablero interno con SaluData.
Durante el mes de  mayo 2025, en el Distrito se realizaron las siguientes acciones:
Seguimiento a 838 animales agresores de los cuales 560 fueron caninos y 278 fueron felinos. Se contó con profesionales que realizaron la gestión y seguimiento de 2.278 casos de agresión por animal potencialmente transmisor de rabia, notificadas por las UPGD de cada la localidad. En el Centro de Zoonosis se realizó el seguimiento de 12 animales de los cuales 10 animales caninos y  2 felinos; se remitieron 16 muestra para vigilancia de rabia por laboratorio.
120 jornadas de vacunación extramural ejecutadas. Vigilancia Integrada de la Rabia Se contó con un total de 13 profesionales que realizaron la gestión y seguimiento de 2.278 casos de agresión por animal potencialmente transmisor de rabia, notificadas por las UPGD de cada la localidad durante el mes. Se realizaron 19 Asistencias Técnicas y 19 capacitaciones dirigidas al TH de las UPGD Se remitieron 1.353 casos de agresión (propios e interlocales) para observación y seguimiento al animal agresor
VACUNACION ANTIRRRABICA
Durante el mes de MAYO 2025, se vacunaron contra la rabia un total de 49.058 animales de los cuales 26.125 fueron perros y  22.933 fueron gatos. Funcionamiento de 39 puntos fijos y 120 jornadas de vacunación extramurales ejecutadas.</t>
  </si>
  <si>
    <t>El porcentaje acumulado en el año 2025 corresponde al 10,4% del 25% programado.
Con corte al mes de  mayo 2025, en el Distrito se realizaron las siguientes acciones:
Seguimiento a 4.002 animales agresores de los cuales 2.830  fueron caninos y 1.172 fueron felinos. Se contó con profesionales que realizaron la gestión y seguimiento de 11.794 casos de agresión por animal potencialmente transmisor de rabia, notificadas por las UPGD de cada la localidad. En el Centro de Zoonosis se ha realizado el seguimiento de 40  animales agresores y se han remitido 28 muestras para vigilancia de rabia por laboratorio.
Vigilancia Integrada de la Rabia Se contó con un total de 65 profesionales que realizaron la gestión y seguimiento de 11.794 casos de agresión por animal potencialmente transmisor de rabia, notificadas por las UPGD de cada la localidad durante el mes. Se realizaron 110 Asistencias Técnicas y 71 capacitaciones dirigidas al TH de las UPGD Se remitieron 5.640 casos de agresión (propios e interlocales) para observación y seguimiento al animal agresor.
VACUNACIÓN ANTIRRÁBICA CANINA Y FELINA:
Con corte al mes de mayo 2025, se han vacunado  contra la rabia un total de 236.208 animales de los cuales 126.637 fueron perros y 109.571 fueron gatos.
Funcionamiento de 39 puntos fijos mensuales y 522  jornadas de vacunación extramural ejecutadas.</t>
  </si>
  <si>
    <r>
      <t xml:space="preserve">Para el cumplimiento de la meta 43 en el mes de mayo 2025 se trabajó en los 4 ejes con los siguientes avances:
</t>
    </r>
    <r>
      <rPr>
        <u/>
        <sz val="8"/>
        <rFont val="Aptos Narrow"/>
        <family val="2"/>
        <scheme val="minor"/>
      </rPr>
      <t xml:space="preserve">En el eje de salud poblacional se realizó:
</t>
    </r>
    <r>
      <rPr>
        <sz val="8"/>
        <rFont val="Aptos Narrow"/>
        <family val="2"/>
        <scheme val="minor"/>
      </rPr>
      <t xml:space="preserve">En carga de la enfermedad: Informe de EIS 2018 – 2023 eventos mortalidad (natural, ACV, EIC, IRAB, EPOC y Cáncer de pulmón) Bogotá urbano y actualización PPT con año 2023 con AirQ+V2.2.4 (Punto de corte de 5 mcg/m3). Informe de mortalidad atribuible al año 2023 con AirQ+ V2.2.1 (Punto de corte de 10 mcg/m3).
Se tiene un avance mensual de 2,9% de las actividades programadas para la formulación del documento del plan de adaptación del cambio climático desde el componente de salud ambiental.
En la gobernanza de calidad del aire se trabajó en el posicionamiento con la comunidad, donde se realizaron desde las subredes 2 en la temática de en tabaco, 1 en radiación electromagnética y 4 en ruido. En cuanto la parte intersectorial se trabajaron las siguientes mesas de trabajo: problemática del metro con entidades distritales y comunidad; en la PTAR con personería, acueducto y comunidad; con Secretaría Distrital de Ambiente (SDA) y academia sobre la ZUMA y ACRE y ZUMA con entidades del gobierno distrital; de ruido con el concejo de Bogotá; de hornos crematorios concejo de Bogotá. 
</t>
    </r>
    <r>
      <rPr>
        <u/>
        <sz val="8"/>
        <rFont val="Aptos Narrow"/>
        <family val="2"/>
        <scheme val="minor"/>
      </rPr>
      <t xml:space="preserve">En el eje gestión del riesgo individual se realizó:
</t>
    </r>
    <r>
      <rPr>
        <sz val="8"/>
        <rFont val="Aptos Narrow"/>
        <family val="2"/>
        <scheme val="minor"/>
      </rPr>
      <t xml:space="preserve">En el análisis de vulnerabilidad se avanzó en el instructivo de la propuesta de formato de recolección de la información.
En la orientación y/o consejería de salud ambiental se participó en el foro académico de las enfermedades cardiovasculares divulgando los impactos de la contaminación del aire en estos eventos y el IBOCA. 
En la estrategia de servicios de salud con enfoque ambiental se continuó con la construcción del anexo técnico para la contratación del proveedor que realice el diseño y pilotaje de la estrategia. 
</t>
    </r>
    <r>
      <rPr>
        <u/>
        <sz val="8"/>
        <rFont val="Aptos Narrow"/>
        <family val="2"/>
        <scheme val="minor"/>
      </rPr>
      <t xml:space="preserve">En el eje gestión del riesgo colectivo se realizó:
</t>
    </r>
    <r>
      <rPr>
        <sz val="8"/>
        <rFont val="Aptos Narrow"/>
        <family val="2"/>
        <scheme val="minor"/>
      </rPr>
      <t xml:space="preserve">Abordaje de 1.197 personas, entre 3 actividades de comunicación social del riesgo en temas de calidad del aire y salud, 17 en desestimulo al consumo del cigarrillo, 1 por olores ofensivos y 1 en la prevención del riesgo por exposición a radiaciones electromagnéticas.
En cuanto a promoción de la salud y prevención del riesgo en salud se trabajó en la información técnica para el desarrollo de la infografía Día Internacional del aire limpio. Se continuó con el reporte del pronóstico del Índice Bogotano de Calidad de Aire y Riesgo en Salud-IBOCA) en conjunto con la SDA. Se continuó con la difusión de información a través del canal de WhatsApp “salud, asma y rinitis”. En la estrategia comunicativa y pedagógica del IBOCA se realizó fortalecimiento de voceros de SDA, SDS y academia. 
</t>
    </r>
    <r>
      <rPr>
        <u/>
        <sz val="8"/>
        <rFont val="Aptos Narrow"/>
        <family val="2"/>
        <scheme val="minor"/>
      </rPr>
      <t xml:space="preserve">En el eje gestión de la salud pública:
</t>
    </r>
    <r>
      <rPr>
        <sz val="8"/>
        <rFont val="Aptos Narrow"/>
        <family val="2"/>
        <scheme val="minor"/>
      </rPr>
      <t>Con respecto a la vigilancia de Salud Ambiental de la línea de aire, ruido y radiación electromagnética en el mes de mayo 2025 se encuestaron 858 entre menores de 14 años y personas de 60 años y más, 7 de ellas se incluyeron en el proceso de canalización o activación de ruta; adicionalmente se abordaron 137 personas en la atención de 57 quejas, siendo 16 por calidad del aire, 38 por olores ofensivos y 3 por espacios libres de humo de tabaco y se desarrollaron 8 operativos de control de los espacios libres de humo de tabaco en establecimientos abiertos al público.
En la vigilancia por exposición a ruido se encuestaron 403 personas entre 11 a 64 años, siendo 18 casos incluidos en el proceso de canalización o activación de ruta; y 226 personas fueron abordadas en la atención de 81 quejas por ruido.
Para la vigilancia por radiación electromagnética se encuestaron 256 personas entre 18 a 55 años, siendo 3 casos incluidos en el proceso de canalización o activación de ruta.
En el pilotaje de la vigilancia de asma y/o rinitis en menores de 15 años se continuó con el seguimiento del estado de salud, así como de los factores intra y extradomiciliarios a 160 menores de 15 años (147 antiguos y 13 nuevos). 
Para garantizar la calidad del dato de la información de la línea ARREM, se avanzó en el seguimiento del cumplimiento de la muestra, en la validación de información recolectada en campo del mes abril 2025 y se realizó acompañamiento en campo en la implementación de las encuestas para mejorar el proceso.
En análisis del sistema de vigilancia se continuó con el avance del informe anual 2023 de ruido y 2024 de aire y se realizó informe del capítulo de calidad del aire SDA año 2024. 
Fortalecimiento de capacidades en: programación con R enfocado en tipos de datos, operadores, funciones básicas y el uso del entorno de trabajo interactivo; en la jornada territorial desvapea tu mente. 
En Saludata se actualizó al año 2024 la publicación de los indicadores en la temática de aire y de inspección y vigilancia en la ley 1335/2009 en Bogotá D.C.       
En investigaciones se continuó con el avance de: percepción del ruido generado por tráfico aéreo y síntomas extra auditivos en adultos de las localidades Engativá y Fontibón en Bogotá años 2019-2022, efectos a corto plazo de los contaminantes del aire sobre la mortalidad diaria, 2015 -2019 en Bogotá D.C. y exposición prenatal a contaminación del aire y peso en nacidos vivos de bogotá D.C. entre los años 2014 a 2022.
En la vigilancia centinela, se realizó boletines de la semana epidemiológica (SE) 16 a la 20 del 2025 por zona (Sur, Suroccidente, Centro Oriente y Norte), se diligenció indicadores a abril del 2025. Se elaboraron presentaciones de morbilidad respiratoria (salas ERA y evento 995) con PM2,5; temperatura y precipitación en Bogotá de la SE 17 a la 21 del 2025. Se continuó con el avance de: la sistematización de datos, el informe anual del 2024, el diseño de ampliación de la vigilancia, informe de cierre de la vigilancia centinela periodo 2020 a junio 2024, elaboración del documento de actuación y respuesta sector salud ante episodios, alertas y emergencias por contaminación del aire.</t>
    </r>
  </si>
  <si>
    <r>
      <t xml:space="preserve">Para el cumplimiento de la meta 43 en el periodo enero - mayo de 2025 se trabajó en los 4 ejes con los siguientes avances:
</t>
    </r>
    <r>
      <rPr>
        <u/>
        <sz val="8"/>
        <rFont val="Aptos Narrow"/>
        <family val="2"/>
        <scheme val="minor"/>
      </rPr>
      <t xml:space="preserve">En el eje de salud poblacional se realizó:
</t>
    </r>
    <r>
      <rPr>
        <sz val="8"/>
        <rFont val="Aptos Narrow"/>
        <family val="2"/>
        <scheme val="minor"/>
      </rPr>
      <t xml:space="preserve">En carga de la enfermedad: Cálculo del porcentaje de muertes sin dato de localidad para Bogotá, por evento y año (2018-2022). Consolidación de la información requerida (datos de mortalidad, población y concentración PM2.5 y PM10) del periodo 2018 -2023 y los datos de morbilidad (incidencias y prevalencias) periodo 2019-2022 para los cálculos de evaluación de impacto en salud (EIS).
Cálculo de EIS con la herramienta AirQ+ V2.2.4 de las mortalidades ECV, ACV, enfermedades respiratorias y cardiovasculares, IRAB, cáncer pulmón, EPOC y postneonatal, para Bogotá urbano, periodo 2018-2023 y de los eventos de morbilidad prevalencia de bronquitis en niños, admisiones hospitalarias de enfermedades circulatorias y respiratorias, incidencia de síntomas de asma en niños y de bronquitis crónica en adultos, para Bogotá, periodo 2019-2022.
Comparación de algunas EIS de mortalidad con y sin imputación de datos faltantes por localidad.
Revisión del documento y artículo del EIS. Mesas de trabajo con Vital Strategies para EIS en los meses enero y febrero, y en marzo del 2025 transferencia de información a la SDS del EIS del 2018-2022.
Informe de EIS 2018 – 2023 eventos mortalidad (natural, ACV, EIC, IRAB, EPOC y Cáncer de pulmón) Bogotá urbano y actualización PPT con año 2023 con AirQ+V2.2.4 (Punto de corte de 5 mcg/m3).   
Informe de la mortalidad atribuible al año 2023 con AIRQ+ V2.2.1 (Punto de corte de 10 mcg/m3).
Se tiene un avance acumulado de 16,4% de las actividades programadas para la formulación del documento del plan de adaptación del cambio climático desde el componente de salud ambiental.
En la gobernanza de calidad del aire en el posicionamiento con la comunidad se realizaron 22 en la temática de aire, 5 en tabaco, 1 en olores ofensivos, 6 en ruido y 9 en radiación electromagnética. Se participó en la comisión ambiental local (CAL) de la localidad Engativá con aire, localidad Santafé con ruido y localidad Chapinero; con el gremio Fenalco y equipo administrativo del Movistar Arena en la inspección y vigilancia de la ley 1335/2009 y ley 2354/2024l; se participó en la mesa de gestión territorial para abordar problemática de piques ilegales, inseguridad vial y contaminación auditiva en el corredor vial de la circunvalar localidad de Santa Fe. Se participó en la reunión preparatoria con OMS para la participación del SDS en la 2ª Conferencia Mundial sobre Contaminación del Aire y la Salud y en las sesiones de debate de control político contaminación del aire en Bogotá. Con la SDA para avanzar en el diseño de la metodología para evaluar el impacto en salud asociado a la implementación de acciones de la ZUMA Bosa - Apogeo y ACRE, y ZUMA con entidades del gobierno distrital; con la alcaldía local de Engativá y el concejo de Bogotá sobre ruido; con la asociación de comerciantes, la alcaldía local y concejo de Bogotá en la localidad de Los Mártires sobre vigilancia de la salud ambiental; con personería y entidades del orden Nacional y Distrital sobre PTAR de olores ofensivos y con la Universidad de los Andes para observatorio de salud ambiental comunitario. Participación en la cumbre internacional de París en la alianza de ciudades saludables y en la segunda conferencia global de calidad del aire y salud en la ciudad de Cartagena. En mesa de hornos crematorios concejo de Bogotá. 
</t>
    </r>
    <r>
      <rPr>
        <u/>
        <sz val="8"/>
        <rFont val="Aptos Narrow"/>
        <family val="2"/>
        <scheme val="minor"/>
      </rPr>
      <t xml:space="preserve">En el eje gestión del riesgo individual se realizó:
</t>
    </r>
    <r>
      <rPr>
        <sz val="8"/>
        <rFont val="Aptos Narrow"/>
        <family val="2"/>
        <scheme val="minor"/>
      </rPr>
      <t xml:space="preserve">En el análisis de vulnerabilidad se avanzó en el marco teórico del documento y en el instructivo de la propuesta de formato de recolección de la información.
En la orientación y/o consejería de salud ambiental se realizó la planeación, organización y desarrollo de la jornada académica de salud y calidad del aire para profesionales de la salud y participación en el foro académico de las enfermedades cardiovasculares divulgando los impactos de la contaminación del aire en estos eventos y el IBOCA. 
En la estrategia de servicios de salud con enfoque ambiental se continuó con la construcción del anexo técnico para la contratación del proveedor que realice el diseño y pilotaje de la estrategia.
En la estrategia de servicios de salud con enfoque ambiental se tiene dos enfoques clínico y extramural. En el clínico: se diseñó y construyó los códigos QR para el pilotaje de la hoja verde en las IPS y se brindó asesoramiento en la aplicación de estos. Se continuó la articulación de la estrategia de servicios de salud con enfoque ambiental con la Universidad de la Sabana y se inició el pilotaje del tamizaje de la hoja verde (identifica factores ambientales en la población infantil) por parte de la Universidad de la Sabana en las IPS con convenio académico. En el extramural: se realizó articulación con los equipos básicos de entorno hogar, para avanzar en la operatividad de la estrategia de servicios de salud con enfoque ambiental "ESSEA" a nivel extramural. Se continuó con la construcción del anexo técnico para la contratación del proveedor que realice el diseño y pilotaje de la estrategia.
</t>
    </r>
    <r>
      <rPr>
        <u/>
        <sz val="8"/>
        <rFont val="Aptos Narrow"/>
        <family val="2"/>
        <scheme val="minor"/>
      </rPr>
      <t xml:space="preserve">En el eje gestión del riesgo colectivo se realizó:
</t>
    </r>
    <r>
      <rPr>
        <sz val="8"/>
        <rFont val="Aptos Narrow"/>
        <family val="2"/>
        <scheme val="minor"/>
      </rPr>
      <t xml:space="preserve">Abordaje de 2.096 personas, entre 31 actividades de comunicación social del riesgo en temas de calidad del aire y salud, 24 en desestimulo al consumo del cigarrillo, 6 por olores ofensivos, 3 en ruido y 9 para la prevención del riesgo por exposición a radiaciones electromagnéticas.
En cuanto a promoción de la salud y prevención del riesgo en salud se trabajó en la información técnica para el desarrollo de infografías relacionadas con el  Día sin carro, Día mundial de la vida sin ruido, Día internacional de concienciación sobre el ruido, Día mundial sin tabaco, Día internacional contra la radiación electromagnética, consejos para reducir los factores desencadenantes del asma y rinitis y beneficios de participar en el seguimiento de asma y/o rinitis, información para la semana ambiental, Día Internacional del aire limpio. Se continuó con el reporte del pronóstico del Índice Bogotano de Calidad de Aire y Riesgo en Salud-IBOCA) en conjunto con la Secretaría Distrital de Ambiente (SDA).  Se continuó con la difusión de información a través del canal de WhatsApp “salud, asma y rinitis”. En la estrategia comunicativa y pedagógica del IBOCA. En la estrategia comunicativa y pedagógica del IBOCA se realizó coordinación de las actividades pedagógicas en colegios distritales y la elaboración de las parrillas de contenidos para las piezas gráficas, posteriormente, se desarrollaron 3 talleres dirigidos a estudiantes y 2 con la comunidad. También, se desarrollaron acciones de relacionamiento público (publicaciones en el Tiempo, Semana, ADN y portal consultor salud y entrevista tipo podcast), se realizó fortalecimiento de voceros de SDA, SDS y académica.
</t>
    </r>
    <r>
      <rPr>
        <u/>
        <sz val="8"/>
        <rFont val="Aptos Narrow"/>
        <family val="2"/>
        <scheme val="minor"/>
      </rPr>
      <t xml:space="preserve">En el eje gestión de la salud pública:
</t>
    </r>
    <r>
      <rPr>
        <sz val="8"/>
        <rFont val="Aptos Narrow"/>
        <family val="2"/>
        <scheme val="minor"/>
      </rPr>
      <t>Con respecto a la vigilancia de Salud Ambiental de la línea de aire, ruido y radiación electromagnética del periodo enero - mayo 2025 se encuestaron 3.974 entre menores de 14 años y adultos mayores de 60 años, 68 de ellas se incluyeron en el proceso de canalización o activación de ruta; adicionalmente se abordaron 735 personas en la atención de 295 quejas, siendo 85 por calidad del aire, 194 por olores ofensivos y 16 por espacios libres de humo de tabaco y se desarrollaron 81 operativos de control de los espacios libres de humo en establecimientos abiertos al público.
En la vigilancia por exposición a ruido se encuestaron 1.756 personas entre 11 a 64 años, siendo 115 casos incluidos en el proceso de canalización o activación de ruta; y 846 personas fueron abordadas en la atención de 297 quejas por ruido.
Para la vigilancia por radiación electromagnética se encuestaron 1.035 personas entre 18 a 55 años, siendo 29 casos incluidos en el proceso de canalización o activación de ruta; y 10 personas fueron abordadas en la atención de 4 quejas por radiación electromagnética. 
El pilotaje de la vigilancia de asma y/o rinitis en menores de 15 años, consiste en un estudio cuasiexperimental sin grupo control que consta de un seguimiento durante 9 meses a la población seleccionada, por la naturaleza de este estudio es probable que algunos participantes no continúen hasta el final del seguimiento por lo que deben ser reemplazados para contar al final con la misma cantidad de población que se desarrollará en 10 localidades priorizadas con una muestra de 160 niños. Iniciando la fase preparatoria (enero y febrero) en la que se contactó y captó a la población, así mismo, se ajustaron el formato y guía operativa de acuerdo con los resultados de las asistencias técnicas, se elaboró el documento de las recomendaciones para cada factor de riesgo; adicionalmente, en el mes de marzo se inició la caracterización  de los antecedentes y estado de salud, así como de los  factores intra y extradomiciliarios, llevando al mes de mayo a 160 menores de 15 años (147 antiguos y 13 nuevos) y  se realizó asistencia técnica a las subredes.  
Para garantizar la calidad del dato de la información de la línea ARREM, se avanzó en el seguimiento del cumplimiento de la muestra, en la validación de información recolectada en campo de los meses diciembre-2024 y abril 2025 y se realizó acompañamiento en campo en la implementación de las encuestas para mejorar el proceso.
En análisis del sistema de vigilancia se continuó con el avance del informe anual 2023 de ruido y 2024 de aire y se realizó informe del capítulo de calidad del aire SDA año 2024. 
Se ajustaron los protocolos, instructivos, la guía de vigilancia y  formato de seguimiento asma- rinitis  y las  guías de validación  de las bases (documentación de la línea ARREM año 2025).
Fortalecimiento de capacidades en: aspectos de inspección, vigilancia y control para el producto de establecimiento controlado y vigilado y en estadística con el análisis exploratorio de datos y  aplicaciones prácticas con python con la base de datos persona mayor (≥60 años) año 2023– línea LARREM, en la preparación de base de datos de personas mayores de 60 años y más del año 2024 para análisis de exposición a calidad del aire y aplicación de regresión logística y en programación con R enfocado en tipos de datos, operadores, funciones básicas y el uso del entorno de trabajo interactivo; en la jornada territorial desvapea tu mente. 
En Saludata se actualizó al año 2024 la publicación del indicador de quejas atendidas por exposición a contaminantes del aire, en la temática de aire y de inspección y vigilancia en la ley 1335/2009 en Bogotá D.C.       
En investigaciones se continuó con el avance de los estudios:  percepción de la comunidad por la actividad aeroportuaria, efectos a corto plazo de los contaminantes del aire sobre la mortalidad diaria, 2015 -2019 en Bogotá D.C. y de peso al nacer 2015-2022.
Se avanzó en la propuesta de ficha técnica para análisis en el geoportal en las temáticas de aire, REM y ruido.
En el curso virtual de contaminación del aire y efectos en salud se realizó revisión de bibliografía y terminología, se envió observaciones para su ajuste y fue publicado por el CDEIS las fechas de inscripción y desarrollo de este en el año 2025. 
En la vigilancia centinela, se realizó boletines de la semana epidemiológica (SE) 52 del 2024 a la 20 del 2025 por zona (Sur, Suroccidente, Centro Oriente y Norte), se diligenció y ajustó los indicadores de diciembre de 2024 a abril del 2025. Se elaboraron presentaciones de morbilidad respiratoria (salas ERA y evento 995) con PM2.5, temperatura y precipitación en Bogotá de la SE 1 a la 21 del 2025, se ajustó informe de resultados encuesta de incendios 2024. Se avanzó con: la propuesta de encuesta sintomatológica y percepción de molestias por alertas y/o emergencias por contaminación del aire, el documento de atención de alertas mochuelo, la sistematización de datos, el informe anual 2024, el diseño de ampliación de la vigilancia, el informe de cierre de la vigilancia centinela periodo 2020 a junio 2024, elaboración del documento de actuación y respuesta sector salud ante episodios, alertas y emergencias por contaminación del aire. Se actualizó el instructivo, protocolo, guía boletín, guía informe anual de la vigilancia centinela 2025, se construyó y ajustó propuesta de ampliación de la vigilancia para Vital Strategies.</t>
    </r>
  </si>
  <si>
    <r>
      <t xml:space="preserve">En el acumulado de enero a mayo se efectuó seguimiento a 763 casos de tuberculosis para la gestión de la administración del tratamiento acortado estrictamente supervisado, articulado a las rutas de atención integral de las EAPB e IPS públicas y privadas. Se realizó seguimiento a 112 pacientes con diagnóstico de TB/VIH para ingreso al programa de atención integral a nivel local. Se reingresaron a tratamiento 27 de pacientes que fueron catalogados como pérdida del seguimiento al tratamiento. Se capacitó a un total de 1.372 funcionarios de la red pública y privada de la ciudad, frente al manejo programático de la tuberculosis y TB-VIH/SIDA. Se realizó 5 Comité de evaluación de casos especiales de tuberculosis, articulado con las IPS y EAPB.
De acuerdo al acumulado  y ajuste de casos a mayo  se registra un total de 43 casos con causa básica de muerte TB, lo que evidencia un aumento de 9 casos en comparación con lo reportado durante el mismo periodo del año inmediatamente anterior (n=34) para un aumento porcentual del 26,4%; en cuanto a la tasa preliminar de mortalidad se reporta 0,54 casos por 100.000 habitantes lo que representa un aumento porcentual del 37,06% en comparación con el mismo periodo epidemiológico de 2024, cuando la tasa fue de 0,34 casos por cada 100.000 habitantes.
</t>
    </r>
    <r>
      <rPr>
        <sz val="8"/>
        <color rgb="FFFF0000"/>
        <rFont val="Aptos Narrow"/>
        <scheme val="minor"/>
      </rPr>
      <t>Los fallecidos se dieron en las localidades de Ciudad Bolívar con 9 casos seguido de Kennedy (6), Bosa y Bogotá sin dirección cada una con 4 casos, Usme y Fontibón cada una con 3 casos, Usaquén, Los Mártires, Suba y Puente Aranda cada una con 2 casos respectivamente, Chapinero, San Cristóbal, Tunjuelito, Engativá, Barrios Unidos y Rafael Uribe Uribe cada una con 1 casos.</t>
    </r>
    <r>
      <rPr>
        <sz val="8"/>
        <rFont val="Aptos Narrow"/>
        <family val="2"/>
        <scheme val="minor"/>
      </rPr>
      <t xml:space="preserve"> En cuanto a la condición de afiliación al SGSSS de las muertes, el régimen contributivo representa el 65,1% (n=28) y el subsidiado el 30,2% (n=13) y el 4,7% (n=2) se encontraba son afiliación a salud.
APORTE DE NIVEL LOCAL
GESTIÓN DE ESTRATEGIAS Y PROGRAMAS
Se realizaron 110 asistencias técnicas en proceso de diagnóstico, tratamiento y seguimiento de los casos de lepra. Fortalecimiento de capacidades a 125 funcionarios de la red pública y privada de la ciudad, frente al manejo programático de la Lepra. Se distribuyeron 167 blíster de Poliquimioterapia a personas con Hansen. Seguimiento a 10 casos de Lepra para ingreso al programa. Se realizaron 26 visitas domiciliarias a personas con Hansen. Se sensibilizaron 127 personas de la comunidad con relación a signos y síntomas de la enfermedad de Hansen. Se realizaron 133 seguimientos telefónicos a pacientes del Programa de eliminación de Hansen. Se realizaron 571 asistencias técnicas a IPS públicas y privadas, con relación a procesos de diagnóstico, tratamiento y seguimiento de los casos de tuberculosis sensible, farmacorresistente y coinfección TB/VIH, en el contexto del modelo de atención integral en salud. 1.334 funcionarios de la red pública y privada de la ciudad, recibió fortalecimiento de capacidades frente al manejo programático de la tuberculosis de acuerdo a la normatividad actual. Se identificaron 35.358 sintomáticos respiratorios en instituciones públicas y privadas de la localidad, se procesaron 20.611 cultivos en medio líquido, Y 9.691 pruebas moleculares, de acuerdo a los algoritmos para diagnóstico de la Tuberculosis. 770 personas iniciaron tratamiento para Tuberculosis, para gestión de la administración del tratamiento directamente observado, en articulaciòn con las rutas de atención integral de las EAPB e IPS públicas y privadas. Se identificaron 105 personas con co infección TB/VIH para ingreso a programa de atención integral. Se realizaron 1.244 visitas domiciliarias a pacientes del programa, en las cuales se canalizaron 249 contactos sintomáticos respiratorios o con condiciones de riesgo para desarrollo de Tuberculosis. Se sensibilizaron 2.073 personas de la comunidad en promoción y mantenimiento de la salud y prevención de la tuberculosis. Participación en 48 unidades de análisis de mortalidad evitable por tuberculosis y TB/VIH-SIDA.</t>
    </r>
  </si>
  <si>
    <t>De acuerdo con el histórico de las temáticas, se trabajará conjuntamente en la construcción de la metodología Delphi para el consenso de expertos. Sin embargo, se ha previsto la aplicación de los instrumentos en diferentes momentos.</t>
  </si>
  <si>
    <t>La dificultad que se ha presentado para esta meta, es que está pendiente la asignación de los recursos. En cumplimiento de compromisos adquiridos previamente, se ha avanzado en la gestión de la fase de alistamiento que ha implicado el aprovechamiento de las capacidades institucionales disponibles, la articulación sectorial e intersectorial y el trabajo del equipo profesional asignado.
Para el desarrollo del consenso de expertos, se ha seleccionado "La metodología Delphi" que requiere la participación de varios actores sectoriales, intersectoriales y comunitarios, cuya vinculación es voluntaria, sincompensación económica. Esta característica requiere ajustes al cronograma inicialmente planteado, según la disponibilidad de los participantes.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</si>
</sst>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42" formatCode="_-&quot;$&quot;\ * #,##0_-;\-&quot;$&quot;\ * #,##0_-;_-&quot;$&quot;\ * &quot;-&quot;_-;_-@_-"/>
    <numFmt numFmtId="44" formatCode="_-&quot;$&quot;\ * #,##0.00_-;\-&quot;$&quot;\ * #,##0.00_-;_-&quot;$&quot;\ * &quot;-&quot;??_-;_-@_-"/>
    <numFmt numFmtId="43" formatCode="_-* #,##0.00_-;\-* #,##0.00_-;_-* &quot;-&quot;??_-;_-@_-"/>
    <numFmt numFmtId="164" formatCode="_-&quot;$&quot;\ * #,##0_-;\-&quot;$&quot;\ * #,##0_-;_-&quot;$&quot;\ * &quot;-&quot;??_-;_-@_-"/>
    <numFmt numFmtId="165" formatCode="#,##0_ ;[Red]\-#,##0\ "/>
    <numFmt numFmtId="166" formatCode="#,##0_ ;\-#,##0\ "/>
    <numFmt numFmtId="167" formatCode="0000000"/>
    <numFmt numFmtId="168" formatCode="000"/>
    <numFmt numFmtId="169" formatCode="00"/>
    <numFmt numFmtId="170" formatCode="0000"/>
    <numFmt numFmtId="171" formatCode="000000"/>
    <numFmt numFmtId="172" formatCode="#,##0.0"/>
    <numFmt numFmtId="173" formatCode="0.0%"/>
    <numFmt numFmtId="174" formatCode="0.000%"/>
    <numFmt numFmtId="175" formatCode="0.0000%"/>
    <numFmt numFmtId="176" formatCode="mmmm"/>
    <numFmt numFmtId="177" formatCode="dd/mm/yyyy"/>
    <numFmt numFmtId="178" formatCode="_-* #,##0_-;\-* #,##0_-;_-* &quot;-&quot;??_-;_-@_-"/>
    <numFmt numFmtId="179" formatCode="0.0"/>
    <numFmt numFmtId="180" formatCode="_-&quot;$&quot;\ * #,##0.0000_-;\-&quot;$&quot;\ * #,##0.0000_-;_-&quot;$&quot;\ * &quot;-&quot;_-;_-@_-"/>
    <numFmt numFmtId="181" formatCode="#,##0.00000_ ;[Red]\-#,##0.00000\ "/>
    <numFmt numFmtId="182" formatCode="#,##0;[Red]#,##0"/>
    <numFmt numFmtId="183" formatCode="0.0000"/>
  </numFmts>
  <fonts count="99">
    <font>
      <sz val="9"/>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9"/>
      <color theme="1"/>
      <name val="Aptos Narrow"/>
      <family val="2"/>
      <scheme val="minor"/>
    </font>
    <font>
      <b/>
      <sz val="9"/>
      <color theme="0"/>
      <name val="Aptos Narrow"/>
      <family val="2"/>
      <scheme val="minor"/>
    </font>
    <font>
      <b/>
      <sz val="9"/>
      <color theme="1"/>
      <name val="Aptos Narrow"/>
      <family val="2"/>
      <scheme val="minor"/>
    </font>
    <font>
      <sz val="9"/>
      <color theme="1"/>
      <name val="Calibri"/>
      <family val="2"/>
    </font>
    <font>
      <b/>
      <sz val="14"/>
      <color rgb="FFC00000"/>
      <name val="Arial Narrow"/>
      <family val="2"/>
    </font>
    <font>
      <b/>
      <sz val="10"/>
      <color rgb="FFC00000"/>
      <name val="Aptos Narrow"/>
      <family val="2"/>
      <scheme val="minor"/>
    </font>
    <font>
      <b/>
      <sz val="9"/>
      <name val="Aptos Narrow"/>
      <family val="2"/>
      <scheme val="minor"/>
    </font>
    <font>
      <sz val="10"/>
      <name val="Arial"/>
      <family val="2"/>
    </font>
    <font>
      <b/>
      <sz val="10"/>
      <name val="Arial Narrow"/>
      <family val="2"/>
    </font>
    <font>
      <sz val="9"/>
      <name val="Aptos Narrow"/>
      <family val="2"/>
      <scheme val="minor"/>
    </font>
    <font>
      <b/>
      <sz val="9"/>
      <color theme="1"/>
      <name val="Calibri"/>
      <family val="2"/>
    </font>
    <font>
      <b/>
      <sz val="12"/>
      <color rgb="FFC00000"/>
      <name val="Arial Narrow"/>
      <family val="2"/>
    </font>
    <font>
      <b/>
      <sz val="11"/>
      <color theme="1"/>
      <name val="Arial Narrow"/>
      <family val="2"/>
    </font>
    <font>
      <sz val="11"/>
      <color theme="1"/>
      <name val="Aptos Narrow"/>
      <family val="2"/>
      <scheme val="minor"/>
    </font>
    <font>
      <b/>
      <sz val="14"/>
      <color theme="6"/>
      <name val="Aptos Narrow"/>
      <family val="2"/>
      <scheme val="minor"/>
    </font>
    <font>
      <b/>
      <sz val="10"/>
      <color rgb="FFFFFFFF"/>
      <name val="Arial Narrow"/>
      <family val="2"/>
    </font>
    <font>
      <b/>
      <sz val="12"/>
      <color rgb="FFFFFFFF"/>
      <name val="Arial Narrow"/>
      <family val="2"/>
    </font>
    <font>
      <b/>
      <sz val="12"/>
      <color theme="1"/>
      <name val="Aptos Narrow"/>
      <family val="2"/>
      <scheme val="minor"/>
    </font>
    <font>
      <b/>
      <sz val="11"/>
      <color theme="1"/>
      <name val="Aptos Narrow"/>
      <family val="2"/>
      <scheme val="minor"/>
    </font>
    <font>
      <sz val="10"/>
      <color theme="1"/>
      <name val="Aptos Narrow"/>
      <family val="2"/>
      <scheme val="minor"/>
    </font>
    <font>
      <sz val="12"/>
      <color theme="1"/>
      <name val="Aptos Narrow"/>
      <family val="2"/>
      <scheme val="minor"/>
    </font>
    <font>
      <sz val="9"/>
      <color rgb="FF4D4D4D"/>
      <name val="Aptos Narrow"/>
      <family val="2"/>
      <scheme val="minor"/>
    </font>
    <font>
      <b/>
      <sz val="9"/>
      <color rgb="FF4D4D4D"/>
      <name val="Aptos Narrow"/>
      <family val="2"/>
      <scheme val="minor"/>
    </font>
    <font>
      <b/>
      <sz val="8"/>
      <name val="Arial"/>
      <family val="2"/>
    </font>
    <font>
      <sz val="8"/>
      <name val="Aptos Narrow"/>
      <family val="2"/>
      <scheme val="minor"/>
    </font>
    <font>
      <b/>
      <sz val="13"/>
      <color theme="0"/>
      <name val="Arial Narrow"/>
      <family val="2"/>
    </font>
    <font>
      <b/>
      <sz val="11"/>
      <name val="Arial Narrow"/>
      <family val="2"/>
    </font>
    <font>
      <b/>
      <sz val="10"/>
      <color theme="1"/>
      <name val="Aptos Narrow"/>
      <family val="2"/>
      <scheme val="minor"/>
    </font>
    <font>
      <b/>
      <sz val="14"/>
      <color theme="0"/>
      <name val="Aptos Narrow"/>
      <family val="2"/>
      <scheme val="minor"/>
    </font>
    <font>
      <b/>
      <sz val="13"/>
      <color theme="1"/>
      <name val="Arial Narrow"/>
      <family val="2"/>
    </font>
    <font>
      <sz val="10"/>
      <color theme="1"/>
      <name val="Arial Narrow"/>
      <family val="2"/>
    </font>
    <font>
      <b/>
      <sz val="10"/>
      <color theme="1"/>
      <name val="Arial Narrow"/>
      <family val="2"/>
    </font>
    <font>
      <b/>
      <sz val="10"/>
      <color theme="0"/>
      <name val="Arial Narrow"/>
      <family val="2"/>
    </font>
    <font>
      <b/>
      <sz val="8"/>
      <color theme="0"/>
      <name val="Arial"/>
      <family val="2"/>
    </font>
    <font>
      <b/>
      <sz val="11"/>
      <color theme="0"/>
      <name val="Arial Narrow"/>
      <family val="2"/>
    </font>
    <font>
      <b/>
      <sz val="12"/>
      <color theme="0"/>
      <name val="Arial"/>
      <family val="2"/>
    </font>
    <font>
      <b/>
      <sz val="12"/>
      <color theme="1"/>
      <name val="Arial Narrow"/>
      <family val="2"/>
    </font>
    <font>
      <b/>
      <sz val="8"/>
      <color theme="0"/>
      <name val="Tahoma"/>
      <family val="2"/>
    </font>
    <font>
      <b/>
      <sz val="10"/>
      <color theme="0"/>
      <name val="Aptos Narrow"/>
      <family val="2"/>
      <scheme val="minor"/>
    </font>
    <font>
      <sz val="11"/>
      <color theme="1"/>
      <name val="Arial Narrow"/>
      <family val="2"/>
    </font>
    <font>
      <sz val="10.5"/>
      <color theme="1"/>
      <name val="Arial Narrow"/>
      <family val="2"/>
    </font>
    <font>
      <b/>
      <sz val="9"/>
      <color indexed="81"/>
      <name val="Tahoma"/>
      <family val="2"/>
    </font>
    <font>
      <sz val="9"/>
      <color indexed="81"/>
      <name val="Tahoma"/>
      <family val="2"/>
    </font>
    <font>
      <b/>
      <sz val="9"/>
      <name val="Calibri"/>
      <family val="2"/>
    </font>
    <font>
      <b/>
      <sz val="12"/>
      <color rgb="FFC00000"/>
      <name val="Aptos Narrow"/>
      <family val="2"/>
      <scheme val="minor"/>
    </font>
    <font>
      <sz val="9"/>
      <color theme="3" tint="0.249977111117893"/>
      <name val="Aptos Narrow"/>
      <family val="2"/>
      <scheme val="minor"/>
    </font>
    <font>
      <b/>
      <sz val="9"/>
      <color indexed="9"/>
      <name val="Aptos Narrow"/>
      <family val="2"/>
      <scheme val="minor"/>
    </font>
    <font>
      <b/>
      <sz val="12"/>
      <color indexed="8"/>
      <name val="Aptos Narrow"/>
      <family val="2"/>
      <scheme val="minor"/>
    </font>
    <font>
      <sz val="9"/>
      <color indexed="8"/>
      <name val="Aptos Narrow"/>
      <family val="2"/>
      <scheme val="minor"/>
    </font>
    <font>
      <b/>
      <sz val="9"/>
      <name val="Arial"/>
      <family val="2"/>
    </font>
    <font>
      <b/>
      <sz val="9"/>
      <color theme="0"/>
      <name val="Arial Narrow"/>
      <family val="2"/>
    </font>
    <font>
      <b/>
      <sz val="11"/>
      <color rgb="FFC00000"/>
      <name val="Arial Narrow"/>
      <family val="2"/>
    </font>
    <font>
      <sz val="10"/>
      <color theme="1"/>
      <name val="Calibri"/>
      <family val="2"/>
    </font>
    <font>
      <b/>
      <sz val="10"/>
      <color rgb="FFC00000"/>
      <name val="Arial Narrow"/>
      <family val="2"/>
    </font>
    <font>
      <b/>
      <sz val="10"/>
      <color theme="0"/>
      <name val="Arial"/>
      <family val="2"/>
    </font>
    <font>
      <sz val="8"/>
      <color theme="1"/>
      <name val="Calibri"/>
      <family val="2"/>
    </font>
    <font>
      <sz val="10"/>
      <name val="Arial Narrow"/>
      <family val="2"/>
    </font>
    <font>
      <b/>
      <i/>
      <sz val="11"/>
      <color rgb="FFC00000"/>
      <name val="Aptos Narrow"/>
      <family val="2"/>
      <scheme val="minor"/>
    </font>
    <font>
      <sz val="9"/>
      <color theme="1"/>
      <name val="Calibri"/>
      <family val="2"/>
    </font>
    <font>
      <b/>
      <sz val="9"/>
      <color theme="0"/>
      <name val="Arial Narrow"/>
      <family val="2"/>
    </font>
    <font>
      <b/>
      <sz val="11"/>
      <color rgb="FFC00000"/>
      <name val="Arial Narrow"/>
      <family val="2"/>
    </font>
    <font>
      <b/>
      <sz val="14"/>
      <color rgb="FFC00000"/>
      <name val="Arial Narrow"/>
      <family val="2"/>
    </font>
    <font>
      <sz val="11"/>
      <name val="Aptos Narrow"/>
      <family val="2"/>
      <scheme val="minor"/>
    </font>
    <font>
      <b/>
      <sz val="11"/>
      <name val="Aptos Narrow"/>
      <family val="2"/>
      <scheme val="minor"/>
    </font>
    <font>
      <b/>
      <sz val="10"/>
      <color theme="0"/>
      <name val="Arial Narrow"/>
      <family val="2"/>
    </font>
    <font>
      <sz val="10"/>
      <color rgb="FF000000"/>
      <name val="Calibri"/>
      <family val="2"/>
    </font>
    <font>
      <b/>
      <sz val="10"/>
      <name val="Arial Narrow"/>
      <family val="2"/>
    </font>
    <font>
      <b/>
      <sz val="12"/>
      <color rgb="FFC00000"/>
      <name val="Arial Narrow"/>
      <family val="2"/>
    </font>
    <font>
      <b/>
      <sz val="12"/>
      <color theme="0"/>
      <name val="Arial"/>
      <family val="2"/>
    </font>
    <font>
      <b/>
      <sz val="12"/>
      <color theme="1"/>
      <name val="Arial Narrow"/>
      <family val="2"/>
    </font>
    <font>
      <b/>
      <sz val="11"/>
      <color theme="0"/>
      <name val="Arial Narrow"/>
      <family val="2"/>
    </font>
    <font>
      <b/>
      <sz val="8"/>
      <color theme="0"/>
      <name val="Arial"/>
      <family val="2"/>
    </font>
    <font>
      <sz val="10"/>
      <color theme="1"/>
      <name val="Arial Narrow"/>
      <family val="2"/>
    </font>
    <font>
      <b/>
      <sz val="12"/>
      <name val="Arial Narrow"/>
      <family val="2"/>
    </font>
    <font>
      <sz val="9"/>
      <name val="Calibri"/>
      <family val="2"/>
    </font>
    <font>
      <sz val="9"/>
      <color rgb="FFFF0000"/>
      <name val="Aptos Narrow"/>
      <family val="2"/>
      <scheme val="minor"/>
    </font>
    <font>
      <sz val="10"/>
      <color rgb="FFFF0000"/>
      <name val="Aptos Narrow"/>
      <family val="2"/>
      <scheme val="minor"/>
    </font>
    <font>
      <sz val="10"/>
      <color rgb="FFFF0000"/>
      <name val="Arial Narrow"/>
      <family val="2"/>
    </font>
    <font>
      <sz val="10"/>
      <name val="Aptos Narrow"/>
      <family val="2"/>
      <scheme val="minor"/>
    </font>
    <font>
      <b/>
      <sz val="10"/>
      <name val="Aptos Narrow"/>
      <family val="2"/>
      <scheme val="minor"/>
    </font>
    <font>
      <b/>
      <sz val="12"/>
      <name val="Aptos Narrow"/>
      <family val="2"/>
      <scheme val="minor"/>
    </font>
    <font>
      <b/>
      <sz val="11"/>
      <color rgb="FFFF0000"/>
      <name val="Calibri"/>
      <family val="2"/>
    </font>
    <font>
      <sz val="8"/>
      <color theme="1"/>
      <name val="Aptos Narrow"/>
      <family val="2"/>
      <scheme val="minor"/>
    </font>
    <font>
      <sz val="8"/>
      <name val="Aptos Narrow"/>
      <scheme val="minor"/>
    </font>
    <font>
      <b/>
      <sz val="8"/>
      <name val="Aptos Narrow"/>
      <scheme val="minor"/>
    </font>
    <font>
      <sz val="9"/>
      <color indexed="8"/>
      <name val="Calibri"/>
      <family val="2"/>
    </font>
    <font>
      <sz val="8"/>
      <color theme="1"/>
      <name val="Aptos Narrow"/>
      <scheme val="minor"/>
    </font>
    <font>
      <sz val="9"/>
      <color rgb="FF000000"/>
      <name val="Aptos Narrow"/>
      <scheme val="minor"/>
    </font>
    <font>
      <b/>
      <sz val="9"/>
      <color rgb="FF000000"/>
      <name val="Aptos Narrow"/>
      <scheme val="minor"/>
    </font>
    <font>
      <sz val="8"/>
      <name val="Aptos Narrow"/>
    </font>
    <font>
      <b/>
      <sz val="10"/>
      <color theme="1"/>
      <name val="Aptos Narrow"/>
      <scheme val="minor"/>
    </font>
    <font>
      <b/>
      <sz val="8"/>
      <name val="Aptos Narrow"/>
      <family val="2"/>
      <scheme val="minor"/>
    </font>
    <font>
      <u/>
      <sz val="8"/>
      <name val="Aptos Narrow"/>
      <family val="2"/>
      <scheme val="minor"/>
    </font>
    <font>
      <sz val="8"/>
      <color rgb="FFFF0000"/>
      <name val="Aptos Narrow"/>
      <scheme val="minor"/>
    </font>
  </fonts>
  <fills count="57">
    <fill>
      <patternFill patternType="none"/>
    </fill>
    <fill>
      <patternFill patternType="gray125"/>
    </fill>
    <fill>
      <patternFill patternType="solid">
        <fgColor theme="5" tint="0.79998168889431442"/>
        <bgColor indexed="64"/>
      </patternFill>
    </fill>
    <fill>
      <patternFill patternType="solid">
        <fgColor theme="4" tint="-0.249977111117893"/>
        <bgColor rgb="FF000000"/>
      </patternFill>
    </fill>
    <fill>
      <patternFill patternType="solid">
        <fgColor theme="9" tint="0.79998168889431442"/>
        <bgColor rgb="FF000000"/>
      </patternFill>
    </fill>
    <fill>
      <patternFill patternType="solid">
        <fgColor theme="9"/>
        <bgColor rgb="FF000000"/>
      </patternFill>
    </fill>
    <fill>
      <patternFill patternType="solid">
        <fgColor theme="7" tint="0.79998168889431442"/>
        <bgColor rgb="FF000000"/>
      </patternFill>
    </fill>
    <fill>
      <patternFill patternType="solid">
        <fgColor theme="7" tint="-0.249977111117893"/>
        <bgColor rgb="FF000000"/>
      </patternFill>
    </fill>
    <fill>
      <patternFill patternType="solid">
        <fgColor theme="2"/>
        <bgColor rgb="FF000000"/>
      </patternFill>
    </fill>
    <fill>
      <patternFill patternType="solid">
        <fgColor theme="3" tint="0.89999084444715716"/>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3" tint="0.79998168889431442"/>
        <bgColor rgb="FF000000"/>
      </patternFill>
    </fill>
    <fill>
      <patternFill patternType="solid">
        <fgColor rgb="FF4EA72E"/>
        <bgColor rgb="FF000000"/>
      </patternFill>
    </fill>
    <fill>
      <patternFill patternType="solid">
        <fgColor theme="0" tint="-0.14999847407452621"/>
        <bgColor indexed="64"/>
      </patternFill>
    </fill>
    <fill>
      <patternFill patternType="solid">
        <fgColor theme="3" tint="0.249977111117893"/>
        <bgColor indexed="64"/>
      </patternFill>
    </fill>
    <fill>
      <patternFill patternType="solid">
        <fgColor theme="7" tint="0.79998168889431442"/>
        <bgColor indexed="64"/>
      </patternFill>
    </fill>
    <fill>
      <patternFill patternType="solid">
        <fgColor theme="6"/>
        <bgColor indexed="64"/>
      </patternFill>
    </fill>
    <fill>
      <patternFill patternType="solid">
        <fgColor theme="6" tint="0.79998168889431442"/>
        <bgColor indexed="64"/>
      </patternFill>
    </fill>
    <fill>
      <patternFill patternType="solid">
        <fgColor theme="6" tint="-0.249977111117893"/>
        <bgColor rgb="FF000000"/>
      </patternFill>
    </fill>
    <fill>
      <patternFill patternType="solid">
        <fgColor theme="4"/>
        <bgColor rgb="FF000000"/>
      </patternFill>
    </fill>
    <fill>
      <patternFill patternType="solid">
        <fgColor theme="5"/>
        <bgColor rgb="FF000000"/>
      </patternFill>
    </fill>
    <fill>
      <patternFill patternType="solid">
        <fgColor theme="0" tint="-4.9989318521683403E-2"/>
        <bgColor indexed="64"/>
      </patternFill>
    </fill>
    <fill>
      <patternFill patternType="solid">
        <fgColor theme="5" tint="0.79998168889431442"/>
        <bgColor rgb="FF000000"/>
      </patternFill>
    </fill>
    <fill>
      <patternFill patternType="solid">
        <fgColor theme="4"/>
        <bgColor indexed="64"/>
      </patternFill>
    </fill>
    <fill>
      <patternFill patternType="solid">
        <fgColor theme="9" tint="-0.249977111117893"/>
        <bgColor indexed="64"/>
      </patternFill>
    </fill>
    <fill>
      <patternFill patternType="solid">
        <fgColor theme="5"/>
        <bgColor indexed="64"/>
      </patternFill>
    </fill>
    <fill>
      <patternFill patternType="solid">
        <fgColor theme="0" tint="-0.499984740745262"/>
        <bgColor indexed="64"/>
      </patternFill>
    </fill>
    <fill>
      <patternFill patternType="solid">
        <fgColor theme="0" tint="-0.14999847407452621"/>
        <bgColor rgb="FF000000"/>
      </patternFill>
    </fill>
    <fill>
      <patternFill patternType="solid">
        <fgColor theme="9"/>
        <bgColor indexed="64"/>
      </patternFill>
    </fill>
    <fill>
      <patternFill patternType="solid">
        <fgColor theme="6" tint="0.79998168889431442"/>
        <bgColor rgb="FF000000"/>
      </patternFill>
    </fill>
    <fill>
      <patternFill patternType="solid">
        <fgColor theme="3"/>
        <bgColor indexed="64"/>
      </patternFill>
    </fill>
    <fill>
      <patternFill patternType="solid">
        <fgColor theme="3" tint="0.89999084444715716"/>
        <bgColor rgb="FF000000"/>
      </patternFill>
    </fill>
    <fill>
      <patternFill patternType="solid">
        <fgColor theme="2"/>
        <bgColor indexed="64"/>
      </patternFill>
    </fill>
    <fill>
      <patternFill patternType="solid">
        <fgColor theme="4" tint="-0.249977111117893"/>
        <bgColor indexed="64"/>
      </patternFill>
    </fill>
    <fill>
      <patternFill patternType="solid">
        <fgColor rgb="FF3484D4"/>
        <bgColor rgb="FF000000"/>
      </patternFill>
    </fill>
    <fill>
      <patternFill patternType="solid">
        <fgColor theme="3" tint="0.249977111117893"/>
        <bgColor rgb="FF000000"/>
      </patternFill>
    </fill>
    <fill>
      <patternFill patternType="solid">
        <fgColor theme="0"/>
        <bgColor indexed="64"/>
      </patternFill>
    </fill>
    <fill>
      <patternFill patternType="solid">
        <fgColor rgb="FFEBFFEB"/>
        <bgColor indexed="64"/>
      </patternFill>
    </fill>
    <fill>
      <patternFill patternType="solid">
        <fgColor theme="4" tint="-0.499984740745262"/>
        <bgColor indexed="64"/>
      </patternFill>
    </fill>
    <fill>
      <patternFill patternType="solid">
        <fgColor theme="1"/>
        <bgColor indexed="64"/>
      </patternFill>
    </fill>
    <fill>
      <patternFill patternType="solid">
        <fgColor theme="8" tint="0.79998168889431442"/>
        <bgColor indexed="64"/>
      </patternFill>
    </fill>
    <fill>
      <patternFill patternType="solid">
        <fgColor theme="8" tint="0.79998168889431442"/>
        <bgColor rgb="FF000000"/>
      </patternFill>
    </fill>
    <fill>
      <patternFill patternType="solid">
        <fgColor theme="9" tint="0.59999389629810485"/>
        <bgColor rgb="FF000000"/>
      </patternFill>
    </fill>
    <fill>
      <patternFill patternType="solid">
        <fgColor theme="2" tint="-0.89999084444715716"/>
        <bgColor rgb="FF000000"/>
      </patternFill>
    </fill>
    <fill>
      <patternFill patternType="solid">
        <fgColor theme="2" tint="-9.9978637043366805E-2"/>
        <bgColor rgb="FF000000"/>
      </patternFill>
    </fill>
    <fill>
      <patternFill patternType="solid">
        <fgColor theme="2" tint="-0.749992370372631"/>
        <bgColor indexed="64"/>
      </patternFill>
    </fill>
    <fill>
      <patternFill patternType="solid">
        <fgColor theme="2" tint="-0.249977111117893"/>
        <bgColor rgb="FF000000"/>
      </patternFill>
    </fill>
    <fill>
      <patternFill patternType="solid">
        <fgColor rgb="FFFFFF00"/>
        <bgColor indexed="64"/>
      </patternFill>
    </fill>
    <fill>
      <patternFill patternType="solid">
        <fgColor theme="4" tint="-0.249977111117893"/>
        <bgColor theme="4"/>
      </patternFill>
    </fill>
    <fill>
      <patternFill patternType="solid">
        <fgColor theme="1"/>
        <bgColor theme="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4" tint="-0.499984740745262"/>
        <bgColor rgb="FF000000"/>
      </patternFill>
    </fill>
    <fill>
      <patternFill patternType="solid">
        <fgColor rgb="FFFFFF66"/>
        <bgColor indexed="64"/>
      </patternFill>
    </fill>
    <fill>
      <patternFill patternType="solid">
        <fgColor rgb="FF66FF99"/>
        <bgColor indexed="64"/>
      </patternFill>
    </fill>
    <fill>
      <patternFill patternType="solid">
        <fgColor theme="4" tint="0.79998168889431442"/>
        <bgColor theme="4" tint="0.79998168889431442"/>
      </patternFill>
    </fill>
  </fills>
  <borders count="112">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diagonal/>
    </border>
    <border>
      <left style="thin">
        <color theme="9" tint="-0.24994659260841701"/>
      </left>
      <right style="thin">
        <color theme="9" tint="-0.24994659260841701"/>
      </right>
      <top style="thin">
        <color theme="9" tint="-0.24994659260841701"/>
      </top>
      <bottom style="thin">
        <color theme="9" tint="-0.24994659260841701"/>
      </bottom>
      <diagonal/>
    </border>
    <border>
      <left style="thin">
        <color theme="9"/>
      </left>
      <right style="thin">
        <color theme="9"/>
      </right>
      <top style="thin">
        <color theme="9"/>
      </top>
      <bottom style="thin">
        <color theme="9"/>
      </bottom>
      <diagonal/>
    </border>
    <border>
      <left style="thin">
        <color theme="9"/>
      </left>
      <right style="thin">
        <color theme="9"/>
      </right>
      <top style="thin">
        <color theme="9"/>
      </top>
      <bottom/>
      <diagonal/>
    </border>
    <border>
      <left style="thin">
        <color theme="9"/>
      </left>
      <right/>
      <top/>
      <bottom style="thin">
        <color theme="9" tint="-0.24994659260841701"/>
      </bottom>
      <diagonal/>
    </border>
    <border>
      <left/>
      <right/>
      <top/>
      <bottom style="thin">
        <color theme="9" tint="-0.24994659260841701"/>
      </bottom>
      <diagonal/>
    </border>
    <border>
      <left style="thin">
        <color theme="9"/>
      </left>
      <right/>
      <top/>
      <bottom/>
      <diagonal/>
    </border>
    <border>
      <left/>
      <right style="thin">
        <color theme="9" tint="-0.24994659260841701"/>
      </right>
      <top/>
      <bottom style="thin">
        <color theme="9" tint="-0.24994659260841701"/>
      </bottom>
      <diagonal/>
    </border>
    <border>
      <left style="thin">
        <color theme="9" tint="-0.24994659260841701"/>
      </left>
      <right/>
      <top/>
      <bottom style="thin">
        <color theme="9" tint="-0.24994659260841701"/>
      </bottom>
      <diagonal/>
    </border>
    <border>
      <left style="thin">
        <color theme="9" tint="-0.24994659260841701"/>
      </left>
      <right style="thin">
        <color theme="9" tint="-0.24994659260841701"/>
      </right>
      <top/>
      <bottom style="thin">
        <color theme="9" tint="-0.24994659260841701"/>
      </bottom>
      <diagonal/>
    </border>
    <border>
      <left style="thin">
        <color theme="9" tint="-0.24994659260841701"/>
      </left>
      <right style="thin">
        <color theme="9"/>
      </right>
      <top style="thin">
        <color theme="9" tint="-0.24994659260841701"/>
      </top>
      <bottom style="thin">
        <color theme="9"/>
      </bottom>
      <diagonal/>
    </border>
    <border>
      <left style="thin">
        <color theme="9"/>
      </left>
      <right/>
      <top style="thin">
        <color theme="9" tint="-0.24994659260841701"/>
      </top>
      <bottom style="thin">
        <color theme="9"/>
      </bottom>
      <diagonal/>
    </border>
    <border>
      <left style="thin">
        <color theme="9"/>
      </left>
      <right style="thin">
        <color theme="9" tint="-0.24994659260841701"/>
      </right>
      <top style="thin">
        <color theme="9" tint="-0.24994659260841701"/>
      </top>
      <bottom style="thin">
        <color theme="9"/>
      </bottom>
      <diagonal/>
    </border>
    <border>
      <left/>
      <right style="thin">
        <color theme="9" tint="-0.24994659260841701"/>
      </right>
      <top style="thin">
        <color theme="9" tint="-0.24994659260841701"/>
      </top>
      <bottom style="thin">
        <color theme="9" tint="-0.24994659260841701"/>
      </bottom>
      <diagonal/>
    </border>
    <border>
      <left style="thin">
        <color theme="9" tint="-0.24994659260841701"/>
      </left>
      <right/>
      <top style="thin">
        <color theme="9" tint="-0.24994659260841701"/>
      </top>
      <bottom style="thin">
        <color theme="9" tint="-0.24994659260841701"/>
      </bottom>
      <diagonal/>
    </border>
    <border>
      <left style="thin">
        <color theme="9" tint="-0.24994659260841701"/>
      </left>
      <right style="thin">
        <color theme="9"/>
      </right>
      <top style="thin">
        <color theme="9"/>
      </top>
      <bottom style="thin">
        <color theme="9"/>
      </bottom>
      <diagonal/>
    </border>
    <border>
      <left style="thin">
        <color theme="9"/>
      </left>
      <right style="thin">
        <color theme="9" tint="-0.24994659260841701"/>
      </right>
      <top style="thin">
        <color theme="9"/>
      </top>
      <bottom style="thin">
        <color theme="9"/>
      </bottom>
      <diagonal/>
    </border>
    <border>
      <left style="thin">
        <color theme="9"/>
      </left>
      <right/>
      <top style="thin">
        <color theme="9"/>
      </top>
      <bottom style="thin">
        <color theme="9"/>
      </bottom>
      <diagonal/>
    </border>
    <border>
      <left style="thin">
        <color theme="9" tint="-0.24994659260841701"/>
      </left>
      <right style="thin">
        <color theme="9"/>
      </right>
      <top style="thin">
        <color theme="9"/>
      </top>
      <bottom style="thin">
        <color theme="9" tint="-0.24994659260841701"/>
      </bottom>
      <diagonal/>
    </border>
    <border>
      <left style="thin">
        <color theme="9"/>
      </left>
      <right style="thin">
        <color theme="9" tint="-0.24994659260841701"/>
      </right>
      <top style="thin">
        <color theme="9"/>
      </top>
      <bottom style="thin">
        <color theme="9" tint="-0.24994659260841701"/>
      </bottom>
      <diagonal/>
    </border>
    <border>
      <left/>
      <right style="thin">
        <color theme="9" tint="-0.24994659260841701"/>
      </right>
      <top style="thin">
        <color theme="9" tint="-0.24994659260841701"/>
      </top>
      <bottom/>
      <diagonal/>
    </border>
    <border>
      <left style="thin">
        <color theme="9" tint="-0.24994659260841701"/>
      </left>
      <right/>
      <top style="thin">
        <color theme="9" tint="-0.24994659260841701"/>
      </top>
      <bottom/>
      <diagonal/>
    </border>
    <border>
      <left/>
      <right style="thin">
        <color theme="9"/>
      </right>
      <top style="thin">
        <color theme="9"/>
      </top>
      <bottom/>
      <diagonal/>
    </border>
    <border>
      <left style="thin">
        <color theme="9" tint="-0.24994659260841701"/>
      </left>
      <right style="thin">
        <color theme="9" tint="-0.24994659260841701"/>
      </right>
      <top style="thin">
        <color theme="9" tint="-0.24994659260841701"/>
      </top>
      <bottom/>
      <diagonal/>
    </border>
    <border>
      <left style="thin">
        <color theme="9" tint="-0.24994659260841701"/>
      </left>
      <right style="thin">
        <color theme="9"/>
      </right>
      <top style="thin">
        <color theme="9"/>
      </top>
      <bottom/>
      <diagonal/>
    </border>
    <border>
      <left style="thin">
        <color theme="9"/>
      </left>
      <right style="thin">
        <color theme="9" tint="-0.24994659260841701"/>
      </right>
      <top style="thin">
        <color theme="9"/>
      </top>
      <bottom/>
      <diagonal/>
    </border>
    <border>
      <left style="thin">
        <color theme="9"/>
      </left>
      <right/>
      <top style="thin">
        <color theme="9"/>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diagonal/>
    </border>
    <border>
      <left/>
      <right style="medium">
        <color indexed="64"/>
      </right>
      <top/>
      <bottom style="thin">
        <color indexed="64"/>
      </bottom>
      <diagonal/>
    </border>
    <border>
      <left style="thin">
        <color theme="3" tint="0.499984740745262"/>
      </left>
      <right style="thin">
        <color theme="3" tint="0.499984740745262"/>
      </right>
      <top style="thin">
        <color theme="3" tint="0.499984740745262"/>
      </top>
      <bottom style="thin">
        <color theme="3" tint="0.499984740745262"/>
      </bottom>
      <diagonal/>
    </border>
    <border>
      <left style="medium">
        <color indexed="64"/>
      </left>
      <right/>
      <top/>
      <bottom style="thin">
        <color indexed="64"/>
      </bottom>
      <diagonal/>
    </border>
    <border>
      <left style="thin">
        <color theme="3" tint="0.499984740745262"/>
      </left>
      <right style="thin">
        <color theme="3" tint="0.499984740745262"/>
      </right>
      <top style="thin">
        <color theme="3" tint="0.499984740745262"/>
      </top>
      <bottom/>
      <diagonal/>
    </border>
    <border>
      <left style="thin">
        <color theme="3" tint="0.499984740745262"/>
      </left>
      <right style="thin">
        <color theme="3" tint="0.499984740745262"/>
      </right>
      <top/>
      <bottom style="thin">
        <color theme="3" tint="0.499984740745262"/>
      </bottom>
      <diagonal/>
    </border>
    <border>
      <left style="thin">
        <color indexed="64"/>
      </left>
      <right/>
      <top style="thin">
        <color indexed="64"/>
      </top>
      <bottom style="thin">
        <color theme="3" tint="0.499984740745262"/>
      </bottom>
      <diagonal/>
    </border>
    <border>
      <left/>
      <right style="thin">
        <color indexed="64"/>
      </right>
      <top style="thin">
        <color indexed="64"/>
      </top>
      <bottom style="thin">
        <color theme="3" tint="0.499984740745262"/>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theme="3" tint="0.749961851863155"/>
      </left>
      <right style="thin">
        <color theme="3" tint="0.749961851863155"/>
      </right>
      <top style="thin">
        <color theme="3" tint="0.749961851863155"/>
      </top>
      <bottom style="thin">
        <color theme="3" tint="0.749961851863155"/>
      </bottom>
      <diagonal/>
    </border>
    <border>
      <left style="thin">
        <color theme="2" tint="-9.9978637043366805E-2"/>
      </left>
      <right style="thin">
        <color theme="2" tint="-9.9978637043366805E-2"/>
      </right>
      <top style="thin">
        <color theme="2" tint="-9.9978637043366805E-2"/>
      </top>
      <bottom style="thin">
        <color theme="2" tint="-9.9978637043366805E-2"/>
      </bottom>
      <diagonal/>
    </border>
    <border>
      <left/>
      <right style="thin">
        <color indexed="64"/>
      </right>
      <top style="thin">
        <color indexed="64"/>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rgb="FF000000"/>
      </left>
      <right/>
      <top style="thin">
        <color rgb="FF000000"/>
      </top>
      <bottom style="medium">
        <color rgb="FF000000"/>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theme="4"/>
      </top>
      <bottom/>
      <diagonal/>
    </border>
    <border>
      <left style="thin">
        <color theme="4"/>
      </left>
      <right/>
      <top style="thin">
        <color theme="4"/>
      </top>
      <bottom/>
      <diagonal/>
    </border>
    <border>
      <left/>
      <right style="thin">
        <color theme="4"/>
      </right>
      <top style="thin">
        <color theme="4"/>
      </top>
      <bottom/>
      <diagonal/>
    </border>
    <border>
      <left style="medium">
        <color indexed="64"/>
      </left>
      <right/>
      <top style="medium">
        <color indexed="64"/>
      </top>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thin">
        <color rgb="FF000000"/>
      </left>
      <right style="thin">
        <color rgb="FF000000"/>
      </right>
      <top style="thin">
        <color rgb="FF000000"/>
      </top>
      <bottom style="thin">
        <color rgb="FF000000"/>
      </bottom>
      <diagonal/>
    </border>
    <border>
      <left/>
      <right style="thin">
        <color indexed="64"/>
      </right>
      <top/>
      <bottom style="thin">
        <color indexed="64"/>
      </bottom>
      <diagonal/>
    </border>
    <border>
      <left/>
      <right/>
      <top style="thin">
        <color theme="4" tint="0.39997558519241921"/>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top style="medium">
        <color rgb="FF000000"/>
      </top>
      <bottom style="thin">
        <color indexed="64"/>
      </bottom>
      <diagonal/>
    </border>
    <border>
      <left style="thin">
        <color indexed="64"/>
      </left>
      <right/>
      <top style="medium">
        <color rgb="FF000000"/>
      </top>
      <bottom style="thin">
        <color indexed="64"/>
      </bottom>
      <diagonal/>
    </border>
    <border>
      <left style="thin">
        <color rgb="FF000000"/>
      </left>
      <right style="thin">
        <color rgb="FF000000"/>
      </right>
      <top style="medium">
        <color rgb="FF000000"/>
      </top>
      <bottom style="thin">
        <color rgb="FF000000"/>
      </bottom>
      <diagonal/>
    </border>
    <border>
      <left/>
      <right style="thin">
        <color rgb="FF000000"/>
      </right>
      <top style="medium">
        <color rgb="FF000000"/>
      </top>
      <bottom style="thin">
        <color rgb="FF000000"/>
      </bottom>
      <diagonal/>
    </border>
    <border>
      <left/>
      <right/>
      <top style="medium">
        <color rgb="FF000000"/>
      </top>
      <bottom style="thin">
        <color indexed="64"/>
      </bottom>
      <diagonal/>
    </border>
    <border>
      <left style="medium">
        <color rgb="FF000000"/>
      </left>
      <right/>
      <top style="thin">
        <color indexed="64"/>
      </top>
      <bottom style="thin">
        <color indexed="64"/>
      </bottom>
      <diagonal/>
    </border>
    <border>
      <left style="medium">
        <color rgb="FF000000"/>
      </left>
      <right/>
      <top style="thin">
        <color indexed="64"/>
      </top>
      <bottom/>
      <diagonal/>
    </border>
    <border>
      <left style="medium">
        <color rgb="FF000000"/>
      </left>
      <right/>
      <top/>
      <bottom/>
      <diagonal/>
    </border>
    <border>
      <left style="thin">
        <color rgb="FF000000"/>
      </left>
      <right style="thin">
        <color rgb="FF000000"/>
      </right>
      <top style="thin">
        <color rgb="FF000000"/>
      </top>
      <bottom style="medium">
        <color indexed="64"/>
      </bottom>
      <diagonal/>
    </border>
    <border>
      <left style="medium">
        <color rgb="FF000000"/>
      </left>
      <right/>
      <top style="thin">
        <color indexed="64"/>
      </top>
      <bottom style="medium">
        <color indexed="64"/>
      </bottom>
      <diagonal/>
    </border>
    <border>
      <left style="thin">
        <color rgb="FF999999"/>
      </left>
      <right/>
      <top style="thin">
        <color rgb="FF999999"/>
      </top>
      <bottom/>
      <diagonal/>
    </border>
    <border>
      <left style="thin">
        <color indexed="65"/>
      </left>
      <right/>
      <top style="thin">
        <color rgb="FF999999"/>
      </top>
      <bottom/>
      <diagonal/>
    </border>
    <border>
      <left style="thin">
        <color indexed="65"/>
      </left>
      <right style="thin">
        <color rgb="FF999999"/>
      </right>
      <top style="thin">
        <color rgb="FF999999"/>
      </top>
      <bottom/>
      <diagonal/>
    </border>
    <border>
      <left style="thin">
        <color rgb="FF999999"/>
      </left>
      <right/>
      <top style="thin">
        <color indexed="65"/>
      </top>
      <bottom/>
      <diagonal/>
    </border>
    <border>
      <left style="thin">
        <color indexed="65"/>
      </left>
      <right/>
      <top style="thin">
        <color indexed="65"/>
      </top>
      <bottom/>
      <diagonal/>
    </border>
    <border>
      <left style="thin">
        <color indexed="65"/>
      </left>
      <right style="thin">
        <color rgb="FF999999"/>
      </right>
      <top style="thin">
        <color indexed="65"/>
      </top>
      <bottom/>
      <diagonal/>
    </border>
    <border>
      <left style="thin">
        <color rgb="FF999999"/>
      </left>
      <right/>
      <top style="thin">
        <color indexed="65"/>
      </top>
      <bottom style="thin">
        <color rgb="FF999999"/>
      </bottom>
      <diagonal/>
    </border>
    <border>
      <left style="thin">
        <color indexed="65"/>
      </left>
      <right/>
      <top style="thin">
        <color indexed="65"/>
      </top>
      <bottom style="thin">
        <color rgb="FF999999"/>
      </bottom>
      <diagonal/>
    </border>
    <border>
      <left style="thin">
        <color indexed="65"/>
      </left>
      <right style="thin">
        <color rgb="FF999999"/>
      </right>
      <top style="thin">
        <color indexed="65"/>
      </top>
      <bottom style="thin">
        <color rgb="FF999999"/>
      </bottom>
      <diagonal/>
    </border>
    <border>
      <left/>
      <right/>
      <top style="medium">
        <color rgb="FF000000"/>
      </top>
      <bottom style="thin">
        <color rgb="FF000000"/>
      </bottom>
      <diagonal/>
    </border>
    <border>
      <left/>
      <right style="thin">
        <color rgb="FF000000"/>
      </right>
      <top style="thin">
        <color rgb="FF000000"/>
      </top>
      <bottom style="medium">
        <color indexed="64"/>
      </bottom>
      <diagonal/>
    </border>
    <border>
      <left/>
      <right style="thin">
        <color rgb="FF000000"/>
      </right>
      <top style="thin">
        <color rgb="FF000000"/>
      </top>
      <bottom style="thin">
        <color indexed="64"/>
      </bottom>
      <diagonal/>
    </border>
    <border>
      <left/>
      <right style="thin">
        <color rgb="FF000000"/>
      </right>
      <top/>
      <bottom style="thin">
        <color rgb="FF000000"/>
      </bottom>
      <diagonal/>
    </border>
    <border>
      <left/>
      <right style="medium">
        <color indexed="64"/>
      </right>
      <top style="medium">
        <color indexed="64"/>
      </top>
      <bottom style="medium">
        <color indexed="64"/>
      </bottom>
      <diagonal/>
    </border>
    <border>
      <left/>
      <right style="thin">
        <color theme="3" tint="0.499984740745262"/>
      </right>
      <top style="thin">
        <color theme="3" tint="0.499984740745262"/>
      </top>
      <bottom style="thin">
        <color theme="3" tint="0.499984740745262"/>
      </bottom>
      <diagonal/>
    </border>
    <border>
      <left style="thin">
        <color rgb="FF000000"/>
      </left>
      <right/>
      <top style="medium">
        <color rgb="FF000000"/>
      </top>
      <bottom style="thin">
        <color rgb="FF000000"/>
      </bottom>
      <diagonal/>
    </border>
  </borders>
  <cellStyleXfs count="16">
    <xf numFmtId="0" fontId="0" fillId="0" borderId="0"/>
    <xf numFmtId="42" fontId="8" fillId="0" borderId="0" applyFont="0" applyFill="0" applyBorder="0" applyAlignment="0" applyProtection="0"/>
    <xf numFmtId="0" fontId="8" fillId="0" borderId="0"/>
    <xf numFmtId="44" fontId="8" fillId="0" borderId="0" applyFont="0" applyFill="0" applyBorder="0" applyAlignment="0" applyProtection="0"/>
    <xf numFmtId="0" fontId="12" fillId="0" borderId="0"/>
    <xf numFmtId="0" fontId="18" fillId="0" borderId="0"/>
    <xf numFmtId="9" fontId="5" fillId="0" borderId="0" applyFont="0" applyFill="0" applyBorder="0" applyAlignment="0" applyProtection="0"/>
    <xf numFmtId="9" fontId="8" fillId="0" borderId="0" applyFont="0" applyFill="0" applyBorder="0" applyAlignment="0" applyProtection="0"/>
    <xf numFmtId="0" fontId="5" fillId="0" borderId="0"/>
    <xf numFmtId="9" fontId="5" fillId="0" borderId="0" applyFont="0" applyFill="0" applyBorder="0" applyAlignment="0" applyProtection="0"/>
    <xf numFmtId="0" fontId="3" fillId="0" borderId="0"/>
    <xf numFmtId="44"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cellStyleXfs>
  <cellXfs count="936">
    <xf numFmtId="0" fontId="0" fillId="0" borderId="0" xfId="0"/>
    <xf numFmtId="42" fontId="0" fillId="0" borderId="0" xfId="1" applyFont="1" applyAlignment="1" applyProtection="1">
      <alignment vertical="center"/>
      <protection locked="0"/>
    </xf>
    <xf numFmtId="0" fontId="8" fillId="0" borderId="0" xfId="2" applyAlignment="1" applyProtection="1">
      <alignment vertical="center"/>
      <protection locked="0"/>
    </xf>
    <xf numFmtId="164" fontId="0" fillId="0" borderId="0" xfId="3" applyNumberFormat="1" applyFont="1" applyAlignment="1" applyProtection="1">
      <alignment vertical="center"/>
      <protection locked="0"/>
    </xf>
    <xf numFmtId="42" fontId="5" fillId="0" borderId="0" xfId="1" applyFont="1" applyAlignment="1" applyProtection="1">
      <alignment vertical="center"/>
      <protection locked="0"/>
    </xf>
    <xf numFmtId="42" fontId="6" fillId="3" borderId="1" xfId="1" applyFont="1" applyFill="1" applyBorder="1" applyAlignment="1" applyProtection="1">
      <alignment horizontal="center" vertical="center" wrapText="1"/>
      <protection locked="0"/>
    </xf>
    <xf numFmtId="42" fontId="11" fillId="4" borderId="1" xfId="1" applyFont="1" applyFill="1" applyBorder="1" applyAlignment="1" applyProtection="1">
      <alignment horizontal="center" vertical="center" wrapText="1"/>
      <protection locked="0"/>
    </xf>
    <xf numFmtId="42" fontId="6" fillId="3" borderId="4" xfId="1" applyFont="1" applyFill="1" applyBorder="1" applyAlignment="1" applyProtection="1">
      <alignment horizontal="center" vertical="center" wrapText="1"/>
      <protection locked="0"/>
    </xf>
    <xf numFmtId="49" fontId="6" fillId="5" borderId="4" xfId="4" applyNumberFormat="1" applyFont="1" applyFill="1" applyBorder="1" applyAlignment="1" applyProtection="1">
      <alignment horizontal="center" vertical="center" wrapText="1"/>
      <protection locked="0"/>
    </xf>
    <xf numFmtId="49" fontId="11" fillId="6" borderId="1" xfId="4" applyNumberFormat="1" applyFont="1" applyFill="1" applyBorder="1" applyAlignment="1" applyProtection="1">
      <alignment horizontal="center" vertical="center" wrapText="1"/>
      <protection locked="0"/>
    </xf>
    <xf numFmtId="49" fontId="6" fillId="7" borderId="4" xfId="4" applyNumberFormat="1" applyFont="1" applyFill="1" applyBorder="1" applyAlignment="1" applyProtection="1">
      <alignment horizontal="center" vertical="center" wrapText="1"/>
      <protection locked="0"/>
    </xf>
    <xf numFmtId="49" fontId="13" fillId="8" borderId="4" xfId="4" applyNumberFormat="1" applyFont="1" applyFill="1" applyBorder="1" applyAlignment="1" applyProtection="1">
      <alignment horizontal="center" vertical="center" wrapText="1"/>
      <protection locked="0"/>
    </xf>
    <xf numFmtId="164" fontId="13" fillId="8" borderId="4" xfId="3" applyNumberFormat="1" applyFont="1" applyFill="1" applyBorder="1" applyAlignment="1" applyProtection="1">
      <alignment horizontal="center" vertical="center" wrapText="1"/>
      <protection locked="0"/>
    </xf>
    <xf numFmtId="165" fontId="7" fillId="9" borderId="1" xfId="1" applyNumberFormat="1" applyFont="1" applyFill="1" applyBorder="1" applyAlignment="1" applyProtection="1">
      <alignment vertical="center" wrapText="1"/>
      <protection locked="0"/>
    </xf>
    <xf numFmtId="165" fontId="5" fillId="0" borderId="1" xfId="1" applyNumberFormat="1" applyFont="1" applyBorder="1" applyAlignment="1" applyProtection="1">
      <alignment vertical="center" wrapText="1"/>
      <protection locked="0"/>
    </xf>
    <xf numFmtId="165" fontId="7" fillId="9" borderId="4" xfId="1" applyNumberFormat="1" applyFont="1" applyFill="1" applyBorder="1" applyAlignment="1" applyProtection="1">
      <alignment vertical="center" wrapText="1"/>
      <protection locked="0"/>
    </xf>
    <xf numFmtId="165" fontId="5" fillId="10" borderId="4" xfId="2" applyNumberFormat="1" applyFont="1" applyFill="1" applyBorder="1" applyAlignment="1" applyProtection="1">
      <alignment vertical="center" wrapText="1"/>
      <protection locked="0"/>
    </xf>
    <xf numFmtId="165" fontId="14" fillId="0" borderId="1" xfId="2" applyNumberFormat="1" applyFont="1" applyBorder="1" applyAlignment="1" applyProtection="1">
      <alignment vertical="center" wrapText="1"/>
      <protection locked="0"/>
    </xf>
    <xf numFmtId="165" fontId="5" fillId="0" borderId="1" xfId="2" applyNumberFormat="1" applyFont="1" applyBorder="1" applyAlignment="1" applyProtection="1">
      <alignment vertical="center" wrapText="1"/>
      <protection locked="0"/>
    </xf>
    <xf numFmtId="0" fontId="5" fillId="0" borderId="0" xfId="2" applyFont="1" applyAlignment="1" applyProtection="1">
      <alignment vertical="center"/>
      <protection locked="0"/>
    </xf>
    <xf numFmtId="164" fontId="5" fillId="0" borderId="0" xfId="3" applyNumberFormat="1" applyFont="1" applyAlignment="1" applyProtection="1">
      <alignment vertical="center"/>
      <protection locked="0"/>
    </xf>
    <xf numFmtId="3" fontId="7" fillId="11" borderId="4" xfId="1" applyNumberFormat="1" applyFont="1" applyFill="1" applyBorder="1" applyAlignment="1" applyProtection="1">
      <alignment vertical="center" wrapText="1"/>
      <protection locked="0"/>
    </xf>
    <xf numFmtId="3" fontId="7" fillId="11" borderId="4" xfId="2" applyNumberFormat="1" applyFont="1" applyFill="1" applyBorder="1" applyAlignment="1" applyProtection="1">
      <alignment vertical="center" wrapText="1"/>
      <protection locked="0"/>
    </xf>
    <xf numFmtId="3" fontId="7" fillId="11" borderId="4" xfId="3" applyNumberFormat="1" applyFont="1" applyFill="1" applyBorder="1" applyAlignment="1" applyProtection="1">
      <alignment vertical="center" wrapText="1"/>
      <protection locked="0"/>
    </xf>
    <xf numFmtId="3" fontId="7" fillId="0" borderId="4" xfId="1" applyNumberFormat="1" applyFont="1" applyFill="1" applyBorder="1" applyAlignment="1" applyProtection="1">
      <alignment vertical="center" wrapText="1"/>
      <protection locked="0"/>
    </xf>
    <xf numFmtId="3" fontId="7" fillId="0" borderId="4" xfId="2" applyNumberFormat="1" applyFont="1" applyBorder="1" applyAlignment="1" applyProtection="1">
      <alignment vertical="center" wrapText="1"/>
      <protection locked="0"/>
    </xf>
    <xf numFmtId="3" fontId="7" fillId="0" borderId="4" xfId="3" applyNumberFormat="1" applyFont="1" applyFill="1" applyBorder="1" applyAlignment="1" applyProtection="1">
      <alignment vertical="center" wrapText="1"/>
      <protection locked="0"/>
    </xf>
    <xf numFmtId="4" fontId="8" fillId="0" borderId="0" xfId="2" applyNumberFormat="1" applyAlignment="1" applyProtection="1">
      <alignment vertical="center"/>
      <protection locked="0"/>
    </xf>
    <xf numFmtId="3" fontId="5" fillId="0" borderId="1" xfId="2" applyNumberFormat="1" applyFont="1" applyBorder="1" applyAlignment="1" applyProtection="1">
      <alignment vertical="center" wrapText="1"/>
      <protection locked="0"/>
    </xf>
    <xf numFmtId="3" fontId="7" fillId="9" borderId="4" xfId="2" applyNumberFormat="1" applyFont="1" applyFill="1" applyBorder="1" applyAlignment="1" applyProtection="1">
      <alignment vertical="center" wrapText="1"/>
      <protection locked="0"/>
    </xf>
    <xf numFmtId="166" fontId="15" fillId="11" borderId="4" xfId="1" applyNumberFormat="1" applyFont="1" applyFill="1" applyBorder="1" applyAlignment="1" applyProtection="1">
      <alignment vertical="center"/>
      <protection locked="0"/>
    </xf>
    <xf numFmtId="0" fontId="15" fillId="0" borderId="0" xfId="2" applyFont="1" applyAlignment="1" applyProtection="1">
      <alignment vertical="center"/>
      <protection locked="0"/>
    </xf>
    <xf numFmtId="164" fontId="15" fillId="0" borderId="0" xfId="3" applyNumberFormat="1" applyFont="1" applyAlignment="1" applyProtection="1">
      <alignment vertical="center"/>
      <protection locked="0"/>
    </xf>
    <xf numFmtId="166" fontId="15" fillId="0" borderId="4" xfId="1" applyNumberFormat="1" applyFont="1" applyFill="1" applyBorder="1" applyAlignment="1" applyProtection="1">
      <alignment vertical="center"/>
      <protection locked="0"/>
    </xf>
    <xf numFmtId="49" fontId="11" fillId="12" borderId="4" xfId="4" applyNumberFormat="1" applyFont="1" applyFill="1" applyBorder="1" applyAlignment="1" applyProtection="1">
      <alignment horizontal="center" vertical="center" wrapText="1"/>
      <protection locked="0"/>
    </xf>
    <xf numFmtId="49" fontId="11" fillId="12" borderId="1" xfId="4" applyNumberFormat="1" applyFont="1" applyFill="1" applyBorder="1" applyAlignment="1" applyProtection="1">
      <alignment horizontal="center" vertical="center" wrapText="1"/>
      <protection locked="0"/>
    </xf>
    <xf numFmtId="0" fontId="16" fillId="0" borderId="4" xfId="2" applyFont="1" applyBorder="1" applyAlignment="1" applyProtection="1">
      <alignment horizontal="center" vertical="center" wrapText="1"/>
      <protection locked="0"/>
    </xf>
    <xf numFmtId="0" fontId="5" fillId="0" borderId="4" xfId="2" applyFont="1" applyBorder="1" applyAlignment="1" applyProtection="1">
      <alignment horizontal="center" vertical="center" wrapText="1"/>
      <protection locked="0"/>
    </xf>
    <xf numFmtId="167" fontId="5" fillId="0" borderId="4" xfId="2" applyNumberFormat="1" applyFont="1" applyBorder="1" applyAlignment="1" applyProtection="1">
      <alignment horizontal="center" vertical="center" wrapText="1"/>
      <protection locked="0"/>
    </xf>
    <xf numFmtId="168" fontId="5" fillId="0" borderId="1" xfId="2" applyNumberFormat="1" applyFont="1" applyBorder="1" applyAlignment="1" applyProtection="1">
      <alignment horizontal="center" vertical="center" wrapText="1"/>
      <protection locked="0"/>
    </xf>
    <xf numFmtId="3" fontId="7" fillId="11" borderId="1" xfId="2" applyNumberFormat="1" applyFont="1" applyFill="1" applyBorder="1" applyAlignment="1">
      <alignment vertical="center" wrapText="1"/>
    </xf>
    <xf numFmtId="3" fontId="7" fillId="11" borderId="2" xfId="2" applyNumberFormat="1" applyFont="1" applyFill="1" applyBorder="1" applyAlignment="1">
      <alignment vertical="center" wrapText="1"/>
    </xf>
    <xf numFmtId="3" fontId="7" fillId="11" borderId="3" xfId="2" applyNumberFormat="1" applyFont="1" applyFill="1" applyBorder="1" applyAlignment="1">
      <alignment vertical="center" wrapText="1"/>
    </xf>
    <xf numFmtId="3" fontId="7" fillId="0" borderId="1" xfId="2" applyNumberFormat="1" applyFont="1" applyBorder="1" applyAlignment="1">
      <alignment vertical="center" wrapText="1"/>
    </xf>
    <xf numFmtId="3" fontId="7" fillId="0" borderId="2" xfId="2" applyNumberFormat="1" applyFont="1" applyBorder="1" applyAlignment="1">
      <alignment vertical="center" wrapText="1"/>
    </xf>
    <xf numFmtId="3" fontId="7" fillId="0" borderId="3" xfId="2" applyNumberFormat="1" applyFont="1" applyBorder="1" applyAlignment="1">
      <alignment vertical="center" wrapText="1"/>
    </xf>
    <xf numFmtId="0" fontId="15" fillId="11" borderId="4" xfId="2" applyFont="1" applyFill="1" applyBorder="1" applyAlignment="1">
      <alignment vertical="center"/>
    </xf>
    <xf numFmtId="0" fontId="15" fillId="0" borderId="4" xfId="2" applyFont="1" applyBorder="1" applyAlignment="1">
      <alignment vertical="center"/>
    </xf>
    <xf numFmtId="0" fontId="18" fillId="0" borderId="0" xfId="5"/>
    <xf numFmtId="0" fontId="18" fillId="0" borderId="0" xfId="5" applyAlignment="1">
      <alignment horizontal="center"/>
    </xf>
    <xf numFmtId="169" fontId="20" fillId="13" borderId="14" xfId="5" applyNumberFormat="1" applyFont="1" applyFill="1" applyBorder="1" applyAlignment="1">
      <alignment horizontal="center" vertical="center" wrapText="1"/>
    </xf>
    <xf numFmtId="169" fontId="21" fillId="13" borderId="15" xfId="5" applyNumberFormat="1" applyFont="1" applyFill="1" applyBorder="1" applyAlignment="1">
      <alignment horizontal="center" vertical="center" wrapText="1"/>
    </xf>
    <xf numFmtId="169" fontId="20" fillId="13" borderId="16" xfId="5" applyNumberFormat="1" applyFont="1" applyFill="1" applyBorder="1" applyAlignment="1">
      <alignment horizontal="center" vertical="center" wrapText="1"/>
    </xf>
    <xf numFmtId="169" fontId="20" fillId="13" borderId="15" xfId="5" applyNumberFormat="1" applyFont="1" applyFill="1" applyBorder="1" applyAlignment="1">
      <alignment horizontal="center" vertical="center" wrapText="1"/>
    </xf>
    <xf numFmtId="169" fontId="21" fillId="13" borderId="9" xfId="5" applyNumberFormat="1" applyFont="1" applyFill="1" applyBorder="1" applyAlignment="1">
      <alignment horizontal="center" vertical="center" wrapText="1"/>
    </xf>
    <xf numFmtId="169" fontId="20" fillId="13" borderId="9" xfId="5" applyNumberFormat="1" applyFont="1" applyFill="1" applyBorder="1" applyAlignment="1">
      <alignment horizontal="center" vertical="center" wrapText="1"/>
    </xf>
    <xf numFmtId="169" fontId="20" fillId="13" borderId="17" xfId="5" applyNumberFormat="1" applyFont="1" applyFill="1" applyBorder="1" applyAlignment="1">
      <alignment horizontal="center" vertical="center" wrapText="1"/>
    </xf>
    <xf numFmtId="169" fontId="20" fillId="13" borderId="18" xfId="5" applyNumberFormat="1" applyFont="1" applyFill="1" applyBorder="1" applyAlignment="1">
      <alignment horizontal="center" vertical="center" wrapText="1"/>
    </xf>
    <xf numFmtId="169" fontId="20" fillId="13" borderId="19" xfId="5" applyNumberFormat="1" applyFont="1" applyFill="1" applyBorder="1" applyAlignment="1">
      <alignment horizontal="center" vertical="center" wrapText="1"/>
    </xf>
    <xf numFmtId="169" fontId="22" fillId="0" borderId="20" xfId="5" applyNumberFormat="1" applyFont="1" applyBorder="1" applyAlignment="1">
      <alignment horizontal="center" vertical="center"/>
    </xf>
    <xf numFmtId="0" fontId="18" fillId="0" borderId="21" xfId="5" applyBorder="1" applyAlignment="1">
      <alignment horizontal="left" vertical="center" wrapText="1" indent="1"/>
    </xf>
    <xf numFmtId="170" fontId="23" fillId="0" borderId="20" xfId="5" applyNumberFormat="1" applyFont="1" applyBorder="1" applyAlignment="1">
      <alignment horizontal="center" vertical="center"/>
    </xf>
    <xf numFmtId="170" fontId="23" fillId="0" borderId="8" xfId="5" applyNumberFormat="1" applyFont="1" applyBorder="1" applyAlignment="1">
      <alignment horizontal="center" vertical="center"/>
    </xf>
    <xf numFmtId="0" fontId="18" fillId="0" borderId="8" xfId="5" applyBorder="1" applyAlignment="1">
      <alignment horizontal="left" vertical="center" wrapText="1" indent="1"/>
    </xf>
    <xf numFmtId="1" fontId="18" fillId="0" borderId="8" xfId="5" applyNumberFormat="1" applyBorder="1" applyAlignment="1">
      <alignment horizontal="center" vertical="center"/>
    </xf>
    <xf numFmtId="171" fontId="18" fillId="0" borderId="8" xfId="5" applyNumberFormat="1" applyBorder="1" applyAlignment="1">
      <alignment horizontal="center" vertical="center"/>
    </xf>
    <xf numFmtId="0" fontId="18" fillId="0" borderId="8" xfId="5" applyBorder="1" applyAlignment="1">
      <alignment horizontal="left" vertical="center" indent="1"/>
    </xf>
    <xf numFmtId="0" fontId="18" fillId="0" borderId="21" xfId="5" applyBorder="1" applyAlignment="1">
      <alignment horizontal="left" vertical="center" indent="1"/>
    </xf>
    <xf numFmtId="169" fontId="22" fillId="0" borderId="9" xfId="5" applyNumberFormat="1" applyFont="1" applyBorder="1" applyAlignment="1">
      <alignment horizontal="center" vertical="center" wrapText="1"/>
    </xf>
    <xf numFmtId="0" fontId="18" fillId="0" borderId="9" xfId="5" applyBorder="1" applyAlignment="1">
      <alignment horizontal="left" vertical="center" wrapText="1"/>
    </xf>
    <xf numFmtId="0" fontId="24" fillId="0" borderId="9" xfId="5" applyFont="1" applyBorder="1" applyAlignment="1">
      <alignment horizontal="left" vertical="top" wrapText="1"/>
    </xf>
    <xf numFmtId="169" fontId="22" fillId="0" borderId="22" xfId="5" applyNumberFormat="1" applyFont="1" applyBorder="1" applyAlignment="1">
      <alignment horizontal="center" vertical="center" wrapText="1"/>
    </xf>
    <xf numFmtId="0" fontId="18" fillId="0" borderId="9" xfId="5" applyBorder="1" applyAlignment="1">
      <alignment horizontal="left" vertical="top" wrapText="1"/>
    </xf>
    <xf numFmtId="169" fontId="22" fillId="0" borderId="23" xfId="5" applyNumberFormat="1" applyFont="1" applyBorder="1" applyAlignment="1">
      <alignment horizontal="center" vertical="center" wrapText="1"/>
    </xf>
    <xf numFmtId="169" fontId="22" fillId="0" borderId="24" xfId="5" applyNumberFormat="1" applyFont="1" applyBorder="1" applyAlignment="1">
      <alignment horizontal="center" vertical="center" wrapText="1"/>
    </xf>
    <xf numFmtId="0" fontId="24" fillId="0" borderId="23" xfId="5" applyFont="1" applyBorder="1" applyAlignment="1">
      <alignment horizontal="left" vertical="center" wrapText="1" indent="1"/>
    </xf>
    <xf numFmtId="169" fontId="25" fillId="0" borderId="22" xfId="5" applyNumberFormat="1" applyFont="1" applyBorder="1" applyAlignment="1">
      <alignment horizontal="left" vertical="center" wrapText="1" indent="1"/>
    </xf>
    <xf numFmtId="169" fontId="22" fillId="0" borderId="25" xfId="5" applyNumberFormat="1" applyFont="1" applyBorder="1" applyAlignment="1">
      <alignment horizontal="center" vertical="center" wrapText="1"/>
    </xf>
    <xf numFmtId="0" fontId="24" fillId="0" borderId="26" xfId="5" applyFont="1" applyBorder="1" applyAlignment="1">
      <alignment horizontal="left" vertical="center" wrapText="1" indent="1"/>
    </xf>
    <xf numFmtId="169" fontId="25" fillId="0" borderId="25" xfId="5" applyNumberFormat="1" applyFont="1" applyBorder="1" applyAlignment="1">
      <alignment horizontal="left" vertical="center" wrapText="1" indent="1"/>
    </xf>
    <xf numFmtId="169" fontId="22" fillId="0" borderId="27" xfId="5" applyNumberFormat="1" applyFont="1" applyBorder="1" applyAlignment="1">
      <alignment horizontal="center" vertical="center"/>
    </xf>
    <xf numFmtId="0" fontId="18" fillId="0" borderId="28" xfId="5" applyBorder="1" applyAlignment="1">
      <alignment horizontal="left" vertical="center" indent="1"/>
    </xf>
    <xf numFmtId="0" fontId="18" fillId="0" borderId="8" xfId="5" applyBorder="1" applyAlignment="1">
      <alignment horizontal="center" vertical="center"/>
    </xf>
    <xf numFmtId="169" fontId="22" fillId="0" borderId="29" xfId="5" applyNumberFormat="1" applyFont="1" applyBorder="1" applyAlignment="1">
      <alignment horizontal="center" vertical="center" wrapText="1"/>
    </xf>
    <xf numFmtId="0" fontId="24" fillId="0" borderId="10" xfId="5" applyFont="1" applyBorder="1" applyAlignment="1">
      <alignment horizontal="left" vertical="top" wrapText="1"/>
    </xf>
    <xf numFmtId="169" fontId="22" fillId="0" borderId="10" xfId="5" applyNumberFormat="1" applyFont="1" applyBorder="1" applyAlignment="1">
      <alignment horizontal="center" vertical="center" wrapText="1"/>
    </xf>
    <xf numFmtId="0" fontId="18" fillId="0" borderId="10" xfId="5" applyBorder="1" applyAlignment="1">
      <alignment horizontal="left" vertical="center" wrapText="1"/>
    </xf>
    <xf numFmtId="170" fontId="23" fillId="0" borderId="27" xfId="5" applyNumberFormat="1" applyFont="1" applyBorder="1" applyAlignment="1">
      <alignment horizontal="center" vertical="center"/>
    </xf>
    <xf numFmtId="170" fontId="23" fillId="0" borderId="30" xfId="5" applyNumberFormat="1" applyFont="1" applyBorder="1" applyAlignment="1">
      <alignment horizontal="center" vertical="center"/>
    </xf>
    <xf numFmtId="0" fontId="18" fillId="0" borderId="30" xfId="5" applyBorder="1" applyAlignment="1">
      <alignment horizontal="left" vertical="center" wrapText="1" indent="1"/>
    </xf>
    <xf numFmtId="1" fontId="18" fillId="0" borderId="30" xfId="5" applyNumberFormat="1" applyBorder="1" applyAlignment="1">
      <alignment horizontal="center" vertical="center"/>
    </xf>
    <xf numFmtId="171" fontId="18" fillId="0" borderId="30" xfId="5" applyNumberFormat="1" applyBorder="1" applyAlignment="1">
      <alignment horizontal="center" vertical="center"/>
    </xf>
    <xf numFmtId="0" fontId="18" fillId="0" borderId="30" xfId="5" applyBorder="1" applyAlignment="1">
      <alignment horizontal="center" vertical="center"/>
    </xf>
    <xf numFmtId="0" fontId="18" fillId="0" borderId="30" xfId="5" applyBorder="1" applyAlignment="1">
      <alignment horizontal="left" vertical="center" indent="1"/>
    </xf>
    <xf numFmtId="0" fontId="18" fillId="0" borderId="28" xfId="5" applyBorder="1" applyAlignment="1">
      <alignment horizontal="left" vertical="center" wrapText="1" indent="1"/>
    </xf>
    <xf numFmtId="0" fontId="18" fillId="0" borderId="0" xfId="5" applyAlignment="1">
      <alignment horizontal="left" vertical="center" wrapText="1" indent="1"/>
    </xf>
    <xf numFmtId="169" fontId="22" fillId="0" borderId="31" xfId="5" applyNumberFormat="1" applyFont="1" applyBorder="1" applyAlignment="1">
      <alignment horizontal="center" vertical="center" wrapText="1"/>
    </xf>
    <xf numFmtId="0" fontId="18" fillId="0" borderId="10" xfId="5" applyBorder="1" applyAlignment="1">
      <alignment horizontal="left" vertical="top" wrapText="1"/>
    </xf>
    <xf numFmtId="169" fontId="22" fillId="0" borderId="32" xfId="5" applyNumberFormat="1" applyFont="1" applyBorder="1" applyAlignment="1">
      <alignment horizontal="center" vertical="center" wrapText="1"/>
    </xf>
    <xf numFmtId="169" fontId="22" fillId="0" borderId="33" xfId="5" applyNumberFormat="1" applyFont="1" applyBorder="1" applyAlignment="1">
      <alignment horizontal="center" vertical="center" wrapText="1"/>
    </xf>
    <xf numFmtId="0" fontId="0" fillId="0" borderId="0" xfId="0" applyAlignment="1">
      <alignment horizontal="center"/>
    </xf>
    <xf numFmtId="0" fontId="0" fillId="0" borderId="0" xfId="0" applyAlignment="1">
      <alignment vertical="center"/>
    </xf>
    <xf numFmtId="0" fontId="0" fillId="0" borderId="0" xfId="0" applyAlignment="1">
      <alignment horizontal="left" vertical="center" indent="1"/>
    </xf>
    <xf numFmtId="169" fontId="17" fillId="0" borderId="4" xfId="0" applyNumberFormat="1" applyFont="1" applyBorder="1" applyAlignment="1">
      <alignment horizontal="center" vertical="center"/>
    </xf>
    <xf numFmtId="169" fontId="17" fillId="0" borderId="34" xfId="0" applyNumberFormat="1" applyFont="1" applyBorder="1" applyAlignment="1">
      <alignment horizontal="center" vertical="center"/>
    </xf>
    <xf numFmtId="0" fontId="24" fillId="0" borderId="35" xfId="0" applyFont="1" applyBorder="1" applyAlignment="1">
      <alignment horizontal="left" vertical="center" indent="1"/>
    </xf>
    <xf numFmtId="0" fontId="0" fillId="0" borderId="36" xfId="0" applyBorder="1" applyAlignment="1">
      <alignment horizontal="left" vertical="center" indent="1"/>
    </xf>
    <xf numFmtId="0" fontId="0" fillId="0" borderId="42" xfId="0" applyBorder="1" applyAlignment="1">
      <alignment horizontal="left" vertical="center" indent="1"/>
    </xf>
    <xf numFmtId="0" fontId="17" fillId="14" borderId="5" xfId="0" applyFont="1" applyFill="1" applyBorder="1" applyAlignment="1">
      <alignment horizontal="left" vertical="center" indent="1"/>
    </xf>
    <xf numFmtId="170" fontId="17" fillId="9" borderId="39" xfId="0" applyNumberFormat="1" applyFont="1" applyFill="1" applyBorder="1" applyAlignment="1">
      <alignment horizontal="center" vertical="center"/>
    </xf>
    <xf numFmtId="0" fontId="17" fillId="14" borderId="4" xfId="0" applyFont="1" applyFill="1" applyBorder="1" applyAlignment="1">
      <alignment horizontal="center" vertical="center"/>
    </xf>
    <xf numFmtId="0" fontId="22" fillId="9" borderId="4" xfId="0" applyFont="1" applyFill="1" applyBorder="1" applyAlignment="1">
      <alignment horizontal="left" vertical="center" indent="1"/>
    </xf>
    <xf numFmtId="169" fontId="17" fillId="9" borderId="4" xfId="0" applyNumberFormat="1" applyFont="1" applyFill="1" applyBorder="1" applyAlignment="1">
      <alignment horizontal="center" vertical="center"/>
    </xf>
    <xf numFmtId="170" fontId="17" fillId="9" borderId="41" xfId="0" applyNumberFormat="1" applyFont="1" applyFill="1" applyBorder="1" applyAlignment="1">
      <alignment horizontal="center" vertical="center"/>
    </xf>
    <xf numFmtId="49" fontId="28" fillId="12" borderId="34" xfId="4" applyNumberFormat="1" applyFont="1" applyFill="1" applyBorder="1" applyAlignment="1" applyProtection="1">
      <alignment horizontal="center" vertical="center" wrapText="1"/>
      <protection hidden="1"/>
    </xf>
    <xf numFmtId="0" fontId="0" fillId="0" borderId="45" xfId="0" applyBorder="1" applyAlignment="1">
      <alignment horizontal="center" vertical="center"/>
    </xf>
    <xf numFmtId="49" fontId="31" fillId="12" borderId="34" xfId="4" applyNumberFormat="1" applyFont="1" applyFill="1" applyBorder="1" applyAlignment="1" applyProtection="1">
      <alignment horizontal="center" vertical="center" wrapText="1"/>
      <protection hidden="1"/>
    </xf>
    <xf numFmtId="49" fontId="13" fillId="4" borderId="34" xfId="4" applyNumberFormat="1" applyFont="1" applyFill="1" applyBorder="1" applyAlignment="1" applyProtection="1">
      <alignment horizontal="center" vertical="center" wrapText="1"/>
      <protection hidden="1"/>
    </xf>
    <xf numFmtId="3" fontId="0" fillId="0" borderId="0" xfId="0" applyNumberFormat="1" applyAlignment="1">
      <alignment horizontal="right" vertical="center"/>
    </xf>
    <xf numFmtId="3" fontId="0" fillId="0" borderId="0" xfId="0" applyNumberFormat="1" applyAlignment="1">
      <alignment horizontal="right"/>
    </xf>
    <xf numFmtId="49" fontId="28" fillId="12" borderId="45" xfId="4" applyNumberFormat="1" applyFont="1" applyFill="1" applyBorder="1" applyAlignment="1" applyProtection="1">
      <alignment horizontal="center" vertical="center" wrapText="1"/>
      <protection hidden="1"/>
    </xf>
    <xf numFmtId="0" fontId="0" fillId="0" borderId="54" xfId="0" applyBorder="1" applyAlignment="1">
      <alignment horizontal="center" vertical="center"/>
    </xf>
    <xf numFmtId="169" fontId="0" fillId="0" borderId="54" xfId="0" applyNumberFormat="1" applyBorder="1" applyAlignment="1">
      <alignment horizontal="center" vertical="center"/>
    </xf>
    <xf numFmtId="0" fontId="0" fillId="0" borderId="54" xfId="0" applyBorder="1" applyAlignment="1">
      <alignment vertical="top" wrapText="1"/>
    </xf>
    <xf numFmtId="0" fontId="30" fillId="15" borderId="0" xfId="0" applyFont="1" applyFill="1" applyAlignment="1" applyProtection="1">
      <alignment vertical="center" wrapText="1"/>
      <protection hidden="1"/>
    </xf>
    <xf numFmtId="49" fontId="13" fillId="12" borderId="54" xfId="4" applyNumberFormat="1" applyFont="1" applyFill="1" applyBorder="1" applyAlignment="1" applyProtection="1">
      <alignment horizontal="center" vertical="center" wrapText="1"/>
      <protection hidden="1"/>
    </xf>
    <xf numFmtId="49" fontId="37" fillId="7" borderId="54" xfId="4" applyNumberFormat="1" applyFont="1" applyFill="1" applyBorder="1" applyAlignment="1" applyProtection="1">
      <alignment horizontal="center" vertical="center" wrapText="1"/>
      <protection hidden="1"/>
    </xf>
    <xf numFmtId="49" fontId="37" fillId="19" borderId="54" xfId="4" applyNumberFormat="1" applyFont="1" applyFill="1" applyBorder="1" applyAlignment="1" applyProtection="1">
      <alignment horizontal="center" vertical="center" wrapText="1"/>
      <protection hidden="1"/>
    </xf>
    <xf numFmtId="49" fontId="37" fillId="5" borderId="54" xfId="4" applyNumberFormat="1" applyFont="1" applyFill="1" applyBorder="1" applyAlignment="1" applyProtection="1">
      <alignment horizontal="center" vertical="center" wrapText="1"/>
      <protection hidden="1"/>
    </xf>
    <xf numFmtId="49" fontId="37" fillId="20" borderId="54" xfId="4" applyNumberFormat="1" applyFont="1" applyFill="1" applyBorder="1" applyAlignment="1" applyProtection="1">
      <alignment horizontal="center" vertical="center" wrapText="1"/>
      <protection hidden="1"/>
    </xf>
    <xf numFmtId="49" fontId="37" fillId="21" borderId="54" xfId="4" applyNumberFormat="1" applyFont="1" applyFill="1" applyBorder="1" applyAlignment="1" applyProtection="1">
      <alignment horizontal="center" vertical="center" wrapText="1"/>
      <protection hidden="1"/>
    </xf>
    <xf numFmtId="166" fontId="43" fillId="24" borderId="55" xfId="1" applyNumberFormat="1" applyFont="1" applyFill="1" applyBorder="1" applyAlignment="1" applyProtection="1">
      <alignment horizontal="right" vertical="center" wrapText="1"/>
      <protection hidden="1"/>
    </xf>
    <xf numFmtId="49" fontId="37" fillId="35" borderId="54" xfId="4" applyNumberFormat="1" applyFont="1" applyFill="1" applyBorder="1" applyAlignment="1" applyProtection="1">
      <alignment horizontal="center" vertical="center" wrapText="1"/>
      <protection hidden="1"/>
    </xf>
    <xf numFmtId="42" fontId="42" fillId="35" borderId="54" xfId="1" applyFont="1" applyFill="1" applyBorder="1" applyAlignment="1" applyProtection="1">
      <alignment horizontal="center" vertical="center" wrapText="1"/>
      <protection hidden="1"/>
    </xf>
    <xf numFmtId="165" fontId="44" fillId="0" borderId="0" xfId="0" applyNumberFormat="1" applyFont="1"/>
    <xf numFmtId="165" fontId="39" fillId="24" borderId="55" xfId="1" applyNumberFormat="1" applyFont="1" applyFill="1" applyBorder="1" applyAlignment="1" applyProtection="1">
      <alignment horizontal="right" vertical="center" wrapText="1"/>
      <protection hidden="1"/>
    </xf>
    <xf numFmtId="165" fontId="45" fillId="0" borderId="54" xfId="0" applyNumberFormat="1" applyFont="1" applyBorder="1" applyAlignment="1">
      <alignment horizontal="right" vertical="center"/>
    </xf>
    <xf numFmtId="165" fontId="45" fillId="22" borderId="54" xfId="0" applyNumberFormat="1" applyFont="1" applyFill="1" applyBorder="1" applyAlignment="1">
      <alignment horizontal="right" vertical="center"/>
    </xf>
    <xf numFmtId="0" fontId="0" fillId="0" borderId="0" xfId="0" applyAlignment="1">
      <alignment horizontal="right" vertical="center"/>
    </xf>
    <xf numFmtId="0" fontId="0" fillId="0" borderId="0" xfId="0" applyAlignment="1">
      <alignment horizontal="left" vertical="center"/>
    </xf>
    <xf numFmtId="169" fontId="23" fillId="0" borderId="45" xfId="0" applyNumberFormat="1" applyFont="1" applyBorder="1" applyAlignment="1">
      <alignment horizontal="center" vertical="center"/>
    </xf>
    <xf numFmtId="165" fontId="0" fillId="0" borderId="0" xfId="0" applyNumberFormat="1" applyAlignment="1">
      <alignment horizontal="right" vertical="center"/>
    </xf>
    <xf numFmtId="49" fontId="37" fillId="20" borderId="45" xfId="4" applyNumberFormat="1" applyFont="1" applyFill="1" applyBorder="1" applyAlignment="1" applyProtection="1">
      <alignment horizontal="center" vertical="center" wrapText="1"/>
      <protection hidden="1"/>
    </xf>
    <xf numFmtId="164" fontId="37" fillId="20" borderId="45" xfId="3" applyNumberFormat="1" applyFont="1" applyFill="1" applyBorder="1" applyAlignment="1" applyProtection="1">
      <alignment horizontal="center" vertical="center" wrapText="1"/>
      <protection hidden="1"/>
    </xf>
    <xf numFmtId="165" fontId="35" fillId="0" borderId="45" xfId="0" applyNumberFormat="1" applyFont="1" applyBorder="1" applyAlignment="1">
      <alignment horizontal="right" vertical="center" wrapText="1"/>
    </xf>
    <xf numFmtId="165" fontId="35" fillId="22" borderId="45" xfId="0" applyNumberFormat="1" applyFont="1" applyFill="1" applyBorder="1" applyAlignment="1">
      <alignment horizontal="right" vertical="center" wrapText="1"/>
    </xf>
    <xf numFmtId="0" fontId="0" fillId="0" borderId="45" xfId="0" applyBorder="1" applyAlignment="1">
      <alignment horizontal="left" vertical="center" wrapText="1" indent="1"/>
    </xf>
    <xf numFmtId="49" fontId="38" fillId="20" borderId="45" xfId="4" applyNumberFormat="1" applyFont="1" applyFill="1" applyBorder="1" applyAlignment="1" applyProtection="1">
      <alignment horizontal="center" vertical="center" wrapText="1"/>
      <protection hidden="1"/>
    </xf>
    <xf numFmtId="42" fontId="13" fillId="12" borderId="45" xfId="1" applyFont="1" applyFill="1" applyBorder="1" applyAlignment="1" applyProtection="1">
      <alignment horizontal="center" vertical="center" wrapText="1"/>
      <protection hidden="1"/>
    </xf>
    <xf numFmtId="0" fontId="13" fillId="12" borderId="45" xfId="1" applyNumberFormat="1" applyFont="1" applyFill="1" applyBorder="1" applyAlignment="1" applyProtection="1">
      <alignment horizontal="center" vertical="center" wrapText="1"/>
      <protection hidden="1"/>
    </xf>
    <xf numFmtId="42" fontId="13" fillId="30" borderId="45" xfId="1" applyFont="1" applyFill="1" applyBorder="1" applyAlignment="1" applyProtection="1">
      <alignment horizontal="center" vertical="center" wrapText="1"/>
      <protection hidden="1"/>
    </xf>
    <xf numFmtId="0" fontId="13" fillId="30" borderId="45" xfId="1" applyNumberFormat="1" applyFont="1" applyFill="1" applyBorder="1" applyAlignment="1" applyProtection="1">
      <alignment horizontal="center" vertical="center" wrapText="1"/>
      <protection hidden="1"/>
    </xf>
    <xf numFmtId="42" fontId="13" fillId="23" borderId="45" xfId="1" applyFont="1" applyFill="1" applyBorder="1" applyAlignment="1" applyProtection="1">
      <alignment horizontal="center" vertical="center" wrapText="1"/>
      <protection hidden="1"/>
    </xf>
    <xf numFmtId="42" fontId="13" fillId="28" borderId="45" xfId="1" applyFont="1" applyFill="1" applyBorder="1" applyAlignment="1" applyProtection="1">
      <alignment horizontal="center" vertical="center" wrapText="1"/>
      <protection hidden="1"/>
    </xf>
    <xf numFmtId="42" fontId="13" fillId="4" borderId="45" xfId="1" applyFont="1" applyFill="1" applyBorder="1" applyAlignment="1" applyProtection="1">
      <alignment horizontal="center" vertical="center" wrapText="1"/>
      <protection hidden="1"/>
    </xf>
    <xf numFmtId="42" fontId="13" fillId="32" borderId="45" xfId="1" applyFont="1" applyFill="1" applyBorder="1" applyAlignment="1" applyProtection="1">
      <alignment horizontal="center" vertical="center" wrapText="1"/>
      <protection hidden="1"/>
    </xf>
    <xf numFmtId="49" fontId="13" fillId="8" borderId="45" xfId="4" applyNumberFormat="1" applyFont="1" applyFill="1" applyBorder="1" applyAlignment="1" applyProtection="1">
      <alignment horizontal="center" vertical="center" wrapText="1"/>
      <protection hidden="1"/>
    </xf>
    <xf numFmtId="49" fontId="37" fillId="3" borderId="45" xfId="4" applyNumberFormat="1" applyFont="1" applyFill="1" applyBorder="1" applyAlignment="1" applyProtection="1">
      <alignment horizontal="center" vertical="center" wrapText="1"/>
      <protection hidden="1"/>
    </xf>
    <xf numFmtId="0" fontId="32" fillId="0" borderId="45" xfId="0" applyFont="1" applyBorder="1" applyAlignment="1">
      <alignment horizontal="center" vertical="center"/>
    </xf>
    <xf numFmtId="0" fontId="16" fillId="0" borderId="45" xfId="2" applyFont="1" applyBorder="1" applyAlignment="1" applyProtection="1">
      <alignment horizontal="center" vertical="center" wrapText="1"/>
      <protection locked="0"/>
    </xf>
    <xf numFmtId="0" fontId="5" fillId="0" borderId="45" xfId="2" applyFont="1" applyBorder="1" applyAlignment="1" applyProtection="1">
      <alignment horizontal="center" vertical="center" wrapText="1"/>
      <protection locked="0"/>
    </xf>
    <xf numFmtId="167" fontId="5" fillId="0" borderId="45" xfId="2" applyNumberFormat="1" applyFont="1" applyBorder="1" applyAlignment="1" applyProtection="1">
      <alignment horizontal="center" vertical="center" wrapText="1"/>
      <protection locked="0"/>
    </xf>
    <xf numFmtId="168" fontId="5" fillId="0" borderId="45" xfId="2" applyNumberFormat="1" applyFont="1" applyBorder="1" applyAlignment="1" applyProtection="1">
      <alignment horizontal="center" vertical="center" wrapText="1"/>
      <protection locked="0"/>
    </xf>
    <xf numFmtId="165" fontId="35" fillId="0" borderId="45" xfId="0" applyNumberFormat="1" applyFont="1" applyBorder="1" applyAlignment="1">
      <alignment vertical="center"/>
    </xf>
    <xf numFmtId="173" fontId="35" fillId="0" borderId="45" xfId="6" applyNumberFormat="1" applyFont="1" applyFill="1" applyBorder="1" applyAlignment="1" applyProtection="1">
      <alignment horizontal="center" vertical="center" wrapText="1"/>
      <protection hidden="1"/>
    </xf>
    <xf numFmtId="165" fontId="35" fillId="0" borderId="45" xfId="0" applyNumberFormat="1" applyFont="1" applyBorder="1" applyAlignment="1" applyProtection="1">
      <alignment vertical="center" wrapText="1"/>
      <protection hidden="1"/>
    </xf>
    <xf numFmtId="49" fontId="13" fillId="4" borderId="45" xfId="4" applyNumberFormat="1" applyFont="1" applyFill="1" applyBorder="1" applyAlignment="1" applyProtection="1">
      <alignment horizontal="center" vertical="center" wrapText="1"/>
      <protection hidden="1"/>
    </xf>
    <xf numFmtId="166" fontId="39" fillId="24" borderId="55" xfId="1" applyNumberFormat="1" applyFont="1" applyFill="1" applyBorder="1" applyAlignment="1" applyProtection="1">
      <alignment horizontal="right" vertical="center" wrapText="1"/>
      <protection hidden="1"/>
    </xf>
    <xf numFmtId="0" fontId="9" fillId="2" borderId="0" xfId="0" applyFont="1" applyFill="1" applyAlignment="1" applyProtection="1">
      <alignment vertical="center"/>
      <protection locked="0"/>
    </xf>
    <xf numFmtId="49" fontId="37" fillId="36" borderId="45" xfId="4" applyNumberFormat="1" applyFont="1" applyFill="1" applyBorder="1" applyAlignment="1" applyProtection="1">
      <alignment horizontal="center" vertical="center" wrapText="1"/>
      <protection locked="0"/>
    </xf>
    <xf numFmtId="0" fontId="37" fillId="15" borderId="45" xfId="0" applyFont="1" applyFill="1" applyBorder="1" applyAlignment="1" applyProtection="1">
      <alignment horizontal="center" vertical="center" wrapText="1"/>
      <protection locked="0"/>
    </xf>
    <xf numFmtId="42" fontId="37" fillId="15" borderId="45" xfId="1" applyFont="1" applyFill="1" applyBorder="1" applyAlignment="1" applyProtection="1">
      <alignment horizontal="center" vertical="center" wrapText="1"/>
      <protection locked="0"/>
    </xf>
    <xf numFmtId="169" fontId="48" fillId="9" borderId="45" xfId="0" applyNumberFormat="1" applyFont="1" applyFill="1" applyBorder="1" applyAlignment="1" applyProtection="1">
      <alignment horizontal="center" vertical="center"/>
      <protection locked="0"/>
    </xf>
    <xf numFmtId="165" fontId="35" fillId="0" borderId="45" xfId="2" applyNumberFormat="1" applyFont="1" applyBorder="1" applyAlignment="1" applyProtection="1">
      <alignment vertical="center" wrapText="1"/>
      <protection locked="0"/>
    </xf>
    <xf numFmtId="165" fontId="13" fillId="9" borderId="45" xfId="2" applyNumberFormat="1" applyFont="1" applyFill="1" applyBorder="1" applyAlignment="1" applyProtection="1">
      <alignment vertical="center" wrapText="1"/>
      <protection locked="0"/>
    </xf>
    <xf numFmtId="0" fontId="9" fillId="2" borderId="0" xfId="0" applyFont="1" applyFill="1" applyProtection="1">
      <protection hidden="1"/>
    </xf>
    <xf numFmtId="169" fontId="49" fillId="0" borderId="45" xfId="0" applyNumberFormat="1" applyFont="1" applyBorder="1" applyAlignment="1">
      <alignment horizontal="center" vertical="center"/>
    </xf>
    <xf numFmtId="0" fontId="0" fillId="0" borderId="45" xfId="0" applyBorder="1" applyAlignment="1">
      <alignment horizontal="left" vertical="center" indent="1"/>
    </xf>
    <xf numFmtId="165" fontId="0" fillId="22" borderId="45" xfId="0" applyNumberFormat="1" applyFill="1" applyBorder="1" applyAlignment="1">
      <alignment horizontal="right" vertical="center"/>
    </xf>
    <xf numFmtId="165" fontId="24" fillId="0" borderId="45" xfId="0" applyNumberFormat="1" applyFont="1" applyBorder="1" applyAlignment="1">
      <alignment horizontal="right" vertical="center"/>
    </xf>
    <xf numFmtId="4" fontId="50" fillId="16" borderId="45" xfId="0" applyNumberFormat="1" applyFont="1" applyFill="1" applyBorder="1" applyAlignment="1">
      <alignment horizontal="left" vertical="center" wrapText="1" indent="1"/>
    </xf>
    <xf numFmtId="42" fontId="5" fillId="2" borderId="1" xfId="1" applyFont="1" applyFill="1" applyBorder="1" applyAlignment="1" applyProtection="1">
      <alignment vertical="center" wrapText="1"/>
      <protection locked="0"/>
    </xf>
    <xf numFmtId="0" fontId="30" fillId="15" borderId="38" xfId="0" applyFont="1" applyFill="1" applyBorder="1" applyAlignment="1" applyProtection="1">
      <alignment vertical="center" wrapText="1"/>
      <protection hidden="1"/>
    </xf>
    <xf numFmtId="165" fontId="35" fillId="0" borderId="54" xfId="0" applyNumberFormat="1" applyFont="1" applyBorder="1" applyAlignment="1">
      <alignment vertical="center"/>
    </xf>
    <xf numFmtId="0" fontId="0" fillId="0" borderId="0" xfId="0" applyAlignment="1">
      <alignment horizontal="center" vertical="center"/>
    </xf>
    <xf numFmtId="0" fontId="0" fillId="0" borderId="0" xfId="0" applyProtection="1">
      <protection locked="0"/>
    </xf>
    <xf numFmtId="172" fontId="0" fillId="0" borderId="45" xfId="0" applyNumberFormat="1" applyBorder="1" applyAlignment="1" applyProtection="1">
      <alignment horizontal="center" vertical="center" wrapText="1"/>
      <protection locked="0" hidden="1"/>
    </xf>
    <xf numFmtId="172" fontId="0" fillId="0" borderId="45" xfId="0" applyNumberFormat="1" applyBorder="1" applyAlignment="1" applyProtection="1">
      <alignment horizontal="center" vertical="center"/>
      <protection locked="0" hidden="1"/>
    </xf>
    <xf numFmtId="0" fontId="0" fillId="0" borderId="0" xfId="0" applyAlignment="1" applyProtection="1">
      <alignment vertical="center"/>
      <protection locked="0" hidden="1"/>
    </xf>
    <xf numFmtId="165" fontId="39" fillId="24" borderId="55" xfId="1" applyNumberFormat="1" applyFont="1" applyFill="1" applyBorder="1" applyAlignment="1" applyProtection="1">
      <alignment horizontal="right" vertical="center" wrapText="1"/>
      <protection locked="0" hidden="1"/>
    </xf>
    <xf numFmtId="0" fontId="0" fillId="0" borderId="0" xfId="0" applyProtection="1">
      <protection locked="0" hidden="1"/>
    </xf>
    <xf numFmtId="165" fontId="5" fillId="9" borderId="4" xfId="3" applyNumberFormat="1" applyFont="1" applyFill="1" applyBorder="1" applyAlignment="1" applyProtection="1">
      <alignment vertical="center" wrapText="1"/>
      <protection locked="0"/>
    </xf>
    <xf numFmtId="0" fontId="51" fillId="24" borderId="4" xfId="5" applyFont="1" applyFill="1" applyBorder="1" applyAlignment="1">
      <alignment horizontal="center" vertical="center" wrapText="1"/>
    </xf>
    <xf numFmtId="0" fontId="14" fillId="0" borderId="4" xfId="5" applyFont="1" applyBorder="1" applyAlignment="1" applyProtection="1">
      <alignment vertical="center"/>
      <protection locked="0"/>
    </xf>
    <xf numFmtId="3" fontId="5" fillId="0" borderId="4" xfId="5" applyNumberFormat="1" applyFont="1" applyBorder="1" applyAlignment="1">
      <alignment horizontal="center"/>
    </xf>
    <xf numFmtId="0" fontId="5" fillId="0" borderId="4" xfId="5" applyFont="1" applyBorder="1" applyAlignment="1">
      <alignment horizontal="center"/>
    </xf>
    <xf numFmtId="3" fontId="14" fillId="0" borderId="4" xfId="5" applyNumberFormat="1" applyFont="1" applyBorder="1" applyAlignment="1">
      <alignment horizontal="center" vertical="center"/>
    </xf>
    <xf numFmtId="0" fontId="5" fillId="0" borderId="4" xfId="5" applyFont="1" applyBorder="1" applyProtection="1">
      <protection locked="0"/>
    </xf>
    <xf numFmtId="0" fontId="11" fillId="11" borderId="4" xfId="5" applyFont="1" applyFill="1" applyBorder="1"/>
    <xf numFmtId="3" fontId="11" fillId="11" borderId="4" xfId="5" applyNumberFormat="1" applyFont="1" applyFill="1" applyBorder="1" applyAlignment="1">
      <alignment horizontal="center" vertical="center"/>
    </xf>
    <xf numFmtId="3" fontId="14" fillId="11" borderId="4" xfId="5" applyNumberFormat="1" applyFont="1" applyFill="1" applyBorder="1" applyAlignment="1">
      <alignment horizontal="center" vertical="center"/>
    </xf>
    <xf numFmtId="0" fontId="14" fillId="0" borderId="4" xfId="5" applyFont="1" applyBorder="1" applyProtection="1">
      <protection locked="0"/>
    </xf>
    <xf numFmtId="0" fontId="5" fillId="10" borderId="4" xfId="5" applyFont="1" applyFill="1" applyBorder="1" applyAlignment="1">
      <alignment horizontal="center"/>
    </xf>
    <xf numFmtId="3" fontId="5" fillId="10" borderId="4" xfId="5" applyNumberFormat="1" applyFont="1" applyFill="1" applyBorder="1" applyAlignment="1">
      <alignment horizontal="center"/>
    </xf>
    <xf numFmtId="3" fontId="14" fillId="10" borderId="4" xfId="5" applyNumberFormat="1" applyFont="1" applyFill="1" applyBorder="1" applyAlignment="1">
      <alignment horizontal="center" vertical="center"/>
    </xf>
    <xf numFmtId="0" fontId="8" fillId="0" borderId="61" xfId="0" applyFont="1" applyBorder="1"/>
    <xf numFmtId="0" fontId="6" fillId="34" borderId="4" xfId="5" applyFont="1" applyFill="1" applyBorder="1" applyAlignment="1">
      <alignment horizontal="center" vertical="center"/>
    </xf>
    <xf numFmtId="3" fontId="6" fillId="34" borderId="4" xfId="5" applyNumberFormat="1" applyFont="1" applyFill="1" applyBorder="1" applyAlignment="1">
      <alignment horizontal="center" vertical="center"/>
    </xf>
    <xf numFmtId="0" fontId="22" fillId="0" borderId="0" xfId="0" applyFont="1"/>
    <xf numFmtId="174" fontId="35" fillId="0" borderId="54" xfId="6" applyNumberFormat="1" applyFont="1" applyBorder="1" applyAlignment="1" applyProtection="1">
      <alignment horizontal="center" vertical="center"/>
      <protection locked="0"/>
    </xf>
    <xf numFmtId="10" fontId="36" fillId="0" borderId="54" xfId="6" applyNumberFormat="1" applyFont="1" applyBorder="1" applyAlignment="1">
      <alignment horizontal="center" vertical="center"/>
    </xf>
    <xf numFmtId="10" fontId="35" fillId="0" borderId="54" xfId="6" applyNumberFormat="1" applyFont="1" applyBorder="1" applyAlignment="1">
      <alignment horizontal="center" vertical="center"/>
    </xf>
    <xf numFmtId="174" fontId="0" fillId="0" borderId="45" xfId="6" applyNumberFormat="1" applyFont="1" applyBorder="1" applyAlignment="1" applyProtection="1">
      <alignment horizontal="center" vertical="center" wrapText="1"/>
      <protection locked="0" hidden="1"/>
    </xf>
    <xf numFmtId="174" fontId="0" fillId="0" borderId="45" xfId="6" applyNumberFormat="1" applyFont="1" applyBorder="1" applyAlignment="1" applyProtection="1">
      <alignment horizontal="center" vertical="center"/>
      <protection locked="0" hidden="1"/>
    </xf>
    <xf numFmtId="9" fontId="0" fillId="0" borderId="0" xfId="6" applyFont="1"/>
    <xf numFmtId="10" fontId="39" fillId="24" borderId="55" xfId="6" applyNumberFormat="1" applyFont="1" applyFill="1" applyBorder="1" applyAlignment="1" applyProtection="1">
      <alignment horizontal="right" vertical="center" wrapText="1"/>
      <protection hidden="1"/>
    </xf>
    <xf numFmtId="10" fontId="0" fillId="0" borderId="45" xfId="6" applyNumberFormat="1" applyFont="1" applyBorder="1" applyAlignment="1" applyProtection="1">
      <alignment horizontal="center" vertical="center" wrapText="1"/>
      <protection locked="0" hidden="1"/>
    </xf>
    <xf numFmtId="10" fontId="0" fillId="0" borderId="45" xfId="6" applyNumberFormat="1" applyFont="1" applyBorder="1" applyAlignment="1">
      <alignment horizontal="center" vertical="center" wrapText="1"/>
    </xf>
    <xf numFmtId="42" fontId="0" fillId="0" borderId="0" xfId="1" applyFont="1" applyFill="1" applyAlignment="1" applyProtection="1">
      <alignment vertical="center"/>
      <protection locked="0"/>
    </xf>
    <xf numFmtId="165" fontId="5" fillId="0" borderId="1" xfId="1" applyNumberFormat="1" applyFont="1" applyFill="1" applyBorder="1" applyAlignment="1" applyProtection="1">
      <alignment vertical="center" wrapText="1"/>
      <protection locked="0"/>
    </xf>
    <xf numFmtId="174" fontId="35" fillId="0" borderId="54" xfId="6" applyNumberFormat="1" applyFont="1" applyFill="1" applyBorder="1" applyAlignment="1" applyProtection="1">
      <alignment horizontal="center" vertical="center"/>
      <protection locked="0"/>
    </xf>
    <xf numFmtId="10" fontId="0" fillId="0" borderId="54" xfId="6" applyNumberFormat="1" applyFont="1" applyBorder="1" applyAlignment="1">
      <alignment horizontal="center" vertical="center"/>
    </xf>
    <xf numFmtId="3" fontId="8" fillId="0" borderId="0" xfId="2" applyNumberFormat="1" applyAlignment="1" applyProtection="1">
      <alignment vertical="center"/>
      <protection locked="0"/>
    </xf>
    <xf numFmtId="169" fontId="4" fillId="0" borderId="45" xfId="0" applyNumberFormat="1" applyFont="1" applyBorder="1" applyAlignment="1">
      <alignment horizontal="center" vertical="center"/>
    </xf>
    <xf numFmtId="49" fontId="54" fillId="12" borderId="34" xfId="4" applyNumberFormat="1" applyFont="1" applyFill="1" applyBorder="1" applyAlignment="1" applyProtection="1">
      <alignment horizontal="center" vertical="center" wrapText="1"/>
      <protection hidden="1"/>
    </xf>
    <xf numFmtId="10" fontId="35" fillId="33" borderId="54" xfId="6" applyNumberFormat="1" applyFont="1" applyFill="1" applyBorder="1" applyAlignment="1">
      <alignment horizontal="center" vertical="center"/>
    </xf>
    <xf numFmtId="9" fontId="35" fillId="33" borderId="54" xfId="6" applyFont="1" applyFill="1" applyBorder="1" applyAlignment="1">
      <alignment horizontal="center" vertical="center"/>
    </xf>
    <xf numFmtId="0" fontId="8" fillId="0" borderId="0" xfId="2" applyProtection="1">
      <protection hidden="1"/>
    </xf>
    <xf numFmtId="0" fontId="8" fillId="0" borderId="0" xfId="2" applyAlignment="1" applyProtection="1">
      <alignment vertical="center"/>
      <protection hidden="1"/>
    </xf>
    <xf numFmtId="0" fontId="55" fillId="39" borderId="35" xfId="2" applyFont="1" applyFill="1" applyBorder="1" applyAlignment="1" applyProtection="1">
      <alignment horizontal="center" vertical="center" wrapText="1"/>
      <protection hidden="1"/>
    </xf>
    <xf numFmtId="42" fontId="55" fillId="39" borderId="35" xfId="1" applyFont="1" applyFill="1" applyBorder="1" applyAlignment="1" applyProtection="1">
      <alignment horizontal="center" vertical="center" wrapText="1"/>
      <protection hidden="1"/>
    </xf>
    <xf numFmtId="42" fontId="55" fillId="25" borderId="35" xfId="1" applyFont="1" applyFill="1" applyBorder="1" applyAlignment="1" applyProtection="1">
      <alignment horizontal="center" vertical="center" wrapText="1"/>
      <protection hidden="1"/>
    </xf>
    <xf numFmtId="176" fontId="55" fillId="25" borderId="35" xfId="2" applyNumberFormat="1" applyFont="1" applyFill="1" applyBorder="1" applyAlignment="1" applyProtection="1">
      <alignment horizontal="center" vertical="center" wrapText="1"/>
      <protection hidden="1"/>
    </xf>
    <xf numFmtId="176" fontId="55" fillId="34" borderId="35" xfId="2" applyNumberFormat="1" applyFont="1" applyFill="1" applyBorder="1" applyAlignment="1" applyProtection="1">
      <alignment horizontal="center" vertical="center" wrapText="1"/>
      <protection hidden="1"/>
    </xf>
    <xf numFmtId="170" fontId="14" fillId="0" borderId="1" xfId="2" applyNumberFormat="1" applyFont="1" applyBorder="1" applyAlignment="1" applyProtection="1">
      <alignment horizontal="center" vertical="center"/>
      <protection hidden="1"/>
    </xf>
    <xf numFmtId="170" fontId="5" fillId="0" borderId="1" xfId="2" applyNumberFormat="1" applyFont="1" applyBorder="1" applyAlignment="1" applyProtection="1">
      <alignment horizontal="center" vertical="center" wrapText="1"/>
      <protection hidden="1"/>
    </xf>
    <xf numFmtId="168" fontId="5" fillId="0" borderId="1" xfId="2" applyNumberFormat="1" applyFont="1" applyBorder="1" applyAlignment="1" applyProtection="1">
      <alignment horizontal="center" vertical="center" wrapText="1"/>
      <protection hidden="1"/>
    </xf>
    <xf numFmtId="169" fontId="5" fillId="0" borderId="1" xfId="2" applyNumberFormat="1" applyFont="1" applyBorder="1" applyAlignment="1" applyProtection="1">
      <alignment horizontal="center" vertical="center" wrapText="1"/>
      <protection hidden="1"/>
    </xf>
    <xf numFmtId="165" fontId="5" fillId="0" borderId="1" xfId="2" applyNumberFormat="1" applyFont="1" applyBorder="1" applyAlignment="1" applyProtection="1">
      <alignment vertical="center"/>
      <protection hidden="1"/>
    </xf>
    <xf numFmtId="3" fontId="56" fillId="18" borderId="4" xfId="1" applyNumberFormat="1" applyFont="1" applyFill="1" applyBorder="1" applyAlignment="1" applyProtection="1">
      <alignment vertical="center"/>
      <protection hidden="1"/>
    </xf>
    <xf numFmtId="42" fontId="0" fillId="0" borderId="0" xfId="1" applyFont="1" applyAlignment="1" applyProtection="1">
      <alignment vertical="center"/>
      <protection hidden="1"/>
    </xf>
    <xf numFmtId="3" fontId="8" fillId="0" borderId="0" xfId="2" applyNumberFormat="1" applyAlignment="1" applyProtection="1">
      <alignment vertical="center"/>
      <protection hidden="1"/>
    </xf>
    <xf numFmtId="0" fontId="8" fillId="0" borderId="0" xfId="2" applyAlignment="1">
      <alignment vertical="center" wrapText="1"/>
    </xf>
    <xf numFmtId="0" fontId="8" fillId="0" borderId="0" xfId="2" applyAlignment="1">
      <alignment horizontal="center" vertical="center" wrapText="1"/>
    </xf>
    <xf numFmtId="0" fontId="8" fillId="0" borderId="0" xfId="2" applyAlignment="1" applyProtection="1">
      <alignment vertical="center" wrapText="1"/>
      <protection hidden="1"/>
    </xf>
    <xf numFmtId="0" fontId="8" fillId="0" borderId="0" xfId="2" applyAlignment="1" applyProtection="1">
      <alignment horizontal="center" vertical="center" wrapText="1"/>
      <protection hidden="1"/>
    </xf>
    <xf numFmtId="165" fontId="58" fillId="2" borderId="0" xfId="2" applyNumberFormat="1" applyFont="1" applyFill="1" applyAlignment="1">
      <alignment vertical="center" wrapText="1"/>
    </xf>
    <xf numFmtId="49" fontId="28" fillId="12" borderId="58" xfId="4" applyNumberFormat="1" applyFont="1" applyFill="1" applyBorder="1" applyAlignment="1" applyProtection="1">
      <alignment horizontal="center" vertical="center" wrapText="1"/>
      <protection hidden="1"/>
    </xf>
    <xf numFmtId="49" fontId="28" fillId="12" borderId="39" xfId="4" applyNumberFormat="1" applyFont="1" applyFill="1" applyBorder="1" applyAlignment="1" applyProtection="1">
      <alignment horizontal="center" vertical="center" wrapText="1"/>
      <protection hidden="1"/>
    </xf>
    <xf numFmtId="49" fontId="28" fillId="12" borderId="63" xfId="4" applyNumberFormat="1" applyFont="1" applyFill="1" applyBorder="1" applyAlignment="1" applyProtection="1">
      <alignment horizontal="center" vertical="center" wrapText="1"/>
      <protection hidden="1"/>
    </xf>
    <xf numFmtId="49" fontId="13" fillId="42" borderId="39" xfId="4" applyNumberFormat="1" applyFont="1" applyFill="1" applyBorder="1" applyAlignment="1" applyProtection="1">
      <alignment horizontal="center" vertical="center" wrapText="1"/>
      <protection hidden="1"/>
    </xf>
    <xf numFmtId="49" fontId="13" fillId="4" borderId="39" xfId="4" applyNumberFormat="1" applyFont="1" applyFill="1" applyBorder="1" applyAlignment="1" applyProtection="1">
      <alignment horizontal="center" vertical="center" wrapText="1"/>
      <protection hidden="1"/>
    </xf>
    <xf numFmtId="49" fontId="13" fillId="23" borderId="39" xfId="4" applyNumberFormat="1" applyFont="1" applyFill="1" applyBorder="1" applyAlignment="1" applyProtection="1">
      <alignment horizontal="center" vertical="center" wrapText="1"/>
      <protection hidden="1"/>
    </xf>
    <xf numFmtId="49" fontId="13" fillId="30" borderId="39" xfId="4" applyNumberFormat="1" applyFont="1" applyFill="1" applyBorder="1" applyAlignment="1" applyProtection="1">
      <alignment horizontal="center" vertical="center" wrapText="1"/>
      <protection hidden="1"/>
    </xf>
    <xf numFmtId="49" fontId="13" fillId="12" borderId="39" xfId="4" applyNumberFormat="1" applyFont="1" applyFill="1" applyBorder="1" applyAlignment="1" applyProtection="1">
      <alignment horizontal="center" vertical="center" wrapText="1"/>
      <protection hidden="1"/>
    </xf>
    <xf numFmtId="49" fontId="13" fillId="43" borderId="39" xfId="4" applyNumberFormat="1" applyFont="1" applyFill="1" applyBorder="1" applyAlignment="1" applyProtection="1">
      <alignment horizontal="center" vertical="center" wrapText="1"/>
      <protection hidden="1"/>
    </xf>
    <xf numFmtId="49" fontId="13" fillId="8" borderId="39" xfId="4" applyNumberFormat="1" applyFont="1" applyFill="1" applyBorder="1" applyAlignment="1" applyProtection="1">
      <alignment horizontal="center" vertical="center" wrapText="1"/>
      <protection hidden="1"/>
    </xf>
    <xf numFmtId="49" fontId="37" fillId="3" borderId="39" xfId="4" applyNumberFormat="1" applyFont="1" applyFill="1" applyBorder="1" applyAlignment="1" applyProtection="1">
      <alignment horizontal="center" vertical="center" wrapText="1"/>
      <protection hidden="1"/>
    </xf>
    <xf numFmtId="49" fontId="37" fillId="3" borderId="40" xfId="4" applyNumberFormat="1" applyFont="1" applyFill="1" applyBorder="1" applyAlignment="1" applyProtection="1">
      <alignment horizontal="center" vertical="center" wrapText="1"/>
      <protection hidden="1"/>
    </xf>
    <xf numFmtId="0" fontId="60" fillId="0" borderId="5" xfId="2" applyFont="1" applyBorder="1" applyAlignment="1" applyProtection="1">
      <alignment horizontal="center" vertical="center" wrapText="1"/>
      <protection hidden="1"/>
    </xf>
    <xf numFmtId="0" fontId="8" fillId="0" borderId="4" xfId="2" applyBorder="1" applyAlignment="1" applyProtection="1">
      <alignment horizontal="center" vertical="center" wrapText="1"/>
      <protection hidden="1"/>
    </xf>
    <xf numFmtId="169" fontId="8" fillId="0" borderId="4" xfId="2" applyNumberFormat="1" applyBorder="1" applyAlignment="1" applyProtection="1">
      <alignment horizontal="center" vertical="center" wrapText="1"/>
      <protection hidden="1"/>
    </xf>
    <xf numFmtId="0" fontId="56" fillId="10" borderId="4" xfId="2" applyFont="1" applyFill="1" applyBorder="1" applyAlignment="1" applyProtection="1">
      <alignment horizontal="center" vertical="center" wrapText="1"/>
      <protection hidden="1"/>
    </xf>
    <xf numFmtId="0" fontId="60" fillId="10" borderId="4" xfId="2" applyFont="1" applyFill="1" applyBorder="1" applyAlignment="1" applyProtection="1">
      <alignment horizontal="left" vertical="top" wrapText="1" indent="1"/>
      <protection hidden="1"/>
    </xf>
    <xf numFmtId="0" fontId="60" fillId="0" borderId="1" xfId="2" applyFont="1" applyBorder="1" applyAlignment="1" applyProtection="1">
      <alignment horizontal="center" vertical="center" wrapText="1"/>
      <protection hidden="1"/>
    </xf>
    <xf numFmtId="167" fontId="60" fillId="0" borderId="1" xfId="2" applyNumberFormat="1" applyFont="1" applyBorder="1" applyAlignment="1" applyProtection="1">
      <alignment horizontal="center" vertical="center" wrapText="1"/>
      <protection hidden="1"/>
    </xf>
    <xf numFmtId="168" fontId="8" fillId="0" borderId="1" xfId="2" applyNumberFormat="1" applyBorder="1" applyAlignment="1" applyProtection="1">
      <alignment horizontal="center" vertical="center" wrapText="1"/>
      <protection hidden="1"/>
    </xf>
    <xf numFmtId="165" fontId="61" fillId="0" borderId="4" xfId="2" applyNumberFormat="1" applyFont="1" applyBorder="1" applyAlignment="1" applyProtection="1">
      <alignment vertical="center" wrapText="1"/>
      <protection hidden="1"/>
    </xf>
    <xf numFmtId="173" fontId="61" fillId="0" borderId="4" xfId="7" applyNumberFormat="1" applyFont="1" applyFill="1" applyBorder="1" applyAlignment="1" applyProtection="1">
      <alignment horizontal="center" vertical="center" wrapText="1"/>
      <protection hidden="1"/>
    </xf>
    <xf numFmtId="173" fontId="61" fillId="0" borderId="41" xfId="7" applyNumberFormat="1" applyFont="1" applyFill="1" applyBorder="1" applyAlignment="1" applyProtection="1">
      <alignment horizontal="center" vertical="center" wrapText="1"/>
      <protection hidden="1"/>
    </xf>
    <xf numFmtId="165" fontId="8" fillId="0" borderId="0" xfId="2" applyNumberFormat="1" applyAlignment="1" applyProtection="1">
      <alignment vertical="center" wrapText="1"/>
      <protection hidden="1"/>
    </xf>
    <xf numFmtId="164" fontId="61" fillId="0" borderId="4" xfId="3" applyNumberFormat="1" applyFont="1" applyBorder="1" applyAlignment="1" applyProtection="1">
      <alignment vertical="center" wrapText="1"/>
      <protection hidden="1"/>
    </xf>
    <xf numFmtId="164" fontId="0" fillId="0" borderId="0" xfId="3" applyNumberFormat="1" applyFont="1" applyAlignment="1" applyProtection="1">
      <alignment vertical="center" wrapText="1"/>
      <protection hidden="1"/>
    </xf>
    <xf numFmtId="165" fontId="13" fillId="11" borderId="4" xfId="2" applyNumberFormat="1" applyFont="1" applyFill="1" applyBorder="1" applyAlignment="1" applyProtection="1">
      <alignment vertical="center" wrapText="1"/>
      <protection hidden="1"/>
    </xf>
    <xf numFmtId="173" fontId="13" fillId="11" borderId="4" xfId="7" applyNumberFormat="1" applyFont="1" applyFill="1" applyBorder="1" applyAlignment="1" applyProtection="1">
      <alignment horizontal="center" vertical="center" wrapText="1"/>
      <protection hidden="1"/>
    </xf>
    <xf numFmtId="0" fontId="57" fillId="0" borderId="0" xfId="2" applyFont="1" applyAlignment="1" applyProtection="1">
      <alignment vertical="center" wrapText="1"/>
      <protection hidden="1"/>
    </xf>
    <xf numFmtId="3" fontId="8" fillId="0" borderId="0" xfId="2" applyNumberFormat="1" applyAlignment="1" applyProtection="1">
      <alignment vertical="center" wrapText="1"/>
      <protection hidden="1"/>
    </xf>
    <xf numFmtId="10" fontId="0" fillId="0" borderId="0" xfId="6" applyNumberFormat="1" applyFont="1" applyAlignment="1" applyProtection="1">
      <alignment horizontal="center" vertical="center" wrapText="1"/>
      <protection hidden="1"/>
    </xf>
    <xf numFmtId="10" fontId="13" fillId="11" borderId="4" xfId="6" applyNumberFormat="1" applyFont="1" applyFill="1" applyBorder="1" applyAlignment="1" applyProtection="1">
      <alignment horizontal="center" vertical="center" wrapText="1"/>
      <protection hidden="1"/>
    </xf>
    <xf numFmtId="10" fontId="8" fillId="0" borderId="0" xfId="6" applyNumberFormat="1" applyFont="1" applyAlignment="1" applyProtection="1">
      <alignment horizontal="center" vertical="center" wrapText="1"/>
      <protection hidden="1"/>
    </xf>
    <xf numFmtId="165" fontId="61" fillId="33" borderId="4" xfId="2" applyNumberFormat="1" applyFont="1" applyFill="1" applyBorder="1" applyAlignment="1" applyProtection="1">
      <alignment vertical="center" wrapText="1"/>
      <protection hidden="1"/>
    </xf>
    <xf numFmtId="10" fontId="61" fillId="33" borderId="4" xfId="6" applyNumberFormat="1" applyFont="1" applyFill="1" applyBorder="1" applyAlignment="1" applyProtection="1">
      <alignment horizontal="center" vertical="center" wrapText="1"/>
      <protection hidden="1"/>
    </xf>
    <xf numFmtId="164" fontId="54" fillId="45" borderId="39" xfId="3" applyNumberFormat="1" applyFont="1" applyFill="1" applyBorder="1" applyAlignment="1" applyProtection="1">
      <alignment horizontal="center" vertical="center" wrapText="1"/>
      <protection hidden="1"/>
    </xf>
    <xf numFmtId="49" fontId="13" fillId="45" borderId="39" xfId="4" applyNumberFormat="1" applyFont="1" applyFill="1" applyBorder="1" applyAlignment="1" applyProtection="1">
      <alignment horizontal="center" vertical="center" wrapText="1"/>
      <protection hidden="1"/>
    </xf>
    <xf numFmtId="42" fontId="13" fillId="47" borderId="45" xfId="1" applyFont="1" applyFill="1" applyBorder="1" applyAlignment="1" applyProtection="1">
      <alignment horizontal="center" vertical="center" wrapText="1"/>
      <protection hidden="1"/>
    </xf>
    <xf numFmtId="0" fontId="13" fillId="47" borderId="45" xfId="1" applyNumberFormat="1" applyFont="1" applyFill="1" applyBorder="1" applyAlignment="1" applyProtection="1">
      <alignment horizontal="center" vertical="center" wrapText="1"/>
      <protection hidden="1"/>
    </xf>
    <xf numFmtId="165" fontId="35" fillId="33" borderId="45" xfId="0" applyNumberFormat="1" applyFont="1" applyFill="1" applyBorder="1" applyAlignment="1">
      <alignment vertical="center"/>
    </xf>
    <xf numFmtId="173" fontId="35" fillId="33" borderId="45" xfId="6" applyNumberFormat="1" applyFont="1" applyFill="1" applyBorder="1" applyAlignment="1" applyProtection="1">
      <alignment horizontal="center" vertical="center" wrapText="1"/>
      <protection hidden="1"/>
    </xf>
    <xf numFmtId="3" fontId="35" fillId="0" borderId="45" xfId="6" applyNumberFormat="1" applyFont="1" applyFill="1" applyBorder="1" applyAlignment="1" applyProtection="1">
      <alignment vertical="center" wrapText="1"/>
      <protection hidden="1"/>
    </xf>
    <xf numFmtId="165" fontId="5" fillId="0" borderId="1" xfId="1" applyNumberFormat="1" applyFont="1" applyFill="1" applyBorder="1" applyAlignment="1" applyProtection="1">
      <alignment vertical="center"/>
      <protection locked="0"/>
    </xf>
    <xf numFmtId="0" fontId="17" fillId="14" borderId="7" xfId="0" applyFont="1" applyFill="1" applyBorder="1" applyAlignment="1">
      <alignment horizontal="left" vertical="center" indent="1"/>
    </xf>
    <xf numFmtId="169" fontId="17" fillId="0" borderId="66" xfId="0" applyNumberFormat="1" applyFont="1" applyBorder="1" applyAlignment="1">
      <alignment horizontal="center" vertical="center"/>
    </xf>
    <xf numFmtId="0" fontId="24" fillId="0" borderId="37" xfId="0" applyFont="1" applyBorder="1" applyAlignment="1">
      <alignment horizontal="left" vertical="center" indent="1"/>
    </xf>
    <xf numFmtId="0" fontId="0" fillId="0" borderId="43" xfId="0" applyBorder="1" applyAlignment="1">
      <alignment horizontal="left" vertical="center" indent="1"/>
    </xf>
    <xf numFmtId="169" fontId="17" fillId="0" borderId="68" xfId="0" applyNumberFormat="1" applyFont="1" applyBorder="1" applyAlignment="1">
      <alignment horizontal="center" vertical="center"/>
    </xf>
    <xf numFmtId="0" fontId="24" fillId="0" borderId="69" xfId="0" applyFont="1" applyBorder="1" applyAlignment="1">
      <alignment horizontal="left" vertical="center" indent="1"/>
    </xf>
    <xf numFmtId="0" fontId="0" fillId="0" borderId="38" xfId="0" applyBorder="1" applyAlignment="1">
      <alignment horizontal="left" vertical="center" indent="1"/>
    </xf>
    <xf numFmtId="0" fontId="0" fillId="0" borderId="44" xfId="0" applyBorder="1" applyAlignment="1">
      <alignment horizontal="left" vertical="center" indent="1"/>
    </xf>
    <xf numFmtId="169" fontId="17" fillId="0" borderId="71" xfId="0" applyNumberFormat="1" applyFont="1" applyBorder="1" applyAlignment="1">
      <alignment horizontal="center" vertical="center"/>
    </xf>
    <xf numFmtId="0" fontId="24" fillId="0" borderId="72" xfId="0" applyFont="1" applyBorder="1" applyAlignment="1">
      <alignment horizontal="left" vertical="center" indent="1"/>
    </xf>
    <xf numFmtId="0" fontId="0" fillId="0" borderId="73" xfId="0" applyBorder="1" applyAlignment="1">
      <alignment horizontal="left" vertical="center" indent="1"/>
    </xf>
    <xf numFmtId="0" fontId="0" fillId="0" borderId="74" xfId="0" applyBorder="1" applyAlignment="1">
      <alignment horizontal="left" vertical="center" indent="1"/>
    </xf>
    <xf numFmtId="172" fontId="35" fillId="0" borderId="54" xfId="0" applyNumberFormat="1" applyFont="1" applyBorder="1" applyAlignment="1">
      <alignment horizontal="center" vertical="center"/>
    </xf>
    <xf numFmtId="3" fontId="35" fillId="0" borderId="54" xfId="0" applyNumberFormat="1" applyFont="1" applyBorder="1" applyAlignment="1">
      <alignment horizontal="center" vertical="center"/>
    </xf>
    <xf numFmtId="0" fontId="0" fillId="37" borderId="54" xfId="0" applyFill="1" applyBorder="1" applyAlignment="1">
      <alignment horizontal="center" vertical="center"/>
    </xf>
    <xf numFmtId="3" fontId="35" fillId="37" borderId="54" xfId="0" applyNumberFormat="1" applyFont="1" applyFill="1" applyBorder="1" applyAlignment="1">
      <alignment horizontal="center" vertical="center"/>
    </xf>
    <xf numFmtId="0" fontId="0" fillId="48" borderId="54" xfId="0" applyFill="1" applyBorder="1" applyAlignment="1">
      <alignment horizontal="center" vertical="center"/>
    </xf>
    <xf numFmtId="172" fontId="35" fillId="48" borderId="54" xfId="0" applyNumberFormat="1" applyFont="1" applyFill="1" applyBorder="1" applyAlignment="1">
      <alignment horizontal="center" vertical="center"/>
    </xf>
    <xf numFmtId="9" fontId="35" fillId="0" borderId="54" xfId="6" applyFont="1" applyBorder="1" applyAlignment="1">
      <alignment horizontal="center" vertical="center"/>
    </xf>
    <xf numFmtId="0" fontId="14" fillId="0" borderId="54" xfId="0" applyFont="1" applyBorder="1" applyAlignment="1">
      <alignment horizontal="center" vertical="center"/>
    </xf>
    <xf numFmtId="9" fontId="35" fillId="22" borderId="54" xfId="6" applyFont="1" applyFill="1" applyBorder="1" applyAlignment="1">
      <alignment horizontal="center" vertical="center"/>
    </xf>
    <xf numFmtId="10" fontId="35" fillId="22" borderId="54" xfId="6" applyNumberFormat="1" applyFont="1" applyFill="1" applyBorder="1" applyAlignment="1">
      <alignment horizontal="center" vertical="center"/>
    </xf>
    <xf numFmtId="172" fontId="35" fillId="22" borderId="54" xfId="0" applyNumberFormat="1" applyFont="1" applyFill="1" applyBorder="1" applyAlignment="1">
      <alignment horizontal="center" vertical="center"/>
    </xf>
    <xf numFmtId="173" fontId="35" fillId="22" borderId="54" xfId="6" applyNumberFormat="1" applyFont="1" applyFill="1" applyBorder="1" applyAlignment="1">
      <alignment horizontal="center" vertical="center"/>
    </xf>
    <xf numFmtId="3" fontId="35" fillId="22" borderId="54" xfId="0" applyNumberFormat="1" applyFont="1" applyFill="1" applyBorder="1" applyAlignment="1">
      <alignment horizontal="center" vertical="center"/>
    </xf>
    <xf numFmtId="172" fontId="35" fillId="0" borderId="54" xfId="0" applyNumberFormat="1" applyFont="1" applyBorder="1" applyAlignment="1">
      <alignment vertical="center"/>
    </xf>
    <xf numFmtId="0" fontId="62" fillId="0" borderId="0" xfId="10" applyFont="1" applyAlignment="1">
      <alignment vertical="center"/>
    </xf>
    <xf numFmtId="0" fontId="3" fillId="0" borderId="0" xfId="10" applyAlignment="1">
      <alignment vertical="center"/>
    </xf>
    <xf numFmtId="165" fontId="56" fillId="2" borderId="75" xfId="10" applyNumberFormat="1" applyFont="1" applyFill="1" applyBorder="1" applyAlignment="1">
      <alignment vertical="center"/>
    </xf>
    <xf numFmtId="165" fontId="3" fillId="0" borderId="0" xfId="10" applyNumberFormat="1" applyAlignment="1">
      <alignment vertical="center"/>
    </xf>
    <xf numFmtId="0" fontId="6" fillId="49" borderId="76" xfId="10" applyFont="1" applyFill="1" applyBorder="1" applyAlignment="1">
      <alignment horizontal="center" vertical="top" wrapText="1"/>
    </xf>
    <xf numFmtId="0" fontId="6" fillId="49" borderId="75" xfId="10" applyFont="1" applyFill="1" applyBorder="1" applyAlignment="1">
      <alignment horizontal="center" vertical="top" wrapText="1"/>
    </xf>
    <xf numFmtId="0" fontId="6" fillId="50" borderId="75" xfId="10" applyFont="1" applyFill="1" applyBorder="1" applyAlignment="1">
      <alignment horizontal="center" vertical="top" wrapText="1"/>
    </xf>
    <xf numFmtId="0" fontId="6" fillId="50" borderId="77" xfId="10" applyFont="1" applyFill="1" applyBorder="1" applyAlignment="1">
      <alignment horizontal="center" vertical="top" wrapText="1"/>
    </xf>
    <xf numFmtId="0" fontId="6" fillId="50" borderId="0" xfId="10" applyFont="1" applyFill="1" applyAlignment="1">
      <alignment horizontal="center" vertical="top" wrapText="1"/>
    </xf>
    <xf numFmtId="0" fontId="3" fillId="0" borderId="0" xfId="10" applyAlignment="1">
      <alignment vertical="center" wrapText="1"/>
    </xf>
    <xf numFmtId="170" fontId="5" fillId="0" borderId="75" xfId="10" applyNumberFormat="1" applyFont="1" applyBorder="1" applyAlignment="1">
      <alignment horizontal="center" vertical="center"/>
    </xf>
    <xf numFmtId="14" fontId="5" fillId="0" borderId="75" xfId="10" applyNumberFormat="1" applyFont="1" applyBorder="1" applyAlignment="1">
      <alignment horizontal="center" vertical="center"/>
    </xf>
    <xf numFmtId="0" fontId="5" fillId="0" borderId="75" xfId="10" applyFont="1" applyBorder="1" applyAlignment="1">
      <alignment horizontal="left" vertical="center" indent="1"/>
    </xf>
    <xf numFmtId="168" fontId="5" fillId="0" borderId="75" xfId="10" applyNumberFormat="1" applyFont="1" applyBorder="1" applyAlignment="1">
      <alignment horizontal="center" vertical="center"/>
    </xf>
    <xf numFmtId="165" fontId="5" fillId="0" borderId="75" xfId="10" applyNumberFormat="1" applyFont="1" applyBorder="1" applyAlignment="1">
      <alignment vertical="center"/>
    </xf>
    <xf numFmtId="3" fontId="5" fillId="0" borderId="75" xfId="10" applyNumberFormat="1" applyFont="1" applyBorder="1" applyAlignment="1">
      <alignment vertical="center"/>
    </xf>
    <xf numFmtId="0" fontId="5" fillId="0" borderId="75" xfId="10" applyFont="1" applyBorder="1" applyAlignment="1">
      <alignment horizontal="center" vertical="center"/>
    </xf>
    <xf numFmtId="169" fontId="5" fillId="0" borderId="75" xfId="10" applyNumberFormat="1" applyFont="1" applyBorder="1" applyAlignment="1">
      <alignment horizontal="center" vertical="center"/>
    </xf>
    <xf numFmtId="169" fontId="5" fillId="0" borderId="75" xfId="10" applyNumberFormat="1" applyFont="1" applyBorder="1" applyAlignment="1">
      <alignment vertical="center"/>
    </xf>
    <xf numFmtId="169" fontId="5" fillId="0" borderId="0" xfId="10" applyNumberFormat="1" applyFont="1" applyAlignment="1">
      <alignment horizontal="center" vertical="center"/>
    </xf>
    <xf numFmtId="170" fontId="5" fillId="0" borderId="0" xfId="10" applyNumberFormat="1" applyFont="1" applyAlignment="1">
      <alignment horizontal="center" vertical="center"/>
    </xf>
    <xf numFmtId="14" fontId="5" fillId="0" borderId="0" xfId="10" applyNumberFormat="1" applyFont="1" applyAlignment="1">
      <alignment horizontal="center" vertical="center"/>
    </xf>
    <xf numFmtId="0" fontId="5" fillId="0" borderId="0" xfId="10" applyFont="1" applyAlignment="1">
      <alignment horizontal="left" vertical="center" indent="1"/>
    </xf>
    <xf numFmtId="168" fontId="5" fillId="0" borderId="0" xfId="10" applyNumberFormat="1" applyFont="1" applyAlignment="1">
      <alignment horizontal="center" vertical="center"/>
    </xf>
    <xf numFmtId="165" fontId="5" fillId="0" borderId="0" xfId="10" applyNumberFormat="1" applyFont="1" applyAlignment="1">
      <alignment vertical="center"/>
    </xf>
    <xf numFmtId="3" fontId="5" fillId="0" borderId="0" xfId="10" applyNumberFormat="1" applyFont="1" applyAlignment="1">
      <alignment vertical="center"/>
    </xf>
    <xf numFmtId="0" fontId="5" fillId="0" borderId="0" xfId="10" applyFont="1" applyAlignment="1">
      <alignment horizontal="center" vertical="center"/>
    </xf>
    <xf numFmtId="165" fontId="5" fillId="51" borderId="0" xfId="10" applyNumberFormat="1" applyFont="1" applyFill="1" applyAlignment="1">
      <alignment vertical="center"/>
    </xf>
    <xf numFmtId="169" fontId="5" fillId="51" borderId="75" xfId="10" applyNumberFormat="1" applyFont="1" applyFill="1" applyBorder="1" applyAlignment="1">
      <alignment horizontal="center" vertical="center"/>
    </xf>
    <xf numFmtId="177" fontId="5" fillId="0" borderId="75" xfId="10" applyNumberFormat="1" applyFont="1" applyBorder="1" applyAlignment="1">
      <alignment horizontal="center" vertical="center"/>
    </xf>
    <xf numFmtId="177" fontId="5" fillId="0" borderId="0" xfId="10" applyNumberFormat="1" applyFont="1" applyAlignment="1">
      <alignment horizontal="center" vertical="center"/>
    </xf>
    <xf numFmtId="169" fontId="5" fillId="52" borderId="75" xfId="10" applyNumberFormat="1" applyFont="1" applyFill="1" applyBorder="1" applyAlignment="1">
      <alignment horizontal="center" vertical="center"/>
    </xf>
    <xf numFmtId="165" fontId="5" fillId="48" borderId="75" xfId="10" applyNumberFormat="1" applyFont="1" applyFill="1" applyBorder="1" applyAlignment="1">
      <alignment vertical="center"/>
    </xf>
    <xf numFmtId="168" fontId="5" fillId="48" borderId="75" xfId="10" applyNumberFormat="1" applyFont="1" applyFill="1" applyBorder="1" applyAlignment="1">
      <alignment horizontal="center" vertical="center"/>
    </xf>
    <xf numFmtId="165" fontId="5" fillId="48" borderId="0" xfId="10" applyNumberFormat="1" applyFont="1" applyFill="1" applyAlignment="1">
      <alignment vertical="center"/>
    </xf>
    <xf numFmtId="0" fontId="63" fillId="0" borderId="0" xfId="2" applyFont="1" applyProtection="1">
      <protection hidden="1"/>
    </xf>
    <xf numFmtId="176" fontId="64" fillId="34" borderId="35" xfId="2" applyNumberFormat="1" applyFont="1" applyFill="1" applyBorder="1" applyAlignment="1" applyProtection="1">
      <alignment horizontal="center" vertical="center" wrapText="1"/>
      <protection hidden="1"/>
    </xf>
    <xf numFmtId="165" fontId="0" fillId="0" borderId="1" xfId="1" applyNumberFormat="1" applyFont="1" applyBorder="1" applyAlignment="1" applyProtection="1">
      <alignment vertical="center"/>
      <protection locked="0"/>
    </xf>
    <xf numFmtId="0" fontId="63" fillId="0" borderId="0" xfId="2" applyFont="1" applyAlignment="1" applyProtection="1">
      <alignment vertical="center"/>
      <protection hidden="1"/>
    </xf>
    <xf numFmtId="3" fontId="65" fillId="18" borderId="4" xfId="1" applyNumberFormat="1" applyFont="1" applyFill="1" applyBorder="1" applyAlignment="1" applyProtection="1">
      <alignment vertical="center"/>
      <protection hidden="1"/>
    </xf>
    <xf numFmtId="3" fontId="63" fillId="0" borderId="0" xfId="2" applyNumberFormat="1" applyFont="1" applyAlignment="1" applyProtection="1">
      <alignment vertical="center"/>
      <protection hidden="1"/>
    </xf>
    <xf numFmtId="0" fontId="66" fillId="2" borderId="0" xfId="2" applyFont="1" applyFill="1" applyAlignment="1" applyProtection="1">
      <alignment horizontal="center" vertical="center"/>
      <protection hidden="1"/>
    </xf>
    <xf numFmtId="165" fontId="8" fillId="0" borderId="0" xfId="2" applyNumberFormat="1" applyAlignment="1" applyProtection="1">
      <alignment vertical="center"/>
      <protection hidden="1"/>
    </xf>
    <xf numFmtId="165" fontId="63" fillId="0" borderId="0" xfId="2" applyNumberFormat="1" applyFont="1" applyAlignment="1" applyProtection="1">
      <alignment vertical="center"/>
      <protection hidden="1"/>
    </xf>
    <xf numFmtId="176" fontId="55" fillId="40" borderId="35" xfId="2" applyNumberFormat="1" applyFont="1" applyFill="1" applyBorder="1" applyAlignment="1" applyProtection="1">
      <alignment horizontal="center" vertical="center" wrapText="1"/>
      <protection hidden="1"/>
    </xf>
    <xf numFmtId="176" fontId="64" fillId="34" borderId="79" xfId="2" applyNumberFormat="1" applyFont="1" applyFill="1" applyBorder="1" applyAlignment="1" applyProtection="1">
      <alignment horizontal="center" vertical="center" wrapText="1"/>
      <protection hidden="1"/>
    </xf>
    <xf numFmtId="0" fontId="67" fillId="37" borderId="0" xfId="10" applyFont="1" applyFill="1"/>
    <xf numFmtId="0" fontId="67" fillId="0" borderId="0" xfId="10" applyFont="1"/>
    <xf numFmtId="0" fontId="68" fillId="37" borderId="0" xfId="10" applyFont="1" applyFill="1"/>
    <xf numFmtId="0" fontId="70" fillId="54" borderId="3" xfId="10" applyFont="1" applyFill="1" applyBorder="1"/>
    <xf numFmtId="0" fontId="70" fillId="54" borderId="82" xfId="10" applyFont="1" applyFill="1" applyBorder="1"/>
    <xf numFmtId="0" fontId="70" fillId="55" borderId="82" xfId="10" applyFont="1" applyFill="1" applyBorder="1"/>
    <xf numFmtId="0" fontId="69" fillId="53" borderId="82" xfId="10" applyFont="1" applyFill="1" applyBorder="1" applyAlignment="1">
      <alignment horizontal="center" vertical="center" wrapText="1" indent="1"/>
    </xf>
    <xf numFmtId="178" fontId="69" fillId="53" borderId="66" xfId="12" applyNumberFormat="1" applyFont="1" applyFill="1" applyBorder="1" applyAlignment="1">
      <alignment horizontal="center" vertical="center" wrapText="1"/>
    </xf>
    <xf numFmtId="0" fontId="0" fillId="0" borderId="0" xfId="0" pivotButton="1"/>
    <xf numFmtId="168" fontId="0" fillId="0" borderId="0" xfId="0" applyNumberFormat="1" applyAlignment="1">
      <alignment horizontal="left"/>
    </xf>
    <xf numFmtId="0" fontId="73" fillId="17" borderId="0" xfId="0" applyFont="1" applyFill="1" applyAlignment="1" applyProtection="1">
      <alignment horizontal="center" vertical="center" wrapText="1"/>
      <protection hidden="1"/>
    </xf>
    <xf numFmtId="49" fontId="76" fillId="20" borderId="45" xfId="4" applyNumberFormat="1" applyFont="1" applyFill="1" applyBorder="1" applyAlignment="1" applyProtection="1">
      <alignment horizontal="center" vertical="center" wrapText="1"/>
      <protection hidden="1"/>
    </xf>
    <xf numFmtId="49" fontId="71" fillId="4" borderId="45" xfId="4" applyNumberFormat="1" applyFont="1" applyFill="1" applyBorder="1" applyAlignment="1" applyProtection="1">
      <alignment horizontal="center" vertical="center" wrapText="1"/>
      <protection hidden="1"/>
    </xf>
    <xf numFmtId="42" fontId="71" fillId="12" borderId="45" xfId="1" applyFont="1" applyFill="1" applyBorder="1" applyAlignment="1" applyProtection="1">
      <alignment horizontal="center" vertical="center" wrapText="1"/>
      <protection hidden="1"/>
    </xf>
    <xf numFmtId="0" fontId="71" fillId="12" borderId="45" xfId="1" applyNumberFormat="1" applyFont="1" applyFill="1" applyBorder="1" applyAlignment="1" applyProtection="1">
      <alignment horizontal="center" vertical="center" wrapText="1"/>
      <protection hidden="1"/>
    </xf>
    <xf numFmtId="42" fontId="71" fillId="30" borderId="45" xfId="1" applyFont="1" applyFill="1" applyBorder="1" applyAlignment="1" applyProtection="1">
      <alignment horizontal="center" vertical="center" wrapText="1"/>
      <protection hidden="1"/>
    </xf>
    <xf numFmtId="0" fontId="71" fillId="30" borderId="45" xfId="1" applyNumberFormat="1" applyFont="1" applyFill="1" applyBorder="1" applyAlignment="1" applyProtection="1">
      <alignment horizontal="center" vertical="center" wrapText="1"/>
      <protection hidden="1"/>
    </xf>
    <xf numFmtId="42" fontId="71" fillId="23" borderId="45" xfId="1" applyFont="1" applyFill="1" applyBorder="1" applyAlignment="1" applyProtection="1">
      <alignment horizontal="center" vertical="center" wrapText="1"/>
      <protection hidden="1"/>
    </xf>
    <xf numFmtId="42" fontId="71" fillId="28" borderId="45" xfId="1" applyFont="1" applyFill="1" applyBorder="1" applyAlignment="1" applyProtection="1">
      <alignment horizontal="center" vertical="center" wrapText="1"/>
      <protection hidden="1"/>
    </xf>
    <xf numFmtId="42" fontId="71" fillId="4" borderId="45" xfId="1" applyFont="1" applyFill="1" applyBorder="1" applyAlignment="1" applyProtection="1">
      <alignment horizontal="center" vertical="center" wrapText="1"/>
      <protection hidden="1"/>
    </xf>
    <xf numFmtId="42" fontId="71" fillId="32" borderId="45" xfId="1" applyFont="1" applyFill="1" applyBorder="1" applyAlignment="1" applyProtection="1">
      <alignment horizontal="center" vertical="center" wrapText="1"/>
      <protection hidden="1"/>
    </xf>
    <xf numFmtId="49" fontId="71" fillId="8" borderId="45" xfId="4" applyNumberFormat="1" applyFont="1" applyFill="1" applyBorder="1" applyAlignment="1" applyProtection="1">
      <alignment horizontal="center" vertical="center" wrapText="1"/>
      <protection hidden="1"/>
    </xf>
    <xf numFmtId="49" fontId="69" fillId="3" borderId="45" xfId="4" applyNumberFormat="1" applyFont="1" applyFill="1" applyBorder="1" applyAlignment="1" applyProtection="1">
      <alignment horizontal="center" vertical="center" wrapText="1"/>
      <protection hidden="1"/>
    </xf>
    <xf numFmtId="0" fontId="72" fillId="0" borderId="45" xfId="2" applyFont="1" applyBorder="1" applyAlignment="1" applyProtection="1">
      <alignment horizontal="center" vertical="center" wrapText="1"/>
      <protection locked="0"/>
    </xf>
    <xf numFmtId="0" fontId="0" fillId="0" borderId="45" xfId="2" applyFont="1" applyBorder="1" applyAlignment="1" applyProtection="1">
      <alignment horizontal="center" vertical="center" wrapText="1"/>
      <protection locked="0"/>
    </xf>
    <xf numFmtId="167" fontId="0" fillId="0" borderId="45" xfId="2" applyNumberFormat="1" applyFont="1" applyBorder="1" applyAlignment="1" applyProtection="1">
      <alignment horizontal="center" vertical="center" wrapText="1"/>
      <protection locked="0"/>
    </xf>
    <xf numFmtId="168" fontId="0" fillId="0" borderId="45" xfId="2" applyNumberFormat="1" applyFont="1" applyBorder="1" applyAlignment="1" applyProtection="1">
      <alignment horizontal="center" vertical="center" wrapText="1"/>
      <protection locked="0"/>
    </xf>
    <xf numFmtId="165" fontId="77" fillId="22" borderId="45" xfId="0" applyNumberFormat="1" applyFont="1" applyFill="1" applyBorder="1" applyAlignment="1">
      <alignment vertical="center"/>
    </xf>
    <xf numFmtId="173" fontId="77" fillId="22" borderId="45" xfId="6" applyNumberFormat="1" applyFont="1" applyFill="1" applyBorder="1" applyAlignment="1" applyProtection="1">
      <alignment horizontal="center" vertical="center" wrapText="1"/>
      <protection hidden="1"/>
    </xf>
    <xf numFmtId="165" fontId="77" fillId="0" borderId="45" xfId="0" applyNumberFormat="1" applyFont="1" applyBorder="1" applyAlignment="1">
      <alignment vertical="center"/>
    </xf>
    <xf numFmtId="165" fontId="77" fillId="0" borderId="45" xfId="0" applyNumberFormat="1" applyFont="1" applyBorder="1" applyAlignment="1" applyProtection="1">
      <alignment vertical="center" wrapText="1"/>
      <protection hidden="1"/>
    </xf>
    <xf numFmtId="173" fontId="77" fillId="0" borderId="45" xfId="6" applyNumberFormat="1" applyFont="1" applyBorder="1" applyAlignment="1" applyProtection="1">
      <alignment horizontal="center" vertical="center" wrapText="1"/>
      <protection hidden="1"/>
    </xf>
    <xf numFmtId="166" fontId="75" fillId="24" borderId="55" xfId="1" applyNumberFormat="1" applyFont="1" applyFill="1" applyBorder="1" applyAlignment="1" applyProtection="1">
      <alignment horizontal="right" vertical="center" wrapText="1"/>
      <protection hidden="1"/>
    </xf>
    <xf numFmtId="173" fontId="75" fillId="24" borderId="55" xfId="6" applyNumberFormat="1" applyFont="1" applyFill="1" applyBorder="1" applyAlignment="1" applyProtection="1">
      <alignment horizontal="center" vertical="center" wrapText="1"/>
      <protection hidden="1"/>
    </xf>
    <xf numFmtId="166" fontId="0" fillId="0" borderId="0" xfId="0" applyNumberFormat="1"/>
    <xf numFmtId="166" fontId="0" fillId="0" borderId="0" xfId="0" applyNumberFormat="1" applyProtection="1">
      <protection locked="0"/>
    </xf>
    <xf numFmtId="44" fontId="77" fillId="22" borderId="45" xfId="11" applyFont="1" applyFill="1" applyBorder="1" applyAlignment="1" applyProtection="1">
      <alignment horizontal="center" vertical="center" wrapText="1"/>
      <protection hidden="1"/>
    </xf>
    <xf numFmtId="44" fontId="0" fillId="0" borderId="0" xfId="0" applyNumberFormat="1"/>
    <xf numFmtId="0" fontId="0" fillId="0" borderId="0" xfId="0" applyAlignment="1">
      <alignment horizontal="left"/>
    </xf>
    <xf numFmtId="44" fontId="7" fillId="56" borderId="83" xfId="0" applyNumberFormat="1" applyFont="1" applyFill="1" applyBorder="1"/>
    <xf numFmtId="165" fontId="0" fillId="0" borderId="1" xfId="2" applyNumberFormat="1" applyFont="1" applyBorder="1" applyAlignment="1" applyProtection="1">
      <alignment vertical="center"/>
      <protection hidden="1"/>
    </xf>
    <xf numFmtId="169" fontId="0" fillId="0" borderId="1" xfId="2" applyNumberFormat="1" applyFont="1" applyBorder="1" applyAlignment="1" applyProtection="1">
      <alignment horizontal="center" vertical="center" wrapText="1"/>
      <protection hidden="1"/>
    </xf>
    <xf numFmtId="168" fontId="0" fillId="0" borderId="1" xfId="2" applyNumberFormat="1" applyFont="1" applyBorder="1" applyAlignment="1" applyProtection="1">
      <alignment horizontal="center" vertical="center" wrapText="1"/>
      <protection hidden="1"/>
    </xf>
    <xf numFmtId="14" fontId="0" fillId="0" borderId="1" xfId="2" applyNumberFormat="1" applyFont="1" applyBorder="1" applyAlignment="1" applyProtection="1">
      <alignment horizontal="center" vertical="center" wrapText="1"/>
      <protection hidden="1"/>
    </xf>
    <xf numFmtId="170" fontId="0" fillId="0" borderId="1" xfId="2" applyNumberFormat="1" applyFont="1" applyBorder="1" applyAlignment="1" applyProtection="1">
      <alignment horizontal="center" vertical="center" wrapText="1"/>
      <protection hidden="1"/>
    </xf>
    <xf numFmtId="170" fontId="14" fillId="0" borderId="35" xfId="2" applyNumberFormat="1" applyFont="1" applyBorder="1" applyAlignment="1" applyProtection="1">
      <alignment horizontal="center" vertical="center"/>
      <protection hidden="1"/>
    </xf>
    <xf numFmtId="170" fontId="5" fillId="0" borderId="35" xfId="2" applyNumberFormat="1" applyFont="1" applyBorder="1" applyAlignment="1" applyProtection="1">
      <alignment horizontal="center" vertical="center" wrapText="1"/>
      <protection hidden="1"/>
    </xf>
    <xf numFmtId="14" fontId="0" fillId="0" borderId="35" xfId="2" applyNumberFormat="1" applyFont="1" applyBorder="1" applyAlignment="1" applyProtection="1">
      <alignment horizontal="center" vertical="center" wrapText="1"/>
      <protection hidden="1"/>
    </xf>
    <xf numFmtId="168" fontId="0" fillId="0" borderId="35" xfId="2" applyNumberFormat="1" applyFont="1" applyBorder="1" applyAlignment="1" applyProtection="1">
      <alignment horizontal="center" vertical="center" wrapText="1"/>
      <protection hidden="1"/>
    </xf>
    <xf numFmtId="169" fontId="5" fillId="0" borderId="35" xfId="2" applyNumberFormat="1" applyFont="1" applyBorder="1" applyAlignment="1" applyProtection="1">
      <alignment horizontal="center" vertical="center" wrapText="1"/>
      <protection hidden="1"/>
    </xf>
    <xf numFmtId="165" fontId="5" fillId="0" borderId="35" xfId="2" applyNumberFormat="1" applyFont="1" applyBorder="1" applyAlignment="1" applyProtection="1">
      <alignment vertical="center"/>
      <protection hidden="1"/>
    </xf>
    <xf numFmtId="165" fontId="5" fillId="0" borderId="35" xfId="1" applyNumberFormat="1" applyFont="1" applyFill="1" applyBorder="1" applyAlignment="1" applyProtection="1">
      <alignment vertical="center"/>
      <protection locked="0"/>
    </xf>
    <xf numFmtId="165" fontId="0" fillId="0" borderId="35" xfId="1" applyNumberFormat="1" applyFont="1" applyBorder="1" applyAlignment="1" applyProtection="1">
      <alignment vertical="center"/>
      <protection locked="0"/>
    </xf>
    <xf numFmtId="168" fontId="0" fillId="0" borderId="37" xfId="2" applyNumberFormat="1" applyFont="1" applyBorder="1" applyAlignment="1" applyProtection="1">
      <alignment horizontal="center" vertical="center" wrapText="1"/>
      <protection hidden="1"/>
    </xf>
    <xf numFmtId="2" fontId="8" fillId="0" borderId="0" xfId="2" applyNumberFormat="1" applyProtection="1">
      <protection hidden="1"/>
    </xf>
    <xf numFmtId="2" fontId="55" fillId="25" borderId="35" xfId="1" applyNumberFormat="1" applyFont="1" applyFill="1" applyBorder="1" applyAlignment="1" applyProtection="1">
      <alignment horizontal="center" vertical="center" wrapText="1"/>
      <protection hidden="1"/>
    </xf>
    <xf numFmtId="2" fontId="5" fillId="0" borderId="1" xfId="1" applyNumberFormat="1" applyFont="1" applyFill="1" applyBorder="1" applyAlignment="1" applyProtection="1">
      <alignment vertical="center"/>
      <protection locked="0"/>
    </xf>
    <xf numFmtId="2" fontId="0" fillId="0" borderId="1" xfId="1" applyNumberFormat="1" applyFont="1" applyBorder="1" applyAlignment="1" applyProtection="1">
      <alignment vertical="center"/>
      <protection locked="0"/>
    </xf>
    <xf numFmtId="2" fontId="5" fillId="0" borderId="35" xfId="1" applyNumberFormat="1" applyFont="1" applyFill="1" applyBorder="1" applyAlignment="1" applyProtection="1">
      <alignment vertical="center"/>
      <protection locked="0"/>
    </xf>
    <xf numFmtId="2" fontId="0" fillId="0" borderId="0" xfId="1" applyNumberFormat="1" applyFont="1" applyAlignment="1" applyProtection="1">
      <alignment vertical="center"/>
      <protection hidden="1"/>
    </xf>
    <xf numFmtId="2" fontId="8" fillId="0" borderId="0" xfId="2" applyNumberFormat="1" applyAlignment="1" applyProtection="1">
      <alignment horizontal="right"/>
      <protection hidden="1"/>
    </xf>
    <xf numFmtId="2" fontId="55" fillId="25" borderId="35" xfId="1" applyNumberFormat="1" applyFont="1" applyFill="1" applyBorder="1" applyAlignment="1" applyProtection="1">
      <alignment horizontal="right" vertical="center" wrapText="1"/>
      <protection hidden="1"/>
    </xf>
    <xf numFmtId="2" fontId="5" fillId="0" borderId="1" xfId="1" applyNumberFormat="1" applyFont="1" applyFill="1" applyBorder="1" applyAlignment="1" applyProtection="1">
      <alignment horizontal="right" vertical="center"/>
      <protection locked="0"/>
    </xf>
    <xf numFmtId="2" fontId="0" fillId="0" borderId="1" xfId="1" applyNumberFormat="1" applyFont="1" applyBorder="1" applyAlignment="1" applyProtection="1">
      <alignment horizontal="right" vertical="center"/>
      <protection locked="0"/>
    </xf>
    <xf numFmtId="2" fontId="5" fillId="0" borderId="35" xfId="1" applyNumberFormat="1" applyFont="1" applyFill="1" applyBorder="1" applyAlignment="1" applyProtection="1">
      <alignment horizontal="right" vertical="center"/>
      <protection locked="0"/>
    </xf>
    <xf numFmtId="2" fontId="0" fillId="0" borderId="0" xfId="1" applyNumberFormat="1" applyFont="1" applyAlignment="1" applyProtection="1">
      <alignment horizontal="right" vertical="center"/>
      <protection hidden="1"/>
    </xf>
    <xf numFmtId="165" fontId="0" fillId="0" borderId="2" xfId="1" applyNumberFormat="1" applyFont="1" applyBorder="1" applyAlignment="1" applyProtection="1">
      <alignment vertical="center"/>
      <protection locked="0"/>
    </xf>
    <xf numFmtId="165" fontId="0" fillId="0" borderId="36" xfId="1" applyNumberFormat="1" applyFont="1" applyBorder="1" applyAlignment="1" applyProtection="1">
      <alignment vertical="center"/>
      <protection locked="0"/>
    </xf>
    <xf numFmtId="165" fontId="0" fillId="0" borderId="81" xfId="1" applyNumberFormat="1" applyFont="1" applyBorder="1" applyAlignment="1" applyProtection="1">
      <alignment vertical="center"/>
      <protection locked="0"/>
    </xf>
    <xf numFmtId="165" fontId="0" fillId="0" borderId="85" xfId="1" applyNumberFormat="1" applyFont="1" applyBorder="1" applyAlignment="1" applyProtection="1">
      <alignment vertical="center"/>
      <protection locked="0"/>
    </xf>
    <xf numFmtId="0" fontId="14" fillId="0" borderId="86" xfId="2" applyFont="1" applyBorder="1" applyAlignment="1" applyProtection="1">
      <alignment horizontal="center" vertical="center"/>
      <protection hidden="1"/>
    </xf>
    <xf numFmtId="170" fontId="14" fillId="0" borderId="87" xfId="2" applyNumberFormat="1" applyFont="1" applyBorder="1" applyAlignment="1" applyProtection="1">
      <alignment horizontal="center" vertical="center"/>
      <protection hidden="1"/>
    </xf>
    <xf numFmtId="170" fontId="5" fillId="0" borderId="87" xfId="2" applyNumberFormat="1" applyFont="1" applyBorder="1" applyAlignment="1" applyProtection="1">
      <alignment horizontal="center" vertical="center" wrapText="1"/>
      <protection hidden="1"/>
    </xf>
    <xf numFmtId="14" fontId="0" fillId="0" borderId="87" xfId="2" applyNumberFormat="1" applyFont="1" applyBorder="1" applyAlignment="1" applyProtection="1">
      <alignment horizontal="center" vertical="center" wrapText="1"/>
      <protection hidden="1"/>
    </xf>
    <xf numFmtId="168" fontId="0" fillId="0" borderId="87" xfId="2" applyNumberFormat="1" applyFont="1" applyBorder="1" applyAlignment="1" applyProtection="1">
      <alignment horizontal="center" vertical="center" wrapText="1"/>
      <protection hidden="1"/>
    </xf>
    <xf numFmtId="168" fontId="5" fillId="0" borderId="87" xfId="2" applyNumberFormat="1" applyFont="1" applyBorder="1" applyAlignment="1" applyProtection="1">
      <alignment horizontal="center" vertical="center" wrapText="1"/>
      <protection hidden="1"/>
    </xf>
    <xf numFmtId="169" fontId="5" fillId="0" borderId="87" xfId="2" applyNumberFormat="1" applyFont="1" applyBorder="1" applyAlignment="1" applyProtection="1">
      <alignment horizontal="center" vertical="center" wrapText="1"/>
      <protection hidden="1"/>
    </xf>
    <xf numFmtId="165" fontId="5" fillId="0" borderId="87" xfId="2" applyNumberFormat="1" applyFont="1" applyBorder="1" applyAlignment="1" applyProtection="1">
      <alignment vertical="center"/>
      <protection hidden="1"/>
    </xf>
    <xf numFmtId="165" fontId="5" fillId="0" borderId="87" xfId="1" applyNumberFormat="1" applyFont="1" applyFill="1" applyBorder="1" applyAlignment="1" applyProtection="1">
      <alignment vertical="center"/>
      <protection locked="0"/>
    </xf>
    <xf numFmtId="2" fontId="5" fillId="0" borderId="87" xfId="1" applyNumberFormat="1" applyFont="1" applyFill="1" applyBorder="1" applyAlignment="1" applyProtection="1">
      <alignment horizontal="right" vertical="center"/>
      <protection locked="0"/>
    </xf>
    <xf numFmtId="2" fontId="5" fillId="0" borderId="87" xfId="1" applyNumberFormat="1" applyFont="1" applyFill="1" applyBorder="1" applyAlignment="1" applyProtection="1">
      <alignment vertical="center"/>
      <protection locked="0"/>
    </xf>
    <xf numFmtId="165" fontId="0" fillId="0" borderId="87" xfId="1" applyNumberFormat="1" applyFont="1" applyBorder="1" applyAlignment="1" applyProtection="1">
      <alignment vertical="center"/>
      <protection locked="0"/>
    </xf>
    <xf numFmtId="165" fontId="0" fillId="0" borderId="89" xfId="1" applyNumberFormat="1" applyFont="1" applyBorder="1" applyAlignment="1" applyProtection="1">
      <alignment vertical="center"/>
      <protection locked="0"/>
    </xf>
    <xf numFmtId="165" fontId="0" fillId="0" borderId="88" xfId="1" applyNumberFormat="1" applyFont="1" applyBorder="1" applyAlignment="1" applyProtection="1">
      <alignment vertical="center"/>
      <protection locked="0"/>
    </xf>
    <xf numFmtId="165" fontId="0" fillId="0" borderId="90" xfId="1" applyNumberFormat="1" applyFont="1" applyBorder="1" applyAlignment="1" applyProtection="1">
      <alignment vertical="center"/>
      <protection locked="0"/>
    </xf>
    <xf numFmtId="0" fontId="14" fillId="0" borderId="91" xfId="2" applyFont="1" applyBorder="1" applyAlignment="1" applyProtection="1">
      <alignment horizontal="center" vertical="center"/>
      <protection hidden="1"/>
    </xf>
    <xf numFmtId="0" fontId="14" fillId="0" borderId="92" xfId="2" applyFont="1" applyBorder="1" applyAlignment="1" applyProtection="1">
      <alignment horizontal="center" vertical="center"/>
      <protection hidden="1"/>
    </xf>
    <xf numFmtId="168" fontId="0" fillId="0" borderId="81" xfId="2" applyNumberFormat="1" applyFont="1" applyBorder="1" applyAlignment="1" applyProtection="1">
      <alignment horizontal="center" vertical="center" wrapText="1"/>
      <protection hidden="1"/>
    </xf>
    <xf numFmtId="165" fontId="5" fillId="0" borderId="36" xfId="2" applyNumberFormat="1" applyFont="1" applyBorder="1" applyAlignment="1" applyProtection="1">
      <alignment vertical="center"/>
      <protection hidden="1"/>
    </xf>
    <xf numFmtId="169" fontId="5" fillId="0" borderId="37" xfId="2" applyNumberFormat="1" applyFont="1" applyBorder="1" applyAlignment="1" applyProtection="1">
      <alignment horizontal="center" vertical="center" wrapText="1"/>
      <protection hidden="1"/>
    </xf>
    <xf numFmtId="2" fontId="5" fillId="0" borderId="36" xfId="1" applyNumberFormat="1" applyFont="1" applyFill="1" applyBorder="1" applyAlignment="1" applyProtection="1">
      <alignment horizontal="right" vertical="center"/>
      <protection locked="0"/>
    </xf>
    <xf numFmtId="165" fontId="5" fillId="0" borderId="37" xfId="2" applyNumberFormat="1" applyFont="1" applyBorder="1" applyAlignment="1" applyProtection="1">
      <alignment vertical="center"/>
      <protection hidden="1"/>
    </xf>
    <xf numFmtId="165" fontId="5" fillId="0" borderId="37" xfId="1" applyNumberFormat="1" applyFont="1" applyFill="1" applyBorder="1" applyAlignment="1" applyProtection="1">
      <alignment vertical="center"/>
      <protection locked="0"/>
    </xf>
    <xf numFmtId="165" fontId="5" fillId="0" borderId="81" xfId="2" applyNumberFormat="1" applyFont="1" applyBorder="1" applyAlignment="1" applyProtection="1">
      <alignment vertical="center"/>
      <protection hidden="1"/>
    </xf>
    <xf numFmtId="165" fontId="5" fillId="0" borderId="81" xfId="1" applyNumberFormat="1" applyFont="1" applyFill="1" applyBorder="1" applyAlignment="1" applyProtection="1">
      <alignment vertical="center"/>
      <protection locked="0"/>
    </xf>
    <xf numFmtId="169" fontId="5" fillId="0" borderId="85" xfId="2" applyNumberFormat="1" applyFont="1" applyBorder="1" applyAlignment="1" applyProtection="1">
      <alignment horizontal="center" vertical="center" wrapText="1"/>
      <protection hidden="1"/>
    </xf>
    <xf numFmtId="0" fontId="14" fillId="0" borderId="93" xfId="2" applyFont="1" applyBorder="1" applyAlignment="1" applyProtection="1">
      <alignment horizontal="center" vertical="center"/>
      <protection hidden="1"/>
    </xf>
    <xf numFmtId="170" fontId="14" fillId="0" borderId="37" xfId="2" applyNumberFormat="1" applyFont="1" applyBorder="1" applyAlignment="1" applyProtection="1">
      <alignment horizontal="center" vertical="center"/>
      <protection hidden="1"/>
    </xf>
    <xf numFmtId="170" fontId="5" fillId="0" borderId="37" xfId="2" applyNumberFormat="1" applyFont="1" applyBorder="1" applyAlignment="1" applyProtection="1">
      <alignment horizontal="center" vertical="center" wrapText="1"/>
      <protection hidden="1"/>
    </xf>
    <xf numFmtId="14" fontId="0" fillId="0" borderId="37" xfId="2" applyNumberFormat="1" applyFont="1" applyBorder="1" applyAlignment="1" applyProtection="1">
      <alignment horizontal="center" vertical="center" wrapText="1"/>
      <protection hidden="1"/>
    </xf>
    <xf numFmtId="168" fontId="0" fillId="0" borderId="69" xfId="2" applyNumberFormat="1" applyFont="1" applyBorder="1" applyAlignment="1" applyProtection="1">
      <alignment horizontal="center" vertical="center" wrapText="1"/>
      <protection hidden="1"/>
    </xf>
    <xf numFmtId="0" fontId="14" fillId="0" borderId="81" xfId="2" applyFont="1" applyBorder="1" applyAlignment="1" applyProtection="1">
      <alignment horizontal="center" vertical="center"/>
      <protection hidden="1"/>
    </xf>
    <xf numFmtId="170" fontId="14" fillId="0" borderId="81" xfId="2" applyNumberFormat="1" applyFont="1" applyBorder="1" applyAlignment="1" applyProtection="1">
      <alignment horizontal="center" vertical="center"/>
      <protection hidden="1"/>
    </xf>
    <xf numFmtId="170" fontId="5" fillId="0" borderId="81" xfId="2" applyNumberFormat="1" applyFont="1" applyBorder="1" applyAlignment="1" applyProtection="1">
      <alignment horizontal="center" vertical="center" wrapText="1"/>
      <protection hidden="1"/>
    </xf>
    <xf numFmtId="14" fontId="0" fillId="0" borderId="81" xfId="2" applyNumberFormat="1" applyFont="1" applyBorder="1" applyAlignment="1" applyProtection="1">
      <alignment horizontal="center" vertical="center" wrapText="1"/>
      <protection hidden="1"/>
    </xf>
    <xf numFmtId="165" fontId="5" fillId="0" borderId="2" xfId="2" applyNumberFormat="1" applyFont="1" applyBorder="1" applyAlignment="1" applyProtection="1">
      <alignment vertical="center"/>
      <protection hidden="1"/>
    </xf>
    <xf numFmtId="165" fontId="0" fillId="0" borderId="2" xfId="2" applyNumberFormat="1" applyFont="1" applyBorder="1" applyAlignment="1" applyProtection="1">
      <alignment vertical="center"/>
      <protection hidden="1"/>
    </xf>
    <xf numFmtId="165" fontId="5" fillId="0" borderId="90" xfId="2" applyNumberFormat="1" applyFont="1" applyBorder="1" applyAlignment="1" applyProtection="1">
      <alignment vertical="center"/>
      <protection hidden="1"/>
    </xf>
    <xf numFmtId="165" fontId="5" fillId="0" borderId="85" xfId="2" applyNumberFormat="1" applyFont="1" applyBorder="1" applyAlignment="1" applyProtection="1">
      <alignment vertical="center"/>
      <protection hidden="1"/>
    </xf>
    <xf numFmtId="165" fontId="5" fillId="0" borderId="0" xfId="2" applyNumberFormat="1" applyFont="1" applyAlignment="1" applyProtection="1">
      <alignment vertical="center"/>
      <protection hidden="1"/>
    </xf>
    <xf numFmtId="179" fontId="8" fillId="0" borderId="0" xfId="2" applyNumberFormat="1" applyProtection="1">
      <protection hidden="1"/>
    </xf>
    <xf numFmtId="179" fontId="8" fillId="0" borderId="0" xfId="2" applyNumberFormat="1" applyAlignment="1" applyProtection="1">
      <alignment vertical="center"/>
      <protection hidden="1"/>
    </xf>
    <xf numFmtId="179" fontId="55" fillId="39" borderId="35" xfId="2" applyNumberFormat="1" applyFont="1" applyFill="1" applyBorder="1" applyAlignment="1" applyProtection="1">
      <alignment horizontal="center" vertical="center" wrapText="1"/>
      <protection hidden="1"/>
    </xf>
    <xf numFmtId="179" fontId="56" fillId="18" borderId="4" xfId="1" applyNumberFormat="1" applyFont="1" applyFill="1" applyBorder="1" applyAlignment="1" applyProtection="1">
      <alignment vertical="center"/>
      <protection hidden="1"/>
    </xf>
    <xf numFmtId="165" fontId="11" fillId="9" borderId="35" xfId="1" applyNumberFormat="1" applyFont="1" applyFill="1" applyBorder="1" applyAlignment="1" applyProtection="1">
      <alignment vertical="center"/>
      <protection hidden="1"/>
    </xf>
    <xf numFmtId="165" fontId="11" fillId="9" borderId="1" xfId="1" applyNumberFormat="1" applyFont="1" applyFill="1" applyBorder="1" applyAlignment="1" applyProtection="1">
      <alignment vertical="center"/>
      <protection hidden="1"/>
    </xf>
    <xf numFmtId="0" fontId="14" fillId="0" borderId="95" xfId="2" applyFont="1" applyBorder="1" applyAlignment="1" applyProtection="1">
      <alignment horizontal="center" vertical="center"/>
      <protection hidden="1"/>
    </xf>
    <xf numFmtId="170" fontId="14" fillId="0" borderId="59" xfId="2" applyNumberFormat="1" applyFont="1" applyBorder="1" applyAlignment="1" applyProtection="1">
      <alignment horizontal="center" vertical="center"/>
      <protection hidden="1"/>
    </xf>
    <xf numFmtId="170" fontId="5" fillId="0" borderId="59" xfId="2" applyNumberFormat="1" applyFont="1" applyBorder="1" applyAlignment="1" applyProtection="1">
      <alignment horizontal="center" vertical="center" wrapText="1"/>
      <protection hidden="1"/>
    </xf>
    <xf numFmtId="14" fontId="0" fillId="0" borderId="59" xfId="2" applyNumberFormat="1" applyFont="1" applyBorder="1" applyAlignment="1" applyProtection="1">
      <alignment horizontal="center" vertical="center" wrapText="1"/>
      <protection hidden="1"/>
    </xf>
    <xf numFmtId="168" fontId="0" fillId="0" borderId="59" xfId="2" applyNumberFormat="1" applyFont="1" applyBorder="1" applyAlignment="1" applyProtection="1">
      <alignment horizontal="center" vertical="center" wrapText="1"/>
      <protection hidden="1"/>
    </xf>
    <xf numFmtId="169" fontId="5" fillId="0" borderId="59" xfId="2" applyNumberFormat="1" applyFont="1" applyBorder="1" applyAlignment="1" applyProtection="1">
      <alignment horizontal="center" vertical="center" wrapText="1"/>
      <protection hidden="1"/>
    </xf>
    <xf numFmtId="165" fontId="5" fillId="0" borderId="60" xfId="2" applyNumberFormat="1" applyFont="1" applyBorder="1" applyAlignment="1" applyProtection="1">
      <alignment vertical="center"/>
      <protection hidden="1"/>
    </xf>
    <xf numFmtId="165" fontId="5" fillId="0" borderId="59" xfId="2" applyNumberFormat="1" applyFont="1" applyBorder="1" applyAlignment="1" applyProtection="1">
      <alignment vertical="center"/>
      <protection hidden="1"/>
    </xf>
    <xf numFmtId="165" fontId="5" fillId="0" borderId="59" xfId="1" applyNumberFormat="1" applyFont="1" applyFill="1" applyBorder="1" applyAlignment="1" applyProtection="1">
      <alignment vertical="center"/>
      <protection locked="0"/>
    </xf>
    <xf numFmtId="2" fontId="5" fillId="0" borderId="59" xfId="1" applyNumberFormat="1" applyFont="1" applyFill="1" applyBorder="1" applyAlignment="1" applyProtection="1">
      <alignment horizontal="right" vertical="center"/>
      <protection locked="0"/>
    </xf>
    <xf numFmtId="2" fontId="5" fillId="0" borderId="59" xfId="1" applyNumberFormat="1" applyFont="1" applyFill="1" applyBorder="1" applyAlignment="1" applyProtection="1">
      <alignment vertical="center"/>
      <protection locked="0"/>
    </xf>
    <xf numFmtId="165" fontId="0" fillId="0" borderId="59" xfId="1" applyNumberFormat="1" applyFont="1" applyBorder="1" applyAlignment="1" applyProtection="1">
      <alignment vertical="center"/>
      <protection locked="0"/>
    </xf>
    <xf numFmtId="165" fontId="0" fillId="0" borderId="94" xfId="1" applyNumberFormat="1" applyFont="1" applyBorder="1" applyAlignment="1" applyProtection="1">
      <alignment vertical="center"/>
      <protection locked="0"/>
    </xf>
    <xf numFmtId="165" fontId="0" fillId="0" borderId="60" xfId="1" applyNumberFormat="1" applyFont="1" applyBorder="1" applyAlignment="1" applyProtection="1">
      <alignment vertical="center"/>
      <protection locked="0"/>
    </xf>
    <xf numFmtId="0" fontId="0" fillId="0" borderId="96" xfId="0" applyBorder="1"/>
    <xf numFmtId="0" fontId="0" fillId="0" borderId="97" xfId="0" applyBorder="1"/>
    <xf numFmtId="0" fontId="0" fillId="0" borderId="98" xfId="0" applyBorder="1"/>
    <xf numFmtId="0" fontId="0" fillId="0" borderId="99" xfId="0" applyBorder="1"/>
    <xf numFmtId="0" fontId="0" fillId="0" borderId="100" xfId="0" applyBorder="1"/>
    <xf numFmtId="0" fontId="0" fillId="0" borderId="101" xfId="0" applyBorder="1"/>
    <xf numFmtId="0" fontId="0" fillId="0" borderId="102" xfId="0" applyBorder="1"/>
    <xf numFmtId="0" fontId="0" fillId="0" borderId="103" xfId="0" applyBorder="1"/>
    <xf numFmtId="0" fontId="0" fillId="0" borderId="104" xfId="0" applyBorder="1"/>
    <xf numFmtId="165" fontId="11" fillId="9" borderId="87" xfId="1" applyNumberFormat="1" applyFont="1" applyFill="1" applyBorder="1" applyAlignment="1" applyProtection="1">
      <alignment vertical="center"/>
      <protection hidden="1"/>
    </xf>
    <xf numFmtId="165" fontId="11" fillId="9" borderId="81" xfId="1" applyNumberFormat="1" applyFont="1" applyFill="1" applyBorder="1" applyAlignment="1" applyProtection="1">
      <alignment vertical="center"/>
      <protection hidden="1"/>
    </xf>
    <xf numFmtId="165" fontId="11" fillId="9" borderId="37" xfId="1" applyNumberFormat="1" applyFont="1" applyFill="1" applyBorder="1" applyAlignment="1" applyProtection="1">
      <alignment vertical="center"/>
      <protection hidden="1"/>
    </xf>
    <xf numFmtId="165" fontId="11" fillId="9" borderId="4" xfId="1" applyNumberFormat="1" applyFont="1" applyFill="1" applyBorder="1" applyAlignment="1" applyProtection="1">
      <alignment vertical="center"/>
      <protection hidden="1"/>
    </xf>
    <xf numFmtId="0" fontId="78" fillId="37" borderId="4" xfId="2" applyFont="1" applyFill="1" applyBorder="1" applyAlignment="1" applyProtection="1">
      <alignment horizontal="center" vertical="center" wrapText="1"/>
      <protection locked="0"/>
    </xf>
    <xf numFmtId="0" fontId="14" fillId="37" borderId="4" xfId="2" applyFont="1" applyFill="1" applyBorder="1" applyAlignment="1" applyProtection="1">
      <alignment horizontal="center" vertical="center" wrapText="1"/>
      <protection locked="0"/>
    </xf>
    <xf numFmtId="167" fontId="14" fillId="37" borderId="4" xfId="2" applyNumberFormat="1" applyFont="1" applyFill="1" applyBorder="1" applyAlignment="1" applyProtection="1">
      <alignment horizontal="center" vertical="center" wrapText="1"/>
      <protection locked="0"/>
    </xf>
    <xf numFmtId="168" fontId="14" fillId="37" borderId="1" xfId="2" applyNumberFormat="1" applyFont="1" applyFill="1" applyBorder="1" applyAlignment="1" applyProtection="1">
      <alignment horizontal="center" vertical="center" wrapText="1"/>
      <protection locked="0"/>
    </xf>
    <xf numFmtId="165" fontId="14" fillId="37" borderId="1" xfId="1" applyNumberFormat="1" applyFont="1" applyFill="1" applyBorder="1" applyAlignment="1" applyProtection="1">
      <alignment vertical="center" wrapText="1"/>
      <protection locked="0"/>
    </xf>
    <xf numFmtId="165" fontId="14" fillId="37" borderId="1" xfId="2" applyNumberFormat="1" applyFont="1" applyFill="1" applyBorder="1" applyAlignment="1" applyProtection="1">
      <alignment vertical="center" wrapText="1"/>
      <protection locked="0"/>
    </xf>
    <xf numFmtId="0" fontId="79" fillId="37" borderId="0" xfId="2" applyFont="1" applyFill="1" applyAlignment="1" applyProtection="1">
      <alignment vertical="center"/>
      <protection locked="0"/>
    </xf>
    <xf numFmtId="0" fontId="16" fillId="37" borderId="4" xfId="2" applyFont="1" applyFill="1" applyBorder="1" applyAlignment="1" applyProtection="1">
      <alignment horizontal="center" vertical="center" wrapText="1"/>
      <protection locked="0"/>
    </xf>
    <xf numFmtId="0" fontId="5" fillId="37" borderId="4" xfId="2" applyFont="1" applyFill="1" applyBorder="1" applyAlignment="1" applyProtection="1">
      <alignment horizontal="center" vertical="center" wrapText="1"/>
      <protection locked="0"/>
    </xf>
    <xf numFmtId="167" fontId="5" fillId="37" borderId="4" xfId="2" applyNumberFormat="1" applyFont="1" applyFill="1" applyBorder="1" applyAlignment="1" applyProtection="1">
      <alignment horizontal="center" vertical="center" wrapText="1"/>
      <protection locked="0"/>
    </xf>
    <xf numFmtId="168" fontId="5" fillId="37" borderId="1" xfId="2" applyNumberFormat="1" applyFont="1" applyFill="1" applyBorder="1" applyAlignment="1" applyProtection="1">
      <alignment horizontal="center" vertical="center" wrapText="1"/>
      <protection locked="0"/>
    </xf>
    <xf numFmtId="165" fontId="5" fillId="37" borderId="1" xfId="1" applyNumberFormat="1" applyFont="1" applyFill="1" applyBorder="1" applyAlignment="1" applyProtection="1">
      <alignment vertical="center" wrapText="1"/>
      <protection locked="0"/>
    </xf>
    <xf numFmtId="165" fontId="5" fillId="37" borderId="1" xfId="2" applyNumberFormat="1" applyFont="1" applyFill="1" applyBorder="1" applyAlignment="1" applyProtection="1">
      <alignment vertical="center" wrapText="1"/>
      <protection locked="0"/>
    </xf>
    <xf numFmtId="0" fontId="8" fillId="37" borderId="0" xfId="2" applyFill="1" applyAlignment="1" applyProtection="1">
      <alignment vertical="center"/>
      <protection locked="0"/>
    </xf>
    <xf numFmtId="165" fontId="14" fillId="9" borderId="4" xfId="3" applyNumberFormat="1" applyFont="1" applyFill="1" applyBorder="1" applyAlignment="1" applyProtection="1">
      <alignment vertical="center" wrapText="1"/>
      <protection locked="0"/>
    </xf>
    <xf numFmtId="178" fontId="8" fillId="0" borderId="0" xfId="15" applyNumberFormat="1" applyFont="1" applyAlignment="1" applyProtection="1">
      <alignment vertical="center"/>
      <protection hidden="1"/>
    </xf>
    <xf numFmtId="165" fontId="7" fillId="22" borderId="105" xfId="2" applyNumberFormat="1" applyFont="1" applyFill="1" applyBorder="1" applyAlignment="1" applyProtection="1">
      <alignment vertical="center"/>
      <protection hidden="1"/>
    </xf>
    <xf numFmtId="165" fontId="7" fillId="22" borderId="4" xfId="2" applyNumberFormat="1" applyFont="1" applyFill="1" applyBorder="1" applyAlignment="1" applyProtection="1">
      <alignment vertical="center"/>
      <protection hidden="1"/>
    </xf>
    <xf numFmtId="10" fontId="0" fillId="16" borderId="4" xfId="7" applyNumberFormat="1" applyFont="1" applyFill="1" applyBorder="1" applyAlignment="1" applyProtection="1">
      <alignment horizontal="center" vertical="center" wrapText="1"/>
      <protection hidden="1"/>
    </xf>
    <xf numFmtId="10" fontId="16" fillId="18" borderId="4" xfId="7" applyNumberFormat="1" applyFont="1" applyFill="1" applyBorder="1" applyAlignment="1" applyProtection="1">
      <alignment horizontal="center" vertical="center"/>
      <protection hidden="1"/>
    </xf>
    <xf numFmtId="176" fontId="64" fillId="34" borderId="80" xfId="2" applyNumberFormat="1" applyFont="1" applyFill="1" applyBorder="1" applyAlignment="1" applyProtection="1">
      <alignment horizontal="center" vertical="center" wrapText="1"/>
      <protection hidden="1"/>
    </xf>
    <xf numFmtId="168" fontId="0" fillId="0" borderId="84" xfId="2" applyNumberFormat="1" applyFont="1" applyBorder="1" applyAlignment="1" applyProtection="1">
      <alignment horizontal="center" vertical="center" wrapText="1"/>
      <protection hidden="1"/>
    </xf>
    <xf numFmtId="0" fontId="5" fillId="0" borderId="85" xfId="2" applyFont="1" applyBorder="1" applyAlignment="1" applyProtection="1">
      <alignment horizontal="left" vertical="center" wrapText="1" indent="1"/>
      <protection hidden="1"/>
    </xf>
    <xf numFmtId="0" fontId="0" fillId="0" borderId="85" xfId="2" applyFont="1" applyBorder="1" applyAlignment="1" applyProtection="1">
      <alignment horizontal="left" vertical="center" wrapText="1" indent="1"/>
      <protection hidden="1"/>
    </xf>
    <xf numFmtId="0" fontId="5" fillId="0" borderId="107" xfId="2" applyFont="1" applyBorder="1" applyAlignment="1" applyProtection="1">
      <alignment horizontal="left" vertical="center" wrapText="1" indent="1"/>
      <protection hidden="1"/>
    </xf>
    <xf numFmtId="0" fontId="5" fillId="0" borderId="108" xfId="2" applyFont="1" applyBorder="1" applyAlignment="1" applyProtection="1">
      <alignment horizontal="left" vertical="center" wrapText="1" indent="1"/>
      <protection hidden="1"/>
    </xf>
    <xf numFmtId="0" fontId="5" fillId="0" borderId="106" xfId="2" applyFont="1" applyBorder="1" applyAlignment="1" applyProtection="1">
      <alignment horizontal="left" vertical="center" wrapText="1" indent="1"/>
      <protection hidden="1"/>
    </xf>
    <xf numFmtId="168" fontId="0" fillId="0" borderId="4" xfId="2" applyNumberFormat="1" applyFont="1" applyBorder="1" applyAlignment="1" applyProtection="1">
      <alignment horizontal="center" vertical="center" wrapText="1"/>
      <protection hidden="1"/>
    </xf>
    <xf numFmtId="172" fontId="0" fillId="0" borderId="4" xfId="2" applyNumberFormat="1" applyFont="1" applyBorder="1" applyAlignment="1" applyProtection="1">
      <alignment horizontal="center" vertical="center" wrapText="1"/>
      <protection hidden="1"/>
    </xf>
    <xf numFmtId="179" fontId="0" fillId="0" borderId="4" xfId="2" applyNumberFormat="1" applyFont="1" applyBorder="1" applyAlignment="1" applyProtection="1">
      <alignment horizontal="center" vertical="center" wrapText="1"/>
      <protection hidden="1"/>
    </xf>
    <xf numFmtId="165" fontId="0" fillId="0" borderId="4" xfId="1" applyNumberFormat="1" applyFont="1" applyBorder="1" applyAlignment="1" applyProtection="1">
      <alignment vertical="center"/>
      <protection locked="0"/>
    </xf>
    <xf numFmtId="165" fontId="8" fillId="0" borderId="4" xfId="2" applyNumberFormat="1" applyBorder="1" applyAlignment="1" applyProtection="1">
      <alignment vertical="center"/>
      <protection hidden="1"/>
    </xf>
    <xf numFmtId="165" fontId="11" fillId="9" borderId="59" xfId="1" applyNumberFormat="1" applyFont="1" applyFill="1" applyBorder="1" applyAlignment="1" applyProtection="1">
      <alignment vertical="center"/>
      <protection hidden="1"/>
    </xf>
    <xf numFmtId="165" fontId="0" fillId="0" borderId="81" xfId="1" applyNumberFormat="1" applyFont="1" applyFill="1" applyBorder="1" applyAlignment="1" applyProtection="1">
      <alignment vertical="center"/>
      <protection locked="0"/>
    </xf>
    <xf numFmtId="1" fontId="5" fillId="0" borderId="4" xfId="2" applyNumberFormat="1" applyFont="1" applyBorder="1" applyAlignment="1" applyProtection="1">
      <alignment horizontal="center" vertical="center" wrapText="1"/>
      <protection hidden="1"/>
    </xf>
    <xf numFmtId="1" fontId="60" fillId="0" borderId="4" xfId="0" applyNumberFormat="1" applyFont="1" applyBorder="1" applyAlignment="1">
      <alignment horizontal="center" vertical="center"/>
    </xf>
    <xf numFmtId="1" fontId="0" fillId="0" borderId="4" xfId="2" applyNumberFormat="1" applyFont="1" applyBorder="1" applyAlignment="1" applyProtection="1">
      <alignment horizontal="center" vertical="center" wrapText="1"/>
      <protection hidden="1"/>
    </xf>
    <xf numFmtId="165" fontId="0" fillId="0" borderId="1" xfId="1" applyNumberFormat="1" applyFont="1" applyFill="1" applyBorder="1" applyAlignment="1" applyProtection="1">
      <alignment vertical="center"/>
      <protection locked="0"/>
    </xf>
    <xf numFmtId="165" fontId="0" fillId="0" borderId="59" xfId="1" applyNumberFormat="1" applyFont="1" applyFill="1" applyBorder="1" applyAlignment="1" applyProtection="1">
      <alignment vertical="center"/>
      <protection locked="0"/>
    </xf>
    <xf numFmtId="10" fontId="35" fillId="0" borderId="54" xfId="6" applyNumberFormat="1" applyFont="1" applyFill="1" applyBorder="1" applyAlignment="1" applyProtection="1">
      <alignment horizontal="center" vertical="center"/>
      <protection locked="0"/>
    </xf>
    <xf numFmtId="10" fontId="35" fillId="0" borderId="54" xfId="6" applyNumberFormat="1" applyFont="1" applyBorder="1" applyAlignment="1" applyProtection="1">
      <alignment horizontal="center" vertical="center"/>
      <protection locked="0"/>
    </xf>
    <xf numFmtId="10" fontId="35" fillId="37" borderId="54" xfId="6" applyNumberFormat="1" applyFont="1" applyFill="1" applyBorder="1" applyAlignment="1" applyProtection="1">
      <alignment horizontal="center" vertical="center"/>
      <protection locked="0"/>
    </xf>
    <xf numFmtId="173" fontId="35" fillId="0" borderId="54" xfId="6" applyNumberFormat="1" applyFont="1" applyFill="1" applyBorder="1" applyAlignment="1" applyProtection="1">
      <alignment horizontal="center" vertical="center"/>
      <protection locked="0"/>
    </xf>
    <xf numFmtId="173" fontId="35" fillId="0" borderId="54" xfId="6" applyNumberFormat="1" applyFont="1" applyBorder="1" applyAlignment="1" applyProtection="1">
      <alignment horizontal="center" vertical="center"/>
      <protection locked="0"/>
    </xf>
    <xf numFmtId="9" fontId="35" fillId="0" borderId="54" xfId="6" applyFont="1" applyBorder="1" applyAlignment="1" applyProtection="1">
      <alignment horizontal="center" vertical="center"/>
      <protection locked="0"/>
    </xf>
    <xf numFmtId="3" fontId="35" fillId="37" borderId="54" xfId="6" applyNumberFormat="1" applyFont="1" applyFill="1" applyBorder="1" applyAlignment="1" applyProtection="1">
      <alignment horizontal="center" vertical="center"/>
      <protection locked="0"/>
    </xf>
    <xf numFmtId="1" fontId="36" fillId="0" borderId="54" xfId="6" applyNumberFormat="1" applyFont="1" applyBorder="1" applyAlignment="1">
      <alignment horizontal="center" vertical="center"/>
    </xf>
    <xf numFmtId="1" fontId="35" fillId="0" borderId="54" xfId="6" applyNumberFormat="1" applyFont="1" applyBorder="1" applyAlignment="1" applyProtection="1">
      <alignment horizontal="center" vertical="center"/>
      <protection locked="0"/>
    </xf>
    <xf numFmtId="1" fontId="35" fillId="0" borderId="54" xfId="6" applyNumberFormat="1" applyFont="1" applyFill="1" applyBorder="1" applyAlignment="1" applyProtection="1">
      <alignment horizontal="center" vertical="center"/>
      <protection locked="0"/>
    </xf>
    <xf numFmtId="3" fontId="35" fillId="33" borderId="54" xfId="6" applyNumberFormat="1" applyFont="1" applyFill="1" applyBorder="1" applyAlignment="1">
      <alignment horizontal="center" vertical="center"/>
    </xf>
    <xf numFmtId="1" fontId="35" fillId="33" borderId="54" xfId="6" applyNumberFormat="1" applyFont="1" applyFill="1" applyBorder="1" applyAlignment="1">
      <alignment horizontal="center" vertical="center"/>
    </xf>
    <xf numFmtId="3" fontId="35" fillId="0" borderId="54" xfId="0" applyNumberFormat="1" applyFont="1" applyBorder="1" applyAlignment="1">
      <alignment vertical="center"/>
    </xf>
    <xf numFmtId="1" fontId="35" fillId="41" borderId="54" xfId="6" applyNumberFormat="1" applyFont="1" applyFill="1" applyBorder="1" applyAlignment="1" applyProtection="1">
      <alignment horizontal="center" vertical="center"/>
      <protection locked="0"/>
    </xf>
    <xf numFmtId="0" fontId="35" fillId="37" borderId="54" xfId="6" applyNumberFormat="1" applyFont="1" applyFill="1" applyBorder="1" applyAlignment="1" applyProtection="1">
      <alignment horizontal="center" vertical="center"/>
      <protection locked="0"/>
    </xf>
    <xf numFmtId="1" fontId="35" fillId="37" borderId="54" xfId="6" applyNumberFormat="1" applyFont="1" applyFill="1" applyBorder="1" applyAlignment="1" applyProtection="1">
      <alignment horizontal="center" vertical="center"/>
      <protection locked="0"/>
    </xf>
    <xf numFmtId="173" fontId="36" fillId="0" borderId="54" xfId="6" applyNumberFormat="1" applyFont="1" applyBorder="1" applyAlignment="1">
      <alignment horizontal="center" vertical="center"/>
    </xf>
    <xf numFmtId="173" fontId="35" fillId="37" borderId="54" xfId="6" applyNumberFormat="1" applyFont="1" applyFill="1" applyBorder="1" applyAlignment="1">
      <alignment horizontal="center" vertical="center"/>
    </xf>
    <xf numFmtId="173" fontId="35" fillId="0" borderId="54" xfId="6" applyNumberFormat="1" applyFont="1" applyBorder="1" applyAlignment="1">
      <alignment horizontal="center" vertical="center"/>
    </xf>
    <xf numFmtId="173" fontId="35" fillId="33" borderId="54" xfId="6" applyNumberFormat="1" applyFont="1" applyFill="1" applyBorder="1" applyAlignment="1">
      <alignment horizontal="center" vertical="center"/>
    </xf>
    <xf numFmtId="0" fontId="35" fillId="0" borderId="54" xfId="6" applyNumberFormat="1" applyFont="1" applyBorder="1" applyAlignment="1" applyProtection="1">
      <alignment horizontal="center" vertical="center"/>
      <protection locked="0"/>
    </xf>
    <xf numFmtId="3" fontId="35" fillId="0" borderId="54" xfId="6" applyNumberFormat="1" applyFont="1" applyBorder="1" applyAlignment="1" applyProtection="1">
      <alignment horizontal="center" vertical="center"/>
      <protection locked="0"/>
    </xf>
    <xf numFmtId="173" fontId="35" fillId="48" borderId="54" xfId="6" applyNumberFormat="1" applyFont="1" applyFill="1" applyBorder="1" applyAlignment="1" applyProtection="1">
      <alignment horizontal="center" vertical="center"/>
      <protection locked="0"/>
    </xf>
    <xf numFmtId="9" fontId="35" fillId="37" borderId="54" xfId="6" applyFont="1" applyFill="1" applyBorder="1" applyAlignment="1">
      <alignment horizontal="center" vertical="center"/>
    </xf>
    <xf numFmtId="173" fontId="35" fillId="37" borderId="54" xfId="6" applyNumberFormat="1" applyFont="1" applyFill="1" applyBorder="1" applyAlignment="1" applyProtection="1">
      <alignment horizontal="center" vertical="center"/>
      <protection locked="0"/>
    </xf>
    <xf numFmtId="0" fontId="35" fillId="37" borderId="54" xfId="6" applyNumberFormat="1" applyFont="1" applyFill="1" applyBorder="1" applyAlignment="1">
      <alignment horizontal="center" vertical="center"/>
    </xf>
    <xf numFmtId="3" fontId="82" fillId="33" borderId="54" xfId="6" applyNumberFormat="1" applyFont="1" applyFill="1" applyBorder="1" applyAlignment="1">
      <alignment horizontal="center" vertical="center"/>
    </xf>
    <xf numFmtId="10" fontId="35" fillId="37" borderId="54" xfId="0" applyNumberFormat="1" applyFont="1" applyFill="1" applyBorder="1" applyAlignment="1">
      <alignment horizontal="center" vertical="center"/>
    </xf>
    <xf numFmtId="10" fontId="35" fillId="22" borderId="54" xfId="0" applyNumberFormat="1" applyFont="1" applyFill="1" applyBorder="1" applyAlignment="1">
      <alignment horizontal="center" vertical="center"/>
    </xf>
    <xf numFmtId="173" fontId="0" fillId="0" borderId="54" xfId="6" applyNumberFormat="1" applyFont="1" applyBorder="1" applyAlignment="1">
      <alignment horizontal="center" vertical="center"/>
    </xf>
    <xf numFmtId="1" fontId="0" fillId="0" borderId="54" xfId="6" applyNumberFormat="1" applyFont="1" applyBorder="1" applyAlignment="1">
      <alignment horizontal="center" vertical="center"/>
    </xf>
    <xf numFmtId="179" fontId="0" fillId="0" borderId="45" xfId="6" applyNumberFormat="1" applyFont="1" applyBorder="1" applyAlignment="1">
      <alignment horizontal="center" vertical="center" wrapText="1"/>
    </xf>
    <xf numFmtId="1" fontId="0" fillId="0" borderId="45" xfId="6" applyNumberFormat="1" applyFont="1" applyBorder="1" applyAlignment="1">
      <alignment horizontal="center" vertical="center" wrapText="1"/>
    </xf>
    <xf numFmtId="165" fontId="8" fillId="0" borderId="0" xfId="2" applyNumberFormat="1" applyAlignment="1" applyProtection="1">
      <alignment vertical="center"/>
      <protection locked="0"/>
    </xf>
    <xf numFmtId="165" fontId="11" fillId="9" borderId="1" xfId="1" applyNumberFormat="1" applyFont="1" applyFill="1" applyBorder="1" applyAlignment="1" applyProtection="1">
      <alignment vertical="center" wrapText="1"/>
      <protection locked="0"/>
    </xf>
    <xf numFmtId="43" fontId="8" fillId="0" borderId="0" xfId="15" applyFont="1" applyAlignment="1" applyProtection="1">
      <alignment vertical="center"/>
      <protection locked="0"/>
    </xf>
    <xf numFmtId="180" fontId="0" fillId="0" borderId="0" xfId="1" applyNumberFormat="1" applyFont="1" applyAlignment="1" applyProtection="1">
      <alignment vertical="center"/>
      <protection locked="0"/>
    </xf>
    <xf numFmtId="181" fontId="35" fillId="0" borderId="45" xfId="2" applyNumberFormat="1" applyFont="1" applyBorder="1" applyAlignment="1" applyProtection="1">
      <alignment vertical="center" wrapText="1"/>
      <protection locked="0"/>
    </xf>
    <xf numFmtId="165" fontId="9" fillId="2" borderId="0" xfId="0" applyNumberFormat="1" applyFont="1" applyFill="1" applyAlignment="1" applyProtection="1">
      <alignment vertical="center"/>
      <protection locked="0"/>
    </xf>
    <xf numFmtId="165" fontId="37" fillId="15" borderId="45" xfId="1" applyNumberFormat="1" applyFont="1" applyFill="1" applyBorder="1" applyAlignment="1" applyProtection="1">
      <alignment horizontal="center" vertical="center" wrapText="1"/>
      <protection locked="0"/>
    </xf>
    <xf numFmtId="10" fontId="35" fillId="37" borderId="54" xfId="6" applyNumberFormat="1" applyFont="1" applyFill="1" applyBorder="1" applyAlignment="1">
      <alignment horizontal="center" vertical="center"/>
    </xf>
    <xf numFmtId="10" fontId="14" fillId="37" borderId="45" xfId="6" applyNumberFormat="1" applyFont="1" applyFill="1" applyBorder="1" applyAlignment="1" applyProtection="1">
      <alignment horizontal="center" vertical="center" wrapText="1"/>
      <protection locked="0" hidden="1"/>
    </xf>
    <xf numFmtId="2" fontId="14" fillId="37" borderId="45" xfId="6" applyNumberFormat="1" applyFont="1" applyFill="1" applyBorder="1" applyAlignment="1" applyProtection="1">
      <alignment horizontal="center" vertical="center" wrapText="1"/>
      <protection locked="0" hidden="1"/>
    </xf>
    <xf numFmtId="183" fontId="14" fillId="37" borderId="45" xfId="6" applyNumberFormat="1" applyFont="1" applyFill="1" applyBorder="1" applyAlignment="1" applyProtection="1">
      <alignment horizontal="center" vertical="center" wrapText="1"/>
      <protection locked="0" hidden="1"/>
    </xf>
    <xf numFmtId="174" fontId="14" fillId="37" borderId="45" xfId="6" applyNumberFormat="1" applyFont="1" applyFill="1" applyBorder="1" applyAlignment="1" applyProtection="1">
      <alignment horizontal="center" vertical="center" wrapText="1"/>
      <protection locked="0" hidden="1"/>
    </xf>
    <xf numFmtId="9" fontId="14" fillId="37" borderId="45" xfId="6" applyFont="1" applyFill="1" applyBorder="1" applyAlignment="1" applyProtection="1">
      <alignment horizontal="center" vertical="center" wrapText="1"/>
      <protection locked="0" hidden="1"/>
    </xf>
    <xf numFmtId="1" fontId="14" fillId="37" borderId="45" xfId="6" applyNumberFormat="1" applyFont="1" applyFill="1" applyBorder="1" applyAlignment="1" applyProtection="1">
      <alignment horizontal="center" vertical="center" wrapText="1"/>
      <protection locked="0" hidden="1"/>
    </xf>
    <xf numFmtId="173" fontId="14" fillId="37" borderId="45" xfId="6" applyNumberFormat="1" applyFont="1" applyFill="1" applyBorder="1" applyAlignment="1" applyProtection="1">
      <alignment horizontal="center" vertical="center" wrapText="1"/>
      <protection locked="0" hidden="1"/>
    </xf>
    <xf numFmtId="0" fontId="14" fillId="37" borderId="45" xfId="15" applyNumberFormat="1" applyFont="1" applyFill="1" applyBorder="1" applyAlignment="1" applyProtection="1">
      <alignment horizontal="center" vertical="center" wrapText="1"/>
      <protection locked="0" hidden="1"/>
    </xf>
    <xf numFmtId="182" fontId="14" fillId="37" borderId="45" xfId="6" applyNumberFormat="1" applyFont="1" applyFill="1" applyBorder="1" applyAlignment="1" applyProtection="1">
      <alignment horizontal="center" vertical="center" wrapText="1"/>
      <protection locked="0" hidden="1"/>
    </xf>
    <xf numFmtId="179" fontId="14" fillId="37" borderId="45" xfId="6" applyNumberFormat="1" applyFont="1" applyFill="1" applyBorder="1" applyAlignment="1" applyProtection="1">
      <alignment horizontal="center" vertical="center" wrapText="1"/>
      <protection locked="0" hidden="1"/>
    </xf>
    <xf numFmtId="10" fontId="61" fillId="37" borderId="54" xfId="6" applyNumberFormat="1" applyFont="1" applyFill="1" applyBorder="1" applyAlignment="1" applyProtection="1">
      <alignment horizontal="center" vertical="center"/>
      <protection locked="0"/>
    </xf>
    <xf numFmtId="173" fontId="61" fillId="37" borderId="54" xfId="6" applyNumberFormat="1" applyFont="1" applyFill="1" applyBorder="1" applyAlignment="1" applyProtection="1">
      <alignment horizontal="center" vertical="center"/>
      <protection locked="0"/>
    </xf>
    <xf numFmtId="9" fontId="61" fillId="37" borderId="54" xfId="6" applyFont="1" applyFill="1" applyBorder="1" applyAlignment="1" applyProtection="1">
      <alignment horizontal="center" vertical="center"/>
      <protection locked="0"/>
    </xf>
    <xf numFmtId="3" fontId="61" fillId="37" borderId="54" xfId="6" applyNumberFormat="1" applyFont="1" applyFill="1" applyBorder="1" applyAlignment="1" applyProtection="1">
      <alignment horizontal="center" vertical="center"/>
      <protection locked="0"/>
    </xf>
    <xf numFmtId="1" fontId="61" fillId="37" borderId="54" xfId="6" applyNumberFormat="1" applyFont="1" applyFill="1" applyBorder="1" applyAlignment="1" applyProtection="1">
      <alignment horizontal="center" vertical="center"/>
      <protection locked="0"/>
    </xf>
    <xf numFmtId="0" fontId="61" fillId="37" borderId="54" xfId="6" applyNumberFormat="1" applyFont="1" applyFill="1" applyBorder="1" applyAlignment="1" applyProtection="1">
      <alignment horizontal="center" vertical="center"/>
      <protection locked="0"/>
    </xf>
    <xf numFmtId="173" fontId="61" fillId="37" borderId="54" xfId="6" applyNumberFormat="1" applyFont="1" applyFill="1" applyBorder="1" applyAlignment="1">
      <alignment horizontal="center" vertical="center"/>
    </xf>
    <xf numFmtId="174" fontId="61" fillId="37" borderId="54" xfId="6" applyNumberFormat="1" applyFont="1" applyFill="1" applyBorder="1" applyAlignment="1" applyProtection="1">
      <alignment horizontal="center" vertical="center"/>
      <protection locked="0"/>
    </xf>
    <xf numFmtId="3" fontId="61" fillId="37" borderId="54" xfId="0" applyNumberFormat="1" applyFont="1" applyFill="1" applyBorder="1" applyAlignment="1">
      <alignment horizontal="center" vertical="center"/>
    </xf>
    <xf numFmtId="9" fontId="61" fillId="37" borderId="54" xfId="6" applyFont="1" applyFill="1" applyBorder="1" applyAlignment="1">
      <alignment horizontal="center" vertical="center"/>
    </xf>
    <xf numFmtId="10" fontId="36" fillId="10" borderId="54" xfId="6" applyNumberFormat="1" applyFont="1" applyFill="1" applyBorder="1" applyAlignment="1">
      <alignment horizontal="center" vertical="center"/>
    </xf>
    <xf numFmtId="9" fontId="36" fillId="10" borderId="54" xfId="6" applyFont="1" applyFill="1" applyBorder="1" applyAlignment="1">
      <alignment horizontal="center" vertical="center"/>
    </xf>
    <xf numFmtId="1" fontId="36" fillId="10" borderId="54" xfId="6" applyNumberFormat="1" applyFont="1" applyFill="1" applyBorder="1" applyAlignment="1">
      <alignment horizontal="center" vertical="center"/>
    </xf>
    <xf numFmtId="169" fontId="49" fillId="0" borderId="0" xfId="0" applyNumberFormat="1" applyFont="1" applyAlignment="1">
      <alignment horizontal="center" vertical="center"/>
    </xf>
    <xf numFmtId="0" fontId="0" fillId="0" borderId="0" xfId="0" applyAlignment="1">
      <alignment horizontal="left" vertical="center" wrapText="1" indent="1"/>
    </xf>
    <xf numFmtId="178" fontId="86" fillId="2" borderId="4" xfId="15" applyNumberFormat="1" applyFont="1" applyFill="1" applyBorder="1" applyAlignment="1" applyProtection="1">
      <alignment vertical="center"/>
      <protection hidden="1"/>
    </xf>
    <xf numFmtId="165" fontId="14" fillId="10" borderId="4" xfId="2" applyNumberFormat="1" applyFont="1" applyFill="1" applyBorder="1" applyAlignment="1" applyProtection="1">
      <alignment vertical="center" wrapText="1"/>
      <protection locked="0"/>
    </xf>
    <xf numFmtId="165" fontId="5" fillId="16" borderId="4" xfId="2" applyNumberFormat="1" applyFont="1" applyFill="1" applyBorder="1" applyAlignment="1" applyProtection="1">
      <alignment vertical="center" wrapText="1"/>
      <protection locked="0"/>
    </xf>
    <xf numFmtId="165" fontId="14" fillId="16" borderId="4" xfId="2" applyNumberFormat="1" applyFont="1" applyFill="1" applyBorder="1" applyAlignment="1" applyProtection="1">
      <alignment vertical="center" wrapText="1"/>
      <protection locked="0"/>
    </xf>
    <xf numFmtId="0" fontId="0" fillId="0" borderId="45" xfId="0" applyBorder="1" applyAlignment="1" applyProtection="1">
      <alignment horizontal="center" vertical="center" wrapText="1"/>
      <protection locked="0" hidden="1"/>
    </xf>
    <xf numFmtId="0" fontId="0" fillId="0" borderId="45" xfId="0" applyBorder="1" applyAlignment="1" applyProtection="1">
      <alignment horizontal="center" vertical="center"/>
      <protection locked="0" hidden="1"/>
    </xf>
    <xf numFmtId="0" fontId="0" fillId="0" borderId="45" xfId="6" applyNumberFormat="1" applyFont="1" applyBorder="1" applyAlignment="1" applyProtection="1">
      <alignment horizontal="center" vertical="center" wrapText="1"/>
      <protection locked="0" hidden="1"/>
    </xf>
    <xf numFmtId="0" fontId="0" fillId="0" borderId="45" xfId="6" applyNumberFormat="1" applyFont="1" applyBorder="1" applyAlignment="1" applyProtection="1">
      <alignment horizontal="center" vertical="center"/>
      <protection locked="0" hidden="1"/>
    </xf>
    <xf numFmtId="0" fontId="87" fillId="37" borderId="45" xfId="0" applyFont="1" applyFill="1" applyBorder="1" applyAlignment="1">
      <alignment horizontal="left" vertical="top" wrapText="1"/>
    </xf>
    <xf numFmtId="165" fontId="0" fillId="0" borderId="0" xfId="0" applyNumberFormat="1"/>
    <xf numFmtId="168" fontId="0" fillId="0" borderId="0" xfId="0" applyNumberFormat="1"/>
    <xf numFmtId="178" fontId="0" fillId="0" borderId="0" xfId="0" applyNumberFormat="1"/>
    <xf numFmtId="0" fontId="0" fillId="0" borderId="47" xfId="0" applyBorder="1" applyAlignment="1">
      <alignment horizontal="center" vertical="center"/>
    </xf>
    <xf numFmtId="0" fontId="0" fillId="0" borderId="48" xfId="0" applyBorder="1" applyAlignment="1">
      <alignment horizontal="center" vertical="center"/>
    </xf>
    <xf numFmtId="1" fontId="14" fillId="52" borderId="45" xfId="6" applyNumberFormat="1" applyFont="1" applyFill="1" applyBorder="1" applyAlignment="1" applyProtection="1">
      <alignment horizontal="center" vertical="center" wrapText="1"/>
      <protection locked="0" hidden="1"/>
    </xf>
    <xf numFmtId="175" fontId="50" fillId="16" borderId="45" xfId="0" applyNumberFormat="1" applyFont="1" applyFill="1" applyBorder="1" applyAlignment="1">
      <alignment horizontal="center" vertical="center" wrapText="1" indent="1"/>
    </xf>
    <xf numFmtId="175" fontId="14" fillId="37" borderId="45" xfId="6" applyNumberFormat="1" applyFont="1" applyFill="1" applyBorder="1" applyAlignment="1" applyProtection="1">
      <alignment horizontal="center" vertical="center" wrapText="1"/>
      <protection locked="0" hidden="1"/>
    </xf>
    <xf numFmtId="9" fontId="50" fillId="16" borderId="45" xfId="0" applyNumberFormat="1" applyFont="1" applyFill="1" applyBorder="1" applyAlignment="1">
      <alignment horizontal="center" vertical="center" wrapText="1" indent="1"/>
    </xf>
    <xf numFmtId="174" fontId="35" fillId="37" borderId="54" xfId="6" applyNumberFormat="1" applyFont="1" applyFill="1" applyBorder="1" applyAlignment="1" applyProtection="1">
      <alignment horizontal="center" vertical="center"/>
      <protection locked="0"/>
    </xf>
    <xf numFmtId="173" fontId="36" fillId="10" borderId="54" xfId="6" applyNumberFormat="1" applyFont="1" applyFill="1" applyBorder="1" applyAlignment="1">
      <alignment horizontal="center" vertical="center"/>
    </xf>
    <xf numFmtId="4" fontId="88" fillId="37" borderId="45" xfId="10" applyNumberFormat="1" applyFont="1" applyFill="1" applyBorder="1" applyAlignment="1" applyProtection="1">
      <alignment horizontal="left" vertical="top" wrapText="1"/>
      <protection locked="0"/>
    </xf>
    <xf numFmtId="173" fontId="0" fillId="0" borderId="45" xfId="6" applyNumberFormat="1" applyFont="1" applyBorder="1" applyAlignment="1">
      <alignment horizontal="center" vertical="center" wrapText="1"/>
    </xf>
    <xf numFmtId="9" fontId="0" fillId="0" borderId="45" xfId="6" applyFont="1" applyBorder="1" applyAlignment="1">
      <alignment horizontal="center" vertical="center" wrapText="1"/>
    </xf>
    <xf numFmtId="0" fontId="90" fillId="0" borderId="84" xfId="0" applyFont="1" applyBorder="1"/>
    <xf numFmtId="0" fontId="5" fillId="37" borderId="4" xfId="5" applyFont="1" applyFill="1" applyBorder="1" applyAlignment="1">
      <alignment horizontal="center"/>
    </xf>
    <xf numFmtId="3" fontId="5" fillId="37" borderId="4" xfId="5" applyNumberFormat="1" applyFont="1" applyFill="1" applyBorder="1" applyAlignment="1">
      <alignment horizontal="center"/>
    </xf>
    <xf numFmtId="3" fontId="14" fillId="37" borderId="4" xfId="5" applyNumberFormat="1" applyFont="1" applyFill="1" applyBorder="1" applyAlignment="1">
      <alignment horizontal="center" vertical="center"/>
    </xf>
    <xf numFmtId="0" fontId="8" fillId="0" borderId="111" xfId="0" applyFont="1" applyBorder="1" applyAlignment="1">
      <alignment vertical="center"/>
    </xf>
    <xf numFmtId="0" fontId="8" fillId="0" borderId="84" xfId="0" applyFont="1" applyBorder="1" applyAlignment="1">
      <alignment vertical="center"/>
    </xf>
    <xf numFmtId="0" fontId="8" fillId="0" borderId="84" xfId="0" applyFont="1" applyBorder="1"/>
    <xf numFmtId="3" fontId="0" fillId="37" borderId="4" xfId="0" applyNumberFormat="1" applyFill="1" applyBorder="1" applyAlignment="1">
      <alignment horizontal="center" vertical="center"/>
    </xf>
    <xf numFmtId="0" fontId="91" fillId="0" borderId="45" xfId="0" applyFont="1" applyBorder="1" applyAlignment="1">
      <alignment horizontal="left" vertical="top" wrapText="1"/>
    </xf>
    <xf numFmtId="0" fontId="87" fillId="37" borderId="62" xfId="0" applyFont="1" applyFill="1" applyBorder="1" applyAlignment="1">
      <alignment horizontal="justify" vertical="top" wrapText="1"/>
    </xf>
    <xf numFmtId="0" fontId="87" fillId="37" borderId="109" xfId="0" applyFont="1" applyFill="1" applyBorder="1" applyAlignment="1">
      <alignment horizontal="justify" vertical="top" wrapText="1"/>
    </xf>
    <xf numFmtId="165" fontId="87" fillId="37" borderId="45" xfId="0" applyNumberFormat="1" applyFont="1" applyFill="1" applyBorder="1" applyAlignment="1">
      <alignment horizontal="left" vertical="top" wrapText="1"/>
    </xf>
    <xf numFmtId="165" fontId="87" fillId="37" borderId="4" xfId="0" applyNumberFormat="1" applyFont="1" applyFill="1" applyBorder="1" applyAlignment="1">
      <alignment horizontal="left" vertical="top" wrapText="1"/>
    </xf>
    <xf numFmtId="0" fontId="87" fillId="37" borderId="4" xfId="0" applyFont="1" applyFill="1" applyBorder="1" applyAlignment="1">
      <alignment horizontal="left" vertical="top" wrapText="1"/>
    </xf>
    <xf numFmtId="0" fontId="87" fillId="37" borderId="4" xfId="0" applyFont="1" applyFill="1" applyBorder="1" applyAlignment="1">
      <alignment vertical="top" wrapText="1"/>
    </xf>
    <xf numFmtId="0" fontId="87" fillId="37" borderId="45" xfId="0" applyFont="1" applyFill="1" applyBorder="1" applyAlignment="1">
      <alignment vertical="top" wrapText="1"/>
    </xf>
    <xf numFmtId="0" fontId="0" fillId="37" borderId="45" xfId="0" applyFill="1" applyBorder="1" applyAlignment="1" applyProtection="1">
      <alignment horizontal="center" vertical="center"/>
      <protection locked="0" hidden="1"/>
    </xf>
    <xf numFmtId="0" fontId="0" fillId="37" borderId="110" xfId="0" applyFill="1" applyBorder="1" applyAlignment="1" applyProtection="1">
      <alignment horizontal="center" vertical="center"/>
      <protection locked="0" hidden="1"/>
    </xf>
    <xf numFmtId="0" fontId="0" fillId="37" borderId="45" xfId="6" applyNumberFormat="1" applyFont="1" applyFill="1" applyBorder="1" applyAlignment="1" applyProtection="1">
      <alignment horizontal="center" vertical="center"/>
      <protection locked="0" hidden="1"/>
    </xf>
    <xf numFmtId="0" fontId="0" fillId="37" borderId="4" xfId="0" applyFill="1" applyBorder="1" applyAlignment="1" applyProtection="1">
      <alignment horizontal="center" vertical="center"/>
      <protection locked="0" hidden="1"/>
    </xf>
    <xf numFmtId="0" fontId="0" fillId="37" borderId="4" xfId="6" applyNumberFormat="1" applyFont="1" applyFill="1" applyBorder="1" applyAlignment="1" applyProtection="1">
      <alignment vertical="center"/>
      <protection locked="0" hidden="1"/>
    </xf>
    <xf numFmtId="0" fontId="0" fillId="37" borderId="110" xfId="6" applyNumberFormat="1" applyFont="1" applyFill="1" applyBorder="1" applyAlignment="1" applyProtection="1">
      <alignment horizontal="center" vertical="center"/>
      <protection locked="0" hidden="1"/>
    </xf>
    <xf numFmtId="4" fontId="94" fillId="0" borderId="45" xfId="0" applyNumberFormat="1" applyFont="1" applyBorder="1" applyAlignment="1" applyProtection="1">
      <alignment vertical="top" wrapText="1"/>
      <protection locked="0"/>
    </xf>
    <xf numFmtId="4" fontId="91" fillId="0" borderId="45" xfId="0" applyNumberFormat="1" applyFont="1" applyBorder="1" applyAlignment="1" applyProtection="1">
      <alignment vertical="top" wrapText="1"/>
      <protection locked="0"/>
    </xf>
    <xf numFmtId="4" fontId="91" fillId="37" borderId="45" xfId="0" applyNumberFormat="1" applyFont="1" applyFill="1" applyBorder="1" applyAlignment="1" applyProtection="1">
      <alignment vertical="top" wrapText="1"/>
      <protection locked="0"/>
    </xf>
    <xf numFmtId="4" fontId="92" fillId="37" borderId="45" xfId="10" applyNumberFormat="1" applyFont="1" applyFill="1" applyBorder="1" applyAlignment="1" applyProtection="1">
      <alignment horizontal="left" vertical="top" wrapText="1"/>
      <protection locked="0"/>
    </xf>
    <xf numFmtId="175" fontId="35" fillId="0" borderId="54" xfId="6" applyNumberFormat="1" applyFont="1" applyBorder="1" applyAlignment="1" applyProtection="1">
      <alignment horizontal="center" vertical="center"/>
      <protection locked="0"/>
    </xf>
    <xf numFmtId="9" fontId="35" fillId="37" borderId="54" xfId="6" applyFont="1" applyFill="1" applyBorder="1" applyAlignment="1" applyProtection="1">
      <alignment horizontal="center" vertical="center"/>
      <protection locked="0"/>
    </xf>
    <xf numFmtId="175" fontId="35" fillId="37" borderId="54" xfId="6" applyNumberFormat="1" applyFont="1" applyFill="1" applyBorder="1" applyAlignment="1" applyProtection="1">
      <alignment horizontal="center" vertical="center"/>
      <protection locked="0"/>
    </xf>
    <xf numFmtId="173" fontId="35" fillId="37" borderId="54" xfId="0" applyNumberFormat="1" applyFont="1" applyFill="1" applyBorder="1" applyAlignment="1">
      <alignment horizontal="center" vertical="center"/>
    </xf>
    <xf numFmtId="4" fontId="29" fillId="37" borderId="45" xfId="10" applyNumberFormat="1" applyFont="1" applyFill="1" applyBorder="1" applyAlignment="1" applyProtection="1">
      <alignment horizontal="left" vertical="top" wrapText="1"/>
      <protection locked="0"/>
    </xf>
    <xf numFmtId="4" fontId="29" fillId="0" borderId="45" xfId="0" applyNumberFormat="1" applyFont="1" applyBorder="1" applyAlignment="1" applyProtection="1">
      <alignment vertical="top" wrapText="1"/>
      <protection locked="0"/>
    </xf>
    <xf numFmtId="4" fontId="29" fillId="37" borderId="45" xfId="0" applyNumberFormat="1" applyFont="1" applyFill="1" applyBorder="1" applyAlignment="1" applyProtection="1">
      <alignment vertical="top" wrapText="1"/>
      <protection locked="0"/>
    </xf>
    <xf numFmtId="0" fontId="74" fillId="33" borderId="34" xfId="0" applyFont="1" applyFill="1" applyBorder="1" applyAlignment="1" applyProtection="1">
      <alignment horizontal="center" vertical="center" wrapText="1"/>
      <protection hidden="1"/>
    </xf>
    <xf numFmtId="0" fontId="75" fillId="34" borderId="34" xfId="0" applyFont="1" applyFill="1" applyBorder="1" applyAlignment="1" applyProtection="1">
      <alignment horizontal="center" vertical="center" wrapText="1"/>
      <protection hidden="1"/>
    </xf>
    <xf numFmtId="0" fontId="73" fillId="17" borderId="34" xfId="0" applyFont="1" applyFill="1" applyBorder="1" applyAlignment="1" applyProtection="1">
      <alignment horizontal="center" vertical="center" wrapText="1"/>
      <protection hidden="1"/>
    </xf>
    <xf numFmtId="0" fontId="73" fillId="17" borderId="35" xfId="0" applyFont="1" applyFill="1" applyBorder="1" applyAlignment="1" applyProtection="1">
      <alignment horizontal="center" vertical="center" wrapText="1"/>
      <protection hidden="1"/>
    </xf>
    <xf numFmtId="0" fontId="73" fillId="17" borderId="36" xfId="0" applyFont="1" applyFill="1" applyBorder="1" applyAlignment="1" applyProtection="1">
      <alignment horizontal="center" vertical="center" wrapText="1"/>
      <protection hidden="1"/>
    </xf>
    <xf numFmtId="0" fontId="73" fillId="17" borderId="56" xfId="0" applyFont="1" applyFill="1" applyBorder="1" applyAlignment="1" applyProtection="1">
      <alignment horizontal="center" vertical="center" wrapText="1"/>
      <protection hidden="1"/>
    </xf>
    <xf numFmtId="0" fontId="73" fillId="17" borderId="37" xfId="0" applyFont="1" applyFill="1" applyBorder="1" applyAlignment="1" applyProtection="1">
      <alignment horizontal="center" vertical="center" wrapText="1"/>
      <protection hidden="1"/>
    </xf>
    <xf numFmtId="0" fontId="73" fillId="17" borderId="0" xfId="0" applyFont="1" applyFill="1" applyAlignment="1" applyProtection="1">
      <alignment horizontal="center" vertical="center" wrapText="1"/>
      <protection hidden="1"/>
    </xf>
    <xf numFmtId="0" fontId="73" fillId="17" borderId="57" xfId="0" applyFont="1" applyFill="1" applyBorder="1" applyAlignment="1" applyProtection="1">
      <alignment horizontal="center" vertical="center" wrapText="1"/>
      <protection hidden="1"/>
    </xf>
    <xf numFmtId="0" fontId="73" fillId="24" borderId="37" xfId="0" applyFont="1" applyFill="1" applyBorder="1" applyAlignment="1" applyProtection="1">
      <alignment horizontal="center" vertical="center" wrapText="1"/>
      <protection hidden="1"/>
    </xf>
    <xf numFmtId="0" fontId="73" fillId="24" borderId="0" xfId="0" applyFont="1" applyFill="1" applyAlignment="1" applyProtection="1">
      <alignment horizontal="center" vertical="center" wrapText="1"/>
      <protection hidden="1"/>
    </xf>
    <xf numFmtId="42" fontId="73" fillId="25" borderId="37" xfId="1" applyFont="1" applyFill="1" applyBorder="1" applyAlignment="1" applyProtection="1">
      <alignment horizontal="center" vertical="center" wrapText="1"/>
      <protection hidden="1"/>
    </xf>
    <xf numFmtId="42" fontId="73" fillId="25" borderId="0" xfId="1" applyFont="1" applyFill="1" applyAlignment="1" applyProtection="1">
      <alignment horizontal="center" vertical="center" wrapText="1"/>
      <protection hidden="1"/>
    </xf>
    <xf numFmtId="42" fontId="73" fillId="26" borderId="37" xfId="1" applyFont="1" applyFill="1" applyBorder="1" applyAlignment="1" applyProtection="1">
      <alignment horizontal="center" vertical="center" wrapText="1"/>
      <protection hidden="1"/>
    </xf>
    <xf numFmtId="42" fontId="73" fillId="26" borderId="0" xfId="1" applyFont="1" applyFill="1" applyAlignment="1" applyProtection="1">
      <alignment horizontal="center" vertical="center" wrapText="1"/>
      <protection hidden="1"/>
    </xf>
    <xf numFmtId="42" fontId="73" fillId="27" borderId="37" xfId="1" applyFont="1" applyFill="1" applyBorder="1" applyAlignment="1" applyProtection="1">
      <alignment horizontal="center" vertical="center" wrapText="1"/>
      <protection hidden="1"/>
    </xf>
    <xf numFmtId="42" fontId="73" fillId="27" borderId="0" xfId="1" applyFont="1" applyFill="1" applyAlignment="1" applyProtection="1">
      <alignment horizontal="center" vertical="center" wrapText="1"/>
      <protection hidden="1"/>
    </xf>
    <xf numFmtId="42" fontId="73" fillId="29" borderId="37" xfId="1" applyFont="1" applyFill="1" applyBorder="1" applyAlignment="1" applyProtection="1">
      <alignment horizontal="center" vertical="center" wrapText="1"/>
      <protection hidden="1"/>
    </xf>
    <xf numFmtId="42" fontId="73" fillId="29" borderId="0" xfId="1" applyFont="1" applyFill="1" applyAlignment="1" applyProtection="1">
      <alignment horizontal="center" vertical="center" wrapText="1"/>
      <protection hidden="1"/>
    </xf>
    <xf numFmtId="42" fontId="73" fillId="31" borderId="37" xfId="1" applyFont="1" applyFill="1" applyBorder="1" applyAlignment="1" applyProtection="1">
      <alignment horizontal="center" vertical="center" wrapText="1"/>
      <protection hidden="1"/>
    </xf>
    <xf numFmtId="42" fontId="73" fillId="31" borderId="0" xfId="1" applyFont="1" applyFill="1" applyAlignment="1" applyProtection="1">
      <alignment horizontal="center" vertical="center" wrapText="1"/>
      <protection hidden="1"/>
    </xf>
    <xf numFmtId="170" fontId="17" fillId="9" borderId="39" xfId="0" applyNumberFormat="1" applyFont="1" applyFill="1" applyBorder="1" applyAlignment="1">
      <alignment horizontal="left" vertical="center" wrapText="1" indent="1"/>
    </xf>
    <xf numFmtId="170" fontId="17" fillId="9" borderId="40" xfId="0" applyNumberFormat="1" applyFont="1" applyFill="1" applyBorder="1" applyAlignment="1">
      <alignment horizontal="left" vertical="center" wrapText="1" indent="1"/>
    </xf>
    <xf numFmtId="0" fontId="17" fillId="14" borderId="6" xfId="0" applyFont="1" applyFill="1" applyBorder="1" applyAlignment="1">
      <alignment horizontal="left" vertical="center" indent="1"/>
    </xf>
    <xf numFmtId="0" fontId="17" fillId="14" borderId="65" xfId="0" applyFont="1" applyFill="1" applyBorder="1" applyAlignment="1">
      <alignment horizontal="left" vertical="center" indent="1"/>
    </xf>
    <xf numFmtId="0" fontId="17" fillId="14" borderId="67" xfId="0" applyFont="1" applyFill="1" applyBorder="1" applyAlignment="1">
      <alignment horizontal="left" vertical="center" indent="1"/>
    </xf>
    <xf numFmtId="0" fontId="17" fillId="14" borderId="70" xfId="0" applyFont="1" applyFill="1" applyBorder="1" applyAlignment="1">
      <alignment horizontal="left" vertical="center" indent="1"/>
    </xf>
    <xf numFmtId="3" fontId="9" fillId="2" borderId="4" xfId="2" applyNumberFormat="1" applyFont="1" applyFill="1" applyBorder="1" applyAlignment="1" applyProtection="1">
      <alignment horizontal="center" vertical="center" wrapText="1"/>
      <protection locked="0"/>
    </xf>
    <xf numFmtId="42" fontId="9" fillId="2" borderId="4" xfId="1" applyFont="1" applyFill="1" applyBorder="1" applyAlignment="1" applyProtection="1">
      <alignment horizontal="center" vertical="center" wrapText="1"/>
      <protection locked="0"/>
    </xf>
    <xf numFmtId="0" fontId="10" fillId="2" borderId="4" xfId="2" applyFont="1" applyFill="1" applyBorder="1" applyAlignment="1" applyProtection="1">
      <alignment horizontal="center" vertical="center" wrapText="1"/>
      <protection locked="0"/>
    </xf>
    <xf numFmtId="0" fontId="23" fillId="2" borderId="4" xfId="2" applyFont="1" applyFill="1" applyBorder="1" applyAlignment="1" applyProtection="1">
      <alignment horizontal="left" vertical="center" wrapText="1"/>
      <protection locked="0"/>
    </xf>
    <xf numFmtId="164" fontId="10" fillId="2" borderId="4" xfId="3" applyNumberFormat="1" applyFont="1" applyFill="1" applyBorder="1" applyAlignment="1" applyProtection="1">
      <alignment horizontal="center" vertical="center" wrapText="1"/>
      <protection locked="0"/>
    </xf>
    <xf numFmtId="42" fontId="9" fillId="2" borderId="1" xfId="1" applyFont="1" applyFill="1" applyBorder="1" applyAlignment="1" applyProtection="1">
      <alignment horizontal="center" vertical="center" wrapText="1"/>
      <protection locked="0"/>
    </xf>
    <xf numFmtId="42" fontId="9" fillId="2" borderId="2" xfId="1" applyFont="1" applyFill="1" applyBorder="1" applyAlignment="1" applyProtection="1">
      <alignment horizontal="center" vertical="center" wrapText="1"/>
      <protection locked="0"/>
    </xf>
    <xf numFmtId="42" fontId="9" fillId="2" borderId="3" xfId="1" applyFont="1" applyFill="1" applyBorder="1" applyAlignment="1" applyProtection="1">
      <alignment horizontal="center" vertical="center" wrapText="1"/>
      <protection locked="0"/>
    </xf>
    <xf numFmtId="42" fontId="40" fillId="31" borderId="37" xfId="1" applyFont="1" applyFill="1" applyBorder="1" applyAlignment="1" applyProtection="1">
      <alignment horizontal="center" vertical="center" wrapText="1"/>
      <protection hidden="1"/>
    </xf>
    <xf numFmtId="42" fontId="40" fillId="31" borderId="0" xfId="1" applyFont="1" applyFill="1" applyBorder="1" applyAlignment="1" applyProtection="1">
      <alignment horizontal="center" vertical="center" wrapText="1"/>
      <protection hidden="1"/>
    </xf>
    <xf numFmtId="0" fontId="40" fillId="24" borderId="37" xfId="0" applyFont="1" applyFill="1" applyBorder="1" applyAlignment="1" applyProtection="1">
      <alignment horizontal="center" vertical="center" wrapText="1"/>
      <protection hidden="1"/>
    </xf>
    <xf numFmtId="0" fontId="40" fillId="24" borderId="0" xfId="0" applyFont="1" applyFill="1" applyAlignment="1" applyProtection="1">
      <alignment horizontal="center" vertical="center" wrapText="1"/>
      <protection hidden="1"/>
    </xf>
    <xf numFmtId="0" fontId="40" fillId="46" borderId="37" xfId="0" applyFont="1" applyFill="1" applyBorder="1" applyAlignment="1" applyProtection="1">
      <alignment horizontal="center" vertical="center" wrapText="1"/>
      <protection hidden="1"/>
    </xf>
    <xf numFmtId="0" fontId="40" fillId="46" borderId="0" xfId="0" applyFont="1" applyFill="1" applyAlignment="1" applyProtection="1">
      <alignment horizontal="center" vertical="center" wrapText="1"/>
      <protection hidden="1"/>
    </xf>
    <xf numFmtId="0" fontId="40" fillId="25" borderId="37" xfId="0" applyFont="1" applyFill="1" applyBorder="1" applyAlignment="1" applyProtection="1">
      <alignment horizontal="center" vertical="center" wrapText="1"/>
      <protection hidden="1"/>
    </xf>
    <xf numFmtId="0" fontId="40" fillId="25" borderId="0" xfId="0" applyFont="1" applyFill="1" applyAlignment="1" applyProtection="1">
      <alignment horizontal="center" vertical="center" wrapText="1"/>
      <protection hidden="1"/>
    </xf>
    <xf numFmtId="42" fontId="40" fillId="26" borderId="37" xfId="1" applyFont="1" applyFill="1" applyBorder="1" applyAlignment="1" applyProtection="1">
      <alignment horizontal="center" vertical="center" wrapText="1"/>
      <protection hidden="1"/>
    </xf>
    <xf numFmtId="42" fontId="40" fillId="26" borderId="0" xfId="1" applyFont="1" applyFill="1" applyBorder="1" applyAlignment="1" applyProtection="1">
      <alignment horizontal="center" vertical="center" wrapText="1"/>
      <protection hidden="1"/>
    </xf>
    <xf numFmtId="42" fontId="40" fillId="29" borderId="37" xfId="1" applyFont="1" applyFill="1" applyBorder="1" applyAlignment="1" applyProtection="1">
      <alignment horizontal="center" vertical="center" wrapText="1"/>
      <protection hidden="1"/>
    </xf>
    <xf numFmtId="42" fontId="40" fillId="29" borderId="0" xfId="1" applyFont="1" applyFill="1" applyBorder="1" applyAlignment="1" applyProtection="1">
      <alignment horizontal="center" vertical="center" wrapText="1"/>
      <protection hidden="1"/>
    </xf>
    <xf numFmtId="0" fontId="41" fillId="33" borderId="34" xfId="0" applyFont="1" applyFill="1" applyBorder="1" applyAlignment="1" applyProtection="1">
      <alignment horizontal="center" vertical="center" wrapText="1"/>
      <protection hidden="1"/>
    </xf>
    <xf numFmtId="0" fontId="40" fillId="17" borderId="34" xfId="0" applyFont="1" applyFill="1" applyBorder="1" applyAlignment="1" applyProtection="1">
      <alignment horizontal="center" vertical="center" wrapText="1"/>
      <protection hidden="1"/>
    </xf>
    <xf numFmtId="42" fontId="40" fillId="25" borderId="37" xfId="1" applyFont="1" applyFill="1" applyBorder="1" applyAlignment="1" applyProtection="1">
      <alignment horizontal="center" vertical="center" wrapText="1"/>
      <protection hidden="1"/>
    </xf>
    <xf numFmtId="42" fontId="40" fillId="25" borderId="0" xfId="1" applyFont="1" applyFill="1" applyBorder="1" applyAlignment="1" applyProtection="1">
      <alignment horizontal="center" vertical="center" wrapText="1"/>
      <protection hidden="1"/>
    </xf>
    <xf numFmtId="0" fontId="39" fillId="34" borderId="34" xfId="0" applyFont="1" applyFill="1" applyBorder="1" applyAlignment="1" applyProtection="1">
      <alignment horizontal="center" vertical="center" wrapText="1"/>
      <protection hidden="1"/>
    </xf>
    <xf numFmtId="0" fontId="40" fillId="17" borderId="35" xfId="0" applyFont="1" applyFill="1" applyBorder="1" applyAlignment="1" applyProtection="1">
      <alignment horizontal="center" vertical="center" wrapText="1"/>
      <protection hidden="1"/>
    </xf>
    <xf numFmtId="0" fontId="40" fillId="17" borderId="36" xfId="0" applyFont="1" applyFill="1" applyBorder="1" applyAlignment="1" applyProtection="1">
      <alignment horizontal="center" vertical="center" wrapText="1"/>
      <protection hidden="1"/>
    </xf>
    <xf numFmtId="0" fontId="40" fillId="17" borderId="56" xfId="0" applyFont="1" applyFill="1" applyBorder="1" applyAlignment="1" applyProtection="1">
      <alignment horizontal="center" vertical="center" wrapText="1"/>
      <protection hidden="1"/>
    </xf>
    <xf numFmtId="0" fontId="40" fillId="17" borderId="37" xfId="0" applyFont="1" applyFill="1" applyBorder="1" applyAlignment="1" applyProtection="1">
      <alignment horizontal="center" vertical="center" wrapText="1"/>
      <protection hidden="1"/>
    </xf>
    <xf numFmtId="0" fontId="40" fillId="17" borderId="0" xfId="0" applyFont="1" applyFill="1" applyAlignment="1" applyProtection="1">
      <alignment horizontal="center" vertical="center" wrapText="1"/>
      <protection hidden="1"/>
    </xf>
    <xf numFmtId="0" fontId="40" fillId="17" borderId="57" xfId="0" applyFont="1" applyFill="1" applyBorder="1" applyAlignment="1" applyProtection="1">
      <alignment horizontal="center" vertical="center" wrapText="1"/>
      <protection hidden="1"/>
    </xf>
    <xf numFmtId="42" fontId="40" fillId="27" borderId="37" xfId="1" applyFont="1" applyFill="1" applyBorder="1" applyAlignment="1" applyProtection="1">
      <alignment horizontal="center" vertical="center" wrapText="1"/>
      <protection hidden="1"/>
    </xf>
    <xf numFmtId="42" fontId="40" fillId="27" borderId="0" xfId="1" applyFont="1" applyFill="1" applyBorder="1" applyAlignment="1" applyProtection="1">
      <alignment horizontal="center" vertical="center" wrapText="1"/>
      <protection hidden="1"/>
    </xf>
    <xf numFmtId="169" fontId="0" fillId="0" borderId="47" xfId="0" applyNumberFormat="1" applyBorder="1" applyAlignment="1">
      <alignment horizontal="center" vertical="center"/>
    </xf>
    <xf numFmtId="169" fontId="0" fillId="0" borderId="48" xfId="0" applyNumberFormat="1" applyBorder="1" applyAlignment="1">
      <alignment horizontal="center" vertical="center"/>
    </xf>
    <xf numFmtId="9" fontId="24" fillId="0" borderId="47" xfId="6" applyFont="1" applyBorder="1" applyAlignment="1">
      <alignment horizontal="center" vertical="center" wrapText="1"/>
    </xf>
    <xf numFmtId="9" fontId="24" fillId="0" borderId="48" xfId="6" applyFont="1" applyBorder="1" applyAlignment="1">
      <alignment horizontal="center" vertical="center" wrapText="1"/>
    </xf>
    <xf numFmtId="10" fontId="24" fillId="0" borderId="47" xfId="6" applyNumberFormat="1" applyFont="1" applyBorder="1" applyAlignment="1">
      <alignment horizontal="center" vertical="center" wrapText="1"/>
    </xf>
    <xf numFmtId="10" fontId="24" fillId="0" borderId="48" xfId="6" applyNumberFormat="1" applyFont="1" applyBorder="1" applyAlignment="1">
      <alignment horizontal="center" vertical="center" wrapText="1"/>
    </xf>
    <xf numFmtId="9" fontId="24" fillId="38" borderId="47" xfId="6" applyFont="1" applyFill="1" applyBorder="1" applyAlignment="1">
      <alignment horizontal="center" vertical="center" wrapText="1"/>
    </xf>
    <xf numFmtId="9" fontId="24" fillId="38" borderId="48" xfId="6" applyFont="1" applyFill="1" applyBorder="1" applyAlignment="1">
      <alignment horizontal="center" vertical="center" wrapText="1"/>
    </xf>
    <xf numFmtId="9" fontId="24" fillId="37" borderId="47" xfId="6" applyFont="1" applyFill="1" applyBorder="1" applyAlignment="1">
      <alignment horizontal="center" vertical="center" wrapText="1"/>
    </xf>
    <xf numFmtId="9" fontId="24" fillId="37" borderId="48" xfId="6" applyFont="1" applyFill="1" applyBorder="1" applyAlignment="1">
      <alignment horizontal="center" vertical="center" wrapText="1"/>
    </xf>
    <xf numFmtId="10" fontId="24" fillId="0" borderId="47" xfId="6" applyNumberFormat="1" applyFont="1" applyFill="1" applyBorder="1" applyAlignment="1">
      <alignment horizontal="center" vertical="center" wrapText="1"/>
    </xf>
    <xf numFmtId="10" fontId="24" fillId="0" borderId="48" xfId="6" applyNumberFormat="1" applyFont="1" applyFill="1" applyBorder="1" applyAlignment="1">
      <alignment horizontal="center" vertical="center" wrapText="1"/>
    </xf>
    <xf numFmtId="10" fontId="24" fillId="38" borderId="47" xfId="6" applyNumberFormat="1" applyFont="1" applyFill="1" applyBorder="1" applyAlignment="1">
      <alignment horizontal="center" vertical="center" wrapText="1"/>
    </xf>
    <xf numFmtId="10" fontId="24" fillId="38" borderId="48" xfId="6" applyNumberFormat="1" applyFont="1" applyFill="1" applyBorder="1" applyAlignment="1">
      <alignment horizontal="center" vertical="center" wrapText="1"/>
    </xf>
    <xf numFmtId="9" fontId="24" fillId="0" borderId="47" xfId="6" applyFont="1" applyFill="1" applyBorder="1" applyAlignment="1">
      <alignment horizontal="center" vertical="center" wrapText="1"/>
    </xf>
    <xf numFmtId="9" fontId="24" fillId="0" borderId="48" xfId="6" applyFont="1" applyFill="1" applyBorder="1" applyAlignment="1">
      <alignment horizontal="center" vertical="center" wrapText="1"/>
    </xf>
    <xf numFmtId="165" fontId="24" fillId="0" borderId="47" xfId="0" applyNumberFormat="1" applyFont="1" applyBorder="1" applyAlignment="1">
      <alignment horizontal="right" vertical="center" wrapText="1"/>
    </xf>
    <xf numFmtId="165" fontId="24" fillId="0" borderId="48" xfId="0" applyNumberFormat="1" applyFont="1" applyBorder="1" applyAlignment="1">
      <alignment horizontal="right" vertical="center" wrapText="1"/>
    </xf>
    <xf numFmtId="1" fontId="24" fillId="37" borderId="47" xfId="6" applyNumberFormat="1" applyFont="1" applyFill="1" applyBorder="1" applyAlignment="1">
      <alignment horizontal="center" vertical="center" wrapText="1"/>
    </xf>
    <xf numFmtId="1" fontId="24" fillId="37" borderId="48" xfId="6" applyNumberFormat="1" applyFont="1" applyFill="1" applyBorder="1" applyAlignment="1">
      <alignment horizontal="center" vertical="center" wrapText="1"/>
    </xf>
    <xf numFmtId="173" fontId="0" fillId="22" borderId="47" xfId="6" applyNumberFormat="1" applyFont="1" applyFill="1" applyBorder="1" applyAlignment="1">
      <alignment horizontal="center" vertical="center" wrapText="1"/>
    </xf>
    <xf numFmtId="173" fontId="0" fillId="22" borderId="48" xfId="6" applyNumberFormat="1" applyFont="1" applyFill="1" applyBorder="1" applyAlignment="1">
      <alignment horizontal="center" vertical="center" wrapText="1"/>
    </xf>
    <xf numFmtId="173" fontId="0" fillId="0" borderId="47" xfId="6" applyNumberFormat="1" applyFont="1" applyFill="1" applyBorder="1" applyAlignment="1" applyProtection="1">
      <alignment horizontal="center" vertical="center" wrapText="1"/>
      <protection locked="0"/>
    </xf>
    <xf numFmtId="173" fontId="0" fillId="0" borderId="48" xfId="6" applyNumberFormat="1" applyFont="1" applyFill="1" applyBorder="1" applyAlignment="1" applyProtection="1">
      <alignment horizontal="center" vertical="center" wrapText="1"/>
      <protection locked="0"/>
    </xf>
    <xf numFmtId="173" fontId="24" fillId="0" borderId="47" xfId="6" applyNumberFormat="1" applyFont="1" applyFill="1" applyBorder="1" applyAlignment="1">
      <alignment horizontal="center" vertical="center" wrapText="1"/>
    </xf>
    <xf numFmtId="173" fontId="24" fillId="0" borderId="48" xfId="6" applyNumberFormat="1" applyFont="1" applyFill="1" applyBorder="1" applyAlignment="1">
      <alignment horizontal="center" vertical="center" wrapText="1"/>
    </xf>
    <xf numFmtId="10" fontId="84" fillId="37" borderId="47" xfId="6" applyNumberFormat="1" applyFont="1" applyFill="1" applyBorder="1" applyAlignment="1">
      <alignment horizontal="center" vertical="center" wrapText="1"/>
    </xf>
    <xf numFmtId="10" fontId="84" fillId="37" borderId="48" xfId="6" applyNumberFormat="1" applyFont="1" applyFill="1" applyBorder="1" applyAlignment="1">
      <alignment horizontal="center" vertical="center" wrapText="1"/>
    </xf>
    <xf numFmtId="1" fontId="0" fillId="0" borderId="47" xfId="6" applyNumberFormat="1" applyFont="1" applyFill="1" applyBorder="1" applyAlignment="1" applyProtection="1">
      <alignment horizontal="center" vertical="center" wrapText="1"/>
      <protection locked="0"/>
    </xf>
    <xf numFmtId="1" fontId="0" fillId="0" borderId="48" xfId="6" applyNumberFormat="1" applyFont="1" applyFill="1" applyBorder="1" applyAlignment="1" applyProtection="1">
      <alignment horizontal="center" vertical="center" wrapText="1"/>
      <protection locked="0"/>
    </xf>
    <xf numFmtId="4" fontId="24" fillId="0" borderId="47" xfId="0" applyNumberFormat="1" applyFont="1" applyBorder="1" applyAlignment="1">
      <alignment horizontal="center" vertical="center" wrapText="1"/>
    </xf>
    <xf numFmtId="4" fontId="24" fillId="0" borderId="48" xfId="0" applyNumberFormat="1" applyFont="1" applyBorder="1" applyAlignment="1">
      <alignment horizontal="center" vertical="center" wrapText="1"/>
    </xf>
    <xf numFmtId="1" fontId="84" fillId="37" borderId="47" xfId="6" applyNumberFormat="1" applyFont="1" applyFill="1" applyBorder="1" applyAlignment="1">
      <alignment horizontal="center" vertical="center" wrapText="1"/>
    </xf>
    <xf numFmtId="1" fontId="84" fillId="37" borderId="48" xfId="6" applyNumberFormat="1" applyFont="1" applyFill="1" applyBorder="1" applyAlignment="1">
      <alignment horizontal="center" vertical="center" wrapText="1"/>
    </xf>
    <xf numFmtId="0" fontId="0" fillId="0" borderId="47" xfId="0" applyBorder="1" applyAlignment="1">
      <alignment horizontal="left" vertical="top" wrapText="1"/>
    </xf>
    <xf numFmtId="0" fontId="0" fillId="0" borderId="48" xfId="0" applyBorder="1" applyAlignment="1">
      <alignment horizontal="left" vertical="top" wrapText="1"/>
    </xf>
    <xf numFmtId="0" fontId="0" fillId="0" borderId="47" xfId="0" applyBorder="1" applyAlignment="1">
      <alignment horizontal="center" vertical="center"/>
    </xf>
    <xf numFmtId="0" fontId="0" fillId="0" borderId="48" xfId="0" applyBorder="1" applyAlignment="1">
      <alignment horizontal="center" vertical="center"/>
    </xf>
    <xf numFmtId="0" fontId="0" fillId="0" borderId="47" xfId="0" applyBorder="1" applyAlignment="1">
      <alignment horizontal="left" vertical="center" wrapText="1"/>
    </xf>
    <xf numFmtId="0" fontId="0" fillId="0" borderId="48" xfId="0" applyBorder="1" applyAlignment="1">
      <alignment horizontal="left" vertical="center" wrapText="1"/>
    </xf>
    <xf numFmtId="9" fontId="0" fillId="0" borderId="47" xfId="6" applyFont="1" applyFill="1" applyBorder="1" applyAlignment="1" applyProtection="1">
      <alignment horizontal="center" vertical="center" wrapText="1"/>
      <protection locked="0"/>
    </xf>
    <xf numFmtId="9" fontId="0" fillId="0" borderId="48" xfId="6" applyFont="1" applyFill="1" applyBorder="1" applyAlignment="1" applyProtection="1">
      <alignment horizontal="center" vertical="center" wrapText="1"/>
      <protection locked="0"/>
    </xf>
    <xf numFmtId="10" fontId="85" fillId="37" borderId="47" xfId="6" applyNumberFormat="1" applyFont="1" applyFill="1" applyBorder="1" applyAlignment="1">
      <alignment horizontal="center" vertical="center" wrapText="1"/>
    </xf>
    <xf numFmtId="10" fontId="85" fillId="37" borderId="48" xfId="6" applyNumberFormat="1" applyFont="1" applyFill="1" applyBorder="1" applyAlignment="1">
      <alignment horizontal="center" vertical="center" wrapText="1"/>
    </xf>
    <xf numFmtId="169" fontId="23" fillId="0" borderId="47" xfId="0" applyNumberFormat="1" applyFont="1" applyBorder="1" applyAlignment="1">
      <alignment horizontal="center" vertical="center"/>
    </xf>
    <xf numFmtId="169" fontId="23" fillId="0" borderId="48" xfId="0" applyNumberFormat="1" applyFont="1" applyBorder="1" applyAlignment="1">
      <alignment horizontal="center" vertical="center"/>
    </xf>
    <xf numFmtId="9" fontId="83" fillId="10" borderId="47" xfId="6" applyFont="1" applyFill="1" applyBorder="1" applyAlignment="1">
      <alignment horizontal="center" vertical="center" wrapText="1"/>
    </xf>
    <xf numFmtId="9" fontId="83" fillId="10" borderId="48" xfId="6" applyFont="1" applyFill="1" applyBorder="1" applyAlignment="1">
      <alignment horizontal="center" vertical="center" wrapText="1"/>
    </xf>
    <xf numFmtId="10" fontId="83" fillId="10" borderId="47" xfId="6" applyNumberFormat="1" applyFont="1" applyFill="1" applyBorder="1" applyAlignment="1">
      <alignment horizontal="center" vertical="center" wrapText="1"/>
    </xf>
    <xf numFmtId="10" fontId="83" fillId="10" borderId="48" xfId="6" applyNumberFormat="1" applyFont="1" applyFill="1" applyBorder="1" applyAlignment="1">
      <alignment horizontal="center" vertical="center" wrapText="1"/>
    </xf>
    <xf numFmtId="10" fontId="0" fillId="0" borderId="47" xfId="6" applyNumberFormat="1" applyFont="1" applyFill="1" applyBorder="1" applyAlignment="1" applyProtection="1">
      <alignment horizontal="center" vertical="center" wrapText="1"/>
      <protection locked="0"/>
    </xf>
    <xf numFmtId="0" fontId="0" fillId="0" borderId="48" xfId="6" applyNumberFormat="1" applyFont="1" applyFill="1" applyBorder="1" applyAlignment="1" applyProtection="1">
      <alignment horizontal="center" vertical="center" wrapText="1"/>
      <protection locked="0"/>
    </xf>
    <xf numFmtId="0" fontId="0" fillId="37" borderId="47" xfId="0" applyFill="1" applyBorder="1" applyAlignment="1">
      <alignment horizontal="center" vertical="center"/>
    </xf>
    <xf numFmtId="0" fontId="0" fillId="37" borderId="48" xfId="0" applyFill="1" applyBorder="1" applyAlignment="1">
      <alignment horizontal="center" vertical="center"/>
    </xf>
    <xf numFmtId="10" fontId="0" fillId="0" borderId="48" xfId="6" applyNumberFormat="1" applyFont="1" applyFill="1" applyBorder="1" applyAlignment="1" applyProtection="1">
      <alignment horizontal="center" vertical="center" wrapText="1"/>
      <protection locked="0"/>
    </xf>
    <xf numFmtId="3" fontId="24" fillId="0" borderId="47" xfId="0" applyNumberFormat="1" applyFont="1" applyBorder="1" applyAlignment="1">
      <alignment horizontal="center" vertical="center" wrapText="1"/>
    </xf>
    <xf numFmtId="3" fontId="24" fillId="0" borderId="48" xfId="0" applyNumberFormat="1" applyFont="1" applyBorder="1" applyAlignment="1">
      <alignment horizontal="center" vertical="center" wrapText="1"/>
    </xf>
    <xf numFmtId="4" fontId="0" fillId="22" borderId="47" xfId="0" applyNumberFormat="1" applyFill="1" applyBorder="1" applyAlignment="1">
      <alignment horizontal="center" vertical="center" wrapText="1"/>
    </xf>
    <xf numFmtId="4" fontId="0" fillId="22" borderId="48" xfId="0" applyNumberFormat="1" applyFill="1" applyBorder="1" applyAlignment="1">
      <alignment horizontal="center" vertical="center" wrapText="1"/>
    </xf>
    <xf numFmtId="10" fontId="24" fillId="37" borderId="47" xfId="6" applyNumberFormat="1" applyFont="1" applyFill="1" applyBorder="1" applyAlignment="1">
      <alignment horizontal="center" vertical="center" wrapText="1"/>
    </xf>
    <xf numFmtId="10" fontId="24" fillId="37" borderId="48" xfId="6" applyNumberFormat="1" applyFont="1" applyFill="1" applyBorder="1" applyAlignment="1">
      <alignment horizontal="center" vertical="center" wrapText="1"/>
    </xf>
    <xf numFmtId="172" fontId="0" fillId="22" borderId="47" xfId="0" applyNumberFormat="1" applyFill="1" applyBorder="1" applyAlignment="1">
      <alignment horizontal="center" vertical="center" wrapText="1"/>
    </xf>
    <xf numFmtId="172" fontId="0" fillId="22" borderId="48" xfId="0" applyNumberFormat="1" applyFill="1" applyBorder="1" applyAlignment="1">
      <alignment horizontal="center" vertical="center" wrapText="1"/>
    </xf>
    <xf numFmtId="0" fontId="33" fillId="17" borderId="46" xfId="0" applyFont="1" applyFill="1" applyBorder="1" applyAlignment="1">
      <alignment horizontal="center" vertical="center"/>
    </xf>
    <xf numFmtId="0" fontId="33" fillId="17" borderId="38" xfId="0" applyFont="1" applyFill="1" applyBorder="1" applyAlignment="1">
      <alignment horizontal="center" vertical="center"/>
    </xf>
    <xf numFmtId="49" fontId="31" fillId="12" borderId="49" xfId="4" applyNumberFormat="1" applyFont="1" applyFill="1" applyBorder="1" applyAlignment="1" applyProtection="1">
      <alignment horizontal="center" vertical="center" wrapText="1"/>
      <protection hidden="1"/>
    </xf>
    <xf numFmtId="49" fontId="31" fillId="12" borderId="50" xfId="4" applyNumberFormat="1" applyFont="1" applyFill="1" applyBorder="1" applyAlignment="1" applyProtection="1">
      <alignment horizontal="center" vertical="center" wrapText="1"/>
      <protection hidden="1"/>
    </xf>
    <xf numFmtId="2" fontId="84" fillId="37" borderId="47" xfId="6" applyNumberFormat="1" applyFont="1" applyFill="1" applyBorder="1" applyAlignment="1">
      <alignment horizontal="center" vertical="center" wrapText="1"/>
    </xf>
    <xf numFmtId="2" fontId="84" fillId="37" borderId="48" xfId="6" applyNumberFormat="1" applyFont="1" applyFill="1" applyBorder="1" applyAlignment="1">
      <alignment horizontal="center" vertical="center" wrapText="1"/>
    </xf>
    <xf numFmtId="2" fontId="24" fillId="0" borderId="47" xfId="0" applyNumberFormat="1" applyFont="1" applyBorder="1" applyAlignment="1">
      <alignment horizontal="center" vertical="center" wrapText="1"/>
    </xf>
    <xf numFmtId="2" fontId="24" fillId="0" borderId="48" xfId="0" applyNumberFormat="1" applyFont="1" applyBorder="1" applyAlignment="1">
      <alignment horizontal="center" vertical="center" wrapText="1"/>
    </xf>
    <xf numFmtId="0" fontId="30" fillId="15" borderId="38" xfId="0" applyFont="1" applyFill="1" applyBorder="1" applyAlignment="1" applyProtection="1">
      <alignment horizontal="center" vertical="center" wrapText="1"/>
      <protection hidden="1"/>
    </xf>
    <xf numFmtId="0" fontId="30" fillId="15" borderId="44" xfId="0" applyFont="1" applyFill="1" applyBorder="1" applyAlignment="1" applyProtection="1">
      <alignment horizontal="center" vertical="center" wrapText="1"/>
      <protection hidden="1"/>
    </xf>
    <xf numFmtId="1" fontId="83" fillId="10" borderId="47" xfId="6" applyNumberFormat="1" applyFont="1" applyFill="1" applyBorder="1" applyAlignment="1">
      <alignment horizontal="center" vertical="center" wrapText="1"/>
    </xf>
    <xf numFmtId="1" fontId="83" fillId="10" borderId="48" xfId="6" applyNumberFormat="1" applyFont="1" applyFill="1" applyBorder="1" applyAlignment="1">
      <alignment horizontal="center" vertical="center" wrapText="1"/>
    </xf>
    <xf numFmtId="1" fontId="24" fillId="38" borderId="47" xfId="6" applyNumberFormat="1" applyFont="1" applyFill="1" applyBorder="1" applyAlignment="1">
      <alignment horizontal="center" vertical="center" wrapText="1"/>
    </xf>
    <xf numFmtId="1" fontId="24" fillId="38" borderId="48" xfId="6" applyNumberFormat="1" applyFont="1" applyFill="1" applyBorder="1" applyAlignment="1">
      <alignment horizontal="center" vertical="center" wrapText="1"/>
    </xf>
    <xf numFmtId="0" fontId="30" fillId="15" borderId="46" xfId="0" applyFont="1" applyFill="1" applyBorder="1" applyAlignment="1" applyProtection="1">
      <alignment horizontal="center" vertical="center" wrapText="1"/>
      <protection hidden="1"/>
    </xf>
    <xf numFmtId="1" fontId="85" fillId="37" borderId="47" xfId="6" applyNumberFormat="1" applyFont="1" applyFill="1" applyBorder="1" applyAlignment="1">
      <alignment horizontal="center" vertical="center" wrapText="1"/>
    </xf>
    <xf numFmtId="1" fontId="85" fillId="37" borderId="48" xfId="6" applyNumberFormat="1" applyFont="1" applyFill="1" applyBorder="1" applyAlignment="1">
      <alignment horizontal="center" vertical="center" wrapText="1"/>
    </xf>
    <xf numFmtId="173" fontId="83" fillId="10" borderId="47" xfId="6" applyNumberFormat="1" applyFont="1" applyFill="1" applyBorder="1" applyAlignment="1">
      <alignment horizontal="center" vertical="center" wrapText="1"/>
    </xf>
    <xf numFmtId="173" fontId="83" fillId="10" borderId="48" xfId="6" applyNumberFormat="1" applyFont="1" applyFill="1" applyBorder="1" applyAlignment="1">
      <alignment horizontal="center" vertical="center" wrapText="1"/>
    </xf>
    <xf numFmtId="1" fontId="14" fillId="37" borderId="47" xfId="6" applyNumberFormat="1" applyFont="1" applyFill="1" applyBorder="1" applyAlignment="1" applyProtection="1">
      <alignment horizontal="center" vertical="center" wrapText="1"/>
      <protection locked="0"/>
    </xf>
    <xf numFmtId="1" fontId="14" fillId="37" borderId="48" xfId="6" applyNumberFormat="1" applyFont="1" applyFill="1" applyBorder="1" applyAlignment="1" applyProtection="1">
      <alignment horizontal="center" vertical="center" wrapText="1"/>
      <protection locked="0"/>
    </xf>
    <xf numFmtId="173" fontId="24" fillId="37" borderId="47" xfId="6" applyNumberFormat="1" applyFont="1" applyFill="1" applyBorder="1" applyAlignment="1">
      <alignment horizontal="center" vertical="center" wrapText="1"/>
    </xf>
    <xf numFmtId="173" fontId="24" fillId="37" borderId="48" xfId="6" applyNumberFormat="1" applyFont="1" applyFill="1" applyBorder="1" applyAlignment="1">
      <alignment horizontal="center" vertical="center" wrapText="1"/>
    </xf>
    <xf numFmtId="3" fontId="0" fillId="22" borderId="47" xfId="0" applyNumberFormat="1" applyFill="1" applyBorder="1" applyAlignment="1">
      <alignment horizontal="center" vertical="center" wrapText="1"/>
    </xf>
    <xf numFmtId="3" fontId="0" fillId="22" borderId="48" xfId="0" applyNumberFormat="1" applyFill="1" applyBorder="1" applyAlignment="1">
      <alignment horizontal="center" vertical="center" wrapText="1"/>
    </xf>
    <xf numFmtId="173" fontId="24" fillId="38" borderId="47" xfId="6" applyNumberFormat="1" applyFont="1" applyFill="1" applyBorder="1" applyAlignment="1">
      <alignment horizontal="center" vertical="center" wrapText="1"/>
    </xf>
    <xf numFmtId="173" fontId="24" fillId="38" borderId="48" xfId="6" applyNumberFormat="1" applyFont="1" applyFill="1" applyBorder="1" applyAlignment="1">
      <alignment horizontal="center" vertical="center" wrapText="1"/>
    </xf>
    <xf numFmtId="0" fontId="0" fillId="51" borderId="47" xfId="0" applyFill="1" applyBorder="1" applyAlignment="1">
      <alignment horizontal="center" vertical="center"/>
    </xf>
    <xf numFmtId="0" fontId="0" fillId="51" borderId="48" xfId="0" applyFill="1" applyBorder="1" applyAlignment="1">
      <alignment horizontal="center" vertical="center"/>
    </xf>
    <xf numFmtId="10" fontId="0" fillId="37" borderId="47" xfId="6" applyNumberFormat="1" applyFont="1" applyFill="1" applyBorder="1" applyAlignment="1">
      <alignment horizontal="center" vertical="center" wrapText="1"/>
    </xf>
    <xf numFmtId="10" fontId="0" fillId="37" borderId="48" xfId="6" applyNumberFormat="1" applyFont="1" applyFill="1" applyBorder="1" applyAlignment="1">
      <alignment horizontal="center" vertical="center" wrapText="1"/>
    </xf>
    <xf numFmtId="10" fontId="0" fillId="37" borderId="47" xfId="6" applyNumberFormat="1" applyFont="1" applyFill="1" applyBorder="1" applyAlignment="1" applyProtection="1">
      <alignment horizontal="center" vertical="center" wrapText="1"/>
      <protection locked="0"/>
    </xf>
    <xf numFmtId="10" fontId="0" fillId="37" borderId="48" xfId="6" applyNumberFormat="1" applyFont="1" applyFill="1" applyBorder="1" applyAlignment="1" applyProtection="1">
      <alignment horizontal="center" vertical="center" wrapText="1"/>
      <protection locked="0"/>
    </xf>
    <xf numFmtId="175" fontId="0" fillId="37" borderId="47" xfId="6" applyNumberFormat="1" applyFont="1" applyFill="1" applyBorder="1" applyAlignment="1" applyProtection="1">
      <alignment horizontal="center" vertical="center" wrapText="1"/>
      <protection locked="0"/>
    </xf>
    <xf numFmtId="175" fontId="0" fillId="37" borderId="48" xfId="6" applyNumberFormat="1" applyFont="1" applyFill="1" applyBorder="1" applyAlignment="1" applyProtection="1">
      <alignment horizontal="center" vertical="center" wrapText="1"/>
      <protection locked="0"/>
    </xf>
    <xf numFmtId="10" fontId="32" fillId="0" borderId="47" xfId="6" applyNumberFormat="1" applyFont="1" applyFill="1" applyBorder="1" applyAlignment="1">
      <alignment horizontal="center" vertical="center" wrapText="1"/>
    </xf>
    <xf numFmtId="10" fontId="32" fillId="0" borderId="48" xfId="6" applyNumberFormat="1" applyFont="1" applyFill="1" applyBorder="1" applyAlignment="1">
      <alignment horizontal="center" vertical="center" wrapText="1"/>
    </xf>
    <xf numFmtId="10" fontId="22" fillId="0" borderId="47" xfId="6" applyNumberFormat="1" applyFont="1" applyBorder="1" applyAlignment="1">
      <alignment horizontal="center" vertical="center" wrapText="1"/>
    </xf>
    <xf numFmtId="10" fontId="22" fillId="0" borderId="48" xfId="6" applyNumberFormat="1" applyFont="1" applyBorder="1" applyAlignment="1">
      <alignment horizontal="center" vertical="center" wrapText="1"/>
    </xf>
    <xf numFmtId="10" fontId="7" fillId="37" borderId="47" xfId="6" applyNumberFormat="1" applyFont="1" applyFill="1" applyBorder="1" applyAlignment="1">
      <alignment horizontal="center" vertical="center" wrapText="1"/>
    </xf>
    <xf numFmtId="10" fontId="7" fillId="37" borderId="48" xfId="6" applyNumberFormat="1" applyFont="1" applyFill="1" applyBorder="1" applyAlignment="1">
      <alignment horizontal="center" vertical="center" wrapText="1"/>
    </xf>
    <xf numFmtId="3" fontId="24" fillId="37" borderId="47" xfId="0" applyNumberFormat="1" applyFont="1" applyFill="1" applyBorder="1" applyAlignment="1">
      <alignment horizontal="center" vertical="center" wrapText="1"/>
    </xf>
    <xf numFmtId="3" fontId="24" fillId="37" borderId="48" xfId="0" applyNumberFormat="1" applyFont="1" applyFill="1" applyBorder="1" applyAlignment="1">
      <alignment horizontal="center" vertical="center" wrapText="1"/>
    </xf>
    <xf numFmtId="173" fontId="14" fillId="37" borderId="47" xfId="6" applyNumberFormat="1" applyFont="1" applyFill="1" applyBorder="1" applyAlignment="1" applyProtection="1">
      <alignment horizontal="center" vertical="center" wrapText="1"/>
      <protection locked="0"/>
    </xf>
    <xf numFmtId="173" fontId="14" fillId="37" borderId="48" xfId="6" applyNumberFormat="1" applyFont="1" applyFill="1" applyBorder="1" applyAlignment="1" applyProtection="1">
      <alignment horizontal="center" vertical="center" wrapText="1"/>
      <protection locked="0"/>
    </xf>
    <xf numFmtId="9" fontId="0" fillId="37" borderId="47" xfId="6" applyFont="1" applyFill="1" applyBorder="1" applyAlignment="1" applyProtection="1">
      <alignment horizontal="center" vertical="center" wrapText="1"/>
      <protection locked="0"/>
    </xf>
    <xf numFmtId="9" fontId="0" fillId="37" borderId="48" xfId="6" applyFont="1" applyFill="1" applyBorder="1" applyAlignment="1" applyProtection="1">
      <alignment horizontal="center" vertical="center" wrapText="1"/>
      <protection locked="0"/>
    </xf>
    <xf numFmtId="173" fontId="80" fillId="22" borderId="47" xfId="0" applyNumberFormat="1" applyFont="1" applyFill="1" applyBorder="1" applyAlignment="1">
      <alignment horizontal="center" vertical="center" wrapText="1"/>
    </xf>
    <xf numFmtId="173" fontId="80" fillId="22" borderId="48" xfId="0" applyNumberFormat="1" applyFont="1" applyFill="1" applyBorder="1" applyAlignment="1">
      <alignment horizontal="center" vertical="center" wrapText="1"/>
    </xf>
    <xf numFmtId="10" fontId="7" fillId="10" borderId="47" xfId="6" applyNumberFormat="1" applyFont="1" applyFill="1" applyBorder="1" applyAlignment="1">
      <alignment horizontal="center" vertical="center" wrapText="1"/>
    </xf>
    <xf numFmtId="10" fontId="7" fillId="10" borderId="48" xfId="6" applyNumberFormat="1" applyFont="1" applyFill="1" applyBorder="1" applyAlignment="1">
      <alignment horizontal="center" vertical="center" wrapText="1"/>
    </xf>
    <xf numFmtId="10" fontId="14" fillId="37" borderId="47" xfId="6" applyNumberFormat="1" applyFont="1" applyFill="1" applyBorder="1" applyAlignment="1" applyProtection="1">
      <alignment horizontal="center" vertical="center" wrapText="1"/>
      <protection locked="0"/>
    </xf>
    <xf numFmtId="10" fontId="14" fillId="37" borderId="48" xfId="6" applyNumberFormat="1" applyFont="1" applyFill="1" applyBorder="1" applyAlignment="1" applyProtection="1">
      <alignment horizontal="center" vertical="center" wrapText="1"/>
      <protection locked="0"/>
    </xf>
    <xf numFmtId="0" fontId="24" fillId="0" borderId="48" xfId="6" applyNumberFormat="1" applyFont="1" applyFill="1" applyBorder="1" applyAlignment="1">
      <alignment horizontal="center" vertical="center" wrapText="1"/>
    </xf>
    <xf numFmtId="173" fontId="24" fillId="0" borderId="47" xfId="6" applyNumberFormat="1" applyFont="1" applyBorder="1" applyAlignment="1">
      <alignment horizontal="center" vertical="center" wrapText="1"/>
    </xf>
    <xf numFmtId="173" fontId="24" fillId="0" borderId="48" xfId="6" applyNumberFormat="1" applyFont="1" applyBorder="1" applyAlignment="1">
      <alignment horizontal="center" vertical="center" wrapText="1"/>
    </xf>
    <xf numFmtId="4" fontId="80" fillId="22" borderId="47" xfId="0" applyNumberFormat="1" applyFont="1" applyFill="1" applyBorder="1" applyAlignment="1">
      <alignment horizontal="center" vertical="center" wrapText="1"/>
    </xf>
    <xf numFmtId="4" fontId="80" fillId="22" borderId="48" xfId="0" applyNumberFormat="1" applyFont="1" applyFill="1" applyBorder="1" applyAlignment="1">
      <alignment horizontal="center" vertical="center" wrapText="1"/>
    </xf>
    <xf numFmtId="173" fontId="0" fillId="37" borderId="47" xfId="6" applyNumberFormat="1" applyFont="1" applyFill="1" applyBorder="1" applyAlignment="1" applyProtection="1">
      <alignment horizontal="center" vertical="center" wrapText="1"/>
      <protection locked="0"/>
    </xf>
    <xf numFmtId="173" fontId="0" fillId="37" borderId="48" xfId="6" applyNumberFormat="1" applyFont="1" applyFill="1" applyBorder="1" applyAlignment="1" applyProtection="1">
      <alignment horizontal="center" vertical="center" wrapText="1"/>
      <protection locked="0"/>
    </xf>
    <xf numFmtId="173" fontId="85" fillId="37" borderId="47" xfId="6" applyNumberFormat="1" applyFont="1" applyFill="1" applyBorder="1" applyAlignment="1">
      <alignment horizontal="center" vertical="center" wrapText="1"/>
    </xf>
    <xf numFmtId="173" fontId="85" fillId="37" borderId="48" xfId="6" applyNumberFormat="1" applyFont="1" applyFill="1" applyBorder="1" applyAlignment="1">
      <alignment horizontal="center" vertical="center" wrapText="1"/>
    </xf>
    <xf numFmtId="0" fontId="80" fillId="0" borderId="47" xfId="0" applyFont="1" applyBorder="1" applyAlignment="1">
      <alignment horizontal="left" vertical="center" wrapText="1"/>
    </xf>
    <xf numFmtId="0" fontId="80" fillId="0" borderId="48" xfId="0" applyFont="1" applyBorder="1" applyAlignment="1">
      <alignment horizontal="left" vertical="center" wrapText="1"/>
    </xf>
    <xf numFmtId="174" fontId="0" fillId="37" borderId="47" xfId="6" applyNumberFormat="1" applyFont="1" applyFill="1" applyBorder="1" applyAlignment="1" applyProtection="1">
      <alignment horizontal="center" vertical="center" wrapText="1"/>
      <protection locked="0"/>
    </xf>
    <xf numFmtId="174" fontId="0" fillId="37" borderId="48" xfId="6" applyNumberFormat="1" applyFont="1" applyFill="1" applyBorder="1" applyAlignment="1" applyProtection="1">
      <alignment horizontal="center" vertical="center" wrapText="1"/>
      <protection locked="0"/>
    </xf>
    <xf numFmtId="174" fontId="85" fillId="37" borderId="47" xfId="6" applyNumberFormat="1" applyFont="1" applyFill="1" applyBorder="1" applyAlignment="1">
      <alignment horizontal="center" vertical="center" wrapText="1"/>
    </xf>
    <xf numFmtId="174" fontId="85" fillId="37" borderId="48" xfId="6" applyNumberFormat="1" applyFont="1" applyFill="1" applyBorder="1" applyAlignment="1">
      <alignment horizontal="center" vertical="center" wrapText="1"/>
    </xf>
    <xf numFmtId="10" fontId="81" fillId="38" borderId="47" xfId="6" applyNumberFormat="1" applyFont="1" applyFill="1" applyBorder="1" applyAlignment="1">
      <alignment horizontal="center" vertical="center" wrapText="1"/>
    </xf>
    <xf numFmtId="10" fontId="81" fillId="38" borderId="48" xfId="6" applyNumberFormat="1" applyFont="1" applyFill="1" applyBorder="1" applyAlignment="1">
      <alignment horizontal="center" vertical="center" wrapText="1"/>
    </xf>
    <xf numFmtId="175" fontId="24" fillId="38" borderId="47" xfId="6" applyNumberFormat="1" applyFont="1" applyFill="1" applyBorder="1" applyAlignment="1">
      <alignment horizontal="center" vertical="center" wrapText="1"/>
    </xf>
    <xf numFmtId="175" fontId="24" fillId="38" borderId="48" xfId="6" applyNumberFormat="1" applyFont="1" applyFill="1" applyBorder="1" applyAlignment="1">
      <alignment horizontal="center" vertical="center" wrapText="1"/>
    </xf>
    <xf numFmtId="174" fontId="84" fillId="37" borderId="47" xfId="6" applyNumberFormat="1" applyFont="1" applyFill="1" applyBorder="1" applyAlignment="1">
      <alignment horizontal="center" vertical="center" wrapText="1"/>
    </xf>
    <xf numFmtId="174" fontId="84" fillId="37" borderId="48" xfId="6" applyNumberFormat="1" applyFont="1" applyFill="1" applyBorder="1" applyAlignment="1">
      <alignment horizontal="center" vertical="center" wrapText="1"/>
    </xf>
    <xf numFmtId="175" fontId="84" fillId="37" borderId="47" xfId="6" applyNumberFormat="1" applyFont="1" applyFill="1" applyBorder="1" applyAlignment="1">
      <alignment horizontal="center" vertical="center" wrapText="1"/>
    </xf>
    <xf numFmtId="175" fontId="84" fillId="37" borderId="48" xfId="6" applyNumberFormat="1" applyFont="1" applyFill="1" applyBorder="1" applyAlignment="1">
      <alignment horizontal="center" vertical="center" wrapText="1"/>
    </xf>
    <xf numFmtId="9" fontId="0" fillId="22" borderId="47" xfId="6" applyFont="1" applyFill="1" applyBorder="1" applyAlignment="1">
      <alignment horizontal="center" vertical="center" wrapText="1"/>
    </xf>
    <xf numFmtId="9" fontId="0" fillId="22" borderId="48" xfId="6" applyFont="1" applyFill="1" applyBorder="1" applyAlignment="1">
      <alignment horizontal="center" vertical="center" wrapText="1"/>
    </xf>
    <xf numFmtId="175" fontId="85" fillId="37" borderId="47" xfId="6" applyNumberFormat="1" applyFont="1" applyFill="1" applyBorder="1" applyAlignment="1">
      <alignment horizontal="center" vertical="center" wrapText="1"/>
    </xf>
    <xf numFmtId="175" fontId="85" fillId="37" borderId="48" xfId="6" applyNumberFormat="1" applyFont="1" applyFill="1" applyBorder="1" applyAlignment="1">
      <alignment horizontal="center" vertical="center" wrapText="1"/>
    </xf>
    <xf numFmtId="173" fontId="84" fillId="37" borderId="47" xfId="6" applyNumberFormat="1" applyFont="1" applyFill="1" applyBorder="1" applyAlignment="1">
      <alignment horizontal="center" vertical="center" wrapText="1"/>
    </xf>
    <xf numFmtId="173" fontId="84" fillId="37" borderId="48" xfId="6" applyNumberFormat="1" applyFont="1" applyFill="1" applyBorder="1" applyAlignment="1">
      <alignment horizontal="center" vertical="center" wrapText="1"/>
    </xf>
    <xf numFmtId="9" fontId="84" fillId="37" borderId="47" xfId="6" applyFont="1" applyFill="1" applyBorder="1" applyAlignment="1">
      <alignment horizontal="center" vertical="center" wrapText="1"/>
    </xf>
    <xf numFmtId="9" fontId="84" fillId="37" borderId="48" xfId="6" applyFont="1" applyFill="1" applyBorder="1" applyAlignment="1">
      <alignment horizontal="center" vertical="center" wrapText="1"/>
    </xf>
    <xf numFmtId="0" fontId="0" fillId="37" borderId="47" xfId="6" applyNumberFormat="1" applyFont="1" applyFill="1" applyBorder="1" applyAlignment="1" applyProtection="1">
      <alignment horizontal="center" vertical="center" wrapText="1"/>
      <protection locked="0"/>
    </xf>
    <xf numFmtId="0" fontId="0" fillId="37" borderId="48" xfId="6" applyNumberFormat="1" applyFont="1" applyFill="1" applyBorder="1" applyAlignment="1" applyProtection="1">
      <alignment horizontal="center" vertical="center" wrapText="1"/>
      <protection locked="0"/>
    </xf>
    <xf numFmtId="3" fontId="24" fillId="37" borderId="47" xfId="6" applyNumberFormat="1" applyFont="1" applyFill="1" applyBorder="1" applyAlignment="1">
      <alignment horizontal="center" vertical="center" wrapText="1"/>
    </xf>
    <xf numFmtId="49" fontId="24" fillId="37" borderId="48" xfId="6" applyNumberFormat="1" applyFont="1" applyFill="1" applyBorder="1" applyAlignment="1">
      <alignment horizontal="center" vertical="center" wrapText="1"/>
    </xf>
    <xf numFmtId="3" fontId="24" fillId="38" borderId="47" xfId="6" applyNumberFormat="1" applyFont="1" applyFill="1" applyBorder="1" applyAlignment="1">
      <alignment horizontal="center" vertical="center" wrapText="1"/>
    </xf>
    <xf numFmtId="49" fontId="24" fillId="38" borderId="48" xfId="6" applyNumberFormat="1" applyFont="1" applyFill="1" applyBorder="1" applyAlignment="1">
      <alignment horizontal="center" vertical="center" wrapText="1"/>
    </xf>
    <xf numFmtId="3" fontId="83" fillId="10" borderId="47" xfId="6" applyNumberFormat="1" applyFont="1" applyFill="1" applyBorder="1" applyAlignment="1">
      <alignment horizontal="center" vertical="center" wrapText="1"/>
    </xf>
    <xf numFmtId="49" fontId="83" fillId="10" borderId="48" xfId="6" applyNumberFormat="1" applyFont="1" applyFill="1" applyBorder="1" applyAlignment="1">
      <alignment horizontal="center" vertical="center" wrapText="1"/>
    </xf>
    <xf numFmtId="3" fontId="80" fillId="22" borderId="47" xfId="0" applyNumberFormat="1" applyFont="1" applyFill="1" applyBorder="1" applyAlignment="1">
      <alignment horizontal="center" vertical="center" wrapText="1"/>
    </xf>
    <xf numFmtId="3" fontId="80" fillId="22" borderId="48" xfId="0" applyNumberFormat="1" applyFont="1" applyFill="1" applyBorder="1" applyAlignment="1">
      <alignment horizontal="center" vertical="center" wrapText="1"/>
    </xf>
    <xf numFmtId="9" fontId="80" fillId="0" borderId="47" xfId="6" applyFont="1" applyFill="1" applyBorder="1" applyAlignment="1" applyProtection="1">
      <alignment horizontal="center" vertical="center" wrapText="1"/>
      <protection locked="0"/>
    </xf>
    <xf numFmtId="9" fontId="80" fillId="0" borderId="48" xfId="6" applyFont="1" applyFill="1" applyBorder="1" applyAlignment="1" applyProtection="1">
      <alignment horizontal="center" vertical="center" wrapText="1"/>
      <protection locked="0"/>
    </xf>
    <xf numFmtId="174" fontId="0" fillId="0" borderId="47" xfId="6" applyNumberFormat="1" applyFont="1" applyFill="1" applyBorder="1" applyAlignment="1" applyProtection="1">
      <alignment horizontal="center" vertical="center" wrapText="1"/>
      <protection locked="0"/>
    </xf>
    <xf numFmtId="174" fontId="0" fillId="0" borderId="48" xfId="6" applyNumberFormat="1" applyFont="1" applyFill="1" applyBorder="1" applyAlignment="1" applyProtection="1">
      <alignment horizontal="center" vertical="center" wrapText="1"/>
      <protection locked="0"/>
    </xf>
    <xf numFmtId="2" fontId="85" fillId="37" borderId="47" xfId="6" applyNumberFormat="1" applyFont="1" applyFill="1" applyBorder="1" applyAlignment="1">
      <alignment horizontal="center" vertical="center" wrapText="1"/>
    </xf>
    <xf numFmtId="2" fontId="85" fillId="37" borderId="48" xfId="6" applyNumberFormat="1" applyFont="1" applyFill="1" applyBorder="1" applyAlignment="1">
      <alignment horizontal="center" vertical="center" wrapText="1"/>
    </xf>
    <xf numFmtId="10" fontId="95" fillId="38" borderId="47" xfId="6" applyNumberFormat="1" applyFont="1" applyFill="1" applyBorder="1" applyAlignment="1">
      <alignment horizontal="center" vertical="center" wrapText="1"/>
    </xf>
    <xf numFmtId="10" fontId="95" fillId="38" borderId="48" xfId="6" applyNumberFormat="1" applyFont="1" applyFill="1" applyBorder="1" applyAlignment="1">
      <alignment horizontal="center" vertical="center" wrapText="1"/>
    </xf>
    <xf numFmtId="0" fontId="0" fillId="0" borderId="0" xfId="0" applyAlignment="1">
      <alignment horizontal="center"/>
    </xf>
    <xf numFmtId="0" fontId="34" fillId="11" borderId="52" xfId="0" applyFont="1" applyFill="1" applyBorder="1" applyAlignment="1" applyProtection="1">
      <alignment horizontal="center" vertical="center" wrapText="1"/>
      <protection hidden="1"/>
    </xf>
    <xf numFmtId="0" fontId="34" fillId="11" borderId="53" xfId="0" applyFont="1" applyFill="1" applyBorder="1" applyAlignment="1" applyProtection="1">
      <alignment horizontal="center" vertical="center" wrapText="1"/>
      <protection hidden="1"/>
    </xf>
    <xf numFmtId="0" fontId="34" fillId="2" borderId="52" xfId="0" applyFont="1" applyFill="1" applyBorder="1" applyAlignment="1" applyProtection="1">
      <alignment horizontal="center" vertical="center" wrapText="1"/>
      <protection hidden="1"/>
    </xf>
    <xf numFmtId="0" fontId="34" fillId="2" borderId="53" xfId="0" applyFont="1" applyFill="1" applyBorder="1" applyAlignment="1" applyProtection="1">
      <alignment horizontal="center" vertical="center" wrapText="1"/>
      <protection hidden="1"/>
    </xf>
    <xf numFmtId="0" fontId="30" fillId="15" borderId="0" xfId="0" applyFont="1" applyFill="1" applyAlignment="1" applyProtection="1">
      <alignment horizontal="center" vertical="center" wrapText="1"/>
      <protection hidden="1"/>
    </xf>
    <xf numFmtId="0" fontId="30" fillId="15" borderId="43" xfId="0" applyFont="1" applyFill="1" applyBorder="1" applyAlignment="1" applyProtection="1">
      <alignment horizontal="center" vertical="center" wrapText="1"/>
      <protection hidden="1"/>
    </xf>
    <xf numFmtId="0" fontId="34" fillId="16" borderId="7" xfId="0" applyFont="1" applyFill="1" applyBorder="1" applyAlignment="1" applyProtection="1">
      <alignment horizontal="center" vertical="center" wrapText="1"/>
      <protection hidden="1"/>
    </xf>
    <xf numFmtId="0" fontId="34" fillId="16" borderId="51" xfId="0" applyFont="1" applyFill="1" applyBorder="1" applyAlignment="1" applyProtection="1">
      <alignment horizontal="center" vertical="center" wrapText="1"/>
      <protection hidden="1"/>
    </xf>
    <xf numFmtId="0" fontId="34" fillId="18" borderId="51" xfId="0" applyFont="1" applyFill="1" applyBorder="1" applyAlignment="1" applyProtection="1">
      <alignment horizontal="center" vertical="center" wrapText="1"/>
      <protection hidden="1"/>
    </xf>
    <xf numFmtId="0" fontId="34" fillId="10" borderId="51" xfId="0" applyFont="1" applyFill="1" applyBorder="1" applyAlignment="1" applyProtection="1">
      <alignment horizontal="center" vertical="center" wrapText="1"/>
      <protection hidden="1"/>
    </xf>
    <xf numFmtId="0" fontId="9" fillId="2" borderId="109" xfId="2" applyFont="1" applyFill="1" applyBorder="1" applyAlignment="1" applyProtection="1">
      <alignment horizontal="center" vertical="center"/>
      <protection hidden="1"/>
    </xf>
    <xf numFmtId="0" fontId="9" fillId="2" borderId="62" xfId="2" applyFont="1" applyFill="1" applyBorder="1" applyAlignment="1" applyProtection="1">
      <alignment horizontal="center" vertical="center"/>
      <protection hidden="1"/>
    </xf>
    <xf numFmtId="0" fontId="66" fillId="2" borderId="78" xfId="2" applyFont="1" applyFill="1" applyBorder="1" applyAlignment="1" applyProtection="1">
      <alignment horizontal="center" vertical="center"/>
      <protection hidden="1"/>
    </xf>
    <xf numFmtId="49" fontId="40" fillId="44" borderId="59" xfId="4" applyNumberFormat="1" applyFont="1" applyFill="1" applyBorder="1" applyAlignment="1" applyProtection="1">
      <alignment horizontal="center" vertical="center" wrapText="1"/>
      <protection hidden="1"/>
    </xf>
    <xf numFmtId="49" fontId="40" fillId="44" borderId="60" xfId="4" applyNumberFormat="1" applyFont="1" applyFill="1" applyBorder="1" applyAlignment="1" applyProtection="1">
      <alignment horizontal="center" vertical="center" wrapText="1"/>
      <protection hidden="1"/>
    </xf>
    <xf numFmtId="49" fontId="40" fillId="44" borderId="64" xfId="4" applyNumberFormat="1" applyFont="1" applyFill="1" applyBorder="1" applyAlignment="1" applyProtection="1">
      <alignment horizontal="center" vertical="center" wrapText="1"/>
      <protection hidden="1"/>
    </xf>
    <xf numFmtId="0" fontId="17" fillId="33" borderId="35" xfId="2" applyFont="1" applyFill="1" applyBorder="1" applyAlignment="1" applyProtection="1">
      <alignment horizontal="center" vertical="center" wrapText="1"/>
      <protection hidden="1"/>
    </xf>
    <xf numFmtId="0" fontId="17" fillId="33" borderId="36" xfId="2" applyFont="1" applyFill="1" applyBorder="1" applyAlignment="1" applyProtection="1">
      <alignment horizontal="center" vertical="center" wrapText="1"/>
      <protection hidden="1"/>
    </xf>
    <xf numFmtId="0" fontId="17" fillId="33" borderId="56" xfId="2" applyFont="1" applyFill="1" applyBorder="1" applyAlignment="1" applyProtection="1">
      <alignment horizontal="center" vertical="center" wrapText="1"/>
      <protection hidden="1"/>
    </xf>
    <xf numFmtId="0" fontId="59" fillId="25" borderId="59" xfId="2" applyFont="1" applyFill="1" applyBorder="1" applyAlignment="1" applyProtection="1">
      <alignment horizontal="center" vertical="center" wrapText="1"/>
      <protection hidden="1"/>
    </xf>
    <xf numFmtId="0" fontId="59" fillId="25" borderId="64" xfId="2" applyFont="1" applyFill="1" applyBorder="1" applyAlignment="1" applyProtection="1">
      <alignment horizontal="center" vertical="center" wrapText="1"/>
      <protection hidden="1"/>
    </xf>
    <xf numFmtId="0" fontId="59" fillId="26" borderId="59" xfId="2" applyFont="1" applyFill="1" applyBorder="1" applyAlignment="1" applyProtection="1">
      <alignment horizontal="center" vertical="center" wrapText="1"/>
      <protection hidden="1"/>
    </xf>
    <xf numFmtId="0" fontId="59" fillId="26" borderId="64" xfId="2" applyFont="1" applyFill="1" applyBorder="1" applyAlignment="1" applyProtection="1">
      <alignment horizontal="center" vertical="center" wrapText="1"/>
      <protection hidden="1"/>
    </xf>
    <xf numFmtId="0" fontId="59" fillId="24" borderId="59" xfId="2" applyFont="1" applyFill="1" applyBorder="1" applyAlignment="1" applyProtection="1">
      <alignment horizontal="center" vertical="center" wrapText="1"/>
      <protection hidden="1"/>
    </xf>
    <xf numFmtId="0" fontId="59" fillId="24" borderId="64" xfId="2" applyFont="1" applyFill="1" applyBorder="1" applyAlignment="1" applyProtection="1">
      <alignment horizontal="center" vertical="center" wrapText="1"/>
      <protection hidden="1"/>
    </xf>
    <xf numFmtId="0" fontId="59" fillId="17" borderId="59" xfId="2" applyFont="1" applyFill="1" applyBorder="1" applyAlignment="1" applyProtection="1">
      <alignment horizontal="center" vertical="center" wrapText="1"/>
      <protection hidden="1"/>
    </xf>
    <xf numFmtId="0" fontId="59" fillId="17" borderId="64" xfId="2" applyFont="1" applyFill="1" applyBorder="1" applyAlignment="1" applyProtection="1">
      <alignment horizontal="center" vertical="center" wrapText="1"/>
      <protection hidden="1"/>
    </xf>
    <xf numFmtId="0" fontId="59" fillId="31" borderId="59" xfId="2" applyFont="1" applyFill="1" applyBorder="1" applyAlignment="1" applyProtection="1">
      <alignment horizontal="center" vertical="center" wrapText="1"/>
      <protection hidden="1"/>
    </xf>
    <xf numFmtId="0" fontId="59" fillId="31" borderId="64" xfId="2" applyFont="1" applyFill="1" applyBorder="1" applyAlignment="1" applyProtection="1">
      <alignment horizontal="center" vertical="center" wrapText="1"/>
      <protection hidden="1"/>
    </xf>
    <xf numFmtId="0" fontId="59" fillId="29" borderId="59" xfId="2" applyFont="1" applyFill="1" applyBorder="1" applyAlignment="1" applyProtection="1">
      <alignment horizontal="center" vertical="center" wrapText="1"/>
      <protection hidden="1"/>
    </xf>
    <xf numFmtId="0" fontId="59" fillId="29" borderId="64" xfId="2" applyFont="1" applyFill="1" applyBorder="1" applyAlignment="1" applyProtection="1">
      <alignment horizontal="center" vertical="center" wrapText="1"/>
      <protection hidden="1"/>
    </xf>
    <xf numFmtId="0" fontId="39" fillId="34" borderId="35" xfId="2" applyFont="1" applyFill="1" applyBorder="1" applyAlignment="1" applyProtection="1">
      <alignment horizontal="center" vertical="center" wrapText="1"/>
      <protection hidden="1"/>
    </xf>
    <xf numFmtId="0" fontId="39" fillId="34" borderId="36" xfId="2" applyFont="1" applyFill="1" applyBorder="1" applyAlignment="1" applyProtection="1">
      <alignment horizontal="center" vertical="center" wrapText="1"/>
      <protection hidden="1"/>
    </xf>
    <xf numFmtId="0" fontId="39" fillId="34" borderId="56" xfId="2" applyFont="1" applyFill="1" applyBorder="1" applyAlignment="1" applyProtection="1">
      <alignment horizontal="center" vertical="center" wrapText="1"/>
      <protection hidden="1"/>
    </xf>
    <xf numFmtId="169" fontId="52" fillId="0" borderId="4" xfId="5" applyNumberFormat="1" applyFont="1" applyBorder="1" applyAlignment="1">
      <alignment horizontal="center" vertical="center" wrapText="1"/>
    </xf>
    <xf numFmtId="169" fontId="53" fillId="0" borderId="4" xfId="5" applyNumberFormat="1" applyFont="1" applyBorder="1" applyAlignment="1">
      <alignment horizontal="center" vertical="center" wrapText="1"/>
    </xf>
    <xf numFmtId="169" fontId="52" fillId="0" borderId="4" xfId="5" applyNumberFormat="1" applyFont="1" applyBorder="1" applyAlignment="1">
      <alignment horizontal="center" vertical="center"/>
    </xf>
    <xf numFmtId="0" fontId="19" fillId="10" borderId="10" xfId="5" applyFont="1" applyFill="1" applyBorder="1" applyAlignment="1">
      <alignment horizontal="center" vertical="center"/>
    </xf>
    <xf numFmtId="0" fontId="19" fillId="10" borderId="9" xfId="5" applyFont="1" applyFill="1" applyBorder="1" applyAlignment="1">
      <alignment horizontal="center" vertical="center"/>
    </xf>
    <xf numFmtId="0" fontId="19" fillId="10" borderId="11" xfId="5" applyFont="1" applyFill="1" applyBorder="1" applyAlignment="1">
      <alignment horizontal="center" vertical="center" wrapText="1"/>
    </xf>
    <xf numFmtId="0" fontId="19" fillId="10" borderId="12" xfId="5" applyFont="1" applyFill="1" applyBorder="1" applyAlignment="1">
      <alignment horizontal="center" vertical="center" wrapText="1"/>
    </xf>
    <xf numFmtId="0" fontId="19" fillId="10" borderId="13" xfId="5" applyFont="1" applyFill="1" applyBorder="1" applyAlignment="1">
      <alignment horizontal="center" vertical="center" wrapText="1"/>
    </xf>
    <xf numFmtId="0" fontId="19" fillId="10" borderId="0" xfId="5" applyFont="1" applyFill="1" applyAlignment="1">
      <alignment horizontal="center" vertical="center" wrapText="1"/>
    </xf>
    <xf numFmtId="0" fontId="19" fillId="10" borderId="8" xfId="5" applyFont="1" applyFill="1" applyBorder="1" applyAlignment="1">
      <alignment horizontal="center" vertical="center"/>
    </xf>
  </cellXfs>
  <cellStyles count="16">
    <cellStyle name="Millares" xfId="15" builtinId="3"/>
    <cellStyle name="Millares 2" xfId="12" xr:uid="{CF2F939C-C725-42AB-BF86-4DB39C79C857}"/>
    <cellStyle name="Millares 3" xfId="13" xr:uid="{279B432C-C51E-47E4-9508-688A75A6C57E}"/>
    <cellStyle name="Millares 4" xfId="14" xr:uid="{314C5DF2-B639-4163-95F0-DF7EE70701E6}"/>
    <cellStyle name="Moneda" xfId="11" builtinId="4"/>
    <cellStyle name="Moneda [0] 2" xfId="1" xr:uid="{00000000-0005-0000-0000-000001000000}"/>
    <cellStyle name="Moneda 2" xfId="3" xr:uid="{00000000-0005-0000-0000-000002000000}"/>
    <cellStyle name="Normal" xfId="0" builtinId="0"/>
    <cellStyle name="Normal 2" xfId="5" xr:uid="{00000000-0005-0000-0000-000004000000}"/>
    <cellStyle name="Normal 2 2" xfId="4" xr:uid="{00000000-0005-0000-0000-000005000000}"/>
    <cellStyle name="Normal 2 3" xfId="8" xr:uid="{6AB9F31E-DA7C-4847-B86D-DEC99AAF1C4A}"/>
    <cellStyle name="Normal 3" xfId="2" xr:uid="{00000000-0005-0000-0000-000006000000}"/>
    <cellStyle name="Normal 4" xfId="10" xr:uid="{7B15D4E1-2370-409B-A509-B476B9B1EFA7}"/>
    <cellStyle name="Porcentaje" xfId="6" builtinId="5"/>
    <cellStyle name="Porcentaje 2" xfId="7" xr:uid="{41046B0D-3425-4FAE-ACB1-B8CA6813A891}"/>
    <cellStyle name="Porcentaje 2 2" xfId="9" xr:uid="{EE2F7525-CAB3-417A-B3F4-A7CC9394504E}"/>
  </cellStyles>
  <dxfs count="114">
    <dxf>
      <font>
        <strike val="0"/>
        <outline val="0"/>
        <shadow val="0"/>
        <u val="none"/>
        <vertAlign val="baseline"/>
        <sz val="10"/>
        <color theme="1"/>
        <name val="Aptos Narrow"/>
        <scheme val="minor"/>
      </font>
      <alignment horizontal="left" vertical="top" textRotation="0" wrapText="1" indent="0" justifyLastLine="0" shrinkToFit="0" readingOrder="0"/>
      <border diagonalUp="0" diagonalDown="0" outline="0">
        <left style="thin">
          <color theme="9"/>
        </left>
        <right style="thin">
          <color theme="9"/>
        </right>
        <top style="thin">
          <color theme="9"/>
        </top>
        <bottom style="thin">
          <color theme="9"/>
        </bottom>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1" indent="0" justifyLastLine="0" shrinkToFit="0" readingOrder="0"/>
      <border diagonalUp="0" diagonalDown="0" outline="0">
        <left/>
        <right style="thin">
          <color theme="9"/>
        </right>
        <top style="thin">
          <color theme="9"/>
        </top>
        <bottom style="thin">
          <color theme="9"/>
        </bottom>
      </border>
    </dxf>
    <dxf>
      <border outline="0">
        <top style="thin">
          <color theme="9" tint="-0.24994659260841701"/>
        </top>
      </border>
    </dxf>
    <dxf>
      <border outline="0">
        <left style="thin">
          <color theme="9" tint="-0.24994659260841701"/>
        </left>
        <right style="thin">
          <color theme="9" tint="-0.24994659260841701"/>
        </right>
        <top style="thin">
          <color theme="9" tint="-0.24994659260841701"/>
        </top>
        <bottom style="thin">
          <color theme="9" tint="-0.24994659260841701"/>
        </bottom>
      </border>
    </dxf>
    <dxf>
      <alignment vertical="center" textRotation="0" wrapText="1" indent="0" justifyLastLine="0" shrinkToFit="0" readingOrder="0"/>
    </dxf>
    <dxf>
      <border outline="0">
        <bottom style="thin">
          <color theme="9" tint="-0.24994659260841701"/>
        </bottom>
      </border>
    </dxf>
    <dxf>
      <font>
        <b/>
        <i val="0"/>
        <strike val="0"/>
        <condense val="0"/>
        <extend val="0"/>
        <outline val="0"/>
        <shadow val="0"/>
        <u val="none"/>
        <vertAlign val="baseline"/>
        <sz val="10"/>
        <color rgb="FFFFFFFF"/>
        <name val="Arial Narrow"/>
        <scheme val="none"/>
      </font>
      <numFmt numFmtId="169" formatCode="00"/>
      <fill>
        <patternFill patternType="solid">
          <fgColor rgb="FF000000"/>
          <bgColor rgb="FF4EA72E"/>
        </patternFill>
      </fill>
      <alignment horizontal="center" vertical="center" textRotation="0" wrapText="1" indent="0" justifyLastLine="0" shrinkToFit="0" readingOrder="0"/>
      <border diagonalUp="0" diagonalDown="0">
        <left style="thin">
          <color theme="9"/>
        </left>
        <right style="thin">
          <color theme="9"/>
        </right>
        <top/>
        <bottom/>
        <vertical style="thin">
          <color theme="9"/>
        </vertical>
        <horizontal style="thin">
          <color theme="9"/>
        </horizontal>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1" indent="0" justifyLastLine="0" shrinkToFit="0" readingOrder="0"/>
      <border diagonalUp="0" diagonalDown="0">
        <left style="thin">
          <color theme="9"/>
        </left>
        <right/>
        <top style="thin">
          <color theme="9"/>
        </top>
        <bottom style="thin">
          <color theme="9"/>
        </bottom>
        <vertical/>
        <horizontal/>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1" indent="0" justifyLastLine="0" shrinkToFit="0" readingOrder="0"/>
      <border diagonalUp="0" diagonalDown="0">
        <left style="thin">
          <color theme="9"/>
        </left>
        <right style="thin">
          <color theme="9" tint="-0.24994659260841701"/>
        </right>
        <top style="thin">
          <color theme="9"/>
        </top>
        <bottom style="thin">
          <color theme="9"/>
        </bottom>
        <vertical/>
        <horizontal/>
      </border>
    </dxf>
    <dxf>
      <alignment horizontal="left" vertical="top" textRotation="0" wrapText="1" indent="0" justifyLastLine="0" shrinkToFit="0" readingOrder="0"/>
      <border diagonalUp="0" diagonalDown="0">
        <left style="thin">
          <color theme="9"/>
        </left>
        <right style="thin">
          <color theme="9"/>
        </right>
        <top style="thin">
          <color theme="9"/>
        </top>
        <bottom style="thin">
          <color theme="9"/>
        </bottom>
        <vertical/>
        <horizontal/>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1" indent="0" justifyLastLine="0" shrinkToFit="0" readingOrder="0"/>
      <border diagonalUp="0" diagonalDown="0">
        <left style="thin">
          <color theme="9" tint="-0.24994659260841701"/>
        </left>
        <right style="thin">
          <color theme="9"/>
        </right>
        <top style="thin">
          <color theme="9"/>
        </top>
        <bottom style="thin">
          <color theme="9"/>
        </bottom>
        <vertical/>
        <horizontal/>
      </border>
    </dxf>
    <dxf>
      <border outline="0">
        <top style="thin">
          <color theme="9"/>
        </top>
      </border>
    </dxf>
    <dxf>
      <border outline="0">
        <right style="thin">
          <color theme="9" tint="-0.24994659260841701"/>
        </right>
        <top style="thin">
          <color theme="9"/>
        </top>
        <bottom style="thin">
          <color theme="9"/>
        </bottom>
      </border>
    </dxf>
    <dxf>
      <border outline="0">
        <bottom style="thin">
          <color theme="9"/>
        </bottom>
      </border>
    </dxf>
    <dxf>
      <font>
        <b/>
        <i val="0"/>
        <strike val="0"/>
        <condense val="0"/>
        <extend val="0"/>
        <outline val="0"/>
        <shadow val="0"/>
        <u val="none"/>
        <vertAlign val="baseline"/>
        <sz val="10"/>
        <color rgb="FFFFFFFF"/>
        <name val="Arial Narrow"/>
        <scheme val="none"/>
      </font>
      <numFmt numFmtId="169" formatCode="00"/>
      <fill>
        <patternFill patternType="solid">
          <fgColor rgb="FF000000"/>
          <bgColor rgb="FF4EA72E"/>
        </patternFill>
      </fill>
      <alignment horizontal="center" vertical="center" textRotation="0" wrapText="1" indent="0" justifyLastLine="0" shrinkToFit="0" readingOrder="0"/>
      <border diagonalUp="0" diagonalDown="0" outline="0">
        <left style="thin">
          <color theme="9"/>
        </left>
        <right style="thin">
          <color theme="9"/>
        </right>
        <top/>
        <bottom/>
      </border>
    </dxf>
    <dxf>
      <alignment horizontal="left" vertical="center" textRotation="0" wrapText="1" indent="1" justifyLastLine="0" shrinkToFit="0" readingOrder="0"/>
      <border diagonalUp="0" diagonalDown="0">
        <left style="thin">
          <color theme="9" tint="-0.24994659260841701"/>
        </left>
        <right/>
        <top style="thin">
          <color theme="9" tint="-0.24994659260841701"/>
        </top>
        <bottom style="thin">
          <color theme="9" tint="-0.24994659260841701"/>
        </bottom>
        <vertical/>
        <horizontal/>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0" indent="0" justifyLastLine="0" shrinkToFit="0" readingOrder="0"/>
      <border diagonalUp="0" diagonalDown="0">
        <left/>
        <right style="thin">
          <color theme="9" tint="-0.24994659260841701"/>
        </right>
        <top style="thin">
          <color theme="9" tint="-0.24994659260841701"/>
        </top>
        <bottom style="thin">
          <color theme="9" tint="-0.24994659260841701"/>
        </bottom>
        <vertical/>
        <horizontal/>
      </border>
    </dxf>
    <dxf>
      <border outline="0">
        <top style="thin">
          <color theme="9" tint="-0.24994659260841701"/>
        </top>
      </border>
    </dxf>
    <dxf>
      <border outline="0">
        <left style="thin">
          <color theme="9" tint="-0.24994659260841701"/>
        </left>
        <right style="thin">
          <color theme="9" tint="-0.24994659260841701"/>
        </right>
        <top style="thin">
          <color theme="9" tint="-0.24994659260841701"/>
        </top>
        <bottom style="thin">
          <color theme="9" tint="-0.24994659260841701"/>
        </bottom>
      </border>
    </dxf>
    <dxf>
      <border outline="0">
        <bottom style="thin">
          <color theme="9" tint="-0.24994659260841701"/>
        </bottom>
      </border>
    </dxf>
    <dxf>
      <alignment horizontal="left" vertical="center" textRotation="0" wrapText="0" indent="1" justifyLastLine="0" shrinkToFit="0" readingOrder="0"/>
      <border diagonalUp="0" diagonalDown="0">
        <left style="thin">
          <color theme="9" tint="-0.24994659260841701"/>
        </left>
        <right/>
        <top style="thin">
          <color theme="9" tint="-0.24994659260841701"/>
        </top>
        <bottom style="thin">
          <color theme="9" tint="-0.24994659260841701"/>
        </bottom>
        <vertical/>
        <horizontal/>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0" indent="0" justifyLastLine="0" shrinkToFit="0" readingOrder="0"/>
      <border diagonalUp="0" diagonalDown="0">
        <left/>
        <right style="thin">
          <color theme="9" tint="-0.24994659260841701"/>
        </right>
        <top style="thin">
          <color theme="9" tint="-0.24994659260841701"/>
        </top>
        <bottom style="thin">
          <color theme="9" tint="-0.24994659260841701"/>
        </bottom>
        <vertical/>
        <horizontal/>
      </border>
    </dxf>
    <dxf>
      <border outline="0">
        <top style="thin">
          <color theme="9" tint="-0.24994659260841701"/>
        </top>
      </border>
    </dxf>
    <dxf>
      <border outline="0">
        <left style="thin">
          <color theme="9" tint="-0.24994659260841701"/>
        </left>
        <right style="thin">
          <color theme="9" tint="-0.24994659260841701"/>
        </right>
        <top style="thin">
          <color theme="9" tint="-0.24994659260841701"/>
        </top>
        <bottom style="thin">
          <color theme="9" tint="-0.24994659260841701"/>
        </bottom>
      </border>
    </dxf>
    <dxf>
      <border outline="0">
        <bottom style="thin">
          <color theme="9" tint="-0.24994659260841701"/>
        </bottom>
      </border>
    </dxf>
    <dxf>
      <font>
        <b/>
        <sz val="12"/>
      </font>
      <numFmt numFmtId="169" formatCode="00"/>
      <alignment horizontal="center" vertical="center" textRotation="0" wrapText="1" indent="0" justifyLastLine="0" shrinkToFit="0" readingOrder="0"/>
      <border diagonalUp="0" diagonalDown="0">
        <left style="thin">
          <color theme="9"/>
        </left>
        <right style="thin">
          <color theme="9"/>
        </right>
        <top style="thin">
          <color theme="9"/>
        </top>
        <bottom style="thin">
          <color theme="9"/>
        </bottom>
        <vertical/>
        <horizontal/>
      </border>
    </dxf>
    <dxf>
      <alignment horizontal="left" vertical="center" textRotation="0" wrapText="1" indent="0" justifyLastLine="0" shrinkToFit="0" readingOrder="0"/>
      <border diagonalUp="0" diagonalDown="0">
        <left style="thin">
          <color theme="9"/>
        </left>
        <right style="thin">
          <color theme="9"/>
        </right>
        <top style="thin">
          <color theme="9"/>
        </top>
        <bottom style="thin">
          <color theme="9"/>
        </bottom>
        <vertical style="thin">
          <color theme="9"/>
        </vertical>
        <horizontal style="thin">
          <color theme="9"/>
        </horizontal>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1" indent="0" justifyLastLine="0" shrinkToFit="0" readingOrder="0"/>
      <border diagonalUp="0" diagonalDown="0">
        <left/>
        <right style="thin">
          <color theme="9"/>
        </right>
        <top style="thin">
          <color theme="9"/>
        </top>
        <bottom style="thin">
          <color theme="9"/>
        </bottom>
        <vertical style="thin">
          <color theme="9"/>
        </vertical>
        <horizontal style="thin">
          <color theme="9"/>
        </horizontal>
      </border>
    </dxf>
    <dxf>
      <border outline="0">
        <top style="thin">
          <color theme="9" tint="-0.24994659260841701"/>
        </top>
      </border>
    </dxf>
    <dxf>
      <border outline="0">
        <left style="thin">
          <color theme="9" tint="-0.24994659260841701"/>
        </left>
        <right style="thin">
          <color theme="9" tint="-0.24994659260841701"/>
        </right>
        <top style="thin">
          <color theme="9" tint="-0.24994659260841701"/>
        </top>
        <bottom style="thin">
          <color theme="9" tint="-0.24994659260841701"/>
        </bottom>
      </border>
    </dxf>
    <dxf>
      <alignment vertical="center" textRotation="0" wrapText="1" indent="0" justifyLastLine="0" shrinkToFit="0" readingOrder="0"/>
    </dxf>
    <dxf>
      <border outline="0">
        <bottom style="thin">
          <color theme="9" tint="-0.24994659260841701"/>
        </bottom>
      </border>
    </dxf>
    <dxf>
      <font>
        <b/>
        <i val="0"/>
        <strike val="0"/>
        <condense val="0"/>
        <extend val="0"/>
        <outline val="0"/>
        <shadow val="0"/>
        <u val="none"/>
        <vertAlign val="baseline"/>
        <sz val="10"/>
        <color rgb="FFFFFFFF"/>
        <name val="Arial Narrow"/>
        <scheme val="none"/>
      </font>
      <numFmt numFmtId="169" formatCode="00"/>
      <fill>
        <patternFill patternType="solid">
          <fgColor rgb="FF000000"/>
          <bgColor rgb="FF4EA72E"/>
        </patternFill>
      </fill>
      <alignment horizontal="center" vertical="center" textRotation="0" wrapText="1" indent="0" justifyLastLine="0" shrinkToFit="0" readingOrder="0"/>
      <border diagonalUp="0" diagonalDown="0">
        <left style="thin">
          <color theme="9"/>
        </left>
        <right style="thin">
          <color theme="9"/>
        </right>
        <top/>
        <bottom/>
        <vertical style="thin">
          <color theme="9"/>
        </vertical>
        <horizontal style="thin">
          <color theme="9"/>
        </horizontal>
      </border>
    </dxf>
    <dxf>
      <font>
        <b/>
        <sz val="12"/>
      </font>
      <numFmt numFmtId="169" formatCode="00"/>
      <alignment horizontal="center" vertical="center" textRotation="0" wrapText="1" indent="0" justifyLastLine="0" shrinkToFit="0" readingOrder="0"/>
      <border diagonalUp="0" diagonalDown="0" outline="0">
        <left style="thin">
          <color theme="9"/>
        </left>
        <right style="thin">
          <color theme="9"/>
        </right>
        <top style="thin">
          <color theme="9"/>
        </top>
        <bottom style="thin">
          <color theme="9"/>
        </bottom>
      </border>
    </dxf>
    <dxf>
      <font>
        <strike val="0"/>
        <outline val="0"/>
        <shadow val="0"/>
        <u val="none"/>
        <vertAlign val="baseline"/>
        <sz val="10"/>
        <color theme="1"/>
        <name val="Aptos Narrow"/>
        <scheme val="minor"/>
      </font>
      <alignment horizontal="left" vertical="top" textRotation="0" wrapText="1" indent="0" justifyLastLine="0" shrinkToFit="0" readingOrder="0"/>
      <border diagonalUp="0" diagonalDown="0" outline="0">
        <left style="thin">
          <color theme="9"/>
        </left>
        <right style="thin">
          <color theme="9"/>
        </right>
        <top style="thin">
          <color theme="9"/>
        </top>
        <bottom style="thin">
          <color theme="9"/>
        </bottom>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1" indent="0" justifyLastLine="0" shrinkToFit="0" readingOrder="0"/>
      <border diagonalUp="0" diagonalDown="0" outline="0">
        <left/>
        <right style="thin">
          <color theme="9"/>
        </right>
        <top style="thin">
          <color theme="9"/>
        </top>
        <bottom style="thin">
          <color theme="9"/>
        </bottom>
      </border>
    </dxf>
    <dxf>
      <border outline="0">
        <top style="thin">
          <color theme="9" tint="-0.24994659260841701"/>
        </top>
      </border>
    </dxf>
    <dxf>
      <border outline="0">
        <left style="thin">
          <color theme="9" tint="-0.24994659260841701"/>
        </left>
        <right style="thin">
          <color theme="9" tint="-0.24994659260841701"/>
        </right>
        <top style="thin">
          <color theme="9" tint="-0.24994659260841701"/>
        </top>
        <bottom style="thin">
          <color theme="9" tint="-0.24994659260841701"/>
        </bottom>
      </border>
    </dxf>
    <dxf>
      <alignment vertical="center" textRotation="0" wrapText="1" indent="0" justifyLastLine="0" shrinkToFit="0" readingOrder="0"/>
    </dxf>
    <dxf>
      <border outline="0">
        <bottom style="thin">
          <color theme="9" tint="-0.24994659260841701"/>
        </bottom>
      </border>
    </dxf>
    <dxf>
      <font>
        <b/>
        <i val="0"/>
        <strike val="0"/>
        <condense val="0"/>
        <extend val="0"/>
        <outline val="0"/>
        <shadow val="0"/>
        <u val="none"/>
        <vertAlign val="baseline"/>
        <sz val="10"/>
        <color rgb="FFFFFFFF"/>
        <name val="Arial Narrow"/>
        <scheme val="none"/>
      </font>
      <numFmt numFmtId="169" formatCode="00"/>
      <fill>
        <patternFill patternType="solid">
          <fgColor rgb="FF000000"/>
          <bgColor rgb="FF4EA72E"/>
        </patternFill>
      </fill>
      <alignment horizontal="center" vertical="center" textRotation="0" wrapText="1" indent="0" justifyLastLine="0" shrinkToFit="0" readingOrder="0"/>
      <border diagonalUp="0" diagonalDown="0">
        <left style="thin">
          <color theme="9"/>
        </left>
        <right style="thin">
          <color theme="9"/>
        </right>
        <top/>
        <bottom/>
        <vertical style="thin">
          <color theme="9"/>
        </vertical>
        <horizontal style="thin">
          <color theme="9"/>
        </horizontal>
      </border>
    </dxf>
    <dxf>
      <alignment horizontal="left" vertical="center" textRotation="0" wrapText="1" indent="0" justifyLastLine="0" shrinkToFit="0" readingOrder="0"/>
      <border diagonalUp="0" diagonalDown="0">
        <left style="thin">
          <color theme="9"/>
        </left>
        <right/>
        <top style="thin">
          <color theme="9"/>
        </top>
        <bottom style="thin">
          <color theme="9"/>
        </bottom>
        <vertical style="thin">
          <color theme="9"/>
        </vertical>
        <horizontal style="thin">
          <color theme="9"/>
        </horizontal>
      </border>
    </dxf>
    <dxf>
      <alignment horizontal="left" vertical="center" textRotation="0" wrapText="1" indent="0" justifyLastLine="0" shrinkToFit="0" readingOrder="0"/>
      <border diagonalUp="0" diagonalDown="0">
        <left style="thin">
          <color theme="9"/>
        </left>
        <right style="thin">
          <color theme="9"/>
        </right>
        <top style="thin">
          <color theme="9"/>
        </top>
        <bottom style="thin">
          <color theme="9"/>
        </bottom>
        <vertical style="thin">
          <color theme="9"/>
        </vertical>
        <horizontal style="thin">
          <color theme="9"/>
        </horizontal>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1" indent="0" justifyLastLine="0" shrinkToFit="0" readingOrder="0"/>
      <border diagonalUp="0" diagonalDown="0">
        <left/>
        <right style="thin">
          <color theme="9"/>
        </right>
        <top style="thin">
          <color theme="9"/>
        </top>
        <bottom style="thin">
          <color theme="9"/>
        </bottom>
        <vertical style="thin">
          <color theme="9"/>
        </vertical>
        <horizontal style="thin">
          <color theme="9"/>
        </horizontal>
      </border>
    </dxf>
    <dxf>
      <border outline="0">
        <top style="thin">
          <color theme="9" tint="-0.24994659260841701"/>
        </top>
      </border>
    </dxf>
    <dxf>
      <border outline="0">
        <left style="thin">
          <color theme="9" tint="-0.24994659260841701"/>
        </left>
        <right style="thin">
          <color theme="9" tint="-0.24994659260841701"/>
        </right>
        <top style="thin">
          <color theme="9" tint="-0.24994659260841701"/>
        </top>
        <bottom style="thin">
          <color theme="9" tint="-0.24994659260841701"/>
        </bottom>
      </border>
    </dxf>
    <dxf>
      <alignment vertical="center" textRotation="0" wrapText="1" indent="0" justifyLastLine="0" shrinkToFit="0" readingOrder="0"/>
    </dxf>
    <dxf>
      <border outline="0">
        <bottom style="thin">
          <color theme="9" tint="-0.24994659260841701"/>
        </bottom>
      </border>
    </dxf>
    <dxf>
      <font>
        <b/>
        <i val="0"/>
        <strike val="0"/>
        <condense val="0"/>
        <extend val="0"/>
        <outline val="0"/>
        <shadow val="0"/>
        <u val="none"/>
        <vertAlign val="baseline"/>
        <sz val="12"/>
        <color rgb="FFFFFFFF"/>
        <name val="Arial Narrow"/>
        <scheme val="none"/>
      </font>
      <numFmt numFmtId="169" formatCode="00"/>
      <fill>
        <patternFill patternType="solid">
          <fgColor rgb="FF000000"/>
          <bgColor rgb="FF4EA72E"/>
        </patternFill>
      </fill>
      <alignment horizontal="center" vertical="center" textRotation="0" wrapText="1" indent="0" justifyLastLine="0" shrinkToFit="0" readingOrder="0"/>
      <border diagonalUp="0" diagonalDown="0" outline="0">
        <left style="thin">
          <color theme="9"/>
        </left>
        <right style="thin">
          <color theme="9"/>
        </right>
        <top/>
        <bottom/>
      </border>
    </dxf>
    <dxf>
      <alignment horizontal="left" vertical="center" textRotation="0" wrapText="0" indent="1" justifyLastLine="0" shrinkToFit="0" readingOrder="0"/>
      <border diagonalUp="0" diagonalDown="0" outline="0">
        <left/>
        <right/>
        <top style="thin">
          <color theme="9" tint="-0.24994659260841701"/>
        </top>
        <bottom style="thin">
          <color theme="9" tint="-0.24994659260841701"/>
        </bottom>
      </border>
    </dxf>
    <dxf>
      <numFmt numFmtId="0" formatCode="General"/>
      <alignment horizontal="left" vertical="center" textRotation="0" wrapText="1" indent="1" justifyLastLine="0" shrinkToFit="0" readingOrder="0"/>
      <border diagonalUp="0" diagonalDown="0">
        <left style="thin">
          <color theme="9" tint="-0.24994659260841701"/>
        </left>
        <right/>
        <top style="thin">
          <color theme="9" tint="-0.24994659260841701"/>
        </top>
        <bottom style="thin">
          <color theme="9" tint="-0.24994659260841701"/>
        </bottom>
      </border>
    </dxf>
    <dxf>
      <alignment horizontal="left" vertical="center" textRotation="0" wrapText="0" indent="1" justifyLastLine="0" shrinkToFit="0" readingOrder="0"/>
      <border diagonalUp="0" diagonalDown="0" outline="0">
        <left style="thin">
          <color theme="9" tint="-0.24994659260841701"/>
        </left>
        <right style="thin">
          <color theme="9" tint="-0.24994659260841701"/>
        </right>
        <top style="thin">
          <color theme="9" tint="-0.24994659260841701"/>
        </top>
        <bottom style="thin">
          <color theme="9" tint="-0.24994659260841701"/>
        </bottom>
      </border>
    </dxf>
    <dxf>
      <alignment horizontal="left" vertical="center" textRotation="0" wrapText="0" indent="1" justifyLastLine="0" shrinkToFit="0" readingOrder="0"/>
      <border diagonalUp="0" diagonalDown="0">
        <left style="thin">
          <color theme="9" tint="-0.24994659260841701"/>
        </left>
        <right style="thin">
          <color theme="9" tint="-0.24994659260841701"/>
        </right>
        <top style="thin">
          <color theme="9" tint="-0.24994659260841701"/>
        </top>
        <bottom style="thin">
          <color theme="9" tint="-0.24994659260841701"/>
        </bottom>
        <vertical/>
        <horizontal/>
      </border>
    </dxf>
    <dxf>
      <alignment horizontal="left" vertical="center" textRotation="0" wrapText="1" indent="1" justifyLastLine="0" shrinkToFit="0" readingOrder="0"/>
      <border diagonalUp="0" diagonalDown="0">
        <left style="thin">
          <color theme="9" tint="-0.24994659260841701"/>
        </left>
        <right style="thin">
          <color theme="9" tint="-0.24994659260841701"/>
        </right>
        <top style="thin">
          <color theme="9" tint="-0.24994659260841701"/>
        </top>
        <bottom style="thin">
          <color theme="9" tint="-0.24994659260841701"/>
        </bottom>
        <vertical/>
        <horizontal/>
      </border>
    </dxf>
    <dxf>
      <numFmt numFmtId="171" formatCode="000000"/>
      <alignment horizontal="center" vertical="center" textRotation="0" wrapText="0" indent="0" justifyLastLine="0" shrinkToFit="0" readingOrder="0"/>
      <border diagonalUp="0" diagonalDown="0">
        <left style="thin">
          <color theme="9" tint="-0.24994659260841701"/>
        </left>
        <right style="thin">
          <color theme="9" tint="-0.24994659260841701"/>
        </right>
        <top style="thin">
          <color theme="9" tint="-0.24994659260841701"/>
        </top>
        <bottom style="thin">
          <color theme="9" tint="-0.24994659260841701"/>
        </bottom>
        <vertical/>
        <horizontal/>
      </border>
    </dxf>
    <dxf>
      <numFmt numFmtId="1" formatCode="0"/>
      <alignment horizontal="center" vertical="center" textRotation="0" wrapText="0" indent="0" justifyLastLine="0" shrinkToFit="0" readingOrder="0"/>
      <border diagonalUp="0" diagonalDown="0" outline="0">
        <left style="thin">
          <color theme="9" tint="-0.24994659260841701"/>
        </left>
        <right style="thin">
          <color theme="9" tint="-0.24994659260841701"/>
        </right>
        <top style="thin">
          <color theme="9" tint="-0.24994659260841701"/>
        </top>
        <bottom style="thin">
          <color theme="9" tint="-0.24994659260841701"/>
        </bottom>
      </border>
    </dxf>
    <dxf>
      <alignment horizontal="left" vertical="center" textRotation="0" wrapText="1" indent="1" justifyLastLine="0" shrinkToFit="0" readingOrder="0"/>
      <border diagonalUp="0" diagonalDown="0">
        <left style="thin">
          <color theme="9" tint="-0.24994659260841701"/>
        </left>
        <right style="thin">
          <color theme="9" tint="-0.24994659260841701"/>
        </right>
        <top style="thin">
          <color theme="9" tint="-0.24994659260841701"/>
        </top>
        <bottom style="thin">
          <color theme="9" tint="-0.24994659260841701"/>
        </bottom>
      </border>
    </dxf>
    <dxf>
      <alignment horizontal="left" vertical="center" textRotation="0" wrapText="1" indent="1" justifyLastLine="0" shrinkToFit="0" readingOrder="0"/>
      <border diagonalUp="0" diagonalDown="0" outline="0">
        <left style="thin">
          <color theme="9" tint="-0.24994659260841701"/>
        </left>
        <right style="thin">
          <color theme="9" tint="-0.24994659260841701"/>
        </right>
        <top style="thin">
          <color theme="9" tint="-0.24994659260841701"/>
        </top>
        <bottom style="thin">
          <color theme="9" tint="-0.24994659260841701"/>
        </bottom>
      </border>
    </dxf>
    <dxf>
      <font>
        <b/>
        <i val="0"/>
        <strike val="0"/>
        <condense val="0"/>
        <extend val="0"/>
        <outline val="0"/>
        <shadow val="0"/>
        <u val="none"/>
        <vertAlign val="baseline"/>
        <sz val="11"/>
        <color theme="1"/>
        <name val="Aptos Narrow"/>
        <scheme val="minor"/>
      </font>
      <numFmt numFmtId="170" formatCode="0000"/>
      <alignment horizontal="center" vertical="center" textRotation="0" wrapText="0" indent="0" justifyLastLine="0" shrinkToFit="0" readingOrder="0"/>
      <border diagonalUp="0" diagonalDown="0">
        <left style="thin">
          <color theme="9" tint="-0.24994659260841701"/>
        </left>
        <right style="thin">
          <color theme="9" tint="-0.24994659260841701"/>
        </right>
        <top style="thin">
          <color theme="9" tint="-0.24994659260841701"/>
        </top>
        <bottom style="thin">
          <color theme="9" tint="-0.24994659260841701"/>
        </bottom>
        <vertical/>
        <horizontal/>
      </border>
    </dxf>
    <dxf>
      <font>
        <b/>
        <i val="0"/>
        <strike val="0"/>
        <condense val="0"/>
        <extend val="0"/>
        <outline val="0"/>
        <shadow val="0"/>
        <u val="none"/>
        <vertAlign val="baseline"/>
        <sz val="11"/>
        <color theme="1"/>
        <name val="Aptos Narrow"/>
        <scheme val="minor"/>
      </font>
      <numFmt numFmtId="170" formatCode="0000"/>
      <alignment horizontal="center" vertical="center" textRotation="0" wrapText="0" indent="0" justifyLastLine="0" shrinkToFit="0" readingOrder="0"/>
      <border diagonalUp="0" diagonalDown="0">
        <left/>
        <right style="thin">
          <color theme="9" tint="-0.24994659260841701"/>
        </right>
        <top style="thin">
          <color theme="9" tint="-0.24994659260841701"/>
        </top>
        <bottom style="thin">
          <color theme="9" tint="-0.24994659260841701"/>
        </bottom>
        <vertical/>
        <horizontal/>
      </border>
    </dxf>
    <dxf>
      <border outline="0">
        <top style="thin">
          <color theme="9" tint="-0.24994659260841701"/>
        </top>
      </border>
    </dxf>
    <dxf>
      <border outline="0">
        <left style="thin">
          <color theme="9" tint="-0.24994659260841701"/>
        </left>
        <right style="thin">
          <color theme="9" tint="-0.24994659260841701"/>
        </right>
        <top style="thin">
          <color theme="9" tint="-0.24994659260841701"/>
        </top>
        <bottom style="thin">
          <color theme="9" tint="-0.24994659260841701"/>
        </bottom>
      </border>
    </dxf>
    <dxf>
      <border outline="0">
        <bottom style="thin">
          <color theme="9" tint="-0.24994659260841701"/>
        </bottom>
      </border>
    </dxf>
    <dxf>
      <font>
        <b/>
        <i val="0"/>
        <strike val="0"/>
        <condense val="0"/>
        <extend val="0"/>
        <outline val="0"/>
        <shadow val="0"/>
        <u val="none"/>
        <vertAlign val="baseline"/>
        <sz val="10"/>
        <color rgb="FFFFFFFF"/>
        <name val="Arial Narrow"/>
        <scheme val="none"/>
      </font>
      <numFmt numFmtId="169" formatCode="00"/>
      <fill>
        <patternFill patternType="solid">
          <fgColor rgb="FF000000"/>
          <bgColor rgb="FF4EA72E"/>
        </patternFill>
      </fill>
      <alignment horizontal="center" vertical="center" textRotation="0" wrapText="1" indent="0" justifyLastLine="0" shrinkToFit="0" readingOrder="0"/>
      <border diagonalUp="0" diagonalDown="0" outline="0">
        <left style="thin">
          <color theme="9" tint="-0.24994659260841701"/>
        </left>
        <right style="thin">
          <color theme="9" tint="-0.24994659260841701"/>
        </right>
        <top/>
        <bottom/>
      </border>
    </dxf>
    <dxf>
      <font>
        <color theme="0"/>
      </font>
      <fill>
        <patternFill>
          <bgColor rgb="FFFF0000"/>
        </patternFill>
      </fill>
    </dxf>
    <dxf>
      <fill>
        <patternFill>
          <bgColor rgb="FFFFFFEF"/>
        </patternFill>
      </fill>
    </dxf>
    <dxf>
      <fill>
        <patternFill>
          <bgColor theme="5" tint="0.59996337778862885"/>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ont>
        <b/>
        <i val="0"/>
        <color theme="0"/>
      </font>
      <fill>
        <patternFill>
          <bgColor rgb="FFFF0000"/>
        </patternFill>
      </fill>
    </dxf>
    <dxf>
      <font>
        <b val="0"/>
        <i val="0"/>
        <strike val="0"/>
        <condense val="0"/>
        <extend val="0"/>
        <outline val="0"/>
        <shadow val="0"/>
        <u val="none"/>
        <vertAlign val="baseline"/>
        <sz val="9"/>
        <color theme="1"/>
        <name val="Aptos Narrow"/>
        <scheme val="minor"/>
      </font>
      <numFmt numFmtId="169" formatCode="00"/>
      <alignment horizontal="center" vertical="center"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numFmt numFmtId="169" formatCode="00"/>
      <alignment horizontal="center" vertical="center"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numFmt numFmtId="169" formatCode="00"/>
      <alignment horizontal="center" vertical="center"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numFmt numFmtId="169" formatCode="00"/>
      <alignment horizontal="general" vertical="center" textRotation="0" wrapText="0" indent="0" justifyLastLine="0" shrinkToFit="0" readingOrder="0"/>
      <border diagonalUp="0" diagonalDown="0" outline="0">
        <left/>
        <right/>
        <top style="thin">
          <color theme="4"/>
        </top>
        <bottom/>
      </border>
    </dxf>
    <dxf>
      <font>
        <b val="0"/>
        <i val="0"/>
        <strike val="0"/>
        <condense val="0"/>
        <extend val="0"/>
        <outline val="0"/>
        <shadow val="0"/>
        <u val="none"/>
        <vertAlign val="baseline"/>
        <sz val="9"/>
        <color theme="1"/>
        <name val="Aptos Narrow"/>
        <scheme val="minor"/>
      </font>
      <numFmt numFmtId="169" formatCode="00"/>
      <alignment horizontal="center" vertical="center"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numFmt numFmtId="169" formatCode="00"/>
      <alignment horizontal="center" vertical="center"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numFmt numFmtId="169" formatCode="00"/>
      <alignment horizontal="center" vertical="center"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numFmt numFmtId="168" formatCode="000"/>
      <alignment horizontal="center" vertical="center"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numFmt numFmtId="169" formatCode="00"/>
      <alignment horizontal="center" vertical="center"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numFmt numFmtId="168" formatCode="000"/>
      <alignment horizontal="center" vertical="center"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alignment horizontal="center" vertical="center"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numFmt numFmtId="168" formatCode="000"/>
      <alignment horizontal="center" vertical="center"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numFmt numFmtId="3" formatCode="#,##0"/>
      <alignment horizontal="general" vertical="center"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numFmt numFmtId="165" formatCode="#,##0_ ;[Red]\-#,##0\ "/>
      <alignment horizontal="general" vertical="center"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numFmt numFmtId="19" formatCode="d/mm/yyyy"/>
      <alignment horizontal="center" vertical="center"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numFmt numFmtId="165" formatCode="#,##0_ ;[Red]\-#,##0\ "/>
      <alignment horizontal="general" vertical="center"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numFmt numFmtId="165" formatCode="#,##0_ ;[Red]\-#,##0\ "/>
      <alignment horizontal="general" vertical="center"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numFmt numFmtId="168" formatCode="000"/>
      <alignment horizontal="center" vertical="center"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numFmt numFmtId="168" formatCode="000"/>
      <alignment horizontal="center" vertical="center"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numFmt numFmtId="168" formatCode="000"/>
      <alignment horizontal="center" vertical="center"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numFmt numFmtId="168" formatCode="000"/>
      <alignment horizontal="center" vertical="center"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numFmt numFmtId="168" formatCode="000"/>
      <alignment horizontal="center" vertical="center"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numFmt numFmtId="177" formatCode="dd/mm/yyyy"/>
      <alignment horizontal="center" vertical="center"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numFmt numFmtId="170" formatCode="0000"/>
      <alignment horizontal="center" vertical="center"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numFmt numFmtId="170" formatCode="0000"/>
      <alignment horizontal="center" vertical="center"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alignment horizontal="left" vertical="center" textRotation="0" wrapText="0" indent="1"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alignment horizontal="left" vertical="center" textRotation="0" wrapText="0" indent="1"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numFmt numFmtId="177" formatCode="dd/mm/yyyy"/>
      <alignment horizontal="center" vertical="center"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numFmt numFmtId="170" formatCode="0000"/>
      <alignment horizontal="center" vertical="center" textRotation="0" wrapText="0" indent="0" justifyLastLine="0" shrinkToFit="0" readingOrder="0"/>
      <border diagonalUp="0" diagonalDown="0">
        <left/>
        <right/>
        <top style="thin">
          <color theme="4"/>
        </top>
        <bottom/>
        <vertical/>
        <horizontal/>
      </border>
    </dxf>
    <dxf>
      <border outline="0">
        <left style="thin">
          <color theme="4"/>
        </left>
        <right style="thin">
          <color theme="4"/>
        </right>
        <top style="thin">
          <color theme="4"/>
        </top>
      </border>
    </dxf>
    <dxf>
      <font>
        <b val="0"/>
        <i val="0"/>
        <strike val="0"/>
        <condense val="0"/>
        <extend val="0"/>
        <outline val="0"/>
        <shadow val="0"/>
        <u val="none"/>
        <vertAlign val="baseline"/>
        <sz val="9"/>
        <color theme="1"/>
        <name val="Aptos Narrow"/>
        <scheme val="minor"/>
      </font>
      <alignment horizontal="center" vertical="center" textRotation="0" wrapText="0" indent="0" justifyLastLine="0" shrinkToFit="0" readingOrder="0"/>
    </dxf>
    <dxf>
      <font>
        <b/>
        <i val="0"/>
        <strike val="0"/>
        <condense val="0"/>
        <extend val="0"/>
        <outline val="0"/>
        <shadow val="0"/>
        <u val="none"/>
        <vertAlign val="baseline"/>
        <sz val="9"/>
        <color theme="0"/>
        <name val="Aptos Narrow"/>
        <scheme val="minor"/>
      </font>
      <fill>
        <patternFill patternType="solid">
          <fgColor theme="4"/>
          <bgColor theme="1"/>
        </patternFill>
      </fill>
      <alignment horizontal="center" vertical="top" textRotation="0" wrapText="1" indent="0" justifyLastLine="0" shrinkToFit="0" readingOrder="0"/>
    </dxf>
    <dxf>
      <font>
        <color rgb="FF9C0006"/>
      </font>
      <fill>
        <patternFill>
          <bgColor rgb="FFFFC7CE"/>
        </patternFill>
      </fill>
    </dxf>
    <dxf>
      <font>
        <b val="0"/>
        <i val="0"/>
        <strike val="0"/>
        <condense val="0"/>
        <extend val="0"/>
        <outline val="0"/>
        <shadow val="0"/>
        <u val="none"/>
        <vertAlign val="baseline"/>
        <sz val="11"/>
        <color auto="1"/>
        <name val="Aptos Narrow"/>
        <family val="2"/>
        <scheme val="minor"/>
      </font>
      <fill>
        <patternFill patternType="solid">
          <fgColor indexed="64"/>
          <bgColor theme="0"/>
        </patternFill>
      </fill>
    </dxf>
    <dxf>
      <font>
        <b val="0"/>
        <i val="0"/>
        <strike val="0"/>
        <condense val="0"/>
        <extend val="0"/>
        <outline val="0"/>
        <shadow val="0"/>
        <u val="none"/>
        <vertAlign val="baseline"/>
        <sz val="10"/>
        <color rgb="FF000000"/>
        <name val="Calibri"/>
        <family val="2"/>
        <scheme val="none"/>
      </font>
      <fill>
        <patternFill patternType="solid">
          <fgColor indexed="64"/>
          <bgColor rgb="FFFFFF66"/>
        </patternFill>
      </fill>
      <border diagonalUp="0" diagonalDown="0">
        <left/>
        <right style="thin">
          <color indexed="64"/>
        </right>
        <top/>
        <bottom style="thin">
          <color indexed="64"/>
        </bottom>
        <vertical/>
        <horizontal/>
      </border>
    </dxf>
    <dxf>
      <border outline="0">
        <left style="thin">
          <color indexed="64"/>
        </left>
        <top style="thin">
          <color indexed="64"/>
        </top>
      </border>
    </dxf>
    <dxf>
      <font>
        <color rgb="FF9C0006"/>
      </font>
      <fill>
        <patternFill>
          <bgColor rgb="FFFFC7CE"/>
        </patternFill>
      </fill>
    </dxf>
    <dxf>
      <fill>
        <patternFill>
          <bgColor rgb="FFFFC7CE"/>
        </patternFill>
      </fill>
    </dxf>
    <dxf>
      <font>
        <color rgb="FF9C0006"/>
      </font>
      <fill>
        <patternFill>
          <bgColor rgb="FFFFC7CE"/>
        </patternFill>
      </fill>
    </dxf>
    <dxf>
      <font>
        <b/>
        <i val="0"/>
        <color theme="0"/>
      </font>
      <fill>
        <patternFill>
          <bgColor rgb="FFFF0000"/>
        </patternFill>
      </fill>
    </dxf>
    <dxf>
      <font>
        <b/>
        <i val="0"/>
        <color theme="0"/>
      </font>
      <fill>
        <patternFill>
          <bgColor theme="5" tint="0.59996337778862885"/>
        </patternFill>
      </fill>
    </dxf>
    <dxf>
      <font>
        <color theme="0"/>
      </font>
      <fill>
        <patternFill>
          <bgColor rgb="FFFF0000"/>
        </patternFill>
      </fill>
    </dxf>
  </dxfs>
  <tableStyles count="0" defaultTableStyle="TableStyleMedium2" defaultPivotStyle="PivotStyleLight16"/>
  <colors>
    <mruColors>
      <color rgb="FFFFBDFF"/>
      <color rgb="FF660066"/>
      <color rgb="FF3C7D22"/>
      <color rgb="FFEBFFEB"/>
      <color rgb="FF3484D4"/>
      <color rgb="FFFFFFE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2.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pivotCacheDefinition" Target="pivotCache/pivotCacheDefinition2.xml"/><Relationship Id="rId47" Type="http://schemas.openxmlformats.org/officeDocument/2006/relationships/sharedStrings" Target="sharedStrings.xml"/><Relationship Id="rId50"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externalLink" Target="externalLinks/externalLink3.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pivotCacheDefinition" Target="pivotCache/pivotCacheDefinition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pivotCacheDefinition" Target="pivotCache/pivotCacheDefinition3.xml"/><Relationship Id="rId48"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customXml" Target="../customXml/item3.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 Id="rId46"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xdr:col>
      <xdr:colOff>74000</xdr:colOff>
      <xdr:row>0</xdr:row>
      <xdr:rowOff>78968</xdr:rowOff>
    </xdr:from>
    <xdr:to>
      <xdr:col>5</xdr:col>
      <xdr:colOff>1336428</xdr:colOff>
      <xdr:row>1</xdr:row>
      <xdr:rowOff>36634</xdr:rowOff>
    </xdr:to>
    <xdr:pic>
      <xdr:nvPicPr>
        <xdr:cNvPr id="4" name="Imagen 3">
          <a:extLst>
            <a:ext uri="{FF2B5EF4-FFF2-40B4-BE49-F238E27FC236}">
              <a16:creationId xmlns:a16="http://schemas.microsoft.com/office/drawing/2014/main" id="{947451FB-FCA5-9A66-FD9A-3EA42ADCE7F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1827" y="78968"/>
          <a:ext cx="8157063" cy="14596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saludcapitalgovco-my.sharepoint.com/personal/ymheredia_saludcapital_gov_co/Documents/Attachments/Reporte%20Financiero/PAA/(8141)%20PAA-2024%20(Versi&#243;n%20Definitiva)%20.xlsb"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yer/AppData/Roaming/Microsoft/Excel/GIROS%20DE%20VIGENCIA%20PREDIS%2031%20MAYO%202025%20(version%201).xlsb"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saludcapitalgovco-my.sharepoint.com/Proyectos%20de%20Inversion/NUEVOS%20PROYECTOS%202024-II/SEGUIMIENTO%202025/Seguimiento%20Abril%202025/Reporte_Tecnico%20a%20mayo/8141%20Seg%20Tec%20-%20Mayo%20ok_Avalado%20Tecnic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entificación del Proyecto"/>
      <sheetName val="Hoja2 (2)"/>
      <sheetName val="PAA"/>
      <sheetName val="Modificaciones"/>
      <sheetName val="Hoja1"/>
      <sheetName val="Hoja2"/>
      <sheetName val="RP"/>
      <sheetName val="UNSCSP"/>
      <sheetName val="CDP"/>
      <sheetName val="RP de otros proyectos"/>
      <sheetName val="Giros Vigencia"/>
      <sheetName val="PAC"/>
      <sheetName val="Programación Giros Vigencia"/>
      <sheetName val="Giros Reserva"/>
      <sheetName val="Programación Giros Reserva"/>
      <sheetName val="POAI"/>
      <sheetName val="PLAN DE ACCION"/>
      <sheetName val="SEGPLAN"/>
      <sheetName val="Soporte"/>
      <sheetName val="Construcción Modificación"/>
      <sheetName val="Hoja1 (2)"/>
      <sheetName val="TD"/>
      <sheetName val="Hoja3"/>
    </sheetNames>
    <sheetDataSet>
      <sheetData sheetId="0">
        <row r="5">
          <cell r="D5">
            <v>242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4">
          <cell r="E4" t="str">
            <v>0001-000-1.1</v>
          </cell>
        </row>
      </sheetData>
      <sheetData sheetId="19"/>
      <sheetData sheetId="20"/>
      <sheetData sheetId="21"/>
      <sheetData sheetId="2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ROS DE VIGENCIA PREDIS 31 MAY"/>
      <sheetName val="Hoja1"/>
      <sheetName val="Hoja4"/>
      <sheetName val="Hoja2"/>
    </sheetNames>
    <sheetDataSet>
      <sheetData sheetId="0"/>
      <sheetData sheetId="1"/>
      <sheetData sheetId="2">
        <row r="4">
          <cell r="E4">
            <v>3</v>
          </cell>
          <cell r="F4">
            <v>202577474</v>
          </cell>
        </row>
        <row r="5">
          <cell r="E5">
            <v>4</v>
          </cell>
          <cell r="F5">
            <v>2787876</v>
          </cell>
        </row>
        <row r="6">
          <cell r="E6">
            <v>5</v>
          </cell>
          <cell r="F6">
            <v>170154139</v>
          </cell>
        </row>
        <row r="7">
          <cell r="E7">
            <v>7</v>
          </cell>
          <cell r="F7">
            <v>5102725</v>
          </cell>
        </row>
        <row r="8">
          <cell r="E8">
            <v>8</v>
          </cell>
          <cell r="F8">
            <v>5068473</v>
          </cell>
        </row>
        <row r="9">
          <cell r="E9">
            <v>9</v>
          </cell>
          <cell r="F9">
            <v>70162245</v>
          </cell>
        </row>
        <row r="10">
          <cell r="E10">
            <v>10</v>
          </cell>
          <cell r="F10">
            <v>86067524</v>
          </cell>
        </row>
        <row r="11">
          <cell r="E11">
            <v>11</v>
          </cell>
          <cell r="F11">
            <v>1532137</v>
          </cell>
        </row>
        <row r="12">
          <cell r="E12">
            <v>12</v>
          </cell>
          <cell r="F12">
            <v>16689966</v>
          </cell>
        </row>
        <row r="13">
          <cell r="E13">
            <v>13</v>
          </cell>
          <cell r="F13">
            <v>16926625</v>
          </cell>
        </row>
        <row r="14">
          <cell r="E14">
            <v>14</v>
          </cell>
          <cell r="F14">
            <v>15829450</v>
          </cell>
        </row>
        <row r="15">
          <cell r="E15">
            <v>15</v>
          </cell>
          <cell r="F15">
            <v>3743035</v>
          </cell>
        </row>
        <row r="16">
          <cell r="E16">
            <v>16</v>
          </cell>
          <cell r="F16">
            <v>41462576.999999993</v>
          </cell>
        </row>
        <row r="17">
          <cell r="E17">
            <v>17</v>
          </cell>
          <cell r="F17">
            <v>42252200</v>
          </cell>
        </row>
        <row r="18">
          <cell r="E18">
            <v>18</v>
          </cell>
          <cell r="F18">
            <v>51226238</v>
          </cell>
        </row>
        <row r="19">
          <cell r="E19">
            <v>19</v>
          </cell>
          <cell r="F19">
            <v>5327713</v>
          </cell>
        </row>
        <row r="20">
          <cell r="E20">
            <v>20</v>
          </cell>
          <cell r="F20">
            <v>26443780</v>
          </cell>
        </row>
        <row r="21">
          <cell r="E21">
            <v>21</v>
          </cell>
          <cell r="F21">
            <v>885712</v>
          </cell>
        </row>
        <row r="22">
          <cell r="E22">
            <v>22</v>
          </cell>
          <cell r="F22">
            <v>8543057</v>
          </cell>
        </row>
        <row r="23">
          <cell r="E23">
            <v>23</v>
          </cell>
          <cell r="F23">
            <v>17162757</v>
          </cell>
        </row>
        <row r="24">
          <cell r="E24">
            <v>24</v>
          </cell>
          <cell r="F24">
            <v>10162551</v>
          </cell>
        </row>
        <row r="25">
          <cell r="E25">
            <v>25</v>
          </cell>
          <cell r="F25">
            <v>3863985</v>
          </cell>
        </row>
        <row r="26">
          <cell r="E26">
            <v>26</v>
          </cell>
          <cell r="F26">
            <v>30237172</v>
          </cell>
        </row>
        <row r="27">
          <cell r="E27">
            <v>27</v>
          </cell>
          <cell r="F27">
            <v>12410752</v>
          </cell>
        </row>
        <row r="28">
          <cell r="E28">
            <v>28</v>
          </cell>
          <cell r="F28">
            <v>4687031</v>
          </cell>
        </row>
        <row r="29">
          <cell r="E29">
            <v>29</v>
          </cell>
          <cell r="F29">
            <v>10084273.999999998</v>
          </cell>
        </row>
        <row r="30">
          <cell r="E30">
            <v>30</v>
          </cell>
          <cell r="F30">
            <v>18032208</v>
          </cell>
        </row>
        <row r="31">
          <cell r="E31">
            <v>31</v>
          </cell>
          <cell r="F31">
            <v>12934808</v>
          </cell>
        </row>
        <row r="32">
          <cell r="E32">
            <v>32</v>
          </cell>
          <cell r="F32">
            <v>238671683.99999997</v>
          </cell>
        </row>
        <row r="33">
          <cell r="E33">
            <v>33</v>
          </cell>
          <cell r="F33">
            <v>125979453</v>
          </cell>
        </row>
        <row r="34">
          <cell r="E34">
            <v>35</v>
          </cell>
          <cell r="F34">
            <v>4134042</v>
          </cell>
        </row>
        <row r="35">
          <cell r="E35">
            <v>36</v>
          </cell>
          <cell r="F35">
            <v>19855381.000000004</v>
          </cell>
        </row>
        <row r="36">
          <cell r="E36">
            <v>38</v>
          </cell>
          <cell r="F36">
            <v>223699609.99999997</v>
          </cell>
        </row>
        <row r="37">
          <cell r="E37">
            <v>39</v>
          </cell>
          <cell r="F37">
            <v>21514829.999999996</v>
          </cell>
        </row>
        <row r="38">
          <cell r="E38">
            <v>40</v>
          </cell>
          <cell r="F38">
            <v>16375726</v>
          </cell>
        </row>
        <row r="39">
          <cell r="E39">
            <v>41</v>
          </cell>
          <cell r="F39">
            <v>10113663</v>
          </cell>
        </row>
        <row r="40">
          <cell r="E40">
            <v>42</v>
          </cell>
          <cell r="F40">
            <v>1151612633</v>
          </cell>
        </row>
        <row r="41">
          <cell r="E41">
            <v>43</v>
          </cell>
          <cell r="F41">
            <v>6268715</v>
          </cell>
        </row>
        <row r="42">
          <cell r="E42">
            <v>44</v>
          </cell>
          <cell r="F42">
            <v>837659021</v>
          </cell>
        </row>
        <row r="43">
          <cell r="E43" t="str">
            <v>Total general</v>
          </cell>
          <cell r="F43">
            <v>3548243242</v>
          </cell>
        </row>
      </sheetData>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ividades Presupuesto (2)"/>
      <sheetName val="Reserva PJ"/>
      <sheetName val="RP"/>
      <sheetName val="Proyecto"/>
      <sheetName val="Vigencia"/>
      <sheetName val="Actividades Presupuesto"/>
      <sheetName val="Metas Físicas"/>
      <sheetName val="Hoja1"/>
      <sheetName val="Actividades Físicas"/>
      <sheetName val="Reservas (1)"/>
      <sheetName val="Reservas (2)"/>
      <sheetName val="Actividades"/>
      <sheetName val="Metas"/>
      <sheetName val="01"/>
      <sheetName val="02"/>
      <sheetName val="03"/>
      <sheetName val="04"/>
      <sheetName val="05"/>
      <sheetName val="06"/>
      <sheetName val="07"/>
      <sheetName val="08"/>
      <sheetName val="09"/>
      <sheetName val="10"/>
      <sheetName val="11"/>
      <sheetName val="12"/>
      <sheetName val="13"/>
      <sheetName val="14"/>
      <sheetName val="15"/>
      <sheetName val="16"/>
      <sheetName val="17"/>
      <sheetName val="18"/>
      <sheetName val="19"/>
      <sheetName val="20"/>
      <sheetName val="Metropolitano"/>
      <sheetName val="POBLACIÓN"/>
      <sheetName val="Data"/>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C3" t="str">
            <v>Definir e implementar el 100% de una instancia de gobernanza y gobernabilidad en salud pública y Atención Primaria Social que intervenga los determinantes sociales de inequidades en salud en el territorio.</v>
          </cell>
        </row>
        <row r="4">
          <cell r="B4">
            <v>2</v>
          </cell>
          <cell r="C4" t="str">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ell>
        </row>
        <row r="5">
          <cell r="B5">
            <v>3</v>
          </cell>
          <cell r="C5" t="str">
            <v>Implementar el 100% de la línea de gestión de políticas y planes de interés en salud pública para el fortalecimiento de la gobernanza y la gobernabilidad (Subsecretaría de Salud Pública).</v>
          </cell>
        </row>
        <row r="6">
          <cell r="B6">
            <v>4</v>
          </cell>
          <cell r="C6" t="str">
            <v>Implementar el 100% de la línea de análisis de desigualdades ambientales, sociales y económicas presentes en el distrito capital para el fortalecimiento de la gobernanza y la gobernabilidad (Subsecretaría de Salud Pública).</v>
          </cell>
        </row>
        <row r="7">
          <cell r="B7">
            <v>5</v>
          </cell>
          <cell r="C7" t="str">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ell>
        </row>
        <row r="8">
          <cell r="B8">
            <v>6</v>
          </cell>
          <cell r="C8" t="str">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ell>
        </row>
        <row r="9">
          <cell r="B9">
            <v>7</v>
          </cell>
          <cell r="C9" t="str">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ell>
        </row>
        <row r="10">
          <cell r="B10">
            <v>8</v>
          </cell>
          <cell r="C10" t="str">
            <v>Vincular el 100% de la población migrante internacional identificada a través de los entornos cuidadores a las acciones colectivas e individuales del sector salud.</v>
          </cell>
        </row>
        <row r="11">
          <cell r="B11">
            <v>9</v>
          </cell>
          <cell r="C11" t="str">
            <v>Mantener en funcionamiento los 20 Servicios amigables en salud para las mujeres en sus diversidades.</v>
          </cell>
        </row>
        <row r="12">
          <cell r="B12">
            <v>10</v>
          </cell>
          <cell r="C12" t="str">
            <v>Vincular 48.000 personas con discapacidad, sus familias a la estrategia de Rehabilitación Basada en Comunidad (RBC) y 32.000 personas cuidadoras de personas con discapacidad con enfoque diferencial y territorial.</v>
          </cell>
        </row>
        <row r="13">
          <cell r="B13">
            <v>11</v>
          </cell>
          <cell r="C13" t="str">
            <v>Vincular el 100% de personas que realizan y están vinculadas con las actividades sexuales pagadas identificadas en fuentes de información disponibles, a las acciones individuales y colectivas del sector salud.</v>
          </cell>
        </row>
        <row r="14">
          <cell r="B14">
            <v>12</v>
          </cell>
          <cell r="C14" t="str">
            <v>Vincular el 100% de población identificada en fuentes de información disponibles, en situación de habitanza de y en calle o en riesgo de estarlo, a las acciones individuales y colectivas del sector salud.</v>
          </cell>
        </row>
        <row r="15">
          <cell r="B15">
            <v>13</v>
          </cell>
          <cell r="C15" t="str">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ell>
        </row>
        <row r="16">
          <cell r="B16">
            <v>14</v>
          </cell>
          <cell r="C16" t="str">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ell>
        </row>
        <row r="17">
          <cell r="B17">
            <v>15</v>
          </cell>
          <cell r="C17" t="str">
            <v>Vincular el 100% de la población rural y campesina del D.C., identificada en fuentes de información disponibles, a las acciones colectivas e individuales del sector salud.</v>
          </cell>
        </row>
        <row r="18">
          <cell r="B18">
            <v>16</v>
          </cell>
          <cell r="C18" t="str">
            <v>Vincular el 100% de las personas mayores identificadas en fuentes de información disponibles, a las acciones individuales y colectivas del sector salud.</v>
          </cell>
        </row>
        <row r="19">
          <cell r="B19">
            <v>17</v>
          </cell>
          <cell r="C19" t="str">
            <v>Implementar el 100% del plan integral de respuesta para la desvinculación del trabajo infantil, de los niños niñas y adolescentes (NNA) identificados desde el sector salud.</v>
          </cell>
        </row>
        <row r="20">
          <cell r="B20">
            <v>18</v>
          </cell>
          <cell r="C20" t="str">
            <v>Lograr que el 60% de los trabajadores de la economía popular en actividades de auto subsistencia promueven la promoción del cuidado y el bienestar de la salud en el trabajo.</v>
          </cell>
        </row>
        <row r="21">
          <cell r="B21">
            <v>19</v>
          </cell>
          <cell r="C21" t="str">
            <v>Desarrollar el 100% de las intervenciones en las líneas estratégicas del plan de acción para reducir la morbilidad y mortalidad materno- perinatal. Incluyendo el cumplimiento del Acuerdo 860 de 2022.</v>
          </cell>
        </row>
        <row r="22">
          <cell r="B22">
            <v>20</v>
          </cell>
          <cell r="C22" t="str">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ell>
        </row>
        <row r="23">
          <cell r="B23">
            <v>21</v>
          </cell>
          <cell r="C23" t="str">
            <v>Mantener a 10 la tasa de mortalidad perinatal por cada 1000 nacidos vivos.</v>
          </cell>
        </row>
        <row r="24">
          <cell r="B24">
            <v>22</v>
          </cell>
          <cell r="C24" t="str">
            <v>Desarrollar el 100% de las intervenciones en las líneas estratégicas del plan de acción para la prevención y manejo del bajo peso al nacer.</v>
          </cell>
        </row>
        <row r="25">
          <cell r="B25">
            <v>23</v>
          </cell>
          <cell r="C25" t="str">
            <v>Lograr la incidencia a 2 la tasa de sífilis congénita 2 por cada 1.000 nacidos vivos más muertes fetales.</v>
          </cell>
        </row>
        <row r="26">
          <cell r="B26">
            <v>24</v>
          </cell>
          <cell r="C26" t="str">
            <v>Desarrollar el 100% de las intervenciones en las líneas estratégicas del plan de acción de la primera infancia para el fortalecimiento de la atención integral e integrada desde el nacimiento y durante la primera infancia.</v>
          </cell>
        </row>
        <row r="27">
          <cell r="B27">
            <v>25</v>
          </cell>
          <cell r="C27" t="str">
            <v>Mantener en menos de 10.3 la tasa de mortalidad en menores de 5 años por mil nacidos vivos.</v>
          </cell>
        </row>
        <row r="28">
          <cell r="B28">
            <v>26</v>
          </cell>
          <cell r="C28" t="str">
            <v>Reducir al 11% la proporción de riesgo por desnutrición aguda en menores de 5 años en el marco de la ruta integral atenciones a la Primera Infancia.</v>
          </cell>
        </row>
        <row r="29">
          <cell r="B29">
            <v>27</v>
          </cell>
          <cell r="C29" t="str">
            <v>Mantener por encima del 75% la práctica de lactancia materna exclusiva en menores de 6 meses.</v>
          </cell>
        </row>
        <row r="30">
          <cell r="B30">
            <v>28</v>
          </cell>
          <cell r="C30" t="str">
            <v xml:space="preserve">Aumentar a 400 Salas Amigas de la Familia Lactante del entorno laboral (SAFL-L) con concepto satisfactorio según la normatividad vigente. </v>
          </cell>
        </row>
        <row r="31">
          <cell r="B31">
            <v>29</v>
          </cell>
          <cell r="C31" t="str">
            <v>Reducir a 15,7% la prevalencia de retraso en talla en niños y niñas menores de 2 años</v>
          </cell>
        </row>
        <row r="32">
          <cell r="B32">
            <v>30</v>
          </cell>
          <cell r="C32" t="str">
            <v>Reducir al 35.4% la proporción de malnutrición en la población de 5 a 17 años.</v>
          </cell>
        </row>
        <row r="33">
          <cell r="B33">
            <v>31</v>
          </cell>
          <cell r="C33" t="str">
            <v>Llevar a cabo en 1.275.000 personas acciones de comunicación y educación para la salud alimentaria y nutricional en habitantes del distrito.</v>
          </cell>
        </row>
        <row r="34">
          <cell r="B34">
            <v>32</v>
          </cell>
          <cell r="C34" t="str">
            <v>Implementar y evaluar el 100% del plan de prevención y atención a la conducta suicida en Bogotá D.C.</v>
          </cell>
        </row>
        <row r="35">
          <cell r="B35">
            <v>33</v>
          </cell>
          <cell r="C35" t="str">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ell>
        </row>
        <row r="36">
          <cell r="B36">
            <v>34</v>
          </cell>
          <cell r="C36" t="str">
            <v xml:space="preserve">Formular al 100% el instrumento de acción pública para dar respuesta a las necesidades en salud bucal y visual. </v>
          </cell>
        </row>
        <row r="37">
          <cell r="B37">
            <v>35</v>
          </cell>
          <cell r="C37" t="str">
            <v>Implementar el 100% del plan de acción del comité de Fast Track Cities, que permita cumplir los compromisos de la declaración de Sevilla suscrita por Bogotá.</v>
          </cell>
        </row>
        <row r="38">
          <cell r="B38">
            <v>36</v>
          </cell>
          <cell r="C38" t="str">
            <v>Reducir a menos de 130 por cada 100.000 habitantes la tasa de incidencia de morbilidad por eventos inmunoprevenibles.</v>
          </cell>
        </row>
        <row r="39">
          <cell r="B39">
            <v>37</v>
          </cell>
          <cell r="C39" t="str">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ell>
        </row>
        <row r="40">
          <cell r="B40">
            <v>38</v>
          </cell>
          <cell r="C40" t="str">
            <v>Lograr coberturas de vacunación del 95% en los niños y niñas menores de un año con pentavalente y un año de edad con triple viral, las acciones incluirán el fortalecimiento para aumentar la cobertura de vacunación en VPH.</v>
          </cell>
        </row>
        <row r="41">
          <cell r="B41">
            <v>39</v>
          </cell>
          <cell r="C41" t="str">
            <v xml:space="preserve">Mantener por de bajo del 2.7 la tasa de mortalidad por Tuberculosis. </v>
          </cell>
        </row>
        <row r="42">
          <cell r="B42">
            <v>40</v>
          </cell>
          <cell r="C42" t="str">
            <v>Implementar 1 red intersectorial y comunitaria de salud ambiental por localidad.</v>
          </cell>
        </row>
        <row r="43">
          <cell r="B43">
            <v>41</v>
          </cell>
          <cell r="C43" t="str">
            <v>Implementar el 100% de la estrategia para la gestión integral de zoonosis en el DC</v>
          </cell>
        </row>
        <row r="44">
          <cell r="B44">
            <v>42</v>
          </cell>
          <cell r="C44" t="str">
            <v>Incrementar mínimo un 50% de establecimientos inscritos ante la autoridad sanitaria, en el marco del fortalecimiento de la estrategia de autorregulación y las acciones de inspección, vigilancia y control en el DC</v>
          </cell>
        </row>
        <row r="45">
          <cell r="B45">
            <v>43</v>
          </cell>
          <cell r="C45" t="str">
            <v>Implementar el 60% del plan de respuesta sectorial de gestión integral del riesgo en Salud por calidad del aire en Bogotá</v>
          </cell>
        </row>
        <row r="46">
          <cell r="B46">
            <v>44</v>
          </cell>
          <cell r="C46" t="str">
            <v>Mantener el 100% de la operación de la red de vigilancia y la gestión del riesgo en salud pública en Bogotá D.C.</v>
          </cell>
        </row>
        <row r="47">
          <cell r="B47">
            <v>45</v>
          </cell>
          <cell r="C47" t="str">
            <v>Mantener el 100% de la acreditación del Laboratorio de Salud Pública como referente técnico a nivel distrital y nacional junto con la operación del laboratorio de alta contención biológica BSL3.</v>
          </cell>
        </row>
        <row r="49">
          <cell r="B49"/>
          <cell r="C49"/>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_rels/pivotCacheDefinition3.xml.rels><?xml version="1.0" encoding="UTF-8" standalone="yes"?>
<Relationships xmlns="http://schemas.openxmlformats.org/package/2006/relationships"><Relationship Id="rId2" Type="http://schemas.openxmlformats.org/officeDocument/2006/relationships/externalLinkPath" Target="/Users/mayer/Downloads/RV_%20CIERRE%20DEL%20MES%20DE%20MAYO%20DE%202025%20(1)/EJECUCION%20%20FUENTES%20PREDIS%2031%20DE%20MAYO%202025%20%20ENVIAR.xlsx" TargetMode="External"/><Relationship Id="rId1" Type="http://schemas.openxmlformats.org/officeDocument/2006/relationships/pivotCacheRecords" Target="pivotCacheRecords3.xml"/></Relationships>
</file>

<file path=xl/pivotCache/_rels/pivotCacheDefinition4.xml.rels><?xml version="1.0" encoding="UTF-8" standalone="yes"?>
<Relationships xmlns="http://schemas.openxmlformats.org/package/2006/relationships"><Relationship Id="rId1" Type="http://schemas.openxmlformats.org/officeDocument/2006/relationships/pivotCacheRecords" Target="pivotCacheRecords4.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Luis Alejandro Díaz Amaya" refreshedDate="45751.682189699073" createdVersion="8" refreshedVersion="8" minRefreshableVersion="3" recordCount="1" xr:uid="{2824C459-4FF0-445C-9823-F667FA3D3C05}">
  <cacheSource type="worksheet">
    <worksheetSource ref="C3:D4" sheet="Reservas (1)"/>
  </cacheSource>
  <cacheFields count="2">
    <cacheField name="No.RP" numFmtId="170">
      <sharedItems containsSemiMixedTypes="0" containsString="0" containsNumber="1" containsInteger="1" minValue="3785" maxValue="3785"/>
    </cacheField>
    <cacheField name="No. CDP" numFmtId="170">
      <sharedItems containsSemiMixedTypes="0" containsString="0" containsNumber="1" containsInteger="1" minValue="3662" maxValue="3662"/>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Luis Alejandro Díaz Amaya" refreshedDate="45751.682189930558" createdVersion="8" refreshedVersion="8" minRefreshableVersion="3" recordCount="91" xr:uid="{D73BD6EB-612C-4895-A0C5-D687DC03B9B7}">
  <cacheSource type="worksheet">
    <worksheetSource ref="B2:Q93" sheet="Actividades Presupuesto (2)"/>
  </cacheSource>
  <cacheFields count="16">
    <cacheField name="Código proyecto " numFmtId="0">
      <sharedItems containsSemiMixedTypes="0" containsString="0" containsNumber="1" containsInteger="1" minValue="8141" maxValue="8141"/>
    </cacheField>
    <cacheField name="META" numFmtId="169">
      <sharedItems containsSemiMixedTypes="0" containsString="0" containsNumber="1" containsInteger="1" minValue="1" maxValue="45"/>
    </cacheField>
    <cacheField name="Numero Actividad" numFmtId="0">
      <sharedItems count="70">
        <s v="1.1"/>
        <s v="2.1"/>
        <s v="3.1"/>
        <s v="3.2"/>
        <s v="3.3"/>
        <s v="4.1"/>
        <s v="5.1"/>
        <s v="5.2"/>
        <s v="6.1"/>
        <s v="6.2"/>
        <s v="7.1"/>
        <s v="8.1"/>
        <s v="9.1"/>
        <s v="9.2"/>
        <s v="10.1"/>
        <s v="10.2"/>
        <s v="11.1"/>
        <s v="12.1"/>
        <s v="13.1"/>
        <s v="14.1"/>
        <s v="15.1"/>
        <s v="16.1"/>
        <s v="16.2"/>
        <s v="17.1"/>
        <s v="18.1"/>
        <s v="19.1"/>
        <s v="20.1"/>
        <s v="21.1"/>
        <s v="22.1"/>
        <s v="23.1"/>
        <s v="24.1"/>
        <s v="24.2"/>
        <s v="25.1"/>
        <s v="26.1"/>
        <s v="27.1"/>
        <s v="28.1"/>
        <s v="29.1"/>
        <s v="30.1"/>
        <s v="31.1"/>
        <s v="32.1"/>
        <s v="32.2"/>
        <s v="32.3"/>
        <s v="32.4"/>
        <s v="33.1"/>
        <s v="34.1"/>
        <s v="35.1"/>
        <s v="35.2"/>
        <s v="36.1"/>
        <s v="36.2"/>
        <s v="37.1"/>
        <s v="37.2"/>
        <s v="38.1"/>
        <s v="38.2"/>
        <s v="39.1"/>
        <s v="39.2"/>
        <s v="40.1"/>
        <s v="40.2"/>
        <s v="41.1"/>
        <s v="41.2"/>
        <s v="41.3"/>
        <s v="42.1"/>
        <s v="42.2"/>
        <s v="43.1"/>
        <s v="43.2"/>
        <s v="44.1"/>
        <s v="44.2"/>
        <s v="45.1"/>
        <s v="45.2"/>
        <s v="45.3"/>
        <s v="45.4"/>
      </sharedItems>
    </cacheField>
    <cacheField name="POSPRE" numFmtId="0">
      <sharedItems/>
    </cacheField>
    <cacheField name="PRODUCTO _x000a_MGA" numFmtId="167">
      <sharedItems containsSemiMixedTypes="0" containsString="0" containsNumber="1" containsInteger="1" minValue="1905014" maxValue="1905054"/>
    </cacheField>
    <cacheField name="Auxiliar" numFmtId="168">
      <sharedItems containsSemiMixedTypes="0" containsString="0" containsNumber="1" containsInteger="1" minValue="1" maxValue="237" count="58">
        <n v="227"/>
        <n v="236"/>
        <n v="102"/>
        <n v="103"/>
        <n v="237"/>
        <n v="121"/>
        <n v="94"/>
        <n v="120"/>
        <n v="125"/>
        <n v="228"/>
        <n v="158"/>
        <n v="157"/>
        <n v="1"/>
        <n v="3"/>
        <n v="232"/>
        <n v="233"/>
        <n v="234"/>
        <n v="235"/>
        <n v="229"/>
        <n v="124"/>
        <n v="114"/>
        <n v="113"/>
        <n v="127"/>
        <n v="126"/>
        <n v="128"/>
        <n v="129"/>
        <n v="132"/>
        <n v="136"/>
        <n v="139"/>
        <n v="131"/>
        <n v="134"/>
        <n v="130"/>
        <n v="135"/>
        <n v="108"/>
        <n v="107"/>
        <n v="105"/>
        <n v="115"/>
        <n v="104"/>
        <n v="117"/>
        <n v="116"/>
        <n v="110"/>
        <n v="111"/>
        <n v="230"/>
        <n v="231"/>
        <n v="133"/>
        <n v="119"/>
        <n v="109"/>
        <n v="148"/>
        <n v="143"/>
        <n v="211"/>
        <n v="145"/>
        <n v="149"/>
        <n v="97"/>
        <n v="212"/>
        <n v="146"/>
        <n v="89"/>
        <n v="95"/>
        <n v="91"/>
      </sharedItems>
    </cacheField>
    <cacheField name="PRESUPUESTO INICIAL" numFmtId="165">
      <sharedItems containsSemiMixedTypes="0" containsString="0" containsNumber="1" containsInteger="1" minValue="0" maxValue="13716178756"/>
    </cacheField>
    <cacheField name="Modificaciones" numFmtId="165">
      <sharedItems containsSemiMixedTypes="0" containsString="0" containsNumber="1" containsInteger="1" minValue="-6701188533" maxValue="9086805761"/>
    </cacheField>
    <cacheField name="PRESUPUESTO DEFINITIVO" numFmtId="165">
      <sharedItems containsSemiMixedTypes="0" containsString="0" containsNumber="1" containsInteger="1" minValue="0" maxValue="14709596721"/>
    </cacheField>
    <cacheField name="PROGRAMADO" numFmtId="165">
      <sharedItems containsSemiMixedTypes="0" containsString="0" containsNumber="1" containsInteger="1" minValue="0" maxValue="12966674136"/>
    </cacheField>
    <cacheField name="TOTAL _x000a_EJECUTADO" numFmtId="165">
      <sharedItems containsSemiMixedTypes="0" containsString="0" containsNumber="1" containsInteger="1" minValue="0" maxValue="14709596721"/>
    </cacheField>
    <cacheField name="% Ejecución compromisos" numFmtId="173">
      <sharedItems containsSemiMixedTypes="0" containsString="0" containsNumber="1" minValue="0" maxValue="1.0048044609294726"/>
    </cacheField>
    <cacheField name="PROGRAMADO2" numFmtId="165">
      <sharedItems containsSemiMixedTypes="0" containsString="0" containsNumber="1" containsInteger="1" minValue="0" maxValue="12966674136"/>
    </cacheField>
    <cacheField name="TOTALGIROS" numFmtId="165">
      <sharedItems containsSemiMixedTypes="0" containsString="0" containsNumber="1" containsInteger="1" minValue="0" maxValue="12966674136"/>
    </cacheField>
    <cacheField name="% Ejecución GIROS" numFmtId="173">
      <sharedItems containsSemiMixedTypes="0" containsString="0" containsNumber="1" minValue="0" maxValue="1"/>
    </cacheField>
    <cacheField name="Reserva" numFmtId="44">
      <sharedItems containsSemiMixedTypes="0" containsString="0" containsNumber="1" containsInteger="1" minValue="0" maxValue="1742922585"/>
    </cacheField>
  </cacheFields>
  <extLst>
    <ext xmlns:x14="http://schemas.microsoft.com/office/spreadsheetml/2009/9/main" uri="{725AE2AE-9491-48be-B2B4-4EB974FC3084}">
      <x14:pivotCacheDefinition/>
    </ext>
  </extLst>
</pivotCacheDefinition>
</file>

<file path=xl/pivotCache/pivotCacheDefinition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Mayerly Heredia" refreshedDate="45829.893733333331" createdVersion="8" refreshedVersion="8" minRefreshableVersion="3" recordCount="1403" xr:uid="{68349A6E-2EDD-48CD-BB0C-421E50240E76}">
  <cacheSource type="worksheet">
    <worksheetSource ref="A6:AL1409" sheet="GRARDILA_20250530212555 (2)" r:id="rId2"/>
  </cacheSource>
  <cacheFields count="38">
    <cacheField name="CODIGO INGRESO" numFmtId="0">
      <sharedItems/>
    </cacheField>
    <cacheField name="RECURSO" numFmtId="0">
      <sharedItems containsString="0" containsBlank="1" containsNumber="1" containsInteger="1" minValue="1" maxValue="3"/>
    </cacheField>
    <cacheField name="RUBRO PPTAL" numFmtId="0">
      <sharedItems containsBlank="1"/>
    </cacheField>
    <cacheField name="RUBRO- ELEMENTO PEP-AUXILIAR" numFmtId="0">
      <sharedItems containsBlank="1" count="397">
        <m/>
        <s v="PM/0201/0113/19050490242-O232020200991122-214091029"/>
        <s v="PM/0201/0113/19050490242-O23201010030807-214091000"/>
        <s v="PM/0201/0107/19050140242-O232020200991122-204127000"/>
        <s v="PM/0201/0113/19050490242-O23201010030807-214091029"/>
        <s v="PM/0201/0113/19050490242-O232020200991122-214091000"/>
        <s v="PM/0201/0115/19060040203-O232020200991122-229047000"/>
        <s v="PM/0201/0115/19060040203-O232020200991122-229046000"/>
        <s v="PM/0201/0114/19060440203-O232020200991122-228034118"/>
        <s v="PM/0201/0114/19060440203-O232020200991122-228034119"/>
        <s v="PM/0201/0114/19060440203-O232020200991122-228034121"/>
        <s v="PM/0201/0114/19060440203-O232020200991122-228034101"/>
        <s v="PM/0201/0114/19060440203-O232020200991122-228034103"/>
        <s v="PM/0201/0114/19060440203-O232020200991122-228034126"/>
        <s v="PM/0201/0114/19060440203-O232020200991122-228034000"/>
        <s v="PM/0201/0114/19060440203-O232020200991122-228034106"/>
        <s v="PM/0201/0114/19060440203-O232020200991122-228034115"/>
        <s v="PM/0201/0114/19060440203-O232020200991122-228034114"/>
        <s v="PM/0201/0114/19060440203-O232020200991122-228034113"/>
        <s v="PM/0201/0114/19060440203-O232020200991122-228034112"/>
        <s v="PM/0201/0114/19060440203-O232020200991122-228034137"/>
        <s v="PM/0201/0114/19060440203-O232020200991122-228034111"/>
        <s v="PM/0201/0114/19060440203-O232020200991122-228034138"/>
        <s v="PM/0201/0114/19060440203-O232020200991122-228034129"/>
        <s v="PM/0201/0114/19060440203-O232020200991122-228034109"/>
        <s v="PM/0201/0114/19060440203-O232020200991122-228034130"/>
        <s v="PM/0201/0114/19060440203-O232020200991122-228034133"/>
        <s v="PM/0201/0114/19060440203-O232020200991122-228034110"/>
        <s v="PM/0201/0114/19060440203-O232020200991122-228034134"/>
        <s v="PM/0201/0115/19060040203-O232020200991122-229044016"/>
        <s v="PM/0201/0001/FUNC-O21202020080282130-821300000"/>
        <s v="PM/0201/0001/FUNC-O2120201002082822404-282240400"/>
        <s v="PM/0201/0001/FUNC-O2120201002082822205-282220500"/>
        <s v="PM/0201/0001/FUNC-O2120201004024299991-429999100"/>
        <s v="PM/0201/0001/FUNC-O2120201003063627099-362709900"/>
        <s v="PM/0201/0001/FUNC-O2120201003033331101-333110100"/>
        <s v="PM/0201/0001/FUNC-O2120201003023219996-321999600"/>
        <s v="PM/0201/0001/FUNC-O2120201002092933003-293300300"/>
        <s v="PM/0201/0001/FUNC-O2120201002092933001-293300100"/>
        <s v="PM/0201/0001/FUNC-O2120201002082823328-282332800"/>
        <s v="PM/0201/0001/FUNC-O2120201002082823313-282331300"/>
        <s v="PM/0201/0001/FUNC-O2120201002082823117-282311700"/>
        <s v="PM/0201/0001/FUNC-O2120201002082823111-282311100"/>
        <s v="PM/0201/0115/19060040203-O232020200991122-229045000"/>
        <s v="PM/0201/0115/19060040203-O232020200991122-229044000"/>
        <s v="PM/0201/0115/19060040203-O232020200991122-229043000"/>
        <s v="PM/0201/0115/19060040203-O232020200991122-229042000"/>
        <s v="PM/0201/0115/19060040203-O232020200991122-229041000"/>
        <s v="PM/0201/0115/19060040203-O232020200991122-229039000"/>
        <s v="PM/0201/0115/19060040203-O232020200991122-229038000"/>
        <s v="PM/0201/0115/19060040203-O232020200991122-229047008"/>
        <s v="PM/0201/0001/FUNC-O21202020090494239-942390000"/>
        <s v="PM/0201/0115/19060040203-O232020200991122-229043005"/>
        <s v="PM/0201/0115/19060040203-O232020200991122-229041005"/>
        <s v="PM/0201/0001/FUNC-O2120202008078715621-871562100"/>
        <s v="PM/0201/0001/FUNC-O21202020080383990-839900000"/>
        <s v="PM/0201/0001/FUNC-O21202020060464241-642410000"/>
        <s v="PM/0201/0001/FUNC-O21202020060464119-641190000"/>
        <s v="PM/0201/0001/FUNC-O21202020060464112-641120000"/>
        <s v="PM/0201/0001/FUNC-O21202020060363311-633110000"/>
        <s v="PM/0201/0001/FUNC-O21202020060363220-632200000"/>
        <s v="PM/0201/0001/FUNC-O2120201004084831301-483130100"/>
        <s v="PM/0201/0001/FUNC-O2120201004064693998-469399800"/>
        <s v="PM/0201/0001/FUNC-O2120201003063699051-369905100"/>
        <s v="PM/0201/0001/FUNC-O2120201003083899998-389999800"/>
        <s v="PM/0201/0115/19060040203-O232020200991122-229039008"/>
        <s v="PM/0201/0115/19060040203-O232020200991122-229047016"/>
        <s v="PM/0201/0001/FUNC-O21202020090292919-929190000"/>
        <s v="PM/0201/0001/FUNC-O2120202008078715999-871599900"/>
        <s v="PM/0201/0001/FUNC-O2120202008078714199-871419900"/>
        <s v="PM/0201/0122/19011120149-O23201010010208-243209000"/>
        <s v="PM/0201/0001/FUNC-O2120202008078711099-871109900"/>
        <s v="PM/0201/0001/FUNC-O21202020080585951-859510000"/>
        <s v="PM/0201/0001/FUNC-O21202020080585250-852500000"/>
        <s v="PM/0201/0001/FUNC-O21202020090696990-969900000"/>
        <s v="PM/0201/0001/FUNC-O21202020060868021-680210000"/>
        <s v="PM/0201/0001/FUNC-O21202020090393199-931990000"/>
        <s v="PM/0201/0001/FUNC-O21202020080484210-842100000"/>
        <s v="PM/0201/0115/19060040203-O232020200991122-229049046"/>
        <s v="PM/0201/0115/19060040203-O232020200991122-229049000"/>
        <s v="PM/0201/0115/19060040203-O232020200991122-229049041"/>
        <s v="PM/0201/0103/19050490242-O232020200991122-210119040"/>
        <s v="PM/0201/0103/19050490242-O232020200991122-210109039"/>
        <s v="PM/0201/0103/19050490242-O232020200991122-210109000"/>
        <s v="PM/0201/0115/19060040203-O232020200991122-229050000"/>
        <s v="PM/0201/0103/19050490242-O232020200991122-210119000"/>
        <s v="PM/0201/0103/19050490242-O232020200991122-210259000"/>
        <s v="PM/0201/0127/19060410187-O232020200991122-223064000"/>
        <s v="PM/0201/0113/19050540242-O232020200991122-209102000"/>
        <s v="PM/0201/0114/19060440203-O232020200991122-228034116"/>
        <s v="PM/0201/0114/19060440203-O2380407-232199000"/>
        <s v="PM/0201/0114/19060440203-O2380407-232199052"/>
        <s v="N/A-O23305015-000000001"/>
        <s v="PM/0201/0001/FUNC-O21202020080585330-853300000"/>
        <s v="PM/0201/0001/FUNC-O21202020080686330-863300000"/>
        <s v="PM/0201/0001/FUNC-O21202020080686320-863200000"/>
        <s v="PM/0201/0001/FUNC-O21202020060363393-633930000"/>
        <s v="PM/0201/0001/FUNC-O2180151-000000000"/>
        <s v="PM/0201/0001/FUNC-O21202020080484120-841200000"/>
        <s v="PM/0201/0001/FUNC-O21202020080484131-841310000"/>
        <s v="PM/0201/0001/FUNC-O21202020080686312-863120000"/>
        <s v="PM/0201/0001/FUNC-O21202020080484612-846120000"/>
        <s v="PM/0201/0001/FUNC-O2120202008078715701-871570100"/>
        <s v="PM/0201/0001/FUNC-O212020200701030571355-305713550"/>
        <s v="PM/0201/0001/FUNC-O21202020090494211-942110000"/>
        <s v="PM/0201/0001/FUNC-O2120202008078715602-871560200"/>
        <s v="PM/0201/0001/FUNC-O21202020080383310-833100000"/>
        <s v="PM/0201/0001/FUNC-O213050901601-000000000"/>
        <s v="PM/0201/0001/FUNC-O2130509016-000000000"/>
        <s v="PM/0201/0001/FUNC-O212020200701030471347-304713470"/>
        <s v="PM/0201/0001/FUNC-O2120202008078714102-871410200"/>
        <s v="PM/0201/0001/FUNC-O2120202005040754790-754790000"/>
        <s v="PM/0201/0001/FUNC-O212020200701030571359-305713590"/>
        <s v="PM/0201/0001/FUNC-O2120202008078715204-871520400"/>
        <s v="PM/0201/0001/FUNC-O21202020080585999-859990000"/>
        <s v="PM/0201/0001/FUNC-O21202020080585310-853100000"/>
        <s v="PM/0201/0001/FUNC-O21202020080383441-834410000"/>
        <s v="PM/0201/0001/FUNC-O2120202008078715202-871520200"/>
        <s v="PM/0201/0001/FUNC-O2120202008078715698-871569800"/>
        <s v="PM/0201/0122/19011120149-O23201010010208-243209293"/>
        <s v="PM/0201/0001/FUNC-O2120202008078715501-871550100"/>
        <s v="PM/0201/0001/FUNC-O2120201003053542006-354200600"/>
        <s v="PM/0201/0001/FUNC-O2120201004024299502-429950200"/>
        <s v="PM/0201/0001/FUNC-O2120201004024291501-429150100"/>
        <s v="PM/0201/0001/FUNC-O2120201004024291305-429130500"/>
        <s v="PM/0201/0001/FUNC-O2120201003083891108-389110800"/>
        <s v="PM/0201/0001/FUNC-O2120201003083891117-389111700"/>
        <s v="PM/0201/0001/FUNC-O2120201003083891106-389110600"/>
        <s v="PM/0201/0001/FUNC-O2120201003083891102-389110200"/>
        <s v="PM/0201/0001/FUNC-O2120201003063692002-369200200"/>
        <s v="PM/0201/0001/FUNC-O2120201003063649028-364902800"/>
        <s v="PM/0201/0001/FUNC-O2120201003063699006-369900600"/>
        <s v="PM/0201/0115/19060040203-O232020200991122-229048000"/>
        <s v="PM/0201/0001/FUNC-O2120201003033336103-333610300"/>
        <s v="PM/0201/0001/FUNC-O2120201003023219703-321970300"/>
        <s v="PM/0201/0001/FUNC-O2120201003063622004-362200400"/>
        <s v="PM/0201/0001/FUNC-O2120201004054516003-451600300"/>
        <s v="PM/0201/0001/FUNC-O2120202008078739000-873900000"/>
        <s v="PM/0201/0001/FUNC-O21202010040646410070-464100700"/>
        <s v="PM/0201/0001/FUNC-O2120201004074753001-475300100"/>
        <s v="PM/0201/0001/FUNC-O212020100407475300100-475300100"/>
        <s v="PM/0201/0001/FUNC-O2120201003023212901-321290100"/>
        <s v="PM/0201/0001/FUNC-O21202020080383931-839310000"/>
        <s v="PM/0201/0001/FUNC-O2120202008078715204-871550100"/>
        <s v="PM/0201/0115/19060040203-O232020200991122-229046012"/>
        <s v="PM/0201/0109/19050490242-O232020200991122-212211000"/>
        <s v="PM/0201/0111/19050490242-O232020200991122-213097000"/>
        <s v="PM/0201/0115/19060040203-O232020200991122-229046005"/>
        <s v="PM/0201/0113/19050490242-O232020200991122-214143000"/>
        <s v="PM/0201/0114/19060440203-O232020200882210-228033000"/>
        <s v="PM/0201/0113/19050540242-O232020200991122-209103000"/>
        <s v="PM/0201/0113/19050490242-O2320201003053544204-214089000"/>
        <s v="PM/0201/0113/19050490242-O2320201003053544204-214091000"/>
        <s v="PM/0201/0122/19011120149-O23201010010208-243209029"/>
        <s v="PM/0201/0122/19011120149-O23201010010208-243209291"/>
        <s v="PM/0201/0107/19050140242-O232020200991122-204132029"/>
        <s v="PM/0201/0126/19060390141-O232020200991122-247140080"/>
        <s v="PM/0201/0114/19060440203-O232020200991122-228036513"/>
        <s v="PM/0201/0127/19060290135-O232020200991122-226062051"/>
        <s v="PM/0201/0126/19060390141-O232020200991122-247140091"/>
        <s v="PM/0201/0126/19060390141-O232020200991122-247140089"/>
        <s v="PM/0201/0126/19060390141-O232020200991122-247140090"/>
        <s v="PM/0201/0130/19060310178-O232020200991122-221012051"/>
        <s v="PM/0201/0130/19060420154-O232020200991122-248012051"/>
        <s v="PM/0201/0113/19060380197-O232020200991122-217057051"/>
        <s v="PM/0201/0120/19060390197-O232020200991122-218163051"/>
        <s v="PM/0201/0120/19060370167-O232020200991122-249159051"/>
        <s v="PM/0201/0113/19050540242-O232020200991122-209102051"/>
        <s v="PM/0201/0106/19050490242-O232020200991122-211149051"/>
        <s v="PM/0201/0109/19050490242-O232020200991122-212145051"/>
        <s v="PM/0201/0126/19060390141-O232020200991122-247180051"/>
        <s v="PM/0201/0113/19050410233-O232020200991122-239154000"/>
        <s v="PM/0201/0113/19050410233-O232020200991122-239153000"/>
        <s v="PM/0201/0113/19050410233-O232020200991122-239152000"/>
        <s v="PM/0201/0122/19011120149-O232020200991122-243253000"/>
        <s v="PM/0201/0122/19011120149-O232020200991122-243029000"/>
        <s v="PM/0201/0113/19060380197-O232020200991122-217057000"/>
        <s v="PM/0201/0127/19060290135-O232020200991122-226062000"/>
        <s v="PM/0201/0127/19060290135-O232020200991122-226062512"/>
        <s v="PM/0201/0130/19060420154-O232020200991122-248012513"/>
        <s v="PM/0201/0126/19060390141-O232020200991122-247180513"/>
        <s v="PM/0201/0126/19060390141-O232020200991122-247140086"/>
        <s v="PM/0201/0113/19050380002-O232020200991122-222225051"/>
        <s v="PM/0201/0128/19050360195-O232020200883939-241184029"/>
        <s v="PM/0201/0123/19060180001-O23201010010208-246221000"/>
        <s v="PM/0201/0113/19050540242-O232020200991122-209237000"/>
        <s v="PM/0201/0109/19050140242-O232020200991122-206136000"/>
        <s v="PM/0201/0127/19050490242-O232020200991122-216095000"/>
        <s v="PM/0201/0128/19050360195-O232020200991122-241251051"/>
        <s v="PM/0201/0126/19060390141-O232020200991122-247140081"/>
        <s v="PM/0201/0126/19060390141-O232020200991122-247140029"/>
        <s v="PM/0201/0113/19050140242-O232020200991122-207157029"/>
        <s v="PM/0201/0120/19060370167-O232020200991122-249063000"/>
        <s v="PM/0201/0120/19060370167-O232020200991122-249159000"/>
        <s v="PM/0201/0120/19060410197-O232020200991122-219164000"/>
        <s v="PM/0201/0120/19060390197-O232020200991122-218163000"/>
        <s v="PM/0201/0120/19060390197-O232020200991122-218058000"/>
        <s v="PM/0201/0113/19060380197-O232020200991122-217161000"/>
        <s v="PM/0201/0127/19060410135-O232020200991122-227069000"/>
        <s v="PM/0201/0127/19060290135-O232020200991122-226066000"/>
        <s v="PM/0201/0125/19030510137-O232020200664114-233242000"/>
        <s v="PM/0201/0109/19050490242-O232020200991122-212145000"/>
        <s v="PM/0201/0106/19050490242-O232020200991122-211149000"/>
        <s v="PM/0201/0125/19030510137-O232020200991122-233175000"/>
        <s v="PM/0201/0111/19050260200-O232020200991122-238093000"/>
        <s v="PM/0201/0129/19050300200-O232020200991122-237084000"/>
        <s v="PM/0201/0129/19050420200-O232020200991122-236083000"/>
        <s v="PM/0201/0129/19050420200-O232020200993199-236078000"/>
        <s v="PM/0201/0129/19050420200-O232020200884190-234071000"/>
        <s v="PM/0201/0115/19060390203-O232020200991122-231040000"/>
        <s v="PM/0201/0109/19050490242-O232020200991122-212211029"/>
        <s v="PM/0201/0109/19050490242-O232020200991122-212211028"/>
        <s v="PM/0201/0127/19060410135-O232020200991122-227069029"/>
        <s v="PM/0201/0127/19060290135-O232020200991122-226066029"/>
        <s v="PM/0201/0120/19060410197-O232020200991122-219164028"/>
        <s v="PM/0201/0120/19060390197-O232020200991122-218058028"/>
        <s v="PM/0201/0120/19060390197-O232020200991122-218163028"/>
        <s v="PM/0201/0128/19050370195-O232020200991122-242243028"/>
        <s v="PM/0201/0128/19050370195-O232020200991122-242068028"/>
        <s v="PM/0201/0128/19050360195-O232020200991122-241252028"/>
        <s v="PM/0201/0128/19050360195-O232020200991122-241251028"/>
        <s v="PM/0201/0126/19050490242-O232020200991122-215231000"/>
        <s v="PM/0201/0113/19050490242-O232020200991122-214148000"/>
        <s v="PM/0201/0113/19050490242-O232020200991122-214146000"/>
        <s v="PM/0201/0128/19050370195-O232020200991122-242243000"/>
        <s v="PM/0201/0128/19050370195-O232020200991122-242068000"/>
        <s v="PM/0201/0128/19050360195-O232020200991122-241252000"/>
        <s v="PM/0201/0128/19050360195-O232020200991122-241189000"/>
        <s v="PM/0201/0128/19050360195-O232020200991122-241188000"/>
        <s v="PM/0201/0128/19050360195-O232020200883939-241184000"/>
        <s v="PM/0201/0128/19050360195-O21202020080383939-241184000"/>
        <s v="PM/0201/0128/19050360195-O232020200991122-241251000"/>
        <s v="PM/0201/0128/19050150195-O232020200883939-240183028"/>
        <s v="PM/0201/0128/19050150195-O21202020080383939-240183028"/>
        <s v="PM/0201/0126/19060390141-O232020200991122-247180028"/>
        <s v="PM/0201/0130/19060310178-O232020200883132-221193028"/>
        <s v="PM/0201/0113/19050140242-O232020200991122-207126029"/>
        <s v="PM/0201/0113/19050140242-O232020200991122-207001029"/>
        <s v="PM/0201/0113/19050490242-O2320201003053544204-214089029"/>
        <s v="PM/0201/0113/19050140242-O232020200991122-207235029"/>
        <s v="PM/0201/0107/19050140242-O232020200991122-204232029"/>
        <s v="PM/0201/0113/19050540242-O232020200991122-209103029"/>
        <s v="PM/0201/0126/19060390141-O232020200991122-247254000"/>
        <s v="PM/0201/0126/19060390141-O232020200991122-247180000"/>
        <s v="PM/0201/0127/19060410187-O232020200991122-223064029"/>
        <s v="PM/0201/0115/19060390203-O232020200991122-231040051"/>
        <s v="PM/0201/0106/19050490242-O232020200991122-211104000"/>
        <s v="PM/0201/0103/19050490242-O232020200991122-210117000"/>
        <s v="PM/0201/0114/19060390203-O232020200991122-230053000"/>
        <s v="PM/0201/0115/19060040203-O232020200991122-229052000"/>
        <s v="PM/0201/0115/19060040203-O232020200991122-229210000"/>
        <s v="PM/0201/0115/19060040203-O232020200991122-229051000"/>
        <s v="PM/0201/0113/19050490242-O232020200991122-214133000"/>
        <s v="PM/0201/0113/19050490242-O232020200991122-214105000"/>
        <s v="PM/0201/0128/19050150195-O232020200883939-240183000"/>
        <s v="PM/0201/0128/19050150195-O21202020080383939-240183000"/>
        <s v="PM/0201/0127/19060390187-O232020200991122-225249000"/>
        <s v="PM/0201/0127/19060390187-O232020200991122-225248000"/>
        <s v="PM/0201/0127/19060390187-O232020200991122-225244000"/>
        <s v="PM/0201/0127/19060410187-O232020200991122-223065000"/>
        <s v="PM/0201/0113/19050490242-O232020200991122-214133029"/>
        <s v="PM/0201/0126/19060390141-O232020200883990-247241029"/>
        <s v="PM/0201/0120/19060370167-O232020200991122-249258000"/>
        <s v="PM/0201/0129/19050300200-O232020200991122-237084513"/>
        <s v="PM/0201/0129/19050420200-O232020200991122-236083513"/>
        <s v="PM/0201/0126/19060390141-O232020200885250-251256000"/>
        <s v="PM/0201/0129/19050420200-O232020200993199-236257000"/>
        <s v="PM/0201/0130/19060420154-O23201010030302-248007029"/>
        <s v="PM/0201/0130/19060420154-O232020200883132-248250029"/>
        <s v="PM/0201/0113/19050490242-O232020200991122-214089000"/>
        <s v="PM/0201/0127/19060410187-O232020200991122-223061000"/>
        <s v="PM/0201/0127/19060410187-O232020200991122-223059000"/>
        <s v="PM/0201/0127/19060410187-O232020200883611-223059000"/>
        <s v="PM/0201/0111/19050260200-O232020200991122-238093004"/>
        <s v="PM/0201/0111/19050260200-O232020200991122-238093003"/>
        <s v="PM/0201/0111/19050260200-O232020200991122-238093002"/>
        <s v="PM/0201/0111/19050260200-O232020200991122-238093001"/>
        <s v="PM/0201/0109/19050140242-O232020200991122-206139000"/>
        <s v="PM/0201/0109/19050140242-O232020200991122-206108000"/>
        <s v="PM/0201/0108/19050140242-O232020200991122-205135000"/>
        <s v="PM/0201/0126/19060390141-O23201010010208-247015000"/>
        <s v="PM/0201/0113/19050540242-O232020200991122-209261092"/>
        <s v="PM/0201/0126/19060390141-O232020200885250-251256291"/>
        <s v="PM/0201/0126/19060390141-O2320202008 85330-247246291"/>
        <s v="PM/0201/0125/19030510137-O232020200664114-233242029"/>
        <s v="PM/0201/0126/19060390141-O232020200991122-247180512"/>
        <s v="PM/0201/0126/19060390141-O232020200991122-247202512"/>
        <s v="PM/0201/0126/19060390141-O2320202008 85330-247246029"/>
        <s v="PM/0201/0127/19060390187-O232020200991122-225244029"/>
        <s v="PM/0201/0129/19050300200-O232020200991122-237084512"/>
        <s v="PM/0201/0129/19050420200-O232020200991122-236083051"/>
        <s v="PM/0201/0108/19050140242-O232020200991122-205131000"/>
        <s v="PM/0201/0108/19050140242-O232020200991122-205130000"/>
        <s v="PM/0201/0108/19050140242-O232020200991122-205129000"/>
        <s v="PM/0201/0107/19050140242-O232020200991122-204232000"/>
        <s v="PM/0201/0113/19050380002-O232020200991122-222225000"/>
        <s v="PM/0201/0113/19050380002-O232020200991122-222205000"/>
        <s v="PM/0201/0128/19050370195-O232020200991122-242260051"/>
        <s v="PM/0201/0128/19050150195-O232020200883939-240183029"/>
        <s v="PM/0201/0128/19050360195-O232020200991122-241252029"/>
        <s v="PM/0201/0130/19060310178-O232020200883132-221193051"/>
        <s v="PM/0201/0103/19050490242-O232020200991122-210116000"/>
        <s v="PM/0201/0103/19050490242-O232020200991122-210111000"/>
        <s v="PM/0201/0103/19050490242-O232020200991122-210110000"/>
        <s v="PM/0201/0113/19050540242-O232020200991122-209236000"/>
        <s v="PM/0201/0113/19050540242-O232020200991122-209227000"/>
        <s v="PM/0201/0113/19050540242-O232020200991122-209121000"/>
        <s v="PM/0201/0114/19060440203-O232020200991122-228036000"/>
        <s v="PM/0201/0106/19050540242-O232020200991122-208120000"/>
        <s v="PM/0201/0113/19050140242-O232020200991122-207235000"/>
        <s v="PM/0201/0113/19050140242-O232020200991122-207158000"/>
        <s v="PM/0201/0113/19050140242-O232020200991122-207157000"/>
        <s v="PM/0201/0113/19050140242-O232020200991122-207126000"/>
        <s v="PM/0201/0113/19050140242-O232020200991122-207125000"/>
        <s v="PM/0201/0130/19060310178-O232020200883132-221193000"/>
        <s v="PM/0201/0130/19060310178-O232020200991122-221012000"/>
        <s v="PM/0201/0130/19060370178-O232020200991122-220011000"/>
        <s v="PM/0201/0130/19060420154-O232020200991122-248012000"/>
        <s v="PM/0201/0113/19050140242-O232020200991122-207124000"/>
        <s v="PM/0201/0113/19050140242-O232020200991122-207003000"/>
        <s v="PM/0201/0113/19050140242-O232020200991122-207001000"/>
        <s v="PM/0201/0130/19060420154-O232020200883132-248250000"/>
        <s v="PM/0201/0130/19060420154-O232020200883132-248008000"/>
        <s v="PM/0201/0130/19060420154-O23201010030302-248007000"/>
        <s v="PM/0201/0126/19060390141-O232020200991122-247202000"/>
        <s v="PM/0201/0126/19060390141-O2320202008 85330-247246000"/>
        <s v="PM/0201/0126/19060390141-O232020200884210-247247000"/>
        <s v="PM/0201/0126/19060390141-O232020200883990-247241000"/>
        <s v="PM/0201/0126/19060390141-O232020200991122-247140000"/>
        <s v="PM/0201/0127/19060410187-O232020200991122-223065051"/>
        <s v="PM/0201/0127/19060410187-O232020200991122-223061051"/>
        <s v="PM/0201/0113/19060380197-O232020200991122-217161051"/>
        <s v="PM/0201/0120/19060390197-O232020200991122-218058051"/>
        <s v="PM/0201/0120/19060410197-O232020200991122-219164051"/>
        <s v="PM/0201/0127/19050490242-O232020200991122-216095051"/>
        <s v="PM/0201/0122/19011120149-O232020200991122-243029051"/>
        <s v="PM/0201/0128/19050360195-O232020200991122-241188051"/>
        <s v="PM/0201/0106/19050140242-O232020200991122-203107000"/>
        <s v="PM/0201/0113/19050350237-O232020200991122-201155000"/>
        <s v="PM/0201/0106/19050310227-O232020200991122-202226000"/>
        <s v="PM/0201/0127/19060390187-O232020200991122-225248513"/>
        <s v="PM/0201/0127/19060410187-O232020200991122-223065513"/>
        <s v="PM/0201/0127/19060410187-O232020200991122-223061513"/>
        <s v="PM/0201/0120/19060390197-O232020200991122-218058029"/>
        <s v="PM/0201/0127/19060410187-O232020200883611-223059029"/>
        <s v="PM/0201/0111/19050490242-O232020200991122-213097029"/>
        <s v="PM/0201/0126/19050490242-O232020200991122-215231029"/>
        <s v="PM/0201/0129/19050420200-O232020200993199-236078029"/>
        <s v="PM/0201/0120/19060410197-O232020200991122-219164029"/>
        <s v="PM/0201/0120/19060390197-O232020200991122-218163029"/>
        <s v="PM/0201/0120/19060370167-O232020200991122-249063029"/>
        <s v="PM/0201/0129/19050420200-O232020200993199-236262000"/>
        <s v="PM/0201/0113/19050540242-O232020200991122-209261000"/>
        <s v="PM/0201/0128/19050370195-O232020200991122-242068029"/>
        <s v="PM/0201/0127/19060390187-O232020200991122-225249051"/>
        <s v="PM/0201/0129/19050300200-O232020200991122-237084051"/>
        <s v="PM/0201/0126/19060390141-O232020200991122-247140087"/>
        <s v="PM/0201/0130/19060420154-O232020200883132-248008051"/>
        <s v="PM/0201/0125/19030510137-O232020200991122-233175051"/>
        <s v="PM/0201/0107/19050140242-O232020200991122-204132000"/>
        <s v="PM/0201/0107/19050140242-O232020200991122-204128000"/>
        <s v="PM/0201/0128/19050370195-O232020200991122-242243029"/>
        <s v="PM/0201/0113/19050410233-O232020200991122-239154029"/>
        <s v="PM/0201/0113/19050410233-O232020200991122-239152029"/>
        <s v="PM/0201/0113/19050410233-O232020200991122-239153029"/>
        <s v="PM/0201/0113/19050140242-O232020200991122-207125029"/>
        <s v="PM/0201/0103/19050490242-O232020200991122-210110029"/>
        <s v="PM/0201/0128/19050370195-O232020200991122-242260000"/>
        <s v="PM/0201/0125/19030510137-O232020200991122-233175513"/>
        <s v="PM/0201/0115/19060040203-O232020200991122-229210029"/>
        <s v="PM/0201/0113/19050540242-O232020200991122-209236029"/>
        <s v="PM/0201/0127/19060390187-O232020200991122-225249513"/>
        <s v="PM/0201/0126/19060390141-O232020200991122-247202051"/>
        <s v="PM/0201/0130/19060370178-O232020200991122-220011051"/>
        <s v="PM/0201/0122/19011120149-O232020200991122-243029512"/>
        <s v="PM/0201/0114/19060440203-O232020200991122-228036051"/>
        <s v="PM/0201/0127/19060390187-O232020200991122-225248051"/>
        <s v="PM/0201/0001/FUNC-O2131301001-000000000"/>
        <s v="PM/0201/0115/19060040203-O232020200991122-229048005"/>
        <s v="PM/0201/0122/19011120149-O23201010010208-243016000"/>
        <s v="PM/0201/0109/19050140242-O232020200991122-206114000"/>
        <s v="PM/0201/0108/19050140242-O232020200991122-205134000"/>
        <s v="PM/0201/0129/19050420200-O232020200993199-236078293"/>
        <s v="PM/0201/0129/19050420200-O232020200991122-236083511"/>
        <s v="PM/0201/0113/19050140242-O232020200991122-207234000"/>
        <s v="PM/0201/0113/19050140242-O232020200991122-207233000"/>
        <s v="PM/0201/0113/19050140242-O232020200991122-207113000"/>
        <s v="PM/0201/0127/19060390187-O232020200991122-225244293"/>
        <s v="PM/0201/0113/19050490242-O232020200991122-214212000"/>
        <s v="PM/0201/0126/19060390141-O23201010010208-247015029"/>
        <s v="PM/0201/0122/19011120149-O23201010010208-243013000"/>
        <s v="PM/0201/0122/19011120149-O23201010010208-243013029"/>
        <s v="PM/0201/0122/19011120149-O23201010010208-243013291"/>
        <s v="PM/0201/0122/19011120149-O232020200991122-243029093"/>
        <s v="PM/0201/0113/19050140242-O232020200991122-207228000"/>
        <s v="PM/0201/0106/19050490242-O232020200991122-211115000"/>
        <s v="PM/0201/0113/19050140242-O232020200991122-207229000"/>
      </sharedItems>
    </cacheField>
    <cacheField name="Auxiliarr" numFmtId="0">
      <sharedItems containsBlank="1" count="156">
        <m/>
        <s v="091"/>
        <s v="127"/>
        <s v=""/>
        <s v="047"/>
        <s v="046"/>
        <s v="034"/>
        <s v="044"/>
        <s v="0"/>
        <s v="400"/>
        <s v="500"/>
        <s v="100"/>
        <s v="900"/>
        <s v="600"/>
        <s v="300"/>
        <s v="800"/>
        <s v="700"/>
        <s v="045"/>
        <s v="043"/>
        <s v="042"/>
        <s v="041"/>
        <s v="039"/>
        <s v="038"/>
        <s v="090"/>
        <s v="049"/>
        <s v="119"/>
        <s v="109"/>
        <s v="050"/>
        <s v="259"/>
        <s v="064"/>
        <s v="102"/>
        <s v="135"/>
        <s v="200"/>
        <s v="134"/>
        <s v="000"/>
        <s v="092"/>
        <s v="048"/>
        <s v="070"/>
        <s v="001"/>
        <s v="211"/>
        <s v="097"/>
        <s v="143"/>
        <s v="033"/>
        <s v="103"/>
        <s v="089"/>
        <s v="132"/>
        <s v="140"/>
        <s v="036"/>
        <s v="062"/>
        <s v="012"/>
        <s v="057"/>
        <s v="163"/>
        <s v="159"/>
        <s v="149"/>
        <s v="145"/>
        <s v="180"/>
        <s v="154"/>
        <s v="153"/>
        <s v="152"/>
        <s v="253"/>
        <s v="029"/>
        <s v="225"/>
        <s v="184"/>
        <s v="210"/>
        <s v="237"/>
        <s v="136"/>
        <s v="095"/>
        <s v="251"/>
        <s v="157"/>
        <s v="063"/>
        <s v="164"/>
        <s v="058"/>
        <s v="161"/>
        <s v="069"/>
        <s v="066"/>
        <s v="242"/>
        <s v="175"/>
        <s v="093"/>
        <s v="084"/>
        <s v="083"/>
        <s v="078"/>
        <s v="071"/>
        <s v="040"/>
        <s v="243"/>
        <s v="068"/>
        <s v="252"/>
        <s v="231"/>
        <s v="148"/>
        <s v="146"/>
        <s v="189"/>
        <s v="188"/>
        <s v="411"/>
        <s v="183"/>
        <s v="401"/>
        <s v="193"/>
        <s v="126"/>
        <s v="235"/>
        <s v="232"/>
        <s v="254"/>
        <s v="104"/>
        <s v="117"/>
        <s v="053"/>
        <s v="052"/>
        <s v="051"/>
        <s v="133"/>
        <s v="105"/>
        <s v="249"/>
        <s v="248"/>
        <s v="244"/>
        <s v="065"/>
        <s v="241"/>
        <s v="258"/>
        <s v="256"/>
        <s v="257"/>
        <s v="250"/>
        <s v="061"/>
        <s v="059"/>
        <s v="139"/>
        <s v="108"/>
        <s v="150"/>
        <s v="261"/>
        <s v="724"/>
        <s v="202"/>
        <s v="131"/>
        <s v="130"/>
        <s v="129"/>
        <s v="205"/>
        <s v="260"/>
        <s v="116"/>
        <s v="111"/>
        <s v="110"/>
        <s v="236"/>
        <s v="227"/>
        <s v="121"/>
        <s v="120"/>
        <s v="158"/>
        <s v="125"/>
        <s v="011"/>
        <s v="124"/>
        <s v="003"/>
        <s v="008"/>
        <s v="247"/>
        <s v="107"/>
        <s v="155"/>
        <s v="226"/>
        <s v="262"/>
        <s v="128"/>
        <s v="160"/>
        <s v="114"/>
        <s v="234"/>
        <s v="233"/>
        <s v="113"/>
        <s v="212"/>
        <s v="228"/>
        <s v="115"/>
        <s v="229"/>
      </sharedItems>
    </cacheField>
    <cacheField name="PROYECTO" numFmtId="0">
      <sharedItems containsBlank="1"/>
    </cacheField>
    <cacheField name="NOMBRE" numFmtId="0">
      <sharedItems/>
    </cacheField>
    <cacheField name="FCLAS - FUENTE DE FINANCIACIÓN" numFmtId="0">
      <sharedItems containsBlank="1" count="24">
        <m/>
        <s v="21-408"/>
        <s v="20-306"/>
        <s v="20-302"/>
        <s v="31-201"/>
        <s v="336-601"/>
        <s v="20-303"/>
        <s v="20-304"/>
        <s v="20-305"/>
        <s v="20-301"/>
        <s v="146-408"/>
        <s v="578-408"/>
        <s v="577-408"/>
        <s v="374-408"/>
        <s v="498-408"/>
        <s v="519-408"/>
        <s v="147-408"/>
        <s v="12-712"/>
        <s v="07-707"/>
        <s v="549-7549"/>
        <s v="74-712"/>
        <s v="574-7574"/>
        <s v="569-101"/>
        <s v="570-102"/>
      </sharedItems>
    </cacheField>
    <cacheField name="FONDO" numFmtId="0">
      <sharedItems containsBlank="1" containsMixedTypes="1" containsNumber="1" containsInteger="1" minValue="1" maxValue="7" count="7">
        <m/>
        <n v="4"/>
        <n v="2"/>
        <s v="3-100-I004"/>
        <n v="7"/>
        <s v="1-601-F001"/>
        <n v="1"/>
      </sharedItems>
    </cacheField>
    <cacheField name="PRESUPUESTO INICIAL" numFmtId="178">
      <sharedItems containsSemiMixedTypes="0" containsString="0" containsNumber="1" containsInteger="1" minValue="0" maxValue="4588214335000"/>
    </cacheField>
    <cacheField name="CREDITOS DEL MES" numFmtId="178">
      <sharedItems containsSemiMixedTypes="0" containsString="0" containsNumber="1" containsInteger="1" minValue="0" maxValue="307145123062"/>
    </cacheField>
    <cacheField name="CONTRACREDITOS DEL MES" numFmtId="178">
      <sharedItems containsSemiMixedTypes="0" containsString="0" containsNumber="1" containsInteger="1" minValue="0" maxValue="307145123062"/>
    </cacheField>
    <cacheField name="REDUCCION DEL MES" numFmtId="178">
      <sharedItems containsSemiMixedTypes="0" containsString="0" containsNumber="1" containsInteger="1" minValue="0" maxValue="0"/>
    </cacheField>
    <cacheField name="ADICIONES DEL MES" numFmtId="178">
      <sharedItems containsSemiMixedTypes="0" containsString="0" containsNumber="1" containsInteger="1" minValue="0" maxValue="0"/>
    </cacheField>
    <cacheField name="TOTAL MODIFICACIONES" numFmtId="178">
      <sharedItems containsSemiMixedTypes="0" containsString="0" containsNumber="1" containsInteger="1" minValue="-128349015862" maxValue="67385072043"/>
    </cacheField>
    <cacheField name="CREDITOS ACUMULADOS" numFmtId="178">
      <sharedItems containsSemiMixedTypes="0" containsString="0" containsNumber="1" containsInteger="1" minValue="0" maxValue="3125084078089"/>
    </cacheField>
    <cacheField name="CONTRACREDITOS ACUMULADOS" numFmtId="178">
      <sharedItems containsSemiMixedTypes="0" containsString="0" containsNumber="1" containsInteger="1" minValue="0" maxValue="3125084078089"/>
    </cacheField>
    <cacheField name="REDUCCION ACUMULADA" numFmtId="178">
      <sharedItems containsSemiMixedTypes="0" containsString="0" containsNumber="1" containsInteger="1" minValue="0" maxValue="0"/>
    </cacheField>
    <cacheField name="ADICIONES ACUMULADAS" numFmtId="178">
      <sharedItems containsSemiMixedTypes="0" containsString="0" containsNumber="1" containsInteger="1" minValue="0" maxValue="0"/>
    </cacheField>
    <cacheField name="TOTAL MODIFICACIONES2" numFmtId="178">
      <sharedItems containsSemiMixedTypes="0" containsString="0" containsNumber="1" containsInteger="1" minValue="-1001354445000" maxValue="935388999282"/>
    </cacheField>
    <cacheField name="PRESUPUESTO VIGENTE" numFmtId="178">
      <sharedItems containsSemiMixedTypes="0" containsString="0" containsNumber="1" containsInteger="1" minValue="0" maxValue="4588214335000"/>
    </cacheField>
    <cacheField name="SUSPENSIONES" numFmtId="178">
      <sharedItems containsSemiMixedTypes="0" containsString="0" containsNumber="1" containsInteger="1" minValue="0" maxValue="0"/>
    </cacheField>
    <cacheField name="PROVISIONES" numFmtId="178">
      <sharedItems containsSemiMixedTypes="0" containsString="0" containsNumber="1" containsInteger="1" minValue="0" maxValue="157453212659"/>
    </cacheField>
    <cacheField name="PRESUPUESTO DISPONIBLE" numFmtId="178">
      <sharedItems containsSemiMixedTypes="0" containsString="0" containsNumber="1" containsInteger="1" minValue="0" maxValue="4430761122341"/>
    </cacheField>
    <cacheField name="COMPROMISOS DEL MES" numFmtId="178">
      <sharedItems containsSemiMixedTypes="0" containsString="0" containsNumber="1" containsInteger="1" minValue="-34190646" maxValue="275186599019"/>
    </cacheField>
    <cacheField name="COMPROMISOS ACUMULADOS" numFmtId="178">
      <sharedItems containsSemiMixedTypes="0" containsString="0" containsNumber="1" containsInteger="1" minValue="0" maxValue="1891392660755"/>
    </cacheField>
    <cacheField name="% EJECU" numFmtId="178">
      <sharedItems containsSemiMixedTypes="0" containsString="0" containsNumber="1" minValue="0" maxValue="100"/>
    </cacheField>
    <cacheField name="GIROS  MES" numFmtId="178">
      <sharedItems containsSemiMixedTypes="0" containsString="0" containsNumber="1" containsInteger="1" minValue="0" maxValue="290161065802"/>
    </cacheField>
    <cacheField name="GIROS  ACUMULADOS" numFmtId="178">
      <sharedItems containsSemiMixedTypes="0" containsString="0" containsNumber="1" containsInteger="1" minValue="0" maxValue="1563147054496"/>
    </cacheField>
    <cacheField name="%GIROS" numFmtId="178">
      <sharedItems containsSemiMixedTypes="0" containsString="0" containsNumber="1" minValue="0" maxValue="100"/>
    </cacheField>
    <cacheField name="SALDO DE APROPIACION" numFmtId="178">
      <sharedItems containsSemiMixedTypes="0" containsString="0" containsNumber="1" containsInteger="1" minValue="0" maxValue="2696821674245"/>
    </cacheField>
    <cacheField name="SALDO DISPONIBLE DE APROPIACION" numFmtId="178">
      <sharedItems containsSemiMixedTypes="0" containsString="0" containsNumber="1" containsInteger="1" minValue="0" maxValue="2539368461586"/>
    </cacheField>
    <cacheField name="SALDO DE DISPONIBILIDADES X COMPROMETER" numFmtId="178">
      <sharedItems containsSemiMixedTypes="0" containsString="0" containsNumber="1" containsInteger="1" minValue="0" maxValue="1839614105068"/>
    </cacheField>
    <cacheField name="TOTAL COMPROMETIDO TOTAL DISPONIBILIDADES" numFmtId="178">
      <sharedItems containsSemiMixedTypes="0" containsString="0" containsNumber="1" containsInteger="1" minValue="0" maxValue="3731006765823"/>
    </cacheField>
    <cacheField name="SALDO NETO DE APROPIACIÓN" numFmtId="178">
      <sharedItems containsSemiMixedTypes="0" containsString="0" containsNumber="1" containsInteger="1" minValue="0" maxValue="699754356518"/>
    </cacheField>
    <cacheField name="SALDO X PAGAR" numFmtId="178">
      <sharedItems containsSemiMixedTypes="0" containsString="0" containsNumber="1" containsInteger="1" minValue="0" maxValue="328245606259"/>
    </cacheField>
    <cacheField name="GIROS EFECTIVOS DEL MES - TESORERIA" numFmtId="178">
      <sharedItems containsSemiMixedTypes="0" containsString="0" containsNumber="1" containsInteger="1" minValue="0" maxValue="290152681552"/>
    </cacheField>
    <cacheField name="GIROS ACUMULADOS DEL MES - TESORERIA" numFmtId="178">
      <sharedItems containsSemiMixedTypes="0" containsString="0" containsNumber="1" containsInteger="1" minValue="0" maxValue="1563138670246"/>
    </cacheField>
  </cacheFields>
  <extLst>
    <ext xmlns:x14="http://schemas.microsoft.com/office/spreadsheetml/2009/9/main" uri="{725AE2AE-9491-48be-B2B4-4EB974FC3084}">
      <x14:pivotCacheDefinition/>
    </ext>
  </extLst>
</pivotCacheDefinition>
</file>

<file path=xl/pivotCache/pivotCacheDefinition4.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Mayerly Heredia" refreshedDate="45829.911241319445" createdVersion="8" refreshedVersion="8" minRefreshableVersion="3" recordCount="107" xr:uid="{224FFDB3-C2DB-44E3-BE86-25C68C6CACFF}">
  <cacheSource type="worksheet">
    <worksheetSource ref="B2:BQ109" sheet="Vigencia"/>
  </cacheSource>
  <cacheFields count="68">
    <cacheField name="Numero Actividad" numFmtId="0">
      <sharedItems containsMixedTypes="1" containsNumber="1" minValue="36.200000000000003" maxValue="42.2"/>
    </cacheField>
    <cacheField name="POSPRE" numFmtId="0">
      <sharedItems/>
    </cacheField>
    <cacheField name="PRODUCTO _x000a_MGA" numFmtId="167">
      <sharedItems containsSemiMixedTypes="0" containsString="0" containsNumber="1" containsInteger="1" minValue="0" maxValue="1905054"/>
    </cacheField>
    <cacheField name="Auxiliar" numFmtId="168">
      <sharedItems containsSemiMixedTypes="0" containsString="0" containsNumber="1" containsInteger="1" minValue="0" maxValue="261" count="59">
        <n v="227"/>
        <n v="236"/>
        <n v="95"/>
        <n v="145"/>
        <n v="149"/>
        <n v="212"/>
        <n v="102"/>
        <n v="261"/>
        <n v="103"/>
        <n v="237"/>
        <n v="121"/>
        <n v="0"/>
        <n v="105"/>
        <n v="120"/>
        <n v="125"/>
        <n v="228"/>
        <n v="158"/>
        <n v="157"/>
        <n v="1"/>
        <n v="3"/>
        <n v="232"/>
        <n v="233"/>
        <n v="234"/>
        <n v="235"/>
        <n v="229"/>
        <n v="124"/>
        <n v="113"/>
        <n v="114"/>
        <n v="139"/>
        <n v="127"/>
        <n v="126"/>
        <n v="128"/>
        <n v="129"/>
        <n v="132"/>
        <n v="134"/>
        <n v="136"/>
        <n v="131"/>
        <n v="130"/>
        <n v="135"/>
        <n v="108"/>
        <n v="107"/>
        <n v="115"/>
        <n v="104"/>
        <n v="117"/>
        <n v="116"/>
        <n v="110"/>
        <n v="111"/>
        <n v="259"/>
        <n v="231"/>
        <n v="133"/>
        <n v="119"/>
        <n v="109"/>
        <n v="148"/>
        <n v="143"/>
        <n v="211"/>
        <n v="97"/>
        <n v="146"/>
        <n v="89"/>
        <n v="91"/>
      </sharedItems>
    </cacheField>
    <cacheField name="APROPIACION INICIAL" numFmtId="165">
      <sharedItems containsSemiMixedTypes="0" containsString="0" containsNumber="1" containsInteger="1" minValue="0" maxValue="22804390536"/>
    </cacheField>
    <cacheField name="ENERO" numFmtId="165">
      <sharedItems containsSemiMixedTypes="0" containsString="0" containsNumber="1" containsInteger="1" minValue="0" maxValue="0"/>
    </cacheField>
    <cacheField name="FEBRERO" numFmtId="165">
      <sharedItems containsSemiMixedTypes="0" containsString="0" containsNumber="1" containsInteger="1" minValue="0" maxValue="0"/>
    </cacheField>
    <cacheField name="MARZO" numFmtId="165">
      <sharedItems containsSemiMixedTypes="0" containsString="0" containsNumber="1" containsInteger="1" minValue="-13971772291" maxValue="16658291920"/>
    </cacheField>
    <cacheField name="ABRIL" numFmtId="165">
      <sharedItems containsSemiMixedTypes="0" containsString="0" containsNumber="1" containsInteger="1" minValue="-5914086172" maxValue="950000000"/>
    </cacheField>
    <cacheField name="MAYO" numFmtId="165">
      <sharedItems containsSemiMixedTypes="0" containsString="0" containsNumber="1" containsInteger="1" minValue="-2630147579" maxValue="2885000000"/>
    </cacheField>
    <cacheField name="JUNIO" numFmtId="165">
      <sharedItems containsSemiMixedTypes="0" containsString="0" containsNumber="1" containsInteger="1" minValue="0" maxValue="0"/>
    </cacheField>
    <cacheField name="JULIO" numFmtId="165">
      <sharedItems containsSemiMixedTypes="0" containsString="0" containsNumber="1" containsInteger="1" minValue="0" maxValue="0"/>
    </cacheField>
    <cacheField name="AGOSTO" numFmtId="165">
      <sharedItems containsSemiMixedTypes="0" containsString="0" containsNumber="1" containsInteger="1" minValue="0" maxValue="0"/>
    </cacheField>
    <cacheField name="SEPTIEMBRE" numFmtId="165">
      <sharedItems containsSemiMixedTypes="0" containsString="0" containsNumber="1" containsInteger="1" minValue="0" maxValue="0"/>
    </cacheField>
    <cacheField name="OCTUBRE" numFmtId="165">
      <sharedItems containsSemiMixedTypes="0" containsString="0" containsNumber="1" containsInteger="1" minValue="0" maxValue="0"/>
    </cacheField>
    <cacheField name="NOVIEMBRE" numFmtId="165">
      <sharedItems containsSemiMixedTypes="0" containsString="0" containsNumber="1" containsInteger="1" minValue="0" maxValue="0"/>
    </cacheField>
    <cacheField name="DICIEMBRE" numFmtId="165">
      <sharedItems containsSemiMixedTypes="0" containsString="0" containsNumber="1" containsInteger="1" minValue="0" maxValue="0"/>
    </cacheField>
    <cacheField name="APROPIACION DEFINITIVA" numFmtId="165">
      <sharedItems containsSemiMixedTypes="0" containsString="0" containsNumber="1" containsInteger="1" minValue="0" maxValue="35673715702"/>
    </cacheField>
    <cacheField name="ENERO2" numFmtId="165">
      <sharedItems containsSemiMixedTypes="0" containsString="0" containsNumber="1" containsInteger="1" minValue="0" maxValue="22804390536"/>
    </cacheField>
    <cacheField name="FEBRERO2" numFmtId="165">
      <sharedItems containsSemiMixedTypes="0" containsString="0" containsNumber="1" containsInteger="1" minValue="0" maxValue="5437915956"/>
    </cacheField>
    <cacheField name="MARZO2" numFmtId="165">
      <sharedItems containsSemiMixedTypes="0" containsString="0" containsNumber="1" containsInteger="1" minValue="0" maxValue="342286599"/>
    </cacheField>
    <cacheField name="ABRIL2" numFmtId="165">
      <sharedItems containsSemiMixedTypes="0" containsString="0" containsNumber="1" containsInteger="1" minValue="-274538" maxValue="1195018238"/>
    </cacheField>
    <cacheField name="MAYO2" numFmtId="165">
      <sharedItems containsSemiMixedTypes="0" containsString="0" containsNumber="1" containsInteger="1" minValue="-2450208" maxValue="1400000000"/>
    </cacheField>
    <cacheField name="JUNIO2" numFmtId="165">
      <sharedItems containsSemiMixedTypes="0" containsString="0" containsNumber="1" containsInteger="1" minValue="0" maxValue="0"/>
    </cacheField>
    <cacheField name="JULIO2" numFmtId="165">
      <sharedItems containsSemiMixedTypes="0" containsString="0" containsNumber="1" containsInteger="1" minValue="0" maxValue="0"/>
    </cacheField>
    <cacheField name="AGOSTO2" numFmtId="165">
      <sharedItems containsSemiMixedTypes="0" containsString="0" containsNumber="1" containsInteger="1" minValue="0" maxValue="0"/>
    </cacheField>
    <cacheField name="SEPTIEMBRE2" numFmtId="165">
      <sharedItems containsSemiMixedTypes="0" containsString="0" containsNumber="1" containsInteger="1" minValue="0" maxValue="0"/>
    </cacheField>
    <cacheField name="OCTUBRE2" numFmtId="165">
      <sharedItems containsSemiMixedTypes="0" containsString="0" containsNumber="1" containsInteger="1" minValue="0" maxValue="0"/>
    </cacheField>
    <cacheField name="NOVIEMBRE2" numFmtId="165">
      <sharedItems containsSemiMixedTypes="0" containsString="0" containsNumber="1" containsInteger="1" minValue="0" maxValue="0"/>
    </cacheField>
    <cacheField name="DICIEMBRE2" numFmtId="165">
      <sharedItems containsSemiMixedTypes="0" containsString="0" containsNumber="1" containsInteger="1" minValue="0" maxValue="0"/>
    </cacheField>
    <cacheField name="TOTAL COMPROMISOS" numFmtId="165">
      <sharedItems containsSemiMixedTypes="0" containsString="0" containsNumber="1" containsInteger="1" minValue="0" maxValue="22804390536"/>
    </cacheField>
    <cacheField name="ENERO3" numFmtId="165">
      <sharedItems containsSemiMixedTypes="0" containsString="0" containsNumber="1" containsInteger="1" minValue="0" maxValue="0"/>
    </cacheField>
    <cacheField name="FEBRERO3" numFmtId="165">
      <sharedItems containsSemiMixedTypes="0" containsString="0" containsNumber="1" containsInteger="1" minValue="0" maxValue="5783968180"/>
    </cacheField>
    <cacheField name="MARZO3" numFmtId="165">
      <sharedItems containsSemiMixedTypes="0" containsString="0" containsNumber="1" containsInteger="1" minValue="0" maxValue="3077830388"/>
    </cacheField>
    <cacheField name="ABRIL3" numFmtId="165">
      <sharedItems containsSemiMixedTypes="0" containsString="0" containsNumber="1" minValue="0" maxValue="3135596359"/>
    </cacheField>
    <cacheField name="MAYO3" numFmtId="165">
      <sharedItems containsSemiMixedTypes="0" containsString="0" containsNumber="1" minValue="0" maxValue="3091559964"/>
    </cacheField>
    <cacheField name="JUNIO3" numFmtId="165">
      <sharedItems containsSemiMixedTypes="0" containsString="0" containsNumber="1" containsInteger="1" minValue="0" maxValue="0"/>
    </cacheField>
    <cacheField name="JULIO3" numFmtId="165">
      <sharedItems containsSemiMixedTypes="0" containsString="0" containsNumber="1" containsInteger="1" minValue="0" maxValue="0"/>
    </cacheField>
    <cacheField name="AGOSTO3" numFmtId="165">
      <sharedItems containsSemiMixedTypes="0" containsString="0" containsNumber="1" containsInteger="1" minValue="0" maxValue="0"/>
    </cacheField>
    <cacheField name="SEPTIEMBRE3" numFmtId="165">
      <sharedItems containsSemiMixedTypes="0" containsString="0" containsNumber="1" containsInteger="1" minValue="0" maxValue="0"/>
    </cacheField>
    <cacheField name="OCTUBRE3" numFmtId="165">
      <sharedItems containsSemiMixedTypes="0" containsString="0" containsNumber="1" containsInteger="1" minValue="0" maxValue="0"/>
    </cacheField>
    <cacheField name="NOVIEMBRE3" numFmtId="165">
      <sharedItems containsSemiMixedTypes="0" containsString="0" containsNumber="1" containsInteger="1" minValue="0" maxValue="0"/>
    </cacheField>
    <cacheField name="DICIEMBRE3" numFmtId="165">
      <sharedItems containsSemiMixedTypes="0" containsString="0" containsNumber="1" containsInteger="1" minValue="0" maxValue="0"/>
    </cacheField>
    <cacheField name="TOTAL GIROS" numFmtId="165">
      <sharedItems containsSemiMixedTypes="0" containsString="0" containsNumber="1" minValue="0" maxValue="10317128306"/>
    </cacheField>
    <cacheField name="DEFINITIVO" numFmtId="165">
      <sharedItems containsSemiMixedTypes="0" containsString="0" containsNumber="1" containsInteger="1" minValue="0" maxValue="31789184480"/>
    </cacheField>
    <cacheField name="COMPROMISOS" numFmtId="165">
      <sharedItems containsSemiMixedTypes="0" containsString="0" containsNumber="1" containsInteger="1" minValue="0" maxValue="21620196583"/>
    </cacheField>
    <cacheField name="GIROS" numFmtId="165">
      <sharedItems containsSemiMixedTypes="0" containsString="0" containsNumber="1" minValue="0" maxValue="9233799396"/>
    </cacheField>
    <cacheField name="DEFINITIVO2" numFmtId="165">
      <sharedItems containsSemiMixedTypes="0" containsString="0" containsNumber="1" containsInteger="1" minValue="0" maxValue="950000000"/>
    </cacheField>
    <cacheField name="COMPROMISOS2" numFmtId="165">
      <sharedItems containsSemiMixedTypes="0" containsString="0" containsNumber="1" containsInteger="1" minValue="0" maxValue="0"/>
    </cacheField>
    <cacheField name="GIROS2" numFmtId="165">
      <sharedItems containsSemiMixedTypes="0" containsString="0" containsNumber="1" containsInteger="1" minValue="0" maxValue="0"/>
    </cacheField>
    <cacheField name="DEFINITIVO3" numFmtId="165">
      <sharedItems containsSemiMixedTypes="0" containsString="0" containsNumber="1" containsInteger="1" minValue="0" maxValue="0"/>
    </cacheField>
    <cacheField name="COMPROMISOS3" numFmtId="165">
      <sharedItems containsSemiMixedTypes="0" containsString="0" containsNumber="1" containsInteger="1" minValue="0" maxValue="0"/>
    </cacheField>
    <cacheField name="GIROS3" numFmtId="165">
      <sharedItems containsSemiMixedTypes="0" containsString="0" containsNumber="1" containsInteger="1" minValue="0" maxValue="0"/>
    </cacheField>
    <cacheField name="DEFINITIVO4" numFmtId="165">
      <sharedItems containsSemiMixedTypes="0" containsString="0" containsNumber="1" containsInteger="1" minValue="0" maxValue="5867908000"/>
    </cacheField>
    <cacheField name="COMPROMISOS4" numFmtId="165">
      <sharedItems containsSemiMixedTypes="0" containsString="0" containsNumber="1" containsInteger="1" minValue="0" maxValue="0"/>
    </cacheField>
    <cacheField name="GIROS4" numFmtId="165">
      <sharedItems containsSemiMixedTypes="0" containsString="0" containsNumber="1" containsInteger="1" minValue="0" maxValue="0"/>
    </cacheField>
    <cacheField name="DEFINITIVO5" numFmtId="165">
      <sharedItems containsSemiMixedTypes="0" containsString="0" containsNumber="1" containsInteger="1" minValue="0" maxValue="0"/>
    </cacheField>
    <cacheField name="COMPROMISOS5" numFmtId="165">
      <sharedItems containsSemiMixedTypes="0" containsString="0" containsNumber="1" containsInteger="1" minValue="0" maxValue="0"/>
    </cacheField>
    <cacheField name="GIROS5" numFmtId="165">
      <sharedItems containsSemiMixedTypes="0" containsString="0" containsNumber="1" containsInteger="1" minValue="0" maxValue="0"/>
    </cacheField>
    <cacheField name="DEFINITIVO6" numFmtId="165">
      <sharedItems containsSemiMixedTypes="0" containsString="0" containsNumber="1" containsInteger="1" minValue="0" maxValue="0"/>
    </cacheField>
    <cacheField name="COMPROMISOS6" numFmtId="165">
      <sharedItems containsSemiMixedTypes="0" containsString="0" containsNumber="1" containsInteger="1" minValue="0" maxValue="0"/>
    </cacheField>
    <cacheField name="GIROS6" numFmtId="165">
      <sharedItems containsSemiMixedTypes="0" containsString="0" containsNumber="1" containsInteger="1" minValue="0" maxValue="0"/>
    </cacheField>
    <cacheField name="DEFINITIVO7" numFmtId="165">
      <sharedItems containsSemiMixedTypes="0" containsString="0" containsNumber="1" containsInteger="1" minValue="0" maxValue="20394355670"/>
    </cacheField>
    <cacheField name="COMPROMISOS7" numFmtId="165">
      <sharedItems containsSemiMixedTypes="0" containsString="0" containsNumber="1" containsInteger="1" minValue="0" maxValue="16299777112"/>
    </cacheField>
    <cacheField name="GIROS7" numFmtId="165">
      <sharedItems containsSemiMixedTypes="0" containsString="0" containsNumber="1" minValue="0" maxValue="6207527006.9625416"/>
    </cacheField>
    <cacheField name="DEFINITIVO8" numFmtId="165">
      <sharedItems containsSemiMixedTypes="0" containsString="0" containsNumber="1" containsInteger="1" minValue="0" maxValue="35673715702"/>
    </cacheField>
    <cacheField name="COMPROMISOS8" numFmtId="165">
      <sharedItems containsSemiMixedTypes="0" containsString="0" containsNumber="1" containsInteger="1" minValue="0" maxValue="22804390536"/>
    </cacheField>
    <cacheField name="GIROS8" numFmtId="165">
      <sharedItems containsSemiMixedTypes="0" containsString="0" containsNumber="1" minValue="0" maxValue="10317128306"/>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
  <r>
    <n v="3785"/>
    <n v="3662"/>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91">
  <r>
    <n v="8141"/>
    <n v="1"/>
    <x v="0"/>
    <s v="O232020200991122"/>
    <n v="1905054"/>
    <x v="0"/>
    <n v="33405000"/>
    <n v="-33405000"/>
    <n v="0"/>
    <n v="0"/>
    <n v="0"/>
    <n v="0"/>
    <n v="0"/>
    <n v="0"/>
    <n v="0"/>
    <n v="0"/>
  </r>
  <r>
    <n v="8141"/>
    <n v="2"/>
    <x v="1"/>
    <s v="O232020200991122"/>
    <n v="1905054"/>
    <x v="1"/>
    <n v="538403700"/>
    <n v="282087315"/>
    <n v="820491015"/>
    <n v="739637612"/>
    <n v="820491015"/>
    <n v="1"/>
    <n v="739637612"/>
    <n v="739637612"/>
    <n v="0.90145729627520665"/>
    <n v="80853403"/>
  </r>
  <r>
    <n v="8141"/>
    <n v="3"/>
    <x v="2"/>
    <s v="O232020200991122"/>
    <n v="1905054"/>
    <x v="2"/>
    <n v="13716178756"/>
    <n v="-6701188533"/>
    <n v="7014990223"/>
    <n v="6532938780"/>
    <n v="6626471936"/>
    <n v="0.94461599023671228"/>
    <n v="6532938780"/>
    <n v="6532938780"/>
    <n v="0.98588492384735571"/>
    <n v="93533156"/>
  </r>
  <r>
    <n v="8141"/>
    <n v="3"/>
    <x v="2"/>
    <s v="O232020200991122"/>
    <n v="1905054"/>
    <x v="3"/>
    <n v="822081"/>
    <n v="7401865284"/>
    <n v="7402687365"/>
    <n v="5084822642"/>
    <n v="5522427273"/>
    <n v="0.74600303926248546"/>
    <n v="5084822642"/>
    <n v="5084822642"/>
    <n v="0.92075864300838928"/>
    <n v="437604631"/>
  </r>
  <r>
    <n v="8141"/>
    <n v="3"/>
    <x v="3"/>
    <s v="O232020200991122"/>
    <n v="1905054"/>
    <x v="3"/>
    <n v="537581622"/>
    <n v="2705857596"/>
    <n v="3243439218"/>
    <n v="2897218895"/>
    <n v="3259022195"/>
    <n v="1.0048044609294726"/>
    <n v="2897218895"/>
    <n v="2897218895"/>
    <n v="0.88898409450691085"/>
    <n v="361803300"/>
  </r>
  <r>
    <n v="8141"/>
    <n v="3"/>
    <x v="4"/>
    <s v="O232020200991122"/>
    <n v="1905054"/>
    <x v="3"/>
    <n v="538403703"/>
    <n v="282087332"/>
    <n v="820491035"/>
    <n v="745450628"/>
    <n v="820491035"/>
    <n v="1"/>
    <n v="745450628"/>
    <n v="745450628"/>
    <n v="0.90854207566082668"/>
    <n v="75040407"/>
  </r>
  <r>
    <n v="8141"/>
    <n v="4"/>
    <x v="5"/>
    <s v="O232020200991122"/>
    <n v="1905054"/>
    <x v="4"/>
    <n v="538403703"/>
    <n v="604556492"/>
    <n v="1142960195"/>
    <n v="1030765846"/>
    <n v="1142960195"/>
    <n v="1"/>
    <n v="1030765846"/>
    <n v="1030765846"/>
    <n v="0.90183879588212601"/>
    <n v="112194349"/>
  </r>
  <r>
    <n v="8141"/>
    <n v="5"/>
    <x v="6"/>
    <s v="O232020200991122"/>
    <n v="1905054"/>
    <x v="5"/>
    <n v="272370935"/>
    <n v="1007466472"/>
    <n v="1279837407"/>
    <n v="1235238772"/>
    <n v="1279837407"/>
    <n v="1"/>
    <n v="1235238772"/>
    <n v="1235238772"/>
    <n v="0.96515288992486836"/>
    <n v="44598635"/>
  </r>
  <r>
    <n v="8141"/>
    <n v="5"/>
    <x v="7"/>
    <s v="O232020200991122"/>
    <n v="1905054"/>
    <x v="5"/>
    <n v="272370944"/>
    <n v="880369436"/>
    <n v="1152740380"/>
    <n v="982716301"/>
    <n v="1152740380"/>
    <n v="1"/>
    <n v="982716301"/>
    <n v="982716301"/>
    <n v="0.85250444770573575"/>
    <n v="170024079"/>
  </r>
  <r>
    <n v="8141"/>
    <n v="6"/>
    <x v="8"/>
    <s v="O232020200991122"/>
    <n v="1905054"/>
    <x v="6"/>
    <n v="100000"/>
    <n v="-100000"/>
    <n v="0"/>
    <n v="0"/>
    <n v="0"/>
    <n v="0"/>
    <n v="0"/>
    <n v="0"/>
    <n v="0"/>
    <n v="0"/>
  </r>
  <r>
    <n v="8141"/>
    <n v="6"/>
    <x v="9"/>
    <s v="O232020200991122"/>
    <n v="1905054"/>
    <x v="7"/>
    <n v="43166662"/>
    <n v="88704298"/>
    <n v="131870960"/>
    <n v="119420221"/>
    <n v="131870960"/>
    <n v="1"/>
    <n v="119420221"/>
    <n v="119420221"/>
    <n v="0.90558392082684469"/>
    <n v="12450739"/>
  </r>
  <r>
    <n v="8141"/>
    <n v="7"/>
    <x v="10"/>
    <s v="O232020200991122"/>
    <n v="1905014"/>
    <x v="8"/>
    <n v="2131953853"/>
    <n v="-517795152"/>
    <n v="1614158701"/>
    <n v="1574103733"/>
    <n v="1614158701"/>
    <n v="1"/>
    <n v="1574103733"/>
    <n v="1574103733"/>
    <n v="0.97518523551916847"/>
    <n v="40054968"/>
  </r>
  <r>
    <n v="8141"/>
    <n v="8"/>
    <x v="11"/>
    <s v="O232020200991122"/>
    <n v="1905014"/>
    <x v="9"/>
    <n v="33405000"/>
    <n v="3032423"/>
    <n v="36437423"/>
    <n v="2592352"/>
    <n v="36437423"/>
    <n v="1"/>
    <n v="2592352"/>
    <n v="2592352"/>
    <n v="7.1145316725609267E-2"/>
    <n v="33845071"/>
  </r>
  <r>
    <n v="8141"/>
    <n v="9"/>
    <x v="12"/>
    <s v="O232020200991122"/>
    <n v="1905014"/>
    <x v="10"/>
    <n v="360763530"/>
    <n v="836423823"/>
    <n v="1197187353"/>
    <n v="1093928721"/>
    <n v="1197187353"/>
    <n v="1"/>
    <n v="1093928721"/>
    <n v="1093928721"/>
    <n v="0.91374897860285031"/>
    <n v="103258632"/>
  </r>
  <r>
    <n v="8141"/>
    <n v="9"/>
    <x v="13"/>
    <s v="O232020200991122"/>
    <n v="1905014"/>
    <x v="11"/>
    <n v="797497780"/>
    <n v="-797497780"/>
    <n v="0"/>
    <n v="0"/>
    <n v="0"/>
    <n v="0"/>
    <n v="0"/>
    <n v="0"/>
    <n v="0"/>
    <n v="0"/>
  </r>
  <r>
    <n v="8141"/>
    <n v="10"/>
    <x v="14"/>
    <s v="O232020200991122"/>
    <n v="1905014"/>
    <x v="12"/>
    <n v="547562532"/>
    <n v="591511997"/>
    <n v="1139074529"/>
    <n v="976931644"/>
    <n v="1139074529"/>
    <n v="1"/>
    <n v="976931644"/>
    <n v="976931644"/>
    <n v="0.85765384013779489"/>
    <n v="162142885"/>
  </r>
  <r>
    <n v="8141"/>
    <n v="10"/>
    <x v="15"/>
    <s v="O232020200991122"/>
    <n v="1905014"/>
    <x v="13"/>
    <n v="254253080"/>
    <n v="491823076"/>
    <n v="746076156"/>
    <n v="678787646"/>
    <n v="746076156"/>
    <n v="1"/>
    <n v="678787646"/>
    <n v="678787646"/>
    <n v="0.90981013203697669"/>
    <n v="67288510"/>
  </r>
  <r>
    <n v="8141"/>
    <n v="11"/>
    <x v="16"/>
    <s v="O232020200991122"/>
    <n v="1905014"/>
    <x v="14"/>
    <n v="186564296"/>
    <n v="245817348"/>
    <n v="432381644"/>
    <n v="390480091"/>
    <n v="432381644"/>
    <n v="1"/>
    <n v="390480091"/>
    <n v="390480091"/>
    <n v="0.90309127692756541"/>
    <n v="41901553"/>
  </r>
  <r>
    <n v="8141"/>
    <n v="12"/>
    <x v="17"/>
    <s v="O232020200991122"/>
    <n v="1905014"/>
    <x v="15"/>
    <n v="186564296"/>
    <n v="336646097"/>
    <n v="523210393"/>
    <n v="475381250"/>
    <n v="523210393"/>
    <n v="1"/>
    <n v="475381250"/>
    <n v="475381250"/>
    <n v="0.90858525816783609"/>
    <n v="47829143"/>
  </r>
  <r>
    <n v="8141"/>
    <n v="13"/>
    <x v="18"/>
    <s v="O232020200991122"/>
    <n v="1905014"/>
    <x v="16"/>
    <n v="186564296"/>
    <n v="351858132"/>
    <n v="538422428"/>
    <n v="490458157"/>
    <n v="538422428"/>
    <n v="1"/>
    <n v="490458157"/>
    <n v="490458157"/>
    <n v="0.91091702628702531"/>
    <n v="47964271"/>
  </r>
  <r>
    <n v="8141"/>
    <n v="14"/>
    <x v="19"/>
    <s v="O232020200991122"/>
    <n v="1905014"/>
    <x v="17"/>
    <n v="186564296"/>
    <n v="235294597"/>
    <n v="421858893"/>
    <n v="379424810"/>
    <n v="421858893"/>
    <n v="1"/>
    <n v="379424810"/>
    <n v="379424810"/>
    <n v="0.89941166654509763"/>
    <n v="42434083"/>
  </r>
  <r>
    <n v="8141"/>
    <n v="15"/>
    <x v="20"/>
    <s v="O232020200991122"/>
    <n v="1905014"/>
    <x v="18"/>
    <n v="33405000"/>
    <n v="-9856831"/>
    <n v="23548169"/>
    <n v="1254568"/>
    <n v="23548169"/>
    <n v="1"/>
    <n v="1254568"/>
    <n v="1254568"/>
    <n v="5.3276668771996667E-2"/>
    <n v="22293601"/>
  </r>
  <r>
    <n v="8141"/>
    <n v="16"/>
    <x v="21"/>
    <s v="O232020200991122"/>
    <n v="1905014"/>
    <x v="19"/>
    <n v="184069294"/>
    <n v="339688359"/>
    <n v="523757653"/>
    <n v="493258531"/>
    <n v="523757653"/>
    <n v="1"/>
    <n v="493258531"/>
    <n v="493258531"/>
    <n v="0.94176863703030222"/>
    <n v="30499122"/>
  </r>
  <r>
    <n v="8141"/>
    <n v="16"/>
    <x v="22"/>
    <s v="O232020200991122"/>
    <n v="1905014"/>
    <x v="19"/>
    <n v="184069298"/>
    <n v="337274912"/>
    <n v="521344210"/>
    <n v="457483587"/>
    <n v="521344210"/>
    <n v="1"/>
    <n v="457483587"/>
    <n v="457483587"/>
    <n v="0.87750775442581397"/>
    <n v="63860623"/>
  </r>
  <r>
    <n v="8141"/>
    <n v="17"/>
    <x v="23"/>
    <s v="O232020200991122"/>
    <n v="1905014"/>
    <x v="20"/>
    <n v="30860910"/>
    <n v="565291272"/>
    <n v="596152182"/>
    <n v="531461171"/>
    <n v="596152182"/>
    <n v="1"/>
    <n v="531461171"/>
    <n v="531461171"/>
    <n v="0.89148574314871831"/>
    <n v="64691011"/>
  </r>
  <r>
    <n v="8141"/>
    <n v="18"/>
    <x v="24"/>
    <s v="O232020200991122"/>
    <n v="1905014"/>
    <x v="21"/>
    <n v="273018367"/>
    <n v="762034759"/>
    <n v="1035053126"/>
    <n v="932221903"/>
    <n v="1035053126"/>
    <n v="1"/>
    <n v="932221903"/>
    <n v="932221903"/>
    <n v="0.90065126087064251"/>
    <n v="102831223"/>
  </r>
  <r>
    <n v="8141"/>
    <n v="19"/>
    <x v="25"/>
    <s v="O232020200991122"/>
    <n v="1905014"/>
    <x v="22"/>
    <n v="491441642"/>
    <n v="571697827"/>
    <n v="1063139469"/>
    <n v="954152538"/>
    <n v="1063139469"/>
    <n v="1"/>
    <n v="954152538"/>
    <n v="954152538"/>
    <n v="0.89748576346007147"/>
    <n v="108986931"/>
  </r>
  <r>
    <n v="8141"/>
    <n v="20"/>
    <x v="26"/>
    <s v="O232020200991122"/>
    <n v="1905014"/>
    <x v="23"/>
    <n v="906209070"/>
    <n v="1043198312"/>
    <n v="1949407382"/>
    <n v="1677605725"/>
    <n v="1949407382"/>
    <n v="1"/>
    <n v="1677605725"/>
    <n v="1677605725"/>
    <n v="0.86057216182225371"/>
    <n v="271801657"/>
  </r>
  <r>
    <n v="8141"/>
    <n v="21"/>
    <x v="27"/>
    <s v="O232020200991122"/>
    <n v="1905014"/>
    <x v="24"/>
    <n v="150221675"/>
    <n v="150405793"/>
    <n v="300627468"/>
    <n v="271177516"/>
    <n v="300627468"/>
    <n v="1"/>
    <n v="271177516"/>
    <n v="271177516"/>
    <n v="0.90203838592686414"/>
    <n v="29449952"/>
  </r>
  <r>
    <n v="8141"/>
    <n v="22"/>
    <x v="28"/>
    <s v="O232020200991122"/>
    <n v="1905014"/>
    <x v="25"/>
    <n v="95458381"/>
    <n v="198160238"/>
    <n v="293618619"/>
    <n v="265712216"/>
    <n v="293618619"/>
    <n v="1"/>
    <n v="265712216"/>
    <n v="265712216"/>
    <n v="0.9049569707294346"/>
    <n v="27906403"/>
  </r>
  <r>
    <n v="8141"/>
    <n v="23"/>
    <x v="29"/>
    <s v="O232020200991122"/>
    <n v="1905014"/>
    <x v="26"/>
    <n v="655850463"/>
    <n v="-31108088"/>
    <n v="624742375"/>
    <n v="562810488"/>
    <n v="624742375"/>
    <n v="1"/>
    <n v="562810488"/>
    <n v="562810488"/>
    <n v="0.9008681186385028"/>
    <n v="61931887"/>
  </r>
  <r>
    <n v="8141"/>
    <n v="24"/>
    <x v="30"/>
    <s v="O232020200991122"/>
    <n v="1905014"/>
    <x v="27"/>
    <n v="27623452"/>
    <n v="282188475"/>
    <n v="309811927"/>
    <n v="264303854"/>
    <n v="309811927"/>
    <n v="1"/>
    <n v="264303854"/>
    <n v="264303854"/>
    <n v="0.85311064864200659"/>
    <n v="45508073"/>
  </r>
  <r>
    <n v="8141"/>
    <n v="24"/>
    <x v="31"/>
    <s v="O232020200991122"/>
    <n v="1905014"/>
    <x v="27"/>
    <n v="27623453"/>
    <n v="18287863"/>
    <n v="45911316"/>
    <n v="41760850"/>
    <n v="45911316"/>
    <n v="1"/>
    <n v="41760850"/>
    <n v="41760850"/>
    <n v="0.90959819143498299"/>
    <n v="4150466"/>
  </r>
  <r>
    <n v="8141"/>
    <n v="25"/>
    <x v="32"/>
    <s v="O232020200991122"/>
    <n v="1905014"/>
    <x v="28"/>
    <n v="320108969"/>
    <n v="220534803"/>
    <n v="540643772"/>
    <n v="492572101"/>
    <n v="540643772"/>
    <n v="1"/>
    <n v="492572101"/>
    <n v="492572101"/>
    <n v="0.91108438959322735"/>
    <n v="48071671"/>
  </r>
  <r>
    <n v="8141"/>
    <n v="26"/>
    <x v="33"/>
    <s v="O232020200991122"/>
    <n v="1905014"/>
    <x v="29"/>
    <n v="656097668"/>
    <n v="563640577"/>
    <n v="1219738245"/>
    <n v="1098337815"/>
    <n v="1219738245"/>
    <n v="1"/>
    <n v="1098337815"/>
    <n v="1098337815"/>
    <n v="0.90047009635251696"/>
    <n v="121400430"/>
  </r>
  <r>
    <n v="8141"/>
    <n v="27"/>
    <x v="34"/>
    <s v="O232020200991122"/>
    <n v="1905014"/>
    <x v="30"/>
    <n v="156968694"/>
    <n v="300921373"/>
    <n v="457890067"/>
    <n v="413596366"/>
    <n v="457890067"/>
    <n v="1"/>
    <n v="413596366"/>
    <n v="413596366"/>
    <n v="0.90326564345410887"/>
    <n v="44293701"/>
  </r>
  <r>
    <n v="8141"/>
    <n v="28"/>
    <x v="35"/>
    <s v="O232020200991122"/>
    <n v="1905014"/>
    <x v="31"/>
    <n v="2315739548"/>
    <n v="-289618708"/>
    <n v="2026120840"/>
    <n v="792703803"/>
    <n v="2026120840"/>
    <n v="1"/>
    <n v="792703803"/>
    <n v="792703803"/>
    <n v="0.39124211515439522"/>
    <n v="1233417037"/>
  </r>
  <r>
    <n v="8141"/>
    <n v="29"/>
    <x v="36"/>
    <s v="O232020200991122"/>
    <n v="1905014"/>
    <x v="32"/>
    <n v="163753465"/>
    <n v="177755814"/>
    <n v="341509279"/>
    <n v="308461826"/>
    <n v="341509279"/>
    <n v="1"/>
    <n v="308461826"/>
    <n v="308461826"/>
    <n v="0.90323117106285122"/>
    <n v="33047453"/>
  </r>
  <r>
    <n v="8141"/>
    <n v="30"/>
    <x v="37"/>
    <s v="O232020200991122"/>
    <n v="1905014"/>
    <x v="33"/>
    <n v="484828421"/>
    <n v="550403349"/>
    <n v="1035231770"/>
    <n v="936800607"/>
    <n v="1035231770"/>
    <n v="1"/>
    <n v="936800607"/>
    <n v="936800607"/>
    <n v="0.90491871882950425"/>
    <n v="98431163"/>
  </r>
  <r>
    <n v="8141"/>
    <n v="31"/>
    <x v="38"/>
    <s v="O232020200991122"/>
    <n v="1905014"/>
    <x v="34"/>
    <n v="33405000"/>
    <n v="87919893"/>
    <n v="121324893"/>
    <n v="85551919"/>
    <n v="121324893"/>
    <n v="1"/>
    <n v="85551919"/>
    <n v="85551919"/>
    <n v="0.7051472858088571"/>
    <n v="35772974"/>
  </r>
  <r>
    <n v="8141"/>
    <n v="31"/>
    <x v="38"/>
    <s v="O232020200991122"/>
    <n v="1905054"/>
    <x v="3"/>
    <n v="0"/>
    <n v="28905115"/>
    <n v="28905115"/>
    <n v="0"/>
    <n v="28905115"/>
    <n v="1"/>
    <n v="0"/>
    <n v="0"/>
    <n v="0"/>
    <n v="28905115"/>
  </r>
  <r>
    <n v="8141"/>
    <n v="32"/>
    <x v="39"/>
    <s v="O232020200991122"/>
    <n v="1905049"/>
    <x v="35"/>
    <n v="1606738585"/>
    <n v="2318764782"/>
    <n v="3925503367"/>
    <n v="3563258150"/>
    <n v="3925503367"/>
    <n v="1"/>
    <n v="3563258150"/>
    <n v="3563258150"/>
    <n v="0.9077200595354884"/>
    <n v="362245217"/>
  </r>
  <r>
    <n v="8141"/>
    <n v="32"/>
    <x v="40"/>
    <s v="O232020200991122"/>
    <n v="1905049"/>
    <x v="35"/>
    <n v="211958655"/>
    <n v="234643695"/>
    <n v="446602350"/>
    <n v="413122748"/>
    <n v="446602350"/>
    <n v="1"/>
    <n v="413122748"/>
    <n v="413122748"/>
    <n v="0.92503487274529572"/>
    <n v="33479602"/>
  </r>
  <r>
    <n v="8141"/>
    <n v="32"/>
    <x v="41"/>
    <s v="O232020200991122"/>
    <n v="1905049"/>
    <x v="35"/>
    <n v="1201098602"/>
    <n v="1270808910"/>
    <n v="2471907512"/>
    <n v="2228422502"/>
    <n v="2471907512"/>
    <n v="1"/>
    <n v="2228422502"/>
    <n v="2228422502"/>
    <n v="0.90149914233522499"/>
    <n v="243485010"/>
  </r>
  <r>
    <n v="8141"/>
    <n v="32"/>
    <x v="42"/>
    <s v="O232020200991122"/>
    <n v="1905049"/>
    <x v="35"/>
    <n v="0"/>
    <n v="1502410918"/>
    <n v="1502410918"/>
    <n v="0"/>
    <n v="814744020"/>
    <n v="0.5422910671366673"/>
    <n v="0"/>
    <n v="0"/>
    <n v="0"/>
    <n v="814744020"/>
  </r>
  <r>
    <n v="8141"/>
    <n v="33"/>
    <x v="43"/>
    <s v="O232020200991122"/>
    <n v="1905049"/>
    <x v="36"/>
    <n v="1766088538"/>
    <n v="3376129353"/>
    <n v="5142217891"/>
    <n v="4622550435"/>
    <n v="5142217891"/>
    <n v="1"/>
    <n v="4622550435"/>
    <n v="4622550435"/>
    <n v="0.89894098869098271"/>
    <n v="519667456"/>
  </r>
  <r>
    <n v="8141"/>
    <n v="34"/>
    <x v="44"/>
    <s v="O232020200991122"/>
    <n v="1905049"/>
    <x v="37"/>
    <n v="685522843"/>
    <n v="-268195648"/>
    <n v="417327195"/>
    <n v="376179001"/>
    <n v="417327195"/>
    <n v="1"/>
    <n v="376179001"/>
    <n v="376179001"/>
    <n v="0.90140064080894611"/>
    <n v="41148194"/>
  </r>
  <r>
    <n v="8141"/>
    <n v="35"/>
    <x v="45"/>
    <s v="O232020200991122"/>
    <n v="1905049"/>
    <x v="38"/>
    <n v="180440723"/>
    <n v="139363149"/>
    <n v="319803872"/>
    <n v="287805453"/>
    <n v="319803872"/>
    <n v="1"/>
    <n v="287805453"/>
    <n v="287805453"/>
    <n v="0.89994361606728768"/>
    <n v="31998419"/>
  </r>
  <r>
    <n v="8141"/>
    <n v="35"/>
    <x v="46"/>
    <s v="O232020200991122"/>
    <n v="1905049"/>
    <x v="39"/>
    <n v="174876326"/>
    <n v="205353990"/>
    <n v="380230316"/>
    <n v="343294554"/>
    <n v="380230316"/>
    <n v="1"/>
    <n v="343294554"/>
    <n v="343294554"/>
    <n v="0.90285950265996151"/>
    <n v="36935762"/>
  </r>
  <r>
    <n v="8141"/>
    <n v="36"/>
    <x v="47"/>
    <s v="O232020200991122"/>
    <n v="1905049"/>
    <x v="40"/>
    <n v="1200919425"/>
    <n v="371883202"/>
    <n v="1572802627"/>
    <n v="821040902"/>
    <n v="910512627"/>
    <n v="0.57891092713694969"/>
    <n v="821040902"/>
    <n v="821040902"/>
    <n v="0.90173477846782235"/>
    <n v="89471725"/>
  </r>
  <r>
    <n v="8141"/>
    <n v="36"/>
    <x v="48"/>
    <s v="O232020200991122"/>
    <n v="1905049"/>
    <x v="41"/>
    <n v="70174475"/>
    <n v="139792857"/>
    <n v="209967332"/>
    <n v="189998329"/>
    <n v="209967332"/>
    <n v="1"/>
    <n v="189998329"/>
    <n v="189998329"/>
    <n v="0.90489471476448535"/>
    <n v="19969003"/>
  </r>
  <r>
    <n v="8141"/>
    <n v="37"/>
    <x v="49"/>
    <s v="O232020200991122"/>
    <n v="1905049"/>
    <x v="42"/>
    <n v="33405000"/>
    <n v="-33405000"/>
    <n v="0"/>
    <n v="0"/>
    <n v="0"/>
    <n v="0"/>
    <n v="0"/>
    <n v="0"/>
    <n v="0"/>
    <n v="0"/>
  </r>
  <r>
    <n v="8141"/>
    <n v="37"/>
    <x v="50"/>
    <s v="O232020200991122"/>
    <n v="1905049"/>
    <x v="43"/>
    <n v="33405000"/>
    <n v="263143000"/>
    <n v="296548000"/>
    <n v="296548000"/>
    <n v="296548000"/>
    <n v="1"/>
    <n v="296548000"/>
    <n v="296548000"/>
    <n v="1"/>
    <n v="0"/>
  </r>
  <r>
    <n v="8141"/>
    <n v="38"/>
    <x v="51"/>
    <s v="O232020200991122"/>
    <n v="1905049"/>
    <x v="44"/>
    <n v="2205737493"/>
    <n v="4781655197"/>
    <n v="6987392690"/>
    <n v="6322511742"/>
    <n v="6987392690"/>
    <n v="1"/>
    <n v="6322511742"/>
    <n v="6322511742"/>
    <n v="0.90484563019457265"/>
    <n v="664880948"/>
  </r>
  <r>
    <n v="8141"/>
    <n v="38"/>
    <x v="52"/>
    <s v="O232020200991122"/>
    <n v="1905049"/>
    <x v="44"/>
    <n v="154813744"/>
    <n v="729711722"/>
    <n v="884525466"/>
    <n v="799112179"/>
    <n v="884525466"/>
    <n v="1"/>
    <n v="799112179"/>
    <n v="799112179"/>
    <n v="0.90343603402821648"/>
    <n v="85413287"/>
  </r>
  <r>
    <n v="8141"/>
    <n v="39"/>
    <x v="53"/>
    <s v="O232020200991122"/>
    <n v="1905049"/>
    <x v="45"/>
    <n v="2285046558"/>
    <n v="-515843586"/>
    <n v="1769202972"/>
    <n v="773755799"/>
    <n v="1439265895"/>
    <n v="0.81351089602397531"/>
    <n v="773755799"/>
    <n v="773755799"/>
    <n v="0.53760448412487394"/>
    <n v="665510096"/>
  </r>
  <r>
    <n v="8141"/>
    <n v="39"/>
    <x v="54"/>
    <s v="O232020200991122"/>
    <n v="1905049"/>
    <x v="46"/>
    <n v="164944904"/>
    <n v="33862030"/>
    <n v="198806934"/>
    <n v="88768924"/>
    <n v="98492548"/>
    <n v="0.49541807228916873"/>
    <n v="88768924"/>
    <n v="88768924"/>
    <n v="0.90127553609436528"/>
    <n v="9723624"/>
  </r>
  <r>
    <n v="8141"/>
    <n v="40"/>
    <x v="55"/>
    <s v="O232020200991122"/>
    <n v="1905049"/>
    <x v="47"/>
    <n v="162871599"/>
    <n v="282498720"/>
    <n v="445370319"/>
    <n v="403505458"/>
    <n v="445370319"/>
    <n v="1"/>
    <n v="403505458"/>
    <n v="403505458"/>
    <n v="0.90599988545711774"/>
    <n v="41864861"/>
  </r>
  <r>
    <n v="8141"/>
    <n v="40"/>
    <x v="56"/>
    <s v="O232020200991122"/>
    <n v="1905049"/>
    <x v="48"/>
    <n v="697732824"/>
    <n v="2194700064"/>
    <n v="2892432888"/>
    <n v="2634482339"/>
    <n v="2892432888"/>
    <n v="1"/>
    <n v="2634482339"/>
    <n v="2634482339"/>
    <n v="0.91081883003399178"/>
    <n v="257950549"/>
  </r>
  <r>
    <n v="8141"/>
    <n v="41"/>
    <x v="57"/>
    <s v="O232020200991122"/>
    <n v="1905049"/>
    <x v="49"/>
    <n v="332772052"/>
    <n v="9455411"/>
    <n v="342227463"/>
    <n v="319871979"/>
    <n v="342227463"/>
    <n v="1"/>
    <n v="319871979"/>
    <n v="319871979"/>
    <n v="0.93467653412724505"/>
    <n v="22355484"/>
  </r>
  <r>
    <n v="8141"/>
    <n v="41"/>
    <x v="57"/>
    <s v="O232020200991122"/>
    <n v="1905049"/>
    <x v="50"/>
    <n v="243859584"/>
    <n v="-212702070"/>
    <n v="31157514"/>
    <n v="31045032"/>
    <n v="31157514"/>
    <n v="1"/>
    <n v="31045032"/>
    <n v="31045032"/>
    <n v="0.99638989169675085"/>
    <n v="112482"/>
  </r>
  <r>
    <n v="8141"/>
    <n v="41"/>
    <x v="58"/>
    <s v="O232020200991122"/>
    <n v="1905049"/>
    <x v="50"/>
    <n v="48459000"/>
    <n v="-48459000"/>
    <n v="0"/>
    <n v="0"/>
    <n v="0"/>
    <n v="0"/>
    <n v="0"/>
    <n v="0"/>
    <n v="0"/>
    <n v="0"/>
  </r>
  <r>
    <n v="8141"/>
    <n v="41"/>
    <x v="58"/>
    <s v="O232020200991122"/>
    <n v="1905049"/>
    <x v="49"/>
    <n v="48009241"/>
    <n v="638980274"/>
    <n v="686989515"/>
    <n v="545045650"/>
    <n v="686989515"/>
    <n v="1"/>
    <n v="545045650"/>
    <n v="545045650"/>
    <n v="0.7933827781927647"/>
    <n v="141943865"/>
  </r>
  <r>
    <n v="8141"/>
    <n v="41"/>
    <x v="59"/>
    <s v="O232020200991122"/>
    <n v="1905049"/>
    <x v="50"/>
    <n v="270832927"/>
    <n v="-270832927"/>
    <n v="0"/>
    <n v="0"/>
    <n v="0"/>
    <n v="0"/>
    <n v="0"/>
    <n v="0"/>
    <n v="0"/>
    <n v="0"/>
  </r>
  <r>
    <n v="8141"/>
    <n v="41"/>
    <x v="59"/>
    <s v="O232020200991122"/>
    <n v="1905049"/>
    <x v="49"/>
    <n v="5210744"/>
    <n v="1646980883"/>
    <n v="1652191627"/>
    <n v="1499373843"/>
    <n v="1652191627"/>
    <n v="1"/>
    <n v="1499373843"/>
    <n v="1499373843"/>
    <n v="0.90750601715765744"/>
    <n v="152817784"/>
  </r>
  <r>
    <n v="8141"/>
    <n v="42"/>
    <x v="60"/>
    <s v="O232020200991122"/>
    <n v="1905049"/>
    <x v="51"/>
    <n v="9044398616"/>
    <n v="-5942908285"/>
    <n v="3101490331"/>
    <n v="2546378913"/>
    <n v="3033952090"/>
    <n v="0.97822393952838027"/>
    <n v="2546378913"/>
    <n v="2546378913"/>
    <n v="0.83929437165238818"/>
    <n v="487573177"/>
  </r>
  <r>
    <n v="8141"/>
    <n v="42"/>
    <x v="60"/>
    <s v="O232020200991122"/>
    <n v="1905049"/>
    <x v="52"/>
    <n v="8158047"/>
    <n v="8182566100"/>
    <n v="8190724147"/>
    <n v="6753526757"/>
    <n v="8190724147"/>
    <n v="1"/>
    <n v="6753526757"/>
    <n v="6753526757"/>
    <n v="0.82453353766938919"/>
    <n v="1437197390"/>
  </r>
  <r>
    <n v="8141"/>
    <n v="42"/>
    <x v="60"/>
    <s v="O232020200991122"/>
    <n v="1905014"/>
    <x v="19"/>
    <n v="0"/>
    <n v="1096589111"/>
    <n v="1096589111"/>
    <n v="1089764703"/>
    <n v="1096589111"/>
    <n v="1"/>
    <n v="1089764703"/>
    <n v="1089764703"/>
    <n v="0.99377669545361735"/>
    <n v="6824408"/>
  </r>
  <r>
    <n v="8141"/>
    <n v="42"/>
    <x v="60"/>
    <s v="O232020200991122"/>
    <n v="1905014"/>
    <x v="31"/>
    <n v="0"/>
    <n v="657277999"/>
    <n v="657277999"/>
    <n v="657277999"/>
    <n v="657277999"/>
    <n v="1"/>
    <n v="657277999"/>
    <n v="657277999"/>
    <n v="1"/>
    <n v="0"/>
  </r>
  <r>
    <n v="8141"/>
    <n v="42"/>
    <x v="60"/>
    <s v="O232020200991122"/>
    <n v="1905049"/>
    <x v="48"/>
    <n v="0"/>
    <n v="425858076"/>
    <n v="425858076"/>
    <n v="425858076"/>
    <n v="425858076"/>
    <n v="1"/>
    <n v="425858076"/>
    <n v="425858076"/>
    <n v="1"/>
    <n v="0"/>
  </r>
  <r>
    <n v="8141"/>
    <n v="42"/>
    <x v="60"/>
    <s v="O232020200991122"/>
    <n v="1905049"/>
    <x v="50"/>
    <n v="0"/>
    <n v="209514618"/>
    <n v="209514618"/>
    <n v="209514618"/>
    <n v="209514618"/>
    <n v="1"/>
    <n v="209514618"/>
    <n v="209514618"/>
    <n v="1"/>
    <n v="0"/>
  </r>
  <r>
    <n v="8141"/>
    <n v="42"/>
    <x v="60"/>
    <s v="O232020200991122"/>
    <n v="1905054"/>
    <x v="3"/>
    <n v="0"/>
    <n v="1181948198"/>
    <n v="1181948198"/>
    <n v="1181948198"/>
    <n v="1181948198"/>
    <n v="1"/>
    <n v="1181948198"/>
    <n v="1181948198"/>
    <n v="1"/>
    <n v="0"/>
  </r>
  <r>
    <n v="8141"/>
    <n v="42"/>
    <x v="61"/>
    <s v="O232020200991122"/>
    <n v="1905049"/>
    <x v="53"/>
    <n v="15113678"/>
    <n v="39848977"/>
    <n v="54962655"/>
    <n v="54294108"/>
    <n v="54962655"/>
    <n v="1"/>
    <n v="54294108"/>
    <n v="54294108"/>
    <n v="0.98783634087545447"/>
    <n v="668547"/>
  </r>
  <r>
    <n v="8141"/>
    <n v="42"/>
    <x v="61"/>
    <s v="O232020200991122"/>
    <n v="1905049"/>
    <x v="51"/>
    <n v="0"/>
    <n v="1434217256"/>
    <n v="1434217256"/>
    <n v="1294581688"/>
    <n v="1329062084"/>
    <n v="0.92668114153550529"/>
    <n v="1294581688"/>
    <n v="1294581688"/>
    <n v="0.97405659493631302"/>
    <n v="34480396"/>
  </r>
  <r>
    <n v="8141"/>
    <n v="43"/>
    <x v="62"/>
    <s v="O232020200991122"/>
    <n v="1905049"/>
    <x v="54"/>
    <n v="249011078"/>
    <n v="938583686"/>
    <n v="1187594764"/>
    <n v="1075987526"/>
    <n v="1187594764"/>
    <n v="1"/>
    <n v="1075987526"/>
    <n v="1075987526"/>
    <n v="0.90602245700032402"/>
    <n v="111607238"/>
  </r>
  <r>
    <n v="8141"/>
    <n v="43"/>
    <x v="63"/>
    <s v="O232020200991122"/>
    <n v="1905049"/>
    <x v="53"/>
    <n v="16529255"/>
    <n v="5433939659"/>
    <n v="5450468914"/>
    <n v="5380996459"/>
    <n v="5450468914"/>
    <n v="1"/>
    <n v="5380996459"/>
    <n v="5380996459"/>
    <n v="0.98725385721922865"/>
    <n v="69472455"/>
  </r>
  <r>
    <n v="8141"/>
    <n v="44"/>
    <x v="64"/>
    <s v="O232020200991122"/>
    <n v="1905049"/>
    <x v="52"/>
    <n v="5622790960"/>
    <n v="9086805761"/>
    <n v="14709596721"/>
    <n v="12966674136"/>
    <n v="14709596721"/>
    <n v="1"/>
    <n v="12966674136"/>
    <n v="12966674136"/>
    <n v="0.88151119177103376"/>
    <n v="1742922585"/>
  </r>
  <r>
    <n v="8141"/>
    <n v="44"/>
    <x v="64"/>
    <s v="O232020200991122"/>
    <n v="1905014"/>
    <x v="22"/>
    <n v="0"/>
    <n v="591055383"/>
    <n v="591055383"/>
    <n v="591055383"/>
    <n v="591055383"/>
    <n v="1"/>
    <n v="591055383"/>
    <n v="591055383"/>
    <n v="1"/>
    <n v="0"/>
  </r>
  <r>
    <n v="8141"/>
    <n v="44"/>
    <x v="64"/>
    <s v="O232020200991122"/>
    <n v="1905014"/>
    <x v="28"/>
    <n v="0"/>
    <n v="362617644"/>
    <n v="362617644"/>
    <n v="362617644"/>
    <n v="362617644"/>
    <n v="1"/>
    <n v="362617644"/>
    <n v="362617644"/>
    <n v="1"/>
    <n v="0"/>
  </r>
  <r>
    <n v="8141"/>
    <n v="44"/>
    <x v="64"/>
    <s v="O232020200991122"/>
    <n v="1905049"/>
    <x v="40"/>
    <n v="0"/>
    <n v="734463670"/>
    <n v="734463670"/>
    <n v="734463670"/>
    <n v="734463670"/>
    <n v="1"/>
    <n v="734463670"/>
    <n v="734463670"/>
    <n v="1"/>
    <n v="0"/>
  </r>
  <r>
    <n v="8141"/>
    <n v="44"/>
    <x v="64"/>
    <s v="O232020200991122"/>
    <n v="1905049"/>
    <x v="36"/>
    <n v="0"/>
    <n v="564318667"/>
    <n v="564318667"/>
    <n v="564318667"/>
    <n v="564318667"/>
    <n v="1"/>
    <n v="564318667"/>
    <n v="564318667"/>
    <n v="1"/>
    <n v="0"/>
  </r>
  <r>
    <n v="8141"/>
    <n v="44"/>
    <x v="64"/>
    <s v="O232020200991122"/>
    <n v="1905049"/>
    <x v="42"/>
    <n v="0"/>
    <n v="33405000"/>
    <n v="33405000"/>
    <n v="0"/>
    <n v="33405000"/>
    <n v="1"/>
    <n v="0"/>
    <n v="0"/>
    <n v="0"/>
    <n v="33405000"/>
  </r>
  <r>
    <n v="8141"/>
    <n v="44"/>
    <x v="64"/>
    <s v="O232020200991122"/>
    <n v="1905049"/>
    <x v="43"/>
    <n v="0"/>
    <n v="1033405000"/>
    <n v="1033405000"/>
    <n v="1000000000"/>
    <n v="1033405000"/>
    <n v="1"/>
    <n v="1000000000"/>
    <n v="1000000000"/>
    <n v="0.96767482255262938"/>
    <n v="33405000"/>
  </r>
  <r>
    <n v="8141"/>
    <n v="44"/>
    <x v="64"/>
    <s v="O232020200991122"/>
    <n v="1905054"/>
    <x v="6"/>
    <n v="0"/>
    <n v="100000"/>
    <n v="100000"/>
    <n v="100000"/>
    <n v="100000"/>
    <n v="1"/>
    <n v="100000"/>
    <n v="100000"/>
    <n v="1"/>
    <n v="0"/>
  </r>
  <r>
    <n v="8141"/>
    <n v="44"/>
    <x v="64"/>
    <s v="O232020200991122"/>
    <n v="1905054"/>
    <x v="3"/>
    <n v="0"/>
    <n v="896984893"/>
    <n v="896984893"/>
    <n v="892485008"/>
    <n v="896984893"/>
    <n v="1"/>
    <n v="892485008"/>
    <n v="892485008"/>
    <n v="0.99498332130773137"/>
    <n v="4499885"/>
  </r>
  <r>
    <n v="8141"/>
    <n v="44"/>
    <x v="64"/>
    <s v="O232020200991122"/>
    <n v="1905054"/>
    <x v="7"/>
    <n v="0"/>
    <n v="5222515"/>
    <n v="5222515"/>
    <n v="5222515"/>
    <n v="5222515"/>
    <n v="1"/>
    <n v="5222515"/>
    <n v="5222515"/>
    <n v="1"/>
    <n v="0"/>
  </r>
  <r>
    <n v="8141"/>
    <n v="44"/>
    <x v="65"/>
    <s v="O232020200991122"/>
    <n v="1905049"/>
    <x v="52"/>
    <n v="442900000"/>
    <n v="-442900000"/>
    <n v="0"/>
    <n v="0"/>
    <n v="0"/>
    <n v="0"/>
    <n v="0"/>
    <n v="0"/>
    <n v="0"/>
    <n v="0"/>
  </r>
  <r>
    <n v="8141"/>
    <n v="45"/>
    <x v="66"/>
    <s v="O2320201003053544204"/>
    <n v="1905049"/>
    <x v="55"/>
    <n v="2290000000"/>
    <n v="-2077670000"/>
    <n v="212330000"/>
    <n v="212330000"/>
    <n v="212330000"/>
    <n v="1"/>
    <n v="212330000"/>
    <n v="212330000"/>
    <n v="1"/>
    <n v="0"/>
  </r>
  <r>
    <n v="8141"/>
    <n v="45"/>
    <x v="67"/>
    <s v="O232020200991122"/>
    <n v="1905049"/>
    <x v="56"/>
    <n v="2304016704"/>
    <n v="-1004938689"/>
    <n v="1299078015"/>
    <n v="1120709498"/>
    <n v="1150334289"/>
    <n v="0.88550054401467182"/>
    <n v="1120709498"/>
    <n v="1120709498"/>
    <n v="0.97424679827135019"/>
    <n v="29624791"/>
  </r>
  <r>
    <n v="8141"/>
    <n v="45"/>
    <x v="68"/>
    <s v="O2320201003053544204"/>
    <n v="1905049"/>
    <x v="55"/>
    <n v="10000000"/>
    <n v="-2422689"/>
    <n v="7577311"/>
    <n v="7577311"/>
    <n v="7577311"/>
    <n v="1"/>
    <n v="7577311"/>
    <n v="7577311"/>
    <n v="1"/>
    <n v="0"/>
  </r>
  <r>
    <n v="8141"/>
    <n v="45"/>
    <x v="69"/>
    <s v="O23201010030807"/>
    <n v="1905049"/>
    <x v="57"/>
    <n v="2748725194"/>
    <n v="-856582194"/>
    <n v="1892143000"/>
    <n v="60490000"/>
    <n v="60490000"/>
    <n v="3.1969042508943564E-2"/>
    <n v="60490000"/>
    <n v="60490000"/>
    <n v="1"/>
    <n v="0"/>
  </r>
</pivotCacheRecords>
</file>

<file path=xl/pivotCache/pivotCacheRecords3.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403">
  <r>
    <s v="O1"/>
    <m/>
    <m/>
    <x v="0"/>
    <x v="0"/>
    <m/>
    <s v="INGRESOS"/>
    <x v="0"/>
    <x v="0"/>
    <n v="4588214335000"/>
    <n v="307145123062"/>
    <n v="307145123062"/>
    <n v="0"/>
    <n v="0"/>
    <n v="0"/>
    <n v="3125084078089"/>
    <n v="3125084078089"/>
    <n v="0"/>
    <n v="0"/>
    <n v="0"/>
    <n v="4588214335000"/>
    <n v="0"/>
    <n v="157453212659"/>
    <n v="4430761122341"/>
    <n v="275186599019"/>
    <n v="1891392660755"/>
    <n v="42.69"/>
    <n v="290161065802"/>
    <n v="1563147054496"/>
    <n v="35.28"/>
    <n v="2696821674245"/>
    <n v="2539368461586"/>
    <n v="1839614105068"/>
    <n v="3731006765823"/>
    <n v="699754356518"/>
    <n v="328245606259"/>
    <n v="290152681552"/>
    <n v="1563138670246"/>
  </r>
  <r>
    <s v="O1-1"/>
    <m/>
    <m/>
    <x v="0"/>
    <x v="0"/>
    <m/>
    <s v="INGRESOS CORRIENTES"/>
    <x v="0"/>
    <x v="0"/>
    <n v="2040165907000"/>
    <n v="151570568963"/>
    <n v="151570568963"/>
    <n v="0"/>
    <n v="0"/>
    <n v="0"/>
    <n v="800603387911"/>
    <n v="800603387911"/>
    <n v="0"/>
    <n v="0"/>
    <n v="0"/>
    <n v="2040165907000"/>
    <n v="0"/>
    <n v="74664731573"/>
    <n v="1965501175427"/>
    <n v="153330292791"/>
    <n v="772908164467"/>
    <n v="39.32"/>
    <n v="153296125898"/>
    <n v="765413020922"/>
    <n v="38.94"/>
    <n v="1267257742533"/>
    <n v="1192593010960"/>
    <n v="1032277014871"/>
    <n v="1805185179338"/>
    <n v="160315996089"/>
    <n v="7495143545"/>
    <n v="153296125898"/>
    <n v="765413020922"/>
  </r>
  <r>
    <s v="O1-1-02"/>
    <m/>
    <m/>
    <x v="0"/>
    <x v="0"/>
    <m/>
    <s v="INGRESOS NO TRIBUTARIOS"/>
    <x v="0"/>
    <x v="0"/>
    <n v="2040165907000"/>
    <n v="151570568963"/>
    <n v="151570568963"/>
    <n v="0"/>
    <n v="0"/>
    <n v="0"/>
    <n v="800603387911"/>
    <n v="800603387911"/>
    <n v="0"/>
    <n v="0"/>
    <n v="0"/>
    <n v="2040165907000"/>
    <n v="0"/>
    <n v="74664731573"/>
    <n v="1965501175427"/>
    <n v="153330292791"/>
    <n v="772908164467"/>
    <n v="39.32"/>
    <n v="153296125898"/>
    <n v="765413020922"/>
    <n v="38.94"/>
    <n v="1267257742533"/>
    <n v="1192593010960"/>
    <n v="1032277014871"/>
    <n v="1805185179338"/>
    <n v="160315996089"/>
    <n v="7495143545"/>
    <n v="153296125898"/>
    <n v="765413020922"/>
  </r>
  <r>
    <s v="O1-1-02-03"/>
    <m/>
    <m/>
    <x v="0"/>
    <x v="0"/>
    <m/>
    <s v="Multas, sanciones e intereses de mora"/>
    <x v="0"/>
    <x v="0"/>
    <n v="6571142000"/>
    <n v="0"/>
    <n v="0"/>
    <n v="0"/>
    <n v="0"/>
    <n v="0"/>
    <n v="17875238702"/>
    <n v="17875238702"/>
    <n v="0"/>
    <n v="0"/>
    <n v="0"/>
    <n v="6571142000"/>
    <n v="0"/>
    <n v="5569236655"/>
    <n v="1001905345"/>
    <n v="0"/>
    <n v="0"/>
    <n v="0"/>
    <n v="0"/>
    <n v="0"/>
    <n v="0"/>
    <n v="6571142000"/>
    <n v="1001905345"/>
    <n v="351928702"/>
    <n v="351928702"/>
    <n v="649976643"/>
    <n v="0"/>
    <n v="0"/>
    <n v="0"/>
  </r>
  <r>
    <s v="O1-1-02-03-001"/>
    <m/>
    <m/>
    <x v="0"/>
    <x v="0"/>
    <m/>
    <s v="Multas y sanciones"/>
    <x v="0"/>
    <x v="0"/>
    <n v="6571142000"/>
    <n v="0"/>
    <n v="0"/>
    <n v="0"/>
    <n v="0"/>
    <n v="0"/>
    <n v="17875238702"/>
    <n v="17875238702"/>
    <n v="0"/>
    <n v="0"/>
    <n v="0"/>
    <n v="6571142000"/>
    <n v="0"/>
    <n v="5569236655"/>
    <n v="1001905345"/>
    <n v="0"/>
    <n v="0"/>
    <n v="0"/>
    <n v="0"/>
    <n v="0"/>
    <n v="0"/>
    <n v="6571142000"/>
    <n v="1001905345"/>
    <n v="351928702"/>
    <n v="351928702"/>
    <n v="649976643"/>
    <n v="0"/>
    <n v="0"/>
    <n v="0"/>
  </r>
  <r>
    <s v="O1-1-02-03-001-05"/>
    <m/>
    <m/>
    <x v="0"/>
    <x v="0"/>
    <m/>
    <s v="Sanciones administrativas"/>
    <x v="0"/>
    <x v="0"/>
    <n v="6571142000"/>
    <n v="0"/>
    <n v="0"/>
    <n v="0"/>
    <n v="0"/>
    <n v="0"/>
    <n v="17875238702"/>
    <n v="17875238702"/>
    <n v="0"/>
    <n v="0"/>
    <n v="0"/>
    <n v="6571142000"/>
    <n v="0"/>
    <n v="5569236655"/>
    <n v="1001905345"/>
    <n v="0"/>
    <n v="0"/>
    <n v="0"/>
    <n v="0"/>
    <n v="0"/>
    <n v="0"/>
    <n v="6571142000"/>
    <n v="1001905345"/>
    <n v="351928702"/>
    <n v="351928702"/>
    <n v="649976643"/>
    <n v="0"/>
    <n v="0"/>
    <n v="0"/>
  </r>
  <r>
    <s v="O1-1-02-03-001-05-01000000"/>
    <m/>
    <m/>
    <x v="0"/>
    <x v="0"/>
    <m/>
    <s v="Multas"/>
    <x v="0"/>
    <x v="0"/>
    <n v="5839266000"/>
    <n v="0"/>
    <n v="0"/>
    <n v="0"/>
    <n v="0"/>
    <n v="0"/>
    <n v="16235834702"/>
    <n v="16235834702"/>
    <n v="0"/>
    <n v="0"/>
    <n v="0"/>
    <n v="5839266000"/>
    <n v="0"/>
    <n v="4912190906"/>
    <n v="927075094"/>
    <n v="0"/>
    <n v="0"/>
    <n v="0"/>
    <n v="0"/>
    <n v="0"/>
    <n v="0"/>
    <n v="5839266000"/>
    <n v="927075094"/>
    <n v="351928702"/>
    <n v="351928702"/>
    <n v="575146392"/>
    <n v="0"/>
    <n v="0"/>
    <n v="0"/>
  </r>
  <r>
    <s v="O1-1-02-03-001-05-01000000-010000000"/>
    <m/>
    <m/>
    <x v="0"/>
    <x v="0"/>
    <m/>
    <s v="21-Multas - Salud Publica"/>
    <x v="0"/>
    <x v="0"/>
    <n v="3094811000"/>
    <n v="0"/>
    <n v="0"/>
    <n v="0"/>
    <n v="0"/>
    <n v="0"/>
    <n v="16235834702"/>
    <n v="16235834702"/>
    <n v="0"/>
    <n v="0"/>
    <n v="0"/>
    <n v="3094811000"/>
    <n v="0"/>
    <n v="2742882298"/>
    <n v="351928702"/>
    <n v="0"/>
    <n v="0"/>
    <n v="0"/>
    <n v="0"/>
    <n v="0"/>
    <n v="0"/>
    <n v="3094811000"/>
    <n v="351928702"/>
    <n v="351928702"/>
    <n v="351928702"/>
    <n v="0"/>
    <n v="0"/>
    <n v="0"/>
    <n v="0"/>
  </r>
  <r>
    <s v="O1-1-02-03-001-05-01000000-010000000"/>
    <n v="3"/>
    <s v="O2-3-01-17-019-05"/>
    <x v="1"/>
    <x v="1"/>
    <s v="O23011719052024024213049"/>
    <s v="Servicios de la administración pública relacionados con la salud"/>
    <x v="1"/>
    <x v="1"/>
    <n v="0"/>
    <n v="0"/>
    <n v="0"/>
    <n v="0"/>
    <n v="0"/>
    <n v="0"/>
    <n v="351928702"/>
    <n v="351928702"/>
    <n v="0"/>
    <n v="0"/>
    <n v="0"/>
    <n v="0"/>
    <n v="0"/>
    <n v="0"/>
    <n v="0"/>
    <n v="0"/>
    <n v="0"/>
    <n v="0"/>
    <n v="0"/>
    <n v="0"/>
    <n v="0"/>
    <n v="0"/>
    <n v="0"/>
    <n v="0"/>
    <n v="0"/>
    <n v="0"/>
    <n v="0"/>
    <n v="0"/>
    <n v="0"/>
  </r>
  <r>
    <s v="O1-1-02-03-001-05-01000000-010000000"/>
    <n v="3"/>
    <s v="O2-3-01-17-019-05"/>
    <x v="2"/>
    <x v="1"/>
    <s v="O23011719052024024213049"/>
    <s v="Otros equipos"/>
    <x v="1"/>
    <x v="1"/>
    <n v="0"/>
    <n v="0"/>
    <n v="0"/>
    <n v="0"/>
    <n v="0"/>
    <n v="0"/>
    <n v="3094811000"/>
    <n v="351928702"/>
    <n v="0"/>
    <n v="0"/>
    <n v="2742882298"/>
    <n v="2742882298"/>
    <n v="0"/>
    <n v="2742882298"/>
    <n v="0"/>
    <n v="0"/>
    <n v="0"/>
    <n v="0"/>
    <n v="0"/>
    <n v="0"/>
    <n v="0"/>
    <n v="2742882298"/>
    <n v="0"/>
    <n v="0"/>
    <n v="0"/>
    <n v="0"/>
    <n v="0"/>
    <n v="0"/>
    <n v="0"/>
  </r>
  <r>
    <s v="O1-1-02-03-001-05-01000000-010000000"/>
    <n v="3"/>
    <s v="O2-3-01-17-019-05"/>
    <x v="3"/>
    <x v="2"/>
    <s v="O23011719052024024207014"/>
    <s v="Servicios de la administración pública relacionados con la salud"/>
    <x v="1"/>
    <x v="1"/>
    <n v="3094811000"/>
    <n v="0"/>
    <n v="0"/>
    <n v="0"/>
    <n v="0"/>
    <n v="0"/>
    <n v="3094811000"/>
    <n v="6189622000"/>
    <n v="0"/>
    <n v="0"/>
    <n v="-3094811000"/>
    <n v="0"/>
    <n v="0"/>
    <n v="0"/>
    <n v="0"/>
    <n v="0"/>
    <n v="0"/>
    <n v="0"/>
    <n v="0"/>
    <n v="0"/>
    <n v="0"/>
    <n v="0"/>
    <n v="0"/>
    <n v="0"/>
    <n v="0"/>
    <n v="0"/>
    <n v="0"/>
    <n v="0"/>
    <n v="0"/>
  </r>
  <r>
    <s v="O1-1-02-03-001-05-01000000-010000000"/>
    <n v="3"/>
    <s v="O2-3-01-17-019-05"/>
    <x v="4"/>
    <x v="1"/>
    <s v="O23011719052024024213049"/>
    <s v="Otros equipos"/>
    <x v="1"/>
    <x v="1"/>
    <n v="0"/>
    <n v="0"/>
    <n v="0"/>
    <n v="0"/>
    <n v="0"/>
    <n v="0"/>
    <n v="3094811000"/>
    <n v="2742882298"/>
    <n v="0"/>
    <n v="0"/>
    <n v="351928702"/>
    <n v="351928702"/>
    <n v="0"/>
    <n v="0"/>
    <n v="351928702"/>
    <n v="0"/>
    <n v="0"/>
    <n v="0"/>
    <n v="0"/>
    <n v="0"/>
    <n v="0"/>
    <n v="351928702"/>
    <n v="351928702"/>
    <n v="351928702"/>
    <n v="351928702"/>
    <n v="0"/>
    <n v="0"/>
    <n v="0"/>
    <n v="0"/>
  </r>
  <r>
    <s v="O1-1-02-03-001-05-01000000-010000000"/>
    <n v="3"/>
    <s v="O2-3-01-17-019-05"/>
    <x v="5"/>
    <x v="1"/>
    <s v="O23011719052024024213049"/>
    <s v="Servicios de la administración pública relacionados con la salud"/>
    <x v="1"/>
    <x v="1"/>
    <n v="0"/>
    <n v="0"/>
    <n v="0"/>
    <n v="0"/>
    <n v="0"/>
    <n v="0"/>
    <n v="6599473000"/>
    <n v="6599473000"/>
    <n v="0"/>
    <n v="0"/>
    <n v="0"/>
    <n v="0"/>
    <n v="0"/>
    <n v="0"/>
    <n v="0"/>
    <n v="0"/>
    <n v="0"/>
    <n v="0"/>
    <n v="0"/>
    <n v="0"/>
    <n v="0"/>
    <n v="0"/>
    <n v="0"/>
    <n v="0"/>
    <n v="0"/>
    <n v="0"/>
    <n v="0"/>
    <n v="0"/>
    <n v="0"/>
  </r>
  <r>
    <s v="O1-1-02-03-001-05-01000000-020000000"/>
    <m/>
    <m/>
    <x v="0"/>
    <x v="3"/>
    <m/>
    <s v="21-Multas - IVC Oferta"/>
    <x v="0"/>
    <x v="0"/>
    <n v="2744455000"/>
    <n v="0"/>
    <n v="0"/>
    <n v="0"/>
    <n v="0"/>
    <n v="0"/>
    <n v="0"/>
    <n v="0"/>
    <n v="0"/>
    <n v="0"/>
    <n v="0"/>
    <n v="2744455000"/>
    <n v="0"/>
    <n v="2169308608"/>
    <n v="575146392"/>
    <n v="0"/>
    <n v="0"/>
    <n v="0"/>
    <n v="0"/>
    <n v="0"/>
    <n v="0"/>
    <n v="2744455000"/>
    <n v="575146392"/>
    <n v="0"/>
    <n v="0"/>
    <n v="575146392"/>
    <n v="0"/>
    <n v="0"/>
    <n v="0"/>
  </r>
  <r>
    <s v="O1-1-02-03-001-05-01000000-020000000"/>
    <n v="3"/>
    <s v="O2-3-01-17-019-06"/>
    <x v="6"/>
    <x v="4"/>
    <s v="O23011719062024020315004"/>
    <s v="Servicios de la administración pública relacionados con la salud"/>
    <x v="1"/>
    <x v="1"/>
    <n v="2000000000"/>
    <n v="0"/>
    <n v="0"/>
    <n v="0"/>
    <n v="0"/>
    <n v="0"/>
    <n v="0"/>
    <n v="0"/>
    <n v="0"/>
    <n v="0"/>
    <n v="0"/>
    <n v="2000000000"/>
    <n v="0"/>
    <n v="2000000000"/>
    <n v="0"/>
    <n v="0"/>
    <n v="0"/>
    <n v="0"/>
    <n v="0"/>
    <n v="0"/>
    <n v="0"/>
    <n v="2000000000"/>
    <n v="0"/>
    <n v="0"/>
    <n v="0"/>
    <n v="0"/>
    <n v="0"/>
    <n v="0"/>
    <n v="0"/>
  </r>
  <r>
    <s v="O1-1-02-03-001-05-01000000-020000000"/>
    <n v="3"/>
    <s v="O2-3-01-17-019-06"/>
    <x v="7"/>
    <x v="5"/>
    <s v="O23011719062024020315004"/>
    <s v="Servicios de la administración pública relacionados con la salud"/>
    <x v="1"/>
    <x v="1"/>
    <n v="744455000"/>
    <n v="0"/>
    <n v="0"/>
    <n v="0"/>
    <n v="0"/>
    <n v="0"/>
    <n v="0"/>
    <n v="0"/>
    <n v="0"/>
    <n v="0"/>
    <n v="0"/>
    <n v="744455000"/>
    <n v="0"/>
    <n v="169308608"/>
    <n v="575146392"/>
    <n v="0"/>
    <n v="0"/>
    <n v="0"/>
    <n v="0"/>
    <n v="0"/>
    <n v="0"/>
    <n v="744455000"/>
    <n v="575146392"/>
    <n v="0"/>
    <n v="0"/>
    <n v="575146392"/>
    <n v="0"/>
    <n v="0"/>
    <n v="0"/>
  </r>
  <r>
    <s v="O1-1-02-03-001-05-02000000"/>
    <m/>
    <m/>
    <x v="0"/>
    <x v="3"/>
    <m/>
    <s v="Intereses moratorios"/>
    <x v="0"/>
    <x v="0"/>
    <n v="731876000"/>
    <n v="0"/>
    <n v="0"/>
    <n v="0"/>
    <n v="0"/>
    <n v="0"/>
    <n v="1639404000"/>
    <n v="1639404000"/>
    <n v="0"/>
    <n v="0"/>
    <n v="0"/>
    <n v="731876000"/>
    <n v="0"/>
    <n v="657045749"/>
    <n v="74830251"/>
    <n v="0"/>
    <n v="0"/>
    <n v="0"/>
    <n v="0"/>
    <n v="0"/>
    <n v="0"/>
    <n v="731876000"/>
    <n v="74830251"/>
    <n v="0"/>
    <n v="0"/>
    <n v="74830251"/>
    <n v="0"/>
    <n v="0"/>
    <n v="0"/>
  </r>
  <r>
    <s v="O1-1-02-03-001-05-02000000-010000000"/>
    <m/>
    <m/>
    <x v="0"/>
    <x v="3"/>
    <m/>
    <s v="21-Intereses Moratorios Multas- SP"/>
    <x v="0"/>
    <x v="0"/>
    <n v="409851000"/>
    <n v="0"/>
    <n v="0"/>
    <n v="0"/>
    <n v="0"/>
    <n v="0"/>
    <n v="1639404000"/>
    <n v="1639404000"/>
    <n v="0"/>
    <n v="0"/>
    <n v="0"/>
    <n v="409851000"/>
    <n v="0"/>
    <n v="409851000"/>
    <n v="0"/>
    <n v="0"/>
    <n v="0"/>
    <n v="0"/>
    <n v="0"/>
    <n v="0"/>
    <n v="0"/>
    <n v="409851000"/>
    <n v="0"/>
    <n v="0"/>
    <n v="0"/>
    <n v="0"/>
    <n v="0"/>
    <n v="0"/>
    <n v="0"/>
  </r>
  <r>
    <s v="O1-1-02-03-001-05-02000000-010000000"/>
    <n v="3"/>
    <s v="O2-3-01-17-019-05"/>
    <x v="3"/>
    <x v="2"/>
    <s v="O23011719052024024207014"/>
    <s v="Servicios de la administración pública relacionados con la salud"/>
    <x v="1"/>
    <x v="1"/>
    <n v="409851000"/>
    <n v="0"/>
    <n v="0"/>
    <n v="0"/>
    <n v="0"/>
    <n v="0"/>
    <n v="409851000"/>
    <n v="819702000"/>
    <n v="0"/>
    <n v="0"/>
    <n v="-409851000"/>
    <n v="0"/>
    <n v="0"/>
    <n v="0"/>
    <n v="0"/>
    <n v="0"/>
    <n v="0"/>
    <n v="0"/>
    <n v="0"/>
    <n v="0"/>
    <n v="0"/>
    <n v="0"/>
    <n v="0"/>
    <n v="0"/>
    <n v="0"/>
    <n v="0"/>
    <n v="0"/>
    <n v="0"/>
    <n v="0"/>
  </r>
  <r>
    <s v="O1-1-02-03-001-05-02000000-010000000"/>
    <n v="3"/>
    <s v="O2-3-01-17-019-05"/>
    <x v="4"/>
    <x v="1"/>
    <s v="O23011719052024024213049"/>
    <s v="Otros equipos"/>
    <x v="1"/>
    <x v="1"/>
    <n v="0"/>
    <n v="0"/>
    <n v="0"/>
    <n v="0"/>
    <n v="0"/>
    <n v="0"/>
    <n v="409851000"/>
    <n v="409851000"/>
    <n v="0"/>
    <n v="0"/>
    <n v="0"/>
    <n v="0"/>
    <n v="0"/>
    <n v="0"/>
    <n v="0"/>
    <n v="0"/>
    <n v="0"/>
    <n v="0"/>
    <n v="0"/>
    <n v="0"/>
    <n v="0"/>
    <n v="0"/>
    <n v="0"/>
    <n v="0"/>
    <n v="0"/>
    <n v="0"/>
    <n v="0"/>
    <n v="0"/>
    <n v="0"/>
  </r>
  <r>
    <s v="O1-1-02-03-001-05-02000000-010000000"/>
    <n v="3"/>
    <s v="O2-3-01-17-019-05"/>
    <x v="5"/>
    <x v="1"/>
    <s v="O23011719052024024213049"/>
    <s v="Servicios de la administración pública relacionados con la salud"/>
    <x v="1"/>
    <x v="1"/>
    <n v="0"/>
    <n v="0"/>
    <n v="0"/>
    <n v="0"/>
    <n v="0"/>
    <n v="0"/>
    <n v="409851000"/>
    <n v="409851000"/>
    <n v="0"/>
    <n v="0"/>
    <n v="0"/>
    <n v="0"/>
    <n v="0"/>
    <n v="0"/>
    <n v="0"/>
    <n v="0"/>
    <n v="0"/>
    <n v="0"/>
    <n v="0"/>
    <n v="0"/>
    <n v="0"/>
    <n v="0"/>
    <n v="0"/>
    <n v="0"/>
    <n v="0"/>
    <n v="0"/>
    <n v="0"/>
    <n v="0"/>
    <n v="0"/>
  </r>
  <r>
    <s v="O1-1-02-03-001-05-02000000-010000000"/>
    <n v="3"/>
    <s v="O2-3-01-17-019-05"/>
    <x v="2"/>
    <x v="1"/>
    <s v="O23011719052024024213049"/>
    <s v="Otros equipos"/>
    <x v="1"/>
    <x v="1"/>
    <n v="0"/>
    <n v="0"/>
    <n v="0"/>
    <n v="0"/>
    <n v="0"/>
    <n v="0"/>
    <n v="409851000"/>
    <n v="0"/>
    <n v="0"/>
    <n v="0"/>
    <n v="409851000"/>
    <n v="409851000"/>
    <n v="0"/>
    <n v="409851000"/>
    <n v="0"/>
    <n v="0"/>
    <n v="0"/>
    <n v="0"/>
    <n v="0"/>
    <n v="0"/>
    <n v="0"/>
    <n v="409851000"/>
    <n v="0"/>
    <n v="0"/>
    <n v="0"/>
    <n v="0"/>
    <n v="0"/>
    <n v="0"/>
    <n v="0"/>
  </r>
  <r>
    <s v="O1-1-02-03-001-05-02000000-020000000"/>
    <m/>
    <m/>
    <x v="0"/>
    <x v="3"/>
    <m/>
    <s v="21-Intereses Moratorios Multas IVC-Oferta"/>
    <x v="0"/>
    <x v="0"/>
    <n v="322025000"/>
    <n v="0"/>
    <n v="0"/>
    <n v="0"/>
    <n v="0"/>
    <n v="0"/>
    <n v="0"/>
    <n v="0"/>
    <n v="0"/>
    <n v="0"/>
    <n v="0"/>
    <n v="322025000"/>
    <n v="0"/>
    <n v="247194749"/>
    <n v="74830251"/>
    <n v="0"/>
    <n v="0"/>
    <n v="0"/>
    <n v="0"/>
    <n v="0"/>
    <n v="0"/>
    <n v="322025000"/>
    <n v="74830251"/>
    <n v="0"/>
    <n v="0"/>
    <n v="74830251"/>
    <n v="0"/>
    <n v="0"/>
    <n v="0"/>
  </r>
  <r>
    <s v="O1-1-02-03-001-05-02000000-020000000"/>
    <n v="3"/>
    <s v="O2-3-01-17-019-06"/>
    <x v="7"/>
    <x v="5"/>
    <s v="O23011719062024020315004"/>
    <s v="Servicios de la administración pública relacionados con la salud"/>
    <x v="1"/>
    <x v="1"/>
    <n v="322025000"/>
    <n v="0"/>
    <n v="0"/>
    <n v="0"/>
    <n v="0"/>
    <n v="0"/>
    <n v="0"/>
    <n v="0"/>
    <n v="0"/>
    <n v="0"/>
    <n v="0"/>
    <n v="322025000"/>
    <n v="0"/>
    <n v="247194749"/>
    <n v="74830251"/>
    <n v="0"/>
    <n v="0"/>
    <n v="0"/>
    <n v="0"/>
    <n v="0"/>
    <n v="0"/>
    <n v="322025000"/>
    <n v="74830251"/>
    <n v="0"/>
    <n v="0"/>
    <n v="74830251"/>
    <n v="0"/>
    <n v="0"/>
    <n v="0"/>
  </r>
  <r>
    <s v="O1-1-02-05"/>
    <m/>
    <m/>
    <x v="0"/>
    <x v="3"/>
    <m/>
    <s v="Venta de bienes y servicios"/>
    <x v="0"/>
    <x v="0"/>
    <n v="3820000"/>
    <n v="0"/>
    <n v="0"/>
    <n v="0"/>
    <n v="0"/>
    <n v="0"/>
    <n v="0"/>
    <n v="0"/>
    <n v="0"/>
    <n v="0"/>
    <n v="0"/>
    <n v="3820000"/>
    <n v="0"/>
    <n v="0"/>
    <n v="3820000"/>
    <n v="0"/>
    <n v="0"/>
    <n v="0"/>
    <n v="0"/>
    <n v="0"/>
    <n v="0"/>
    <n v="3820000"/>
    <n v="3820000"/>
    <n v="0"/>
    <n v="0"/>
    <n v="3820000"/>
    <n v="0"/>
    <n v="0"/>
    <n v="0"/>
  </r>
  <r>
    <s v="O1-1-02-05-001"/>
    <m/>
    <m/>
    <x v="0"/>
    <x v="3"/>
    <m/>
    <s v="Ventas de establecimientos de mercado"/>
    <x v="0"/>
    <x v="0"/>
    <n v="3820000"/>
    <n v="0"/>
    <n v="0"/>
    <n v="0"/>
    <n v="0"/>
    <n v="0"/>
    <n v="0"/>
    <n v="0"/>
    <n v="0"/>
    <n v="0"/>
    <n v="0"/>
    <n v="3820000"/>
    <n v="0"/>
    <n v="0"/>
    <n v="3820000"/>
    <n v="0"/>
    <n v="0"/>
    <n v="0"/>
    <n v="0"/>
    <n v="0"/>
    <n v="0"/>
    <n v="3820000"/>
    <n v="3820000"/>
    <n v="0"/>
    <n v="0"/>
    <n v="3820000"/>
    <n v="0"/>
    <n v="0"/>
    <n v="0"/>
  </r>
  <r>
    <s v="O1-1-02-05-001-09"/>
    <m/>
    <m/>
    <x v="0"/>
    <x v="3"/>
    <m/>
    <s v="Servicios para la comunidad, sociales y personales"/>
    <x v="0"/>
    <x v="0"/>
    <n v="3820000"/>
    <n v="0"/>
    <n v="0"/>
    <n v="0"/>
    <n v="0"/>
    <n v="0"/>
    <n v="0"/>
    <n v="0"/>
    <n v="0"/>
    <n v="0"/>
    <n v="0"/>
    <n v="3820000"/>
    <n v="0"/>
    <n v="0"/>
    <n v="3820000"/>
    <n v="0"/>
    <n v="0"/>
    <n v="0"/>
    <n v="0"/>
    <n v="0"/>
    <n v="0"/>
    <n v="3820000"/>
    <n v="3820000"/>
    <n v="0"/>
    <n v="0"/>
    <n v="3820000"/>
    <n v="0"/>
    <n v="0"/>
    <n v="0"/>
  </r>
  <r>
    <s v="O1-1-02-05-001-09-01011200"/>
    <m/>
    <m/>
    <x v="0"/>
    <x v="3"/>
    <m/>
    <s v="Servicios ejecutivos de la administracion publica"/>
    <x v="0"/>
    <x v="0"/>
    <n v="3820000"/>
    <n v="0"/>
    <n v="0"/>
    <n v="0"/>
    <n v="0"/>
    <n v="0"/>
    <n v="0"/>
    <n v="0"/>
    <n v="0"/>
    <n v="0"/>
    <n v="0"/>
    <n v="3820000"/>
    <n v="0"/>
    <n v="0"/>
    <n v="3820000"/>
    <n v="0"/>
    <n v="0"/>
    <n v="0"/>
    <n v="0"/>
    <n v="0"/>
    <n v="0"/>
    <n v="3820000"/>
    <n v="3820000"/>
    <n v="0"/>
    <n v="0"/>
    <n v="3820000"/>
    <n v="0"/>
    <n v="0"/>
    <n v="0"/>
  </r>
  <r>
    <s v="O1-1-02-05-001-09-01011200-010000000"/>
    <m/>
    <m/>
    <x v="0"/>
    <x v="3"/>
    <m/>
    <s v="21-Tarjeta Ingreso"/>
    <x v="0"/>
    <x v="0"/>
    <n v="3820000"/>
    <n v="0"/>
    <n v="0"/>
    <n v="0"/>
    <n v="0"/>
    <n v="0"/>
    <n v="0"/>
    <n v="0"/>
    <n v="0"/>
    <n v="0"/>
    <n v="0"/>
    <n v="3820000"/>
    <n v="0"/>
    <n v="0"/>
    <n v="3820000"/>
    <n v="0"/>
    <n v="0"/>
    <n v="0"/>
    <n v="0"/>
    <n v="0"/>
    <n v="0"/>
    <n v="3820000"/>
    <n v="3820000"/>
    <n v="0"/>
    <n v="0"/>
    <n v="3820000"/>
    <n v="0"/>
    <n v="0"/>
    <n v="0"/>
  </r>
  <r>
    <s v="O1-1-02-05-001-09-01011200-010000000"/>
    <n v="3"/>
    <s v="O2-3-01-17-019-06"/>
    <x v="7"/>
    <x v="5"/>
    <s v="O23011719062024020315004"/>
    <s v="Servicios de la administración pública relacionados con la salud"/>
    <x v="1"/>
    <x v="1"/>
    <n v="3820000"/>
    <n v="0"/>
    <n v="0"/>
    <n v="0"/>
    <n v="0"/>
    <n v="0"/>
    <n v="0"/>
    <n v="0"/>
    <n v="0"/>
    <n v="0"/>
    <n v="0"/>
    <n v="3820000"/>
    <n v="0"/>
    <n v="0"/>
    <n v="3820000"/>
    <n v="0"/>
    <n v="0"/>
    <n v="0"/>
    <n v="0"/>
    <n v="0"/>
    <n v="0"/>
    <n v="3820000"/>
    <n v="3820000"/>
    <n v="0"/>
    <n v="0"/>
    <n v="3820000"/>
    <n v="0"/>
    <n v="0"/>
    <n v="0"/>
  </r>
  <r>
    <s v="O1-1-02-06"/>
    <m/>
    <m/>
    <x v="0"/>
    <x v="3"/>
    <m/>
    <s v="Transferencias corrientes"/>
    <x v="0"/>
    <x v="0"/>
    <n v="1802383910000"/>
    <n v="140203427852"/>
    <n v="140203427852"/>
    <n v="0"/>
    <n v="0"/>
    <n v="0"/>
    <n v="704321963698"/>
    <n v="704321963698"/>
    <n v="0"/>
    <n v="0"/>
    <n v="0"/>
    <n v="1802383910000"/>
    <n v="0"/>
    <n v="64826127218"/>
    <n v="1737557782782"/>
    <n v="139716876738"/>
    <n v="694973897968"/>
    <n v="40"/>
    <n v="139605009970"/>
    <n v="693721864396"/>
    <n v="39.93"/>
    <n v="1107410012032"/>
    <n v="1042583884814"/>
    <n v="929802641284"/>
    <n v="1624776539252"/>
    <n v="112781243530"/>
    <n v="1252033572"/>
    <n v="139605009970"/>
    <n v="693721864396"/>
  </r>
  <r>
    <s v="O1-1-02-06-003"/>
    <m/>
    <m/>
    <x v="0"/>
    <x v="3"/>
    <m/>
    <s v="Participaciones distintas del SGP"/>
    <x v="0"/>
    <x v="0"/>
    <n v="155614341000"/>
    <n v="9024520693"/>
    <n v="9024520693"/>
    <n v="0"/>
    <n v="0"/>
    <n v="0"/>
    <n v="42365749454"/>
    <n v="42365749454"/>
    <n v="0"/>
    <n v="0"/>
    <n v="0"/>
    <n v="155614341000"/>
    <n v="0"/>
    <n v="2037125740"/>
    <n v="153577215260"/>
    <n v="7314886232"/>
    <n v="37465270425"/>
    <n v="24.4"/>
    <n v="7172293525"/>
    <n v="36213236853"/>
    <n v="23.58"/>
    <n v="118149070575"/>
    <n v="116111944835"/>
    <n v="91824120543"/>
    <n v="129289390968"/>
    <n v="24287824292"/>
    <n v="1252033572"/>
    <n v="7172293525"/>
    <n v="36213236853"/>
  </r>
  <r>
    <s v="O1-1-02-06-003-01"/>
    <m/>
    <m/>
    <x v="0"/>
    <x v="3"/>
    <m/>
    <s v="Participacion en impuestos"/>
    <x v="0"/>
    <x v="0"/>
    <n v="155614341000"/>
    <n v="9024520693"/>
    <n v="9024520693"/>
    <n v="0"/>
    <n v="0"/>
    <n v="0"/>
    <n v="42365749454"/>
    <n v="42365749454"/>
    <n v="0"/>
    <n v="0"/>
    <n v="0"/>
    <n v="155614341000"/>
    <n v="0"/>
    <n v="2037125740"/>
    <n v="153577215260"/>
    <n v="7314886232"/>
    <n v="37465270425"/>
    <n v="24.4"/>
    <n v="7172293525"/>
    <n v="36213236853"/>
    <n v="23.58"/>
    <n v="118149070575"/>
    <n v="116111944835"/>
    <n v="91824120543"/>
    <n v="129289390968"/>
    <n v="24287824292"/>
    <n v="1252033572"/>
    <n v="7172293525"/>
    <n v="36213236853"/>
  </r>
  <r>
    <s v="O1-1-02-06-003-01-04020200"/>
    <m/>
    <m/>
    <x v="0"/>
    <x v="3"/>
    <m/>
    <s v="Participacion de la Sobretasa al consumo de cigarrillos y tabaco elaborado para inversion en salud-extranjero"/>
    <x v="0"/>
    <x v="0"/>
    <n v="65294532000"/>
    <n v="3997227240"/>
    <n v="3997227240"/>
    <n v="0"/>
    <n v="0"/>
    <n v="0"/>
    <n v="22598592836"/>
    <n v="22598592836"/>
    <n v="0"/>
    <n v="0"/>
    <n v="0"/>
    <n v="65294532000"/>
    <n v="0"/>
    <n v="0"/>
    <n v="65294532000"/>
    <n v="3997227240"/>
    <n v="22598592836"/>
    <n v="34.61"/>
    <n v="3997227240"/>
    <n v="22598592836"/>
    <n v="34.61"/>
    <n v="42695939164"/>
    <n v="42695939164"/>
    <n v="42695939164"/>
    <n v="65294532000"/>
    <n v="0"/>
    <n v="0"/>
    <n v="3997227240"/>
    <n v="22598592836"/>
  </r>
  <r>
    <s v="O1-1-02-06-003-01-04020200-010000000"/>
    <m/>
    <m/>
    <x v="0"/>
    <x v="3"/>
    <m/>
    <s v="20- R.S. Part. de la Sobretasa al consumo de cigarrillos y tabaco elaborado para inversion en salud-extranjero"/>
    <x v="0"/>
    <x v="0"/>
    <n v="65294532000"/>
    <n v="3997227240"/>
    <n v="3997227240"/>
    <n v="0"/>
    <n v="0"/>
    <n v="0"/>
    <n v="22598592836"/>
    <n v="22598592836"/>
    <n v="0"/>
    <n v="0"/>
    <n v="0"/>
    <n v="65294532000"/>
    <n v="0"/>
    <n v="0"/>
    <n v="65294532000"/>
    <n v="3997227240"/>
    <n v="22598592836"/>
    <n v="34.61"/>
    <n v="3997227240"/>
    <n v="22598592836"/>
    <n v="34.61"/>
    <n v="42695939164"/>
    <n v="42695939164"/>
    <n v="42695939164"/>
    <n v="65294532000"/>
    <n v="0"/>
    <n v="0"/>
    <n v="3997227240"/>
    <n v="22598592836"/>
  </r>
  <r>
    <s v="O1-1-02-06-003-01-04020200-010000000"/>
    <n v="3"/>
    <s v="O2-3-01-17-019-06"/>
    <x v="8"/>
    <x v="6"/>
    <s v="O23011719062024020314044"/>
    <s v="Servicios de la administración pública relacionados con la salud"/>
    <x v="2"/>
    <x v="1"/>
    <n v="0"/>
    <n v="434915053"/>
    <n v="0"/>
    <n v="0"/>
    <n v="0"/>
    <n v="434915053"/>
    <n v="2763720598"/>
    <n v="0"/>
    <n v="0"/>
    <n v="0"/>
    <n v="2763720598"/>
    <n v="2763720598"/>
    <n v="0"/>
    <n v="0"/>
    <n v="2763720598"/>
    <n v="434915053"/>
    <n v="2763720598"/>
    <n v="100"/>
    <n v="434915053"/>
    <n v="2763720598"/>
    <n v="100"/>
    <n v="0"/>
    <n v="0"/>
    <n v="0"/>
    <n v="2763720598"/>
    <n v="0"/>
    <n v="0"/>
    <n v="434915053"/>
    <n v="2763720598"/>
  </r>
  <r>
    <s v="O1-1-02-06-003-01-04020200-010000000"/>
    <n v="3"/>
    <s v="O2-3-01-17-019-06"/>
    <x v="9"/>
    <x v="6"/>
    <s v="O23011719062024020314044"/>
    <s v="Servicios de la administración pública relacionados con la salud"/>
    <x v="2"/>
    <x v="1"/>
    <n v="0"/>
    <n v="211872107"/>
    <n v="0"/>
    <n v="0"/>
    <n v="0"/>
    <n v="211872107"/>
    <n v="1148978943"/>
    <n v="0"/>
    <n v="0"/>
    <n v="0"/>
    <n v="1148978943"/>
    <n v="1148978943"/>
    <n v="0"/>
    <n v="0"/>
    <n v="1148978943"/>
    <n v="211872107"/>
    <n v="1148978943"/>
    <n v="100"/>
    <n v="211872107"/>
    <n v="1148978943"/>
    <n v="100"/>
    <n v="0"/>
    <n v="0"/>
    <n v="0"/>
    <n v="1148978943"/>
    <n v="0"/>
    <n v="0"/>
    <n v="211872107"/>
    <n v="1148978943"/>
  </r>
  <r>
    <s v="O1-1-02-06-003-01-04020200-010000000"/>
    <n v="3"/>
    <s v="O2-3-01-17-019-06"/>
    <x v="10"/>
    <x v="6"/>
    <s v="O23011719062024020314044"/>
    <s v="Servicios de la administración pública relacionados con la salud"/>
    <x v="2"/>
    <x v="1"/>
    <n v="0"/>
    <n v="70714"/>
    <n v="0"/>
    <n v="0"/>
    <n v="0"/>
    <n v="70714"/>
    <n v="73940"/>
    <n v="0"/>
    <n v="0"/>
    <n v="0"/>
    <n v="73940"/>
    <n v="73940"/>
    <n v="0"/>
    <n v="0"/>
    <n v="73940"/>
    <n v="70714"/>
    <n v="73940"/>
    <n v="100"/>
    <n v="70714"/>
    <n v="73940"/>
    <n v="100"/>
    <n v="0"/>
    <n v="0"/>
    <n v="0"/>
    <n v="73940"/>
    <n v="0"/>
    <n v="0"/>
    <n v="70714"/>
    <n v="73940"/>
  </r>
  <r>
    <s v="O1-1-02-06-003-01-04020200-010000000"/>
    <n v="3"/>
    <s v="O2-3-01-17-019-06"/>
    <x v="11"/>
    <x v="6"/>
    <s v="O23011719062024020314044"/>
    <s v="Servicios de la administración pública relacionados con la salud"/>
    <x v="2"/>
    <x v="1"/>
    <n v="0"/>
    <n v="9175"/>
    <n v="0"/>
    <n v="0"/>
    <n v="0"/>
    <n v="9175"/>
    <n v="21099"/>
    <n v="0"/>
    <n v="0"/>
    <n v="0"/>
    <n v="21099"/>
    <n v="21099"/>
    <n v="0"/>
    <n v="0"/>
    <n v="21099"/>
    <n v="9175"/>
    <n v="21099"/>
    <n v="100"/>
    <n v="9175"/>
    <n v="21099"/>
    <n v="100"/>
    <n v="0"/>
    <n v="0"/>
    <n v="0"/>
    <n v="21099"/>
    <n v="0"/>
    <n v="0"/>
    <n v="9175"/>
    <n v="21099"/>
  </r>
  <r>
    <s v="O1-1-02-06-003-01-04020200-010000000"/>
    <n v="3"/>
    <s v="O2-3-01-17-019-06"/>
    <x v="12"/>
    <x v="6"/>
    <s v="O23011719062024020314044"/>
    <s v="Servicios de la administración pública relacionados con la salud"/>
    <x v="2"/>
    <x v="1"/>
    <n v="0"/>
    <n v="0"/>
    <n v="0"/>
    <n v="0"/>
    <n v="0"/>
    <n v="0"/>
    <n v="76918"/>
    <n v="0"/>
    <n v="0"/>
    <n v="0"/>
    <n v="76918"/>
    <n v="76918"/>
    <n v="0"/>
    <n v="0"/>
    <n v="76918"/>
    <n v="0"/>
    <n v="76918"/>
    <n v="100"/>
    <n v="0"/>
    <n v="76918"/>
    <n v="100"/>
    <n v="0"/>
    <n v="0"/>
    <n v="0"/>
    <n v="76918"/>
    <n v="0"/>
    <n v="0"/>
    <n v="0"/>
    <n v="76918"/>
  </r>
  <r>
    <s v="O1-1-02-06-003-01-04020200-010000000"/>
    <n v="3"/>
    <s v="O2-3-01-17-019-06"/>
    <x v="13"/>
    <x v="6"/>
    <s v="O23011719062024020314044"/>
    <s v="Servicios de la administración pública relacionados con la salud"/>
    <x v="2"/>
    <x v="1"/>
    <n v="0"/>
    <n v="2098601565"/>
    <n v="0"/>
    <n v="0"/>
    <n v="0"/>
    <n v="2098601565"/>
    <n v="11706976927"/>
    <n v="0"/>
    <n v="0"/>
    <n v="0"/>
    <n v="11706976927"/>
    <n v="11706976927"/>
    <n v="0"/>
    <n v="0"/>
    <n v="11706976927"/>
    <n v="2098601565"/>
    <n v="11706976927"/>
    <n v="100"/>
    <n v="2098601565"/>
    <n v="11706976927"/>
    <n v="100"/>
    <n v="0"/>
    <n v="0"/>
    <n v="0"/>
    <n v="11706976927"/>
    <n v="0"/>
    <n v="0"/>
    <n v="2098601565"/>
    <n v="11706976927"/>
  </r>
  <r>
    <s v="O1-1-02-06-003-01-04020200-010000000"/>
    <n v="3"/>
    <s v="O2-3-01-17-019-06"/>
    <x v="14"/>
    <x v="6"/>
    <s v="O23011719062024020314044"/>
    <s v="Servicios de la administración pública relacionados con la salud"/>
    <x v="2"/>
    <x v="1"/>
    <n v="65294532000"/>
    <n v="0"/>
    <n v="3997227240"/>
    <n v="0"/>
    <n v="0"/>
    <n v="-3997227240"/>
    <n v="0"/>
    <n v="22598592836"/>
    <n v="0"/>
    <n v="0"/>
    <n v="-22598592836"/>
    <n v="42695939164"/>
    <n v="0"/>
    <n v="0"/>
    <n v="42695939164"/>
    <n v="0"/>
    <n v="0"/>
    <n v="0"/>
    <n v="0"/>
    <n v="0"/>
    <n v="0"/>
    <n v="42695939164"/>
    <n v="42695939164"/>
    <n v="42695939164"/>
    <n v="42695939164"/>
    <n v="0"/>
    <n v="0"/>
    <n v="0"/>
    <n v="0"/>
  </r>
  <r>
    <s v="O1-1-02-06-003-01-04020200-010000000"/>
    <n v="3"/>
    <s v="O2-3-01-17-019-06"/>
    <x v="15"/>
    <x v="6"/>
    <s v="O23011719062024020314044"/>
    <s v="Servicios de la administración pública relacionados con la salud"/>
    <x v="2"/>
    <x v="1"/>
    <n v="0"/>
    <n v="9008"/>
    <n v="0"/>
    <n v="0"/>
    <n v="0"/>
    <n v="9008"/>
    <n v="11985"/>
    <n v="0"/>
    <n v="0"/>
    <n v="0"/>
    <n v="11985"/>
    <n v="11985"/>
    <n v="0"/>
    <n v="0"/>
    <n v="11985"/>
    <n v="9008"/>
    <n v="11985"/>
    <n v="100"/>
    <n v="9008"/>
    <n v="11985"/>
    <n v="100"/>
    <n v="0"/>
    <n v="0"/>
    <n v="0"/>
    <n v="11985"/>
    <n v="0"/>
    <n v="0"/>
    <n v="9008"/>
    <n v="11985"/>
  </r>
  <r>
    <s v="O1-1-02-06-003-01-04020200-010000000"/>
    <n v="3"/>
    <s v="O2-3-01-17-019-06"/>
    <x v="16"/>
    <x v="6"/>
    <s v="O23011719062024020314044"/>
    <s v="Servicios de la administración pública relacionados con la salud"/>
    <x v="2"/>
    <x v="1"/>
    <n v="0"/>
    <n v="422944900"/>
    <n v="0"/>
    <n v="0"/>
    <n v="0"/>
    <n v="422944900"/>
    <n v="2436613964"/>
    <n v="0"/>
    <n v="0"/>
    <n v="0"/>
    <n v="2436613964"/>
    <n v="2436613964"/>
    <n v="0"/>
    <n v="0"/>
    <n v="2436613964"/>
    <n v="422944900"/>
    <n v="2436613964"/>
    <n v="100"/>
    <n v="422944900"/>
    <n v="2436613964"/>
    <n v="100"/>
    <n v="0"/>
    <n v="0"/>
    <n v="0"/>
    <n v="2436613964"/>
    <n v="0"/>
    <n v="0"/>
    <n v="422944900"/>
    <n v="2436613964"/>
  </r>
  <r>
    <s v="O1-1-02-06-003-01-04020200-010000000"/>
    <n v="3"/>
    <s v="O2-3-01-17-019-06"/>
    <x v="17"/>
    <x v="6"/>
    <s v="O23011719062024020314044"/>
    <s v="Servicios de la administración pública relacionados con la salud"/>
    <x v="2"/>
    <x v="1"/>
    <n v="0"/>
    <n v="7115"/>
    <n v="0"/>
    <n v="0"/>
    <n v="0"/>
    <n v="7115"/>
    <n v="28906"/>
    <n v="0"/>
    <n v="0"/>
    <n v="0"/>
    <n v="28906"/>
    <n v="28906"/>
    <n v="0"/>
    <n v="0"/>
    <n v="28906"/>
    <n v="7115"/>
    <n v="28906"/>
    <n v="100"/>
    <n v="7115"/>
    <n v="28906"/>
    <n v="100"/>
    <n v="0"/>
    <n v="0"/>
    <n v="0"/>
    <n v="28906"/>
    <n v="0"/>
    <n v="0"/>
    <n v="7115"/>
    <n v="28906"/>
  </r>
  <r>
    <s v="O1-1-02-06-003-01-04020200-010000000"/>
    <n v="3"/>
    <s v="O2-3-01-17-019-06"/>
    <x v="18"/>
    <x v="6"/>
    <s v="O23011719062024020314044"/>
    <s v="Servicios de la administración pública relacionados con la salud"/>
    <x v="2"/>
    <x v="1"/>
    <n v="0"/>
    <n v="283285580"/>
    <n v="0"/>
    <n v="0"/>
    <n v="0"/>
    <n v="283285580"/>
    <n v="1551086476"/>
    <n v="0"/>
    <n v="0"/>
    <n v="0"/>
    <n v="1551086476"/>
    <n v="1551086476"/>
    <n v="0"/>
    <n v="0"/>
    <n v="1551086476"/>
    <n v="283285580"/>
    <n v="1551086476"/>
    <n v="100"/>
    <n v="283285580"/>
    <n v="1551086476"/>
    <n v="100"/>
    <n v="0"/>
    <n v="0"/>
    <n v="0"/>
    <n v="1551086476"/>
    <n v="0"/>
    <n v="0"/>
    <n v="283285580"/>
    <n v="1551086476"/>
  </r>
  <r>
    <s v="O1-1-02-06-003-01-04020200-010000000"/>
    <n v="3"/>
    <s v="O2-3-01-17-019-06"/>
    <x v="19"/>
    <x v="6"/>
    <s v="O23011719062024020314044"/>
    <s v="Servicios de la administración pública relacionados con la salud"/>
    <x v="2"/>
    <x v="1"/>
    <n v="0"/>
    <n v="52016017"/>
    <n v="0"/>
    <n v="0"/>
    <n v="0"/>
    <n v="52016017"/>
    <n v="302792942"/>
    <n v="0"/>
    <n v="0"/>
    <n v="0"/>
    <n v="302792942"/>
    <n v="302792942"/>
    <n v="0"/>
    <n v="0"/>
    <n v="302792942"/>
    <n v="52016017"/>
    <n v="302792942"/>
    <n v="100"/>
    <n v="52016017"/>
    <n v="302792942"/>
    <n v="100"/>
    <n v="0"/>
    <n v="0"/>
    <n v="0"/>
    <n v="302792942"/>
    <n v="0"/>
    <n v="0"/>
    <n v="52016017"/>
    <n v="302792942"/>
  </r>
  <r>
    <s v="O1-1-02-06-003-01-04020200-010000000"/>
    <n v="3"/>
    <s v="O2-3-01-17-019-06"/>
    <x v="20"/>
    <x v="6"/>
    <s v="O23011719062024020314044"/>
    <s v="Servicios de la administración pública relacionados con la salud"/>
    <x v="2"/>
    <x v="1"/>
    <n v="0"/>
    <n v="15038"/>
    <n v="0"/>
    <n v="0"/>
    <n v="0"/>
    <n v="15038"/>
    <n v="51546"/>
    <n v="0"/>
    <n v="0"/>
    <n v="0"/>
    <n v="51546"/>
    <n v="51546"/>
    <n v="0"/>
    <n v="0"/>
    <n v="51546"/>
    <n v="15038"/>
    <n v="51546"/>
    <n v="100"/>
    <n v="15038"/>
    <n v="51546"/>
    <n v="100"/>
    <n v="0"/>
    <n v="0"/>
    <n v="0"/>
    <n v="51546"/>
    <n v="0"/>
    <n v="0"/>
    <n v="15038"/>
    <n v="51546"/>
  </r>
  <r>
    <s v="O1-1-02-06-003-01-04020200-010000000"/>
    <n v="3"/>
    <s v="O2-3-01-17-019-06"/>
    <x v="21"/>
    <x v="6"/>
    <s v="O23011719062024020314044"/>
    <s v="Servicios de la administración pública relacionados con la salud"/>
    <x v="2"/>
    <x v="1"/>
    <n v="0"/>
    <n v="363073905"/>
    <n v="0"/>
    <n v="0"/>
    <n v="0"/>
    <n v="363073905"/>
    <n v="1967551057"/>
    <n v="0"/>
    <n v="0"/>
    <n v="0"/>
    <n v="1967551057"/>
    <n v="1967551057"/>
    <n v="0"/>
    <n v="0"/>
    <n v="1967551057"/>
    <n v="363073905"/>
    <n v="1967551057"/>
    <n v="100"/>
    <n v="363073905"/>
    <n v="1967551057"/>
    <n v="100"/>
    <n v="0"/>
    <n v="0"/>
    <n v="0"/>
    <n v="1967551057"/>
    <n v="0"/>
    <n v="0"/>
    <n v="363073905"/>
    <n v="1967551057"/>
  </r>
  <r>
    <s v="O1-1-02-06-003-01-04020200-010000000"/>
    <n v="3"/>
    <s v="O2-3-01-17-019-06"/>
    <x v="22"/>
    <x v="6"/>
    <s v="O23011719062024020314044"/>
    <s v="Servicios de la administración pública relacionados con la salud"/>
    <x v="2"/>
    <x v="1"/>
    <n v="0"/>
    <n v="59124"/>
    <n v="0"/>
    <n v="0"/>
    <n v="0"/>
    <n v="59124"/>
    <n v="306705"/>
    <n v="0"/>
    <n v="0"/>
    <n v="0"/>
    <n v="306705"/>
    <n v="306705"/>
    <n v="0"/>
    <n v="0"/>
    <n v="306705"/>
    <n v="59124"/>
    <n v="306705"/>
    <n v="100"/>
    <n v="59124"/>
    <n v="306705"/>
    <n v="100"/>
    <n v="0"/>
    <n v="0"/>
    <n v="0"/>
    <n v="306705"/>
    <n v="0"/>
    <n v="0"/>
    <n v="59124"/>
    <n v="306705"/>
  </r>
  <r>
    <s v="O1-1-02-06-003-01-04020200-010000000"/>
    <n v="3"/>
    <s v="O2-3-01-17-019-06"/>
    <x v="23"/>
    <x v="6"/>
    <s v="O23011719062024020314044"/>
    <s v="Servicios de la administración pública relacionados con la salud"/>
    <x v="2"/>
    <x v="1"/>
    <n v="0"/>
    <n v="170517"/>
    <n v="0"/>
    <n v="0"/>
    <n v="0"/>
    <n v="170517"/>
    <n v="864757"/>
    <n v="0"/>
    <n v="0"/>
    <n v="0"/>
    <n v="864757"/>
    <n v="864757"/>
    <n v="0"/>
    <n v="0"/>
    <n v="864757"/>
    <n v="170517"/>
    <n v="864757"/>
    <n v="100"/>
    <n v="170517"/>
    <n v="864757"/>
    <n v="100"/>
    <n v="0"/>
    <n v="0"/>
    <n v="0"/>
    <n v="864757"/>
    <n v="0"/>
    <n v="0"/>
    <n v="170517"/>
    <n v="864757"/>
  </r>
  <r>
    <s v="O1-1-02-06-003-01-04020200-010000000"/>
    <n v="3"/>
    <s v="O2-3-01-17-019-06"/>
    <x v="24"/>
    <x v="6"/>
    <s v="O23011719062024020314044"/>
    <s v="Servicios de la administración pública relacionados con la salud"/>
    <x v="2"/>
    <x v="1"/>
    <n v="0"/>
    <n v="113662808"/>
    <n v="0"/>
    <n v="0"/>
    <n v="0"/>
    <n v="113662808"/>
    <n v="627988468"/>
    <n v="0"/>
    <n v="0"/>
    <n v="0"/>
    <n v="627988468"/>
    <n v="627988468"/>
    <n v="0"/>
    <n v="0"/>
    <n v="627988468"/>
    <n v="113662808"/>
    <n v="627988468"/>
    <n v="100"/>
    <n v="113662808"/>
    <n v="627988468"/>
    <n v="100"/>
    <n v="0"/>
    <n v="0"/>
    <n v="0"/>
    <n v="627988468"/>
    <n v="0"/>
    <n v="0"/>
    <n v="113662808"/>
    <n v="627988468"/>
  </r>
  <r>
    <s v="O1-1-02-06-003-01-04020200-010000000"/>
    <n v="3"/>
    <s v="O2-3-01-17-019-06"/>
    <x v="25"/>
    <x v="6"/>
    <s v="O23011719062024020314044"/>
    <s v="Servicios de la administración pública relacionados con la salud"/>
    <x v="2"/>
    <x v="1"/>
    <n v="0"/>
    <n v="8433"/>
    <n v="0"/>
    <n v="0"/>
    <n v="0"/>
    <n v="8433"/>
    <n v="14615"/>
    <n v="0"/>
    <n v="0"/>
    <n v="0"/>
    <n v="14615"/>
    <n v="14615"/>
    <n v="0"/>
    <n v="0"/>
    <n v="14615"/>
    <n v="8433"/>
    <n v="14615"/>
    <n v="100"/>
    <n v="8433"/>
    <n v="14615"/>
    <n v="100"/>
    <n v="0"/>
    <n v="0"/>
    <n v="0"/>
    <n v="14615"/>
    <n v="0"/>
    <n v="0"/>
    <n v="8433"/>
    <n v="14615"/>
  </r>
  <r>
    <s v="O1-1-02-06-003-01-04020200-010000000"/>
    <n v="3"/>
    <s v="O2-3-01-17-019-06"/>
    <x v="26"/>
    <x v="6"/>
    <s v="O23011719062024020314044"/>
    <s v="Servicios de la administración pública relacionados con la salud"/>
    <x v="2"/>
    <x v="1"/>
    <n v="0"/>
    <n v="0"/>
    <n v="0"/>
    <n v="0"/>
    <n v="0"/>
    <n v="0"/>
    <n v="45139"/>
    <n v="0"/>
    <n v="0"/>
    <n v="0"/>
    <n v="45139"/>
    <n v="45139"/>
    <n v="0"/>
    <n v="0"/>
    <n v="45139"/>
    <n v="0"/>
    <n v="45139"/>
    <n v="100"/>
    <n v="0"/>
    <n v="45139"/>
    <n v="100"/>
    <n v="0"/>
    <n v="0"/>
    <n v="0"/>
    <n v="45139"/>
    <n v="0"/>
    <n v="0"/>
    <n v="0"/>
    <n v="45139"/>
  </r>
  <r>
    <s v="O1-1-02-06-003-01-04020200-010000000"/>
    <n v="3"/>
    <s v="O2-3-01-17-019-06"/>
    <x v="27"/>
    <x v="6"/>
    <s v="O23011719062024020314044"/>
    <s v="Servicios de la administración pública relacionados con la salud"/>
    <x v="2"/>
    <x v="1"/>
    <n v="0"/>
    <n v="16506181"/>
    <n v="0"/>
    <n v="0"/>
    <n v="0"/>
    <n v="16506181"/>
    <n v="91387640"/>
    <n v="0"/>
    <n v="0"/>
    <n v="0"/>
    <n v="91387640"/>
    <n v="91387640"/>
    <n v="0"/>
    <n v="0"/>
    <n v="91387640"/>
    <n v="16506181"/>
    <n v="91387640"/>
    <n v="100"/>
    <n v="16506181"/>
    <n v="91387640"/>
    <n v="100"/>
    <n v="0"/>
    <n v="0"/>
    <n v="0"/>
    <n v="91387640"/>
    <n v="0"/>
    <n v="0"/>
    <n v="16506181"/>
    <n v="91387640"/>
  </r>
  <r>
    <s v="O1-1-02-06-003-01-04020200-010000000"/>
    <n v="3"/>
    <s v="O2-3-01-17-019-06"/>
    <x v="28"/>
    <x v="6"/>
    <s v="O23011719062024020314044"/>
    <s v="Servicios de la administración pública relacionados con la salud"/>
    <x v="2"/>
    <x v="1"/>
    <n v="0"/>
    <n v="0"/>
    <n v="0"/>
    <n v="0"/>
    <n v="0"/>
    <n v="0"/>
    <n v="211"/>
    <n v="0"/>
    <n v="0"/>
    <n v="0"/>
    <n v="211"/>
    <n v="211"/>
    <n v="0"/>
    <n v="0"/>
    <n v="211"/>
    <n v="0"/>
    <n v="211"/>
    <n v="100"/>
    <n v="0"/>
    <n v="211"/>
    <n v="100"/>
    <n v="0"/>
    <n v="0"/>
    <n v="0"/>
    <n v="211"/>
    <n v="0"/>
    <n v="0"/>
    <n v="0"/>
    <n v="211"/>
  </r>
  <r>
    <s v="O1-1-02-06-003-01-99010000"/>
    <m/>
    <m/>
    <x v="0"/>
    <x v="3"/>
    <m/>
    <s v="Participacion consumo de cervezas, sifones y refajos de produccion nacional con destino a la salud"/>
    <x v="0"/>
    <x v="0"/>
    <n v="87846487000"/>
    <n v="5008500240"/>
    <n v="5008500240"/>
    <n v="0"/>
    <n v="0"/>
    <n v="0"/>
    <n v="19692867438"/>
    <n v="19692867438"/>
    <n v="0"/>
    <n v="0"/>
    <n v="0"/>
    <n v="87846487000"/>
    <n v="0"/>
    <n v="2037125740"/>
    <n v="85809361260"/>
    <n v="3298865779"/>
    <n v="14539576344"/>
    <n v="16.940000000000001"/>
    <n v="3140112928"/>
    <n v="13510440620"/>
    <n v="15.74"/>
    <n v="73306910656"/>
    <n v="71269784916"/>
    <n v="47678530194"/>
    <n v="62218106538"/>
    <n v="23591254722"/>
    <n v="1029135724"/>
    <n v="3140112928"/>
    <n v="13510440620"/>
  </r>
  <r>
    <s v="O1-1-02-06-003-01-99010000-010000000"/>
    <m/>
    <m/>
    <x v="0"/>
    <x v="3"/>
    <m/>
    <s v="20- R.S. Participacion consumo de cerveza sifones y refajos de produccion nacional con destino a salud 50%"/>
    <x v="0"/>
    <x v="0"/>
    <n v="43923243500"/>
    <n v="3123658500"/>
    <n v="3123658500"/>
    <n v="0"/>
    <n v="0"/>
    <n v="0"/>
    <n v="13141501500"/>
    <n v="13141501500"/>
    <n v="0"/>
    <n v="0"/>
    <n v="0"/>
    <n v="43923243500"/>
    <n v="0"/>
    <n v="0"/>
    <n v="43923243500"/>
    <n v="3123658500"/>
    <n v="13141501500"/>
    <n v="29.92"/>
    <n v="3123658500"/>
    <n v="13141501500"/>
    <n v="29.92"/>
    <n v="30781742000"/>
    <n v="30781742000"/>
    <n v="30781742000"/>
    <n v="43923243500"/>
    <n v="0"/>
    <n v="0"/>
    <n v="3123658500"/>
    <n v="13141501500"/>
  </r>
  <r>
    <s v="O1-1-02-06-003-01-99010000-010000000"/>
    <n v="3"/>
    <s v="O2-3-01-17-019-06"/>
    <x v="15"/>
    <x v="6"/>
    <s v="O23011719062024020314044"/>
    <s v="Servicios de la administración pública relacionados con la salud"/>
    <x v="3"/>
    <x v="1"/>
    <n v="0"/>
    <n v="7039"/>
    <n v="0"/>
    <n v="0"/>
    <n v="0"/>
    <n v="7039"/>
    <n v="8847"/>
    <n v="0"/>
    <n v="0"/>
    <n v="0"/>
    <n v="8847"/>
    <n v="8847"/>
    <n v="0"/>
    <n v="0"/>
    <n v="8847"/>
    <n v="7039"/>
    <n v="8847"/>
    <n v="100"/>
    <n v="7039"/>
    <n v="8847"/>
    <n v="100"/>
    <n v="0"/>
    <n v="0"/>
    <n v="0"/>
    <n v="8847"/>
    <n v="0"/>
    <n v="0"/>
    <n v="7039"/>
    <n v="8847"/>
  </r>
  <r>
    <s v="O1-1-02-06-003-01-99010000-010000000"/>
    <n v="3"/>
    <s v="O2-3-01-17-019-06"/>
    <x v="23"/>
    <x v="6"/>
    <s v="O23011719062024020314044"/>
    <s v="Servicios de la administración pública relacionados con la salud"/>
    <x v="3"/>
    <x v="1"/>
    <n v="0"/>
    <n v="133252"/>
    <n v="0"/>
    <n v="0"/>
    <n v="0"/>
    <n v="133252"/>
    <n v="518761"/>
    <n v="0"/>
    <n v="0"/>
    <n v="0"/>
    <n v="518761"/>
    <n v="518761"/>
    <n v="0"/>
    <n v="0"/>
    <n v="518761"/>
    <n v="133252"/>
    <n v="518761"/>
    <n v="100"/>
    <n v="133252"/>
    <n v="518761"/>
    <n v="100"/>
    <n v="0"/>
    <n v="0"/>
    <n v="0"/>
    <n v="518761"/>
    <n v="0"/>
    <n v="0"/>
    <n v="133252"/>
    <n v="518761"/>
  </r>
  <r>
    <s v="O1-1-02-06-003-01-99010000-010000000"/>
    <n v="3"/>
    <s v="O2-3-01-17-019-06"/>
    <x v="24"/>
    <x v="6"/>
    <s v="O23011719062024020314044"/>
    <s v="Servicios de la administración pública relacionados con la salud"/>
    <x v="3"/>
    <x v="1"/>
    <n v="0"/>
    <n v="88822520"/>
    <n v="0"/>
    <n v="0"/>
    <n v="0"/>
    <n v="88822520"/>
    <n v="366230660"/>
    <n v="0"/>
    <n v="0"/>
    <n v="0"/>
    <n v="366230660"/>
    <n v="366230660"/>
    <n v="0"/>
    <n v="0"/>
    <n v="366230660"/>
    <n v="88822520"/>
    <n v="366230660"/>
    <n v="100"/>
    <n v="88822520"/>
    <n v="366230660"/>
    <n v="100"/>
    <n v="0"/>
    <n v="0"/>
    <n v="0"/>
    <n v="366230660"/>
    <n v="0"/>
    <n v="0"/>
    <n v="88822520"/>
    <n v="366230660"/>
  </r>
  <r>
    <s v="O1-1-02-06-003-01-99010000-010000000"/>
    <n v="3"/>
    <s v="O2-3-01-17-019-06"/>
    <x v="25"/>
    <x v="6"/>
    <s v="O23011719062024020314044"/>
    <s v="Servicios de la administración pública relacionados con la salud"/>
    <x v="3"/>
    <x v="1"/>
    <n v="0"/>
    <n v="6590"/>
    <n v="0"/>
    <n v="0"/>
    <n v="0"/>
    <n v="6590"/>
    <n v="11106"/>
    <n v="0"/>
    <n v="0"/>
    <n v="0"/>
    <n v="11106"/>
    <n v="11106"/>
    <n v="0"/>
    <n v="0"/>
    <n v="11106"/>
    <n v="6590"/>
    <n v="11106"/>
    <n v="100"/>
    <n v="6590"/>
    <n v="11106"/>
    <n v="100"/>
    <n v="0"/>
    <n v="0"/>
    <n v="0"/>
    <n v="11106"/>
    <n v="0"/>
    <n v="0"/>
    <n v="6590"/>
    <n v="11106"/>
  </r>
  <r>
    <s v="O1-1-02-06-003-01-99010000-010000000"/>
    <n v="3"/>
    <s v="O2-3-01-17-019-06"/>
    <x v="26"/>
    <x v="6"/>
    <s v="O23011719062024020314044"/>
    <s v="Servicios de la administración pública relacionados con la salud"/>
    <x v="3"/>
    <x v="1"/>
    <n v="0"/>
    <n v="0"/>
    <n v="0"/>
    <n v="0"/>
    <n v="0"/>
    <n v="0"/>
    <n v="18794"/>
    <n v="0"/>
    <n v="0"/>
    <n v="0"/>
    <n v="18794"/>
    <n v="18794"/>
    <n v="0"/>
    <n v="0"/>
    <n v="18794"/>
    <n v="0"/>
    <n v="18794"/>
    <n v="100"/>
    <n v="0"/>
    <n v="18794"/>
    <n v="100"/>
    <n v="0"/>
    <n v="0"/>
    <n v="0"/>
    <n v="18794"/>
    <n v="0"/>
    <n v="0"/>
    <n v="0"/>
    <n v="18794"/>
  </r>
  <r>
    <s v="O1-1-02-06-003-01-99010000-010000000"/>
    <n v="3"/>
    <s v="O2-3-01-17-019-06"/>
    <x v="27"/>
    <x v="6"/>
    <s v="O23011719062024020314044"/>
    <s v="Servicios de la administración pública relacionados con la salud"/>
    <x v="3"/>
    <x v="1"/>
    <n v="0"/>
    <n v="12898860"/>
    <n v="0"/>
    <n v="0"/>
    <n v="0"/>
    <n v="12898860"/>
    <n v="53185416"/>
    <n v="0"/>
    <n v="0"/>
    <n v="0"/>
    <n v="53185416"/>
    <n v="53185416"/>
    <n v="0"/>
    <n v="0"/>
    <n v="53185416"/>
    <n v="12898860"/>
    <n v="53185416"/>
    <n v="100"/>
    <n v="12898860"/>
    <n v="53185416"/>
    <n v="100"/>
    <n v="0"/>
    <n v="0"/>
    <n v="0"/>
    <n v="53185416"/>
    <n v="0"/>
    <n v="0"/>
    <n v="12898860"/>
    <n v="53185416"/>
  </r>
  <r>
    <s v="O1-1-02-06-003-01-99010000-010000000"/>
    <n v="3"/>
    <s v="O2-3-01-17-019-06"/>
    <x v="13"/>
    <x v="6"/>
    <s v="O23011719062024020314044"/>
    <s v="Servicios de la administración pública relacionados con la salud"/>
    <x v="3"/>
    <x v="1"/>
    <n v="0"/>
    <n v="1639965462"/>
    <n v="0"/>
    <n v="0"/>
    <n v="0"/>
    <n v="1639965462"/>
    <n v="6817860505"/>
    <n v="0"/>
    <n v="0"/>
    <n v="0"/>
    <n v="6817860505"/>
    <n v="6817860505"/>
    <n v="0"/>
    <n v="0"/>
    <n v="6817860505"/>
    <n v="1639965462"/>
    <n v="6817860505"/>
    <n v="100"/>
    <n v="1639965462"/>
    <n v="6817860505"/>
    <n v="100"/>
    <n v="0"/>
    <n v="0"/>
    <n v="0"/>
    <n v="6817860505"/>
    <n v="0"/>
    <n v="0"/>
    <n v="1639965462"/>
    <n v="6817860505"/>
  </r>
  <r>
    <s v="O1-1-02-06-003-01-99010000-010000000"/>
    <n v="3"/>
    <s v="O2-3-01-17-019-06"/>
    <x v="21"/>
    <x v="6"/>
    <s v="O23011719062024020314044"/>
    <s v="Servicios de la administración pública relacionados con la salud"/>
    <x v="3"/>
    <x v="1"/>
    <n v="0"/>
    <n v="283726398"/>
    <n v="0"/>
    <n v="0"/>
    <n v="0"/>
    <n v="283726398"/>
    <n v="1148400709"/>
    <n v="0"/>
    <n v="0"/>
    <n v="0"/>
    <n v="1148400709"/>
    <n v="1148400709"/>
    <n v="0"/>
    <n v="0"/>
    <n v="1148400709"/>
    <n v="283726398"/>
    <n v="1148400709"/>
    <n v="100"/>
    <n v="283726398"/>
    <n v="1148400709"/>
    <n v="100"/>
    <n v="0"/>
    <n v="0"/>
    <n v="0"/>
    <n v="1148400709"/>
    <n v="0"/>
    <n v="0"/>
    <n v="283726398"/>
    <n v="1148400709"/>
  </r>
  <r>
    <s v="O1-1-02-06-003-01-99010000-010000000"/>
    <n v="3"/>
    <s v="O2-3-01-17-019-06"/>
    <x v="28"/>
    <x v="6"/>
    <s v="O23011719062024020314044"/>
    <s v="Servicios de la administración pública relacionados con la salud"/>
    <x v="3"/>
    <x v="1"/>
    <n v="0"/>
    <n v="0"/>
    <n v="0"/>
    <n v="0"/>
    <n v="0"/>
    <n v="0"/>
    <n v="88"/>
    <n v="0"/>
    <n v="0"/>
    <n v="0"/>
    <n v="88"/>
    <n v="88"/>
    <n v="0"/>
    <n v="0"/>
    <n v="88"/>
    <n v="0"/>
    <n v="88"/>
    <n v="100"/>
    <n v="0"/>
    <n v="88"/>
    <n v="100"/>
    <n v="0"/>
    <n v="0"/>
    <n v="0"/>
    <n v="88"/>
    <n v="0"/>
    <n v="0"/>
    <n v="0"/>
    <n v="88"/>
  </r>
  <r>
    <s v="O1-1-02-06-003-01-99010000-010000000"/>
    <n v="3"/>
    <s v="O2-3-01-17-019-06"/>
    <x v="22"/>
    <x v="6"/>
    <s v="O23011719062024020314044"/>
    <s v="Servicios de la administración pública relacionados con la salud"/>
    <x v="3"/>
    <x v="1"/>
    <n v="0"/>
    <n v="46203"/>
    <n v="0"/>
    <n v="0"/>
    <n v="0"/>
    <n v="46203"/>
    <n v="176906"/>
    <n v="0"/>
    <n v="0"/>
    <n v="0"/>
    <n v="176906"/>
    <n v="176906"/>
    <n v="0"/>
    <n v="0"/>
    <n v="176906"/>
    <n v="46203"/>
    <n v="176906"/>
    <n v="100"/>
    <n v="46203"/>
    <n v="176906"/>
    <n v="100"/>
    <n v="0"/>
    <n v="0"/>
    <n v="0"/>
    <n v="176906"/>
    <n v="0"/>
    <n v="0"/>
    <n v="46203"/>
    <n v="176906"/>
  </r>
  <r>
    <s v="O1-1-02-06-003-01-99010000-010000000"/>
    <n v="3"/>
    <s v="O2-3-01-17-019-06"/>
    <x v="20"/>
    <x v="6"/>
    <s v="O23011719062024020314044"/>
    <s v="Servicios de la administración pública relacionados con la salud"/>
    <x v="3"/>
    <x v="1"/>
    <n v="0"/>
    <n v="11752"/>
    <n v="0"/>
    <n v="0"/>
    <n v="0"/>
    <n v="11752"/>
    <n v="29394"/>
    <n v="0"/>
    <n v="0"/>
    <n v="0"/>
    <n v="29394"/>
    <n v="29394"/>
    <n v="0"/>
    <n v="0"/>
    <n v="29394"/>
    <n v="11752"/>
    <n v="29394"/>
    <n v="100"/>
    <n v="11752"/>
    <n v="29394"/>
    <n v="100"/>
    <n v="0"/>
    <n v="0"/>
    <n v="0"/>
    <n v="29394"/>
    <n v="0"/>
    <n v="0"/>
    <n v="11752"/>
    <n v="29394"/>
  </r>
  <r>
    <s v="O1-1-02-06-003-01-99010000-010000000"/>
    <n v="3"/>
    <s v="O2-3-01-17-019-06"/>
    <x v="19"/>
    <x v="6"/>
    <s v="O23011719062024020314044"/>
    <s v="Servicios de la administración pública relacionados con la salud"/>
    <x v="3"/>
    <x v="1"/>
    <n v="0"/>
    <n v="40648245"/>
    <n v="0"/>
    <n v="0"/>
    <n v="0"/>
    <n v="40648245"/>
    <n v="175460742"/>
    <n v="0"/>
    <n v="0"/>
    <n v="0"/>
    <n v="175460742"/>
    <n v="175460742"/>
    <n v="0"/>
    <n v="0"/>
    <n v="175460742"/>
    <n v="40648245"/>
    <n v="175460742"/>
    <n v="100"/>
    <n v="40648245"/>
    <n v="175460742"/>
    <n v="100"/>
    <n v="0"/>
    <n v="0"/>
    <n v="0"/>
    <n v="175460742"/>
    <n v="0"/>
    <n v="0"/>
    <n v="40648245"/>
    <n v="175460742"/>
  </r>
  <r>
    <s v="O1-1-02-06-003-01-99010000-010000000"/>
    <n v="3"/>
    <s v="O2-3-01-17-019-06"/>
    <x v="18"/>
    <x v="6"/>
    <s v="O23011719062024020314044"/>
    <s v="Servicios de la administración pública relacionados con la salud"/>
    <x v="3"/>
    <x v="1"/>
    <n v="0"/>
    <n v="221375307"/>
    <n v="0"/>
    <n v="0"/>
    <n v="0"/>
    <n v="221375307"/>
    <n v="907394180"/>
    <n v="0"/>
    <n v="0"/>
    <n v="0"/>
    <n v="907394180"/>
    <n v="907394180"/>
    <n v="0"/>
    <n v="0"/>
    <n v="907394180"/>
    <n v="221375307"/>
    <n v="907394180"/>
    <n v="100"/>
    <n v="221375307"/>
    <n v="907394180"/>
    <n v="100"/>
    <n v="0"/>
    <n v="0"/>
    <n v="0"/>
    <n v="907394180"/>
    <n v="0"/>
    <n v="0"/>
    <n v="221375307"/>
    <n v="907394180"/>
  </r>
  <r>
    <s v="O1-1-02-06-003-01-99010000-010000000"/>
    <n v="3"/>
    <s v="O2-3-01-17-019-06"/>
    <x v="17"/>
    <x v="6"/>
    <s v="O23011719062024020314044"/>
    <s v="Servicios de la administración pública relacionados con la salud"/>
    <x v="3"/>
    <x v="1"/>
    <n v="0"/>
    <n v="5560"/>
    <n v="0"/>
    <n v="0"/>
    <n v="0"/>
    <n v="5560"/>
    <n v="17866"/>
    <n v="0"/>
    <n v="0"/>
    <n v="0"/>
    <n v="17866"/>
    <n v="17866"/>
    <n v="0"/>
    <n v="0"/>
    <n v="17866"/>
    <n v="5560"/>
    <n v="17866"/>
    <n v="100"/>
    <n v="5560"/>
    <n v="17866"/>
    <n v="100"/>
    <n v="0"/>
    <n v="0"/>
    <n v="0"/>
    <n v="17866"/>
    <n v="0"/>
    <n v="0"/>
    <n v="5560"/>
    <n v="17866"/>
  </r>
  <r>
    <s v="O1-1-02-06-003-01-99010000-010000000"/>
    <n v="3"/>
    <s v="O2-3-01-17-019-06"/>
    <x v="16"/>
    <x v="6"/>
    <s v="O23011719062024020314044"/>
    <s v="Servicios de la administración pública relacionados con la salud"/>
    <x v="3"/>
    <x v="1"/>
    <n v="0"/>
    <n v="330512966"/>
    <n v="0"/>
    <n v="0"/>
    <n v="0"/>
    <n v="330512966"/>
    <n v="1408818150"/>
    <n v="0"/>
    <n v="0"/>
    <n v="0"/>
    <n v="1408818150"/>
    <n v="1408818150"/>
    <n v="0"/>
    <n v="0"/>
    <n v="1408818150"/>
    <n v="330512966"/>
    <n v="1408818150"/>
    <n v="100"/>
    <n v="330512966"/>
    <n v="1408818150"/>
    <n v="100"/>
    <n v="0"/>
    <n v="0"/>
    <n v="0"/>
    <n v="1408818150"/>
    <n v="0"/>
    <n v="0"/>
    <n v="330512966"/>
    <n v="1408818150"/>
  </r>
  <r>
    <s v="O1-1-02-06-003-01-99010000-010000000"/>
    <n v="3"/>
    <s v="O2-3-01-17-019-06"/>
    <x v="8"/>
    <x v="6"/>
    <s v="O23011719062024020314044"/>
    <s v="Servicios de la administración pública relacionados con la salud"/>
    <x v="3"/>
    <x v="1"/>
    <n v="0"/>
    <n v="339867118"/>
    <n v="0"/>
    <n v="0"/>
    <n v="0"/>
    <n v="339867118"/>
    <n v="1592607902"/>
    <n v="0"/>
    <n v="0"/>
    <n v="0"/>
    <n v="1592607902"/>
    <n v="1592607902"/>
    <n v="0"/>
    <n v="0"/>
    <n v="1592607902"/>
    <n v="339867118"/>
    <n v="1592607902"/>
    <n v="100"/>
    <n v="339867118"/>
    <n v="1592607902"/>
    <n v="100"/>
    <n v="0"/>
    <n v="0"/>
    <n v="0"/>
    <n v="1592607902"/>
    <n v="0"/>
    <n v="0"/>
    <n v="339867118"/>
    <n v="1592607902"/>
  </r>
  <r>
    <s v="O1-1-02-06-003-01-99010000-010000000"/>
    <n v="3"/>
    <s v="O2-3-01-17-019-06"/>
    <x v="9"/>
    <x v="6"/>
    <s v="O23011719062024020314044"/>
    <s v="Servicios de la administración pública relacionados con la salud"/>
    <x v="3"/>
    <x v="1"/>
    <n v="0"/>
    <n v="165568798"/>
    <n v="0"/>
    <n v="0"/>
    <n v="0"/>
    <n v="165568798"/>
    <n v="670658291"/>
    <n v="0"/>
    <n v="0"/>
    <n v="0"/>
    <n v="670658291"/>
    <n v="670658291"/>
    <n v="0"/>
    <n v="0"/>
    <n v="670658291"/>
    <n v="165568798"/>
    <n v="670658291"/>
    <n v="100"/>
    <n v="165568798"/>
    <n v="670658291"/>
    <n v="100"/>
    <n v="0"/>
    <n v="0"/>
    <n v="0"/>
    <n v="670658291"/>
    <n v="0"/>
    <n v="0"/>
    <n v="165568798"/>
    <n v="670658291"/>
  </r>
  <r>
    <s v="O1-1-02-06-003-01-99010000-010000000"/>
    <n v="3"/>
    <s v="O2-3-01-17-019-06"/>
    <x v="10"/>
    <x v="6"/>
    <s v="O23011719062024020314044"/>
    <s v="Servicios de la administración pública relacionados con la salud"/>
    <x v="3"/>
    <x v="1"/>
    <n v="0"/>
    <n v="55260"/>
    <n v="0"/>
    <n v="0"/>
    <n v="0"/>
    <n v="55260"/>
    <n v="56689"/>
    <n v="0"/>
    <n v="0"/>
    <n v="0"/>
    <n v="56689"/>
    <n v="56689"/>
    <n v="0"/>
    <n v="0"/>
    <n v="56689"/>
    <n v="55260"/>
    <n v="56689"/>
    <n v="100"/>
    <n v="55260"/>
    <n v="56689"/>
    <n v="100"/>
    <n v="0"/>
    <n v="0"/>
    <n v="0"/>
    <n v="56689"/>
    <n v="0"/>
    <n v="0"/>
    <n v="55260"/>
    <n v="56689"/>
  </r>
  <r>
    <s v="O1-1-02-06-003-01-99010000-010000000"/>
    <n v="3"/>
    <s v="O2-3-01-17-019-06"/>
    <x v="11"/>
    <x v="6"/>
    <s v="O23011719062024020314044"/>
    <s v="Servicios de la administración pública relacionados con la salud"/>
    <x v="3"/>
    <x v="1"/>
    <n v="0"/>
    <n v="7170"/>
    <n v="0"/>
    <n v="0"/>
    <n v="0"/>
    <n v="7170"/>
    <n v="14467"/>
    <n v="0"/>
    <n v="0"/>
    <n v="0"/>
    <n v="14467"/>
    <n v="14467"/>
    <n v="0"/>
    <n v="0"/>
    <n v="14467"/>
    <n v="7170"/>
    <n v="14467"/>
    <n v="100"/>
    <n v="7170"/>
    <n v="14467"/>
    <n v="100"/>
    <n v="0"/>
    <n v="0"/>
    <n v="0"/>
    <n v="14467"/>
    <n v="0"/>
    <n v="0"/>
    <n v="7170"/>
    <n v="14467"/>
  </r>
  <r>
    <s v="O1-1-02-06-003-01-99010000-010000000"/>
    <n v="3"/>
    <s v="O2-3-01-17-019-06"/>
    <x v="12"/>
    <x v="6"/>
    <s v="O23011719062024020314044"/>
    <s v="Servicios de la administración pública relacionados con la salud"/>
    <x v="3"/>
    <x v="1"/>
    <n v="0"/>
    <n v="0"/>
    <n v="0"/>
    <n v="0"/>
    <n v="0"/>
    <n v="0"/>
    <n v="32027"/>
    <n v="0"/>
    <n v="0"/>
    <n v="0"/>
    <n v="32027"/>
    <n v="32027"/>
    <n v="0"/>
    <n v="0"/>
    <n v="32027"/>
    <n v="0"/>
    <n v="32027"/>
    <n v="100"/>
    <n v="0"/>
    <n v="32027"/>
    <n v="100"/>
    <n v="0"/>
    <n v="0"/>
    <n v="0"/>
    <n v="32027"/>
    <n v="0"/>
    <n v="0"/>
    <n v="0"/>
    <n v="32027"/>
  </r>
  <r>
    <s v="O1-1-02-06-003-01-99010000-010000000"/>
    <n v="3"/>
    <s v="O2-3-01-17-019-06"/>
    <x v="14"/>
    <x v="6"/>
    <s v="O23011719062024020314044"/>
    <s v="Servicios de la administración pública relacionados con la salud"/>
    <x v="3"/>
    <x v="1"/>
    <n v="43923243500"/>
    <n v="0"/>
    <n v="3123658500"/>
    <n v="0"/>
    <n v="0"/>
    <n v="-3123658500"/>
    <n v="0"/>
    <n v="13141501500"/>
    <n v="0"/>
    <n v="0"/>
    <n v="-13141501500"/>
    <n v="30781742000"/>
    <n v="0"/>
    <n v="0"/>
    <n v="30781742000"/>
    <n v="0"/>
    <n v="0"/>
    <n v="0"/>
    <n v="0"/>
    <n v="0"/>
    <n v="0"/>
    <n v="30781742000"/>
    <n v="30781742000"/>
    <n v="30781742000"/>
    <n v="30781742000"/>
    <n v="0"/>
    <n v="0"/>
    <n v="0"/>
    <n v="0"/>
  </r>
  <r>
    <s v="O1-1-02-06-003-01-99010000-020000000"/>
    <m/>
    <m/>
    <x v="0"/>
    <x v="3"/>
    <m/>
    <s v="20- FFDS Participacion consumo de cerveza sifones y refajos de produccion nacional con destino a salud 50%"/>
    <x v="0"/>
    <x v="0"/>
    <n v="43923243500"/>
    <n v="1884841740"/>
    <n v="1884841740"/>
    <n v="0"/>
    <n v="0"/>
    <n v="0"/>
    <n v="6551365938"/>
    <n v="6551365938"/>
    <n v="0"/>
    <n v="0"/>
    <n v="0"/>
    <n v="43923243500"/>
    <n v="0"/>
    <n v="2037125740"/>
    <n v="41886117760"/>
    <n v="175207279"/>
    <n v="1398074844"/>
    <n v="3.34"/>
    <n v="16454428"/>
    <n v="368939120"/>
    <n v="0.88"/>
    <n v="42525168656"/>
    <n v="40488042916"/>
    <n v="16896788194"/>
    <n v="18294863038"/>
    <n v="23591254722"/>
    <n v="1029135724"/>
    <n v="16454428"/>
    <n v="368939120"/>
  </r>
  <r>
    <s v="O1-1-02-06-003-01-99010000-020000000"/>
    <n v="3"/>
    <s v="O2-3-01-17-019-06"/>
    <x v="29"/>
    <x v="7"/>
    <s v="O23011719062024020315004"/>
    <s v="Servicios de la administración pública relacionados con la salud"/>
    <x v="3"/>
    <x v="1"/>
    <n v="0"/>
    <n v="0"/>
    <n v="0"/>
    <n v="0"/>
    <n v="0"/>
    <n v="0"/>
    <n v="185555623"/>
    <n v="0"/>
    <n v="0"/>
    <n v="0"/>
    <n v="185555623"/>
    <n v="185555623"/>
    <n v="0"/>
    <n v="0"/>
    <n v="185555623"/>
    <n v="0"/>
    <n v="185555623"/>
    <n v="100"/>
    <n v="0"/>
    <n v="185555623"/>
    <n v="100"/>
    <n v="0"/>
    <n v="0"/>
    <n v="0"/>
    <n v="185555623"/>
    <n v="0"/>
    <n v="0"/>
    <n v="0"/>
    <n v="185555623"/>
  </r>
  <r>
    <s v="O1-1-02-06-003-01-99010000-020000000"/>
    <n v="3"/>
    <s v="O2-1-2-02-020-08"/>
    <x v="30"/>
    <x v="8"/>
    <m/>
    <s v="Servicios de documentación y certificación jurídica"/>
    <x v="3"/>
    <x v="1"/>
    <n v="12800000"/>
    <n v="0"/>
    <n v="0"/>
    <n v="0"/>
    <n v="0"/>
    <n v="0"/>
    <n v="0"/>
    <n v="0"/>
    <n v="0"/>
    <n v="0"/>
    <n v="0"/>
    <n v="12800000"/>
    <n v="0"/>
    <n v="0"/>
    <n v="12800000"/>
    <n v="154487"/>
    <n v="154487"/>
    <n v="1.21"/>
    <n v="0"/>
    <n v="0"/>
    <n v="0"/>
    <n v="12645513"/>
    <n v="12645513"/>
    <n v="0"/>
    <n v="154487"/>
    <n v="12645513"/>
    <n v="154487"/>
    <n v="0"/>
    <n v="0"/>
  </r>
  <r>
    <s v="O1-1-02-06-003-01-99010000-020000000"/>
    <n v="3"/>
    <s v="O2-1-2-02-010-02"/>
    <x v="31"/>
    <x v="9"/>
    <m/>
    <s v="Blusas de fibras artificiales y sintéticas en tejido de punto, para mujer"/>
    <x v="3"/>
    <x v="1"/>
    <n v="5000000"/>
    <n v="0"/>
    <n v="0"/>
    <n v="0"/>
    <n v="0"/>
    <n v="0"/>
    <n v="0"/>
    <n v="0"/>
    <n v="0"/>
    <n v="0"/>
    <n v="0"/>
    <n v="5000000"/>
    <n v="0"/>
    <n v="0"/>
    <n v="5000000"/>
    <n v="0"/>
    <n v="0"/>
    <n v="0"/>
    <n v="0"/>
    <n v="0"/>
    <n v="0"/>
    <n v="5000000"/>
    <n v="5000000"/>
    <n v="5000000"/>
    <n v="5000000"/>
    <n v="0"/>
    <n v="0"/>
    <n v="0"/>
    <n v="0"/>
  </r>
  <r>
    <s v="O1-1-02-06-003-01-99010000-020000000"/>
    <n v="3"/>
    <s v="O2-1-2-02-010-02"/>
    <x v="32"/>
    <x v="10"/>
    <m/>
    <s v="Camisas de fibras artificiales y sintéticas en tejido de punto para hombre"/>
    <x v="3"/>
    <x v="1"/>
    <n v="5000000"/>
    <n v="0"/>
    <n v="0"/>
    <n v="0"/>
    <n v="0"/>
    <n v="0"/>
    <n v="0"/>
    <n v="0"/>
    <n v="0"/>
    <n v="0"/>
    <n v="0"/>
    <n v="5000000"/>
    <n v="0"/>
    <n v="0"/>
    <n v="5000000"/>
    <n v="0"/>
    <n v="0"/>
    <n v="0"/>
    <n v="0"/>
    <n v="0"/>
    <n v="0"/>
    <n v="5000000"/>
    <n v="5000000"/>
    <n v="5000000"/>
    <n v="5000000"/>
    <n v="0"/>
    <n v="0"/>
    <n v="0"/>
    <n v="0"/>
  </r>
  <r>
    <s v="O1-1-02-06-003-01-99010000-020000000"/>
    <n v="3"/>
    <s v="O2-1-2-02-010-04"/>
    <x v="33"/>
    <x v="11"/>
    <m/>
    <s v="Artículos n.c.p. de ferretería y cerrajería"/>
    <x v="3"/>
    <x v="1"/>
    <n v="10000000"/>
    <n v="0"/>
    <n v="0"/>
    <n v="0"/>
    <n v="0"/>
    <n v="0"/>
    <n v="0"/>
    <n v="0"/>
    <n v="0"/>
    <n v="0"/>
    <n v="0"/>
    <n v="10000000"/>
    <n v="0"/>
    <n v="0"/>
    <n v="10000000"/>
    <n v="633602"/>
    <n v="633602"/>
    <n v="6.34"/>
    <n v="593702"/>
    <n v="593702"/>
    <n v="5.94"/>
    <n v="9366398"/>
    <n v="9366398"/>
    <n v="9366398"/>
    <n v="10000000"/>
    <n v="0"/>
    <n v="39900"/>
    <n v="593702"/>
    <n v="593702"/>
  </r>
  <r>
    <s v="O1-1-02-06-003-01-99010000-020000000"/>
    <n v="3"/>
    <s v="O2-1-2-02-010-03"/>
    <x v="34"/>
    <x v="12"/>
    <m/>
    <s v="Artículos de caucho n.c.p."/>
    <x v="3"/>
    <x v="1"/>
    <n v="2328000"/>
    <n v="0"/>
    <n v="0"/>
    <n v="0"/>
    <n v="0"/>
    <n v="0"/>
    <n v="0"/>
    <n v="0"/>
    <n v="0"/>
    <n v="0"/>
    <n v="0"/>
    <n v="2328000"/>
    <n v="0"/>
    <n v="0"/>
    <n v="2328000"/>
    <n v="0"/>
    <n v="0"/>
    <n v="0"/>
    <n v="0"/>
    <n v="0"/>
    <n v="0"/>
    <n v="2328000"/>
    <n v="2328000"/>
    <n v="2328000"/>
    <n v="2328000"/>
    <n v="0"/>
    <n v="0"/>
    <n v="0"/>
    <n v="0"/>
  </r>
  <r>
    <s v="O1-1-02-06-003-01-99010000-020000000"/>
    <n v="3"/>
    <s v="O2-1-2-02-010-03"/>
    <x v="35"/>
    <x v="11"/>
    <m/>
    <s v="Gasolina motor corriente"/>
    <x v="3"/>
    <x v="1"/>
    <n v="118468042"/>
    <n v="0"/>
    <n v="0"/>
    <n v="0"/>
    <n v="0"/>
    <n v="0"/>
    <n v="0"/>
    <n v="0"/>
    <n v="0"/>
    <n v="0"/>
    <n v="0"/>
    <n v="118468042"/>
    <n v="0"/>
    <n v="0"/>
    <n v="118468042"/>
    <n v="0"/>
    <n v="115665479"/>
    <n v="97.63"/>
    <n v="9544841"/>
    <n v="26417851"/>
    <n v="22.3"/>
    <n v="2802563"/>
    <n v="2802563"/>
    <n v="0"/>
    <n v="115665479"/>
    <n v="2802563"/>
    <n v="89247628"/>
    <n v="9544841"/>
    <n v="26417851"/>
  </r>
  <r>
    <s v="O1-1-02-06-003-01-99010000-020000000"/>
    <n v="3"/>
    <s v="O2-1-2-02-010-03"/>
    <x v="36"/>
    <x v="13"/>
    <m/>
    <s v="Artículos n.c.p. de papel para escritorio"/>
    <x v="3"/>
    <x v="1"/>
    <n v="4701000"/>
    <n v="0"/>
    <n v="0"/>
    <n v="0"/>
    <n v="0"/>
    <n v="0"/>
    <n v="0"/>
    <n v="0"/>
    <n v="0"/>
    <n v="0"/>
    <n v="0"/>
    <n v="4701000"/>
    <n v="0"/>
    <n v="0"/>
    <n v="4701000"/>
    <n v="0"/>
    <n v="0"/>
    <n v="0"/>
    <n v="0"/>
    <n v="0"/>
    <n v="0"/>
    <n v="4701000"/>
    <n v="4701000"/>
    <n v="4701000"/>
    <n v="4701000"/>
    <n v="0"/>
    <n v="0"/>
    <n v="0"/>
    <n v="0"/>
  </r>
  <r>
    <s v="O1-1-02-06-003-01-99010000-020000000"/>
    <n v="3"/>
    <s v="O2-1-2-02-010-02"/>
    <x v="37"/>
    <x v="14"/>
    <m/>
    <s v="Calzado de cuero para mujer"/>
    <x v="3"/>
    <x v="1"/>
    <n v="5000000"/>
    <n v="0"/>
    <n v="0"/>
    <n v="0"/>
    <n v="0"/>
    <n v="0"/>
    <n v="0"/>
    <n v="0"/>
    <n v="0"/>
    <n v="0"/>
    <n v="0"/>
    <n v="5000000"/>
    <n v="0"/>
    <n v="0"/>
    <n v="5000000"/>
    <n v="0"/>
    <n v="0"/>
    <n v="0"/>
    <n v="0"/>
    <n v="0"/>
    <n v="0"/>
    <n v="5000000"/>
    <n v="5000000"/>
    <n v="5000000"/>
    <n v="5000000"/>
    <n v="0"/>
    <n v="0"/>
    <n v="0"/>
    <n v="0"/>
  </r>
  <r>
    <s v="O1-1-02-06-003-01-99010000-020000000"/>
    <n v="3"/>
    <s v="O2-1-2-02-010-02"/>
    <x v="38"/>
    <x v="11"/>
    <m/>
    <s v="Calzado de cuero para hombre"/>
    <x v="3"/>
    <x v="1"/>
    <n v="15000000"/>
    <n v="0"/>
    <n v="0"/>
    <n v="0"/>
    <n v="0"/>
    <n v="0"/>
    <n v="0"/>
    <n v="0"/>
    <n v="0"/>
    <n v="0"/>
    <n v="0"/>
    <n v="15000000"/>
    <n v="0"/>
    <n v="0"/>
    <n v="15000000"/>
    <n v="0"/>
    <n v="0"/>
    <n v="0"/>
    <n v="0"/>
    <n v="0"/>
    <n v="0"/>
    <n v="15000000"/>
    <n v="15000000"/>
    <n v="15000000"/>
    <n v="15000000"/>
    <n v="0"/>
    <n v="0"/>
    <n v="0"/>
    <n v="0"/>
  </r>
  <r>
    <s v="O1-1-02-06-003-01-99010000-020000000"/>
    <n v="3"/>
    <s v="O2-1-2-02-010-02"/>
    <x v="39"/>
    <x v="15"/>
    <m/>
    <s v="Pantalones o slaks en lino, para mujer"/>
    <x v="3"/>
    <x v="1"/>
    <n v="5000000"/>
    <n v="0"/>
    <n v="0"/>
    <n v="0"/>
    <n v="0"/>
    <n v="0"/>
    <n v="0"/>
    <n v="0"/>
    <n v="0"/>
    <n v="0"/>
    <n v="0"/>
    <n v="5000000"/>
    <n v="0"/>
    <n v="0"/>
    <n v="5000000"/>
    <n v="0"/>
    <n v="0"/>
    <n v="0"/>
    <n v="0"/>
    <n v="0"/>
    <n v="0"/>
    <n v="5000000"/>
    <n v="5000000"/>
    <n v="5000000"/>
    <n v="5000000"/>
    <n v="0"/>
    <n v="0"/>
    <n v="0"/>
    <n v="0"/>
  </r>
  <r>
    <s v="O1-1-02-06-003-01-99010000-020000000"/>
    <n v="3"/>
    <s v="O2-1-2-02-010-02"/>
    <x v="40"/>
    <x v="14"/>
    <m/>
    <s v="Chaquetas o sacos, excepto de cuero y plástico para mujer"/>
    <x v="3"/>
    <x v="1"/>
    <n v="10000000"/>
    <n v="0"/>
    <n v="0"/>
    <n v="0"/>
    <n v="0"/>
    <n v="0"/>
    <n v="0"/>
    <n v="0"/>
    <n v="0"/>
    <n v="0"/>
    <n v="0"/>
    <n v="10000000"/>
    <n v="0"/>
    <n v="0"/>
    <n v="10000000"/>
    <n v="0"/>
    <n v="0"/>
    <n v="0"/>
    <n v="0"/>
    <n v="0"/>
    <n v="0"/>
    <n v="10000000"/>
    <n v="10000000"/>
    <n v="10000000"/>
    <n v="10000000"/>
    <n v="0"/>
    <n v="0"/>
    <n v="0"/>
    <n v="0"/>
  </r>
  <r>
    <s v="O1-1-02-06-003-01-99010000-020000000"/>
    <n v="3"/>
    <s v="O2-1-2-02-010-02"/>
    <x v="41"/>
    <x v="16"/>
    <m/>
    <s v="Chaquetas o sacos, excepto de cuero y plástico para hombre"/>
    <x v="3"/>
    <x v="1"/>
    <n v="15000000"/>
    <n v="0"/>
    <n v="0"/>
    <n v="0"/>
    <n v="0"/>
    <n v="0"/>
    <n v="0"/>
    <n v="0"/>
    <n v="0"/>
    <n v="0"/>
    <n v="0"/>
    <n v="15000000"/>
    <n v="0"/>
    <n v="0"/>
    <n v="15000000"/>
    <n v="0"/>
    <n v="0"/>
    <n v="0"/>
    <n v="0"/>
    <n v="0"/>
    <n v="0"/>
    <n v="15000000"/>
    <n v="15000000"/>
    <n v="15000000"/>
    <n v="15000000"/>
    <n v="0"/>
    <n v="0"/>
    <n v="0"/>
    <n v="0"/>
  </r>
  <r>
    <s v="O1-1-02-06-003-01-99010000-020000000"/>
    <n v="3"/>
    <s v="O2-1-2-02-010-02"/>
    <x v="42"/>
    <x v="11"/>
    <m/>
    <s v="Pantalones de tejidos sintéticos para hombre"/>
    <x v="3"/>
    <x v="1"/>
    <n v="10000000"/>
    <n v="0"/>
    <n v="0"/>
    <n v="0"/>
    <n v="0"/>
    <n v="0"/>
    <n v="0"/>
    <n v="0"/>
    <n v="0"/>
    <n v="0"/>
    <n v="0"/>
    <n v="10000000"/>
    <n v="0"/>
    <n v="0"/>
    <n v="10000000"/>
    <n v="0"/>
    <n v="0"/>
    <n v="0"/>
    <n v="0"/>
    <n v="0"/>
    <n v="0"/>
    <n v="10000000"/>
    <n v="10000000"/>
    <n v="10000000"/>
    <n v="10000000"/>
    <n v="0"/>
    <n v="0"/>
    <n v="0"/>
    <n v="0"/>
  </r>
  <r>
    <s v="O1-1-02-06-003-01-99010000-020000000"/>
    <n v="3"/>
    <s v="O2-3-01-17-019-06"/>
    <x v="6"/>
    <x v="4"/>
    <s v="O23011719062024020315004"/>
    <s v="Servicios de la administración pública relacionados con la salud"/>
    <x v="3"/>
    <x v="1"/>
    <n v="1556292000"/>
    <n v="0"/>
    <n v="0"/>
    <n v="0"/>
    <n v="0"/>
    <n v="0"/>
    <n v="0"/>
    <n v="231169144"/>
    <n v="0"/>
    <n v="0"/>
    <n v="-231169144"/>
    <n v="1325122856"/>
    <n v="0"/>
    <n v="0"/>
    <n v="1325122856"/>
    <n v="0"/>
    <n v="0"/>
    <n v="0"/>
    <n v="0"/>
    <n v="0"/>
    <n v="0"/>
    <n v="1325122856"/>
    <n v="1325122856"/>
    <n v="0"/>
    <n v="0"/>
    <n v="1325122856"/>
    <n v="0"/>
    <n v="0"/>
    <n v="0"/>
  </r>
  <r>
    <s v="O1-1-02-06-003-01-99010000-020000000"/>
    <n v="3"/>
    <s v="O2-3-01-17-019-06"/>
    <x v="43"/>
    <x v="17"/>
    <s v="O23011719062024020315004"/>
    <s v="Servicios de la administración pública relacionados con la salud"/>
    <x v="3"/>
    <x v="1"/>
    <n v="1000000000"/>
    <n v="0"/>
    <n v="0"/>
    <n v="0"/>
    <n v="0"/>
    <n v="0"/>
    <n v="0"/>
    <n v="0"/>
    <n v="0"/>
    <n v="0"/>
    <n v="0"/>
    <n v="1000000000"/>
    <n v="0"/>
    <n v="0"/>
    <n v="1000000000"/>
    <n v="0"/>
    <n v="0"/>
    <n v="0"/>
    <n v="0"/>
    <n v="0"/>
    <n v="0"/>
    <n v="1000000000"/>
    <n v="1000000000"/>
    <n v="0"/>
    <n v="0"/>
    <n v="1000000000"/>
    <n v="0"/>
    <n v="0"/>
    <n v="0"/>
  </r>
  <r>
    <s v="O1-1-02-06-003-01-99010000-020000000"/>
    <n v="3"/>
    <s v="O2-3-01-17-019-06"/>
    <x v="44"/>
    <x v="7"/>
    <s v="O23011719062024020315004"/>
    <s v="Servicios de la administración pública relacionados con la salud"/>
    <x v="3"/>
    <x v="1"/>
    <n v="915000000"/>
    <n v="0"/>
    <n v="0"/>
    <n v="0"/>
    <n v="0"/>
    <n v="0"/>
    <n v="0"/>
    <n v="185555623"/>
    <n v="0"/>
    <n v="0"/>
    <n v="-185555623"/>
    <n v="729444377"/>
    <n v="0"/>
    <n v="0"/>
    <n v="729444377"/>
    <n v="0"/>
    <n v="0"/>
    <n v="0"/>
    <n v="0"/>
    <n v="0"/>
    <n v="0"/>
    <n v="729444377"/>
    <n v="729444377"/>
    <n v="0"/>
    <n v="0"/>
    <n v="729444377"/>
    <n v="0"/>
    <n v="0"/>
    <n v="0"/>
  </r>
  <r>
    <s v="O1-1-02-06-003-01-99010000-020000000"/>
    <n v="3"/>
    <s v="O2-3-01-17-019-06"/>
    <x v="45"/>
    <x v="18"/>
    <s v="O23011719062024020315004"/>
    <s v="Servicios de la administración pública relacionados con la salud"/>
    <x v="3"/>
    <x v="1"/>
    <n v="3930000000"/>
    <n v="1884841740"/>
    <n v="0"/>
    <n v="0"/>
    <n v="0"/>
    <n v="1884841740"/>
    <n v="1884841740"/>
    <n v="3930000000"/>
    <n v="0"/>
    <n v="0"/>
    <n v="-2045158260"/>
    <n v="1884841740"/>
    <n v="0"/>
    <n v="1884841740"/>
    <n v="0"/>
    <n v="0"/>
    <n v="0"/>
    <n v="0"/>
    <n v="0"/>
    <n v="0"/>
    <n v="0"/>
    <n v="1884841740"/>
    <n v="0"/>
    <n v="0"/>
    <n v="0"/>
    <n v="0"/>
    <n v="0"/>
    <n v="0"/>
    <n v="0"/>
  </r>
  <r>
    <s v="O1-1-02-06-003-01-99010000-020000000"/>
    <n v="3"/>
    <s v="O2-3-01-17-019-06"/>
    <x v="46"/>
    <x v="19"/>
    <s v="O23011719062024020315004"/>
    <s v="Servicios de la administración pública relacionados con la salud"/>
    <x v="3"/>
    <x v="1"/>
    <n v="200000000"/>
    <n v="0"/>
    <n v="0"/>
    <n v="0"/>
    <n v="0"/>
    <n v="0"/>
    <n v="0"/>
    <n v="0"/>
    <n v="0"/>
    <n v="0"/>
    <n v="0"/>
    <n v="200000000"/>
    <n v="0"/>
    <n v="0"/>
    <n v="200000000"/>
    <n v="0"/>
    <n v="0"/>
    <n v="0"/>
    <n v="0"/>
    <n v="0"/>
    <n v="0"/>
    <n v="200000000"/>
    <n v="200000000"/>
    <n v="0"/>
    <n v="0"/>
    <n v="200000000"/>
    <n v="0"/>
    <n v="0"/>
    <n v="0"/>
  </r>
  <r>
    <s v="O1-1-02-06-003-01-99010000-020000000"/>
    <n v="3"/>
    <s v="O2-3-01-17-019-06"/>
    <x v="47"/>
    <x v="20"/>
    <s v="O23011719062024020315004"/>
    <s v="Servicios de la administración pública relacionados con la salud"/>
    <x v="3"/>
    <x v="1"/>
    <n v="505000000"/>
    <n v="0"/>
    <n v="0"/>
    <n v="0"/>
    <n v="0"/>
    <n v="0"/>
    <n v="0"/>
    <n v="191053093"/>
    <n v="0"/>
    <n v="0"/>
    <n v="-191053093"/>
    <n v="313946907"/>
    <n v="0"/>
    <n v="0"/>
    <n v="313946907"/>
    <n v="0"/>
    <n v="0"/>
    <n v="0"/>
    <n v="0"/>
    <n v="0"/>
    <n v="0"/>
    <n v="313946907"/>
    <n v="313946907"/>
    <n v="0"/>
    <n v="0"/>
    <n v="313946907"/>
    <n v="0"/>
    <n v="0"/>
    <n v="0"/>
  </r>
  <r>
    <s v="O1-1-02-06-003-01-99010000-020000000"/>
    <n v="3"/>
    <s v="O2-3-01-17-019-06"/>
    <x v="48"/>
    <x v="21"/>
    <s v="O23011719062024020315004"/>
    <s v="Servicios de la administración pública relacionados con la salud"/>
    <x v="3"/>
    <x v="1"/>
    <n v="200000000"/>
    <n v="0"/>
    <n v="0"/>
    <n v="0"/>
    <n v="0"/>
    <n v="0"/>
    <n v="0"/>
    <n v="107128338"/>
    <n v="0"/>
    <n v="0"/>
    <n v="-107128338"/>
    <n v="92871662"/>
    <n v="0"/>
    <n v="0"/>
    <n v="92871662"/>
    <n v="0"/>
    <n v="0"/>
    <n v="0"/>
    <n v="0"/>
    <n v="0"/>
    <n v="0"/>
    <n v="92871662"/>
    <n v="92871662"/>
    <n v="0"/>
    <n v="0"/>
    <n v="92871662"/>
    <n v="0"/>
    <n v="0"/>
    <n v="0"/>
  </r>
  <r>
    <s v="O1-1-02-06-003-01-99010000-020000000"/>
    <n v="3"/>
    <s v="O2-3-01-17-019-06"/>
    <x v="49"/>
    <x v="22"/>
    <s v="O23011719062024020315004"/>
    <s v="Servicios de la administración pública relacionados con la salud"/>
    <x v="3"/>
    <x v="1"/>
    <n v="100000000"/>
    <n v="0"/>
    <n v="0"/>
    <n v="0"/>
    <n v="0"/>
    <n v="0"/>
    <n v="0"/>
    <n v="0"/>
    <n v="0"/>
    <n v="0"/>
    <n v="0"/>
    <n v="100000000"/>
    <n v="0"/>
    <n v="0"/>
    <n v="100000000"/>
    <n v="0"/>
    <n v="0"/>
    <n v="0"/>
    <n v="0"/>
    <n v="0"/>
    <n v="0"/>
    <n v="100000000"/>
    <n v="100000000"/>
    <n v="0"/>
    <n v="0"/>
    <n v="100000000"/>
    <n v="0"/>
    <n v="0"/>
    <n v="0"/>
  </r>
  <r>
    <s v="O1-1-02-06-003-01-99010000-020000000"/>
    <n v="3"/>
    <s v="O2-3-01-17-019-06"/>
    <x v="14"/>
    <x v="6"/>
    <s v="O23011719062024020314044"/>
    <s v="Servicios de la administración pública relacionados con la salud"/>
    <x v="3"/>
    <x v="1"/>
    <n v="31397165500"/>
    <n v="0"/>
    <n v="0"/>
    <n v="0"/>
    <n v="0"/>
    <n v="0"/>
    <n v="0"/>
    <n v="0"/>
    <n v="0"/>
    <n v="0"/>
    <n v="0"/>
    <n v="31397165500"/>
    <n v="0"/>
    <n v="0"/>
    <n v="31397165500"/>
    <n v="0"/>
    <n v="0"/>
    <n v="0"/>
    <n v="0"/>
    <n v="0"/>
    <n v="0"/>
    <n v="31397165500"/>
    <n v="31397165500"/>
    <n v="16478696500"/>
    <n v="16478696500"/>
    <n v="14918469000"/>
    <n v="0"/>
    <n v="0"/>
    <n v="0"/>
  </r>
  <r>
    <s v="O1-1-02-06-003-01-99010000-020000000"/>
    <n v="3"/>
    <s v="O2-3-01-17-019-06"/>
    <x v="50"/>
    <x v="4"/>
    <s v="O23011719062024020315004"/>
    <s v="Servicios de la administración pública relacionados con la salud"/>
    <x v="3"/>
    <x v="1"/>
    <n v="0"/>
    <n v="0"/>
    <n v="0"/>
    <n v="0"/>
    <n v="0"/>
    <n v="0"/>
    <n v="228696570"/>
    <n v="0"/>
    <n v="0"/>
    <n v="0"/>
    <n v="228696570"/>
    <n v="228696570"/>
    <n v="0"/>
    <n v="0"/>
    <n v="228696570"/>
    <n v="0"/>
    <n v="42616367"/>
    <n v="18.63"/>
    <n v="0"/>
    <n v="42616367"/>
    <n v="18.63"/>
    <n v="186080203"/>
    <n v="186080203"/>
    <n v="186080203"/>
    <n v="228696570"/>
    <n v="0"/>
    <n v="0"/>
    <n v="0"/>
    <n v="42616367"/>
  </r>
  <r>
    <s v="O1-1-02-06-003-01-99010000-020000000"/>
    <n v="3"/>
    <s v="O2-1-2-02-020-09"/>
    <x v="51"/>
    <x v="8"/>
    <m/>
    <s v="Servicios generales de recolección de otros desechos"/>
    <x v="3"/>
    <x v="1"/>
    <n v="23248668"/>
    <n v="0"/>
    <n v="0"/>
    <n v="0"/>
    <n v="0"/>
    <n v="0"/>
    <n v="0"/>
    <n v="0"/>
    <n v="0"/>
    <n v="0"/>
    <n v="0"/>
    <n v="23248668"/>
    <n v="0"/>
    <n v="0"/>
    <n v="23248668"/>
    <n v="0"/>
    <n v="23248668"/>
    <n v="100"/>
    <n v="3843311"/>
    <n v="3843311"/>
    <n v="16.53"/>
    <n v="0"/>
    <n v="0"/>
    <n v="0"/>
    <n v="23248668"/>
    <n v="0"/>
    <n v="19405357"/>
    <n v="3843311"/>
    <n v="3843311"/>
  </r>
  <r>
    <s v="O1-1-02-06-003-01-99010000-020000000"/>
    <n v="3"/>
    <s v="O2-3-01-17-019-06"/>
    <x v="52"/>
    <x v="18"/>
    <s v="O23011719062024020315004"/>
    <s v="Servicios de la administración pública relacionados con la salud"/>
    <x v="3"/>
    <x v="1"/>
    <n v="0"/>
    <n v="0"/>
    <n v="1884841740"/>
    <n v="0"/>
    <n v="0"/>
    <n v="-1884841740"/>
    <n v="3930000000"/>
    <n v="1884841740"/>
    <n v="0"/>
    <n v="0"/>
    <n v="2045158260"/>
    <n v="2045158260"/>
    <n v="0"/>
    <n v="0"/>
    <n v="2045158260"/>
    <n v="0"/>
    <n v="671997040"/>
    <n v="32.86"/>
    <n v="0"/>
    <n v="0"/>
    <n v="0"/>
    <n v="1373161220"/>
    <n v="1373161220"/>
    <n v="0"/>
    <n v="671997040"/>
    <n v="1373161220"/>
    <n v="671997040"/>
    <n v="0"/>
    <n v="0"/>
  </r>
  <r>
    <s v="O1-1-02-06-003-01-99010000-020000000"/>
    <n v="3"/>
    <s v="O2-3-01-17-019-06"/>
    <x v="53"/>
    <x v="20"/>
    <s v="O23011719062024020315004"/>
    <s v="Servicios de la administración pública relacionados con la salud"/>
    <x v="3"/>
    <x v="1"/>
    <n v="0"/>
    <n v="0"/>
    <n v="0"/>
    <n v="0"/>
    <n v="0"/>
    <n v="0"/>
    <n v="191053093"/>
    <n v="0"/>
    <n v="0"/>
    <n v="0"/>
    <n v="191053093"/>
    <n v="191053093"/>
    <n v="0"/>
    <n v="0"/>
    <n v="191053093"/>
    <n v="154386340"/>
    <n v="154386340"/>
    <n v="80.81"/>
    <n v="0"/>
    <n v="0"/>
    <n v="0"/>
    <n v="36666753"/>
    <n v="36666753"/>
    <n v="0"/>
    <n v="154386340"/>
    <n v="36666753"/>
    <n v="154386340"/>
    <n v="0"/>
    <n v="0"/>
  </r>
  <r>
    <s v="O1-1-02-06-003-01-99010000-020000000"/>
    <n v="3"/>
    <s v="O2-1-2-02-020-08"/>
    <x v="54"/>
    <x v="11"/>
    <m/>
    <s v="Servicio de mantenimiento y reparación de cuartos fríos, neveras, exhibidores, muebles y equipos frigoríficos similares para uso industrial, comercial o de servicio"/>
    <x v="3"/>
    <x v="1"/>
    <n v="240171000"/>
    <n v="0"/>
    <n v="0"/>
    <n v="0"/>
    <n v="0"/>
    <n v="0"/>
    <n v="0"/>
    <n v="0"/>
    <n v="0"/>
    <n v="0"/>
    <n v="0"/>
    <n v="240171000"/>
    <n v="0"/>
    <n v="152284000"/>
    <n v="87887000"/>
    <n v="0"/>
    <n v="73872122"/>
    <n v="84.05"/>
    <n v="0"/>
    <n v="0"/>
    <n v="0"/>
    <n v="166298878"/>
    <n v="14014878"/>
    <n v="0"/>
    <n v="73872122"/>
    <n v="14014878"/>
    <n v="73872122"/>
    <n v="0"/>
    <n v="0"/>
  </r>
  <r>
    <s v="O1-1-02-06-003-01-99010000-020000000"/>
    <n v="3"/>
    <s v="O2-1-2-02-020-08"/>
    <x v="55"/>
    <x v="8"/>
    <m/>
    <s v="Otros servicios profesionales, técnicos y empresariales n.c.p."/>
    <x v="3"/>
    <x v="1"/>
    <n v="40118000"/>
    <n v="0"/>
    <n v="0"/>
    <n v="0"/>
    <n v="0"/>
    <n v="0"/>
    <n v="0"/>
    <n v="21618000"/>
    <n v="0"/>
    <n v="0"/>
    <n v="-21618000"/>
    <n v="18500000"/>
    <n v="0"/>
    <n v="0"/>
    <n v="18500000"/>
    <n v="14648900"/>
    <n v="14648900"/>
    <n v="79.180000000000007"/>
    <n v="0"/>
    <n v="0"/>
    <n v="0"/>
    <n v="3851100"/>
    <n v="3851100"/>
    <n v="0"/>
    <n v="14648900"/>
    <n v="3851100"/>
    <n v="14648900"/>
    <n v="0"/>
    <n v="0"/>
  </r>
  <r>
    <s v="O1-1-02-06-003-01-99010000-020000000"/>
    <n v="3"/>
    <s v="O2-1-2-02-020-06"/>
    <x v="56"/>
    <x v="8"/>
    <m/>
    <s v="Servicios de transporte aéreo de pasajeros, excepto los servicios de aerotaxi"/>
    <x v="3"/>
    <x v="1"/>
    <n v="4566000"/>
    <n v="0"/>
    <n v="0"/>
    <n v="0"/>
    <n v="0"/>
    <n v="0"/>
    <n v="0"/>
    <n v="0"/>
    <n v="0"/>
    <n v="0"/>
    <n v="0"/>
    <n v="4566000"/>
    <n v="0"/>
    <n v="0"/>
    <n v="4566000"/>
    <n v="600000"/>
    <n v="600000"/>
    <n v="13.14"/>
    <n v="0"/>
    <n v="0"/>
    <n v="0"/>
    <n v="3966000"/>
    <n v="3966000"/>
    <n v="0"/>
    <n v="600000"/>
    <n v="3966000"/>
    <n v="600000"/>
    <n v="0"/>
    <n v="0"/>
  </r>
  <r>
    <s v="O1-1-02-06-003-01-99010000-020000000"/>
    <n v="3"/>
    <s v="O2-1-2-02-020-06"/>
    <x v="57"/>
    <x v="8"/>
    <m/>
    <s v="Otros servicios de transporte terrestre local de pasajeros n.c.p."/>
    <x v="3"/>
    <x v="1"/>
    <n v="589000"/>
    <n v="0"/>
    <n v="0"/>
    <n v="0"/>
    <n v="0"/>
    <n v="0"/>
    <n v="0"/>
    <n v="0"/>
    <n v="0"/>
    <n v="0"/>
    <n v="0"/>
    <n v="589000"/>
    <n v="0"/>
    <n v="0"/>
    <n v="589000"/>
    <n v="50000"/>
    <n v="50000"/>
    <n v="8.49"/>
    <n v="0"/>
    <n v="0"/>
    <n v="0"/>
    <n v="539000"/>
    <n v="539000"/>
    <n v="0"/>
    <n v="50000"/>
    <n v="539000"/>
    <n v="50000"/>
    <n v="0"/>
    <n v="0"/>
  </r>
  <r>
    <s v="O1-1-02-06-003-01-99010000-020000000"/>
    <n v="3"/>
    <s v="O2-1-2-02-020-06"/>
    <x v="58"/>
    <x v="8"/>
    <m/>
    <s v="Servicios de transporte terrestre local regular de pasajeros"/>
    <x v="3"/>
    <x v="1"/>
    <n v="3422000"/>
    <n v="0"/>
    <n v="0"/>
    <n v="0"/>
    <n v="0"/>
    <n v="0"/>
    <n v="0"/>
    <n v="0"/>
    <n v="0"/>
    <n v="0"/>
    <n v="0"/>
    <n v="3422000"/>
    <n v="0"/>
    <n v="0"/>
    <n v="3422000"/>
    <n v="0"/>
    <n v="0"/>
    <n v="0"/>
    <n v="0"/>
    <n v="0"/>
    <n v="0"/>
    <n v="3422000"/>
    <n v="3422000"/>
    <n v="3422000"/>
    <n v="3422000"/>
    <n v="0"/>
    <n v="0"/>
    <n v="0"/>
    <n v="0"/>
  </r>
  <r>
    <s v="O1-1-02-06-003-01-99010000-020000000"/>
    <n v="3"/>
    <s v="O2-1-2-02-020-06"/>
    <x v="59"/>
    <x v="8"/>
    <m/>
    <s v="Servicios de suministro de comidas a la mesa, en restaurantes"/>
    <x v="3"/>
    <x v="1"/>
    <n v="3540000"/>
    <n v="0"/>
    <n v="0"/>
    <n v="0"/>
    <n v="0"/>
    <n v="0"/>
    <n v="0"/>
    <n v="0"/>
    <n v="0"/>
    <n v="0"/>
    <n v="0"/>
    <n v="3540000"/>
    <n v="0"/>
    <n v="0"/>
    <n v="3540000"/>
    <n v="386950"/>
    <n v="548304"/>
    <n v="15.49"/>
    <n v="0"/>
    <n v="161354"/>
    <n v="4.5599999999999996"/>
    <n v="2991696"/>
    <n v="2991696"/>
    <n v="0"/>
    <n v="548304"/>
    <n v="2991696"/>
    <n v="386950"/>
    <n v="0"/>
    <n v="161354"/>
  </r>
  <r>
    <s v="O1-1-02-06-003-01-99010000-020000000"/>
    <n v="3"/>
    <s v="O2-1-2-02-020-06"/>
    <x v="60"/>
    <x v="8"/>
    <m/>
    <s v="Servicios de alojamiento en habitaciones o instalaciones para trabajadores"/>
    <x v="3"/>
    <x v="1"/>
    <n v="2360000"/>
    <n v="0"/>
    <n v="0"/>
    <n v="0"/>
    <n v="0"/>
    <n v="0"/>
    <n v="0"/>
    <n v="0"/>
    <n v="0"/>
    <n v="0"/>
    <n v="0"/>
    <n v="2360000"/>
    <n v="0"/>
    <n v="0"/>
    <n v="2360000"/>
    <n v="780000"/>
    <n v="930000"/>
    <n v="39.409999999999997"/>
    <n v="0"/>
    <n v="150000"/>
    <n v="6.36"/>
    <n v="1430000"/>
    <n v="1430000"/>
    <n v="0"/>
    <n v="930000"/>
    <n v="1430000"/>
    <n v="780000"/>
    <n v="0"/>
    <n v="150000"/>
  </r>
  <r>
    <s v="O1-1-02-06-003-01-99010000-020000000"/>
    <n v="3"/>
    <s v="O2-1-2-02-010-04"/>
    <x v="61"/>
    <x v="11"/>
    <m/>
    <s v="Monturas de material plástico para anteojos"/>
    <x v="3"/>
    <x v="1"/>
    <n v="22000000"/>
    <n v="0"/>
    <n v="0"/>
    <n v="0"/>
    <n v="0"/>
    <n v="0"/>
    <n v="0"/>
    <n v="0"/>
    <n v="0"/>
    <n v="0"/>
    <n v="0"/>
    <n v="22000000"/>
    <n v="0"/>
    <n v="0"/>
    <n v="22000000"/>
    <n v="0"/>
    <n v="0"/>
    <n v="0"/>
    <n v="0"/>
    <n v="0"/>
    <n v="0"/>
    <n v="22000000"/>
    <n v="22000000"/>
    <n v="22000000"/>
    <n v="22000000"/>
    <n v="0"/>
    <n v="0"/>
    <n v="0"/>
    <n v="0"/>
  </r>
  <r>
    <s v="O1-1-02-06-003-01-99010000-020000000"/>
    <n v="3"/>
    <s v="O2-1-2-02-010-04"/>
    <x v="62"/>
    <x v="15"/>
    <m/>
    <s v="Aparatos eléctricos n.c.p."/>
    <x v="3"/>
    <x v="1"/>
    <n v="6466000"/>
    <n v="0"/>
    <n v="0"/>
    <n v="0"/>
    <n v="0"/>
    <n v="0"/>
    <n v="0"/>
    <n v="0"/>
    <n v="0"/>
    <n v="0"/>
    <n v="0"/>
    <n v="6466000"/>
    <n v="0"/>
    <n v="0"/>
    <n v="6466000"/>
    <n v="0"/>
    <n v="0"/>
    <n v="0"/>
    <n v="0"/>
    <n v="0"/>
    <n v="0"/>
    <n v="6466000"/>
    <n v="6466000"/>
    <n v="6466000"/>
    <n v="6466000"/>
    <n v="0"/>
    <n v="0"/>
    <n v="0"/>
    <n v="0"/>
  </r>
  <r>
    <s v="O1-1-02-06-003-01-99010000-020000000"/>
    <n v="3"/>
    <s v="O2-1-2-02-010-03"/>
    <x v="63"/>
    <x v="11"/>
    <m/>
    <s v="Partes y accesorios de material plástico para elem"/>
    <x v="3"/>
    <x v="1"/>
    <n v="62059000"/>
    <n v="0"/>
    <n v="0"/>
    <n v="0"/>
    <n v="0"/>
    <n v="0"/>
    <n v="0"/>
    <n v="0"/>
    <n v="0"/>
    <n v="0"/>
    <n v="0"/>
    <n v="62059000"/>
    <n v="0"/>
    <n v="0"/>
    <n v="62059000"/>
    <n v="0"/>
    <n v="0"/>
    <n v="0"/>
    <n v="0"/>
    <n v="0"/>
    <n v="0"/>
    <n v="62059000"/>
    <n v="62059000"/>
    <n v="62059000"/>
    <n v="62059000"/>
    <n v="0"/>
    <n v="0"/>
    <n v="0"/>
    <n v="0"/>
  </r>
  <r>
    <s v="O1-1-02-06-003-01-99010000-020000000"/>
    <n v="3"/>
    <s v="O2-1-2-02-010-03"/>
    <x v="64"/>
    <x v="15"/>
    <m/>
    <s v="Artículos n.c.p. para escritorio y oficina"/>
    <x v="3"/>
    <x v="1"/>
    <n v="4500000"/>
    <n v="0"/>
    <n v="0"/>
    <n v="0"/>
    <n v="0"/>
    <n v="0"/>
    <n v="0"/>
    <n v="0"/>
    <n v="0"/>
    <n v="0"/>
    <n v="0"/>
    <n v="4500000"/>
    <n v="0"/>
    <n v="0"/>
    <n v="4500000"/>
    <n v="0"/>
    <n v="0"/>
    <n v="0"/>
    <n v="0"/>
    <n v="0"/>
    <n v="0"/>
    <n v="4500000"/>
    <n v="4500000"/>
    <n v="4500000"/>
    <n v="4500000"/>
    <n v="0"/>
    <n v="0"/>
    <n v="0"/>
    <n v="0"/>
  </r>
  <r>
    <s v="O1-1-02-06-003-01-99010000-020000000"/>
    <n v="3"/>
    <s v="O2-3-01-17-019-06"/>
    <x v="65"/>
    <x v="21"/>
    <s v="O23011719062024020315004"/>
    <s v="Servicios de la administración pública relacionados con la salud"/>
    <x v="3"/>
    <x v="1"/>
    <n v="0"/>
    <n v="0"/>
    <n v="0"/>
    <n v="0"/>
    <n v="0"/>
    <n v="0"/>
    <n v="107128338"/>
    <n v="0"/>
    <n v="0"/>
    <n v="0"/>
    <n v="107128338"/>
    <n v="107128338"/>
    <n v="0"/>
    <n v="0"/>
    <n v="107128338"/>
    <n v="0"/>
    <n v="107128338"/>
    <n v="100"/>
    <n v="0"/>
    <n v="107128338"/>
    <n v="100"/>
    <n v="0"/>
    <n v="0"/>
    <n v="0"/>
    <n v="107128338"/>
    <n v="0"/>
    <n v="0"/>
    <n v="0"/>
    <n v="107128338"/>
  </r>
  <r>
    <s v="O1-1-02-06-003-01-99010000-020000000"/>
    <n v="3"/>
    <s v="O2-3-01-17-019-06"/>
    <x v="66"/>
    <x v="4"/>
    <s v="O23011719062024020315004"/>
    <s v="Servicios de la administración pública relacionados con la salud"/>
    <x v="3"/>
    <x v="1"/>
    <n v="0"/>
    <n v="0"/>
    <n v="0"/>
    <n v="0"/>
    <n v="0"/>
    <n v="0"/>
    <n v="2472574"/>
    <n v="0"/>
    <n v="0"/>
    <n v="0"/>
    <n v="2472574"/>
    <n v="2472574"/>
    <n v="0"/>
    <n v="0"/>
    <n v="2472574"/>
    <n v="0"/>
    <n v="2472574"/>
    <n v="100"/>
    <n v="2472574"/>
    <n v="2472574"/>
    <n v="100"/>
    <n v="0"/>
    <n v="0"/>
    <n v="0"/>
    <n v="2472574"/>
    <n v="0"/>
    <n v="0"/>
    <n v="2472574"/>
    <n v="2472574"/>
  </r>
  <r>
    <s v="O1-1-02-06-003-01-99010000-020000000"/>
    <n v="3"/>
    <s v="O2-1-2-02-020-09"/>
    <x v="67"/>
    <x v="8"/>
    <m/>
    <s v="Otros tipos de servicios educativos y de formación, n.c.p."/>
    <x v="3"/>
    <x v="1"/>
    <n v="40000000"/>
    <n v="0"/>
    <n v="0"/>
    <n v="0"/>
    <n v="0"/>
    <n v="0"/>
    <n v="0"/>
    <n v="0"/>
    <n v="0"/>
    <n v="0"/>
    <n v="0"/>
    <n v="40000000"/>
    <n v="0"/>
    <n v="0"/>
    <n v="40000000"/>
    <n v="3567000"/>
    <n v="3567000"/>
    <n v="8.92"/>
    <n v="0"/>
    <n v="0"/>
    <n v="0"/>
    <n v="36433000"/>
    <n v="36433000"/>
    <n v="1884803"/>
    <n v="5451803"/>
    <n v="34548197"/>
    <n v="3567000"/>
    <n v="0"/>
    <n v="0"/>
  </r>
  <r>
    <s v="O1-1-02-06-003-01-99010000-020000000"/>
    <n v="3"/>
    <s v="O2-1-2-02-020-08"/>
    <x v="68"/>
    <x v="12"/>
    <m/>
    <s v="Servicio de mantenimiento y reparación de otros equipos n.c.p."/>
    <x v="3"/>
    <x v="1"/>
    <n v="7000000"/>
    <n v="0"/>
    <n v="0"/>
    <n v="0"/>
    <n v="0"/>
    <n v="0"/>
    <n v="0"/>
    <n v="0"/>
    <n v="0"/>
    <n v="0"/>
    <n v="0"/>
    <n v="7000000"/>
    <n v="0"/>
    <n v="0"/>
    <n v="7000000"/>
    <n v="0"/>
    <n v="0"/>
    <n v="0"/>
    <n v="0"/>
    <n v="0"/>
    <n v="0"/>
    <n v="7000000"/>
    <n v="7000000"/>
    <n v="7000000"/>
    <n v="7000000"/>
    <n v="0"/>
    <n v="0"/>
    <n v="0"/>
    <n v="0"/>
  </r>
  <r>
    <s v="O1-1-02-06-003-01-99010000-020000000"/>
    <n v="3"/>
    <s v="O2-1-2-02-020-08"/>
    <x v="69"/>
    <x v="12"/>
    <m/>
    <s v="Servicio de mantenimiento y reparación de vehículos automotores n.c.p."/>
    <x v="3"/>
    <x v="1"/>
    <n v="7211000"/>
    <n v="0"/>
    <n v="0"/>
    <n v="0"/>
    <n v="0"/>
    <n v="0"/>
    <n v="0"/>
    <n v="0"/>
    <n v="0"/>
    <n v="0"/>
    <n v="0"/>
    <n v="7211000"/>
    <n v="0"/>
    <n v="0"/>
    <n v="7211000"/>
    <n v="0"/>
    <n v="0"/>
    <n v="0"/>
    <n v="0"/>
    <n v="0"/>
    <n v="0"/>
    <n v="7211000"/>
    <n v="7211000"/>
    <n v="7211000"/>
    <n v="7211000"/>
    <n v="0"/>
    <n v="0"/>
    <n v="0"/>
    <n v="0"/>
  </r>
  <r>
    <s v="O1-1-02-06-003-01-99010000-020000000"/>
    <n v="3"/>
    <s v="O2-3-01-17-019-01"/>
    <x v="70"/>
    <x v="23"/>
    <s v="O23011719012020014922112"/>
    <s v="Edificios relacionados con salud"/>
    <x v="3"/>
    <x v="1"/>
    <n v="3424783000"/>
    <n v="0"/>
    <n v="0"/>
    <n v="0"/>
    <n v="0"/>
    <n v="0"/>
    <n v="0"/>
    <n v="0"/>
    <n v="0"/>
    <n v="0"/>
    <n v="0"/>
    <n v="3424783000"/>
    <n v="0"/>
    <n v="0"/>
    <n v="3424783000"/>
    <n v="0"/>
    <n v="0"/>
    <n v="0"/>
    <n v="0"/>
    <n v="0"/>
    <n v="0"/>
    <n v="3424783000"/>
    <n v="3424783000"/>
    <n v="0"/>
    <n v="0"/>
    <n v="3424783000"/>
    <n v="0"/>
    <n v="0"/>
    <n v="0"/>
  </r>
  <r>
    <s v="O1-1-02-06-003-01-99010000-020000000"/>
    <n v="3"/>
    <s v="O2-1-2-02-020-08"/>
    <x v="71"/>
    <x v="12"/>
    <m/>
    <s v="Servicio de mantenimiento y reparación de otros productos metálicos elaborados n.c.p"/>
    <x v="3"/>
    <x v="1"/>
    <n v="4455290"/>
    <n v="0"/>
    <n v="0"/>
    <n v="0"/>
    <n v="0"/>
    <n v="0"/>
    <n v="0"/>
    <n v="0"/>
    <n v="0"/>
    <n v="0"/>
    <n v="0"/>
    <n v="4455290"/>
    <n v="0"/>
    <n v="0"/>
    <n v="4455290"/>
    <n v="0"/>
    <n v="0"/>
    <n v="0"/>
    <n v="0"/>
    <n v="0"/>
    <n v="0"/>
    <n v="4455290"/>
    <n v="4455290"/>
    <n v="4455290"/>
    <n v="4455290"/>
    <n v="0"/>
    <n v="0"/>
    <n v="0"/>
    <n v="0"/>
  </r>
  <r>
    <s v="O1-1-02-06-003-01-99010000-020000000"/>
    <n v="3"/>
    <s v="O2-1-2-02-020-08"/>
    <x v="72"/>
    <x v="8"/>
    <m/>
    <s v="Servicios de copia y reproducción"/>
    <x v="3"/>
    <x v="1"/>
    <n v="5000000"/>
    <n v="0"/>
    <n v="0"/>
    <n v="0"/>
    <n v="0"/>
    <n v="0"/>
    <n v="0"/>
    <n v="0"/>
    <n v="0"/>
    <n v="0"/>
    <n v="0"/>
    <n v="5000000"/>
    <n v="0"/>
    <n v="0"/>
    <n v="5000000"/>
    <n v="0"/>
    <n v="0"/>
    <n v="0"/>
    <n v="0"/>
    <n v="0"/>
    <n v="0"/>
    <n v="5000000"/>
    <n v="5000000"/>
    <n v="5000000"/>
    <n v="5000000"/>
    <n v="0"/>
    <n v="0"/>
    <n v="0"/>
    <n v="0"/>
  </r>
  <r>
    <s v="O1-1-02-06-003-01-99010000-020000000"/>
    <n v="3"/>
    <s v="O2-1-2-02-020-08"/>
    <x v="73"/>
    <x v="8"/>
    <m/>
    <s v="Servicios de protección (guardas de seguridad)"/>
    <x v="3"/>
    <x v="1"/>
    <n v="0"/>
    <n v="0"/>
    <n v="0"/>
    <n v="0"/>
    <n v="0"/>
    <n v="0"/>
    <n v="21618000"/>
    <n v="0"/>
    <n v="0"/>
    <n v="0"/>
    <n v="21618000"/>
    <n v="21618000"/>
    <n v="0"/>
    <n v="0"/>
    <n v="21618000"/>
    <n v="0"/>
    <n v="0"/>
    <n v="0"/>
    <n v="0"/>
    <n v="0"/>
    <n v="0"/>
    <n v="21618000"/>
    <n v="21618000"/>
    <n v="21618000"/>
    <n v="21618000"/>
    <n v="0"/>
    <n v="0"/>
    <n v="0"/>
    <n v="0"/>
  </r>
  <r>
    <s v="O1-1-02-06-003-01-99020000"/>
    <m/>
    <m/>
    <x v="0"/>
    <x v="3"/>
    <m/>
    <s v="Participacion consumo de cervezas, sifones y refajos de produccion extranjera con destino a la salud"/>
    <x v="0"/>
    <x v="0"/>
    <n v="2473322000"/>
    <n v="18793213"/>
    <n v="18793213"/>
    <n v="0"/>
    <n v="0"/>
    <n v="0"/>
    <n v="74289180"/>
    <n v="74289180"/>
    <n v="0"/>
    <n v="0"/>
    <n v="0"/>
    <n v="2473322000"/>
    <n v="0"/>
    <n v="0"/>
    <n v="2473322000"/>
    <n v="18793213"/>
    <n v="327101245"/>
    <n v="13.23"/>
    <n v="34953357"/>
    <n v="104203397"/>
    <n v="4.21"/>
    <n v="2146220755"/>
    <n v="2146220755"/>
    <n v="1449651185"/>
    <n v="1776752430"/>
    <n v="696569570"/>
    <n v="222897848"/>
    <n v="34953357"/>
    <n v="104203397"/>
  </r>
  <r>
    <s v="O1-1-02-06-003-01-99020000-010000000"/>
    <m/>
    <m/>
    <x v="0"/>
    <x v="3"/>
    <m/>
    <s v="20-R.S Participacion consumo de cerveza de produccion extranjera con destino a la salud 50%"/>
    <x v="0"/>
    <x v="0"/>
    <n v="1236661000"/>
    <n v="18793213"/>
    <n v="18793213"/>
    <n v="0"/>
    <n v="0"/>
    <n v="0"/>
    <n v="74289180"/>
    <n v="74289180"/>
    <n v="0"/>
    <n v="0"/>
    <n v="0"/>
    <n v="1236661000"/>
    <n v="0"/>
    <n v="0"/>
    <n v="1236661000"/>
    <n v="18793213"/>
    <n v="74289180"/>
    <n v="6.01"/>
    <n v="18793213"/>
    <n v="74289180"/>
    <n v="6.01"/>
    <n v="1162371820"/>
    <n v="1162371820"/>
    <n v="1162371820"/>
    <n v="1236661000"/>
    <n v="0"/>
    <n v="0"/>
    <n v="18793213"/>
    <n v="74289180"/>
  </r>
  <r>
    <s v="O1-1-02-06-003-01-99020000-010000000"/>
    <n v="3"/>
    <s v="O2-3-01-17-019-06"/>
    <x v="21"/>
    <x v="6"/>
    <s v="O23011719062024020314044"/>
    <s v="Servicios de la administración pública relacionados con la salud"/>
    <x v="3"/>
    <x v="1"/>
    <n v="0"/>
    <n v="1707015"/>
    <n v="0"/>
    <n v="0"/>
    <n v="0"/>
    <n v="1707015"/>
    <n v="6496141"/>
    <n v="0"/>
    <n v="0"/>
    <n v="0"/>
    <n v="6496141"/>
    <n v="6496141"/>
    <n v="0"/>
    <n v="0"/>
    <n v="6496141"/>
    <n v="1707015"/>
    <n v="6496141"/>
    <n v="100"/>
    <n v="1707015"/>
    <n v="6496141"/>
    <n v="100"/>
    <n v="0"/>
    <n v="0"/>
    <n v="0"/>
    <n v="6496141"/>
    <n v="0"/>
    <n v="0"/>
    <n v="1707015"/>
    <n v="6496141"/>
  </r>
  <r>
    <s v="O1-1-02-06-003-01-99020000-010000000"/>
    <n v="3"/>
    <s v="O2-3-01-17-019-06"/>
    <x v="13"/>
    <x v="6"/>
    <s v="O23011719062024020314044"/>
    <s v="Servicios de la administración pública relacionados con la salud"/>
    <x v="3"/>
    <x v="1"/>
    <n v="0"/>
    <n v="9866706"/>
    <n v="0"/>
    <n v="0"/>
    <n v="0"/>
    <n v="9866706"/>
    <n v="38605350"/>
    <n v="0"/>
    <n v="0"/>
    <n v="0"/>
    <n v="38605350"/>
    <n v="38605350"/>
    <n v="0"/>
    <n v="0"/>
    <n v="38605350"/>
    <n v="9866706"/>
    <n v="38605350"/>
    <n v="100"/>
    <n v="9866706"/>
    <n v="38605350"/>
    <n v="100"/>
    <n v="0"/>
    <n v="0"/>
    <n v="0"/>
    <n v="38605350"/>
    <n v="0"/>
    <n v="0"/>
    <n v="9866706"/>
    <n v="38605350"/>
  </r>
  <r>
    <s v="O1-1-02-06-003-01-99020000-010000000"/>
    <n v="3"/>
    <s v="O2-3-01-17-019-06"/>
    <x v="27"/>
    <x v="6"/>
    <s v="O23011719062024020314044"/>
    <s v="Servicios de la administración pública relacionados con la salud"/>
    <x v="3"/>
    <x v="1"/>
    <n v="0"/>
    <n v="77605"/>
    <n v="0"/>
    <n v="0"/>
    <n v="0"/>
    <n v="77605"/>
    <n v="303313"/>
    <n v="0"/>
    <n v="0"/>
    <n v="0"/>
    <n v="303313"/>
    <n v="303313"/>
    <n v="0"/>
    <n v="0"/>
    <n v="303313"/>
    <n v="77605"/>
    <n v="303313"/>
    <n v="100"/>
    <n v="77605"/>
    <n v="303313"/>
    <n v="100"/>
    <n v="0"/>
    <n v="0"/>
    <n v="0"/>
    <n v="303313"/>
    <n v="0"/>
    <n v="0"/>
    <n v="77605"/>
    <n v="303313"/>
  </r>
  <r>
    <s v="O1-1-02-06-003-01-99020000-010000000"/>
    <n v="3"/>
    <s v="O2-3-01-17-019-06"/>
    <x v="26"/>
    <x v="6"/>
    <s v="O23011719062024020314044"/>
    <s v="Servicios de la administración pública relacionados con la salud"/>
    <x v="3"/>
    <x v="1"/>
    <n v="0"/>
    <n v="0"/>
    <n v="0"/>
    <n v="0"/>
    <n v="0"/>
    <n v="0"/>
    <n v="170"/>
    <n v="0"/>
    <n v="0"/>
    <n v="0"/>
    <n v="170"/>
    <n v="170"/>
    <n v="0"/>
    <n v="0"/>
    <n v="170"/>
    <n v="0"/>
    <n v="170"/>
    <n v="100"/>
    <n v="0"/>
    <n v="170"/>
    <n v="100"/>
    <n v="0"/>
    <n v="0"/>
    <n v="0"/>
    <n v="170"/>
    <n v="0"/>
    <n v="0"/>
    <n v="0"/>
    <n v="170"/>
  </r>
  <r>
    <s v="O1-1-02-06-003-01-99020000-010000000"/>
    <n v="3"/>
    <s v="O2-3-01-17-019-06"/>
    <x v="25"/>
    <x v="6"/>
    <s v="O23011719062024020314044"/>
    <s v="Servicios de la administración pública relacionados con la salud"/>
    <x v="3"/>
    <x v="1"/>
    <n v="0"/>
    <n v="40"/>
    <n v="0"/>
    <n v="0"/>
    <n v="0"/>
    <n v="40"/>
    <n v="67"/>
    <n v="0"/>
    <n v="0"/>
    <n v="0"/>
    <n v="67"/>
    <n v="67"/>
    <n v="0"/>
    <n v="0"/>
    <n v="67"/>
    <n v="40"/>
    <n v="67"/>
    <n v="100"/>
    <n v="40"/>
    <n v="67"/>
    <n v="100"/>
    <n v="0"/>
    <n v="0"/>
    <n v="0"/>
    <n v="67"/>
    <n v="0"/>
    <n v="0"/>
    <n v="40"/>
    <n v="67"/>
  </r>
  <r>
    <s v="O1-1-02-06-003-01-99020000-010000000"/>
    <n v="3"/>
    <s v="O2-3-01-17-019-06"/>
    <x v="24"/>
    <x v="6"/>
    <s v="O23011719062024020314044"/>
    <s v="Servicios de la administración pública relacionados con la salud"/>
    <x v="3"/>
    <x v="1"/>
    <n v="0"/>
    <n v="534393"/>
    <n v="0"/>
    <n v="0"/>
    <n v="0"/>
    <n v="534393"/>
    <n v="2067102"/>
    <n v="0"/>
    <n v="0"/>
    <n v="0"/>
    <n v="2067102"/>
    <n v="2067102"/>
    <n v="0"/>
    <n v="0"/>
    <n v="2067102"/>
    <n v="534393"/>
    <n v="2067102"/>
    <n v="100"/>
    <n v="534393"/>
    <n v="2067102"/>
    <n v="100"/>
    <n v="0"/>
    <n v="0"/>
    <n v="0"/>
    <n v="2067102"/>
    <n v="0"/>
    <n v="0"/>
    <n v="534393"/>
    <n v="2067102"/>
  </r>
  <r>
    <s v="O1-1-02-06-003-01-99020000-010000000"/>
    <n v="3"/>
    <s v="O2-3-01-17-019-06"/>
    <x v="23"/>
    <x v="6"/>
    <s v="O23011719062024020314044"/>
    <s v="Servicios de la administración pública relacionados con la salud"/>
    <x v="3"/>
    <x v="1"/>
    <n v="0"/>
    <n v="802"/>
    <n v="0"/>
    <n v="0"/>
    <n v="0"/>
    <n v="802"/>
    <n v="2801"/>
    <n v="0"/>
    <n v="0"/>
    <n v="0"/>
    <n v="2801"/>
    <n v="2801"/>
    <n v="0"/>
    <n v="0"/>
    <n v="2801"/>
    <n v="802"/>
    <n v="2801"/>
    <n v="100"/>
    <n v="802"/>
    <n v="2801"/>
    <n v="100"/>
    <n v="0"/>
    <n v="0"/>
    <n v="0"/>
    <n v="2801"/>
    <n v="0"/>
    <n v="0"/>
    <n v="802"/>
    <n v="2801"/>
  </r>
  <r>
    <s v="O1-1-02-06-003-01-99020000-010000000"/>
    <n v="3"/>
    <s v="O2-3-01-17-019-06"/>
    <x v="15"/>
    <x v="6"/>
    <s v="O23011719062024020314044"/>
    <s v="Servicios de la administración pública relacionados con la salud"/>
    <x v="3"/>
    <x v="1"/>
    <n v="0"/>
    <n v="42"/>
    <n v="0"/>
    <n v="0"/>
    <n v="0"/>
    <n v="42"/>
    <n v="45"/>
    <n v="0"/>
    <n v="0"/>
    <n v="0"/>
    <n v="45"/>
    <n v="45"/>
    <n v="0"/>
    <n v="0"/>
    <n v="45"/>
    <n v="42"/>
    <n v="45"/>
    <n v="100"/>
    <n v="42"/>
    <n v="45"/>
    <n v="100"/>
    <n v="0"/>
    <n v="0"/>
    <n v="0"/>
    <n v="45"/>
    <n v="0"/>
    <n v="0"/>
    <n v="42"/>
    <n v="45"/>
  </r>
  <r>
    <s v="O1-1-02-06-003-01-99020000-010000000"/>
    <n v="3"/>
    <s v="O2-3-01-17-019-06"/>
    <x v="14"/>
    <x v="6"/>
    <s v="O23011719062024020314044"/>
    <s v="Servicios de la administración pública relacionados con la salud"/>
    <x v="3"/>
    <x v="1"/>
    <n v="1236661000"/>
    <n v="0"/>
    <n v="18793213"/>
    <n v="0"/>
    <n v="0"/>
    <n v="-18793213"/>
    <n v="0"/>
    <n v="74289180"/>
    <n v="0"/>
    <n v="0"/>
    <n v="-74289180"/>
    <n v="1162371820"/>
    <n v="0"/>
    <n v="0"/>
    <n v="1162371820"/>
    <n v="0"/>
    <n v="0"/>
    <n v="0"/>
    <n v="0"/>
    <n v="0"/>
    <n v="0"/>
    <n v="1162371820"/>
    <n v="1162371820"/>
    <n v="1162371820"/>
    <n v="1162371820"/>
    <n v="0"/>
    <n v="0"/>
    <n v="0"/>
    <n v="0"/>
  </r>
  <r>
    <s v="O1-1-02-06-003-01-99020000-010000000"/>
    <n v="3"/>
    <s v="O2-3-01-17-019-06"/>
    <x v="12"/>
    <x v="6"/>
    <s v="O23011719062024020314044"/>
    <s v="Servicios de la administración pública relacionados con la salud"/>
    <x v="3"/>
    <x v="1"/>
    <n v="0"/>
    <n v="0"/>
    <n v="0"/>
    <n v="0"/>
    <n v="0"/>
    <n v="0"/>
    <n v="289"/>
    <n v="0"/>
    <n v="0"/>
    <n v="0"/>
    <n v="289"/>
    <n v="289"/>
    <n v="0"/>
    <n v="0"/>
    <n v="289"/>
    <n v="0"/>
    <n v="289"/>
    <n v="100"/>
    <n v="0"/>
    <n v="289"/>
    <n v="100"/>
    <n v="0"/>
    <n v="0"/>
    <n v="0"/>
    <n v="289"/>
    <n v="0"/>
    <n v="0"/>
    <n v="0"/>
    <n v="289"/>
  </r>
  <r>
    <s v="O1-1-02-06-003-01-99020000-010000000"/>
    <n v="3"/>
    <s v="O2-3-01-17-019-06"/>
    <x v="11"/>
    <x v="6"/>
    <s v="O23011719062024020314044"/>
    <s v="Servicios de la administración pública relacionados con la salud"/>
    <x v="3"/>
    <x v="1"/>
    <n v="0"/>
    <n v="43"/>
    <n v="0"/>
    <n v="0"/>
    <n v="0"/>
    <n v="43"/>
    <n v="85"/>
    <n v="0"/>
    <n v="0"/>
    <n v="0"/>
    <n v="85"/>
    <n v="85"/>
    <n v="0"/>
    <n v="0"/>
    <n v="85"/>
    <n v="43"/>
    <n v="85"/>
    <n v="100"/>
    <n v="43"/>
    <n v="85"/>
    <n v="100"/>
    <n v="0"/>
    <n v="0"/>
    <n v="0"/>
    <n v="85"/>
    <n v="0"/>
    <n v="0"/>
    <n v="43"/>
    <n v="85"/>
  </r>
  <r>
    <s v="O1-1-02-06-003-01-99020000-010000000"/>
    <n v="3"/>
    <s v="O2-3-01-17-019-06"/>
    <x v="10"/>
    <x v="6"/>
    <s v="O23011719062024020314044"/>
    <s v="Servicios de la administración pública relacionados con la salud"/>
    <x v="3"/>
    <x v="1"/>
    <n v="0"/>
    <n v="332"/>
    <n v="0"/>
    <n v="0"/>
    <n v="0"/>
    <n v="332"/>
    <n v="344"/>
    <n v="0"/>
    <n v="0"/>
    <n v="0"/>
    <n v="344"/>
    <n v="344"/>
    <n v="0"/>
    <n v="0"/>
    <n v="344"/>
    <n v="332"/>
    <n v="344"/>
    <n v="100"/>
    <n v="332"/>
    <n v="344"/>
    <n v="100"/>
    <n v="0"/>
    <n v="0"/>
    <n v="0"/>
    <n v="344"/>
    <n v="0"/>
    <n v="0"/>
    <n v="332"/>
    <n v="344"/>
  </r>
  <r>
    <s v="O1-1-02-06-003-01-99020000-010000000"/>
    <n v="3"/>
    <s v="O2-3-01-17-019-06"/>
    <x v="9"/>
    <x v="6"/>
    <s v="O23011719062024020314044"/>
    <s v="Servicios de la administración pública relacionados con la salud"/>
    <x v="3"/>
    <x v="1"/>
    <n v="0"/>
    <n v="996130"/>
    <n v="0"/>
    <n v="0"/>
    <n v="0"/>
    <n v="996130"/>
    <n v="3805285"/>
    <n v="0"/>
    <n v="0"/>
    <n v="0"/>
    <n v="3805285"/>
    <n v="3805285"/>
    <n v="0"/>
    <n v="0"/>
    <n v="3805285"/>
    <n v="996130"/>
    <n v="3805285"/>
    <n v="100"/>
    <n v="996130"/>
    <n v="3805285"/>
    <n v="100"/>
    <n v="0"/>
    <n v="0"/>
    <n v="0"/>
    <n v="3805285"/>
    <n v="0"/>
    <n v="0"/>
    <n v="996130"/>
    <n v="3805285"/>
  </r>
  <r>
    <s v="O1-1-02-06-003-01-99020000-010000000"/>
    <n v="3"/>
    <s v="O2-3-01-17-019-06"/>
    <x v="8"/>
    <x v="6"/>
    <s v="O23011719062024020314044"/>
    <s v="Servicios de la administración pública relacionados con la salud"/>
    <x v="3"/>
    <x v="1"/>
    <n v="0"/>
    <n v="2044780"/>
    <n v="0"/>
    <n v="0"/>
    <n v="0"/>
    <n v="2044780"/>
    <n v="8835061"/>
    <n v="0"/>
    <n v="0"/>
    <n v="0"/>
    <n v="8835061"/>
    <n v="8835061"/>
    <n v="0"/>
    <n v="0"/>
    <n v="8835061"/>
    <n v="2044780"/>
    <n v="8835061"/>
    <n v="100"/>
    <n v="2044780"/>
    <n v="8835061"/>
    <n v="100"/>
    <n v="0"/>
    <n v="0"/>
    <n v="0"/>
    <n v="8835061"/>
    <n v="0"/>
    <n v="0"/>
    <n v="2044780"/>
    <n v="8835061"/>
  </r>
  <r>
    <s v="O1-1-02-06-003-01-99020000-010000000"/>
    <n v="3"/>
    <s v="O2-3-01-17-019-06"/>
    <x v="28"/>
    <x v="6"/>
    <s v="O23011719062024020314044"/>
    <s v="Servicios de la administración pública relacionados con la salud"/>
    <x v="3"/>
    <x v="1"/>
    <n v="0"/>
    <n v="0"/>
    <n v="0"/>
    <n v="0"/>
    <n v="0"/>
    <n v="0"/>
    <n v="1"/>
    <n v="0"/>
    <n v="0"/>
    <n v="0"/>
    <n v="1"/>
    <n v="1"/>
    <n v="0"/>
    <n v="0"/>
    <n v="1"/>
    <n v="0"/>
    <n v="1"/>
    <n v="100"/>
    <n v="0"/>
    <n v="1"/>
    <n v="100"/>
    <n v="0"/>
    <n v="0"/>
    <n v="0"/>
    <n v="1"/>
    <n v="0"/>
    <n v="0"/>
    <n v="0"/>
    <n v="1"/>
  </r>
  <r>
    <s v="O1-1-02-06-003-01-99020000-010000000"/>
    <n v="3"/>
    <s v="O2-3-01-17-019-06"/>
    <x v="22"/>
    <x v="6"/>
    <s v="O23011719062024020314044"/>
    <s v="Servicios de la administración pública relacionados con la salud"/>
    <x v="3"/>
    <x v="1"/>
    <n v="0"/>
    <n v="278"/>
    <n v="0"/>
    <n v="0"/>
    <n v="0"/>
    <n v="278"/>
    <n v="1005"/>
    <n v="0"/>
    <n v="0"/>
    <n v="0"/>
    <n v="1005"/>
    <n v="1005"/>
    <n v="0"/>
    <n v="0"/>
    <n v="1005"/>
    <n v="278"/>
    <n v="1005"/>
    <n v="100"/>
    <n v="278"/>
    <n v="1005"/>
    <n v="100"/>
    <n v="0"/>
    <n v="0"/>
    <n v="0"/>
    <n v="1005"/>
    <n v="0"/>
    <n v="0"/>
    <n v="278"/>
    <n v="1005"/>
  </r>
  <r>
    <s v="O1-1-02-06-003-01-99020000-010000000"/>
    <n v="3"/>
    <s v="O2-3-01-17-019-06"/>
    <x v="20"/>
    <x v="6"/>
    <s v="O23011719062024020314044"/>
    <s v="Servicios de la administración pública relacionados con la salud"/>
    <x v="3"/>
    <x v="1"/>
    <n v="0"/>
    <n v="70"/>
    <n v="0"/>
    <n v="0"/>
    <n v="0"/>
    <n v="70"/>
    <n v="212"/>
    <n v="0"/>
    <n v="0"/>
    <n v="0"/>
    <n v="212"/>
    <n v="212"/>
    <n v="0"/>
    <n v="0"/>
    <n v="212"/>
    <n v="70"/>
    <n v="212"/>
    <n v="100"/>
    <n v="70"/>
    <n v="212"/>
    <n v="100"/>
    <n v="0"/>
    <n v="0"/>
    <n v="0"/>
    <n v="212"/>
    <n v="0"/>
    <n v="0"/>
    <n v="70"/>
    <n v="212"/>
  </r>
  <r>
    <s v="O1-1-02-06-003-01-99020000-010000000"/>
    <n v="3"/>
    <s v="O2-3-01-17-019-06"/>
    <x v="19"/>
    <x v="6"/>
    <s v="O23011719062024020314044"/>
    <s v="Servicios de la administración pública relacionados con la salud"/>
    <x v="3"/>
    <x v="1"/>
    <n v="0"/>
    <n v="244557"/>
    <n v="0"/>
    <n v="0"/>
    <n v="0"/>
    <n v="244557"/>
    <n v="992873"/>
    <n v="0"/>
    <n v="0"/>
    <n v="0"/>
    <n v="992873"/>
    <n v="992873"/>
    <n v="0"/>
    <n v="0"/>
    <n v="992873"/>
    <n v="244557"/>
    <n v="992873"/>
    <n v="100"/>
    <n v="244557"/>
    <n v="992873"/>
    <n v="100"/>
    <n v="0"/>
    <n v="0"/>
    <n v="0"/>
    <n v="992873"/>
    <n v="0"/>
    <n v="0"/>
    <n v="244557"/>
    <n v="992873"/>
  </r>
  <r>
    <s v="O1-1-02-06-003-01-99020000-010000000"/>
    <n v="3"/>
    <s v="O2-3-01-17-019-06"/>
    <x v="18"/>
    <x v="6"/>
    <s v="O23011719062024020314044"/>
    <s v="Servicios de la administración pública relacionados con la salud"/>
    <x v="3"/>
    <x v="1"/>
    <n v="0"/>
    <n v="1331885"/>
    <n v="0"/>
    <n v="0"/>
    <n v="0"/>
    <n v="1331885"/>
    <n v="5123587"/>
    <n v="0"/>
    <n v="0"/>
    <n v="0"/>
    <n v="5123587"/>
    <n v="5123587"/>
    <n v="0"/>
    <n v="0"/>
    <n v="5123587"/>
    <n v="1331885"/>
    <n v="5123587"/>
    <n v="100"/>
    <n v="1331885"/>
    <n v="5123587"/>
    <n v="100"/>
    <n v="0"/>
    <n v="0"/>
    <n v="0"/>
    <n v="5123587"/>
    <n v="0"/>
    <n v="0"/>
    <n v="1331885"/>
    <n v="5123587"/>
  </r>
  <r>
    <s v="O1-1-02-06-003-01-99020000-010000000"/>
    <n v="3"/>
    <s v="O2-3-01-17-019-06"/>
    <x v="17"/>
    <x v="6"/>
    <s v="O23011719062024020314044"/>
    <s v="Servicios de la administración pública relacionados con la salud"/>
    <x v="3"/>
    <x v="1"/>
    <n v="0"/>
    <n v="33"/>
    <n v="0"/>
    <n v="0"/>
    <n v="0"/>
    <n v="33"/>
    <n v="96"/>
    <n v="0"/>
    <n v="0"/>
    <n v="0"/>
    <n v="96"/>
    <n v="96"/>
    <n v="0"/>
    <n v="0"/>
    <n v="96"/>
    <n v="33"/>
    <n v="96"/>
    <n v="100"/>
    <n v="33"/>
    <n v="96"/>
    <n v="100"/>
    <n v="0"/>
    <n v="0"/>
    <n v="0"/>
    <n v="96"/>
    <n v="0"/>
    <n v="0"/>
    <n v="33"/>
    <n v="96"/>
  </r>
  <r>
    <s v="O1-1-02-06-003-01-99020000-010000000"/>
    <n v="3"/>
    <s v="O2-3-01-17-019-06"/>
    <x v="16"/>
    <x v="6"/>
    <s v="O23011719062024020314044"/>
    <s v="Servicios de la administración pública relacionados con la salud"/>
    <x v="3"/>
    <x v="1"/>
    <n v="0"/>
    <n v="1988502"/>
    <n v="0"/>
    <n v="0"/>
    <n v="0"/>
    <n v="1988502"/>
    <n v="8055353"/>
    <n v="0"/>
    <n v="0"/>
    <n v="0"/>
    <n v="8055353"/>
    <n v="8055353"/>
    <n v="0"/>
    <n v="0"/>
    <n v="8055353"/>
    <n v="1988502"/>
    <n v="8055353"/>
    <n v="100"/>
    <n v="1988502"/>
    <n v="8055353"/>
    <n v="100"/>
    <n v="0"/>
    <n v="0"/>
    <n v="0"/>
    <n v="8055353"/>
    <n v="0"/>
    <n v="0"/>
    <n v="1988502"/>
    <n v="8055353"/>
  </r>
  <r>
    <s v="O1-1-02-06-003-01-99020000-020000000"/>
    <m/>
    <m/>
    <x v="0"/>
    <x v="3"/>
    <m/>
    <s v="20-FFDS Participacion consumo de cervezas sifones y refajos de produccion extranjera con destino a salud 50%"/>
    <x v="0"/>
    <x v="0"/>
    <n v="1236661000"/>
    <n v="0"/>
    <n v="0"/>
    <n v="0"/>
    <n v="0"/>
    <n v="0"/>
    <n v="0"/>
    <n v="0"/>
    <n v="0"/>
    <n v="0"/>
    <n v="0"/>
    <n v="1236661000"/>
    <n v="0"/>
    <n v="0"/>
    <n v="1236661000"/>
    <n v="0"/>
    <n v="252812065"/>
    <n v="20.440000000000001"/>
    <n v="16160144"/>
    <n v="29914217"/>
    <n v="2.42"/>
    <n v="983848935"/>
    <n v="983848935"/>
    <n v="287279365"/>
    <n v="540091430"/>
    <n v="696569570"/>
    <n v="222897848"/>
    <n v="16160144"/>
    <n v="29914217"/>
  </r>
  <r>
    <s v="O1-1-02-06-003-01-99020000-020000000"/>
    <n v="3"/>
    <s v="O2-1-2-02-020-09"/>
    <x v="74"/>
    <x v="8"/>
    <m/>
    <s v="Otros servicios de diversión y entretenimiento n.c.p."/>
    <x v="3"/>
    <x v="1"/>
    <n v="95378000"/>
    <n v="0"/>
    <n v="0"/>
    <n v="0"/>
    <n v="0"/>
    <n v="0"/>
    <n v="0"/>
    <n v="0"/>
    <n v="0"/>
    <n v="0"/>
    <n v="0"/>
    <n v="95378000"/>
    <n v="0"/>
    <n v="0"/>
    <n v="95378000"/>
    <n v="0"/>
    <n v="0"/>
    <n v="0"/>
    <n v="0"/>
    <n v="0"/>
    <n v="0"/>
    <n v="95378000"/>
    <n v="95378000"/>
    <n v="95378000"/>
    <n v="95378000"/>
    <n v="0"/>
    <n v="0"/>
    <n v="0"/>
    <n v="0"/>
  </r>
  <r>
    <s v="O1-1-02-06-003-01-99020000-020000000"/>
    <n v="3"/>
    <s v="O2-1-2-02-020-08"/>
    <x v="71"/>
    <x v="12"/>
    <m/>
    <s v="Servicio de mantenimiento y reparación de otros productos metálicos elaborados n.c.p"/>
    <x v="3"/>
    <x v="1"/>
    <n v="58861365"/>
    <n v="0"/>
    <n v="0"/>
    <n v="0"/>
    <n v="0"/>
    <n v="0"/>
    <n v="0"/>
    <n v="0"/>
    <n v="0"/>
    <n v="0"/>
    <n v="0"/>
    <n v="58861365"/>
    <n v="0"/>
    <n v="0"/>
    <n v="58861365"/>
    <n v="0"/>
    <n v="0"/>
    <n v="0"/>
    <n v="0"/>
    <n v="0"/>
    <n v="0"/>
    <n v="58861365"/>
    <n v="58861365"/>
    <n v="58861365"/>
    <n v="58861365"/>
    <n v="0"/>
    <n v="0"/>
    <n v="0"/>
    <n v="0"/>
  </r>
  <r>
    <s v="O1-1-02-06-003-01-99020000-020000000"/>
    <n v="3"/>
    <s v="O2-1-2-02-020-06"/>
    <x v="75"/>
    <x v="8"/>
    <m/>
    <s v="Servicios locales de mensajería nacional"/>
    <x v="3"/>
    <x v="1"/>
    <n v="257723635"/>
    <n v="0"/>
    <n v="0"/>
    <n v="0"/>
    <n v="0"/>
    <n v="0"/>
    <n v="0"/>
    <n v="0"/>
    <n v="0"/>
    <n v="0"/>
    <n v="0"/>
    <n v="257723635"/>
    <n v="0"/>
    <n v="0"/>
    <n v="257723635"/>
    <n v="0"/>
    <n v="252812065"/>
    <n v="98.09"/>
    <n v="16160144"/>
    <n v="29914217"/>
    <n v="11.61"/>
    <n v="4911570"/>
    <n v="4911570"/>
    <n v="0"/>
    <n v="252812065"/>
    <n v="4911570"/>
    <n v="222897848"/>
    <n v="16160144"/>
    <n v="29914217"/>
  </r>
  <r>
    <s v="O1-1-02-06-003-01-99020000-020000000"/>
    <n v="3"/>
    <s v="O2-1-2-02-020-09"/>
    <x v="76"/>
    <x v="8"/>
    <m/>
    <s v="Otros servicios sanitarios n.c.p."/>
    <x v="3"/>
    <x v="1"/>
    <n v="133040000"/>
    <n v="0"/>
    <n v="0"/>
    <n v="0"/>
    <n v="0"/>
    <n v="0"/>
    <n v="0"/>
    <n v="0"/>
    <n v="0"/>
    <n v="0"/>
    <n v="0"/>
    <n v="133040000"/>
    <n v="0"/>
    <n v="0"/>
    <n v="133040000"/>
    <n v="0"/>
    <n v="0"/>
    <n v="0"/>
    <n v="0"/>
    <n v="0"/>
    <n v="0"/>
    <n v="133040000"/>
    <n v="133040000"/>
    <n v="133040000"/>
    <n v="133040000"/>
    <n v="0"/>
    <n v="0"/>
    <n v="0"/>
    <n v="0"/>
  </r>
  <r>
    <s v="O1-1-02-06-003-01-99020000-020000000"/>
    <n v="3"/>
    <s v="O2-3-01-17-019-01"/>
    <x v="70"/>
    <x v="23"/>
    <s v="O23011719012020014922112"/>
    <s v="Edificios relacionados con salud"/>
    <x v="3"/>
    <x v="1"/>
    <n v="541658000"/>
    <n v="0"/>
    <n v="0"/>
    <n v="0"/>
    <n v="0"/>
    <n v="0"/>
    <n v="0"/>
    <n v="0"/>
    <n v="0"/>
    <n v="0"/>
    <n v="0"/>
    <n v="541658000"/>
    <n v="0"/>
    <n v="0"/>
    <n v="541658000"/>
    <n v="0"/>
    <n v="0"/>
    <n v="0"/>
    <n v="0"/>
    <n v="0"/>
    <n v="0"/>
    <n v="541658000"/>
    <n v="541658000"/>
    <n v="0"/>
    <n v="0"/>
    <n v="541658000"/>
    <n v="0"/>
    <n v="0"/>
    <n v="0"/>
  </r>
  <r>
    <s v="O1-1-02-06-003-01-99020000-020000000"/>
    <n v="3"/>
    <s v="O2-1-2-02-020-08"/>
    <x v="77"/>
    <x v="8"/>
    <m/>
    <s v="Servicios básicos de Internet"/>
    <x v="3"/>
    <x v="1"/>
    <n v="150000000"/>
    <n v="0"/>
    <n v="0"/>
    <n v="0"/>
    <n v="0"/>
    <n v="0"/>
    <n v="0"/>
    <n v="0"/>
    <n v="0"/>
    <n v="0"/>
    <n v="0"/>
    <n v="150000000"/>
    <n v="0"/>
    <n v="0"/>
    <n v="150000000"/>
    <n v="0"/>
    <n v="0"/>
    <n v="0"/>
    <n v="0"/>
    <n v="0"/>
    <n v="0"/>
    <n v="150000000"/>
    <n v="150000000"/>
    <n v="0"/>
    <n v="0"/>
    <n v="150000000"/>
    <n v="0"/>
    <n v="0"/>
    <n v="0"/>
  </r>
  <r>
    <s v="O1-1-02-06-006"/>
    <m/>
    <m/>
    <x v="0"/>
    <x v="3"/>
    <m/>
    <s v="Transferencias de otras entidades del gobierno general"/>
    <x v="0"/>
    <x v="0"/>
    <n v="64000000000"/>
    <n v="1816647636"/>
    <n v="1816647636"/>
    <n v="0"/>
    <n v="0"/>
    <n v="0"/>
    <n v="3481997044"/>
    <n v="3481997044"/>
    <n v="0"/>
    <n v="0"/>
    <n v="0"/>
    <n v="64000000000"/>
    <n v="0"/>
    <n v="62789001478"/>
    <n v="1210998522"/>
    <n v="0"/>
    <n v="47654004"/>
    <n v="3.94"/>
    <n v="30725939"/>
    <n v="47654004"/>
    <n v="3.94"/>
    <n v="63952345996"/>
    <n v="1163344518"/>
    <n v="230020700"/>
    <n v="277674704"/>
    <n v="933323818"/>
    <n v="0"/>
    <n v="30725939"/>
    <n v="47654004"/>
  </r>
  <r>
    <s v="O1-1-02-06-006-01"/>
    <m/>
    <m/>
    <x v="0"/>
    <x v="3"/>
    <m/>
    <s v="Aportes Nacion"/>
    <x v="0"/>
    <x v="0"/>
    <n v="64000000000"/>
    <n v="1816647636"/>
    <n v="1816647636"/>
    <n v="0"/>
    <n v="0"/>
    <n v="0"/>
    <n v="3481997044"/>
    <n v="3481997044"/>
    <n v="0"/>
    <n v="0"/>
    <n v="0"/>
    <n v="64000000000"/>
    <n v="0"/>
    <n v="62789001478"/>
    <n v="1210998522"/>
    <n v="0"/>
    <n v="47654004"/>
    <n v="3.94"/>
    <n v="30725939"/>
    <n v="47654004"/>
    <n v="3.94"/>
    <n v="63952345996"/>
    <n v="1163344518"/>
    <n v="230020700"/>
    <n v="277674704"/>
    <n v="933323818"/>
    <n v="0"/>
    <n v="30725939"/>
    <n v="47654004"/>
  </r>
  <r>
    <s v="O1-1-02-06-006-01-04010000"/>
    <m/>
    <m/>
    <x v="0"/>
    <x v="3"/>
    <m/>
    <s v="Ministerio de Salud - Otras Nacion"/>
    <x v="0"/>
    <x v="0"/>
    <n v="64000000000"/>
    <n v="1816647636"/>
    <n v="1816647636"/>
    <n v="0"/>
    <n v="0"/>
    <n v="0"/>
    <n v="3481997044"/>
    <n v="3481997044"/>
    <n v="0"/>
    <n v="0"/>
    <n v="0"/>
    <n v="64000000000"/>
    <n v="0"/>
    <n v="62789001478"/>
    <n v="1210998522"/>
    <n v="0"/>
    <n v="47654004"/>
    <n v="3.94"/>
    <n v="30725939"/>
    <n v="47654004"/>
    <n v="3.94"/>
    <n v="63952345996"/>
    <n v="1163344518"/>
    <n v="230020700"/>
    <n v="277674704"/>
    <n v="933323818"/>
    <n v="0"/>
    <n v="30725939"/>
    <n v="47654004"/>
  </r>
  <r>
    <s v="O1-1-02-06-006-01-04010000-010000000"/>
    <m/>
    <m/>
    <x v="0"/>
    <x v="3"/>
    <m/>
    <s v="31- SSF Res 1769/2024 - Urgencias Migrantes"/>
    <x v="0"/>
    <x v="0"/>
    <n v="0"/>
    <n v="0"/>
    <n v="0"/>
    <n v="0"/>
    <n v="0"/>
    <n v="0"/>
    <n v="95308008"/>
    <n v="47654004"/>
    <n v="0"/>
    <n v="0"/>
    <n v="47654004"/>
    <n v="47654004"/>
    <n v="0"/>
    <n v="0"/>
    <n v="47654004"/>
    <n v="0"/>
    <n v="47654004"/>
    <n v="100"/>
    <n v="30725939"/>
    <n v="47654004"/>
    <n v="100"/>
    <n v="0"/>
    <n v="0"/>
    <n v="0"/>
    <n v="47654004"/>
    <n v="0"/>
    <n v="0"/>
    <n v="30725939"/>
    <n v="47654004"/>
  </r>
  <r>
    <s v="O1-1-02-06-006-01-04010000-010000000"/>
    <n v="3"/>
    <s v="O2-3-01-17-019-06"/>
    <x v="78"/>
    <x v="24"/>
    <s v="O23011719062024020315004"/>
    <s v="Servicios de la administración pública relacionados con la salud"/>
    <x v="4"/>
    <x v="2"/>
    <n v="0"/>
    <n v="0"/>
    <n v="0"/>
    <n v="0"/>
    <n v="0"/>
    <n v="0"/>
    <n v="47654004"/>
    <n v="0"/>
    <n v="0"/>
    <n v="0"/>
    <n v="47654004"/>
    <n v="47654004"/>
    <n v="0"/>
    <n v="0"/>
    <n v="47654004"/>
    <n v="0"/>
    <n v="47654004"/>
    <n v="100"/>
    <n v="30725939"/>
    <n v="47654004"/>
    <n v="100"/>
    <n v="0"/>
    <n v="0"/>
    <n v="0"/>
    <n v="47654004"/>
    <n v="0"/>
    <n v="0"/>
    <n v="30725939"/>
    <n v="47654004"/>
  </r>
  <r>
    <s v="O1-1-02-06-006-01-04010000-010000000"/>
    <n v="3"/>
    <s v="O2-3-01-17-019-06"/>
    <x v="79"/>
    <x v="24"/>
    <s v="O23011719062024020315004"/>
    <s v="Servicios de la administración pública relacionados con la salud"/>
    <x v="4"/>
    <x v="2"/>
    <n v="0"/>
    <n v="0"/>
    <n v="0"/>
    <n v="0"/>
    <n v="0"/>
    <n v="0"/>
    <n v="47654004"/>
    <n v="47654004"/>
    <n v="0"/>
    <n v="0"/>
    <n v="0"/>
    <n v="0"/>
    <n v="0"/>
    <n v="0"/>
    <n v="0"/>
    <n v="0"/>
    <n v="0"/>
    <n v="0"/>
    <n v="0"/>
    <n v="0"/>
    <n v="0"/>
    <n v="0"/>
    <n v="0"/>
    <n v="0"/>
    <n v="0"/>
    <n v="0"/>
    <n v="0"/>
    <n v="0"/>
    <n v="0"/>
  </r>
  <r>
    <s v="O1-1-02-06-006-01-04010000-030000000"/>
    <m/>
    <m/>
    <x v="0"/>
    <x v="3"/>
    <m/>
    <s v="31- SSF Res 638/2024 - Inimputables"/>
    <x v="0"/>
    <x v="0"/>
    <n v="0"/>
    <n v="0"/>
    <n v="0"/>
    <n v="0"/>
    <n v="0"/>
    <n v="0"/>
    <n v="230020700"/>
    <n v="0"/>
    <n v="0"/>
    <n v="0"/>
    <n v="230020700"/>
    <n v="230020700"/>
    <n v="0"/>
    <n v="0"/>
    <n v="230020700"/>
    <n v="0"/>
    <n v="0"/>
    <n v="0"/>
    <n v="0"/>
    <n v="0"/>
    <n v="0"/>
    <n v="230020700"/>
    <n v="230020700"/>
    <n v="230020700"/>
    <n v="230020700"/>
    <n v="0"/>
    <n v="0"/>
    <n v="0"/>
    <n v="0"/>
  </r>
  <r>
    <s v="O1-1-02-06-006-01-04010000-030000000"/>
    <n v="3"/>
    <s v="O2-3-01-17-019-06"/>
    <x v="80"/>
    <x v="24"/>
    <s v="O23011719062024020315004"/>
    <s v="Servicios de la administración pública relacionados con la salud"/>
    <x v="4"/>
    <x v="2"/>
    <n v="0"/>
    <n v="0"/>
    <n v="0"/>
    <n v="0"/>
    <n v="0"/>
    <n v="0"/>
    <n v="230020700"/>
    <n v="0"/>
    <n v="0"/>
    <n v="0"/>
    <n v="230020700"/>
    <n v="230020700"/>
    <n v="0"/>
    <n v="0"/>
    <n v="230020700"/>
    <n v="0"/>
    <n v="0"/>
    <n v="0"/>
    <n v="0"/>
    <n v="0"/>
    <n v="0"/>
    <n v="230020700"/>
    <n v="230020700"/>
    <n v="230020700"/>
    <n v="230020700"/>
    <n v="0"/>
    <n v="0"/>
    <n v="0"/>
    <n v="0"/>
  </r>
  <r>
    <s v="O1-1-02-06-006-01-04010000-040000000"/>
    <m/>
    <m/>
    <x v="0"/>
    <x v="3"/>
    <m/>
    <s v="31- Res 469/2025 - Tuberculosis"/>
    <x v="0"/>
    <x v="0"/>
    <n v="0"/>
    <n v="780000000"/>
    <n v="0"/>
    <n v="0"/>
    <n v="0"/>
    <n v="780000000"/>
    <n v="780000000"/>
    <n v="0"/>
    <n v="0"/>
    <n v="0"/>
    <n v="780000000"/>
    <n v="780000000"/>
    <n v="0"/>
    <n v="0"/>
    <n v="780000000"/>
    <n v="0"/>
    <n v="0"/>
    <n v="0"/>
    <n v="0"/>
    <n v="0"/>
    <n v="0"/>
    <n v="780000000"/>
    <n v="780000000"/>
    <n v="0"/>
    <n v="0"/>
    <n v="780000000"/>
    <n v="0"/>
    <n v="0"/>
    <n v="0"/>
  </r>
  <r>
    <s v="O1-1-02-06-006-01-04010000-040000000"/>
    <n v="3"/>
    <s v="O2-3-01-17-019-05"/>
    <x v="81"/>
    <x v="25"/>
    <s v="O23011719052024024203049"/>
    <s v="Servicios de la administración pública relacionados con la salud"/>
    <x v="4"/>
    <x v="2"/>
    <n v="0"/>
    <n v="780000000"/>
    <n v="0"/>
    <n v="0"/>
    <n v="0"/>
    <n v="780000000"/>
    <n v="780000000"/>
    <n v="0"/>
    <n v="0"/>
    <n v="0"/>
    <n v="780000000"/>
    <n v="780000000"/>
    <n v="0"/>
    <n v="0"/>
    <n v="780000000"/>
    <n v="0"/>
    <n v="0"/>
    <n v="0"/>
    <n v="0"/>
    <n v="0"/>
    <n v="0"/>
    <n v="780000000"/>
    <n v="780000000"/>
    <n v="0"/>
    <n v="0"/>
    <n v="780000000"/>
    <n v="0"/>
    <n v="0"/>
    <n v="0"/>
  </r>
  <r>
    <s v="O1-1-02-06-006-01-04010000-050000000"/>
    <m/>
    <m/>
    <x v="0"/>
    <x v="3"/>
    <m/>
    <s v="31- Res 470/2025 - Lepra o Enfermedad de Hansen"/>
    <x v="0"/>
    <x v="0"/>
    <n v="0"/>
    <n v="103323818"/>
    <n v="0"/>
    <n v="0"/>
    <n v="0"/>
    <n v="103323818"/>
    <n v="103323818"/>
    <n v="0"/>
    <n v="0"/>
    <n v="0"/>
    <n v="103323818"/>
    <n v="103323818"/>
    <n v="0"/>
    <n v="0"/>
    <n v="103323818"/>
    <n v="0"/>
    <n v="0"/>
    <n v="0"/>
    <n v="0"/>
    <n v="0"/>
    <n v="0"/>
    <n v="103323818"/>
    <n v="103323818"/>
    <n v="0"/>
    <n v="0"/>
    <n v="103323818"/>
    <n v="0"/>
    <n v="0"/>
    <n v="0"/>
  </r>
  <r>
    <s v="O1-1-02-06-006-01-04010000-050000000"/>
    <n v="3"/>
    <s v="O2-3-01-17-019-05"/>
    <x v="82"/>
    <x v="26"/>
    <s v="O23011719052024024203049"/>
    <s v="Servicios de la administración pública relacionados con la salud"/>
    <x v="4"/>
    <x v="2"/>
    <n v="0"/>
    <n v="103323818"/>
    <n v="0"/>
    <n v="0"/>
    <n v="0"/>
    <n v="103323818"/>
    <n v="103323818"/>
    <n v="0"/>
    <n v="0"/>
    <n v="0"/>
    <n v="103323818"/>
    <n v="103323818"/>
    <n v="0"/>
    <n v="0"/>
    <n v="103323818"/>
    <n v="0"/>
    <n v="0"/>
    <n v="0"/>
    <n v="0"/>
    <n v="0"/>
    <n v="0"/>
    <n v="103323818"/>
    <n v="103323818"/>
    <n v="0"/>
    <n v="0"/>
    <n v="103323818"/>
    <n v="0"/>
    <n v="0"/>
    <n v="0"/>
  </r>
  <r>
    <s v="O1-1-02-06-006-01-04010000-300000000"/>
    <m/>
    <m/>
    <x v="0"/>
    <x v="3"/>
    <m/>
    <s v="31-Otras Transferencias de la Nacion por distribuir"/>
    <x v="0"/>
    <x v="0"/>
    <n v="64000000000"/>
    <n v="933323818"/>
    <n v="1816647636"/>
    <n v="0"/>
    <n v="0"/>
    <n v="-883323818"/>
    <n v="2273344518"/>
    <n v="3434343040"/>
    <n v="0"/>
    <n v="0"/>
    <n v="-1160998522"/>
    <n v="62839001478"/>
    <n v="0"/>
    <n v="62789001478"/>
    <n v="50000000"/>
    <n v="0"/>
    <n v="0"/>
    <n v="0"/>
    <n v="0"/>
    <n v="0"/>
    <n v="0"/>
    <n v="62839001478"/>
    <n v="50000000"/>
    <n v="0"/>
    <n v="0"/>
    <n v="50000000"/>
    <n v="0"/>
    <n v="0"/>
    <n v="0"/>
  </r>
  <r>
    <s v="O1-1-02-06-006-01-04010000-300000000"/>
    <n v="3"/>
    <s v="O2-3-01-17-019-05"/>
    <x v="83"/>
    <x v="26"/>
    <s v="O23011719052024024203049"/>
    <s v="Servicios de la administración pública relacionados con la salud"/>
    <x v="4"/>
    <x v="2"/>
    <n v="0"/>
    <n v="0"/>
    <n v="103323818"/>
    <n v="0"/>
    <n v="0"/>
    <n v="-103323818"/>
    <n v="110000000"/>
    <n v="103323818"/>
    <n v="0"/>
    <n v="0"/>
    <n v="6676182"/>
    <n v="6676182"/>
    <n v="0"/>
    <n v="6676182"/>
    <n v="0"/>
    <n v="0"/>
    <n v="0"/>
    <n v="0"/>
    <n v="0"/>
    <n v="0"/>
    <n v="0"/>
    <n v="6676182"/>
    <n v="0"/>
    <n v="0"/>
    <n v="0"/>
    <n v="0"/>
    <n v="0"/>
    <n v="0"/>
    <n v="0"/>
  </r>
  <r>
    <s v="O1-1-02-06-006-01-04010000-300000000"/>
    <n v="3"/>
    <s v="O2-3-01-17-019-06"/>
    <x v="84"/>
    <x v="27"/>
    <s v="O23011719062024020315004"/>
    <s v="Servicios de la administración pública relacionados con la salud"/>
    <x v="4"/>
    <x v="2"/>
    <n v="56801746000"/>
    <n v="0"/>
    <n v="0"/>
    <n v="0"/>
    <n v="0"/>
    <n v="0"/>
    <n v="0"/>
    <n v="1110000000"/>
    <n v="0"/>
    <n v="0"/>
    <n v="-1110000000"/>
    <n v="55691746000"/>
    <n v="0"/>
    <n v="55691746000"/>
    <n v="0"/>
    <n v="0"/>
    <n v="0"/>
    <n v="0"/>
    <n v="0"/>
    <n v="0"/>
    <n v="0"/>
    <n v="55691746000"/>
    <n v="0"/>
    <n v="0"/>
    <n v="0"/>
    <n v="0"/>
    <n v="0"/>
    <n v="0"/>
    <n v="0"/>
  </r>
  <r>
    <s v="O1-1-02-06-006-01-04010000-300000000"/>
    <n v="3"/>
    <s v="O2-3-01-17-019-05"/>
    <x v="85"/>
    <x v="25"/>
    <s v="O23011719052024024203049"/>
    <s v="Servicios de la administración pública relacionados con la salud"/>
    <x v="4"/>
    <x v="2"/>
    <n v="0"/>
    <n v="0"/>
    <n v="780000000"/>
    <n v="0"/>
    <n v="0"/>
    <n v="-780000000"/>
    <n v="950000000"/>
    <n v="780000000"/>
    <n v="0"/>
    <n v="0"/>
    <n v="170000000"/>
    <n v="170000000"/>
    <n v="0"/>
    <n v="170000000"/>
    <n v="0"/>
    <n v="0"/>
    <n v="0"/>
    <n v="0"/>
    <n v="0"/>
    <n v="0"/>
    <n v="0"/>
    <n v="170000000"/>
    <n v="0"/>
    <n v="0"/>
    <n v="0"/>
    <n v="0"/>
    <n v="0"/>
    <n v="0"/>
    <n v="0"/>
  </r>
  <r>
    <s v="O1-1-02-06-006-01-04010000-300000000"/>
    <n v="3"/>
    <s v="O2-3-01-17-019-05"/>
    <x v="86"/>
    <x v="28"/>
    <s v="O23011719052024024203049"/>
    <s v="Servicios de la administración pública relacionados con la salud"/>
    <x v="4"/>
    <x v="2"/>
    <n v="0"/>
    <n v="50000000"/>
    <n v="0"/>
    <n v="0"/>
    <n v="0"/>
    <n v="50000000"/>
    <n v="50000000"/>
    <n v="0"/>
    <n v="0"/>
    <n v="0"/>
    <n v="50000000"/>
    <n v="50000000"/>
    <n v="0"/>
    <n v="0"/>
    <n v="50000000"/>
    <n v="0"/>
    <n v="0"/>
    <n v="0"/>
    <n v="0"/>
    <n v="0"/>
    <n v="0"/>
    <n v="50000000"/>
    <n v="50000000"/>
    <n v="0"/>
    <n v="0"/>
    <n v="50000000"/>
    <n v="0"/>
    <n v="0"/>
    <n v="0"/>
  </r>
  <r>
    <s v="O1-1-02-06-006-01-04010000-300000000"/>
    <n v="3"/>
    <s v="O2-3-01-17-019-05"/>
    <x v="81"/>
    <x v="25"/>
    <s v="O23011719052024024203049"/>
    <s v="Servicios de la administración pública relacionados con la salud"/>
    <x v="4"/>
    <x v="2"/>
    <n v="0"/>
    <n v="780000000"/>
    <n v="780000000"/>
    <n v="0"/>
    <n v="0"/>
    <n v="0"/>
    <n v="780000000"/>
    <n v="780000000"/>
    <n v="0"/>
    <n v="0"/>
    <n v="0"/>
    <n v="0"/>
    <n v="0"/>
    <n v="0"/>
    <n v="0"/>
    <n v="0"/>
    <n v="0"/>
    <n v="0"/>
    <n v="0"/>
    <n v="0"/>
    <n v="0"/>
    <n v="0"/>
    <n v="0"/>
    <n v="0"/>
    <n v="0"/>
    <n v="0"/>
    <n v="0"/>
    <n v="0"/>
    <n v="0"/>
  </r>
  <r>
    <s v="O1-1-02-06-006-01-04010000-300000000"/>
    <n v="3"/>
    <s v="O2-3-01-17-019-05"/>
    <x v="82"/>
    <x v="26"/>
    <s v="O23011719052024024203049"/>
    <s v="Servicios de la administración pública relacionados con la salud"/>
    <x v="4"/>
    <x v="2"/>
    <n v="0"/>
    <n v="103323818"/>
    <n v="103323818"/>
    <n v="0"/>
    <n v="0"/>
    <n v="0"/>
    <n v="103323818"/>
    <n v="103323818"/>
    <n v="0"/>
    <n v="0"/>
    <n v="0"/>
    <n v="0"/>
    <n v="0"/>
    <n v="0"/>
    <n v="0"/>
    <n v="0"/>
    <n v="0"/>
    <n v="0"/>
    <n v="0"/>
    <n v="0"/>
    <n v="0"/>
    <n v="0"/>
    <n v="0"/>
    <n v="0"/>
    <n v="0"/>
    <n v="0"/>
    <n v="0"/>
    <n v="0"/>
    <n v="0"/>
  </r>
  <r>
    <s v="O1-1-02-06-006-01-04010000-300000000"/>
    <n v="3"/>
    <s v="O2-3-01-17-019-06"/>
    <x v="80"/>
    <x v="24"/>
    <s v="O23011719062024020315004"/>
    <s v="Servicios de la administración pública relacionados con la salud"/>
    <x v="4"/>
    <x v="2"/>
    <n v="0"/>
    <n v="0"/>
    <n v="0"/>
    <n v="0"/>
    <n v="0"/>
    <n v="0"/>
    <n v="230020700"/>
    <n v="230020700"/>
    <n v="0"/>
    <n v="0"/>
    <n v="0"/>
    <n v="0"/>
    <n v="0"/>
    <n v="0"/>
    <n v="0"/>
    <n v="0"/>
    <n v="0"/>
    <n v="0"/>
    <n v="0"/>
    <n v="0"/>
    <n v="0"/>
    <n v="0"/>
    <n v="0"/>
    <n v="0"/>
    <n v="0"/>
    <n v="0"/>
    <n v="0"/>
    <n v="0"/>
    <n v="0"/>
  </r>
  <r>
    <s v="O1-1-02-06-006-01-04010000-300000000"/>
    <n v="3"/>
    <s v="O2-3-01-17-019-06"/>
    <x v="87"/>
    <x v="29"/>
    <s v="O23011719062024018727041"/>
    <s v="Servicios de la administración pública relacionados con la salud"/>
    <x v="4"/>
    <x v="2"/>
    <n v="3198254000"/>
    <n v="0"/>
    <n v="0"/>
    <n v="0"/>
    <n v="0"/>
    <n v="0"/>
    <n v="0"/>
    <n v="0"/>
    <n v="0"/>
    <n v="0"/>
    <n v="0"/>
    <n v="3198254000"/>
    <n v="0"/>
    <n v="3198254000"/>
    <n v="0"/>
    <n v="0"/>
    <n v="0"/>
    <n v="0"/>
    <n v="0"/>
    <n v="0"/>
    <n v="0"/>
    <n v="3198254000"/>
    <n v="0"/>
    <n v="0"/>
    <n v="0"/>
    <n v="0"/>
    <n v="0"/>
    <n v="0"/>
    <n v="0"/>
  </r>
  <r>
    <s v="O1-1-02-06-006-01-04010000-300000000"/>
    <n v="3"/>
    <s v="O2-3-01-17-019-05"/>
    <x v="88"/>
    <x v="30"/>
    <s v="O23011719052024024213054"/>
    <s v="Servicios de la administración pública relacionados con la salud"/>
    <x v="4"/>
    <x v="2"/>
    <n v="0"/>
    <n v="0"/>
    <n v="50000000"/>
    <n v="0"/>
    <n v="0"/>
    <n v="-50000000"/>
    <n v="50000000"/>
    <n v="50000000"/>
    <n v="0"/>
    <n v="0"/>
    <n v="0"/>
    <n v="0"/>
    <n v="0"/>
    <n v="0"/>
    <n v="0"/>
    <n v="0"/>
    <n v="0"/>
    <n v="0"/>
    <n v="0"/>
    <n v="0"/>
    <n v="0"/>
    <n v="0"/>
    <n v="0"/>
    <n v="0"/>
    <n v="0"/>
    <n v="0"/>
    <n v="0"/>
    <n v="0"/>
    <n v="0"/>
  </r>
  <r>
    <s v="O1-1-02-06-006-01-04010000-300000000"/>
    <n v="3"/>
    <s v="O2-3-01-17-019-06"/>
    <x v="79"/>
    <x v="24"/>
    <s v="O23011719062024020315004"/>
    <s v="Servicios de la administración pública relacionados con la salud"/>
    <x v="4"/>
    <x v="2"/>
    <n v="4000000000"/>
    <n v="0"/>
    <n v="0"/>
    <n v="0"/>
    <n v="0"/>
    <n v="0"/>
    <n v="0"/>
    <n v="277674704"/>
    <n v="0"/>
    <n v="0"/>
    <n v="-277674704"/>
    <n v="3722325296"/>
    <n v="0"/>
    <n v="3722325296"/>
    <n v="0"/>
    <n v="0"/>
    <n v="0"/>
    <n v="0"/>
    <n v="0"/>
    <n v="0"/>
    <n v="0"/>
    <n v="3722325296"/>
    <n v="0"/>
    <n v="0"/>
    <n v="0"/>
    <n v="0"/>
    <n v="0"/>
    <n v="0"/>
    <n v="0"/>
  </r>
  <r>
    <s v="O1-1-02-06-009"/>
    <m/>
    <m/>
    <x v="0"/>
    <x v="3"/>
    <m/>
    <s v="Recursos del Sistema de Seguridad Social Integral"/>
    <x v="0"/>
    <x v="0"/>
    <n v="1582769569000"/>
    <n v="129362259523"/>
    <n v="129362259523"/>
    <n v="0"/>
    <n v="0"/>
    <n v="0"/>
    <n v="658474217200"/>
    <n v="658474217200"/>
    <n v="0"/>
    <n v="0"/>
    <n v="0"/>
    <n v="1582769569000"/>
    <n v="0"/>
    <n v="0"/>
    <n v="1582769569000"/>
    <n v="132401990506"/>
    <n v="657460973539"/>
    <n v="41.54"/>
    <n v="132401990506"/>
    <n v="657460973539"/>
    <n v="41.54"/>
    <n v="925308595461"/>
    <n v="925308595461"/>
    <n v="837748500041"/>
    <n v="1495209473580"/>
    <n v="87560095420"/>
    <n v="0"/>
    <n v="132401990506"/>
    <n v="657460973539"/>
  </r>
  <r>
    <s v="O1-1-02-06-009-01"/>
    <m/>
    <m/>
    <x v="0"/>
    <x v="3"/>
    <m/>
    <s v="Sistema General de Seguridad Social en Salud"/>
    <x v="0"/>
    <x v="0"/>
    <n v="1582769569000"/>
    <n v="129362259523"/>
    <n v="129362259523"/>
    <n v="0"/>
    <n v="0"/>
    <n v="0"/>
    <n v="658474217200"/>
    <n v="658474217200"/>
    <n v="0"/>
    <n v="0"/>
    <n v="0"/>
    <n v="1582769569000"/>
    <n v="0"/>
    <n v="0"/>
    <n v="1582769569000"/>
    <n v="132401990506"/>
    <n v="657460973539"/>
    <n v="41.54"/>
    <n v="132401990506"/>
    <n v="657460973539"/>
    <n v="41.54"/>
    <n v="925308595461"/>
    <n v="925308595461"/>
    <n v="837748500041"/>
    <n v="1495209473580"/>
    <n v="87560095420"/>
    <n v="0"/>
    <n v="132401990506"/>
    <n v="657460973539"/>
  </r>
  <r>
    <s v="O1-1-02-06-009-01-06000000"/>
    <m/>
    <m/>
    <x v="0"/>
    <x v="3"/>
    <m/>
    <s v="Recursos ADRES - Cofinanciacion UPC regimen subsidiado"/>
    <x v="0"/>
    <x v="0"/>
    <n v="1582769569000"/>
    <n v="129362259523"/>
    <n v="129362259523"/>
    <n v="0"/>
    <n v="0"/>
    <n v="0"/>
    <n v="658474217200"/>
    <n v="658474217200"/>
    <n v="0"/>
    <n v="0"/>
    <n v="0"/>
    <n v="1582769569000"/>
    <n v="0"/>
    <n v="0"/>
    <n v="1582769569000"/>
    <n v="132401990506"/>
    <n v="657460973539"/>
    <n v="41.54"/>
    <n v="132401990506"/>
    <n v="657460973539"/>
    <n v="41.54"/>
    <n v="925308595461"/>
    <n v="925308595461"/>
    <n v="837748500041"/>
    <n v="1495209473580"/>
    <n v="87560095420"/>
    <n v="0"/>
    <n v="132401990506"/>
    <n v="657460973539"/>
  </r>
  <r>
    <s v="O1-1-02-06-009-01-06000000-010000000"/>
    <m/>
    <m/>
    <x v="0"/>
    <x v="3"/>
    <m/>
    <s v="336-Recursos ADRES -Regimen subsidiado"/>
    <x v="0"/>
    <x v="0"/>
    <n v="1570464569000"/>
    <n v="128349015862"/>
    <n v="128349015862"/>
    <n v="0"/>
    <n v="0"/>
    <n v="0"/>
    <n v="653407998895"/>
    <n v="653407998895"/>
    <n v="0"/>
    <n v="0"/>
    <n v="0"/>
    <n v="1570464569000"/>
    <n v="0"/>
    <n v="0"/>
    <n v="1570464569000"/>
    <n v="128349015862"/>
    <n v="653407998895"/>
    <n v="41.61"/>
    <n v="128349015862"/>
    <n v="653407998895"/>
    <n v="41.61"/>
    <n v="917056570105"/>
    <n v="917056570105"/>
    <n v="836735256380"/>
    <n v="1490143255275"/>
    <n v="80321313725"/>
    <n v="0"/>
    <n v="128349015862"/>
    <n v="653407998895"/>
  </r>
  <r>
    <s v="O1-1-02-06-009-01-06000000-010000000"/>
    <n v="3"/>
    <s v="O2-3-01-17-019-06"/>
    <x v="9"/>
    <x v="6"/>
    <s v="O23011719062024020314044"/>
    <s v="Servicios de la administración pública relacionados con la salud"/>
    <x v="5"/>
    <x v="3"/>
    <n v="0"/>
    <n v="6803109974"/>
    <n v="0"/>
    <n v="0"/>
    <n v="0"/>
    <n v="6803109974"/>
    <n v="32808270112"/>
    <n v="0"/>
    <n v="0"/>
    <n v="0"/>
    <n v="32808270112"/>
    <n v="32808270112"/>
    <n v="0"/>
    <n v="0"/>
    <n v="32808270112"/>
    <n v="6803109974"/>
    <n v="32808270112"/>
    <n v="100"/>
    <n v="6803109974"/>
    <n v="32808270112"/>
    <n v="100"/>
    <n v="0"/>
    <n v="0"/>
    <n v="0"/>
    <n v="32808270112"/>
    <n v="0"/>
    <n v="0"/>
    <n v="6803109974"/>
    <n v="32808270112"/>
  </r>
  <r>
    <s v="O1-1-02-06-009-01-06000000-010000000"/>
    <n v="3"/>
    <s v="O2-3-01-17-019-06"/>
    <x v="10"/>
    <x v="6"/>
    <s v="O23011719062024020314044"/>
    <s v="Servicios de la administración pública relacionados con la salud"/>
    <x v="5"/>
    <x v="3"/>
    <n v="0"/>
    <n v="2270601"/>
    <n v="0"/>
    <n v="0"/>
    <n v="0"/>
    <n v="2270601"/>
    <n v="2314239"/>
    <n v="0"/>
    <n v="0"/>
    <n v="0"/>
    <n v="2314239"/>
    <n v="2314239"/>
    <n v="0"/>
    <n v="0"/>
    <n v="2314239"/>
    <n v="2270601"/>
    <n v="2314239"/>
    <n v="100"/>
    <n v="2270601"/>
    <n v="2314239"/>
    <n v="100"/>
    <n v="0"/>
    <n v="0"/>
    <n v="0"/>
    <n v="2314239"/>
    <n v="0"/>
    <n v="0"/>
    <n v="2270601"/>
    <n v="2314239"/>
  </r>
  <r>
    <s v="O1-1-02-06-009-01-06000000-010000000"/>
    <n v="3"/>
    <s v="O2-3-01-17-019-06"/>
    <x v="11"/>
    <x v="6"/>
    <s v="O23011719062024020314044"/>
    <s v="Servicios de la administración pública relacionados con la salud"/>
    <x v="5"/>
    <x v="3"/>
    <n v="0"/>
    <n v="294605"/>
    <n v="0"/>
    <n v="0"/>
    <n v="0"/>
    <n v="294605"/>
    <n v="668972"/>
    <n v="0"/>
    <n v="0"/>
    <n v="0"/>
    <n v="668972"/>
    <n v="668972"/>
    <n v="0"/>
    <n v="0"/>
    <n v="668972"/>
    <n v="294605"/>
    <n v="668972"/>
    <n v="100"/>
    <n v="294605"/>
    <n v="668972"/>
    <n v="100"/>
    <n v="0"/>
    <n v="0"/>
    <n v="0"/>
    <n v="668972"/>
    <n v="0"/>
    <n v="0"/>
    <n v="294605"/>
    <n v="668972"/>
  </r>
  <r>
    <s v="O1-1-02-06-009-01-06000000-010000000"/>
    <n v="3"/>
    <s v="O2-3-01-17-019-06"/>
    <x v="8"/>
    <x v="6"/>
    <s v="O23011719062024020314044"/>
    <s v="Servicios de la administración pública relacionados con la salud"/>
    <x v="5"/>
    <x v="3"/>
    <n v="0"/>
    <n v="13964910103"/>
    <n v="0"/>
    <n v="0"/>
    <n v="0"/>
    <n v="13964910103"/>
    <n v="79473003700"/>
    <n v="0"/>
    <n v="0"/>
    <n v="0"/>
    <n v="79473003700"/>
    <n v="79473003700"/>
    <n v="0"/>
    <n v="0"/>
    <n v="79473003700"/>
    <n v="13964910103"/>
    <n v="79473003700"/>
    <n v="100"/>
    <n v="13964910103"/>
    <n v="79473003700"/>
    <n v="100"/>
    <n v="0"/>
    <n v="0"/>
    <n v="0"/>
    <n v="79473003700"/>
    <n v="0"/>
    <n v="0"/>
    <n v="13964910103"/>
    <n v="79473003700"/>
  </r>
  <r>
    <s v="O1-1-02-06-009-01-06000000-010000000"/>
    <n v="3"/>
    <s v="O2-3-01-17-019-06"/>
    <x v="89"/>
    <x v="6"/>
    <s v="O23011719062024020314044"/>
    <s v="Servicios de la administración pública relacionados con la salud"/>
    <x v="5"/>
    <x v="3"/>
    <n v="0"/>
    <n v="0"/>
    <n v="0"/>
    <n v="0"/>
    <n v="0"/>
    <n v="0"/>
    <n v="449248"/>
    <n v="0"/>
    <n v="0"/>
    <n v="0"/>
    <n v="449248"/>
    <n v="449248"/>
    <n v="0"/>
    <n v="0"/>
    <n v="449248"/>
    <n v="0"/>
    <n v="449248"/>
    <n v="100"/>
    <n v="0"/>
    <n v="449248"/>
    <n v="100"/>
    <n v="0"/>
    <n v="0"/>
    <n v="0"/>
    <n v="449248"/>
    <n v="0"/>
    <n v="0"/>
    <n v="0"/>
    <n v="449248"/>
  </r>
  <r>
    <s v="O1-1-02-06-009-01-06000000-010000000"/>
    <n v="3"/>
    <s v="O2-3-01-17-019-06"/>
    <x v="16"/>
    <x v="6"/>
    <s v="O23011719062024020314044"/>
    <s v="Servicios de la administración pública relacionados con la salud"/>
    <x v="5"/>
    <x v="3"/>
    <n v="0"/>
    <n v="13580554312"/>
    <n v="0"/>
    <n v="0"/>
    <n v="0"/>
    <n v="13580554312"/>
    <n v="69224106967"/>
    <n v="0"/>
    <n v="0"/>
    <n v="0"/>
    <n v="69224106967"/>
    <n v="69224106967"/>
    <n v="0"/>
    <n v="0"/>
    <n v="69224106967"/>
    <n v="13580554312"/>
    <n v="69224106967"/>
    <n v="100"/>
    <n v="13580554312"/>
    <n v="69224106967"/>
    <n v="100"/>
    <n v="0"/>
    <n v="0"/>
    <n v="0"/>
    <n v="69224106967"/>
    <n v="0"/>
    <n v="0"/>
    <n v="13580554312"/>
    <n v="69224106967"/>
  </r>
  <r>
    <s v="O1-1-02-06-009-01-06000000-010000000"/>
    <n v="3"/>
    <s v="O2-3-01-17-019-06"/>
    <x v="17"/>
    <x v="6"/>
    <s v="O23011719062024020314044"/>
    <s v="Servicios de la administración pública relacionados con la salud"/>
    <x v="5"/>
    <x v="3"/>
    <n v="0"/>
    <n v="228445"/>
    <n v="0"/>
    <n v="0"/>
    <n v="0"/>
    <n v="228445"/>
    <n v="862369"/>
    <n v="0"/>
    <n v="0"/>
    <n v="0"/>
    <n v="862369"/>
    <n v="862369"/>
    <n v="0"/>
    <n v="0"/>
    <n v="862369"/>
    <n v="228445"/>
    <n v="862369"/>
    <n v="100"/>
    <n v="228445"/>
    <n v="862369"/>
    <n v="100"/>
    <n v="0"/>
    <n v="0"/>
    <n v="0"/>
    <n v="862369"/>
    <n v="0"/>
    <n v="0"/>
    <n v="228445"/>
    <n v="862369"/>
  </r>
  <r>
    <s v="O1-1-02-06-009-01-06000000-010000000"/>
    <n v="3"/>
    <s v="O2-3-01-17-019-06"/>
    <x v="18"/>
    <x v="6"/>
    <s v="O23011719062024020314044"/>
    <s v="Servicios de la administración pública relacionados con la salud"/>
    <x v="5"/>
    <x v="3"/>
    <n v="0"/>
    <n v="9096161705"/>
    <n v="0"/>
    <n v="0"/>
    <n v="0"/>
    <n v="9096161705"/>
    <n v="44863749581"/>
    <n v="0"/>
    <n v="0"/>
    <n v="0"/>
    <n v="44863749581"/>
    <n v="44863749581"/>
    <n v="0"/>
    <n v="0"/>
    <n v="44863749581"/>
    <n v="9096161705"/>
    <n v="44863749581"/>
    <n v="100"/>
    <n v="9096161705"/>
    <n v="44863749581"/>
    <n v="100"/>
    <n v="0"/>
    <n v="0"/>
    <n v="0"/>
    <n v="44863749581"/>
    <n v="0"/>
    <n v="0"/>
    <n v="9096161705"/>
    <n v="44863749581"/>
  </r>
  <r>
    <s v="O1-1-02-06-009-01-06000000-010000000"/>
    <n v="3"/>
    <s v="O2-3-01-17-019-06"/>
    <x v="19"/>
    <x v="6"/>
    <s v="O23011719062024020314044"/>
    <s v="Servicios de la administración pública relacionados con la salud"/>
    <x v="5"/>
    <x v="3"/>
    <n v="0"/>
    <n v="1670208900"/>
    <n v="0"/>
    <n v="0"/>
    <n v="0"/>
    <n v="1670208900"/>
    <n v="8862816667"/>
    <n v="0"/>
    <n v="0"/>
    <n v="0"/>
    <n v="8862816667"/>
    <n v="8862816667"/>
    <n v="0"/>
    <n v="0"/>
    <n v="8862816667"/>
    <n v="1670208900"/>
    <n v="8862816667"/>
    <n v="100"/>
    <n v="1670208900"/>
    <n v="8862816667"/>
    <n v="100"/>
    <n v="0"/>
    <n v="0"/>
    <n v="0"/>
    <n v="8862816667"/>
    <n v="0"/>
    <n v="0"/>
    <n v="1670208900"/>
    <n v="8862816667"/>
  </r>
  <r>
    <s v="O1-1-02-06-009-01-06000000-010000000"/>
    <n v="3"/>
    <s v="O2-3-01-17-019-06"/>
    <x v="22"/>
    <x v="6"/>
    <s v="O23011719062024020314044"/>
    <s v="Servicios de la administración pública relacionados con la salud"/>
    <x v="5"/>
    <x v="3"/>
    <n v="0"/>
    <n v="1898432"/>
    <n v="0"/>
    <n v="0"/>
    <n v="0"/>
    <n v="1898432"/>
    <n v="8740996"/>
    <n v="0"/>
    <n v="0"/>
    <n v="0"/>
    <n v="8740996"/>
    <n v="8740996"/>
    <n v="0"/>
    <n v="0"/>
    <n v="8740996"/>
    <n v="1898432"/>
    <n v="8740996"/>
    <n v="100"/>
    <n v="1898432"/>
    <n v="8740996"/>
    <n v="100"/>
    <n v="0"/>
    <n v="0"/>
    <n v="0"/>
    <n v="8740996"/>
    <n v="0"/>
    <n v="0"/>
    <n v="1898432"/>
    <n v="8740996"/>
  </r>
  <r>
    <s v="O1-1-02-06-009-01-06000000-010000000"/>
    <n v="3"/>
    <s v="O2-3-01-17-019-06"/>
    <x v="20"/>
    <x v="6"/>
    <s v="O23011719062024020314044"/>
    <s v="Servicios de la administración pública relacionados con la salud"/>
    <x v="5"/>
    <x v="3"/>
    <n v="0"/>
    <n v="482874"/>
    <n v="0"/>
    <n v="0"/>
    <n v="0"/>
    <n v="482874"/>
    <n v="1091978"/>
    <n v="0"/>
    <n v="0"/>
    <n v="0"/>
    <n v="1091978"/>
    <n v="1091978"/>
    <n v="0"/>
    <n v="0"/>
    <n v="1091978"/>
    <n v="482874"/>
    <n v="1091978"/>
    <n v="100"/>
    <n v="482874"/>
    <n v="1091978"/>
    <n v="100"/>
    <n v="0"/>
    <n v="0"/>
    <n v="0"/>
    <n v="1091978"/>
    <n v="0"/>
    <n v="0"/>
    <n v="482874"/>
    <n v="1091978"/>
  </r>
  <r>
    <s v="O1-1-02-06-009-01-06000000-010000000"/>
    <n v="3"/>
    <s v="O2-3-01-17-019-06"/>
    <x v="21"/>
    <x v="6"/>
    <s v="O23011719062024020314044"/>
    <s v="Servicios de la administración pública relacionados con la salud"/>
    <x v="5"/>
    <x v="3"/>
    <n v="0"/>
    <n v="11658125881"/>
    <n v="0"/>
    <n v="0"/>
    <n v="0"/>
    <n v="11658125881"/>
    <n v="56614091183"/>
    <n v="0"/>
    <n v="0"/>
    <n v="0"/>
    <n v="56614091183"/>
    <n v="56614091183"/>
    <n v="0"/>
    <n v="0"/>
    <n v="56614091183"/>
    <n v="11658125881"/>
    <n v="56614091183"/>
    <n v="100"/>
    <n v="11658125881"/>
    <n v="56614091183"/>
    <n v="100"/>
    <n v="0"/>
    <n v="0"/>
    <n v="0"/>
    <n v="56614091183"/>
    <n v="0"/>
    <n v="0"/>
    <n v="11658125881"/>
    <n v="56614091183"/>
  </r>
  <r>
    <s v="O1-1-02-06-009-01-06000000-010000000"/>
    <n v="3"/>
    <s v="O2-3-01-17-019-06"/>
    <x v="28"/>
    <x v="6"/>
    <s v="O23011719062024020314044"/>
    <s v="Servicios de la administración pública relacionados con la salud"/>
    <x v="5"/>
    <x v="3"/>
    <n v="0"/>
    <n v="0"/>
    <n v="0"/>
    <n v="0"/>
    <n v="0"/>
    <n v="0"/>
    <n v="101953"/>
    <n v="0"/>
    <n v="0"/>
    <n v="0"/>
    <n v="101953"/>
    <n v="101953"/>
    <n v="0"/>
    <n v="0"/>
    <n v="101953"/>
    <n v="0"/>
    <n v="101953"/>
    <n v="100"/>
    <n v="0"/>
    <n v="101953"/>
    <n v="100"/>
    <n v="0"/>
    <n v="0"/>
    <n v="0"/>
    <n v="101953"/>
    <n v="0"/>
    <n v="0"/>
    <n v="0"/>
    <n v="101953"/>
  </r>
  <r>
    <s v="O1-1-02-06-009-01-06000000-010000000"/>
    <n v="3"/>
    <s v="O2-3-01-17-019-06"/>
    <x v="27"/>
    <x v="6"/>
    <s v="O23011719062024020314044"/>
    <s v="Servicios de la administración pública relacionados con la salud"/>
    <x v="5"/>
    <x v="3"/>
    <n v="0"/>
    <n v="530005421"/>
    <n v="0"/>
    <n v="0"/>
    <n v="0"/>
    <n v="530005421"/>
    <n v="2653964813"/>
    <n v="0"/>
    <n v="0"/>
    <n v="0"/>
    <n v="2653964813"/>
    <n v="2653964813"/>
    <n v="0"/>
    <n v="0"/>
    <n v="2653964813"/>
    <n v="530005421"/>
    <n v="2653964813"/>
    <n v="100"/>
    <n v="530005421"/>
    <n v="2653964813"/>
    <n v="100"/>
    <n v="0"/>
    <n v="0"/>
    <n v="0"/>
    <n v="2653964813"/>
    <n v="0"/>
    <n v="0"/>
    <n v="530005421"/>
    <n v="2653964813"/>
  </r>
  <r>
    <s v="O1-1-02-06-009-01-06000000-010000000"/>
    <n v="3"/>
    <s v="O2-3-01-17-019-06"/>
    <x v="26"/>
    <x v="6"/>
    <s v="O23011719062024020314044"/>
    <s v="Servicios de la administración pública relacionados con la salud"/>
    <x v="5"/>
    <x v="3"/>
    <n v="0"/>
    <n v="0"/>
    <n v="0"/>
    <n v="0"/>
    <n v="0"/>
    <n v="0"/>
    <n v="517698"/>
    <n v="0"/>
    <n v="0"/>
    <n v="0"/>
    <n v="517698"/>
    <n v="517698"/>
    <n v="0"/>
    <n v="0"/>
    <n v="517698"/>
    <n v="0"/>
    <n v="517698"/>
    <n v="100"/>
    <n v="0"/>
    <n v="517698"/>
    <n v="100"/>
    <n v="0"/>
    <n v="0"/>
    <n v="0"/>
    <n v="517698"/>
    <n v="0"/>
    <n v="0"/>
    <n v="0"/>
    <n v="517698"/>
  </r>
  <r>
    <s v="O1-1-02-06-009-01-06000000-010000000"/>
    <n v="3"/>
    <s v="O2-3-01-17-019-06"/>
    <x v="24"/>
    <x v="6"/>
    <s v="O23011719062024020314044"/>
    <s v="Servicios de la administración pública relacionados con la salud"/>
    <x v="5"/>
    <x v="3"/>
    <n v="0"/>
    <n v="3649657302"/>
    <n v="0"/>
    <n v="0"/>
    <n v="0"/>
    <n v="3649657302"/>
    <n v="18125434792"/>
    <n v="0"/>
    <n v="0"/>
    <n v="0"/>
    <n v="18125434792"/>
    <n v="18125434792"/>
    <n v="0"/>
    <n v="0"/>
    <n v="18125434792"/>
    <n v="3649657302"/>
    <n v="18125434792"/>
    <n v="100"/>
    <n v="3649657302"/>
    <n v="18125434792"/>
    <n v="100"/>
    <n v="0"/>
    <n v="0"/>
    <n v="0"/>
    <n v="18125434792"/>
    <n v="0"/>
    <n v="0"/>
    <n v="3649657302"/>
    <n v="18125434792"/>
  </r>
  <r>
    <s v="O1-1-02-06-009-01-06000000-010000000"/>
    <n v="3"/>
    <s v="O2-3-01-17-019-06"/>
    <x v="25"/>
    <x v="6"/>
    <s v="O23011719062024020314044"/>
    <s v="Servicios de la administración pública relacionados con la salud"/>
    <x v="5"/>
    <x v="3"/>
    <n v="0"/>
    <n v="270793"/>
    <n v="0"/>
    <n v="0"/>
    <n v="0"/>
    <n v="270793"/>
    <n v="492199"/>
    <n v="0"/>
    <n v="0"/>
    <n v="0"/>
    <n v="492199"/>
    <n v="492199"/>
    <n v="0"/>
    <n v="0"/>
    <n v="492199"/>
    <n v="270793"/>
    <n v="492199"/>
    <n v="100"/>
    <n v="270793"/>
    <n v="492199"/>
    <n v="100"/>
    <n v="0"/>
    <n v="0"/>
    <n v="0"/>
    <n v="492199"/>
    <n v="0"/>
    <n v="0"/>
    <n v="270793"/>
    <n v="492199"/>
  </r>
  <r>
    <s v="O1-1-02-06-009-01-06000000-010000000"/>
    <n v="3"/>
    <s v="O2-3-01-17-019-06"/>
    <x v="23"/>
    <x v="6"/>
    <s v="O23011719062024020314044"/>
    <s v="Servicios de la administración pública relacionados con la salud"/>
    <x v="5"/>
    <x v="3"/>
    <n v="0"/>
    <n v="5475239"/>
    <n v="0"/>
    <n v="0"/>
    <n v="0"/>
    <n v="5475239"/>
    <n v="24557146"/>
    <n v="0"/>
    <n v="0"/>
    <n v="0"/>
    <n v="24557146"/>
    <n v="24557146"/>
    <n v="0"/>
    <n v="0"/>
    <n v="24557146"/>
    <n v="5475239"/>
    <n v="24557146"/>
    <n v="100"/>
    <n v="5475239"/>
    <n v="24557146"/>
    <n v="100"/>
    <n v="0"/>
    <n v="0"/>
    <n v="0"/>
    <n v="24557146"/>
    <n v="0"/>
    <n v="0"/>
    <n v="5475239"/>
    <n v="24557146"/>
  </r>
  <r>
    <s v="O1-1-02-06-009-01-06000000-010000000"/>
    <n v="3"/>
    <s v="O2-3-01-17-019-06"/>
    <x v="15"/>
    <x v="6"/>
    <s v="O23011719062024020314044"/>
    <s v="Servicios de la administración pública relacionados con la salud"/>
    <x v="5"/>
    <x v="3"/>
    <n v="0"/>
    <n v="289232"/>
    <n v="0"/>
    <n v="0"/>
    <n v="0"/>
    <n v="289232"/>
    <n v="357182"/>
    <n v="0"/>
    <n v="0"/>
    <n v="0"/>
    <n v="357182"/>
    <n v="357182"/>
    <n v="0"/>
    <n v="0"/>
    <n v="357182"/>
    <n v="289232"/>
    <n v="357182"/>
    <n v="100"/>
    <n v="289232"/>
    <n v="357182"/>
    <n v="100"/>
    <n v="0"/>
    <n v="0"/>
    <n v="0"/>
    <n v="357182"/>
    <n v="0"/>
    <n v="0"/>
    <n v="289232"/>
    <n v="357182"/>
  </r>
  <r>
    <s v="O1-1-02-06-009-01-06000000-010000000"/>
    <n v="3"/>
    <s v="O2-3-01-17-019-06"/>
    <x v="14"/>
    <x v="6"/>
    <s v="O23011719062024020314044"/>
    <s v="Servicios de la administración pública relacionados con la salud"/>
    <x v="5"/>
    <x v="3"/>
    <n v="1570464569000"/>
    <n v="0"/>
    <n v="128349015862"/>
    <n v="0"/>
    <n v="0"/>
    <n v="-128349015862"/>
    <n v="0"/>
    <n v="653407998895"/>
    <n v="0"/>
    <n v="0"/>
    <n v="-653407998895"/>
    <n v="917056570105"/>
    <n v="0"/>
    <n v="0"/>
    <n v="917056570105"/>
    <n v="0"/>
    <n v="0"/>
    <n v="0"/>
    <n v="0"/>
    <n v="0"/>
    <n v="0"/>
    <n v="917056570105"/>
    <n v="917056570105"/>
    <n v="836735256380"/>
    <n v="836735256380"/>
    <n v="80321313725"/>
    <n v="0"/>
    <n v="0"/>
    <n v="0"/>
  </r>
  <r>
    <s v="O1-1-02-06-009-01-06000000-010000000"/>
    <n v="3"/>
    <s v="O2-3-01-17-019-06"/>
    <x v="13"/>
    <x v="6"/>
    <s v="O23011719062024020314044"/>
    <s v="Servicios de la administración pública relacionados con la salud"/>
    <x v="5"/>
    <x v="3"/>
    <n v="0"/>
    <n v="67385072043"/>
    <n v="0"/>
    <n v="0"/>
    <n v="0"/>
    <n v="67385072043"/>
    <n v="340741524919"/>
    <n v="0"/>
    <n v="0"/>
    <n v="0"/>
    <n v="340741524919"/>
    <n v="340741524919"/>
    <n v="0"/>
    <n v="0"/>
    <n v="340741524919"/>
    <n v="67385072043"/>
    <n v="340741524919"/>
    <n v="100"/>
    <n v="67385072043"/>
    <n v="340741524919"/>
    <n v="100"/>
    <n v="0"/>
    <n v="0"/>
    <n v="0"/>
    <n v="340741524919"/>
    <n v="0"/>
    <n v="0"/>
    <n v="67385072043"/>
    <n v="340741524919"/>
  </r>
  <r>
    <s v="O1-1-02-06-009-01-06000000-010000000"/>
    <n v="3"/>
    <s v="O2-3-01-17-019-06"/>
    <x v="12"/>
    <x v="6"/>
    <s v="O23011719062024020314044"/>
    <s v="Servicios de la administración pública relacionados con la salud"/>
    <x v="5"/>
    <x v="3"/>
    <n v="0"/>
    <n v="0"/>
    <n v="0"/>
    <n v="0"/>
    <n v="0"/>
    <n v="0"/>
    <n v="882181"/>
    <n v="0"/>
    <n v="0"/>
    <n v="0"/>
    <n v="882181"/>
    <n v="882181"/>
    <n v="0"/>
    <n v="0"/>
    <n v="882181"/>
    <n v="0"/>
    <n v="882181"/>
    <n v="100"/>
    <n v="0"/>
    <n v="882181"/>
    <n v="100"/>
    <n v="0"/>
    <n v="0"/>
    <n v="0"/>
    <n v="882181"/>
    <n v="0"/>
    <n v="0"/>
    <n v="0"/>
    <n v="882181"/>
  </r>
  <r>
    <s v="O1-1-02-06-009-01-06000000-020000000"/>
    <m/>
    <m/>
    <x v="0"/>
    <x v="3"/>
    <m/>
    <s v="336-Superintendencia de Salud 04%"/>
    <x v="0"/>
    <x v="0"/>
    <n v="12305000000"/>
    <n v="1013243661"/>
    <n v="1013243661"/>
    <n v="0"/>
    <n v="0"/>
    <n v="0"/>
    <n v="5066218305"/>
    <n v="5066218305"/>
    <n v="0"/>
    <n v="0"/>
    <n v="0"/>
    <n v="12305000000"/>
    <n v="0"/>
    <n v="0"/>
    <n v="12305000000"/>
    <n v="4052974644"/>
    <n v="4052974644"/>
    <n v="32.94"/>
    <n v="4052974644"/>
    <n v="4052974644"/>
    <n v="32.94"/>
    <n v="8252025356"/>
    <n v="8252025356"/>
    <n v="1013243661"/>
    <n v="5066218305"/>
    <n v="7238781695"/>
    <n v="0"/>
    <n v="4052974644"/>
    <n v="4052974644"/>
  </r>
  <r>
    <s v="O1-1-02-06-009-01-06000000-020000000"/>
    <n v="3"/>
    <s v="O2-3-01-17-019-06"/>
    <x v="90"/>
    <x v="3"/>
    <s v="O23011719062024020314044"/>
    <s v="Contribución de vigilancia - Superintendencia Nacional de Salud 0.4%"/>
    <x v="5"/>
    <x v="3"/>
    <n v="12305000000"/>
    <n v="0"/>
    <n v="1013243661"/>
    <n v="0"/>
    <n v="0"/>
    <n v="-1013243661"/>
    <n v="0"/>
    <n v="5066218305"/>
    <n v="0"/>
    <n v="0"/>
    <n v="-5066218305"/>
    <n v="7238781695"/>
    <n v="0"/>
    <n v="0"/>
    <n v="7238781695"/>
    <n v="0"/>
    <n v="0"/>
    <n v="0"/>
    <n v="0"/>
    <n v="0"/>
    <n v="0"/>
    <n v="7238781695"/>
    <n v="7238781695"/>
    <n v="0"/>
    <n v="0"/>
    <n v="7238781695"/>
    <n v="0"/>
    <n v="0"/>
    <n v="0"/>
  </r>
  <r>
    <s v="O1-1-02-06-009-01-06000000-020000000"/>
    <n v="3"/>
    <s v="O2-3-01-17-019-06"/>
    <x v="91"/>
    <x v="3"/>
    <s v="O23011719062024020314044"/>
    <s v="Contribución de vigilancia - Superintendencia Nacional de Salud 0.4%"/>
    <x v="5"/>
    <x v="3"/>
    <n v="0"/>
    <n v="1013243661"/>
    <n v="0"/>
    <n v="0"/>
    <n v="0"/>
    <n v="1013243661"/>
    <n v="5066218305"/>
    <n v="0"/>
    <n v="0"/>
    <n v="0"/>
    <n v="5066218305"/>
    <n v="5066218305"/>
    <n v="0"/>
    <n v="0"/>
    <n v="5066218305"/>
    <n v="4052974644"/>
    <n v="4052974644"/>
    <n v="80"/>
    <n v="4052974644"/>
    <n v="4052974644"/>
    <n v="80"/>
    <n v="1013243661"/>
    <n v="1013243661"/>
    <n v="1013243661"/>
    <n v="5066218305"/>
    <n v="0"/>
    <n v="0"/>
    <n v="4052974644"/>
    <n v="4052974644"/>
  </r>
  <r>
    <s v="O1-1-02-07"/>
    <m/>
    <m/>
    <x v="0"/>
    <x v="3"/>
    <m/>
    <s v="Participacion y derechos por monopolio"/>
    <x v="0"/>
    <x v="0"/>
    <n v="231207035000"/>
    <n v="11367141111"/>
    <n v="11367141111"/>
    <n v="0"/>
    <n v="0"/>
    <n v="0"/>
    <n v="78406185511"/>
    <n v="78406185511"/>
    <n v="0"/>
    <n v="0"/>
    <n v="0"/>
    <n v="231207035000"/>
    <n v="0"/>
    <n v="4269367700"/>
    <n v="226937667300"/>
    <n v="13613416053"/>
    <n v="77934266499"/>
    <n v="34.340000000000003"/>
    <n v="13691115928"/>
    <n v="71691156526"/>
    <n v="31.59"/>
    <n v="153272768501"/>
    <n v="149003400801"/>
    <n v="102122444885"/>
    <n v="180056711384"/>
    <n v="46880955916"/>
    <n v="6243109973"/>
    <n v="13691115928"/>
    <n v="71691156526"/>
  </r>
  <r>
    <s v="O1-1-02-07-001"/>
    <m/>
    <m/>
    <x v="0"/>
    <x v="3"/>
    <m/>
    <s v="Derechos por la explotacion juegos de suerte y azar"/>
    <x v="0"/>
    <x v="0"/>
    <n v="172623198000"/>
    <n v="8786390408"/>
    <n v="8786390408"/>
    <n v="0"/>
    <n v="0"/>
    <n v="0"/>
    <n v="63073521411"/>
    <n v="63073521411"/>
    <n v="0"/>
    <n v="0"/>
    <n v="0"/>
    <n v="172623198000"/>
    <n v="0"/>
    <n v="188545000"/>
    <n v="172434653000"/>
    <n v="11284863738"/>
    <n v="67276395593"/>
    <n v="39.020000000000003"/>
    <n v="11458901557"/>
    <n v="62867164970"/>
    <n v="36.46"/>
    <n v="105346802407"/>
    <n v="105158257407"/>
    <n v="80121654369"/>
    <n v="147398049962"/>
    <n v="25036603038"/>
    <n v="4409230623"/>
    <n v="11458901557"/>
    <n v="62867164970"/>
  </r>
  <r>
    <s v="O1-1-02-07-001-03"/>
    <m/>
    <m/>
    <x v="0"/>
    <x v="3"/>
    <m/>
    <s v="Derechos por la explotacion juegos de suerte y azar de loteria tradicional"/>
    <x v="0"/>
    <x v="0"/>
    <n v="22017980000"/>
    <n v="3147282904"/>
    <n v="3147282904"/>
    <n v="0"/>
    <n v="0"/>
    <n v="0"/>
    <n v="8619724974"/>
    <n v="8619724974"/>
    <n v="0"/>
    <n v="0"/>
    <n v="0"/>
    <n v="22017980000"/>
    <n v="0"/>
    <n v="0"/>
    <n v="22017980000"/>
    <n v="3413037848"/>
    <n v="9108833801"/>
    <n v="41.37"/>
    <n v="3413037848"/>
    <n v="9108833801"/>
    <n v="41.37"/>
    <n v="12909146199"/>
    <n v="12909146199"/>
    <n v="6352502026"/>
    <n v="15461335827"/>
    <n v="6556644173"/>
    <n v="0"/>
    <n v="3413037848"/>
    <n v="9108833801"/>
  </r>
  <r>
    <s v="O1-1-02-07-001-03-01010000"/>
    <m/>
    <m/>
    <x v="0"/>
    <x v="3"/>
    <m/>
    <s v="Derechos de explotacion - Loteria de Bogota"/>
    <x v="0"/>
    <x v="0"/>
    <n v="11918460000"/>
    <n v="2581619454"/>
    <n v="2581619454"/>
    <n v="0"/>
    <n v="0"/>
    <n v="0"/>
    <n v="4751342891"/>
    <n v="4751342891"/>
    <n v="0"/>
    <n v="0"/>
    <n v="0"/>
    <n v="11918460000"/>
    <n v="0"/>
    <n v="0"/>
    <n v="11918460000"/>
    <n v="2847374398"/>
    <n v="5240451718"/>
    <n v="43.97"/>
    <n v="2847374398"/>
    <n v="5240451718"/>
    <n v="43.97"/>
    <n v="6678008282"/>
    <n v="6678008282"/>
    <n v="3353210109"/>
    <n v="8593661827"/>
    <n v="3324798173"/>
    <n v="0"/>
    <n v="2847374398"/>
    <n v="5240451718"/>
  </r>
  <r>
    <s v="O1-1-02-07-001-03-01010000-010000000"/>
    <m/>
    <m/>
    <x v="0"/>
    <x v="3"/>
    <m/>
    <s v="20-R.S. Loteria de Bogota- 68%"/>
    <x v="0"/>
    <x v="0"/>
    <n v="8104553000"/>
    <n v="2581619454"/>
    <n v="2581619454"/>
    <n v="0"/>
    <n v="0"/>
    <n v="0"/>
    <n v="4751342891"/>
    <n v="4751342891"/>
    <n v="0"/>
    <n v="0"/>
    <n v="0"/>
    <n v="8104553000"/>
    <n v="0"/>
    <n v="0"/>
    <n v="8104553000"/>
    <n v="2581619454"/>
    <n v="4751342891"/>
    <n v="58.63"/>
    <n v="2581619454"/>
    <n v="4751342891"/>
    <n v="58.63"/>
    <n v="3353210109"/>
    <n v="3353210109"/>
    <n v="3353210109"/>
    <n v="8104553000"/>
    <n v="0"/>
    <n v="0"/>
    <n v="2581619454"/>
    <n v="4751342891"/>
  </r>
  <r>
    <s v="O1-1-02-07-001-03-01010000-010000000"/>
    <n v="3"/>
    <s v="O2-3-01-17-019-06"/>
    <x v="9"/>
    <x v="6"/>
    <s v="O23011719062024020314044"/>
    <s v="Servicios de la administración pública relacionados con la salud"/>
    <x v="6"/>
    <x v="1"/>
    <n v="0"/>
    <n v="136838144"/>
    <n v="0"/>
    <n v="0"/>
    <n v="0"/>
    <n v="136838144"/>
    <n v="246260340"/>
    <n v="0"/>
    <n v="0"/>
    <n v="0"/>
    <n v="246260340"/>
    <n v="246260340"/>
    <n v="0"/>
    <n v="0"/>
    <n v="246260340"/>
    <n v="136838144"/>
    <n v="246260340"/>
    <n v="100"/>
    <n v="136838144"/>
    <n v="246260340"/>
    <n v="100"/>
    <n v="0"/>
    <n v="0"/>
    <n v="0"/>
    <n v="246260340"/>
    <n v="0"/>
    <n v="0"/>
    <n v="136838144"/>
    <n v="246260340"/>
  </r>
  <r>
    <s v="O1-1-02-07-001-03-01010000-010000000"/>
    <n v="3"/>
    <s v="O2-3-01-17-019-06"/>
    <x v="11"/>
    <x v="6"/>
    <s v="O23011719062024020314044"/>
    <s v="Servicios de la administración pública relacionados con la salud"/>
    <x v="6"/>
    <x v="1"/>
    <n v="0"/>
    <n v="5926"/>
    <n v="0"/>
    <n v="0"/>
    <n v="0"/>
    <n v="5926"/>
    <n v="7500"/>
    <n v="0"/>
    <n v="0"/>
    <n v="0"/>
    <n v="7500"/>
    <n v="7500"/>
    <n v="0"/>
    <n v="0"/>
    <n v="7500"/>
    <n v="5926"/>
    <n v="7500"/>
    <n v="100"/>
    <n v="5926"/>
    <n v="7500"/>
    <n v="100"/>
    <n v="0"/>
    <n v="0"/>
    <n v="0"/>
    <n v="7500"/>
    <n v="0"/>
    <n v="0"/>
    <n v="5926"/>
    <n v="7500"/>
  </r>
  <r>
    <s v="O1-1-02-07-001-03-01010000-010000000"/>
    <n v="3"/>
    <s v="O2-3-01-17-019-06"/>
    <x v="10"/>
    <x v="6"/>
    <s v="O23011719062024020314044"/>
    <s v="Servicios de la administración pública relacionados con la salud"/>
    <x v="6"/>
    <x v="1"/>
    <n v="0"/>
    <n v="45671"/>
    <n v="0"/>
    <n v="0"/>
    <n v="0"/>
    <n v="45671"/>
    <n v="45998"/>
    <n v="0"/>
    <n v="0"/>
    <n v="0"/>
    <n v="45998"/>
    <n v="45998"/>
    <n v="0"/>
    <n v="0"/>
    <n v="45998"/>
    <n v="45671"/>
    <n v="45998"/>
    <n v="100"/>
    <n v="45671"/>
    <n v="45998"/>
    <n v="100"/>
    <n v="0"/>
    <n v="0"/>
    <n v="0"/>
    <n v="45998"/>
    <n v="0"/>
    <n v="0"/>
    <n v="45671"/>
    <n v="45998"/>
  </r>
  <r>
    <s v="O1-1-02-07-001-03-01010000-010000000"/>
    <n v="3"/>
    <s v="O2-3-01-17-019-06"/>
    <x v="12"/>
    <x v="6"/>
    <s v="O23011719062024020314044"/>
    <s v="Servicios de la administración pública relacionados con la salud"/>
    <x v="6"/>
    <x v="1"/>
    <n v="0"/>
    <n v="0"/>
    <n v="0"/>
    <n v="0"/>
    <n v="0"/>
    <n v="0"/>
    <n v="7402"/>
    <n v="0"/>
    <n v="0"/>
    <n v="0"/>
    <n v="7402"/>
    <n v="7402"/>
    <n v="0"/>
    <n v="0"/>
    <n v="7402"/>
    <n v="0"/>
    <n v="7402"/>
    <n v="100"/>
    <n v="0"/>
    <n v="7402"/>
    <n v="100"/>
    <n v="0"/>
    <n v="0"/>
    <n v="0"/>
    <n v="7402"/>
    <n v="0"/>
    <n v="0"/>
    <n v="0"/>
    <n v="7402"/>
  </r>
  <r>
    <s v="O1-1-02-07-001-03-01010000-010000000"/>
    <n v="3"/>
    <s v="O2-3-01-17-019-06"/>
    <x v="13"/>
    <x v="6"/>
    <s v="O23011719062024020314044"/>
    <s v="Servicios de la administración pública relacionados con la salud"/>
    <x v="6"/>
    <x v="1"/>
    <n v="0"/>
    <n v="1355387197"/>
    <n v="0"/>
    <n v="0"/>
    <n v="0"/>
    <n v="1355387197"/>
    <n v="2476960323"/>
    <n v="0"/>
    <n v="0"/>
    <n v="0"/>
    <n v="2476960323"/>
    <n v="2476960323"/>
    <n v="0"/>
    <n v="0"/>
    <n v="2476960323"/>
    <n v="1355387197"/>
    <n v="2476960323"/>
    <n v="100"/>
    <n v="1355387197"/>
    <n v="2476960323"/>
    <n v="100"/>
    <n v="0"/>
    <n v="0"/>
    <n v="0"/>
    <n v="2476960323"/>
    <n v="0"/>
    <n v="0"/>
    <n v="1355387197"/>
    <n v="2476960323"/>
  </r>
  <r>
    <s v="O1-1-02-07-001-03-01010000-010000000"/>
    <n v="3"/>
    <s v="O2-3-01-17-019-06"/>
    <x v="14"/>
    <x v="6"/>
    <s v="O23011719062024020314044"/>
    <s v="Servicios de la administración pública relacionados con la salud"/>
    <x v="6"/>
    <x v="1"/>
    <n v="8104553000"/>
    <n v="0"/>
    <n v="2581619454"/>
    <n v="0"/>
    <n v="0"/>
    <n v="-2581619454"/>
    <n v="0"/>
    <n v="4751342891"/>
    <n v="0"/>
    <n v="0"/>
    <n v="-4751342891"/>
    <n v="3353210109"/>
    <n v="0"/>
    <n v="0"/>
    <n v="3353210109"/>
    <n v="0"/>
    <n v="0"/>
    <n v="0"/>
    <n v="0"/>
    <n v="0"/>
    <n v="0"/>
    <n v="3353210109"/>
    <n v="3353210109"/>
    <n v="3353210109"/>
    <n v="3353210109"/>
    <n v="0"/>
    <n v="0"/>
    <n v="0"/>
    <n v="0"/>
  </r>
  <r>
    <s v="O1-1-02-07-001-03-01010000-010000000"/>
    <n v="3"/>
    <s v="O2-3-01-17-019-06"/>
    <x v="15"/>
    <x v="6"/>
    <s v="O23011719062024020314044"/>
    <s v="Servicios de la administración pública relacionados con la salud"/>
    <x v="6"/>
    <x v="1"/>
    <n v="0"/>
    <n v="5818"/>
    <n v="0"/>
    <n v="0"/>
    <n v="0"/>
    <n v="5818"/>
    <n v="6185"/>
    <n v="0"/>
    <n v="0"/>
    <n v="0"/>
    <n v="6185"/>
    <n v="6185"/>
    <n v="0"/>
    <n v="0"/>
    <n v="6185"/>
    <n v="5818"/>
    <n v="6185"/>
    <n v="100"/>
    <n v="5818"/>
    <n v="6185"/>
    <n v="100"/>
    <n v="0"/>
    <n v="0"/>
    <n v="0"/>
    <n v="6185"/>
    <n v="0"/>
    <n v="0"/>
    <n v="5818"/>
    <n v="6185"/>
  </r>
  <r>
    <s v="O1-1-02-07-001-03-01010000-010000000"/>
    <n v="3"/>
    <s v="O2-3-01-17-019-06"/>
    <x v="23"/>
    <x v="6"/>
    <s v="O23011719062024020314044"/>
    <s v="Servicios de la administración pública relacionados con la salud"/>
    <x v="6"/>
    <x v="1"/>
    <n v="0"/>
    <n v="110129"/>
    <n v="0"/>
    <n v="0"/>
    <n v="0"/>
    <n v="110129"/>
    <n v="193053"/>
    <n v="0"/>
    <n v="0"/>
    <n v="0"/>
    <n v="193053"/>
    <n v="193053"/>
    <n v="0"/>
    <n v="0"/>
    <n v="193053"/>
    <n v="110129"/>
    <n v="193053"/>
    <n v="100"/>
    <n v="110129"/>
    <n v="193053"/>
    <n v="100"/>
    <n v="0"/>
    <n v="0"/>
    <n v="0"/>
    <n v="193053"/>
    <n v="0"/>
    <n v="0"/>
    <n v="110129"/>
    <n v="193053"/>
  </r>
  <r>
    <s v="O1-1-02-07-001-03-01010000-010000000"/>
    <n v="3"/>
    <s v="O2-3-01-17-019-06"/>
    <x v="25"/>
    <x v="6"/>
    <s v="O23011719062024020314044"/>
    <s v="Servicios de la administración pública relacionados con la salud"/>
    <x v="6"/>
    <x v="1"/>
    <n v="0"/>
    <n v="5447"/>
    <n v="0"/>
    <n v="0"/>
    <n v="0"/>
    <n v="5447"/>
    <n v="6413"/>
    <n v="0"/>
    <n v="0"/>
    <n v="0"/>
    <n v="6413"/>
    <n v="6413"/>
    <n v="0"/>
    <n v="0"/>
    <n v="6413"/>
    <n v="5447"/>
    <n v="6413"/>
    <n v="100"/>
    <n v="5447"/>
    <n v="6413"/>
    <n v="100"/>
    <n v="0"/>
    <n v="0"/>
    <n v="0"/>
    <n v="6413"/>
    <n v="0"/>
    <n v="0"/>
    <n v="5447"/>
    <n v="6413"/>
  </r>
  <r>
    <s v="O1-1-02-07-001-03-01010000-010000000"/>
    <n v="3"/>
    <s v="O2-3-01-17-019-06"/>
    <x v="19"/>
    <x v="6"/>
    <s v="O23011719062024020314044"/>
    <s v="Servicios de la administración pública relacionados con la salud"/>
    <x v="6"/>
    <x v="1"/>
    <n v="0"/>
    <n v="33594678"/>
    <n v="0"/>
    <n v="0"/>
    <n v="0"/>
    <n v="33594678"/>
    <n v="62801117"/>
    <n v="0"/>
    <n v="0"/>
    <n v="0"/>
    <n v="62801117"/>
    <n v="62801117"/>
    <n v="0"/>
    <n v="0"/>
    <n v="62801117"/>
    <n v="33594678"/>
    <n v="62801117"/>
    <n v="100"/>
    <n v="33594678"/>
    <n v="62801117"/>
    <n v="100"/>
    <n v="0"/>
    <n v="0"/>
    <n v="0"/>
    <n v="62801117"/>
    <n v="0"/>
    <n v="0"/>
    <n v="33594678"/>
    <n v="62801117"/>
  </r>
  <r>
    <s v="O1-1-02-07-001-03-01010000-010000000"/>
    <n v="3"/>
    <s v="O2-3-01-17-019-06"/>
    <x v="8"/>
    <x v="6"/>
    <s v="O23011719062024020314044"/>
    <s v="Servicios de la administración pública relacionados con la salud"/>
    <x v="6"/>
    <x v="1"/>
    <n v="0"/>
    <n v="280891001"/>
    <n v="0"/>
    <n v="0"/>
    <n v="0"/>
    <n v="280891001"/>
    <n v="551795822"/>
    <n v="0"/>
    <n v="0"/>
    <n v="0"/>
    <n v="551795822"/>
    <n v="551795822"/>
    <n v="0"/>
    <n v="0"/>
    <n v="551795822"/>
    <n v="280891001"/>
    <n v="551795822"/>
    <n v="100"/>
    <n v="280891001"/>
    <n v="551795822"/>
    <n v="100"/>
    <n v="0"/>
    <n v="0"/>
    <n v="0"/>
    <n v="551795822"/>
    <n v="0"/>
    <n v="0"/>
    <n v="280891001"/>
    <n v="551795822"/>
  </r>
  <r>
    <s v="O1-1-02-07-001-03-01010000-010000000"/>
    <n v="3"/>
    <s v="O2-3-01-17-019-06"/>
    <x v="22"/>
    <x v="6"/>
    <s v="O23011719062024020314044"/>
    <s v="Servicios de la administración pública relacionados con la salud"/>
    <x v="6"/>
    <x v="1"/>
    <n v="0"/>
    <n v="38185"/>
    <n v="0"/>
    <n v="0"/>
    <n v="0"/>
    <n v="38185"/>
    <n v="66539"/>
    <n v="0"/>
    <n v="0"/>
    <n v="0"/>
    <n v="66539"/>
    <n v="66539"/>
    <n v="0"/>
    <n v="0"/>
    <n v="66539"/>
    <n v="38185"/>
    <n v="66539"/>
    <n v="100"/>
    <n v="38185"/>
    <n v="66539"/>
    <n v="100"/>
    <n v="0"/>
    <n v="0"/>
    <n v="0"/>
    <n v="66539"/>
    <n v="0"/>
    <n v="0"/>
    <n v="38185"/>
    <n v="66539"/>
  </r>
  <r>
    <s v="O1-1-02-07-001-03-01010000-010000000"/>
    <n v="3"/>
    <s v="O2-3-01-17-019-06"/>
    <x v="20"/>
    <x v="6"/>
    <s v="O23011719062024020314044"/>
    <s v="Servicios de la administración pública relacionados con la salud"/>
    <x v="6"/>
    <x v="1"/>
    <n v="0"/>
    <n v="9713"/>
    <n v="0"/>
    <n v="0"/>
    <n v="0"/>
    <n v="9713"/>
    <n v="13695"/>
    <n v="0"/>
    <n v="0"/>
    <n v="0"/>
    <n v="13695"/>
    <n v="13695"/>
    <n v="0"/>
    <n v="0"/>
    <n v="13695"/>
    <n v="9713"/>
    <n v="13695"/>
    <n v="100"/>
    <n v="9713"/>
    <n v="13695"/>
    <n v="100"/>
    <n v="0"/>
    <n v="0"/>
    <n v="0"/>
    <n v="13695"/>
    <n v="0"/>
    <n v="0"/>
    <n v="9713"/>
    <n v="13695"/>
  </r>
  <r>
    <s v="O1-1-02-07-001-03-01010000-010000000"/>
    <n v="3"/>
    <s v="O2-3-01-17-019-06"/>
    <x v="18"/>
    <x v="6"/>
    <s v="O23011719062024020314044"/>
    <s v="Servicios de la administración pública relacionados con la salud"/>
    <x v="6"/>
    <x v="1"/>
    <n v="0"/>
    <n v="182960717"/>
    <n v="0"/>
    <n v="0"/>
    <n v="0"/>
    <n v="182960717"/>
    <n v="331470233"/>
    <n v="0"/>
    <n v="0"/>
    <n v="0"/>
    <n v="331470233"/>
    <n v="331470233"/>
    <n v="0"/>
    <n v="0"/>
    <n v="331470233"/>
    <n v="182960717"/>
    <n v="331470233"/>
    <n v="100"/>
    <n v="182960717"/>
    <n v="331470233"/>
    <n v="100"/>
    <n v="0"/>
    <n v="0"/>
    <n v="0"/>
    <n v="331470233"/>
    <n v="0"/>
    <n v="0"/>
    <n v="182960717"/>
    <n v="331470233"/>
  </r>
  <r>
    <s v="O1-1-02-07-001-03-01010000-010000000"/>
    <n v="3"/>
    <s v="O2-3-01-17-019-06"/>
    <x v="28"/>
    <x v="6"/>
    <s v="O23011719062024020314044"/>
    <s v="Servicios de la administración pública relacionados con la salud"/>
    <x v="6"/>
    <x v="1"/>
    <n v="0"/>
    <n v="0"/>
    <n v="0"/>
    <n v="0"/>
    <n v="0"/>
    <n v="0"/>
    <n v="20"/>
    <n v="0"/>
    <n v="0"/>
    <n v="0"/>
    <n v="20"/>
    <n v="20"/>
    <n v="0"/>
    <n v="0"/>
    <n v="20"/>
    <n v="0"/>
    <n v="20"/>
    <n v="100"/>
    <n v="0"/>
    <n v="20"/>
    <n v="100"/>
    <n v="0"/>
    <n v="0"/>
    <n v="0"/>
    <n v="20"/>
    <n v="0"/>
    <n v="0"/>
    <n v="0"/>
    <n v="20"/>
  </r>
  <r>
    <s v="O1-1-02-07-001-03-01010000-010000000"/>
    <n v="3"/>
    <s v="O2-3-01-17-019-06"/>
    <x v="21"/>
    <x v="6"/>
    <s v="O23011719062024020314044"/>
    <s v="Servicios de la administración pública relacionados con la salud"/>
    <x v="6"/>
    <x v="1"/>
    <n v="0"/>
    <n v="234492211"/>
    <n v="0"/>
    <n v="0"/>
    <n v="0"/>
    <n v="234492211"/>
    <n v="421757392"/>
    <n v="0"/>
    <n v="0"/>
    <n v="0"/>
    <n v="421757392"/>
    <n v="421757392"/>
    <n v="0"/>
    <n v="0"/>
    <n v="421757392"/>
    <n v="234492211"/>
    <n v="421757392"/>
    <n v="100"/>
    <n v="234492211"/>
    <n v="421757392"/>
    <n v="100"/>
    <n v="0"/>
    <n v="0"/>
    <n v="0"/>
    <n v="421757392"/>
    <n v="0"/>
    <n v="0"/>
    <n v="234492211"/>
    <n v="421757392"/>
  </r>
  <r>
    <s v="O1-1-02-07-001-03-01010000-010000000"/>
    <n v="3"/>
    <s v="O2-3-01-17-019-06"/>
    <x v="17"/>
    <x v="6"/>
    <s v="O23011719062024020314044"/>
    <s v="Servicios de la administración pública relacionados con la salud"/>
    <x v="6"/>
    <x v="1"/>
    <n v="0"/>
    <n v="4595"/>
    <n v="0"/>
    <n v="0"/>
    <n v="0"/>
    <n v="4595"/>
    <n v="7236"/>
    <n v="0"/>
    <n v="0"/>
    <n v="0"/>
    <n v="7236"/>
    <n v="7236"/>
    <n v="0"/>
    <n v="0"/>
    <n v="7236"/>
    <n v="4595"/>
    <n v="7236"/>
    <n v="100"/>
    <n v="4595"/>
    <n v="7236"/>
    <n v="100"/>
    <n v="0"/>
    <n v="0"/>
    <n v="0"/>
    <n v="7236"/>
    <n v="0"/>
    <n v="0"/>
    <n v="4595"/>
    <n v="7236"/>
  </r>
  <r>
    <s v="O1-1-02-07-001-03-01010000-010000000"/>
    <n v="3"/>
    <s v="O2-3-01-17-019-06"/>
    <x v="16"/>
    <x v="6"/>
    <s v="O23011719062024020314044"/>
    <s v="Servicios de la administración pública relacionados con la salud"/>
    <x v="6"/>
    <x v="1"/>
    <n v="0"/>
    <n v="273160047"/>
    <n v="0"/>
    <n v="0"/>
    <n v="0"/>
    <n v="273160047"/>
    <n v="507071043"/>
    <n v="0"/>
    <n v="0"/>
    <n v="0"/>
    <n v="507071043"/>
    <n v="507071043"/>
    <n v="0"/>
    <n v="0"/>
    <n v="507071043"/>
    <n v="273160047"/>
    <n v="507071043"/>
    <n v="100"/>
    <n v="273160047"/>
    <n v="507071043"/>
    <n v="100"/>
    <n v="0"/>
    <n v="0"/>
    <n v="0"/>
    <n v="507071043"/>
    <n v="0"/>
    <n v="0"/>
    <n v="273160047"/>
    <n v="507071043"/>
  </r>
  <r>
    <s v="O1-1-02-07-001-03-01010000-010000000"/>
    <n v="3"/>
    <s v="O2-3-01-17-019-06"/>
    <x v="27"/>
    <x v="6"/>
    <s v="O23011719062024020314044"/>
    <s v="Servicios de la administración pública relacionados con la salud"/>
    <x v="6"/>
    <x v="1"/>
    <n v="0"/>
    <n v="10660559"/>
    <n v="0"/>
    <n v="0"/>
    <n v="0"/>
    <n v="10660559"/>
    <n v="19394138"/>
    <n v="0"/>
    <n v="0"/>
    <n v="0"/>
    <n v="19394138"/>
    <n v="19394138"/>
    <n v="0"/>
    <n v="0"/>
    <n v="19394138"/>
    <n v="10660559"/>
    <n v="19394138"/>
    <n v="100"/>
    <n v="10660559"/>
    <n v="19394138"/>
    <n v="100"/>
    <n v="0"/>
    <n v="0"/>
    <n v="0"/>
    <n v="19394138"/>
    <n v="0"/>
    <n v="0"/>
    <n v="10660559"/>
    <n v="19394138"/>
  </r>
  <r>
    <s v="O1-1-02-07-001-03-01010000-010000000"/>
    <n v="3"/>
    <s v="O2-3-01-17-019-06"/>
    <x v="26"/>
    <x v="6"/>
    <s v="O23011719062024020314044"/>
    <s v="Servicios de la administración pública relacionados con la salud"/>
    <x v="6"/>
    <x v="1"/>
    <n v="0"/>
    <n v="0"/>
    <n v="0"/>
    <n v="0"/>
    <n v="0"/>
    <n v="0"/>
    <n v="4344"/>
    <n v="0"/>
    <n v="0"/>
    <n v="0"/>
    <n v="4344"/>
    <n v="4344"/>
    <n v="0"/>
    <n v="0"/>
    <n v="4344"/>
    <n v="0"/>
    <n v="4344"/>
    <n v="100"/>
    <n v="0"/>
    <n v="4344"/>
    <n v="100"/>
    <n v="0"/>
    <n v="0"/>
    <n v="0"/>
    <n v="4344"/>
    <n v="0"/>
    <n v="0"/>
    <n v="0"/>
    <n v="4344"/>
  </r>
  <r>
    <s v="O1-1-02-07-001-03-01010000-010000000"/>
    <n v="3"/>
    <s v="O2-3-01-17-019-06"/>
    <x v="24"/>
    <x v="6"/>
    <s v="O23011719062024020314044"/>
    <s v="Servicios de la administración pública relacionados con la salud"/>
    <x v="6"/>
    <x v="1"/>
    <n v="0"/>
    <n v="73409416"/>
    <n v="0"/>
    <n v="0"/>
    <n v="0"/>
    <n v="73409416"/>
    <n v="133474098"/>
    <n v="0"/>
    <n v="0"/>
    <n v="0"/>
    <n v="133474098"/>
    <n v="133474098"/>
    <n v="0"/>
    <n v="0"/>
    <n v="133474098"/>
    <n v="73409416"/>
    <n v="133474098"/>
    <n v="100"/>
    <n v="73409416"/>
    <n v="133474098"/>
    <n v="100"/>
    <n v="0"/>
    <n v="0"/>
    <n v="0"/>
    <n v="133474098"/>
    <n v="0"/>
    <n v="0"/>
    <n v="73409416"/>
    <n v="133474098"/>
  </r>
  <r>
    <s v="O1-1-02-07-001-03-01010000-020000000"/>
    <m/>
    <m/>
    <x v="0"/>
    <x v="3"/>
    <m/>
    <s v="20-SSF Loteria de Bogota- Colciencias 7%"/>
    <x v="0"/>
    <x v="0"/>
    <n v="834292000"/>
    <n v="0"/>
    <n v="0"/>
    <n v="0"/>
    <n v="0"/>
    <n v="0"/>
    <n v="0"/>
    <n v="0"/>
    <n v="0"/>
    <n v="0"/>
    <n v="0"/>
    <n v="834292000"/>
    <n v="0"/>
    <n v="0"/>
    <n v="834292000"/>
    <n v="265754944"/>
    <n v="489108827"/>
    <n v="58.63"/>
    <n v="265754944"/>
    <n v="489108827"/>
    <n v="58.63"/>
    <n v="345183173"/>
    <n v="345183173"/>
    <n v="0"/>
    <n v="489108827"/>
    <n v="345183173"/>
    <n v="0"/>
    <n v="265754944"/>
    <n v="489108827"/>
  </r>
  <r>
    <s v="O1-1-02-07-001-03-01010000-020000000"/>
    <n v="3"/>
    <s v="O2-3-3-05-010-95"/>
    <x v="92"/>
    <x v="3"/>
    <m/>
    <s v="A Organos PGN"/>
    <x v="6"/>
    <x v="1"/>
    <n v="834292000"/>
    <n v="0"/>
    <n v="0"/>
    <n v="0"/>
    <n v="0"/>
    <n v="0"/>
    <n v="0"/>
    <n v="0"/>
    <n v="0"/>
    <n v="0"/>
    <n v="0"/>
    <n v="834292000"/>
    <n v="0"/>
    <n v="0"/>
    <n v="834292000"/>
    <n v="265754944"/>
    <n v="489108827"/>
    <n v="58.63"/>
    <n v="265754944"/>
    <n v="489108827"/>
    <n v="58.63"/>
    <n v="345183173"/>
    <n v="345183173"/>
    <n v="0"/>
    <n v="489108827"/>
    <n v="345183173"/>
    <n v="0"/>
    <n v="265754944"/>
    <n v="489108827"/>
  </r>
  <r>
    <s v="O1-1-02-07-001-03-01010000-030000000"/>
    <m/>
    <m/>
    <x v="0"/>
    <x v="3"/>
    <m/>
    <s v="20-FFDS Loteria de Bogota 25%"/>
    <x v="0"/>
    <x v="0"/>
    <n v="2979615000"/>
    <n v="0"/>
    <n v="0"/>
    <n v="0"/>
    <n v="0"/>
    <n v="0"/>
    <n v="0"/>
    <n v="0"/>
    <n v="0"/>
    <n v="0"/>
    <n v="0"/>
    <n v="2979615000"/>
    <n v="0"/>
    <n v="0"/>
    <n v="2979615000"/>
    <n v="0"/>
    <n v="0"/>
    <n v="0"/>
    <n v="0"/>
    <n v="0"/>
    <n v="0"/>
    <n v="2979615000"/>
    <n v="2979615000"/>
    <n v="0"/>
    <n v="0"/>
    <n v="2979615000"/>
    <n v="0"/>
    <n v="0"/>
    <n v="0"/>
  </r>
  <r>
    <s v="O1-1-02-07-001-03-01010000-030000000"/>
    <n v="3"/>
    <s v="O2-3-01-17-019-01"/>
    <x v="70"/>
    <x v="23"/>
    <s v="O23011719012020014922112"/>
    <s v="Edificios relacionados con salud"/>
    <x v="6"/>
    <x v="1"/>
    <n v="2979615000"/>
    <n v="0"/>
    <n v="0"/>
    <n v="0"/>
    <n v="0"/>
    <n v="0"/>
    <n v="0"/>
    <n v="0"/>
    <n v="0"/>
    <n v="0"/>
    <n v="0"/>
    <n v="2979615000"/>
    <n v="0"/>
    <n v="0"/>
    <n v="2979615000"/>
    <n v="0"/>
    <n v="0"/>
    <n v="0"/>
    <n v="0"/>
    <n v="0"/>
    <n v="0"/>
    <n v="2979615000"/>
    <n v="2979615000"/>
    <n v="0"/>
    <n v="0"/>
    <n v="2979615000"/>
    <n v="0"/>
    <n v="0"/>
    <n v="0"/>
  </r>
  <r>
    <s v="O1-1-02-07-001-03-01020000"/>
    <m/>
    <m/>
    <x v="0"/>
    <x v="3"/>
    <m/>
    <s v="Impuesto a ganadores- Loteria de Bogota"/>
    <x v="0"/>
    <x v="0"/>
    <n v="3980507000"/>
    <n v="242360160"/>
    <n v="242360160"/>
    <n v="0"/>
    <n v="0"/>
    <n v="0"/>
    <n v="2443878520"/>
    <n v="2443878520"/>
    <n v="0"/>
    <n v="0"/>
    <n v="0"/>
    <n v="3980507000"/>
    <n v="0"/>
    <n v="0"/>
    <n v="3980507000"/>
    <n v="242360160"/>
    <n v="2443878520"/>
    <n v="61.4"/>
    <n v="242360160"/>
    <n v="2443878520"/>
    <n v="61.4"/>
    <n v="1536628480"/>
    <n v="1536628480"/>
    <n v="262866480"/>
    <n v="2706745000"/>
    <n v="1273762000"/>
    <n v="0"/>
    <n v="242360160"/>
    <n v="2443878520"/>
  </r>
  <r>
    <s v="O1-1-02-07-001-03-01020000-010000000"/>
    <m/>
    <m/>
    <x v="0"/>
    <x v="3"/>
    <m/>
    <s v="20-R.S Loteria de Bogota Impuesto Ganadores - 68%"/>
    <x v="0"/>
    <x v="0"/>
    <n v="2706745000"/>
    <n v="242360160"/>
    <n v="242360160"/>
    <n v="0"/>
    <n v="0"/>
    <n v="0"/>
    <n v="2443878520"/>
    <n v="2443878520"/>
    <n v="0"/>
    <n v="0"/>
    <n v="0"/>
    <n v="2706745000"/>
    <n v="0"/>
    <n v="0"/>
    <n v="2706745000"/>
    <n v="242360160"/>
    <n v="2443878520"/>
    <n v="90.29"/>
    <n v="242360160"/>
    <n v="2443878520"/>
    <n v="90.29"/>
    <n v="262866480"/>
    <n v="262866480"/>
    <n v="262866480"/>
    <n v="2706745000"/>
    <n v="0"/>
    <n v="0"/>
    <n v="242360160"/>
    <n v="2443878520"/>
  </r>
  <r>
    <s v="O1-1-02-07-001-03-01020000-010000000"/>
    <n v="3"/>
    <s v="O2-3-01-17-019-06"/>
    <x v="20"/>
    <x v="6"/>
    <s v="O23011719062024020314044"/>
    <s v="Servicios de la administración pública relacionados con la salud"/>
    <x v="6"/>
    <x v="1"/>
    <n v="0"/>
    <n v="912"/>
    <n v="0"/>
    <n v="0"/>
    <n v="0"/>
    <n v="912"/>
    <n v="5270"/>
    <n v="0"/>
    <n v="0"/>
    <n v="0"/>
    <n v="5270"/>
    <n v="5270"/>
    <n v="0"/>
    <n v="0"/>
    <n v="5270"/>
    <n v="912"/>
    <n v="5270"/>
    <n v="100"/>
    <n v="912"/>
    <n v="5270"/>
    <n v="100"/>
    <n v="0"/>
    <n v="0"/>
    <n v="0"/>
    <n v="5270"/>
    <n v="0"/>
    <n v="0"/>
    <n v="912"/>
    <n v="5270"/>
  </r>
  <r>
    <s v="O1-1-02-07-001-03-01020000-010000000"/>
    <n v="3"/>
    <s v="O2-3-01-17-019-06"/>
    <x v="15"/>
    <x v="6"/>
    <s v="O23011719062024020314044"/>
    <s v="Servicios de la administración pública relacionados con la salud"/>
    <x v="6"/>
    <x v="1"/>
    <n v="0"/>
    <n v="546"/>
    <n v="0"/>
    <n v="0"/>
    <n v="0"/>
    <n v="546"/>
    <n v="652"/>
    <n v="0"/>
    <n v="0"/>
    <n v="0"/>
    <n v="652"/>
    <n v="652"/>
    <n v="0"/>
    <n v="0"/>
    <n v="652"/>
    <n v="546"/>
    <n v="652"/>
    <n v="100"/>
    <n v="546"/>
    <n v="652"/>
    <n v="100"/>
    <n v="0"/>
    <n v="0"/>
    <n v="0"/>
    <n v="652"/>
    <n v="0"/>
    <n v="0"/>
    <n v="546"/>
    <n v="652"/>
  </r>
  <r>
    <s v="O1-1-02-07-001-03-01020000-010000000"/>
    <n v="3"/>
    <s v="O2-3-01-17-019-06"/>
    <x v="17"/>
    <x v="6"/>
    <s v="O23011719062024020314044"/>
    <s v="Servicios de la administración pública relacionados con la salud"/>
    <x v="6"/>
    <x v="1"/>
    <n v="0"/>
    <n v="431"/>
    <n v="0"/>
    <n v="0"/>
    <n v="0"/>
    <n v="431"/>
    <n v="3619"/>
    <n v="0"/>
    <n v="0"/>
    <n v="0"/>
    <n v="3619"/>
    <n v="3619"/>
    <n v="0"/>
    <n v="0"/>
    <n v="3619"/>
    <n v="431"/>
    <n v="3619"/>
    <n v="100"/>
    <n v="431"/>
    <n v="3619"/>
    <n v="100"/>
    <n v="0"/>
    <n v="0"/>
    <n v="0"/>
    <n v="3619"/>
    <n v="0"/>
    <n v="0"/>
    <n v="431"/>
    <n v="3619"/>
  </r>
  <r>
    <s v="O1-1-02-07-001-03-01020000-010000000"/>
    <n v="3"/>
    <s v="O2-3-01-17-019-06"/>
    <x v="14"/>
    <x v="6"/>
    <s v="O23011719062024020314044"/>
    <s v="Servicios de la administración pública relacionados con la salud"/>
    <x v="6"/>
    <x v="1"/>
    <n v="2706745000"/>
    <n v="0"/>
    <n v="242360160"/>
    <n v="0"/>
    <n v="0"/>
    <n v="-242360160"/>
    <n v="0"/>
    <n v="2443878520"/>
    <n v="0"/>
    <n v="0"/>
    <n v="-2443878520"/>
    <n v="262866480"/>
    <n v="0"/>
    <n v="0"/>
    <n v="262866480"/>
    <n v="0"/>
    <n v="0"/>
    <n v="0"/>
    <n v="0"/>
    <n v="0"/>
    <n v="0"/>
    <n v="262866480"/>
    <n v="262866480"/>
    <n v="262866480"/>
    <n v="262866480"/>
    <n v="0"/>
    <n v="0"/>
    <n v="0"/>
    <n v="0"/>
  </r>
  <r>
    <s v="O1-1-02-07-001-03-01020000-010000000"/>
    <n v="3"/>
    <s v="O2-3-01-17-019-06"/>
    <x v="18"/>
    <x v="6"/>
    <s v="O23011719062024020314044"/>
    <s v="Servicios de la administración pública relacionados con la salud"/>
    <x v="6"/>
    <x v="1"/>
    <n v="0"/>
    <n v="17176191"/>
    <n v="0"/>
    <n v="0"/>
    <n v="0"/>
    <n v="17176191"/>
    <n v="172720908"/>
    <n v="0"/>
    <n v="0"/>
    <n v="0"/>
    <n v="172720908"/>
    <n v="172720908"/>
    <n v="0"/>
    <n v="0"/>
    <n v="172720908"/>
    <n v="17176191"/>
    <n v="172720908"/>
    <n v="100"/>
    <n v="17176191"/>
    <n v="172720908"/>
    <n v="100"/>
    <n v="0"/>
    <n v="0"/>
    <n v="0"/>
    <n v="172720908"/>
    <n v="0"/>
    <n v="0"/>
    <n v="17176191"/>
    <n v="172720908"/>
  </r>
  <r>
    <s v="O1-1-02-07-001-03-01020000-010000000"/>
    <n v="3"/>
    <s v="O2-3-01-17-019-06"/>
    <x v="28"/>
    <x v="6"/>
    <s v="O23011719062024020314044"/>
    <s v="Servicios de la administración pública relacionados con la salud"/>
    <x v="6"/>
    <x v="1"/>
    <n v="0"/>
    <n v="0"/>
    <n v="0"/>
    <n v="0"/>
    <n v="0"/>
    <n v="0"/>
    <n v="2"/>
    <n v="0"/>
    <n v="0"/>
    <n v="0"/>
    <n v="2"/>
    <n v="2"/>
    <n v="0"/>
    <n v="0"/>
    <n v="2"/>
    <n v="0"/>
    <n v="2"/>
    <n v="100"/>
    <n v="0"/>
    <n v="2"/>
    <n v="100"/>
    <n v="0"/>
    <n v="0"/>
    <n v="0"/>
    <n v="2"/>
    <n v="0"/>
    <n v="0"/>
    <n v="0"/>
    <n v="2"/>
  </r>
  <r>
    <s v="O1-1-02-07-001-03-01020000-010000000"/>
    <n v="3"/>
    <s v="O2-3-01-17-019-06"/>
    <x v="19"/>
    <x v="6"/>
    <s v="O23011719062024020314044"/>
    <s v="Servicios de la administración pública relacionados con la salud"/>
    <x v="6"/>
    <x v="1"/>
    <n v="0"/>
    <n v="3153839"/>
    <n v="0"/>
    <n v="0"/>
    <n v="0"/>
    <n v="3153839"/>
    <n v="32492959"/>
    <n v="0"/>
    <n v="0"/>
    <n v="0"/>
    <n v="32492959"/>
    <n v="32492959"/>
    <n v="0"/>
    <n v="0"/>
    <n v="32492959"/>
    <n v="3153839"/>
    <n v="32492959"/>
    <n v="100"/>
    <n v="3153839"/>
    <n v="32492959"/>
    <n v="100"/>
    <n v="0"/>
    <n v="0"/>
    <n v="0"/>
    <n v="32492959"/>
    <n v="0"/>
    <n v="0"/>
    <n v="3153839"/>
    <n v="32492959"/>
  </r>
  <r>
    <s v="O1-1-02-07-001-03-01020000-010000000"/>
    <n v="3"/>
    <s v="O2-3-01-17-019-06"/>
    <x v="21"/>
    <x v="6"/>
    <s v="O23011719062024020314044"/>
    <s v="Servicios de la administración pública relacionados con la salud"/>
    <x v="6"/>
    <x v="1"/>
    <n v="0"/>
    <n v="22013922"/>
    <n v="0"/>
    <n v="0"/>
    <n v="0"/>
    <n v="22013922"/>
    <n v="212940408"/>
    <n v="0"/>
    <n v="0"/>
    <n v="0"/>
    <n v="212940408"/>
    <n v="212940408"/>
    <n v="0"/>
    <n v="0"/>
    <n v="212940408"/>
    <n v="22013922"/>
    <n v="212940408"/>
    <n v="100"/>
    <n v="22013922"/>
    <n v="212940408"/>
    <n v="100"/>
    <n v="0"/>
    <n v="0"/>
    <n v="0"/>
    <n v="212940408"/>
    <n v="0"/>
    <n v="0"/>
    <n v="22013922"/>
    <n v="212940408"/>
  </r>
  <r>
    <s v="O1-1-02-07-001-03-01020000-010000000"/>
    <n v="3"/>
    <s v="O2-3-01-17-019-06"/>
    <x v="10"/>
    <x v="6"/>
    <s v="O23011719062024020314044"/>
    <s v="Servicios de la administración pública relacionados con la salud"/>
    <x v="6"/>
    <x v="1"/>
    <n v="0"/>
    <n v="4288"/>
    <n v="0"/>
    <n v="0"/>
    <n v="0"/>
    <n v="4288"/>
    <n v="4459"/>
    <n v="0"/>
    <n v="0"/>
    <n v="0"/>
    <n v="4459"/>
    <n v="4459"/>
    <n v="0"/>
    <n v="0"/>
    <n v="4459"/>
    <n v="4288"/>
    <n v="4459"/>
    <n v="100"/>
    <n v="4288"/>
    <n v="4459"/>
    <n v="100"/>
    <n v="0"/>
    <n v="0"/>
    <n v="0"/>
    <n v="4459"/>
    <n v="0"/>
    <n v="0"/>
    <n v="4288"/>
    <n v="4459"/>
  </r>
  <r>
    <s v="O1-1-02-07-001-03-01020000-010000000"/>
    <n v="3"/>
    <s v="O2-3-01-17-019-06"/>
    <x v="26"/>
    <x v="6"/>
    <s v="O23011719062024020314044"/>
    <s v="Servicios de la administración pública relacionados con la salud"/>
    <x v="6"/>
    <x v="1"/>
    <n v="0"/>
    <n v="0"/>
    <n v="0"/>
    <n v="0"/>
    <n v="0"/>
    <n v="0"/>
    <n v="441"/>
    <n v="0"/>
    <n v="0"/>
    <n v="0"/>
    <n v="441"/>
    <n v="441"/>
    <n v="0"/>
    <n v="0"/>
    <n v="441"/>
    <n v="0"/>
    <n v="441"/>
    <n v="100"/>
    <n v="0"/>
    <n v="441"/>
    <n v="100"/>
    <n v="0"/>
    <n v="0"/>
    <n v="0"/>
    <n v="441"/>
    <n v="0"/>
    <n v="0"/>
    <n v="0"/>
    <n v="441"/>
  </r>
  <r>
    <s v="O1-1-02-07-001-03-01020000-010000000"/>
    <n v="3"/>
    <s v="O2-3-01-17-019-06"/>
    <x v="12"/>
    <x v="6"/>
    <s v="O23011719062024020314044"/>
    <s v="Servicios de la administración pública relacionados con la salud"/>
    <x v="6"/>
    <x v="1"/>
    <n v="0"/>
    <n v="0"/>
    <n v="0"/>
    <n v="0"/>
    <n v="0"/>
    <n v="0"/>
    <n v="752"/>
    <n v="0"/>
    <n v="0"/>
    <n v="0"/>
    <n v="752"/>
    <n v="752"/>
    <n v="0"/>
    <n v="0"/>
    <n v="752"/>
    <n v="0"/>
    <n v="752"/>
    <n v="100"/>
    <n v="0"/>
    <n v="752"/>
    <n v="100"/>
    <n v="0"/>
    <n v="0"/>
    <n v="0"/>
    <n v="752"/>
    <n v="0"/>
    <n v="0"/>
    <n v="0"/>
    <n v="752"/>
  </r>
  <r>
    <s v="O1-1-02-07-001-03-01020000-010000000"/>
    <n v="3"/>
    <s v="O2-3-01-17-019-06"/>
    <x v="27"/>
    <x v="6"/>
    <s v="O23011719062024020314044"/>
    <s v="Servicios de la administración pública relacionados con la salud"/>
    <x v="6"/>
    <x v="1"/>
    <n v="0"/>
    <n v="1000804"/>
    <n v="0"/>
    <n v="0"/>
    <n v="0"/>
    <n v="1000804"/>
    <n v="10006347"/>
    <n v="0"/>
    <n v="0"/>
    <n v="0"/>
    <n v="10006347"/>
    <n v="10006347"/>
    <n v="0"/>
    <n v="0"/>
    <n v="10006347"/>
    <n v="1000804"/>
    <n v="10006347"/>
    <n v="100"/>
    <n v="1000804"/>
    <n v="10006347"/>
    <n v="100"/>
    <n v="0"/>
    <n v="0"/>
    <n v="0"/>
    <n v="10006347"/>
    <n v="0"/>
    <n v="0"/>
    <n v="1000804"/>
    <n v="10006347"/>
  </r>
  <r>
    <s v="O1-1-02-07-001-03-01020000-010000000"/>
    <n v="3"/>
    <s v="O2-3-01-17-019-06"/>
    <x v="9"/>
    <x v="6"/>
    <s v="O23011719062024020314044"/>
    <s v="Servicios de la administración pública relacionados con la salud"/>
    <x v="6"/>
    <x v="1"/>
    <n v="0"/>
    <n v="12846244"/>
    <n v="0"/>
    <n v="0"/>
    <n v="0"/>
    <n v="12846244"/>
    <n v="125517646"/>
    <n v="0"/>
    <n v="0"/>
    <n v="0"/>
    <n v="125517646"/>
    <n v="125517646"/>
    <n v="0"/>
    <n v="0"/>
    <n v="125517646"/>
    <n v="12846244"/>
    <n v="125517646"/>
    <n v="100"/>
    <n v="12846244"/>
    <n v="125517646"/>
    <n v="100"/>
    <n v="0"/>
    <n v="0"/>
    <n v="0"/>
    <n v="125517646"/>
    <n v="0"/>
    <n v="0"/>
    <n v="12846244"/>
    <n v="125517646"/>
  </r>
  <r>
    <s v="O1-1-02-07-001-03-01020000-010000000"/>
    <n v="3"/>
    <s v="O2-3-01-17-019-06"/>
    <x v="24"/>
    <x v="6"/>
    <s v="O23011719062024020314044"/>
    <s v="Servicios de la administración pública relacionados con la salud"/>
    <x v="6"/>
    <x v="1"/>
    <n v="0"/>
    <n v="6891611"/>
    <n v="0"/>
    <n v="0"/>
    <n v="0"/>
    <n v="6891611"/>
    <n v="68210305"/>
    <n v="0"/>
    <n v="0"/>
    <n v="0"/>
    <n v="68210305"/>
    <n v="68210305"/>
    <n v="0"/>
    <n v="0"/>
    <n v="68210305"/>
    <n v="6891611"/>
    <n v="68210305"/>
    <n v="100"/>
    <n v="6891611"/>
    <n v="68210305"/>
    <n v="100"/>
    <n v="0"/>
    <n v="0"/>
    <n v="0"/>
    <n v="68210305"/>
    <n v="0"/>
    <n v="0"/>
    <n v="6891611"/>
    <n v="68210305"/>
  </r>
  <r>
    <s v="O1-1-02-07-001-03-01020000-010000000"/>
    <n v="3"/>
    <s v="O2-3-01-17-019-06"/>
    <x v="8"/>
    <x v="6"/>
    <s v="O23011719062024020314044"/>
    <s v="Servicios de la administración pública relacionados con la salud"/>
    <x v="6"/>
    <x v="1"/>
    <n v="0"/>
    <n v="26369800"/>
    <n v="0"/>
    <n v="0"/>
    <n v="0"/>
    <n v="26369800"/>
    <n v="286040121"/>
    <n v="0"/>
    <n v="0"/>
    <n v="0"/>
    <n v="286040121"/>
    <n v="286040121"/>
    <n v="0"/>
    <n v="0"/>
    <n v="286040121"/>
    <n v="26369800"/>
    <n v="286040121"/>
    <n v="100"/>
    <n v="26369800"/>
    <n v="286040121"/>
    <n v="100"/>
    <n v="0"/>
    <n v="0"/>
    <n v="0"/>
    <n v="286040121"/>
    <n v="0"/>
    <n v="0"/>
    <n v="26369800"/>
    <n v="286040121"/>
  </r>
  <r>
    <s v="O1-1-02-07-001-03-01020000-010000000"/>
    <n v="3"/>
    <s v="O2-3-01-17-019-06"/>
    <x v="23"/>
    <x v="6"/>
    <s v="O23011719062024020314044"/>
    <s v="Servicios de la administración pública relacionados con la salud"/>
    <x v="6"/>
    <x v="1"/>
    <n v="0"/>
    <n v="10339"/>
    <n v="0"/>
    <n v="0"/>
    <n v="0"/>
    <n v="10339"/>
    <n v="102948"/>
    <n v="0"/>
    <n v="0"/>
    <n v="0"/>
    <n v="102948"/>
    <n v="102948"/>
    <n v="0"/>
    <n v="0"/>
    <n v="102948"/>
    <n v="10339"/>
    <n v="102948"/>
    <n v="100"/>
    <n v="10339"/>
    <n v="102948"/>
    <n v="100"/>
    <n v="0"/>
    <n v="0"/>
    <n v="0"/>
    <n v="102948"/>
    <n v="0"/>
    <n v="0"/>
    <n v="10339"/>
    <n v="102948"/>
  </r>
  <r>
    <s v="O1-1-02-07-001-03-01020000-010000000"/>
    <n v="3"/>
    <s v="O2-3-01-17-019-06"/>
    <x v="16"/>
    <x v="6"/>
    <s v="O23011719062024020314044"/>
    <s v="Servicios de la administración pública relacionados con la salud"/>
    <x v="6"/>
    <x v="1"/>
    <n v="0"/>
    <n v="25644025"/>
    <n v="0"/>
    <n v="0"/>
    <n v="0"/>
    <n v="25644025"/>
    <n v="260269631"/>
    <n v="0"/>
    <n v="0"/>
    <n v="0"/>
    <n v="260269631"/>
    <n v="260269631"/>
    <n v="0"/>
    <n v="0"/>
    <n v="260269631"/>
    <n v="25644025"/>
    <n v="260269631"/>
    <n v="100"/>
    <n v="25644025"/>
    <n v="260269631"/>
    <n v="100"/>
    <n v="0"/>
    <n v="0"/>
    <n v="0"/>
    <n v="260269631"/>
    <n v="0"/>
    <n v="0"/>
    <n v="25644025"/>
    <n v="260269631"/>
  </r>
  <r>
    <s v="O1-1-02-07-001-03-01020000-010000000"/>
    <n v="3"/>
    <s v="O2-3-01-17-019-06"/>
    <x v="22"/>
    <x v="6"/>
    <s v="O23011719062024020314044"/>
    <s v="Servicios de la administración pública relacionados con la salud"/>
    <x v="6"/>
    <x v="1"/>
    <n v="0"/>
    <n v="3585"/>
    <n v="0"/>
    <n v="0"/>
    <n v="0"/>
    <n v="3585"/>
    <n v="28050"/>
    <n v="0"/>
    <n v="0"/>
    <n v="0"/>
    <n v="28050"/>
    <n v="28050"/>
    <n v="0"/>
    <n v="0"/>
    <n v="28050"/>
    <n v="3585"/>
    <n v="28050"/>
    <n v="100"/>
    <n v="3585"/>
    <n v="28050"/>
    <n v="100"/>
    <n v="0"/>
    <n v="0"/>
    <n v="0"/>
    <n v="28050"/>
    <n v="0"/>
    <n v="0"/>
    <n v="3585"/>
    <n v="28050"/>
  </r>
  <r>
    <s v="O1-1-02-07-001-03-01020000-010000000"/>
    <n v="3"/>
    <s v="O2-3-01-17-019-06"/>
    <x v="25"/>
    <x v="6"/>
    <s v="O23011719062024020314044"/>
    <s v="Servicios de la administración pública relacionados con la salud"/>
    <x v="6"/>
    <x v="1"/>
    <n v="0"/>
    <n v="511"/>
    <n v="0"/>
    <n v="0"/>
    <n v="0"/>
    <n v="511"/>
    <n v="3678"/>
    <n v="0"/>
    <n v="0"/>
    <n v="0"/>
    <n v="3678"/>
    <n v="3678"/>
    <n v="0"/>
    <n v="0"/>
    <n v="3678"/>
    <n v="511"/>
    <n v="3678"/>
    <n v="100"/>
    <n v="511"/>
    <n v="3678"/>
    <n v="100"/>
    <n v="0"/>
    <n v="0"/>
    <n v="0"/>
    <n v="3678"/>
    <n v="0"/>
    <n v="0"/>
    <n v="511"/>
    <n v="3678"/>
  </r>
  <r>
    <s v="O1-1-02-07-001-03-01020000-010000000"/>
    <n v="3"/>
    <s v="O2-3-01-17-019-06"/>
    <x v="11"/>
    <x v="6"/>
    <s v="O23011719062024020314044"/>
    <s v="Servicios de la administración pública relacionados con la salud"/>
    <x v="6"/>
    <x v="1"/>
    <n v="0"/>
    <n v="556"/>
    <n v="0"/>
    <n v="0"/>
    <n v="0"/>
    <n v="556"/>
    <n v="3824"/>
    <n v="0"/>
    <n v="0"/>
    <n v="0"/>
    <n v="3824"/>
    <n v="3824"/>
    <n v="0"/>
    <n v="0"/>
    <n v="3824"/>
    <n v="556"/>
    <n v="3824"/>
    <n v="100"/>
    <n v="556"/>
    <n v="3824"/>
    <n v="100"/>
    <n v="0"/>
    <n v="0"/>
    <n v="0"/>
    <n v="3824"/>
    <n v="0"/>
    <n v="0"/>
    <n v="556"/>
    <n v="3824"/>
  </r>
  <r>
    <s v="O1-1-02-07-001-03-01020000-010000000"/>
    <n v="3"/>
    <s v="O2-3-01-17-019-06"/>
    <x v="13"/>
    <x v="6"/>
    <s v="O23011719062024020314044"/>
    <s v="Servicios de la administración pública relacionados con la salud"/>
    <x v="6"/>
    <x v="1"/>
    <n v="0"/>
    <n v="127242556"/>
    <n v="0"/>
    <n v="0"/>
    <n v="0"/>
    <n v="127242556"/>
    <n v="1275526500"/>
    <n v="0"/>
    <n v="0"/>
    <n v="0"/>
    <n v="1275526500"/>
    <n v="1275526500"/>
    <n v="0"/>
    <n v="0"/>
    <n v="1275526500"/>
    <n v="127242556"/>
    <n v="1275526500"/>
    <n v="100"/>
    <n v="127242556"/>
    <n v="1275526500"/>
    <n v="100"/>
    <n v="0"/>
    <n v="0"/>
    <n v="0"/>
    <n v="1275526500"/>
    <n v="0"/>
    <n v="0"/>
    <n v="127242556"/>
    <n v="1275526500"/>
  </r>
  <r>
    <s v="O1-1-02-07-001-03-01020000-020000000"/>
    <m/>
    <m/>
    <x v="0"/>
    <x v="3"/>
    <m/>
    <s v="20-FFDS Loteria de Bogota  Impuesto - Ganadores 32%"/>
    <x v="0"/>
    <x v="0"/>
    <n v="1273762000"/>
    <n v="0"/>
    <n v="0"/>
    <n v="0"/>
    <n v="0"/>
    <n v="0"/>
    <n v="0"/>
    <n v="0"/>
    <n v="0"/>
    <n v="0"/>
    <n v="0"/>
    <n v="1273762000"/>
    <n v="0"/>
    <n v="0"/>
    <n v="1273762000"/>
    <n v="0"/>
    <n v="0"/>
    <n v="0"/>
    <n v="0"/>
    <n v="0"/>
    <n v="0"/>
    <n v="1273762000"/>
    <n v="1273762000"/>
    <n v="0"/>
    <n v="0"/>
    <n v="1273762000"/>
    <n v="0"/>
    <n v="0"/>
    <n v="0"/>
  </r>
  <r>
    <s v="O1-1-02-07-001-03-01020000-020000000"/>
    <n v="3"/>
    <s v="O2-3-01-17-019-01"/>
    <x v="70"/>
    <x v="23"/>
    <s v="O23011719012020014922112"/>
    <s v="Edificios relacionados con salud"/>
    <x v="6"/>
    <x v="1"/>
    <n v="1273762000"/>
    <n v="0"/>
    <n v="0"/>
    <n v="0"/>
    <n v="0"/>
    <n v="0"/>
    <n v="0"/>
    <n v="0"/>
    <n v="0"/>
    <n v="0"/>
    <n v="0"/>
    <n v="1273762000"/>
    <n v="0"/>
    <n v="0"/>
    <n v="1273762000"/>
    <n v="0"/>
    <n v="0"/>
    <n v="0"/>
    <n v="0"/>
    <n v="0"/>
    <n v="0"/>
    <n v="1273762000"/>
    <n v="1273762000"/>
    <n v="0"/>
    <n v="0"/>
    <n v="1273762000"/>
    <n v="0"/>
    <n v="0"/>
    <n v="0"/>
  </r>
  <r>
    <s v="O1-1-02-07-001-03-02000000"/>
    <m/>
    <m/>
    <x v="0"/>
    <x v="3"/>
    <m/>
    <s v="Loterias Foraneas"/>
    <x v="0"/>
    <x v="0"/>
    <n v="6119013000"/>
    <n v="323303290"/>
    <n v="323303290"/>
    <n v="0"/>
    <n v="0"/>
    <n v="0"/>
    <n v="1424503563"/>
    <n v="1424503563"/>
    <n v="0"/>
    <n v="0"/>
    <n v="0"/>
    <n v="6119013000"/>
    <n v="0"/>
    <n v="0"/>
    <n v="6119013000"/>
    <n v="323303290"/>
    <n v="1424503563"/>
    <n v="23.28"/>
    <n v="323303290"/>
    <n v="1424503563"/>
    <n v="23.28"/>
    <n v="4694509437"/>
    <n v="4694509437"/>
    <n v="2736425437"/>
    <n v="4160929000"/>
    <n v="1958084000"/>
    <n v="0"/>
    <n v="323303290"/>
    <n v="1424503563"/>
  </r>
  <r>
    <s v="O1-1-02-07-001-03-02000000-010000000"/>
    <m/>
    <m/>
    <x v="0"/>
    <x v="3"/>
    <m/>
    <s v="20-R.S. Loterias Foraneas - 68%"/>
    <x v="0"/>
    <x v="0"/>
    <n v="4160929000"/>
    <n v="323303290"/>
    <n v="323303290"/>
    <n v="0"/>
    <n v="0"/>
    <n v="0"/>
    <n v="1424503563"/>
    <n v="1424503563"/>
    <n v="0"/>
    <n v="0"/>
    <n v="0"/>
    <n v="4160929000"/>
    <n v="0"/>
    <n v="0"/>
    <n v="4160929000"/>
    <n v="323303290"/>
    <n v="1424503563"/>
    <n v="34.24"/>
    <n v="323303290"/>
    <n v="1424503563"/>
    <n v="34.24"/>
    <n v="2736425437"/>
    <n v="2736425437"/>
    <n v="2736425437"/>
    <n v="4160929000"/>
    <n v="0"/>
    <n v="0"/>
    <n v="323303290"/>
    <n v="1424503563"/>
  </r>
  <r>
    <s v="O1-1-02-07-001-03-02000000-010000000"/>
    <n v="3"/>
    <s v="O2-3-01-17-019-06"/>
    <x v="20"/>
    <x v="6"/>
    <s v="O23011719062024020314044"/>
    <s v="Servicios de la administración pública relacionados con la salud"/>
    <x v="6"/>
    <x v="1"/>
    <n v="0"/>
    <n v="1216"/>
    <n v="0"/>
    <n v="0"/>
    <n v="0"/>
    <n v="1216"/>
    <n v="3333"/>
    <n v="0"/>
    <n v="0"/>
    <n v="0"/>
    <n v="3333"/>
    <n v="3333"/>
    <n v="0"/>
    <n v="0"/>
    <n v="3333"/>
    <n v="1216"/>
    <n v="3333"/>
    <n v="100"/>
    <n v="1216"/>
    <n v="3333"/>
    <n v="100"/>
    <n v="0"/>
    <n v="0"/>
    <n v="0"/>
    <n v="3333"/>
    <n v="0"/>
    <n v="0"/>
    <n v="1216"/>
    <n v="3333"/>
  </r>
  <r>
    <s v="O1-1-02-07-001-03-02000000-010000000"/>
    <n v="3"/>
    <s v="O2-3-01-17-019-06"/>
    <x v="21"/>
    <x v="6"/>
    <s v="O23011719062024020314044"/>
    <s v="Servicios de la administración pública relacionados con la salud"/>
    <x v="6"/>
    <x v="1"/>
    <n v="0"/>
    <n v="29366103"/>
    <n v="0"/>
    <n v="0"/>
    <n v="0"/>
    <n v="29366103"/>
    <n v="124405782"/>
    <n v="0"/>
    <n v="0"/>
    <n v="0"/>
    <n v="124405782"/>
    <n v="124405782"/>
    <n v="0"/>
    <n v="0"/>
    <n v="124405782"/>
    <n v="29366103"/>
    <n v="124405782"/>
    <n v="100"/>
    <n v="29366103"/>
    <n v="124405782"/>
    <n v="100"/>
    <n v="0"/>
    <n v="0"/>
    <n v="0"/>
    <n v="124405782"/>
    <n v="0"/>
    <n v="0"/>
    <n v="29366103"/>
    <n v="124405782"/>
  </r>
  <r>
    <s v="O1-1-02-07-001-03-02000000-010000000"/>
    <n v="3"/>
    <s v="O2-3-01-17-019-06"/>
    <x v="22"/>
    <x v="6"/>
    <s v="O23011719062024020314044"/>
    <s v="Servicios de la administración pública relacionados con la salud"/>
    <x v="6"/>
    <x v="1"/>
    <n v="0"/>
    <n v="4782"/>
    <n v="0"/>
    <n v="0"/>
    <n v="0"/>
    <n v="4782"/>
    <n v="19184"/>
    <n v="0"/>
    <n v="0"/>
    <n v="0"/>
    <n v="19184"/>
    <n v="19184"/>
    <n v="0"/>
    <n v="0"/>
    <n v="19184"/>
    <n v="4782"/>
    <n v="19184"/>
    <n v="100"/>
    <n v="4782"/>
    <n v="19184"/>
    <n v="100"/>
    <n v="0"/>
    <n v="0"/>
    <n v="0"/>
    <n v="19184"/>
    <n v="0"/>
    <n v="0"/>
    <n v="4782"/>
    <n v="19184"/>
  </r>
  <r>
    <s v="O1-1-02-07-001-03-02000000-010000000"/>
    <n v="3"/>
    <s v="O2-3-01-17-019-06"/>
    <x v="19"/>
    <x v="6"/>
    <s v="O23011719062024020314044"/>
    <s v="Servicios de la administración pública relacionados con la salud"/>
    <x v="6"/>
    <x v="1"/>
    <n v="0"/>
    <n v="4207154"/>
    <n v="0"/>
    <n v="0"/>
    <n v="0"/>
    <n v="4207154"/>
    <n v="19033869"/>
    <n v="0"/>
    <n v="0"/>
    <n v="0"/>
    <n v="19033869"/>
    <n v="19033869"/>
    <n v="0"/>
    <n v="0"/>
    <n v="19033869"/>
    <n v="4207154"/>
    <n v="19033869"/>
    <n v="100"/>
    <n v="4207154"/>
    <n v="19033869"/>
    <n v="100"/>
    <n v="0"/>
    <n v="0"/>
    <n v="0"/>
    <n v="19033869"/>
    <n v="0"/>
    <n v="0"/>
    <n v="4207154"/>
    <n v="19033869"/>
  </r>
  <r>
    <s v="O1-1-02-07-001-03-02000000-010000000"/>
    <n v="3"/>
    <s v="O2-3-01-17-019-06"/>
    <x v="18"/>
    <x v="6"/>
    <s v="O23011719062024020314044"/>
    <s v="Servicios de la administración pública relacionados con la salud"/>
    <x v="6"/>
    <x v="1"/>
    <n v="0"/>
    <n v="22912673"/>
    <n v="0"/>
    <n v="0"/>
    <n v="0"/>
    <n v="22912673"/>
    <n v="98261389"/>
    <n v="0"/>
    <n v="0"/>
    <n v="0"/>
    <n v="98261389"/>
    <n v="98261389"/>
    <n v="0"/>
    <n v="0"/>
    <n v="98261389"/>
    <n v="22912673"/>
    <n v="98261389"/>
    <n v="100"/>
    <n v="22912673"/>
    <n v="98261389"/>
    <n v="100"/>
    <n v="0"/>
    <n v="0"/>
    <n v="0"/>
    <n v="98261389"/>
    <n v="0"/>
    <n v="0"/>
    <n v="22912673"/>
    <n v="98261389"/>
  </r>
  <r>
    <s v="O1-1-02-07-001-03-02000000-010000000"/>
    <n v="3"/>
    <s v="O2-3-01-17-019-06"/>
    <x v="17"/>
    <x v="6"/>
    <s v="O23011719062024020314044"/>
    <s v="Servicios de la administración pública relacionados con la salud"/>
    <x v="6"/>
    <x v="1"/>
    <n v="0"/>
    <n v="575"/>
    <n v="0"/>
    <n v="0"/>
    <n v="0"/>
    <n v="575"/>
    <n v="1902"/>
    <n v="0"/>
    <n v="0"/>
    <n v="0"/>
    <n v="1902"/>
    <n v="1902"/>
    <n v="0"/>
    <n v="0"/>
    <n v="1902"/>
    <n v="575"/>
    <n v="1902"/>
    <n v="100"/>
    <n v="575"/>
    <n v="1902"/>
    <n v="100"/>
    <n v="0"/>
    <n v="0"/>
    <n v="0"/>
    <n v="1902"/>
    <n v="0"/>
    <n v="0"/>
    <n v="575"/>
    <n v="1902"/>
  </r>
  <r>
    <s v="O1-1-02-07-001-03-02000000-010000000"/>
    <n v="3"/>
    <s v="O2-3-01-17-019-06"/>
    <x v="16"/>
    <x v="6"/>
    <s v="O23011719062024020314044"/>
    <s v="Servicios de la administración pública relacionados con la salud"/>
    <x v="6"/>
    <x v="1"/>
    <n v="0"/>
    <n v="34208581"/>
    <n v="0"/>
    <n v="0"/>
    <n v="0"/>
    <n v="34208581"/>
    <n v="153129694"/>
    <n v="0"/>
    <n v="0"/>
    <n v="0"/>
    <n v="153129694"/>
    <n v="153129694"/>
    <n v="0"/>
    <n v="0"/>
    <n v="153129694"/>
    <n v="34208581"/>
    <n v="153129694"/>
    <n v="100"/>
    <n v="34208581"/>
    <n v="153129694"/>
    <n v="100"/>
    <n v="0"/>
    <n v="0"/>
    <n v="0"/>
    <n v="153129694"/>
    <n v="0"/>
    <n v="0"/>
    <n v="34208581"/>
    <n v="153129694"/>
  </r>
  <r>
    <s v="O1-1-02-07-001-03-02000000-010000000"/>
    <n v="3"/>
    <s v="O2-3-01-17-019-06"/>
    <x v="8"/>
    <x v="6"/>
    <s v="O23011719062024020314044"/>
    <s v="Servicios de la administración pública relacionados con la salud"/>
    <x v="6"/>
    <x v="1"/>
    <n v="0"/>
    <n v="35176751"/>
    <n v="0"/>
    <n v="0"/>
    <n v="0"/>
    <n v="35176751"/>
    <n v="172365110"/>
    <n v="0"/>
    <n v="0"/>
    <n v="0"/>
    <n v="172365110"/>
    <n v="172365110"/>
    <n v="0"/>
    <n v="0"/>
    <n v="172365110"/>
    <n v="35176751"/>
    <n v="172365110"/>
    <n v="100"/>
    <n v="35176751"/>
    <n v="172365110"/>
    <n v="100"/>
    <n v="0"/>
    <n v="0"/>
    <n v="0"/>
    <n v="172365110"/>
    <n v="0"/>
    <n v="0"/>
    <n v="35176751"/>
    <n v="172365110"/>
  </r>
  <r>
    <s v="O1-1-02-07-001-03-02000000-010000000"/>
    <n v="3"/>
    <s v="O2-3-01-17-019-06"/>
    <x v="9"/>
    <x v="6"/>
    <s v="O23011719062024020314044"/>
    <s v="Servicios de la administración pública relacionados con la salud"/>
    <x v="6"/>
    <x v="1"/>
    <n v="0"/>
    <n v="17136617"/>
    <n v="0"/>
    <n v="0"/>
    <n v="0"/>
    <n v="17136617"/>
    <n v="72693659"/>
    <n v="0"/>
    <n v="0"/>
    <n v="0"/>
    <n v="72693659"/>
    <n v="72693659"/>
    <n v="0"/>
    <n v="0"/>
    <n v="72693659"/>
    <n v="17136617"/>
    <n v="72693659"/>
    <n v="100"/>
    <n v="17136617"/>
    <n v="72693659"/>
    <n v="100"/>
    <n v="0"/>
    <n v="0"/>
    <n v="0"/>
    <n v="72693659"/>
    <n v="0"/>
    <n v="0"/>
    <n v="17136617"/>
    <n v="72693659"/>
  </r>
  <r>
    <s v="O1-1-02-07-001-03-02000000-010000000"/>
    <n v="3"/>
    <s v="O2-3-01-17-019-06"/>
    <x v="10"/>
    <x v="6"/>
    <s v="O23011719062024020314044"/>
    <s v="Servicios de la administración pública relacionados con la salud"/>
    <x v="6"/>
    <x v="1"/>
    <n v="0"/>
    <n v="5720"/>
    <n v="0"/>
    <n v="0"/>
    <n v="0"/>
    <n v="5720"/>
    <n v="5896"/>
    <n v="0"/>
    <n v="0"/>
    <n v="0"/>
    <n v="5896"/>
    <n v="5896"/>
    <n v="0"/>
    <n v="0"/>
    <n v="5896"/>
    <n v="5720"/>
    <n v="5896"/>
    <n v="100"/>
    <n v="5720"/>
    <n v="5896"/>
    <n v="100"/>
    <n v="0"/>
    <n v="0"/>
    <n v="0"/>
    <n v="5896"/>
    <n v="0"/>
    <n v="0"/>
    <n v="5720"/>
    <n v="5896"/>
  </r>
  <r>
    <s v="O1-1-02-07-001-03-02000000-010000000"/>
    <n v="3"/>
    <s v="O2-3-01-17-019-06"/>
    <x v="12"/>
    <x v="6"/>
    <s v="O23011719062024020314044"/>
    <s v="Servicios de la administración pública relacionados con la salud"/>
    <x v="6"/>
    <x v="1"/>
    <n v="0"/>
    <n v="0"/>
    <n v="0"/>
    <n v="0"/>
    <n v="0"/>
    <n v="0"/>
    <n v="4005"/>
    <n v="0"/>
    <n v="0"/>
    <n v="0"/>
    <n v="4005"/>
    <n v="4005"/>
    <n v="0"/>
    <n v="0"/>
    <n v="4005"/>
    <n v="0"/>
    <n v="4005"/>
    <n v="100"/>
    <n v="0"/>
    <n v="4005"/>
    <n v="100"/>
    <n v="0"/>
    <n v="0"/>
    <n v="0"/>
    <n v="4005"/>
    <n v="0"/>
    <n v="0"/>
    <n v="0"/>
    <n v="4005"/>
  </r>
  <r>
    <s v="O1-1-02-07-001-03-02000000-010000000"/>
    <n v="3"/>
    <s v="O2-3-01-17-019-06"/>
    <x v="13"/>
    <x v="6"/>
    <s v="O23011719062024020314044"/>
    <s v="Servicios de la administración pública relacionados con la salud"/>
    <x v="6"/>
    <x v="1"/>
    <n v="0"/>
    <n v="169738859"/>
    <n v="0"/>
    <n v="0"/>
    <n v="0"/>
    <n v="169738859"/>
    <n v="739076564"/>
    <n v="0"/>
    <n v="0"/>
    <n v="0"/>
    <n v="739076564"/>
    <n v="739076564"/>
    <n v="0"/>
    <n v="0"/>
    <n v="739076564"/>
    <n v="169738859"/>
    <n v="739076564"/>
    <n v="100"/>
    <n v="169738859"/>
    <n v="739076564"/>
    <n v="100"/>
    <n v="0"/>
    <n v="0"/>
    <n v="0"/>
    <n v="739076564"/>
    <n v="0"/>
    <n v="0"/>
    <n v="169738859"/>
    <n v="739076564"/>
  </r>
  <r>
    <s v="O1-1-02-07-001-03-02000000-010000000"/>
    <n v="3"/>
    <s v="O2-3-01-17-019-06"/>
    <x v="23"/>
    <x v="6"/>
    <s v="O23011719062024020314044"/>
    <s v="Servicios de la administración pública relacionados con la salud"/>
    <x v="6"/>
    <x v="1"/>
    <n v="0"/>
    <n v="13792"/>
    <n v="0"/>
    <n v="0"/>
    <n v="0"/>
    <n v="13792"/>
    <n v="55575"/>
    <n v="0"/>
    <n v="0"/>
    <n v="0"/>
    <n v="55575"/>
    <n v="55575"/>
    <n v="0"/>
    <n v="0"/>
    <n v="55575"/>
    <n v="13792"/>
    <n v="55575"/>
    <n v="100"/>
    <n v="13792"/>
    <n v="55575"/>
    <n v="100"/>
    <n v="0"/>
    <n v="0"/>
    <n v="0"/>
    <n v="55575"/>
    <n v="0"/>
    <n v="0"/>
    <n v="13792"/>
    <n v="55575"/>
  </r>
  <r>
    <s v="O1-1-02-07-001-03-02000000-010000000"/>
    <n v="3"/>
    <s v="O2-3-01-17-019-06"/>
    <x v="14"/>
    <x v="6"/>
    <s v="O23011719062024020314044"/>
    <s v="Servicios de la administración pública relacionados con la salud"/>
    <x v="6"/>
    <x v="1"/>
    <n v="4160929000"/>
    <n v="0"/>
    <n v="323303290"/>
    <n v="0"/>
    <n v="0"/>
    <n v="-323303290"/>
    <n v="0"/>
    <n v="1424503563"/>
    <n v="0"/>
    <n v="0"/>
    <n v="-1424503563"/>
    <n v="2736425437"/>
    <n v="0"/>
    <n v="0"/>
    <n v="2736425437"/>
    <n v="0"/>
    <n v="0"/>
    <n v="0"/>
    <n v="0"/>
    <n v="0"/>
    <n v="0"/>
    <n v="2736425437"/>
    <n v="2736425437"/>
    <n v="2736425437"/>
    <n v="2736425437"/>
    <n v="0"/>
    <n v="0"/>
    <n v="0"/>
    <n v="0"/>
  </r>
  <r>
    <s v="O1-1-02-07-001-03-02000000-010000000"/>
    <n v="3"/>
    <s v="O2-3-01-17-019-06"/>
    <x v="15"/>
    <x v="6"/>
    <s v="O23011719062024020314044"/>
    <s v="Servicios de la administración pública relacionados con la salud"/>
    <x v="6"/>
    <x v="1"/>
    <n v="0"/>
    <n v="729"/>
    <n v="0"/>
    <n v="0"/>
    <n v="0"/>
    <n v="729"/>
    <n v="899"/>
    <n v="0"/>
    <n v="0"/>
    <n v="0"/>
    <n v="899"/>
    <n v="899"/>
    <n v="0"/>
    <n v="0"/>
    <n v="899"/>
    <n v="729"/>
    <n v="899"/>
    <n v="100"/>
    <n v="729"/>
    <n v="899"/>
    <n v="100"/>
    <n v="0"/>
    <n v="0"/>
    <n v="0"/>
    <n v="899"/>
    <n v="0"/>
    <n v="0"/>
    <n v="729"/>
    <n v="899"/>
  </r>
  <r>
    <s v="O1-1-02-07-001-03-02000000-010000000"/>
    <n v="3"/>
    <s v="O2-3-01-17-019-06"/>
    <x v="25"/>
    <x v="6"/>
    <s v="O23011719062024020314044"/>
    <s v="Servicios de la administración pública relacionados con la salud"/>
    <x v="6"/>
    <x v="1"/>
    <n v="0"/>
    <n v="682"/>
    <n v="0"/>
    <n v="0"/>
    <n v="0"/>
    <n v="682"/>
    <n v="1173"/>
    <n v="0"/>
    <n v="0"/>
    <n v="0"/>
    <n v="1173"/>
    <n v="1173"/>
    <n v="0"/>
    <n v="0"/>
    <n v="1173"/>
    <n v="682"/>
    <n v="1173"/>
    <n v="100"/>
    <n v="682"/>
    <n v="1173"/>
    <n v="100"/>
    <n v="0"/>
    <n v="0"/>
    <n v="0"/>
    <n v="1173"/>
    <n v="0"/>
    <n v="0"/>
    <n v="682"/>
    <n v="1173"/>
  </r>
  <r>
    <s v="O1-1-02-07-001-03-02000000-010000000"/>
    <n v="3"/>
    <s v="O2-3-01-17-019-06"/>
    <x v="24"/>
    <x v="6"/>
    <s v="O23011719062024020314044"/>
    <s v="Servicios de la administración pública relacionados con la salud"/>
    <x v="6"/>
    <x v="1"/>
    <n v="0"/>
    <n v="9193263"/>
    <n v="0"/>
    <n v="0"/>
    <n v="0"/>
    <n v="9193263"/>
    <n v="39668738"/>
    <n v="0"/>
    <n v="0"/>
    <n v="0"/>
    <n v="39668738"/>
    <n v="39668738"/>
    <n v="0"/>
    <n v="0"/>
    <n v="39668738"/>
    <n v="9193263"/>
    <n v="39668738"/>
    <n v="100"/>
    <n v="9193263"/>
    <n v="39668738"/>
    <n v="100"/>
    <n v="0"/>
    <n v="0"/>
    <n v="0"/>
    <n v="39668738"/>
    <n v="0"/>
    <n v="0"/>
    <n v="9193263"/>
    <n v="39668738"/>
  </r>
  <r>
    <s v="O1-1-02-07-001-03-02000000-010000000"/>
    <n v="3"/>
    <s v="O2-3-01-17-019-06"/>
    <x v="26"/>
    <x v="6"/>
    <s v="O23011719062024020314044"/>
    <s v="Servicios de la administración pública relacionados con la salud"/>
    <x v="6"/>
    <x v="1"/>
    <n v="0"/>
    <n v="0"/>
    <n v="0"/>
    <n v="0"/>
    <n v="0"/>
    <n v="0"/>
    <n v="2350"/>
    <n v="0"/>
    <n v="0"/>
    <n v="0"/>
    <n v="2350"/>
    <n v="2350"/>
    <n v="0"/>
    <n v="0"/>
    <n v="2350"/>
    <n v="0"/>
    <n v="2350"/>
    <n v="100"/>
    <n v="0"/>
    <n v="2350"/>
    <n v="100"/>
    <n v="0"/>
    <n v="0"/>
    <n v="0"/>
    <n v="2350"/>
    <n v="0"/>
    <n v="0"/>
    <n v="0"/>
    <n v="2350"/>
  </r>
  <r>
    <s v="O1-1-02-07-001-03-02000000-010000000"/>
    <n v="3"/>
    <s v="O2-3-01-17-019-06"/>
    <x v="27"/>
    <x v="6"/>
    <s v="O23011719062024020314044"/>
    <s v="Servicios de la administración pública relacionados con la salud"/>
    <x v="6"/>
    <x v="1"/>
    <n v="0"/>
    <n v="1335051"/>
    <n v="0"/>
    <n v="0"/>
    <n v="0"/>
    <n v="1335051"/>
    <n v="5772888"/>
    <n v="0"/>
    <n v="0"/>
    <n v="0"/>
    <n v="5772888"/>
    <n v="5772888"/>
    <n v="0"/>
    <n v="0"/>
    <n v="5772888"/>
    <n v="1335051"/>
    <n v="5772888"/>
    <n v="100"/>
    <n v="1335051"/>
    <n v="5772888"/>
    <n v="100"/>
    <n v="0"/>
    <n v="0"/>
    <n v="0"/>
    <n v="5772888"/>
    <n v="0"/>
    <n v="0"/>
    <n v="1335051"/>
    <n v="5772888"/>
  </r>
  <r>
    <s v="O1-1-02-07-001-03-02000000-010000000"/>
    <n v="3"/>
    <s v="O2-3-01-17-019-06"/>
    <x v="28"/>
    <x v="6"/>
    <s v="O23011719062024020314044"/>
    <s v="Servicios de la administración pública relacionados con la salud"/>
    <x v="6"/>
    <x v="1"/>
    <n v="0"/>
    <n v="0"/>
    <n v="0"/>
    <n v="0"/>
    <n v="0"/>
    <n v="0"/>
    <n v="11"/>
    <n v="0"/>
    <n v="0"/>
    <n v="0"/>
    <n v="11"/>
    <n v="11"/>
    <n v="0"/>
    <n v="0"/>
    <n v="11"/>
    <n v="0"/>
    <n v="11"/>
    <n v="100"/>
    <n v="0"/>
    <n v="11"/>
    <n v="100"/>
    <n v="0"/>
    <n v="0"/>
    <n v="0"/>
    <n v="11"/>
    <n v="0"/>
    <n v="0"/>
    <n v="0"/>
    <n v="11"/>
  </r>
  <r>
    <s v="O1-1-02-07-001-03-02000000-010000000"/>
    <n v="3"/>
    <s v="O2-3-01-17-019-06"/>
    <x v="11"/>
    <x v="6"/>
    <s v="O23011719062024020314044"/>
    <s v="Servicios de la administración pública relacionados con la salud"/>
    <x v="6"/>
    <x v="1"/>
    <n v="0"/>
    <n v="742"/>
    <n v="0"/>
    <n v="0"/>
    <n v="0"/>
    <n v="742"/>
    <n v="1542"/>
    <n v="0"/>
    <n v="0"/>
    <n v="0"/>
    <n v="1542"/>
    <n v="1542"/>
    <n v="0"/>
    <n v="0"/>
    <n v="1542"/>
    <n v="742"/>
    <n v="1542"/>
    <n v="100"/>
    <n v="742"/>
    <n v="1542"/>
    <n v="100"/>
    <n v="0"/>
    <n v="0"/>
    <n v="0"/>
    <n v="1542"/>
    <n v="0"/>
    <n v="0"/>
    <n v="742"/>
    <n v="1542"/>
  </r>
  <r>
    <s v="O1-1-02-07-001-03-02000000-020000000"/>
    <m/>
    <m/>
    <x v="0"/>
    <x v="3"/>
    <m/>
    <s v="20-FFDS Loterias Foraneas - 32%"/>
    <x v="0"/>
    <x v="0"/>
    <n v="1958084000"/>
    <n v="0"/>
    <n v="0"/>
    <n v="0"/>
    <n v="0"/>
    <n v="0"/>
    <n v="0"/>
    <n v="0"/>
    <n v="0"/>
    <n v="0"/>
    <n v="0"/>
    <n v="1958084000"/>
    <n v="0"/>
    <n v="0"/>
    <n v="1958084000"/>
    <n v="0"/>
    <n v="0"/>
    <n v="0"/>
    <n v="0"/>
    <n v="0"/>
    <n v="0"/>
    <n v="1958084000"/>
    <n v="1958084000"/>
    <n v="0"/>
    <n v="0"/>
    <n v="1958084000"/>
    <n v="0"/>
    <n v="0"/>
    <n v="0"/>
  </r>
  <r>
    <s v="O1-1-02-07-001-03-02000000-020000000"/>
    <n v="3"/>
    <s v="O2-3-01-17-019-01"/>
    <x v="70"/>
    <x v="23"/>
    <s v="O23011719012020014922112"/>
    <s v="Edificios relacionados con salud"/>
    <x v="6"/>
    <x v="1"/>
    <n v="1958084000"/>
    <n v="0"/>
    <n v="0"/>
    <n v="0"/>
    <n v="0"/>
    <n v="0"/>
    <n v="0"/>
    <n v="0"/>
    <n v="0"/>
    <n v="0"/>
    <n v="0"/>
    <n v="1958084000"/>
    <n v="0"/>
    <n v="0"/>
    <n v="1958084000"/>
    <n v="0"/>
    <n v="0"/>
    <n v="0"/>
    <n v="0"/>
    <n v="0"/>
    <n v="0"/>
    <n v="1958084000"/>
    <n v="1958084000"/>
    <n v="0"/>
    <n v="0"/>
    <n v="1958084000"/>
    <n v="0"/>
    <n v="0"/>
    <n v="0"/>
  </r>
  <r>
    <s v="O1-1-02-07-001-04"/>
    <m/>
    <m/>
    <x v="0"/>
    <x v="3"/>
    <m/>
    <s v="Derechos por la explotacion juegos de suerte y azar de apuestas permanentes o chance"/>
    <x v="0"/>
    <x v="0"/>
    <n v="49454265000"/>
    <n v="2718578540"/>
    <n v="2718578540"/>
    <n v="0"/>
    <n v="0"/>
    <n v="0"/>
    <n v="10792019445"/>
    <n v="10792019445"/>
    <n v="0"/>
    <n v="0"/>
    <n v="0"/>
    <n v="49454265000"/>
    <n v="0"/>
    <n v="0"/>
    <n v="49454265000"/>
    <n v="2998432213"/>
    <n v="11902962417"/>
    <n v="24.07"/>
    <n v="2998432213"/>
    <n v="11902962417"/>
    <n v="24.07"/>
    <n v="37551302583"/>
    <n v="37551302583"/>
    <n v="24267945313"/>
    <n v="36170907730"/>
    <n v="13283357270"/>
    <n v="0"/>
    <n v="2998432213"/>
    <n v="11902962417"/>
  </r>
  <r>
    <s v="O1-1-02-07-001-04-01000000"/>
    <m/>
    <m/>
    <x v="0"/>
    <x v="3"/>
    <m/>
    <s v="20- R.S. Apuestas Permanentes  68%"/>
    <x v="0"/>
    <x v="0"/>
    <n v="33628900000"/>
    <n v="2718578540"/>
    <n v="2718578540"/>
    <n v="0"/>
    <n v="0"/>
    <n v="0"/>
    <n v="10792019445"/>
    <n v="10792019445"/>
    <n v="0"/>
    <n v="0"/>
    <n v="0"/>
    <n v="33628900000"/>
    <n v="0"/>
    <n v="0"/>
    <n v="33628900000"/>
    <n v="2718578540"/>
    <n v="10792019445"/>
    <n v="32.090000000000003"/>
    <n v="2718578540"/>
    <n v="10792019445"/>
    <n v="32.090000000000003"/>
    <n v="22836880555"/>
    <n v="22836880555"/>
    <n v="22836880555"/>
    <n v="33628900000"/>
    <n v="0"/>
    <n v="0"/>
    <n v="2718578540"/>
    <n v="10792019445"/>
  </r>
  <r>
    <s v="O1-1-02-07-001-04-01000000-000000000"/>
    <m/>
    <m/>
    <x v="0"/>
    <x v="3"/>
    <m/>
    <s v="N/A"/>
    <x v="0"/>
    <x v="0"/>
    <n v="33628900000"/>
    <n v="2718578540"/>
    <n v="2718578540"/>
    <n v="0"/>
    <n v="0"/>
    <n v="0"/>
    <n v="10792019445"/>
    <n v="10792019445"/>
    <n v="0"/>
    <n v="0"/>
    <n v="0"/>
    <n v="33628900000"/>
    <n v="0"/>
    <n v="0"/>
    <n v="33628900000"/>
    <n v="2718578540"/>
    <n v="10792019445"/>
    <n v="32.090000000000003"/>
    <n v="2718578540"/>
    <n v="10792019445"/>
    <n v="32.090000000000003"/>
    <n v="22836880555"/>
    <n v="22836880555"/>
    <n v="22836880555"/>
    <n v="33628900000"/>
    <n v="0"/>
    <n v="0"/>
    <n v="2718578540"/>
    <n v="10792019445"/>
  </r>
  <r>
    <s v="O1-1-02-07-001-04-01000000-000000000"/>
    <n v="3"/>
    <s v="O2-3-01-17-019-06"/>
    <x v="14"/>
    <x v="6"/>
    <s v="O23011719062024020314044"/>
    <s v="Servicios de la administración pública relacionados con la salud"/>
    <x v="7"/>
    <x v="1"/>
    <n v="33628900000"/>
    <n v="0"/>
    <n v="2718578540"/>
    <n v="0"/>
    <n v="0"/>
    <n v="-2718578540"/>
    <n v="0"/>
    <n v="10792019445"/>
    <n v="0"/>
    <n v="0"/>
    <n v="-10792019445"/>
    <n v="22836880555"/>
    <n v="0"/>
    <n v="0"/>
    <n v="22836880555"/>
    <n v="0"/>
    <n v="0"/>
    <n v="0"/>
    <n v="0"/>
    <n v="0"/>
    <n v="0"/>
    <n v="22836880555"/>
    <n v="22836880555"/>
    <n v="22836880555"/>
    <n v="22836880555"/>
    <n v="0"/>
    <n v="0"/>
    <n v="0"/>
    <n v="0"/>
  </r>
  <r>
    <s v="O1-1-02-07-001-04-01000000-000000000"/>
    <n v="3"/>
    <s v="O2-3-01-17-019-06"/>
    <x v="23"/>
    <x v="6"/>
    <s v="O23011719062024020314044"/>
    <s v="Servicios de la administración pública relacionados con la salud"/>
    <x v="7"/>
    <x v="1"/>
    <n v="0"/>
    <n v="115972"/>
    <n v="0"/>
    <n v="0"/>
    <n v="0"/>
    <n v="115972"/>
    <n v="430425"/>
    <n v="0"/>
    <n v="0"/>
    <n v="0"/>
    <n v="430425"/>
    <n v="430425"/>
    <n v="0"/>
    <n v="0"/>
    <n v="430425"/>
    <n v="115972"/>
    <n v="430425"/>
    <n v="100"/>
    <n v="115972"/>
    <n v="430425"/>
    <n v="100"/>
    <n v="0"/>
    <n v="0"/>
    <n v="0"/>
    <n v="430425"/>
    <n v="0"/>
    <n v="0"/>
    <n v="115972"/>
    <n v="430425"/>
  </r>
  <r>
    <s v="O1-1-02-07-001-04-01000000-000000000"/>
    <n v="3"/>
    <s v="O2-3-01-17-019-06"/>
    <x v="12"/>
    <x v="6"/>
    <s v="O23011719062024020314044"/>
    <s v="Servicios de la administración pública relacionados con la salud"/>
    <x v="7"/>
    <x v="1"/>
    <n v="0"/>
    <n v="0"/>
    <n v="0"/>
    <n v="0"/>
    <n v="0"/>
    <n v="0"/>
    <n v="22785"/>
    <n v="0"/>
    <n v="0"/>
    <n v="0"/>
    <n v="22785"/>
    <n v="22785"/>
    <n v="0"/>
    <n v="0"/>
    <n v="22785"/>
    <n v="0"/>
    <n v="22785"/>
    <n v="100"/>
    <n v="0"/>
    <n v="22785"/>
    <n v="100"/>
    <n v="0"/>
    <n v="0"/>
    <n v="0"/>
    <n v="22785"/>
    <n v="0"/>
    <n v="0"/>
    <n v="0"/>
    <n v="22785"/>
  </r>
  <r>
    <s v="O1-1-02-07-001-04-01000000-000000000"/>
    <n v="3"/>
    <s v="O2-3-01-17-019-06"/>
    <x v="13"/>
    <x v="6"/>
    <s v="O23011719062024020314044"/>
    <s v="Servicios de la administración pública relacionados con la salud"/>
    <x v="7"/>
    <x v="1"/>
    <n v="0"/>
    <n v="1427292680"/>
    <n v="0"/>
    <n v="0"/>
    <n v="0"/>
    <n v="1427292680"/>
    <n v="5603110051"/>
    <n v="0"/>
    <n v="0"/>
    <n v="0"/>
    <n v="5603110051"/>
    <n v="5603110051"/>
    <n v="0"/>
    <n v="0"/>
    <n v="5603110051"/>
    <n v="1427292680"/>
    <n v="5603110051"/>
    <n v="100"/>
    <n v="1427292680"/>
    <n v="5603110051"/>
    <n v="100"/>
    <n v="0"/>
    <n v="0"/>
    <n v="0"/>
    <n v="5603110051"/>
    <n v="0"/>
    <n v="0"/>
    <n v="1427292680"/>
    <n v="5603110051"/>
  </r>
  <r>
    <s v="O1-1-02-07-001-04-01000000-000000000"/>
    <n v="3"/>
    <s v="O2-3-01-17-019-06"/>
    <x v="10"/>
    <x v="6"/>
    <s v="O23011719062024020314044"/>
    <s v="Servicios de la administración pública relacionados con la salud"/>
    <x v="7"/>
    <x v="1"/>
    <n v="0"/>
    <n v="48094"/>
    <n v="0"/>
    <n v="0"/>
    <n v="0"/>
    <n v="48094"/>
    <n v="49160"/>
    <n v="0"/>
    <n v="0"/>
    <n v="0"/>
    <n v="49160"/>
    <n v="49160"/>
    <n v="0"/>
    <n v="0"/>
    <n v="49160"/>
    <n v="48094"/>
    <n v="49160"/>
    <n v="100"/>
    <n v="48094"/>
    <n v="49160"/>
    <n v="100"/>
    <n v="0"/>
    <n v="0"/>
    <n v="0"/>
    <n v="49160"/>
    <n v="0"/>
    <n v="0"/>
    <n v="48094"/>
    <n v="49160"/>
  </r>
  <r>
    <s v="O1-1-02-07-001-04-01000000-000000000"/>
    <n v="3"/>
    <s v="O2-3-01-17-019-06"/>
    <x v="11"/>
    <x v="6"/>
    <s v="O23011719062024020314044"/>
    <s v="Servicios de la administración pública relacionados con la salud"/>
    <x v="7"/>
    <x v="1"/>
    <n v="0"/>
    <n v="6240"/>
    <n v="0"/>
    <n v="0"/>
    <n v="0"/>
    <n v="6240"/>
    <n v="12648"/>
    <n v="0"/>
    <n v="0"/>
    <n v="0"/>
    <n v="12648"/>
    <n v="12648"/>
    <n v="0"/>
    <n v="0"/>
    <n v="12648"/>
    <n v="6240"/>
    <n v="12648"/>
    <n v="100"/>
    <n v="6240"/>
    <n v="12648"/>
    <n v="100"/>
    <n v="0"/>
    <n v="0"/>
    <n v="0"/>
    <n v="12648"/>
    <n v="0"/>
    <n v="0"/>
    <n v="6240"/>
    <n v="12648"/>
  </r>
  <r>
    <s v="O1-1-02-07-001-04-01000000-000000000"/>
    <n v="3"/>
    <s v="O2-3-01-17-019-06"/>
    <x v="9"/>
    <x v="6"/>
    <s v="O23011719062024020314044"/>
    <s v="Servicios de la administración pública relacionados con la salud"/>
    <x v="7"/>
    <x v="1"/>
    <n v="0"/>
    <n v="144097628"/>
    <n v="0"/>
    <n v="0"/>
    <n v="0"/>
    <n v="144097628"/>
    <n v="551602340"/>
    <n v="0"/>
    <n v="0"/>
    <n v="0"/>
    <n v="551602340"/>
    <n v="551602340"/>
    <n v="0"/>
    <n v="0"/>
    <n v="551602340"/>
    <n v="144097628"/>
    <n v="551602340"/>
    <n v="100"/>
    <n v="144097628"/>
    <n v="551602340"/>
    <n v="100"/>
    <n v="0"/>
    <n v="0"/>
    <n v="0"/>
    <n v="551602340"/>
    <n v="0"/>
    <n v="0"/>
    <n v="144097628"/>
    <n v="551602340"/>
  </r>
  <r>
    <s v="O1-1-02-07-001-04-01000000-000000000"/>
    <n v="3"/>
    <s v="O2-3-01-17-019-06"/>
    <x v="8"/>
    <x v="6"/>
    <s v="O23011719062024020314044"/>
    <s v="Servicios de la administración pública relacionados con la salud"/>
    <x v="7"/>
    <x v="1"/>
    <n v="0"/>
    <n v="295792723"/>
    <n v="0"/>
    <n v="0"/>
    <n v="0"/>
    <n v="295792723"/>
    <n v="1301578719"/>
    <n v="0"/>
    <n v="0"/>
    <n v="0"/>
    <n v="1301578719"/>
    <n v="1301578719"/>
    <n v="0"/>
    <n v="0"/>
    <n v="1301578719"/>
    <n v="295792723"/>
    <n v="1301578719"/>
    <n v="100"/>
    <n v="295792723"/>
    <n v="1301578719"/>
    <n v="100"/>
    <n v="0"/>
    <n v="0"/>
    <n v="0"/>
    <n v="1301578719"/>
    <n v="0"/>
    <n v="0"/>
    <n v="295792723"/>
    <n v="1301578719"/>
  </r>
  <r>
    <s v="O1-1-02-07-001-04-01000000-000000000"/>
    <n v="3"/>
    <s v="O2-3-01-17-019-06"/>
    <x v="16"/>
    <x v="6"/>
    <s v="O23011719062024020314044"/>
    <s v="Servicios de la administración pública relacionados con la salud"/>
    <x v="7"/>
    <x v="1"/>
    <n v="0"/>
    <n v="287651629"/>
    <n v="0"/>
    <n v="0"/>
    <n v="0"/>
    <n v="287651629"/>
    <n v="1155085552"/>
    <n v="0"/>
    <n v="0"/>
    <n v="0"/>
    <n v="1155085552"/>
    <n v="1155085552"/>
    <n v="0"/>
    <n v="0"/>
    <n v="1155085552"/>
    <n v="287651629"/>
    <n v="1155085552"/>
    <n v="100"/>
    <n v="287651629"/>
    <n v="1155085552"/>
    <n v="100"/>
    <n v="0"/>
    <n v="0"/>
    <n v="0"/>
    <n v="1155085552"/>
    <n v="0"/>
    <n v="0"/>
    <n v="287651629"/>
    <n v="1155085552"/>
  </r>
  <r>
    <s v="O1-1-02-07-001-04-01000000-000000000"/>
    <n v="3"/>
    <s v="O2-3-01-17-019-06"/>
    <x v="17"/>
    <x v="6"/>
    <s v="O23011719062024020314044"/>
    <s v="Servicios de la administración pública relacionados con la salud"/>
    <x v="7"/>
    <x v="1"/>
    <n v="0"/>
    <n v="4839"/>
    <n v="0"/>
    <n v="0"/>
    <n v="0"/>
    <n v="4839"/>
    <n v="14964"/>
    <n v="0"/>
    <n v="0"/>
    <n v="0"/>
    <n v="14964"/>
    <n v="14964"/>
    <n v="0"/>
    <n v="0"/>
    <n v="14964"/>
    <n v="4839"/>
    <n v="14964"/>
    <n v="100"/>
    <n v="4839"/>
    <n v="14964"/>
    <n v="100"/>
    <n v="0"/>
    <n v="0"/>
    <n v="0"/>
    <n v="14964"/>
    <n v="0"/>
    <n v="0"/>
    <n v="4839"/>
    <n v="14964"/>
  </r>
  <r>
    <s v="O1-1-02-07-001-04-01000000-000000000"/>
    <n v="3"/>
    <s v="O2-3-01-17-019-06"/>
    <x v="18"/>
    <x v="6"/>
    <s v="O23011719062024020314044"/>
    <s v="Servicios de la administración pública relacionados con la salud"/>
    <x v="7"/>
    <x v="1"/>
    <n v="0"/>
    <n v="192667079"/>
    <n v="0"/>
    <n v="0"/>
    <n v="0"/>
    <n v="192667079"/>
    <n v="747173046"/>
    <n v="0"/>
    <n v="0"/>
    <n v="0"/>
    <n v="747173046"/>
    <n v="747173046"/>
    <n v="0"/>
    <n v="0"/>
    <n v="747173046"/>
    <n v="192667079"/>
    <n v="747173046"/>
    <n v="100"/>
    <n v="192667079"/>
    <n v="747173046"/>
    <n v="100"/>
    <n v="0"/>
    <n v="0"/>
    <n v="0"/>
    <n v="747173046"/>
    <n v="0"/>
    <n v="0"/>
    <n v="192667079"/>
    <n v="747173046"/>
  </r>
  <r>
    <s v="O1-1-02-07-001-04-01000000-000000000"/>
    <n v="3"/>
    <s v="O2-3-01-17-019-06"/>
    <x v="19"/>
    <x v="6"/>
    <s v="O23011719062024020314044"/>
    <s v="Servicios de la administración pública relacionados con la salud"/>
    <x v="7"/>
    <x v="1"/>
    <n v="0"/>
    <n v="35376929"/>
    <n v="0"/>
    <n v="0"/>
    <n v="0"/>
    <n v="35376929"/>
    <n v="143916275"/>
    <n v="0"/>
    <n v="0"/>
    <n v="0"/>
    <n v="143916275"/>
    <n v="143916275"/>
    <n v="0"/>
    <n v="0"/>
    <n v="143916275"/>
    <n v="35376929"/>
    <n v="143916275"/>
    <n v="100"/>
    <n v="35376929"/>
    <n v="143916275"/>
    <n v="100"/>
    <n v="0"/>
    <n v="0"/>
    <n v="0"/>
    <n v="143916275"/>
    <n v="0"/>
    <n v="0"/>
    <n v="35376929"/>
    <n v="143916275"/>
  </r>
  <r>
    <s v="O1-1-02-07-001-04-01000000-000000000"/>
    <n v="3"/>
    <s v="O2-3-01-17-019-06"/>
    <x v="20"/>
    <x v="6"/>
    <s v="O23011719062024020314044"/>
    <s v="Servicios de la administración pública relacionados con la salud"/>
    <x v="7"/>
    <x v="1"/>
    <n v="0"/>
    <n v="10228"/>
    <n v="0"/>
    <n v="0"/>
    <n v="0"/>
    <n v="10228"/>
    <n v="24213"/>
    <n v="0"/>
    <n v="0"/>
    <n v="0"/>
    <n v="24213"/>
    <n v="24213"/>
    <n v="0"/>
    <n v="0"/>
    <n v="24213"/>
    <n v="10228"/>
    <n v="24213"/>
    <n v="100"/>
    <n v="10228"/>
    <n v="24213"/>
    <n v="100"/>
    <n v="0"/>
    <n v="0"/>
    <n v="0"/>
    <n v="24213"/>
    <n v="0"/>
    <n v="0"/>
    <n v="10228"/>
    <n v="24213"/>
  </r>
  <r>
    <s v="O1-1-02-07-001-04-01000000-000000000"/>
    <n v="3"/>
    <s v="O2-3-01-17-019-06"/>
    <x v="26"/>
    <x v="6"/>
    <s v="O23011719062024020314044"/>
    <s v="Servicios de la administración pública relacionados con la salud"/>
    <x v="7"/>
    <x v="1"/>
    <n v="0"/>
    <n v="0"/>
    <n v="0"/>
    <n v="0"/>
    <n v="0"/>
    <n v="0"/>
    <n v="13371"/>
    <n v="0"/>
    <n v="0"/>
    <n v="0"/>
    <n v="13371"/>
    <n v="13371"/>
    <n v="0"/>
    <n v="0"/>
    <n v="13371"/>
    <n v="0"/>
    <n v="13371"/>
    <n v="100"/>
    <n v="0"/>
    <n v="13371"/>
    <n v="100"/>
    <n v="0"/>
    <n v="0"/>
    <n v="0"/>
    <n v="13371"/>
    <n v="0"/>
    <n v="0"/>
    <n v="0"/>
    <n v="13371"/>
  </r>
  <r>
    <s v="O1-1-02-07-001-04-01000000-000000000"/>
    <n v="3"/>
    <s v="O2-3-01-17-019-06"/>
    <x v="24"/>
    <x v="6"/>
    <s v="O23011719062024020314044"/>
    <s v="Servicios de la administración pública relacionados con la salud"/>
    <x v="7"/>
    <x v="1"/>
    <n v="0"/>
    <n v="77303904"/>
    <n v="0"/>
    <n v="0"/>
    <n v="0"/>
    <n v="77303904"/>
    <n v="301020321"/>
    <n v="0"/>
    <n v="0"/>
    <n v="0"/>
    <n v="301020321"/>
    <n v="301020321"/>
    <n v="0"/>
    <n v="0"/>
    <n v="301020321"/>
    <n v="77303904"/>
    <n v="301020321"/>
    <n v="100"/>
    <n v="77303904"/>
    <n v="301020321"/>
    <n v="100"/>
    <n v="0"/>
    <n v="0"/>
    <n v="0"/>
    <n v="301020321"/>
    <n v="0"/>
    <n v="0"/>
    <n v="77303904"/>
    <n v="301020321"/>
  </r>
  <r>
    <s v="O1-1-02-07-001-04-01000000-000000000"/>
    <n v="3"/>
    <s v="O2-3-01-17-019-06"/>
    <x v="25"/>
    <x v="6"/>
    <s v="O23011719062024020314044"/>
    <s v="Servicios de la administración pública relacionados con la salud"/>
    <x v="7"/>
    <x v="1"/>
    <n v="0"/>
    <n v="5736"/>
    <n v="0"/>
    <n v="0"/>
    <n v="0"/>
    <n v="5736"/>
    <n v="10072"/>
    <n v="0"/>
    <n v="0"/>
    <n v="0"/>
    <n v="10072"/>
    <n v="10072"/>
    <n v="0"/>
    <n v="0"/>
    <n v="10072"/>
    <n v="5736"/>
    <n v="10072"/>
    <n v="100"/>
    <n v="5736"/>
    <n v="10072"/>
    <n v="100"/>
    <n v="0"/>
    <n v="0"/>
    <n v="0"/>
    <n v="10072"/>
    <n v="0"/>
    <n v="0"/>
    <n v="5736"/>
    <n v="10072"/>
  </r>
  <r>
    <s v="O1-1-02-07-001-04-01000000-000000000"/>
    <n v="3"/>
    <s v="O2-3-01-17-019-06"/>
    <x v="21"/>
    <x v="6"/>
    <s v="O23011719062024020314044"/>
    <s v="Servicios de la administración pública relacionados con la salud"/>
    <x v="7"/>
    <x v="1"/>
    <n v="0"/>
    <n v="246932403"/>
    <n v="0"/>
    <n v="0"/>
    <n v="0"/>
    <n v="246932403"/>
    <n v="944082780"/>
    <n v="0"/>
    <n v="0"/>
    <n v="0"/>
    <n v="944082780"/>
    <n v="944082780"/>
    <n v="0"/>
    <n v="0"/>
    <n v="944082780"/>
    <n v="246932403"/>
    <n v="944082780"/>
    <n v="100"/>
    <n v="246932403"/>
    <n v="944082780"/>
    <n v="100"/>
    <n v="0"/>
    <n v="0"/>
    <n v="0"/>
    <n v="944082780"/>
    <n v="0"/>
    <n v="0"/>
    <n v="246932403"/>
    <n v="944082780"/>
  </r>
  <r>
    <s v="O1-1-02-07-001-04-01000000-000000000"/>
    <n v="3"/>
    <s v="O2-3-01-17-019-06"/>
    <x v="15"/>
    <x v="6"/>
    <s v="O23011719062024020314044"/>
    <s v="Servicios de la administración pública relacionados con la salud"/>
    <x v="7"/>
    <x v="1"/>
    <n v="0"/>
    <n v="6126"/>
    <n v="0"/>
    <n v="0"/>
    <n v="0"/>
    <n v="6126"/>
    <n v="7551"/>
    <n v="0"/>
    <n v="0"/>
    <n v="0"/>
    <n v="7551"/>
    <n v="7551"/>
    <n v="0"/>
    <n v="0"/>
    <n v="7551"/>
    <n v="6126"/>
    <n v="7551"/>
    <n v="100"/>
    <n v="6126"/>
    <n v="7551"/>
    <n v="100"/>
    <n v="0"/>
    <n v="0"/>
    <n v="0"/>
    <n v="7551"/>
    <n v="0"/>
    <n v="0"/>
    <n v="6126"/>
    <n v="7551"/>
  </r>
  <r>
    <s v="O1-1-02-07-001-04-01000000-000000000"/>
    <n v="3"/>
    <s v="O2-3-01-17-019-06"/>
    <x v="22"/>
    <x v="6"/>
    <s v="O23011719062024020314044"/>
    <s v="Servicios de la administración pública relacionados con la salud"/>
    <x v="7"/>
    <x v="1"/>
    <n v="0"/>
    <n v="40211"/>
    <n v="0"/>
    <n v="0"/>
    <n v="0"/>
    <n v="40211"/>
    <n v="144130"/>
    <n v="0"/>
    <n v="0"/>
    <n v="0"/>
    <n v="144130"/>
    <n v="144130"/>
    <n v="0"/>
    <n v="0"/>
    <n v="144130"/>
    <n v="40211"/>
    <n v="144130"/>
    <n v="100"/>
    <n v="40211"/>
    <n v="144130"/>
    <n v="100"/>
    <n v="0"/>
    <n v="0"/>
    <n v="0"/>
    <n v="144130"/>
    <n v="0"/>
    <n v="0"/>
    <n v="40211"/>
    <n v="144130"/>
  </r>
  <r>
    <s v="O1-1-02-07-001-04-01000000-000000000"/>
    <n v="3"/>
    <s v="O2-3-01-17-019-06"/>
    <x v="27"/>
    <x v="6"/>
    <s v="O23011719062024020314044"/>
    <s v="Servicios de la administración pública relacionados con la salud"/>
    <x v="7"/>
    <x v="1"/>
    <n v="0"/>
    <n v="11226119"/>
    <n v="0"/>
    <n v="0"/>
    <n v="0"/>
    <n v="11226119"/>
    <n v="43720979"/>
    <n v="0"/>
    <n v="0"/>
    <n v="0"/>
    <n v="43720979"/>
    <n v="43720979"/>
    <n v="0"/>
    <n v="0"/>
    <n v="43720979"/>
    <n v="11226119"/>
    <n v="43720979"/>
    <n v="100"/>
    <n v="11226119"/>
    <n v="43720979"/>
    <n v="100"/>
    <n v="0"/>
    <n v="0"/>
    <n v="0"/>
    <n v="43720979"/>
    <n v="0"/>
    <n v="0"/>
    <n v="11226119"/>
    <n v="43720979"/>
  </r>
  <r>
    <s v="O1-1-02-07-001-04-01000000-000000000"/>
    <n v="3"/>
    <s v="O2-3-01-17-019-06"/>
    <x v="28"/>
    <x v="6"/>
    <s v="O23011719062024020314044"/>
    <s v="Servicios de la administración pública relacionados con la salud"/>
    <x v="7"/>
    <x v="1"/>
    <n v="0"/>
    <n v="0"/>
    <n v="0"/>
    <n v="0"/>
    <n v="0"/>
    <n v="0"/>
    <n v="63"/>
    <n v="0"/>
    <n v="0"/>
    <n v="0"/>
    <n v="63"/>
    <n v="63"/>
    <n v="0"/>
    <n v="0"/>
    <n v="63"/>
    <n v="0"/>
    <n v="63"/>
    <n v="100"/>
    <n v="0"/>
    <n v="63"/>
    <n v="100"/>
    <n v="0"/>
    <n v="0"/>
    <n v="0"/>
    <n v="63"/>
    <n v="0"/>
    <n v="0"/>
    <n v="0"/>
    <n v="63"/>
  </r>
  <r>
    <s v="O1-1-02-07-001-04-02000000"/>
    <m/>
    <m/>
    <x v="0"/>
    <x v="3"/>
    <m/>
    <s v="20- SSF Apuestas Permamentes- Colciencias 7%"/>
    <x v="0"/>
    <x v="0"/>
    <n v="3461799000"/>
    <n v="0"/>
    <n v="0"/>
    <n v="0"/>
    <n v="0"/>
    <n v="0"/>
    <n v="0"/>
    <n v="0"/>
    <n v="0"/>
    <n v="0"/>
    <n v="0"/>
    <n v="3461799000"/>
    <n v="0"/>
    <n v="0"/>
    <n v="3461799000"/>
    <n v="279853673"/>
    <n v="1110942972"/>
    <n v="32.090000000000003"/>
    <n v="279853673"/>
    <n v="1110942972"/>
    <n v="32.090000000000003"/>
    <n v="2350856028"/>
    <n v="2350856028"/>
    <n v="0"/>
    <n v="1110942972"/>
    <n v="2350856028"/>
    <n v="0"/>
    <n v="279853673"/>
    <n v="1110942972"/>
  </r>
  <r>
    <s v="O1-1-02-07-001-04-02000000-000000000"/>
    <m/>
    <m/>
    <x v="0"/>
    <x v="3"/>
    <m/>
    <s v="N/A"/>
    <x v="0"/>
    <x v="0"/>
    <n v="3461799000"/>
    <n v="0"/>
    <n v="0"/>
    <n v="0"/>
    <n v="0"/>
    <n v="0"/>
    <n v="0"/>
    <n v="0"/>
    <n v="0"/>
    <n v="0"/>
    <n v="0"/>
    <n v="3461799000"/>
    <n v="0"/>
    <n v="0"/>
    <n v="3461799000"/>
    <n v="279853673"/>
    <n v="1110942972"/>
    <n v="32.090000000000003"/>
    <n v="279853673"/>
    <n v="1110942972"/>
    <n v="32.090000000000003"/>
    <n v="2350856028"/>
    <n v="2350856028"/>
    <n v="0"/>
    <n v="1110942972"/>
    <n v="2350856028"/>
    <n v="0"/>
    <n v="279853673"/>
    <n v="1110942972"/>
  </r>
  <r>
    <s v="O1-1-02-07-001-04-02000000-000000000"/>
    <n v="3"/>
    <s v="O2-3-3-05-010-95"/>
    <x v="92"/>
    <x v="3"/>
    <m/>
    <s v="A Organos PGN"/>
    <x v="7"/>
    <x v="1"/>
    <n v="3461799000"/>
    <n v="0"/>
    <n v="0"/>
    <n v="0"/>
    <n v="0"/>
    <n v="0"/>
    <n v="0"/>
    <n v="0"/>
    <n v="0"/>
    <n v="0"/>
    <n v="0"/>
    <n v="3461799000"/>
    <n v="0"/>
    <n v="0"/>
    <n v="3461799000"/>
    <n v="279853673"/>
    <n v="1110942972"/>
    <n v="32.090000000000003"/>
    <n v="279853673"/>
    <n v="1110942972"/>
    <n v="32.090000000000003"/>
    <n v="2350856028"/>
    <n v="2350856028"/>
    <n v="0"/>
    <n v="1110942972"/>
    <n v="2350856028"/>
    <n v="0"/>
    <n v="279853673"/>
    <n v="1110942972"/>
  </r>
  <r>
    <s v="O1-1-02-07-001-04-03000000"/>
    <m/>
    <m/>
    <x v="0"/>
    <x v="3"/>
    <m/>
    <s v="20- FFDS Apuestas Permanentes  25%"/>
    <x v="0"/>
    <x v="0"/>
    <n v="12363566000"/>
    <n v="0"/>
    <n v="0"/>
    <n v="0"/>
    <n v="0"/>
    <n v="0"/>
    <n v="0"/>
    <n v="0"/>
    <n v="0"/>
    <n v="0"/>
    <n v="0"/>
    <n v="12363566000"/>
    <n v="0"/>
    <n v="0"/>
    <n v="12363566000"/>
    <n v="0"/>
    <n v="0"/>
    <n v="0"/>
    <n v="0"/>
    <n v="0"/>
    <n v="0"/>
    <n v="12363566000"/>
    <n v="12363566000"/>
    <n v="1431064758"/>
    <n v="1431064758"/>
    <n v="10932501242"/>
    <n v="0"/>
    <n v="0"/>
    <n v="0"/>
  </r>
  <r>
    <s v="O1-1-02-07-001-04-03000000-000000000"/>
    <m/>
    <m/>
    <x v="0"/>
    <x v="3"/>
    <m/>
    <s v="N/A"/>
    <x v="0"/>
    <x v="0"/>
    <n v="12363566000"/>
    <n v="0"/>
    <n v="0"/>
    <n v="0"/>
    <n v="0"/>
    <n v="0"/>
    <n v="0"/>
    <n v="0"/>
    <n v="0"/>
    <n v="0"/>
    <n v="0"/>
    <n v="12363566000"/>
    <n v="0"/>
    <n v="0"/>
    <n v="12363566000"/>
    <n v="0"/>
    <n v="0"/>
    <n v="0"/>
    <n v="0"/>
    <n v="0"/>
    <n v="0"/>
    <n v="12363566000"/>
    <n v="12363566000"/>
    <n v="1431064758"/>
    <n v="1431064758"/>
    <n v="10932501242"/>
    <n v="0"/>
    <n v="0"/>
    <n v="0"/>
  </r>
  <r>
    <s v="O1-1-02-07-001-04-03000000-000000000"/>
    <n v="3"/>
    <s v="O2-3-01-17-019-06"/>
    <x v="14"/>
    <x v="6"/>
    <s v="O23011719062024020314044"/>
    <s v="Servicios de la administración pública relacionados con la salud"/>
    <x v="7"/>
    <x v="1"/>
    <n v="2383372000"/>
    <n v="0"/>
    <n v="0"/>
    <n v="0"/>
    <n v="0"/>
    <n v="0"/>
    <n v="0"/>
    <n v="0"/>
    <n v="0"/>
    <n v="0"/>
    <n v="0"/>
    <n v="2383372000"/>
    <n v="0"/>
    <n v="0"/>
    <n v="2383372000"/>
    <n v="0"/>
    <n v="0"/>
    <n v="0"/>
    <n v="0"/>
    <n v="0"/>
    <n v="0"/>
    <n v="2383372000"/>
    <n v="2383372000"/>
    <n v="1384560758"/>
    <n v="1384560758"/>
    <n v="998811242"/>
    <n v="0"/>
    <n v="0"/>
    <n v="0"/>
  </r>
  <r>
    <s v="O1-1-02-07-001-04-03000000-000000000"/>
    <n v="3"/>
    <s v="O2-1-2-02-020-08"/>
    <x v="71"/>
    <x v="12"/>
    <m/>
    <s v="Servicio de mantenimiento y reparación de otros productos metálicos elaborados n.c.p"/>
    <x v="7"/>
    <x v="1"/>
    <n v="46504000"/>
    <n v="0"/>
    <n v="0"/>
    <n v="0"/>
    <n v="0"/>
    <n v="0"/>
    <n v="0"/>
    <n v="0"/>
    <n v="0"/>
    <n v="0"/>
    <n v="0"/>
    <n v="46504000"/>
    <n v="0"/>
    <n v="0"/>
    <n v="46504000"/>
    <n v="0"/>
    <n v="0"/>
    <n v="0"/>
    <n v="0"/>
    <n v="0"/>
    <n v="0"/>
    <n v="46504000"/>
    <n v="46504000"/>
    <n v="46504000"/>
    <n v="46504000"/>
    <n v="0"/>
    <n v="0"/>
    <n v="0"/>
    <n v="0"/>
  </r>
  <r>
    <s v="O1-1-02-07-001-04-03000000-000000000"/>
    <n v="3"/>
    <s v="O2-3-01-17-019-01"/>
    <x v="70"/>
    <x v="23"/>
    <s v="O23011719012020014922112"/>
    <s v="Edificios relacionados con salud"/>
    <x v="7"/>
    <x v="1"/>
    <n v="9933690000"/>
    <n v="0"/>
    <n v="0"/>
    <n v="0"/>
    <n v="0"/>
    <n v="0"/>
    <n v="0"/>
    <n v="0"/>
    <n v="0"/>
    <n v="0"/>
    <n v="0"/>
    <n v="9933690000"/>
    <n v="0"/>
    <n v="0"/>
    <n v="9933690000"/>
    <n v="0"/>
    <n v="0"/>
    <n v="0"/>
    <n v="0"/>
    <n v="0"/>
    <n v="0"/>
    <n v="9933690000"/>
    <n v="9933690000"/>
    <n v="0"/>
    <n v="0"/>
    <n v="9933690000"/>
    <n v="0"/>
    <n v="0"/>
    <n v="0"/>
  </r>
  <r>
    <s v="O1-1-02-07-001-05"/>
    <m/>
    <m/>
    <x v="0"/>
    <x v="3"/>
    <m/>
    <s v="Derechos por la explotacion juegos de suerte y azar de rifas"/>
    <x v="0"/>
    <x v="0"/>
    <n v="7449000"/>
    <n v="0"/>
    <n v="0"/>
    <n v="0"/>
    <n v="0"/>
    <n v="0"/>
    <n v="0"/>
    <n v="0"/>
    <n v="0"/>
    <n v="0"/>
    <n v="0"/>
    <n v="7449000"/>
    <n v="0"/>
    <n v="0"/>
    <n v="7449000"/>
    <n v="0"/>
    <n v="0"/>
    <n v="0"/>
    <n v="0"/>
    <n v="0"/>
    <n v="0"/>
    <n v="7449000"/>
    <n v="7449000"/>
    <n v="5090000"/>
    <n v="5090000"/>
    <n v="2359000"/>
    <n v="0"/>
    <n v="0"/>
    <n v="0"/>
  </r>
  <r>
    <s v="O1-1-02-07-001-05-01000000"/>
    <m/>
    <m/>
    <x v="0"/>
    <x v="3"/>
    <m/>
    <s v="20- R.S. Rifas 68%"/>
    <x v="0"/>
    <x v="0"/>
    <n v="5090000"/>
    <n v="0"/>
    <n v="0"/>
    <n v="0"/>
    <n v="0"/>
    <n v="0"/>
    <n v="0"/>
    <n v="0"/>
    <n v="0"/>
    <n v="0"/>
    <n v="0"/>
    <n v="5090000"/>
    <n v="0"/>
    <n v="0"/>
    <n v="5090000"/>
    <n v="0"/>
    <n v="0"/>
    <n v="0"/>
    <n v="0"/>
    <n v="0"/>
    <n v="0"/>
    <n v="5090000"/>
    <n v="5090000"/>
    <n v="5090000"/>
    <n v="5090000"/>
    <n v="0"/>
    <n v="0"/>
    <n v="0"/>
    <n v="0"/>
  </r>
  <r>
    <s v="O1-1-02-07-001-05-01000000-000000000"/>
    <m/>
    <m/>
    <x v="0"/>
    <x v="3"/>
    <m/>
    <s v="N/A"/>
    <x v="0"/>
    <x v="0"/>
    <n v="5090000"/>
    <n v="0"/>
    <n v="0"/>
    <n v="0"/>
    <n v="0"/>
    <n v="0"/>
    <n v="0"/>
    <n v="0"/>
    <n v="0"/>
    <n v="0"/>
    <n v="0"/>
    <n v="5090000"/>
    <n v="0"/>
    <n v="0"/>
    <n v="5090000"/>
    <n v="0"/>
    <n v="0"/>
    <n v="0"/>
    <n v="0"/>
    <n v="0"/>
    <n v="0"/>
    <n v="5090000"/>
    <n v="5090000"/>
    <n v="5090000"/>
    <n v="5090000"/>
    <n v="0"/>
    <n v="0"/>
    <n v="0"/>
    <n v="0"/>
  </r>
  <r>
    <s v="O1-1-02-07-001-05-01000000-000000000"/>
    <n v="3"/>
    <s v="O2-3-01-17-019-06"/>
    <x v="14"/>
    <x v="6"/>
    <s v="O23011719062024020314044"/>
    <s v="Servicios de la administración pública relacionados con la salud"/>
    <x v="6"/>
    <x v="1"/>
    <n v="5090000"/>
    <n v="0"/>
    <n v="0"/>
    <n v="0"/>
    <n v="0"/>
    <n v="0"/>
    <n v="0"/>
    <n v="0"/>
    <n v="0"/>
    <n v="0"/>
    <n v="0"/>
    <n v="5090000"/>
    <n v="0"/>
    <n v="0"/>
    <n v="5090000"/>
    <n v="0"/>
    <n v="0"/>
    <n v="0"/>
    <n v="0"/>
    <n v="0"/>
    <n v="0"/>
    <n v="5090000"/>
    <n v="5090000"/>
    <n v="5090000"/>
    <n v="5090000"/>
    <n v="0"/>
    <n v="0"/>
    <n v="0"/>
    <n v="0"/>
  </r>
  <r>
    <s v="O1-1-02-07-001-05-02000000"/>
    <m/>
    <m/>
    <x v="0"/>
    <x v="3"/>
    <m/>
    <s v="20- Rifas -Colciencias 7%"/>
    <x v="0"/>
    <x v="0"/>
    <n v="524000"/>
    <n v="0"/>
    <n v="0"/>
    <n v="0"/>
    <n v="0"/>
    <n v="0"/>
    <n v="0"/>
    <n v="0"/>
    <n v="0"/>
    <n v="0"/>
    <n v="0"/>
    <n v="524000"/>
    <n v="0"/>
    <n v="0"/>
    <n v="524000"/>
    <n v="0"/>
    <n v="0"/>
    <n v="0"/>
    <n v="0"/>
    <n v="0"/>
    <n v="0"/>
    <n v="524000"/>
    <n v="524000"/>
    <n v="0"/>
    <n v="0"/>
    <n v="524000"/>
    <n v="0"/>
    <n v="0"/>
    <n v="0"/>
  </r>
  <r>
    <s v="O1-1-02-07-001-05-02000000-000000000"/>
    <m/>
    <m/>
    <x v="0"/>
    <x v="3"/>
    <m/>
    <s v="N/A"/>
    <x v="0"/>
    <x v="0"/>
    <n v="524000"/>
    <n v="0"/>
    <n v="0"/>
    <n v="0"/>
    <n v="0"/>
    <n v="0"/>
    <n v="0"/>
    <n v="0"/>
    <n v="0"/>
    <n v="0"/>
    <n v="0"/>
    <n v="524000"/>
    <n v="0"/>
    <n v="0"/>
    <n v="524000"/>
    <n v="0"/>
    <n v="0"/>
    <n v="0"/>
    <n v="0"/>
    <n v="0"/>
    <n v="0"/>
    <n v="524000"/>
    <n v="524000"/>
    <n v="0"/>
    <n v="0"/>
    <n v="524000"/>
    <n v="0"/>
    <n v="0"/>
    <n v="0"/>
  </r>
  <r>
    <s v="O1-1-02-07-001-05-02000000-000000000"/>
    <n v="3"/>
    <s v="O2-3-3-05-010-95"/>
    <x v="92"/>
    <x v="3"/>
    <m/>
    <s v="A Organos PGN"/>
    <x v="6"/>
    <x v="1"/>
    <n v="524000"/>
    <n v="0"/>
    <n v="0"/>
    <n v="0"/>
    <n v="0"/>
    <n v="0"/>
    <n v="0"/>
    <n v="0"/>
    <n v="0"/>
    <n v="0"/>
    <n v="0"/>
    <n v="524000"/>
    <n v="0"/>
    <n v="0"/>
    <n v="524000"/>
    <n v="0"/>
    <n v="0"/>
    <n v="0"/>
    <n v="0"/>
    <n v="0"/>
    <n v="0"/>
    <n v="524000"/>
    <n v="524000"/>
    <n v="0"/>
    <n v="0"/>
    <n v="524000"/>
    <n v="0"/>
    <n v="0"/>
    <n v="0"/>
  </r>
  <r>
    <s v="O1-1-02-07-001-05-03000000"/>
    <m/>
    <m/>
    <x v="0"/>
    <x v="3"/>
    <m/>
    <s v="20- FFDS Rifas- 25%"/>
    <x v="0"/>
    <x v="0"/>
    <n v="1835000"/>
    <n v="0"/>
    <n v="0"/>
    <n v="0"/>
    <n v="0"/>
    <n v="0"/>
    <n v="0"/>
    <n v="0"/>
    <n v="0"/>
    <n v="0"/>
    <n v="0"/>
    <n v="1835000"/>
    <n v="0"/>
    <n v="0"/>
    <n v="1835000"/>
    <n v="0"/>
    <n v="0"/>
    <n v="0"/>
    <n v="0"/>
    <n v="0"/>
    <n v="0"/>
    <n v="1835000"/>
    <n v="1835000"/>
    <n v="0"/>
    <n v="0"/>
    <n v="1835000"/>
    <n v="0"/>
    <n v="0"/>
    <n v="0"/>
  </r>
  <r>
    <s v="O1-1-02-07-001-05-03000000-000000000"/>
    <m/>
    <m/>
    <x v="0"/>
    <x v="3"/>
    <m/>
    <s v="N/A"/>
    <x v="0"/>
    <x v="0"/>
    <n v="1835000"/>
    <n v="0"/>
    <n v="0"/>
    <n v="0"/>
    <n v="0"/>
    <n v="0"/>
    <n v="0"/>
    <n v="0"/>
    <n v="0"/>
    <n v="0"/>
    <n v="0"/>
    <n v="1835000"/>
    <n v="0"/>
    <n v="0"/>
    <n v="1835000"/>
    <n v="0"/>
    <n v="0"/>
    <n v="0"/>
    <n v="0"/>
    <n v="0"/>
    <n v="0"/>
    <n v="1835000"/>
    <n v="1835000"/>
    <n v="0"/>
    <n v="0"/>
    <n v="1835000"/>
    <n v="0"/>
    <n v="0"/>
    <n v="0"/>
  </r>
  <r>
    <s v="O1-1-02-07-001-05-03000000-000000000"/>
    <n v="3"/>
    <s v="O2-3-01-17-019-01"/>
    <x v="70"/>
    <x v="23"/>
    <s v="O23011719012020014922112"/>
    <s v="Edificios relacionados con salud"/>
    <x v="6"/>
    <x v="1"/>
    <n v="1835000"/>
    <n v="0"/>
    <n v="0"/>
    <n v="0"/>
    <n v="0"/>
    <n v="0"/>
    <n v="0"/>
    <n v="0"/>
    <n v="0"/>
    <n v="0"/>
    <n v="0"/>
    <n v="1835000"/>
    <n v="0"/>
    <n v="0"/>
    <n v="1835000"/>
    <n v="0"/>
    <n v="0"/>
    <n v="0"/>
    <n v="0"/>
    <n v="0"/>
    <n v="0"/>
    <n v="1835000"/>
    <n v="1835000"/>
    <n v="0"/>
    <n v="0"/>
    <n v="1835000"/>
    <n v="0"/>
    <n v="0"/>
    <n v="0"/>
  </r>
  <r>
    <s v="O1-1-02-07-001-06"/>
    <m/>
    <m/>
    <x v="0"/>
    <x v="3"/>
    <m/>
    <s v="Derechos por la explotacion juegos de suerte y azar de juegos promocionales"/>
    <x v="0"/>
    <x v="0"/>
    <n v="594573000"/>
    <n v="27934667"/>
    <n v="27934667"/>
    <n v="0"/>
    <n v="0"/>
    <n v="0"/>
    <n v="76645977"/>
    <n v="76645977"/>
    <n v="0"/>
    <n v="0"/>
    <n v="0"/>
    <n v="594573000"/>
    <n v="0"/>
    <n v="0"/>
    <n v="594573000"/>
    <n v="30810294"/>
    <n v="84536005"/>
    <n v="14.22"/>
    <n v="30810294"/>
    <n v="84536005"/>
    <n v="14.22"/>
    <n v="510036995"/>
    <n v="510036995"/>
    <n v="327664023"/>
    <n v="412200028"/>
    <n v="182372972"/>
    <n v="0"/>
    <n v="30810294"/>
    <n v="84536005"/>
  </r>
  <r>
    <s v="O1-1-02-07-001-06-01000000"/>
    <m/>
    <m/>
    <x v="0"/>
    <x v="3"/>
    <m/>
    <s v="20-R.S. Juegos Promocionales- 68%"/>
    <x v="0"/>
    <x v="0"/>
    <n v="404310000"/>
    <n v="27934667"/>
    <n v="27934667"/>
    <n v="0"/>
    <n v="0"/>
    <n v="0"/>
    <n v="76645977"/>
    <n v="76645977"/>
    <n v="0"/>
    <n v="0"/>
    <n v="0"/>
    <n v="404310000"/>
    <n v="0"/>
    <n v="0"/>
    <n v="404310000"/>
    <n v="27934667"/>
    <n v="76645977"/>
    <n v="18.96"/>
    <n v="27934667"/>
    <n v="76645977"/>
    <n v="18.96"/>
    <n v="327664023"/>
    <n v="327664023"/>
    <n v="327664023"/>
    <n v="404310000"/>
    <n v="0"/>
    <n v="0"/>
    <n v="27934667"/>
    <n v="76645977"/>
  </r>
  <r>
    <s v="O1-1-02-07-001-06-01000000-000000000"/>
    <m/>
    <m/>
    <x v="0"/>
    <x v="3"/>
    <m/>
    <s v="N/A"/>
    <x v="0"/>
    <x v="0"/>
    <n v="404310000"/>
    <n v="27934667"/>
    <n v="27934667"/>
    <n v="0"/>
    <n v="0"/>
    <n v="0"/>
    <n v="76645977"/>
    <n v="76645977"/>
    <n v="0"/>
    <n v="0"/>
    <n v="0"/>
    <n v="404310000"/>
    <n v="0"/>
    <n v="0"/>
    <n v="404310000"/>
    <n v="27934667"/>
    <n v="76645977"/>
    <n v="18.96"/>
    <n v="27934667"/>
    <n v="76645977"/>
    <n v="18.96"/>
    <n v="327664023"/>
    <n v="327664023"/>
    <n v="327664023"/>
    <n v="404310000"/>
    <n v="0"/>
    <n v="0"/>
    <n v="27934667"/>
    <n v="76645977"/>
  </r>
  <r>
    <s v="O1-1-02-07-001-06-01000000-000000000"/>
    <n v="3"/>
    <s v="O2-3-01-17-019-06"/>
    <x v="19"/>
    <x v="6"/>
    <s v="O23011719062024020314044"/>
    <s v="Servicios de la administración pública relacionados con la salud"/>
    <x v="6"/>
    <x v="1"/>
    <n v="0"/>
    <n v="363514"/>
    <n v="0"/>
    <n v="0"/>
    <n v="0"/>
    <n v="363514"/>
    <n v="1014709"/>
    <n v="0"/>
    <n v="0"/>
    <n v="0"/>
    <n v="1014709"/>
    <n v="1014709"/>
    <n v="0"/>
    <n v="0"/>
    <n v="1014709"/>
    <n v="363514"/>
    <n v="1014709"/>
    <n v="100"/>
    <n v="363514"/>
    <n v="1014709"/>
    <n v="100"/>
    <n v="0"/>
    <n v="0"/>
    <n v="0"/>
    <n v="1014709"/>
    <n v="0"/>
    <n v="0"/>
    <n v="363514"/>
    <n v="1014709"/>
  </r>
  <r>
    <s v="O1-1-02-07-001-06-01000000-000000000"/>
    <n v="3"/>
    <s v="O2-3-01-17-019-06"/>
    <x v="22"/>
    <x v="6"/>
    <s v="O23011719062024020314044"/>
    <s v="Servicios de la administración pública relacionados con la salud"/>
    <x v="6"/>
    <x v="1"/>
    <n v="0"/>
    <n v="413"/>
    <n v="0"/>
    <n v="0"/>
    <n v="0"/>
    <n v="413"/>
    <n v="980"/>
    <n v="0"/>
    <n v="0"/>
    <n v="0"/>
    <n v="980"/>
    <n v="980"/>
    <n v="0"/>
    <n v="0"/>
    <n v="980"/>
    <n v="413"/>
    <n v="980"/>
    <n v="100"/>
    <n v="413"/>
    <n v="980"/>
    <n v="100"/>
    <n v="0"/>
    <n v="0"/>
    <n v="0"/>
    <n v="980"/>
    <n v="0"/>
    <n v="0"/>
    <n v="413"/>
    <n v="980"/>
  </r>
  <r>
    <s v="O1-1-02-07-001-06-01000000-000000000"/>
    <n v="3"/>
    <s v="O2-3-01-17-019-06"/>
    <x v="26"/>
    <x v="6"/>
    <s v="O23011719062024020314044"/>
    <s v="Servicios de la administración pública relacionados con la salud"/>
    <x v="6"/>
    <x v="1"/>
    <n v="0"/>
    <n v="0"/>
    <n v="0"/>
    <n v="0"/>
    <n v="0"/>
    <n v="0"/>
    <n v="47"/>
    <n v="0"/>
    <n v="0"/>
    <n v="0"/>
    <n v="47"/>
    <n v="47"/>
    <n v="0"/>
    <n v="0"/>
    <n v="47"/>
    <n v="0"/>
    <n v="47"/>
    <n v="100"/>
    <n v="0"/>
    <n v="47"/>
    <n v="100"/>
    <n v="0"/>
    <n v="0"/>
    <n v="0"/>
    <n v="47"/>
    <n v="0"/>
    <n v="0"/>
    <n v="0"/>
    <n v="47"/>
  </r>
  <r>
    <s v="O1-1-02-07-001-06-01000000-000000000"/>
    <n v="3"/>
    <s v="O2-3-01-17-019-06"/>
    <x v="20"/>
    <x v="6"/>
    <s v="O23011719062024020314044"/>
    <s v="Servicios de la administración pública relacionados con la salud"/>
    <x v="6"/>
    <x v="1"/>
    <n v="0"/>
    <n v="105"/>
    <n v="0"/>
    <n v="0"/>
    <n v="0"/>
    <n v="105"/>
    <n v="209"/>
    <n v="0"/>
    <n v="0"/>
    <n v="0"/>
    <n v="209"/>
    <n v="209"/>
    <n v="0"/>
    <n v="0"/>
    <n v="209"/>
    <n v="105"/>
    <n v="209"/>
    <n v="100"/>
    <n v="105"/>
    <n v="209"/>
    <n v="100"/>
    <n v="0"/>
    <n v="0"/>
    <n v="0"/>
    <n v="209"/>
    <n v="0"/>
    <n v="0"/>
    <n v="105"/>
    <n v="209"/>
  </r>
  <r>
    <s v="O1-1-02-07-001-06-01000000-000000000"/>
    <n v="3"/>
    <s v="O2-3-01-17-019-06"/>
    <x v="25"/>
    <x v="6"/>
    <s v="O23011719062024020314044"/>
    <s v="Servicios de la administración pública relacionados con la salud"/>
    <x v="6"/>
    <x v="1"/>
    <n v="0"/>
    <n v="59"/>
    <n v="0"/>
    <n v="0"/>
    <n v="0"/>
    <n v="59"/>
    <n v="117"/>
    <n v="0"/>
    <n v="0"/>
    <n v="0"/>
    <n v="117"/>
    <n v="117"/>
    <n v="0"/>
    <n v="0"/>
    <n v="117"/>
    <n v="59"/>
    <n v="117"/>
    <n v="100"/>
    <n v="59"/>
    <n v="117"/>
    <n v="100"/>
    <n v="0"/>
    <n v="0"/>
    <n v="0"/>
    <n v="117"/>
    <n v="0"/>
    <n v="0"/>
    <n v="59"/>
    <n v="117"/>
  </r>
  <r>
    <s v="O1-1-02-07-001-06-01000000-000000000"/>
    <n v="3"/>
    <s v="O2-3-01-17-019-06"/>
    <x v="24"/>
    <x v="6"/>
    <s v="O23011719062024020314044"/>
    <s v="Servicios de la administración pública relacionados con la salud"/>
    <x v="6"/>
    <x v="1"/>
    <n v="0"/>
    <n v="794334"/>
    <n v="0"/>
    <n v="0"/>
    <n v="0"/>
    <n v="794334"/>
    <n v="2148040"/>
    <n v="0"/>
    <n v="0"/>
    <n v="0"/>
    <n v="2148040"/>
    <n v="2148040"/>
    <n v="0"/>
    <n v="0"/>
    <n v="2148040"/>
    <n v="794334"/>
    <n v="2148040"/>
    <n v="100"/>
    <n v="794334"/>
    <n v="2148040"/>
    <n v="100"/>
    <n v="0"/>
    <n v="0"/>
    <n v="0"/>
    <n v="2148040"/>
    <n v="0"/>
    <n v="0"/>
    <n v="794334"/>
    <n v="2148040"/>
  </r>
  <r>
    <s v="O1-1-02-07-001-06-01000000-000000000"/>
    <n v="3"/>
    <s v="O2-3-01-17-019-06"/>
    <x v="15"/>
    <x v="6"/>
    <s v="O23011719062024020314044"/>
    <s v="Servicios de la administración pública relacionados con la salud"/>
    <x v="6"/>
    <x v="1"/>
    <n v="0"/>
    <n v="63"/>
    <n v="0"/>
    <n v="0"/>
    <n v="0"/>
    <n v="63"/>
    <n v="65"/>
    <n v="0"/>
    <n v="0"/>
    <n v="0"/>
    <n v="65"/>
    <n v="65"/>
    <n v="0"/>
    <n v="0"/>
    <n v="65"/>
    <n v="63"/>
    <n v="65"/>
    <n v="100"/>
    <n v="63"/>
    <n v="65"/>
    <n v="100"/>
    <n v="0"/>
    <n v="0"/>
    <n v="0"/>
    <n v="65"/>
    <n v="0"/>
    <n v="0"/>
    <n v="63"/>
    <n v="65"/>
  </r>
  <r>
    <s v="O1-1-02-07-001-06-01000000-000000000"/>
    <n v="3"/>
    <s v="O2-3-01-17-019-06"/>
    <x v="14"/>
    <x v="6"/>
    <s v="O23011719062024020314044"/>
    <s v="Servicios de la administración pública relacionados con la salud"/>
    <x v="6"/>
    <x v="1"/>
    <n v="404310000"/>
    <n v="0"/>
    <n v="27934667"/>
    <n v="0"/>
    <n v="0"/>
    <n v="-27934667"/>
    <n v="0"/>
    <n v="76645977"/>
    <n v="0"/>
    <n v="0"/>
    <n v="-76645977"/>
    <n v="327664023"/>
    <n v="0"/>
    <n v="0"/>
    <n v="327664023"/>
    <n v="0"/>
    <n v="0"/>
    <n v="0"/>
    <n v="0"/>
    <n v="0"/>
    <n v="0"/>
    <n v="327664023"/>
    <n v="327664023"/>
    <n v="327664023"/>
    <n v="327664023"/>
    <n v="0"/>
    <n v="0"/>
    <n v="0"/>
    <n v="0"/>
  </r>
  <r>
    <s v="O1-1-02-07-001-06-01000000-000000000"/>
    <n v="3"/>
    <s v="O2-3-01-17-019-06"/>
    <x v="23"/>
    <x v="6"/>
    <s v="O23011719062024020314044"/>
    <s v="Servicios de la administración pública relacionados con la salud"/>
    <x v="6"/>
    <x v="1"/>
    <n v="0"/>
    <n v="1192"/>
    <n v="0"/>
    <n v="0"/>
    <n v="0"/>
    <n v="1192"/>
    <n v="3162"/>
    <n v="0"/>
    <n v="0"/>
    <n v="0"/>
    <n v="3162"/>
    <n v="3162"/>
    <n v="0"/>
    <n v="0"/>
    <n v="3162"/>
    <n v="1192"/>
    <n v="3162"/>
    <n v="100"/>
    <n v="1192"/>
    <n v="3162"/>
    <n v="100"/>
    <n v="0"/>
    <n v="0"/>
    <n v="0"/>
    <n v="3162"/>
    <n v="0"/>
    <n v="0"/>
    <n v="1192"/>
    <n v="3162"/>
  </r>
  <r>
    <s v="O1-1-02-07-001-06-01000000-000000000"/>
    <n v="3"/>
    <s v="O2-3-01-17-019-06"/>
    <x v="12"/>
    <x v="6"/>
    <s v="O23011719062024020314044"/>
    <s v="Servicios de la administración pública relacionados con la salud"/>
    <x v="6"/>
    <x v="1"/>
    <n v="0"/>
    <n v="0"/>
    <n v="0"/>
    <n v="0"/>
    <n v="0"/>
    <n v="0"/>
    <n v="80"/>
    <n v="0"/>
    <n v="0"/>
    <n v="0"/>
    <n v="80"/>
    <n v="80"/>
    <n v="0"/>
    <n v="0"/>
    <n v="80"/>
    <n v="0"/>
    <n v="80"/>
    <n v="100"/>
    <n v="0"/>
    <n v="80"/>
    <n v="100"/>
    <n v="0"/>
    <n v="0"/>
    <n v="0"/>
    <n v="80"/>
    <n v="0"/>
    <n v="0"/>
    <n v="0"/>
    <n v="80"/>
  </r>
  <r>
    <s v="O1-1-02-07-001-06-01000000-000000000"/>
    <n v="3"/>
    <s v="O2-3-01-17-019-06"/>
    <x v="13"/>
    <x v="6"/>
    <s v="O23011719062024020314044"/>
    <s v="Servicios de la administración pública relacionados con la salud"/>
    <x v="6"/>
    <x v="1"/>
    <n v="0"/>
    <n v="14666100"/>
    <n v="0"/>
    <n v="0"/>
    <n v="0"/>
    <n v="14666100"/>
    <n v="40026031"/>
    <n v="0"/>
    <n v="0"/>
    <n v="0"/>
    <n v="40026031"/>
    <n v="40026031"/>
    <n v="0"/>
    <n v="0"/>
    <n v="40026031"/>
    <n v="14666100"/>
    <n v="40026031"/>
    <n v="100"/>
    <n v="14666100"/>
    <n v="40026031"/>
    <n v="100"/>
    <n v="0"/>
    <n v="0"/>
    <n v="0"/>
    <n v="40026031"/>
    <n v="0"/>
    <n v="0"/>
    <n v="14666100"/>
    <n v="40026031"/>
  </r>
  <r>
    <s v="O1-1-02-07-001-06-01000000-000000000"/>
    <n v="3"/>
    <s v="O2-3-01-17-019-06"/>
    <x v="10"/>
    <x v="6"/>
    <s v="O23011719062024020314044"/>
    <s v="Servicios de la administración pública relacionados con la salud"/>
    <x v="6"/>
    <x v="1"/>
    <n v="0"/>
    <n v="494"/>
    <n v="0"/>
    <n v="0"/>
    <n v="0"/>
    <n v="494"/>
    <n v="501"/>
    <n v="0"/>
    <n v="0"/>
    <n v="0"/>
    <n v="501"/>
    <n v="501"/>
    <n v="0"/>
    <n v="0"/>
    <n v="501"/>
    <n v="494"/>
    <n v="501"/>
    <n v="100"/>
    <n v="494"/>
    <n v="501"/>
    <n v="100"/>
    <n v="0"/>
    <n v="0"/>
    <n v="0"/>
    <n v="501"/>
    <n v="0"/>
    <n v="0"/>
    <n v="494"/>
    <n v="501"/>
  </r>
  <r>
    <s v="O1-1-02-07-001-06-01000000-000000000"/>
    <n v="3"/>
    <s v="O2-3-01-17-019-06"/>
    <x v="11"/>
    <x v="6"/>
    <s v="O23011719062024020314044"/>
    <s v="Servicios de la administración pública relacionados con la salud"/>
    <x v="6"/>
    <x v="1"/>
    <n v="0"/>
    <n v="64"/>
    <n v="0"/>
    <n v="0"/>
    <n v="0"/>
    <n v="64"/>
    <n v="126"/>
    <n v="0"/>
    <n v="0"/>
    <n v="0"/>
    <n v="126"/>
    <n v="126"/>
    <n v="0"/>
    <n v="0"/>
    <n v="126"/>
    <n v="64"/>
    <n v="126"/>
    <n v="100"/>
    <n v="64"/>
    <n v="126"/>
    <n v="100"/>
    <n v="0"/>
    <n v="0"/>
    <n v="0"/>
    <n v="126"/>
    <n v="0"/>
    <n v="0"/>
    <n v="64"/>
    <n v="126"/>
  </r>
  <r>
    <s v="O1-1-02-07-001-06-01000000-000000000"/>
    <n v="3"/>
    <s v="O2-3-01-17-019-06"/>
    <x v="9"/>
    <x v="6"/>
    <s v="O23011719062024020314044"/>
    <s v="Servicios de la administración pública relacionados con la salud"/>
    <x v="6"/>
    <x v="1"/>
    <n v="0"/>
    <n v="1480671"/>
    <n v="0"/>
    <n v="0"/>
    <n v="0"/>
    <n v="1480671"/>
    <n v="3966613"/>
    <n v="0"/>
    <n v="0"/>
    <n v="0"/>
    <n v="3966613"/>
    <n v="3966613"/>
    <n v="0"/>
    <n v="0"/>
    <n v="3966613"/>
    <n v="1480671"/>
    <n v="3966613"/>
    <n v="100"/>
    <n v="1480671"/>
    <n v="3966613"/>
    <n v="100"/>
    <n v="0"/>
    <n v="0"/>
    <n v="0"/>
    <n v="3966613"/>
    <n v="0"/>
    <n v="0"/>
    <n v="1480671"/>
    <n v="3966613"/>
  </r>
  <r>
    <s v="O1-1-02-07-001-06-01000000-000000000"/>
    <n v="3"/>
    <s v="O2-3-01-17-019-06"/>
    <x v="8"/>
    <x v="6"/>
    <s v="O23011719062024020314044"/>
    <s v="Servicios de la administración pública relacionados con la salud"/>
    <x v="6"/>
    <x v="1"/>
    <n v="0"/>
    <n v="3039409"/>
    <n v="0"/>
    <n v="0"/>
    <n v="0"/>
    <n v="3039409"/>
    <n v="8839782"/>
    <n v="0"/>
    <n v="0"/>
    <n v="0"/>
    <n v="8839782"/>
    <n v="8839782"/>
    <n v="0"/>
    <n v="0"/>
    <n v="8839782"/>
    <n v="3039409"/>
    <n v="8839782"/>
    <n v="100"/>
    <n v="3039409"/>
    <n v="8839782"/>
    <n v="100"/>
    <n v="0"/>
    <n v="0"/>
    <n v="0"/>
    <n v="8839782"/>
    <n v="0"/>
    <n v="0"/>
    <n v="3039409"/>
    <n v="8839782"/>
  </r>
  <r>
    <s v="O1-1-02-07-001-06-01000000-000000000"/>
    <n v="3"/>
    <s v="O2-3-01-17-019-06"/>
    <x v="16"/>
    <x v="6"/>
    <s v="O23011719062024020314044"/>
    <s v="Servicios de la administración pública relacionados con la salud"/>
    <x v="6"/>
    <x v="1"/>
    <n v="0"/>
    <n v="2955755"/>
    <n v="0"/>
    <n v="0"/>
    <n v="0"/>
    <n v="2955755"/>
    <n v="8183278"/>
    <n v="0"/>
    <n v="0"/>
    <n v="0"/>
    <n v="8183278"/>
    <n v="8183278"/>
    <n v="0"/>
    <n v="0"/>
    <n v="8183278"/>
    <n v="2955755"/>
    <n v="8183278"/>
    <n v="100"/>
    <n v="2955755"/>
    <n v="8183278"/>
    <n v="100"/>
    <n v="0"/>
    <n v="0"/>
    <n v="0"/>
    <n v="8183278"/>
    <n v="0"/>
    <n v="0"/>
    <n v="2955755"/>
    <n v="8183278"/>
  </r>
  <r>
    <s v="O1-1-02-07-001-06-01000000-000000000"/>
    <n v="3"/>
    <s v="O2-3-01-17-019-06"/>
    <x v="27"/>
    <x v="6"/>
    <s v="O23011719062024020314044"/>
    <s v="Servicios de la administración pública relacionados con la salud"/>
    <x v="6"/>
    <x v="1"/>
    <n v="0"/>
    <n v="115354"/>
    <n v="0"/>
    <n v="0"/>
    <n v="0"/>
    <n v="115354"/>
    <n v="314338"/>
    <n v="0"/>
    <n v="0"/>
    <n v="0"/>
    <n v="314338"/>
    <n v="314338"/>
    <n v="0"/>
    <n v="0"/>
    <n v="314338"/>
    <n v="115354"/>
    <n v="314338"/>
    <n v="100"/>
    <n v="115354"/>
    <n v="314338"/>
    <n v="100"/>
    <n v="0"/>
    <n v="0"/>
    <n v="0"/>
    <n v="314338"/>
    <n v="0"/>
    <n v="0"/>
    <n v="115354"/>
    <n v="314338"/>
  </r>
  <r>
    <s v="O1-1-02-07-001-06-01000000-000000000"/>
    <n v="3"/>
    <s v="O2-3-01-17-019-06"/>
    <x v="21"/>
    <x v="6"/>
    <s v="O23011719062024020314044"/>
    <s v="Servicios de la administración pública relacionados con la salud"/>
    <x v="6"/>
    <x v="1"/>
    <n v="0"/>
    <n v="2537346"/>
    <n v="0"/>
    <n v="0"/>
    <n v="0"/>
    <n v="2537346"/>
    <n v="6756339"/>
    <n v="0"/>
    <n v="0"/>
    <n v="0"/>
    <n v="6756339"/>
    <n v="6756339"/>
    <n v="0"/>
    <n v="0"/>
    <n v="6756339"/>
    <n v="2537346"/>
    <n v="6756339"/>
    <n v="100"/>
    <n v="2537346"/>
    <n v="6756339"/>
    <n v="100"/>
    <n v="0"/>
    <n v="0"/>
    <n v="0"/>
    <n v="6756339"/>
    <n v="0"/>
    <n v="0"/>
    <n v="2537346"/>
    <n v="6756339"/>
  </r>
  <r>
    <s v="O1-1-02-07-001-06-01000000-000000000"/>
    <n v="3"/>
    <s v="O2-3-01-17-019-06"/>
    <x v="17"/>
    <x v="6"/>
    <s v="O23011719062024020314044"/>
    <s v="Servicios de la administración pública relacionados con la salud"/>
    <x v="6"/>
    <x v="1"/>
    <n v="0"/>
    <n v="50"/>
    <n v="0"/>
    <n v="0"/>
    <n v="0"/>
    <n v="50"/>
    <n v="116"/>
    <n v="0"/>
    <n v="0"/>
    <n v="0"/>
    <n v="116"/>
    <n v="116"/>
    <n v="0"/>
    <n v="0"/>
    <n v="116"/>
    <n v="50"/>
    <n v="116"/>
    <n v="100"/>
    <n v="50"/>
    <n v="116"/>
    <n v="100"/>
    <n v="0"/>
    <n v="0"/>
    <n v="0"/>
    <n v="116"/>
    <n v="0"/>
    <n v="0"/>
    <n v="50"/>
    <n v="116"/>
  </r>
  <r>
    <s v="O1-1-02-07-001-06-01000000-000000000"/>
    <n v="3"/>
    <s v="O2-3-01-17-019-06"/>
    <x v="18"/>
    <x v="6"/>
    <s v="O23011719062024020314044"/>
    <s v="Servicios de la administración pública relacionados con la salud"/>
    <x v="6"/>
    <x v="1"/>
    <n v="0"/>
    <n v="1979744"/>
    <n v="0"/>
    <n v="0"/>
    <n v="0"/>
    <n v="1979744"/>
    <n v="5391444"/>
    <n v="0"/>
    <n v="0"/>
    <n v="0"/>
    <n v="5391444"/>
    <n v="5391444"/>
    <n v="0"/>
    <n v="0"/>
    <n v="5391444"/>
    <n v="1979744"/>
    <n v="5391444"/>
    <n v="100"/>
    <n v="1979744"/>
    <n v="5391444"/>
    <n v="100"/>
    <n v="0"/>
    <n v="0"/>
    <n v="0"/>
    <n v="5391444"/>
    <n v="0"/>
    <n v="0"/>
    <n v="1979744"/>
    <n v="5391444"/>
  </r>
  <r>
    <s v="O1-1-02-07-001-06-02000000"/>
    <m/>
    <m/>
    <x v="0"/>
    <x v="3"/>
    <m/>
    <s v="20- SSF Juegos Promocionales- Colciencias 7%"/>
    <x v="0"/>
    <x v="0"/>
    <n v="41620000"/>
    <n v="0"/>
    <n v="0"/>
    <n v="0"/>
    <n v="0"/>
    <n v="0"/>
    <n v="0"/>
    <n v="0"/>
    <n v="0"/>
    <n v="0"/>
    <n v="0"/>
    <n v="41620000"/>
    <n v="0"/>
    <n v="0"/>
    <n v="41620000"/>
    <n v="2875627"/>
    <n v="7890028"/>
    <n v="18.96"/>
    <n v="2875627"/>
    <n v="7890028"/>
    <n v="18.96"/>
    <n v="33729972"/>
    <n v="33729972"/>
    <n v="0"/>
    <n v="7890028"/>
    <n v="33729972"/>
    <n v="0"/>
    <n v="2875627"/>
    <n v="7890028"/>
  </r>
  <r>
    <s v="O1-1-02-07-001-06-02000000-000000000"/>
    <m/>
    <m/>
    <x v="0"/>
    <x v="3"/>
    <m/>
    <s v="N/A"/>
    <x v="0"/>
    <x v="0"/>
    <n v="41620000"/>
    <n v="0"/>
    <n v="0"/>
    <n v="0"/>
    <n v="0"/>
    <n v="0"/>
    <n v="0"/>
    <n v="0"/>
    <n v="0"/>
    <n v="0"/>
    <n v="0"/>
    <n v="41620000"/>
    <n v="0"/>
    <n v="0"/>
    <n v="41620000"/>
    <n v="2875627"/>
    <n v="7890028"/>
    <n v="18.96"/>
    <n v="2875627"/>
    <n v="7890028"/>
    <n v="18.96"/>
    <n v="33729972"/>
    <n v="33729972"/>
    <n v="0"/>
    <n v="7890028"/>
    <n v="33729972"/>
    <n v="0"/>
    <n v="2875627"/>
    <n v="7890028"/>
  </r>
  <r>
    <s v="O1-1-02-07-001-06-02000000-000000000"/>
    <n v="3"/>
    <s v="O2-3-3-05-010-95"/>
    <x v="92"/>
    <x v="3"/>
    <m/>
    <s v="A Organos PGN"/>
    <x v="6"/>
    <x v="1"/>
    <n v="41620000"/>
    <n v="0"/>
    <n v="0"/>
    <n v="0"/>
    <n v="0"/>
    <n v="0"/>
    <n v="0"/>
    <n v="0"/>
    <n v="0"/>
    <n v="0"/>
    <n v="0"/>
    <n v="41620000"/>
    <n v="0"/>
    <n v="0"/>
    <n v="41620000"/>
    <n v="2875627"/>
    <n v="7890028"/>
    <n v="18.96"/>
    <n v="2875627"/>
    <n v="7890028"/>
    <n v="18.96"/>
    <n v="33729972"/>
    <n v="33729972"/>
    <n v="0"/>
    <n v="7890028"/>
    <n v="33729972"/>
    <n v="0"/>
    <n v="2875627"/>
    <n v="7890028"/>
  </r>
  <r>
    <s v="O1-1-02-07-001-06-03000000"/>
    <m/>
    <m/>
    <x v="0"/>
    <x v="3"/>
    <m/>
    <s v="20-FFDS. Juegos Promocionales  25%"/>
    <x v="0"/>
    <x v="0"/>
    <n v="148643000"/>
    <n v="0"/>
    <n v="0"/>
    <n v="0"/>
    <n v="0"/>
    <n v="0"/>
    <n v="0"/>
    <n v="0"/>
    <n v="0"/>
    <n v="0"/>
    <n v="0"/>
    <n v="148643000"/>
    <n v="0"/>
    <n v="0"/>
    <n v="148643000"/>
    <n v="0"/>
    <n v="0"/>
    <n v="0"/>
    <n v="0"/>
    <n v="0"/>
    <n v="0"/>
    <n v="148643000"/>
    <n v="148643000"/>
    <n v="0"/>
    <n v="0"/>
    <n v="148643000"/>
    <n v="0"/>
    <n v="0"/>
    <n v="0"/>
  </r>
  <r>
    <s v="O1-1-02-07-001-06-03000000-000000000"/>
    <m/>
    <m/>
    <x v="0"/>
    <x v="3"/>
    <m/>
    <s v="N/A"/>
    <x v="0"/>
    <x v="0"/>
    <n v="148643000"/>
    <n v="0"/>
    <n v="0"/>
    <n v="0"/>
    <n v="0"/>
    <n v="0"/>
    <n v="0"/>
    <n v="0"/>
    <n v="0"/>
    <n v="0"/>
    <n v="0"/>
    <n v="148643000"/>
    <n v="0"/>
    <n v="0"/>
    <n v="148643000"/>
    <n v="0"/>
    <n v="0"/>
    <n v="0"/>
    <n v="0"/>
    <n v="0"/>
    <n v="0"/>
    <n v="148643000"/>
    <n v="148643000"/>
    <n v="0"/>
    <n v="0"/>
    <n v="148643000"/>
    <n v="0"/>
    <n v="0"/>
    <n v="0"/>
  </r>
  <r>
    <s v="O1-1-02-07-001-06-03000000-000000000"/>
    <n v="3"/>
    <s v="O2-3-01-17-019-01"/>
    <x v="70"/>
    <x v="23"/>
    <s v="O23011719012020014922112"/>
    <s v="Edificios relacionados con salud"/>
    <x v="6"/>
    <x v="1"/>
    <n v="148643000"/>
    <n v="0"/>
    <n v="0"/>
    <n v="0"/>
    <n v="0"/>
    <n v="0"/>
    <n v="0"/>
    <n v="0"/>
    <n v="0"/>
    <n v="0"/>
    <n v="0"/>
    <n v="148643000"/>
    <n v="0"/>
    <n v="0"/>
    <n v="148643000"/>
    <n v="0"/>
    <n v="0"/>
    <n v="0"/>
    <n v="0"/>
    <n v="0"/>
    <n v="0"/>
    <n v="148643000"/>
    <n v="148643000"/>
    <n v="0"/>
    <n v="0"/>
    <n v="148643000"/>
    <n v="0"/>
    <n v="0"/>
    <n v="0"/>
  </r>
  <r>
    <s v="O1-1-02-07-001-07"/>
    <m/>
    <m/>
    <x v="0"/>
    <x v="3"/>
    <m/>
    <s v="Derechos por la explotacion juegos de suerte y azar de juegos localizados"/>
    <x v="0"/>
    <x v="0"/>
    <n v="49701150000"/>
    <n v="2892594297"/>
    <n v="2892594297"/>
    <n v="0"/>
    <n v="0"/>
    <n v="0"/>
    <n v="11802203348"/>
    <n v="11802203348"/>
    <n v="0"/>
    <n v="0"/>
    <n v="0"/>
    <n v="49701150000"/>
    <n v="0"/>
    <n v="0"/>
    <n v="49701150000"/>
    <n v="3858930923"/>
    <n v="18020684494"/>
    <n v="36.26"/>
    <n v="4088296289"/>
    <n v="14074802493"/>
    <n v="28.32"/>
    <n v="31680465506"/>
    <n v="31680465506"/>
    <n v="30981242256"/>
    <n v="49001926750"/>
    <n v="699223250"/>
    <n v="3945882001"/>
    <n v="4088296289"/>
    <n v="14074802493"/>
  </r>
  <r>
    <s v="O1-1-02-07-001-07-01000000"/>
    <m/>
    <m/>
    <x v="0"/>
    <x v="3"/>
    <m/>
    <s v="Con situacion de fondos"/>
    <x v="0"/>
    <x v="0"/>
    <n v="12425287000"/>
    <n v="0"/>
    <n v="0"/>
    <n v="0"/>
    <n v="0"/>
    <n v="0"/>
    <n v="0"/>
    <n v="0"/>
    <n v="0"/>
    <n v="0"/>
    <n v="0"/>
    <n v="12425287000"/>
    <n v="0"/>
    <n v="0"/>
    <n v="12425287000"/>
    <n v="966336626"/>
    <n v="6218481146"/>
    <n v="50.05"/>
    <n v="1195701992"/>
    <n v="2272599145"/>
    <n v="18.29"/>
    <n v="6206805854"/>
    <n v="6206805854"/>
    <n v="5507582604"/>
    <n v="11726063750"/>
    <n v="699223250"/>
    <n v="3945882001"/>
    <n v="1195701992"/>
    <n v="2272599145"/>
  </r>
  <r>
    <s v="O1-1-02-07-001-07-01000000-010000000"/>
    <m/>
    <m/>
    <x v="0"/>
    <x v="3"/>
    <m/>
    <s v="20-FFDS Juegos Localizados de libre destinacion"/>
    <x v="0"/>
    <x v="0"/>
    <n v="12425287000"/>
    <n v="0"/>
    <n v="0"/>
    <n v="0"/>
    <n v="0"/>
    <n v="0"/>
    <n v="0"/>
    <n v="0"/>
    <n v="0"/>
    <n v="0"/>
    <n v="0"/>
    <n v="12425287000"/>
    <n v="0"/>
    <n v="0"/>
    <n v="12425287000"/>
    <n v="966336626"/>
    <n v="6218481146"/>
    <n v="50.05"/>
    <n v="1195701992"/>
    <n v="2272599145"/>
    <n v="18.29"/>
    <n v="6206805854"/>
    <n v="6206805854"/>
    <n v="5507582604"/>
    <n v="11726063750"/>
    <n v="699223250"/>
    <n v="3945882001"/>
    <n v="1195701992"/>
    <n v="2272599145"/>
  </r>
  <r>
    <s v="O1-1-02-07-001-07-01000000-010000000"/>
    <n v="3"/>
    <s v="O2-1-2-02-020-08"/>
    <x v="93"/>
    <x v="8"/>
    <m/>
    <s v="Servicios de limpieza general"/>
    <x v="8"/>
    <x v="1"/>
    <n v="4250536000"/>
    <n v="0"/>
    <n v="0"/>
    <n v="0"/>
    <n v="0"/>
    <n v="0"/>
    <n v="0"/>
    <n v="0"/>
    <n v="0"/>
    <n v="0"/>
    <n v="0"/>
    <n v="4250536000"/>
    <n v="0"/>
    <n v="0"/>
    <n v="4250536000"/>
    <n v="0"/>
    <n v="2640130158"/>
    <n v="62.11"/>
    <n v="313139199"/>
    <n v="803228688"/>
    <n v="18.899999999999999"/>
    <n v="1610405842"/>
    <n v="1610405842"/>
    <n v="1084067000"/>
    <n v="3724197158"/>
    <n v="526338842"/>
    <n v="1836901470"/>
    <n v="313139199"/>
    <n v="803228688"/>
  </r>
  <r>
    <s v="O1-1-02-07-001-07-01000000-010000000"/>
    <n v="3"/>
    <s v="O2-1-2-02-020-08"/>
    <x v="94"/>
    <x v="8"/>
    <m/>
    <s v="Servicios de distribución de agua por tubería (a comisión o por contrato)"/>
    <x v="8"/>
    <x v="1"/>
    <n v="147447000"/>
    <n v="0"/>
    <n v="0"/>
    <n v="0"/>
    <n v="0"/>
    <n v="0"/>
    <n v="0"/>
    <n v="0"/>
    <n v="0"/>
    <n v="0"/>
    <n v="0"/>
    <n v="147447000"/>
    <n v="0"/>
    <n v="0"/>
    <n v="147447000"/>
    <n v="8239920"/>
    <n v="40009950"/>
    <n v="27.14"/>
    <n v="8239920"/>
    <n v="40009950"/>
    <n v="27.14"/>
    <n v="107437050"/>
    <n v="107437050"/>
    <n v="107437050"/>
    <n v="147447000"/>
    <n v="0"/>
    <n v="0"/>
    <n v="8239920"/>
    <n v="40009950"/>
  </r>
  <r>
    <s v="O1-1-02-07-001-07-01000000-010000000"/>
    <n v="3"/>
    <s v="O2-1-2-02-020-08"/>
    <x v="95"/>
    <x v="8"/>
    <m/>
    <s v="Servicios de distribución de gas por tuberías (a comisión o por contrato)"/>
    <x v="8"/>
    <x v="1"/>
    <n v="500000000"/>
    <n v="0"/>
    <n v="0"/>
    <n v="0"/>
    <n v="0"/>
    <n v="0"/>
    <n v="0"/>
    <n v="0"/>
    <n v="0"/>
    <n v="0"/>
    <n v="0"/>
    <n v="500000000"/>
    <n v="0"/>
    <n v="0"/>
    <n v="500000000"/>
    <n v="840290"/>
    <n v="13663315"/>
    <n v="2.73"/>
    <n v="840290"/>
    <n v="13663315"/>
    <n v="2.73"/>
    <n v="486336685"/>
    <n v="486336685"/>
    <n v="486336685"/>
    <n v="500000000"/>
    <n v="0"/>
    <n v="0"/>
    <n v="840290"/>
    <n v="13663315"/>
  </r>
  <r>
    <s v="O1-1-02-07-001-07-01000000-010000000"/>
    <n v="3"/>
    <s v="O2-1-2-02-020-06"/>
    <x v="96"/>
    <x v="8"/>
    <m/>
    <s v="Otros Servicios de Comidas Contratadas"/>
    <x v="8"/>
    <x v="1"/>
    <n v="185160018"/>
    <n v="0"/>
    <n v="0"/>
    <n v="0"/>
    <n v="0"/>
    <n v="0"/>
    <n v="0"/>
    <n v="0"/>
    <n v="0"/>
    <n v="0"/>
    <n v="0"/>
    <n v="185160018"/>
    <n v="0"/>
    <n v="0"/>
    <n v="185160018"/>
    <n v="0"/>
    <n v="169529888"/>
    <n v="91.56"/>
    <n v="18589541"/>
    <n v="25908307"/>
    <n v="13.99"/>
    <n v="15630130"/>
    <n v="15630130"/>
    <n v="0"/>
    <n v="169529888"/>
    <n v="15630130"/>
    <n v="143621581"/>
    <n v="18589541"/>
    <n v="25908307"/>
  </r>
  <r>
    <s v="O1-1-02-07-001-07-01000000-010000000"/>
    <n v="3"/>
    <s v="O2-1-8-01-510-01"/>
    <x v="97"/>
    <x v="3"/>
    <m/>
    <s v="Impuesto sobre vehículos automotores"/>
    <x v="8"/>
    <x v="1"/>
    <n v="1800000"/>
    <n v="0"/>
    <n v="0"/>
    <n v="0"/>
    <n v="0"/>
    <n v="0"/>
    <n v="0"/>
    <n v="0"/>
    <n v="0"/>
    <n v="0"/>
    <n v="0"/>
    <n v="1800000"/>
    <n v="0"/>
    <n v="0"/>
    <n v="1800000"/>
    <n v="0"/>
    <n v="1710000"/>
    <n v="95"/>
    <n v="1710000"/>
    <n v="1710000"/>
    <n v="95"/>
    <n v="90000"/>
    <n v="90000"/>
    <n v="0"/>
    <n v="1710000"/>
    <n v="90000"/>
    <n v="0"/>
    <n v="1710000"/>
    <n v="1710000"/>
  </r>
  <r>
    <s v="O1-1-02-07-001-07-01000000-010000000"/>
    <n v="3"/>
    <s v="O2-1-2-02-020-09"/>
    <x v="51"/>
    <x v="8"/>
    <m/>
    <s v="Servicios generales de recolección de otros desechos"/>
    <x v="8"/>
    <x v="1"/>
    <n v="60000332"/>
    <n v="0"/>
    <n v="0"/>
    <n v="0"/>
    <n v="0"/>
    <n v="0"/>
    <n v="0"/>
    <n v="0"/>
    <n v="0"/>
    <n v="0"/>
    <n v="0"/>
    <n v="60000332"/>
    <n v="0"/>
    <n v="0"/>
    <n v="60000332"/>
    <n v="0"/>
    <n v="15034560"/>
    <n v="25.06"/>
    <n v="0"/>
    <n v="15034560"/>
    <n v="25.06"/>
    <n v="44965772"/>
    <n v="44965772"/>
    <n v="44965772"/>
    <n v="60000332"/>
    <n v="0"/>
    <n v="0"/>
    <n v="0"/>
    <n v="15034560"/>
  </r>
  <r>
    <s v="O1-1-02-07-001-07-01000000-010000000"/>
    <n v="3"/>
    <s v="O2-1-2-02-020-08"/>
    <x v="98"/>
    <x v="8"/>
    <m/>
    <s v="Servicios de telefonía fija (acceso)"/>
    <x v="8"/>
    <x v="1"/>
    <n v="173700000"/>
    <n v="0"/>
    <n v="0"/>
    <n v="0"/>
    <n v="0"/>
    <n v="0"/>
    <n v="0"/>
    <n v="0"/>
    <n v="0"/>
    <n v="0"/>
    <n v="0"/>
    <n v="173700000"/>
    <n v="0"/>
    <n v="0"/>
    <n v="173700000"/>
    <n v="16653835"/>
    <n v="78709318"/>
    <n v="45.31"/>
    <n v="21345135"/>
    <n v="78628618"/>
    <n v="45.27"/>
    <n v="94990682"/>
    <n v="94990682"/>
    <n v="94990682"/>
    <n v="173700000"/>
    <n v="0"/>
    <n v="80700"/>
    <n v="21345135"/>
    <n v="78628618"/>
  </r>
  <r>
    <s v="O1-1-02-07-001-07-01000000-010000000"/>
    <n v="3"/>
    <s v="O2-1-2-02-020-08"/>
    <x v="99"/>
    <x v="8"/>
    <m/>
    <s v="Servicios móviles de voz"/>
    <x v="8"/>
    <x v="1"/>
    <n v="33600000"/>
    <n v="0"/>
    <n v="0"/>
    <n v="0"/>
    <n v="0"/>
    <n v="0"/>
    <n v="0"/>
    <n v="0"/>
    <n v="0"/>
    <n v="0"/>
    <n v="0"/>
    <n v="33600000"/>
    <n v="0"/>
    <n v="0"/>
    <n v="33600000"/>
    <n v="2284800"/>
    <n v="11472036"/>
    <n v="34.14"/>
    <n v="2284800"/>
    <n v="11472036"/>
    <n v="34.14"/>
    <n v="22127964"/>
    <n v="22127964"/>
    <n v="22127964"/>
    <n v="33600000"/>
    <n v="0"/>
    <n v="0"/>
    <n v="2284800"/>
    <n v="11472036"/>
  </r>
  <r>
    <s v="O1-1-02-07-001-07-01000000-010000000"/>
    <n v="3"/>
    <s v="O2-1-2-02-020-08"/>
    <x v="100"/>
    <x v="8"/>
    <m/>
    <s v="Servicios de distribución de electricidad (a comisión o por contrato)"/>
    <x v="8"/>
    <x v="1"/>
    <n v="1500000000"/>
    <n v="0"/>
    <n v="0"/>
    <n v="0"/>
    <n v="0"/>
    <n v="0"/>
    <n v="0"/>
    <n v="0"/>
    <n v="0"/>
    <n v="0"/>
    <n v="0"/>
    <n v="1500000000"/>
    <n v="0"/>
    <n v="0"/>
    <n v="1500000000"/>
    <n v="185991910"/>
    <n v="185991910"/>
    <n v="12.4"/>
    <n v="0"/>
    <n v="0"/>
    <n v="0"/>
    <n v="1314008090"/>
    <n v="1314008090"/>
    <n v="1314008090"/>
    <n v="1500000000"/>
    <n v="0"/>
    <n v="185991910"/>
    <n v="0"/>
    <n v="0"/>
  </r>
  <r>
    <s v="O1-1-02-07-001-07-01000000-010000000"/>
    <n v="3"/>
    <s v="O2-1-2-02-020-08"/>
    <x v="101"/>
    <x v="8"/>
    <m/>
    <s v="Servicios de transmisión de programas de televisión"/>
    <x v="8"/>
    <x v="1"/>
    <n v="4000000"/>
    <n v="0"/>
    <n v="0"/>
    <n v="0"/>
    <n v="0"/>
    <n v="0"/>
    <n v="0"/>
    <n v="0"/>
    <n v="0"/>
    <n v="0"/>
    <n v="0"/>
    <n v="4000000"/>
    <n v="0"/>
    <n v="0"/>
    <n v="4000000"/>
    <n v="0"/>
    <n v="0"/>
    <n v="0"/>
    <n v="0"/>
    <n v="0"/>
    <n v="0"/>
    <n v="4000000"/>
    <n v="4000000"/>
    <n v="0"/>
    <n v="0"/>
    <n v="4000000"/>
    <n v="0"/>
    <n v="0"/>
    <n v="0"/>
  </r>
  <r>
    <s v="O1-1-02-07-001-07-01000000-010000000"/>
    <n v="3"/>
    <s v="O2-1-2-02-020-08"/>
    <x v="73"/>
    <x v="8"/>
    <m/>
    <s v="Servicios de protección (guardas de seguridad)"/>
    <x v="8"/>
    <x v="1"/>
    <n v="4800000000"/>
    <n v="0"/>
    <n v="0"/>
    <n v="0"/>
    <n v="0"/>
    <n v="0"/>
    <n v="0"/>
    <n v="0"/>
    <n v="0"/>
    <n v="0"/>
    <n v="0"/>
    <n v="4800000000"/>
    <n v="0"/>
    <n v="0"/>
    <n v="4800000000"/>
    <n v="746938177"/>
    <n v="2887862313"/>
    <n v="60.16"/>
    <n v="806694844"/>
    <n v="1240218119"/>
    <n v="25.84"/>
    <n v="1912137687"/>
    <n v="1912137687"/>
    <n v="1896000000"/>
    <n v="4783862313"/>
    <n v="16137687"/>
    <n v="1647644194"/>
    <n v="806694844"/>
    <n v="1240218119"/>
  </r>
  <r>
    <s v="O1-1-02-07-001-07-01000000-010000000"/>
    <n v="3"/>
    <s v="O2-1-2-02-020-08"/>
    <x v="71"/>
    <x v="12"/>
    <m/>
    <s v="Servicio de mantenimiento y reparación de otros productos metálicos elaborados n.c.p"/>
    <x v="8"/>
    <x v="1"/>
    <n v="87959469"/>
    <n v="0"/>
    <n v="0"/>
    <n v="0"/>
    <n v="0"/>
    <n v="0"/>
    <n v="0"/>
    <n v="0"/>
    <n v="0"/>
    <n v="0"/>
    <n v="0"/>
    <n v="87959469"/>
    <n v="0"/>
    <n v="0"/>
    <n v="87959469"/>
    <n v="0"/>
    <n v="0"/>
    <n v="0"/>
    <n v="0"/>
    <n v="0"/>
    <n v="0"/>
    <n v="87959469"/>
    <n v="87959469"/>
    <n v="87959469"/>
    <n v="87959469"/>
    <n v="0"/>
    <n v="0"/>
    <n v="0"/>
    <n v="0"/>
  </r>
  <r>
    <s v="O1-1-02-07-001-07-01000000-010000000"/>
    <n v="3"/>
    <s v="O2-1-2-02-020-08"/>
    <x v="77"/>
    <x v="8"/>
    <m/>
    <s v="Servicios básicos de Internet"/>
    <x v="8"/>
    <x v="1"/>
    <n v="70000000"/>
    <n v="0"/>
    <n v="0"/>
    <n v="0"/>
    <n v="0"/>
    <n v="0"/>
    <n v="0"/>
    <n v="0"/>
    <n v="0"/>
    <n v="0"/>
    <n v="0"/>
    <n v="70000000"/>
    <n v="0"/>
    <n v="0"/>
    <n v="70000000"/>
    <n v="5387694"/>
    <n v="19969889"/>
    <n v="28.53"/>
    <n v="5387694"/>
    <n v="19935889"/>
    <n v="28.48"/>
    <n v="50030111"/>
    <n v="50030111"/>
    <n v="50030111"/>
    <n v="70000000"/>
    <n v="0"/>
    <n v="34000"/>
    <n v="5387694"/>
    <n v="19935889"/>
  </r>
  <r>
    <s v="O1-1-02-07-001-07-01000000-010000000"/>
    <n v="3"/>
    <s v="O2-1-2-02-020-08"/>
    <x v="102"/>
    <x v="11"/>
    <m/>
    <s v="Servicio de mantenimiento y reparación de ascensores"/>
    <x v="8"/>
    <x v="1"/>
    <n v="181084181"/>
    <n v="0"/>
    <n v="0"/>
    <n v="0"/>
    <n v="0"/>
    <n v="0"/>
    <n v="0"/>
    <n v="0"/>
    <n v="0"/>
    <n v="0"/>
    <n v="0"/>
    <n v="181084181"/>
    <n v="0"/>
    <n v="0"/>
    <n v="181084181"/>
    <n v="0"/>
    <n v="154397809"/>
    <n v="85.26"/>
    <n v="17470569"/>
    <n v="22789663"/>
    <n v="12.59"/>
    <n v="26686372"/>
    <n v="26686372"/>
    <n v="0"/>
    <n v="154397809"/>
    <n v="26686372"/>
    <n v="131608146"/>
    <n v="17470569"/>
    <n v="22789663"/>
  </r>
  <r>
    <s v="O1-1-02-07-001-07-01000000-010000000"/>
    <n v="3"/>
    <s v="O2-1-2-02-020-09"/>
    <x v="67"/>
    <x v="8"/>
    <m/>
    <s v="Otros tipos de servicios educativos y de formación, n.c.p."/>
    <x v="8"/>
    <x v="1"/>
    <n v="430000000"/>
    <n v="0"/>
    <n v="0"/>
    <n v="0"/>
    <n v="0"/>
    <n v="0"/>
    <n v="0"/>
    <n v="0"/>
    <n v="0"/>
    <n v="0"/>
    <n v="0"/>
    <n v="430000000"/>
    <n v="0"/>
    <n v="0"/>
    <n v="430000000"/>
    <n v="0"/>
    <n v="0"/>
    <n v="0"/>
    <n v="0"/>
    <n v="0"/>
    <n v="0"/>
    <n v="430000000"/>
    <n v="430000000"/>
    <n v="319659781"/>
    <n v="319659781"/>
    <n v="110340219"/>
    <n v="0"/>
    <n v="0"/>
    <n v="0"/>
  </r>
  <r>
    <s v="O1-1-02-07-001-07-02000000"/>
    <m/>
    <m/>
    <x v="0"/>
    <x v="3"/>
    <m/>
    <s v="Sin situacion de fondos"/>
    <x v="0"/>
    <x v="0"/>
    <n v="37275863000"/>
    <n v="2892594297"/>
    <n v="2892594297"/>
    <n v="0"/>
    <n v="0"/>
    <n v="0"/>
    <n v="11802203348"/>
    <n v="11802203348"/>
    <n v="0"/>
    <n v="0"/>
    <n v="0"/>
    <n v="37275863000"/>
    <n v="0"/>
    <n v="0"/>
    <n v="37275863000"/>
    <n v="2892594297"/>
    <n v="11802203348"/>
    <n v="31.66"/>
    <n v="2892594297"/>
    <n v="11802203348"/>
    <n v="31.66"/>
    <n v="25473659652"/>
    <n v="25473659652"/>
    <n v="25473659652"/>
    <n v="37275863000"/>
    <n v="0"/>
    <n v="0"/>
    <n v="2892594297"/>
    <n v="11802203348"/>
  </r>
  <r>
    <s v="O1-1-02-07-001-07-02000000-010000000"/>
    <m/>
    <m/>
    <x v="0"/>
    <x v="3"/>
    <m/>
    <s v="20 R.S. Juegos localizados para inversion en salud"/>
    <x v="0"/>
    <x v="0"/>
    <n v="37275863000"/>
    <n v="2892594297"/>
    <n v="2892594297"/>
    <n v="0"/>
    <n v="0"/>
    <n v="0"/>
    <n v="11802203348"/>
    <n v="11802203348"/>
    <n v="0"/>
    <n v="0"/>
    <n v="0"/>
    <n v="37275863000"/>
    <n v="0"/>
    <n v="0"/>
    <n v="37275863000"/>
    <n v="2892594297"/>
    <n v="11802203348"/>
    <n v="31.66"/>
    <n v="2892594297"/>
    <n v="11802203348"/>
    <n v="31.66"/>
    <n v="25473659652"/>
    <n v="25473659652"/>
    <n v="25473659652"/>
    <n v="37275863000"/>
    <n v="0"/>
    <n v="0"/>
    <n v="2892594297"/>
    <n v="11802203348"/>
  </r>
  <r>
    <s v="O1-1-02-07-001-07-02000000-010000000"/>
    <n v="3"/>
    <s v="O2-3-01-17-019-06"/>
    <x v="17"/>
    <x v="6"/>
    <s v="O23011719062024020314044"/>
    <s v="Servicios de la administración pública relacionados con la salud"/>
    <x v="8"/>
    <x v="1"/>
    <n v="0"/>
    <n v="5148"/>
    <n v="0"/>
    <n v="0"/>
    <n v="0"/>
    <n v="5148"/>
    <n v="16481"/>
    <n v="0"/>
    <n v="0"/>
    <n v="0"/>
    <n v="16481"/>
    <n v="16481"/>
    <n v="0"/>
    <n v="0"/>
    <n v="16481"/>
    <n v="5148"/>
    <n v="16481"/>
    <n v="100"/>
    <n v="5148"/>
    <n v="16481"/>
    <n v="100"/>
    <n v="0"/>
    <n v="0"/>
    <n v="0"/>
    <n v="16481"/>
    <n v="0"/>
    <n v="0"/>
    <n v="5148"/>
    <n v="16481"/>
  </r>
  <r>
    <s v="O1-1-02-07-001-07-02000000-010000000"/>
    <n v="3"/>
    <s v="O2-3-01-17-019-06"/>
    <x v="18"/>
    <x v="6"/>
    <s v="O23011719062024020314044"/>
    <s v="Servicios de la administración pública relacionados con la salud"/>
    <x v="8"/>
    <x v="1"/>
    <n v="0"/>
    <n v="204999667"/>
    <n v="0"/>
    <n v="0"/>
    <n v="0"/>
    <n v="204999667"/>
    <n v="817573789"/>
    <n v="0"/>
    <n v="0"/>
    <n v="0"/>
    <n v="817573789"/>
    <n v="817573789"/>
    <n v="0"/>
    <n v="0"/>
    <n v="817573789"/>
    <n v="204999667"/>
    <n v="817573789"/>
    <n v="100"/>
    <n v="204999667"/>
    <n v="817573789"/>
    <n v="100"/>
    <n v="0"/>
    <n v="0"/>
    <n v="0"/>
    <n v="817573789"/>
    <n v="0"/>
    <n v="0"/>
    <n v="204999667"/>
    <n v="817573789"/>
  </r>
  <r>
    <s v="O1-1-02-07-001-07-02000000-010000000"/>
    <n v="3"/>
    <s v="O2-3-01-17-019-06"/>
    <x v="19"/>
    <x v="6"/>
    <s v="O23011719062024020314044"/>
    <s v="Servicios de la administración pública relacionados con la salud"/>
    <x v="8"/>
    <x v="1"/>
    <n v="0"/>
    <n v="37641401"/>
    <n v="0"/>
    <n v="0"/>
    <n v="0"/>
    <n v="37641401"/>
    <n v="157364557"/>
    <n v="0"/>
    <n v="0"/>
    <n v="0"/>
    <n v="157364557"/>
    <n v="157364557"/>
    <n v="0"/>
    <n v="0"/>
    <n v="157364557"/>
    <n v="37641401"/>
    <n v="157364557"/>
    <n v="100"/>
    <n v="37641401"/>
    <n v="157364557"/>
    <n v="100"/>
    <n v="0"/>
    <n v="0"/>
    <n v="0"/>
    <n v="157364557"/>
    <n v="0"/>
    <n v="0"/>
    <n v="37641401"/>
    <n v="157364557"/>
  </r>
  <r>
    <s v="O1-1-02-07-001-07-02000000-010000000"/>
    <n v="3"/>
    <s v="O2-3-01-17-019-06"/>
    <x v="22"/>
    <x v="6"/>
    <s v="O23011719062024020314044"/>
    <s v="Servicios de la administración pública relacionados con la salud"/>
    <x v="8"/>
    <x v="1"/>
    <n v="0"/>
    <n v="42785"/>
    <n v="0"/>
    <n v="0"/>
    <n v="0"/>
    <n v="42785"/>
    <n v="156994"/>
    <n v="0"/>
    <n v="0"/>
    <n v="0"/>
    <n v="156994"/>
    <n v="156994"/>
    <n v="0"/>
    <n v="0"/>
    <n v="156994"/>
    <n v="42785"/>
    <n v="156994"/>
    <n v="100"/>
    <n v="42785"/>
    <n v="156994"/>
    <n v="100"/>
    <n v="0"/>
    <n v="0"/>
    <n v="0"/>
    <n v="156994"/>
    <n v="0"/>
    <n v="0"/>
    <n v="42785"/>
    <n v="156994"/>
  </r>
  <r>
    <s v="O1-1-02-07-001-07-02000000-010000000"/>
    <n v="3"/>
    <s v="O2-3-01-17-019-06"/>
    <x v="21"/>
    <x v="6"/>
    <s v="O23011719062024020314044"/>
    <s v="Servicios de la administración pública relacionados con la salud"/>
    <x v="8"/>
    <x v="1"/>
    <n v="0"/>
    <n v="262738504"/>
    <n v="0"/>
    <n v="0"/>
    <n v="0"/>
    <n v="262738504"/>
    <n v="1032199423"/>
    <n v="0"/>
    <n v="0"/>
    <n v="0"/>
    <n v="1032199423"/>
    <n v="1032199423"/>
    <n v="0"/>
    <n v="0"/>
    <n v="1032199423"/>
    <n v="262738504"/>
    <n v="1032199423"/>
    <n v="100"/>
    <n v="262738504"/>
    <n v="1032199423"/>
    <n v="100"/>
    <n v="0"/>
    <n v="0"/>
    <n v="0"/>
    <n v="1032199423"/>
    <n v="0"/>
    <n v="0"/>
    <n v="262738504"/>
    <n v="1032199423"/>
  </r>
  <r>
    <s v="O1-1-02-07-001-07-02000000-010000000"/>
    <n v="3"/>
    <s v="O2-3-01-17-019-06"/>
    <x v="16"/>
    <x v="6"/>
    <s v="O23011719062024020314044"/>
    <s v="Servicios de la administración pública relacionados con la salud"/>
    <x v="8"/>
    <x v="1"/>
    <n v="0"/>
    <n v="306064162"/>
    <n v="0"/>
    <n v="0"/>
    <n v="0"/>
    <n v="306064162"/>
    <n v="1261254808"/>
    <n v="0"/>
    <n v="0"/>
    <n v="0"/>
    <n v="1261254808"/>
    <n v="1261254808"/>
    <n v="0"/>
    <n v="0"/>
    <n v="1261254808"/>
    <n v="306064162"/>
    <n v="1261254808"/>
    <n v="100"/>
    <n v="306064162"/>
    <n v="1261254808"/>
    <n v="100"/>
    <n v="0"/>
    <n v="0"/>
    <n v="0"/>
    <n v="1261254808"/>
    <n v="0"/>
    <n v="0"/>
    <n v="306064162"/>
    <n v="1261254808"/>
  </r>
  <r>
    <s v="O1-1-02-07-001-07-02000000-010000000"/>
    <n v="3"/>
    <s v="O2-3-01-17-019-06"/>
    <x v="8"/>
    <x v="6"/>
    <s v="O23011719062024020314044"/>
    <s v="Servicios de la administración pública relacionados con la salud"/>
    <x v="8"/>
    <x v="1"/>
    <n v="0"/>
    <n v="314726366"/>
    <n v="0"/>
    <n v="0"/>
    <n v="0"/>
    <n v="314726366"/>
    <n v="1426131990"/>
    <n v="0"/>
    <n v="0"/>
    <n v="0"/>
    <n v="1426131990"/>
    <n v="1426131990"/>
    <n v="0"/>
    <n v="0"/>
    <n v="1426131990"/>
    <n v="314726366"/>
    <n v="1426131990"/>
    <n v="100"/>
    <n v="314726366"/>
    <n v="1426131990"/>
    <n v="100"/>
    <n v="0"/>
    <n v="0"/>
    <n v="0"/>
    <n v="1426131990"/>
    <n v="0"/>
    <n v="0"/>
    <n v="314726366"/>
    <n v="1426131990"/>
  </r>
  <r>
    <s v="O1-1-02-07-001-07-02000000-010000000"/>
    <n v="3"/>
    <s v="O2-3-01-17-019-06"/>
    <x v="9"/>
    <x v="6"/>
    <s v="O23011719062024020314044"/>
    <s v="Servicios de la administración pública relacionados con la salud"/>
    <x v="8"/>
    <x v="1"/>
    <n v="0"/>
    <n v="153321293"/>
    <n v="0"/>
    <n v="0"/>
    <n v="0"/>
    <n v="153321293"/>
    <n v="602973564"/>
    <n v="0"/>
    <n v="0"/>
    <n v="0"/>
    <n v="602973564"/>
    <n v="602973564"/>
    <n v="0"/>
    <n v="0"/>
    <n v="602973564"/>
    <n v="153321293"/>
    <n v="602973564"/>
    <n v="100"/>
    <n v="153321293"/>
    <n v="602973564"/>
    <n v="100"/>
    <n v="0"/>
    <n v="0"/>
    <n v="0"/>
    <n v="602973564"/>
    <n v="0"/>
    <n v="0"/>
    <n v="153321293"/>
    <n v="602973564"/>
  </r>
  <r>
    <s v="O1-1-02-07-001-07-02000000-010000000"/>
    <n v="3"/>
    <s v="O2-3-01-17-019-06"/>
    <x v="11"/>
    <x v="6"/>
    <s v="O23011719062024020314044"/>
    <s v="Servicios de la administración pública relacionados con la salud"/>
    <x v="8"/>
    <x v="1"/>
    <n v="0"/>
    <n v="6640"/>
    <n v="0"/>
    <n v="0"/>
    <n v="0"/>
    <n v="6640"/>
    <n v="13836"/>
    <n v="0"/>
    <n v="0"/>
    <n v="0"/>
    <n v="13836"/>
    <n v="13836"/>
    <n v="0"/>
    <n v="0"/>
    <n v="13836"/>
    <n v="6640"/>
    <n v="13836"/>
    <n v="100"/>
    <n v="6640"/>
    <n v="13836"/>
    <n v="100"/>
    <n v="0"/>
    <n v="0"/>
    <n v="0"/>
    <n v="13836"/>
    <n v="0"/>
    <n v="0"/>
    <n v="6640"/>
    <n v="13836"/>
  </r>
  <r>
    <s v="O1-1-02-07-001-07-02000000-010000000"/>
    <n v="3"/>
    <s v="O2-3-01-17-019-06"/>
    <x v="10"/>
    <x v="6"/>
    <s v="O23011719062024020314044"/>
    <s v="Servicios de la administración pública relacionados con la salud"/>
    <x v="8"/>
    <x v="1"/>
    <n v="0"/>
    <n v="51172"/>
    <n v="0"/>
    <n v="0"/>
    <n v="0"/>
    <n v="51172"/>
    <n v="52247"/>
    <n v="0"/>
    <n v="0"/>
    <n v="0"/>
    <n v="52247"/>
    <n v="52247"/>
    <n v="0"/>
    <n v="0"/>
    <n v="52247"/>
    <n v="51172"/>
    <n v="52247"/>
    <n v="100"/>
    <n v="51172"/>
    <n v="52247"/>
    <n v="100"/>
    <n v="0"/>
    <n v="0"/>
    <n v="0"/>
    <n v="52247"/>
    <n v="0"/>
    <n v="0"/>
    <n v="51172"/>
    <n v="52247"/>
  </r>
  <r>
    <s v="O1-1-02-07-001-07-02000000-010000000"/>
    <n v="3"/>
    <s v="O2-3-01-17-019-06"/>
    <x v="13"/>
    <x v="6"/>
    <s v="O23011719062024020314044"/>
    <s v="Servicios de la administración pública relacionados con la salud"/>
    <x v="8"/>
    <x v="1"/>
    <n v="0"/>
    <n v="1518653445"/>
    <n v="0"/>
    <n v="0"/>
    <n v="0"/>
    <n v="1518653445"/>
    <n v="6126887901"/>
    <n v="0"/>
    <n v="0"/>
    <n v="0"/>
    <n v="6126887901"/>
    <n v="6126887901"/>
    <n v="0"/>
    <n v="0"/>
    <n v="6126887901"/>
    <n v="1518653445"/>
    <n v="6126887901"/>
    <n v="100"/>
    <n v="1518653445"/>
    <n v="6126887901"/>
    <n v="100"/>
    <n v="0"/>
    <n v="0"/>
    <n v="0"/>
    <n v="6126887901"/>
    <n v="0"/>
    <n v="0"/>
    <n v="1518653445"/>
    <n v="6126887901"/>
  </r>
  <r>
    <s v="O1-1-02-07-001-07-02000000-010000000"/>
    <n v="3"/>
    <s v="O2-3-01-17-019-06"/>
    <x v="12"/>
    <x v="6"/>
    <s v="O23011719062024020314044"/>
    <s v="Servicios de la administración pública relacionados con la salud"/>
    <x v="8"/>
    <x v="1"/>
    <n v="0"/>
    <n v="0"/>
    <n v="0"/>
    <n v="0"/>
    <n v="0"/>
    <n v="0"/>
    <n v="22318"/>
    <n v="0"/>
    <n v="0"/>
    <n v="0"/>
    <n v="22318"/>
    <n v="22318"/>
    <n v="0"/>
    <n v="0"/>
    <n v="22318"/>
    <n v="0"/>
    <n v="22318"/>
    <n v="100"/>
    <n v="0"/>
    <n v="22318"/>
    <n v="100"/>
    <n v="0"/>
    <n v="0"/>
    <n v="0"/>
    <n v="22318"/>
    <n v="0"/>
    <n v="0"/>
    <n v="0"/>
    <n v="22318"/>
  </r>
  <r>
    <s v="O1-1-02-07-001-07-02000000-010000000"/>
    <n v="3"/>
    <s v="O2-3-01-17-019-06"/>
    <x v="23"/>
    <x v="6"/>
    <s v="O23011719062024020314044"/>
    <s v="Servicios de la administración pública relacionados con la salud"/>
    <x v="8"/>
    <x v="1"/>
    <n v="0"/>
    <n v="123395"/>
    <n v="0"/>
    <n v="0"/>
    <n v="0"/>
    <n v="123395"/>
    <n v="473897"/>
    <n v="0"/>
    <n v="0"/>
    <n v="0"/>
    <n v="473897"/>
    <n v="473897"/>
    <n v="0"/>
    <n v="0"/>
    <n v="473897"/>
    <n v="123395"/>
    <n v="473897"/>
    <n v="100"/>
    <n v="123395"/>
    <n v="473897"/>
    <n v="100"/>
    <n v="0"/>
    <n v="0"/>
    <n v="0"/>
    <n v="473897"/>
    <n v="0"/>
    <n v="0"/>
    <n v="123395"/>
    <n v="473897"/>
  </r>
  <r>
    <s v="O1-1-02-07-001-07-02000000-010000000"/>
    <n v="3"/>
    <s v="O2-3-01-17-019-06"/>
    <x v="14"/>
    <x v="6"/>
    <s v="O23011719062024020314044"/>
    <s v="Servicios de la administración pública relacionados con la salud"/>
    <x v="8"/>
    <x v="1"/>
    <n v="37275863000"/>
    <n v="0"/>
    <n v="2892594297"/>
    <n v="0"/>
    <n v="0"/>
    <n v="-2892594297"/>
    <n v="0"/>
    <n v="11802203348"/>
    <n v="0"/>
    <n v="0"/>
    <n v="-11802203348"/>
    <n v="25473659652"/>
    <n v="0"/>
    <n v="0"/>
    <n v="25473659652"/>
    <n v="0"/>
    <n v="0"/>
    <n v="0"/>
    <n v="0"/>
    <n v="0"/>
    <n v="0"/>
    <n v="25473659652"/>
    <n v="25473659652"/>
    <n v="25473659652"/>
    <n v="25473659652"/>
    <n v="0"/>
    <n v="0"/>
    <n v="0"/>
    <n v="0"/>
  </r>
  <r>
    <s v="O1-1-02-07-001-07-02000000-010000000"/>
    <n v="3"/>
    <s v="O2-3-01-17-019-06"/>
    <x v="15"/>
    <x v="6"/>
    <s v="O23011719062024020314044"/>
    <s v="Servicios de la administración pública relacionados con la salud"/>
    <x v="8"/>
    <x v="1"/>
    <n v="0"/>
    <n v="6518"/>
    <n v="0"/>
    <n v="0"/>
    <n v="0"/>
    <n v="6518"/>
    <n v="8207"/>
    <n v="0"/>
    <n v="0"/>
    <n v="0"/>
    <n v="8207"/>
    <n v="8207"/>
    <n v="0"/>
    <n v="0"/>
    <n v="8207"/>
    <n v="6518"/>
    <n v="8207"/>
    <n v="100"/>
    <n v="6518"/>
    <n v="8207"/>
    <n v="100"/>
    <n v="0"/>
    <n v="0"/>
    <n v="0"/>
    <n v="8207"/>
    <n v="0"/>
    <n v="0"/>
    <n v="6518"/>
    <n v="8207"/>
  </r>
  <r>
    <s v="O1-1-02-07-001-07-02000000-010000000"/>
    <n v="3"/>
    <s v="O2-3-01-17-019-06"/>
    <x v="24"/>
    <x v="6"/>
    <s v="O23011719062024020314044"/>
    <s v="Servicios de la administración pública relacionados con la salud"/>
    <x v="8"/>
    <x v="1"/>
    <n v="0"/>
    <n v="82252114"/>
    <n v="0"/>
    <n v="0"/>
    <n v="0"/>
    <n v="82252114"/>
    <n v="329254069"/>
    <n v="0"/>
    <n v="0"/>
    <n v="0"/>
    <n v="329254069"/>
    <n v="329254069"/>
    <n v="0"/>
    <n v="0"/>
    <n v="329254069"/>
    <n v="82252114"/>
    <n v="329254069"/>
    <n v="100"/>
    <n v="82252114"/>
    <n v="329254069"/>
    <n v="100"/>
    <n v="0"/>
    <n v="0"/>
    <n v="0"/>
    <n v="329254069"/>
    <n v="0"/>
    <n v="0"/>
    <n v="82252114"/>
    <n v="329254069"/>
  </r>
  <r>
    <s v="O1-1-02-07-001-07-02000000-010000000"/>
    <n v="3"/>
    <s v="O2-3-01-17-019-06"/>
    <x v="25"/>
    <x v="6"/>
    <s v="O23011719062024020314044"/>
    <s v="Servicios de la administración pública relacionados con la salud"/>
    <x v="8"/>
    <x v="1"/>
    <n v="0"/>
    <n v="6103"/>
    <n v="0"/>
    <n v="0"/>
    <n v="0"/>
    <n v="6103"/>
    <n v="11067"/>
    <n v="0"/>
    <n v="0"/>
    <n v="0"/>
    <n v="11067"/>
    <n v="11067"/>
    <n v="0"/>
    <n v="0"/>
    <n v="11067"/>
    <n v="6103"/>
    <n v="11067"/>
    <n v="100"/>
    <n v="6103"/>
    <n v="11067"/>
    <n v="100"/>
    <n v="0"/>
    <n v="0"/>
    <n v="0"/>
    <n v="11067"/>
    <n v="0"/>
    <n v="0"/>
    <n v="6103"/>
    <n v="11067"/>
  </r>
  <r>
    <s v="O1-1-02-07-001-07-02000000-010000000"/>
    <n v="3"/>
    <s v="O2-3-01-17-019-06"/>
    <x v="27"/>
    <x v="6"/>
    <s v="O23011719062024020314044"/>
    <s v="Servicios de la administración pública relacionados con la salud"/>
    <x v="8"/>
    <x v="1"/>
    <n v="0"/>
    <n v="11944701"/>
    <n v="0"/>
    <n v="0"/>
    <n v="0"/>
    <n v="11944701"/>
    <n v="47769567"/>
    <n v="0"/>
    <n v="0"/>
    <n v="0"/>
    <n v="47769567"/>
    <n v="47769567"/>
    <n v="0"/>
    <n v="0"/>
    <n v="47769567"/>
    <n v="11944701"/>
    <n v="47769567"/>
    <n v="100"/>
    <n v="11944701"/>
    <n v="47769567"/>
    <n v="100"/>
    <n v="0"/>
    <n v="0"/>
    <n v="0"/>
    <n v="47769567"/>
    <n v="0"/>
    <n v="0"/>
    <n v="11944701"/>
    <n v="47769567"/>
  </r>
  <r>
    <s v="O1-1-02-07-001-07-02000000-010000000"/>
    <n v="3"/>
    <s v="O2-3-01-17-019-06"/>
    <x v="20"/>
    <x v="6"/>
    <s v="O23011719062024020314044"/>
    <s v="Servicios de la administración pública relacionados con la salud"/>
    <x v="8"/>
    <x v="1"/>
    <n v="0"/>
    <n v="10883"/>
    <n v="0"/>
    <n v="0"/>
    <n v="0"/>
    <n v="10883"/>
    <n v="25475"/>
    <n v="0"/>
    <n v="0"/>
    <n v="0"/>
    <n v="25475"/>
    <n v="25475"/>
    <n v="0"/>
    <n v="0"/>
    <n v="25475"/>
    <n v="10883"/>
    <n v="25475"/>
    <n v="100"/>
    <n v="10883"/>
    <n v="25475"/>
    <n v="100"/>
    <n v="0"/>
    <n v="0"/>
    <n v="0"/>
    <n v="25475"/>
    <n v="0"/>
    <n v="0"/>
    <n v="10883"/>
    <n v="25475"/>
  </r>
  <r>
    <s v="O1-1-02-07-001-07-02000000-010000000"/>
    <n v="3"/>
    <s v="O2-3-01-17-019-06"/>
    <x v="28"/>
    <x v="6"/>
    <s v="O23011719062024020314044"/>
    <s v="Servicios de la administración pública relacionados con la salud"/>
    <x v="8"/>
    <x v="1"/>
    <n v="0"/>
    <n v="0"/>
    <n v="0"/>
    <n v="0"/>
    <n v="0"/>
    <n v="0"/>
    <n v="61"/>
    <n v="0"/>
    <n v="0"/>
    <n v="0"/>
    <n v="61"/>
    <n v="61"/>
    <n v="0"/>
    <n v="0"/>
    <n v="61"/>
    <n v="0"/>
    <n v="61"/>
    <n v="100"/>
    <n v="0"/>
    <n v="61"/>
    <n v="100"/>
    <n v="0"/>
    <n v="0"/>
    <n v="0"/>
    <n v="61"/>
    <n v="0"/>
    <n v="0"/>
    <n v="0"/>
    <n v="61"/>
  </r>
  <r>
    <s v="O1-1-02-07-001-07-02000000-010000000"/>
    <n v="3"/>
    <s v="O2-3-01-17-019-06"/>
    <x v="26"/>
    <x v="6"/>
    <s v="O23011719062024020314044"/>
    <s v="Servicios de la administración pública relacionados con la salud"/>
    <x v="8"/>
    <x v="1"/>
    <n v="0"/>
    <n v="0"/>
    <n v="0"/>
    <n v="0"/>
    <n v="0"/>
    <n v="0"/>
    <n v="13097"/>
    <n v="0"/>
    <n v="0"/>
    <n v="0"/>
    <n v="13097"/>
    <n v="13097"/>
    <n v="0"/>
    <n v="0"/>
    <n v="13097"/>
    <n v="0"/>
    <n v="13097"/>
    <n v="100"/>
    <n v="0"/>
    <n v="13097"/>
    <n v="100"/>
    <n v="0"/>
    <n v="0"/>
    <n v="0"/>
    <n v="13097"/>
    <n v="0"/>
    <n v="0"/>
    <n v="0"/>
    <n v="13097"/>
  </r>
  <r>
    <s v="O1-1-02-07-001-09"/>
    <m/>
    <m/>
    <x v="0"/>
    <x v="3"/>
    <m/>
    <s v="Derechos por la explotacion juegos de suerte y azar de juegos novedosos"/>
    <x v="0"/>
    <x v="0"/>
    <n v="50847781000"/>
    <n v="0"/>
    <n v="0"/>
    <n v="0"/>
    <n v="0"/>
    <n v="0"/>
    <n v="31782927667"/>
    <n v="31782927667"/>
    <n v="0"/>
    <n v="0"/>
    <n v="0"/>
    <n v="50847781000"/>
    <n v="0"/>
    <n v="188545000"/>
    <n v="50659236000"/>
    <n v="983652460"/>
    <n v="28159378876"/>
    <n v="55.59"/>
    <n v="928324913"/>
    <n v="27696030254"/>
    <n v="54.67"/>
    <n v="22688402124"/>
    <n v="22499857124"/>
    <n v="18187210751"/>
    <n v="46346589627"/>
    <n v="4312646373"/>
    <n v="463348622"/>
    <n v="928324913"/>
    <n v="27696030254"/>
  </r>
  <r>
    <s v="O1-1-02-07-001-09-01000000"/>
    <m/>
    <m/>
    <x v="0"/>
    <x v="3"/>
    <m/>
    <s v="Con situacion de fondos"/>
    <x v="0"/>
    <x v="0"/>
    <n v="12711945000"/>
    <n v="0"/>
    <n v="0"/>
    <n v="0"/>
    <n v="0"/>
    <n v="0"/>
    <n v="6871393000"/>
    <n v="6871393000"/>
    <n v="0"/>
    <n v="0"/>
    <n v="0"/>
    <n v="12711945000"/>
    <n v="0"/>
    <n v="188545000"/>
    <n v="12523400000"/>
    <n v="983652460"/>
    <n v="3247844209"/>
    <n v="25.93"/>
    <n v="928324913"/>
    <n v="2784495587"/>
    <n v="22.23"/>
    <n v="9464100791"/>
    <n v="9275555791"/>
    <n v="4962909418"/>
    <n v="8210753627"/>
    <n v="4312646373"/>
    <n v="463348622"/>
    <n v="928324913"/>
    <n v="2784495587"/>
  </r>
  <r>
    <s v="O1-1-02-07-001-09-01000000-010000000"/>
    <m/>
    <m/>
    <x v="0"/>
    <x v="3"/>
    <m/>
    <s v="20- FFDS Coljuegos con situacion de fondos"/>
    <x v="0"/>
    <x v="0"/>
    <n v="12711945000"/>
    <n v="0"/>
    <n v="0"/>
    <n v="0"/>
    <n v="0"/>
    <n v="0"/>
    <n v="6871393000"/>
    <n v="6871393000"/>
    <n v="0"/>
    <n v="0"/>
    <n v="0"/>
    <n v="12711945000"/>
    <n v="0"/>
    <n v="188545000"/>
    <n v="12523400000"/>
    <n v="983652460"/>
    <n v="3247844209"/>
    <n v="25.93"/>
    <n v="928324913"/>
    <n v="2784495587"/>
    <n v="22.23"/>
    <n v="9464100791"/>
    <n v="9275555791"/>
    <n v="4962909418"/>
    <n v="8210753627"/>
    <n v="4312646373"/>
    <n v="463348622"/>
    <n v="928324913"/>
    <n v="2784495587"/>
  </r>
  <r>
    <s v="O1-1-02-07-001-09-01000000-010000000"/>
    <n v="3"/>
    <s v="O2-1-2-02-020-07"/>
    <x v="103"/>
    <x v="31"/>
    <m/>
    <s v="Servicios de seguros generales de responsabilidad civil"/>
    <x v="8"/>
    <x v="1"/>
    <n v="2237000000"/>
    <n v="0"/>
    <n v="0"/>
    <n v="0"/>
    <n v="0"/>
    <n v="0"/>
    <n v="0"/>
    <n v="0"/>
    <n v="0"/>
    <n v="0"/>
    <n v="0"/>
    <n v="2237000000"/>
    <n v="0"/>
    <n v="0"/>
    <n v="2237000000"/>
    <n v="0"/>
    <n v="0"/>
    <n v="0"/>
    <n v="0"/>
    <n v="0"/>
    <n v="0"/>
    <n v="2237000000"/>
    <n v="2237000000"/>
    <n v="937000000"/>
    <n v="937000000"/>
    <n v="1300000000"/>
    <n v="0"/>
    <n v="0"/>
    <n v="0"/>
  </r>
  <r>
    <s v="O1-1-02-07-001-09-01000000-010000000"/>
    <n v="3"/>
    <s v="O2-1-2-02-020-09"/>
    <x v="104"/>
    <x v="8"/>
    <m/>
    <s v="Servicios de recolección de desechos hospitalarios y otros desechos biológicos peligrosos"/>
    <x v="8"/>
    <x v="1"/>
    <n v="0"/>
    <n v="0"/>
    <n v="0"/>
    <n v="0"/>
    <n v="0"/>
    <n v="0"/>
    <n v="6703000"/>
    <n v="0"/>
    <n v="0"/>
    <n v="0"/>
    <n v="6703000"/>
    <n v="6703000"/>
    <n v="0"/>
    <n v="6703000"/>
    <n v="0"/>
    <n v="0"/>
    <n v="0"/>
    <n v="0"/>
    <n v="0"/>
    <n v="0"/>
    <n v="0"/>
    <n v="6703000"/>
    <n v="0"/>
    <n v="0"/>
    <n v="0"/>
    <n v="0"/>
    <n v="0"/>
    <n v="0"/>
    <n v="0"/>
  </r>
  <r>
    <s v="O1-1-02-07-001-09-01000000-010000000"/>
    <n v="3"/>
    <s v="O2-1-2-02-020-08"/>
    <x v="54"/>
    <x v="11"/>
    <m/>
    <s v="Servicio de mantenimiento y reparación de cuartos fríos, neveras, exhibidores, muebles y equipos frigoríficos similares para uso industrial, comercial o de servicio"/>
    <x v="8"/>
    <x v="1"/>
    <n v="0"/>
    <n v="0"/>
    <n v="0"/>
    <n v="0"/>
    <n v="0"/>
    <n v="0"/>
    <n v="71200000"/>
    <n v="0"/>
    <n v="0"/>
    <n v="0"/>
    <n v="71200000"/>
    <n v="71200000"/>
    <n v="0"/>
    <n v="55338000"/>
    <n v="15862000"/>
    <n v="0"/>
    <n v="0"/>
    <n v="0"/>
    <n v="0"/>
    <n v="0"/>
    <n v="0"/>
    <n v="71200000"/>
    <n v="15862000"/>
    <n v="0"/>
    <n v="0"/>
    <n v="15862000"/>
    <n v="0"/>
    <n v="0"/>
    <n v="0"/>
  </r>
  <r>
    <s v="O1-1-02-07-001-09-01000000-010000000"/>
    <n v="3"/>
    <s v="O2-1-2-02-020-08"/>
    <x v="105"/>
    <x v="32"/>
    <m/>
    <s v="Servicio de mantenimiento y reparación de equipos de fuerza hidráulica y de potencia neumática, bombas, compresores y válvulas"/>
    <x v="8"/>
    <x v="1"/>
    <n v="0"/>
    <n v="0"/>
    <n v="0"/>
    <n v="0"/>
    <n v="0"/>
    <n v="0"/>
    <n v="2742000"/>
    <n v="0"/>
    <n v="0"/>
    <n v="0"/>
    <n v="2742000"/>
    <n v="2742000"/>
    <n v="0"/>
    <n v="2742000"/>
    <n v="0"/>
    <n v="0"/>
    <n v="0"/>
    <n v="0"/>
    <n v="0"/>
    <n v="0"/>
    <n v="0"/>
    <n v="2742000"/>
    <n v="0"/>
    <n v="0"/>
    <n v="0"/>
    <n v="0"/>
    <n v="0"/>
    <n v="0"/>
    <n v="0"/>
  </r>
  <r>
    <s v="O1-1-02-07-001-09-01000000-010000000"/>
    <n v="3"/>
    <s v="O2-1-2-02-020-08"/>
    <x v="100"/>
    <x v="8"/>
    <m/>
    <s v="Servicios de distribución de electricidad (a comisión o por contrato)"/>
    <x v="8"/>
    <x v="1"/>
    <n v="1500000000"/>
    <n v="0"/>
    <n v="0"/>
    <n v="0"/>
    <n v="0"/>
    <n v="0"/>
    <n v="0"/>
    <n v="231207000"/>
    <n v="0"/>
    <n v="0"/>
    <n v="-231207000"/>
    <n v="1268793000"/>
    <n v="0"/>
    <n v="0"/>
    <n v="1268793000"/>
    <n v="379887633"/>
    <n v="968301466"/>
    <n v="76.319999999999993"/>
    <n v="377230513"/>
    <n v="965644346"/>
    <n v="76.11"/>
    <n v="300491534"/>
    <n v="300491534"/>
    <n v="31698534"/>
    <n v="1000000000"/>
    <n v="268793000"/>
    <n v="2657120"/>
    <n v="377230513"/>
    <n v="965644346"/>
  </r>
  <r>
    <s v="O1-1-02-07-001-09-01000000-010000000"/>
    <n v="3"/>
    <s v="O2-1-2-02-020-08"/>
    <x v="106"/>
    <x v="8"/>
    <m/>
    <s v="Servicios de asesoría en ingeniería"/>
    <x v="8"/>
    <x v="1"/>
    <n v="143932000"/>
    <n v="0"/>
    <n v="0"/>
    <n v="0"/>
    <n v="0"/>
    <n v="0"/>
    <n v="0"/>
    <n v="0"/>
    <n v="0"/>
    <n v="0"/>
    <n v="0"/>
    <n v="143932000"/>
    <n v="0"/>
    <n v="0"/>
    <n v="143932000"/>
    <n v="0"/>
    <n v="0"/>
    <n v="0"/>
    <n v="0"/>
    <n v="0"/>
    <n v="0"/>
    <n v="143932000"/>
    <n v="143932000"/>
    <n v="143932000"/>
    <n v="143932000"/>
    <n v="0"/>
    <n v="0"/>
    <n v="0"/>
    <n v="0"/>
  </r>
  <r>
    <s v="O1-1-02-07-001-09-01000000-010000000"/>
    <n v="3"/>
    <s v="O2-1-2-02-020-06"/>
    <x v="58"/>
    <x v="8"/>
    <m/>
    <s v="Servicios de transporte terrestre local regular de pasajeros"/>
    <x v="8"/>
    <x v="1"/>
    <n v="440000000"/>
    <n v="0"/>
    <n v="0"/>
    <n v="0"/>
    <n v="0"/>
    <n v="0"/>
    <n v="0"/>
    <n v="0"/>
    <n v="0"/>
    <n v="0"/>
    <n v="0"/>
    <n v="440000000"/>
    <n v="0"/>
    <n v="94200000"/>
    <n v="345800000"/>
    <n v="106898327"/>
    <n v="177113567"/>
    <n v="51.22"/>
    <n v="21511927"/>
    <n v="52437753"/>
    <n v="15.16"/>
    <n v="262886433"/>
    <n v="168686433"/>
    <n v="0"/>
    <n v="177113567"/>
    <n v="168686433"/>
    <n v="124675814"/>
    <n v="21511927"/>
    <n v="52437753"/>
  </r>
  <r>
    <s v="O1-1-02-07-001-09-01000000-010000000"/>
    <n v="3"/>
    <s v="O2-1-3-05-090-16"/>
    <x v="107"/>
    <x v="3"/>
    <m/>
    <s v="Tribunales Etica"/>
    <x v="8"/>
    <x v="1"/>
    <n v="3320093000"/>
    <n v="0"/>
    <n v="0"/>
    <n v="0"/>
    <n v="0"/>
    <n v="0"/>
    <n v="0"/>
    <n v="3320093000"/>
    <n v="0"/>
    <n v="0"/>
    <n v="-3320093000"/>
    <n v="0"/>
    <n v="0"/>
    <n v="0"/>
    <n v="0"/>
    <n v="0"/>
    <n v="0"/>
    <n v="0"/>
    <n v="0"/>
    <n v="0"/>
    <n v="0"/>
    <n v="0"/>
    <n v="0"/>
    <n v="0"/>
    <n v="0"/>
    <n v="0"/>
    <n v="0"/>
    <n v="0"/>
    <n v="0"/>
  </r>
  <r>
    <s v="O1-1-02-07-001-09-01000000-010000000"/>
    <n v="3"/>
    <s v="O2-1-3-05-090-16"/>
    <x v="108"/>
    <x v="3"/>
    <m/>
    <s v="Tribunales de ética médica, odontología y enfermería"/>
    <x v="8"/>
    <x v="1"/>
    <n v="0"/>
    <n v="0"/>
    <n v="0"/>
    <n v="0"/>
    <n v="0"/>
    <n v="0"/>
    <n v="3320093000"/>
    <n v="0"/>
    <n v="0"/>
    <n v="0"/>
    <n v="3320093000"/>
    <n v="3320093000"/>
    <n v="0"/>
    <n v="0"/>
    <n v="3320093000"/>
    <n v="496866500"/>
    <n v="1660046500"/>
    <n v="50"/>
    <n v="496866500"/>
    <n v="1660046500"/>
    <n v="50"/>
    <n v="1660046500"/>
    <n v="1660046500"/>
    <n v="1660046500"/>
    <n v="3320093000"/>
    <n v="0"/>
    <n v="0"/>
    <n v="496866500"/>
    <n v="1660046500"/>
  </r>
  <r>
    <s v="O1-1-02-07-001-09-01000000-010000000"/>
    <n v="3"/>
    <s v="O2-1-2-02-020-09"/>
    <x v="74"/>
    <x v="8"/>
    <m/>
    <s v="Otros servicios de diversión y entretenimiento n.c.p."/>
    <x v="8"/>
    <x v="1"/>
    <n v="519164000"/>
    <n v="0"/>
    <n v="0"/>
    <n v="0"/>
    <n v="0"/>
    <n v="0"/>
    <n v="0"/>
    <n v="0"/>
    <n v="0"/>
    <n v="0"/>
    <n v="0"/>
    <n v="519164000"/>
    <n v="0"/>
    <n v="0"/>
    <n v="519164000"/>
    <n v="0"/>
    <n v="0"/>
    <n v="0"/>
    <n v="0"/>
    <n v="0"/>
    <n v="0"/>
    <n v="519164000"/>
    <n v="519164000"/>
    <n v="519164000"/>
    <n v="519164000"/>
    <n v="0"/>
    <n v="0"/>
    <n v="0"/>
    <n v="0"/>
  </r>
  <r>
    <s v="O1-1-02-07-001-09-01000000-010000000"/>
    <n v="3"/>
    <s v="O2-1-2-02-020-07"/>
    <x v="109"/>
    <x v="33"/>
    <m/>
    <s v="Servicio de seguro obligatorio de accidentes de tránsito (SOAT)"/>
    <x v="8"/>
    <x v="1"/>
    <n v="0"/>
    <n v="0"/>
    <n v="0"/>
    <n v="0"/>
    <n v="0"/>
    <n v="0"/>
    <n v="21000000"/>
    <n v="0"/>
    <n v="0"/>
    <n v="0"/>
    <n v="21000000"/>
    <n v="21000000"/>
    <n v="0"/>
    <n v="0"/>
    <n v="21000000"/>
    <n v="0"/>
    <n v="0"/>
    <n v="0"/>
    <n v="0"/>
    <n v="0"/>
    <n v="0"/>
    <n v="21000000"/>
    <n v="21000000"/>
    <n v="0"/>
    <n v="0"/>
    <n v="21000000"/>
    <n v="0"/>
    <n v="0"/>
    <n v="0"/>
  </r>
  <r>
    <s v="O1-1-02-07-001-09-01000000-010000000"/>
    <n v="3"/>
    <s v="O2-1-2-02-020-08"/>
    <x v="68"/>
    <x v="12"/>
    <m/>
    <s v="Servicio de mantenimiento y reparación de otros equipos n.c.p."/>
    <x v="8"/>
    <x v="1"/>
    <n v="129293616"/>
    <n v="0"/>
    <n v="0"/>
    <n v="0"/>
    <n v="0"/>
    <n v="0"/>
    <n v="0"/>
    <n v="0"/>
    <n v="0"/>
    <n v="0"/>
    <n v="0"/>
    <n v="129293616"/>
    <n v="0"/>
    <n v="0"/>
    <n v="129293616"/>
    <n v="0"/>
    <n v="116542342"/>
    <n v="90.14"/>
    <n v="0"/>
    <n v="29213962"/>
    <n v="22.6"/>
    <n v="12751274"/>
    <n v="12751274"/>
    <n v="0"/>
    <n v="116542342"/>
    <n v="12751274"/>
    <n v="87328380"/>
    <n v="0"/>
    <n v="29213962"/>
  </r>
  <r>
    <s v="O1-1-02-07-001-09-01000000-010000000"/>
    <n v="3"/>
    <s v="O2-1-2-02-020-08"/>
    <x v="110"/>
    <x v="32"/>
    <m/>
    <s v="Servicio de mantenimiento y reparación de vehículos automóviles"/>
    <x v="8"/>
    <x v="1"/>
    <n v="0"/>
    <n v="0"/>
    <n v="0"/>
    <n v="0"/>
    <n v="0"/>
    <n v="0"/>
    <n v="129562000"/>
    <n v="0"/>
    <n v="0"/>
    <n v="0"/>
    <n v="129562000"/>
    <n v="129562000"/>
    <n v="0"/>
    <n v="29562000"/>
    <n v="100000000"/>
    <n v="0"/>
    <n v="0"/>
    <n v="0"/>
    <n v="0"/>
    <n v="0"/>
    <n v="0"/>
    <n v="129562000"/>
    <n v="100000000"/>
    <n v="0"/>
    <n v="0"/>
    <n v="100000000"/>
    <n v="0"/>
    <n v="0"/>
    <n v="0"/>
  </r>
  <r>
    <s v="O1-1-02-07-001-09-01000000-010000000"/>
    <n v="3"/>
    <s v="O2-1-2-02-020-08"/>
    <x v="71"/>
    <x v="12"/>
    <m/>
    <s v="Servicio de mantenimiento y reparación de otros productos metálicos elaborados n.c.p"/>
    <x v="8"/>
    <x v="1"/>
    <n v="276215384"/>
    <n v="0"/>
    <n v="0"/>
    <n v="0"/>
    <n v="0"/>
    <n v="0"/>
    <n v="0"/>
    <n v="0"/>
    <n v="0"/>
    <n v="0"/>
    <n v="0"/>
    <n v="276215384"/>
    <n v="0"/>
    <n v="0"/>
    <n v="276215384"/>
    <n v="0"/>
    <n v="0"/>
    <n v="0"/>
    <n v="0"/>
    <n v="0"/>
    <n v="0"/>
    <n v="276215384"/>
    <n v="276215384"/>
    <n v="276215384"/>
    <n v="276215384"/>
    <n v="0"/>
    <n v="0"/>
    <n v="0"/>
    <n v="0"/>
  </r>
  <r>
    <s v="O1-1-02-07-001-09-01000000-010000000"/>
    <n v="3"/>
    <s v="O2-1-2-02-020-08"/>
    <x v="77"/>
    <x v="8"/>
    <m/>
    <s v="Servicios básicos de Internet"/>
    <x v="8"/>
    <x v="1"/>
    <n v="451394000"/>
    <n v="0"/>
    <n v="0"/>
    <n v="0"/>
    <n v="0"/>
    <n v="0"/>
    <n v="0"/>
    <n v="0"/>
    <n v="0"/>
    <n v="0"/>
    <n v="0"/>
    <n v="451394000"/>
    <n v="0"/>
    <n v="0"/>
    <n v="451394000"/>
    <n v="0"/>
    <n v="325840334"/>
    <n v="72.19"/>
    <n v="32715973"/>
    <n v="77153026"/>
    <n v="17.09"/>
    <n v="125553666"/>
    <n v="125553666"/>
    <n v="0"/>
    <n v="325840334"/>
    <n v="125553666"/>
    <n v="248687308"/>
    <n v="32715973"/>
    <n v="77153026"/>
  </r>
  <r>
    <s v="O1-1-02-07-001-09-01000000-010000000"/>
    <n v="3"/>
    <s v="O2-1-2-02-010-02"/>
    <x v="32"/>
    <x v="10"/>
    <m/>
    <s v="Camisas de fibras artificiales y sintéticas en tejido de punto para hombre"/>
    <x v="8"/>
    <x v="1"/>
    <n v="0"/>
    <n v="0"/>
    <n v="0"/>
    <n v="0"/>
    <n v="0"/>
    <n v="0"/>
    <n v="3320093000"/>
    <n v="3320093000"/>
    <n v="0"/>
    <n v="0"/>
    <n v="0"/>
    <n v="0"/>
    <n v="0"/>
    <n v="0"/>
    <n v="0"/>
    <n v="0"/>
    <n v="0"/>
    <n v="0"/>
    <n v="0"/>
    <n v="0"/>
    <n v="0"/>
    <n v="0"/>
    <n v="0"/>
    <n v="0"/>
    <n v="0"/>
    <n v="0"/>
    <n v="0"/>
    <n v="0"/>
    <n v="0"/>
  </r>
  <r>
    <s v="O1-1-02-07-001-09-01000000-010000000"/>
    <n v="3"/>
    <s v="O2-1-2-02-020-05"/>
    <x v="111"/>
    <x v="34"/>
    <m/>
    <s v="Otros servicios de terminación y acabado de edificios"/>
    <x v="8"/>
    <x v="1"/>
    <n v="1394853000"/>
    <n v="0"/>
    <n v="0"/>
    <n v="0"/>
    <n v="0"/>
    <n v="0"/>
    <n v="0"/>
    <n v="0"/>
    <n v="0"/>
    <n v="0"/>
    <n v="0"/>
    <n v="1394853000"/>
    <n v="0"/>
    <n v="0"/>
    <n v="1394853000"/>
    <n v="0"/>
    <n v="0"/>
    <n v="0"/>
    <n v="0"/>
    <n v="0"/>
    <n v="0"/>
    <n v="1394853000"/>
    <n v="1394853000"/>
    <n v="1394853000"/>
    <n v="1394853000"/>
    <n v="0"/>
    <n v="0"/>
    <n v="0"/>
    <n v="0"/>
  </r>
  <r>
    <s v="O1-1-02-07-001-09-01000000-010000000"/>
    <n v="3"/>
    <s v="O2-1-2-02-020-07"/>
    <x v="112"/>
    <x v="31"/>
    <m/>
    <s v="Otros servicios de seguros distintos de los seguros de vida n.c.p."/>
    <x v="8"/>
    <x v="1"/>
    <n v="2300000000"/>
    <n v="0"/>
    <n v="0"/>
    <n v="0"/>
    <n v="0"/>
    <n v="0"/>
    <n v="0"/>
    <n v="0"/>
    <n v="0"/>
    <n v="0"/>
    <n v="0"/>
    <n v="2300000000"/>
    <n v="0"/>
    <n v="0"/>
    <n v="2300000000"/>
    <n v="0"/>
    <n v="0"/>
    <n v="0"/>
    <n v="0"/>
    <n v="0"/>
    <n v="0"/>
    <n v="2300000000"/>
    <n v="2300000000"/>
    <n v="0"/>
    <n v="0"/>
    <n v="2300000000"/>
    <n v="0"/>
    <n v="0"/>
    <n v="0"/>
  </r>
  <r>
    <s v="O1-1-02-07-001-09-02000000"/>
    <m/>
    <m/>
    <x v="0"/>
    <x v="3"/>
    <m/>
    <s v="Sin situacion de fondos"/>
    <x v="0"/>
    <x v="0"/>
    <n v="38135836000"/>
    <n v="0"/>
    <n v="0"/>
    <n v="0"/>
    <n v="0"/>
    <n v="0"/>
    <n v="24911534667"/>
    <n v="24911534667"/>
    <n v="0"/>
    <n v="0"/>
    <n v="0"/>
    <n v="38135836000"/>
    <n v="0"/>
    <n v="0"/>
    <n v="38135836000"/>
    <n v="0"/>
    <n v="24911534667"/>
    <n v="65.319999999999993"/>
    <n v="0"/>
    <n v="24911534667"/>
    <n v="65.319999999999993"/>
    <n v="13224301333"/>
    <n v="13224301333"/>
    <n v="13224301333"/>
    <n v="38135836000"/>
    <n v="0"/>
    <n v="0"/>
    <n v="0"/>
    <n v="24911534667"/>
  </r>
  <r>
    <s v="O1-1-02-07-001-09-02000000-010000000"/>
    <m/>
    <m/>
    <x v="0"/>
    <x v="3"/>
    <m/>
    <s v="20- R.S. Coljuegos Sin Situacion de Fondos"/>
    <x v="0"/>
    <x v="0"/>
    <n v="38135836000"/>
    <n v="0"/>
    <n v="0"/>
    <n v="0"/>
    <n v="0"/>
    <n v="0"/>
    <n v="24911534667"/>
    <n v="24911534667"/>
    <n v="0"/>
    <n v="0"/>
    <n v="0"/>
    <n v="38135836000"/>
    <n v="0"/>
    <n v="0"/>
    <n v="38135836000"/>
    <n v="0"/>
    <n v="24911534667"/>
    <n v="65.319999999999993"/>
    <n v="0"/>
    <n v="24911534667"/>
    <n v="65.319999999999993"/>
    <n v="13224301333"/>
    <n v="13224301333"/>
    <n v="13224301333"/>
    <n v="38135836000"/>
    <n v="0"/>
    <n v="0"/>
    <n v="0"/>
    <n v="24911534667"/>
  </r>
  <r>
    <s v="O1-1-02-07-001-09-02000000-010000000"/>
    <n v="3"/>
    <s v="O2-3-01-17-019-06"/>
    <x v="12"/>
    <x v="6"/>
    <s v="O23011719062024020314044"/>
    <s v="Servicios de la administración pública relacionados con la salud"/>
    <x v="8"/>
    <x v="1"/>
    <n v="0"/>
    <n v="0"/>
    <n v="0"/>
    <n v="0"/>
    <n v="0"/>
    <n v="0"/>
    <n v="192303"/>
    <n v="0"/>
    <n v="0"/>
    <n v="0"/>
    <n v="192303"/>
    <n v="192303"/>
    <n v="0"/>
    <n v="0"/>
    <n v="192303"/>
    <n v="0"/>
    <n v="192303"/>
    <n v="100"/>
    <n v="0"/>
    <n v="192303"/>
    <n v="100"/>
    <n v="0"/>
    <n v="0"/>
    <n v="0"/>
    <n v="192303"/>
    <n v="0"/>
    <n v="0"/>
    <n v="0"/>
    <n v="192303"/>
  </r>
  <r>
    <s v="O1-1-02-07-001-09-02000000-010000000"/>
    <n v="3"/>
    <s v="O2-3-01-17-019-06"/>
    <x v="10"/>
    <x v="6"/>
    <s v="O23011719062024020314044"/>
    <s v="Servicios de la administración pública relacionados con la salud"/>
    <x v="8"/>
    <x v="1"/>
    <n v="0"/>
    <n v="0"/>
    <n v="0"/>
    <n v="0"/>
    <n v="0"/>
    <n v="0"/>
    <n v="7394"/>
    <n v="0"/>
    <n v="0"/>
    <n v="0"/>
    <n v="7394"/>
    <n v="7394"/>
    <n v="0"/>
    <n v="0"/>
    <n v="7394"/>
    <n v="0"/>
    <n v="7394"/>
    <n v="100"/>
    <n v="0"/>
    <n v="7394"/>
    <n v="100"/>
    <n v="0"/>
    <n v="0"/>
    <n v="0"/>
    <n v="7394"/>
    <n v="0"/>
    <n v="0"/>
    <n v="0"/>
    <n v="7394"/>
  </r>
  <r>
    <s v="O1-1-02-07-001-09-02000000-010000000"/>
    <n v="3"/>
    <s v="O2-3-01-17-019-06"/>
    <x v="9"/>
    <x v="6"/>
    <s v="O23011719062024020314044"/>
    <s v="Servicios de la administración pública relacionados con la salud"/>
    <x v="8"/>
    <x v="1"/>
    <n v="0"/>
    <n v="0"/>
    <n v="0"/>
    <n v="0"/>
    <n v="0"/>
    <n v="0"/>
    <n v="1254178201"/>
    <n v="0"/>
    <n v="0"/>
    <n v="0"/>
    <n v="1254178201"/>
    <n v="1254178201"/>
    <n v="0"/>
    <n v="0"/>
    <n v="1254178201"/>
    <n v="0"/>
    <n v="1254178201"/>
    <n v="100"/>
    <n v="0"/>
    <n v="1254178201"/>
    <n v="100"/>
    <n v="0"/>
    <n v="0"/>
    <n v="0"/>
    <n v="1254178201"/>
    <n v="0"/>
    <n v="0"/>
    <n v="0"/>
    <n v="1254178201"/>
  </r>
  <r>
    <s v="O1-1-02-07-001-09-02000000-010000000"/>
    <n v="3"/>
    <s v="O2-3-01-17-019-06"/>
    <x v="17"/>
    <x v="6"/>
    <s v="O23011719062024020314044"/>
    <s v="Servicios de la administración pública relacionados con la salud"/>
    <x v="8"/>
    <x v="1"/>
    <n v="0"/>
    <n v="0"/>
    <n v="0"/>
    <n v="0"/>
    <n v="0"/>
    <n v="0"/>
    <n v="23970"/>
    <n v="0"/>
    <n v="0"/>
    <n v="0"/>
    <n v="23970"/>
    <n v="23970"/>
    <n v="0"/>
    <n v="0"/>
    <n v="23970"/>
    <n v="0"/>
    <n v="23970"/>
    <n v="100"/>
    <n v="0"/>
    <n v="23970"/>
    <n v="100"/>
    <n v="0"/>
    <n v="0"/>
    <n v="0"/>
    <n v="23970"/>
    <n v="0"/>
    <n v="0"/>
    <n v="0"/>
    <n v="23970"/>
  </r>
  <r>
    <s v="O1-1-02-07-001-09-02000000-010000000"/>
    <n v="3"/>
    <s v="O2-3-01-17-019-06"/>
    <x v="16"/>
    <x v="6"/>
    <s v="O23011719062024020314044"/>
    <s v="Servicios de la administración pública relacionados con la salud"/>
    <x v="8"/>
    <x v="1"/>
    <n v="0"/>
    <n v="0"/>
    <n v="0"/>
    <n v="0"/>
    <n v="0"/>
    <n v="0"/>
    <n v="2759204041"/>
    <n v="0"/>
    <n v="0"/>
    <n v="0"/>
    <n v="2759204041"/>
    <n v="2759204041"/>
    <n v="0"/>
    <n v="0"/>
    <n v="2759204041"/>
    <n v="0"/>
    <n v="2759204041"/>
    <n v="100"/>
    <n v="0"/>
    <n v="2759204041"/>
    <n v="100"/>
    <n v="0"/>
    <n v="0"/>
    <n v="0"/>
    <n v="2759204041"/>
    <n v="0"/>
    <n v="0"/>
    <n v="0"/>
    <n v="2759204041"/>
  </r>
  <r>
    <s v="O1-1-02-07-001-09-02000000-010000000"/>
    <n v="3"/>
    <s v="O2-3-01-17-019-06"/>
    <x v="18"/>
    <x v="6"/>
    <s v="O23011719062024020314044"/>
    <s v="Servicios de la administración pública relacionados con la salud"/>
    <x v="8"/>
    <x v="1"/>
    <n v="0"/>
    <n v="0"/>
    <n v="0"/>
    <n v="0"/>
    <n v="0"/>
    <n v="0"/>
    <n v="1672781449"/>
    <n v="0"/>
    <n v="0"/>
    <n v="0"/>
    <n v="1672781449"/>
    <n v="1672781449"/>
    <n v="0"/>
    <n v="0"/>
    <n v="1672781449"/>
    <n v="0"/>
    <n v="1672781449"/>
    <n v="100"/>
    <n v="0"/>
    <n v="1672781449"/>
    <n v="100"/>
    <n v="0"/>
    <n v="0"/>
    <n v="0"/>
    <n v="1672781449"/>
    <n v="0"/>
    <n v="0"/>
    <n v="0"/>
    <n v="1672781449"/>
  </r>
  <r>
    <s v="O1-1-02-07-001-09-02000000-010000000"/>
    <n v="3"/>
    <s v="O2-3-01-17-019-06"/>
    <x v="19"/>
    <x v="6"/>
    <s v="O23011719062024020314044"/>
    <s v="Servicios de la administración pública relacionados con la salud"/>
    <x v="8"/>
    <x v="1"/>
    <n v="0"/>
    <n v="0"/>
    <n v="0"/>
    <n v="0"/>
    <n v="0"/>
    <n v="0"/>
    <n v="337902614"/>
    <n v="0"/>
    <n v="0"/>
    <n v="0"/>
    <n v="337902614"/>
    <n v="337902614"/>
    <n v="0"/>
    <n v="0"/>
    <n v="337902614"/>
    <n v="0"/>
    <n v="337902614"/>
    <n v="100"/>
    <n v="0"/>
    <n v="337902614"/>
    <n v="100"/>
    <n v="0"/>
    <n v="0"/>
    <n v="0"/>
    <n v="337902614"/>
    <n v="0"/>
    <n v="0"/>
    <n v="0"/>
    <n v="337902614"/>
  </r>
  <r>
    <s v="O1-1-02-07-001-09-02000000-010000000"/>
    <n v="3"/>
    <s v="O2-3-01-17-019-06"/>
    <x v="8"/>
    <x v="6"/>
    <s v="O23011719062024020314044"/>
    <s v="Servicios de la administración pública relacionados con la salud"/>
    <x v="8"/>
    <x v="1"/>
    <n v="0"/>
    <n v="0"/>
    <n v="0"/>
    <n v="0"/>
    <n v="0"/>
    <n v="0"/>
    <n v="3100749072"/>
    <n v="0"/>
    <n v="0"/>
    <n v="0"/>
    <n v="3100749072"/>
    <n v="3100749072"/>
    <n v="0"/>
    <n v="0"/>
    <n v="3100749072"/>
    <n v="0"/>
    <n v="3100749072"/>
    <n v="100"/>
    <n v="0"/>
    <n v="3100749072"/>
    <n v="100"/>
    <n v="0"/>
    <n v="0"/>
    <n v="0"/>
    <n v="3100749072"/>
    <n v="0"/>
    <n v="0"/>
    <n v="0"/>
    <n v="3100749072"/>
  </r>
  <r>
    <s v="O1-1-02-07-001-09-02000000-010000000"/>
    <n v="3"/>
    <s v="O2-3-01-17-019-06"/>
    <x v="21"/>
    <x v="6"/>
    <s v="O23011719062024020314044"/>
    <s v="Servicios de la administración pública relacionados con la salud"/>
    <x v="8"/>
    <x v="1"/>
    <n v="0"/>
    <n v="0"/>
    <n v="0"/>
    <n v="0"/>
    <n v="0"/>
    <n v="0"/>
    <n v="2144418160"/>
    <n v="0"/>
    <n v="0"/>
    <n v="0"/>
    <n v="2144418160"/>
    <n v="2144418160"/>
    <n v="0"/>
    <n v="0"/>
    <n v="2144418160"/>
    <n v="0"/>
    <n v="2144418160"/>
    <n v="100"/>
    <n v="0"/>
    <n v="2144418160"/>
    <n v="100"/>
    <n v="0"/>
    <n v="0"/>
    <n v="0"/>
    <n v="2144418160"/>
    <n v="0"/>
    <n v="0"/>
    <n v="0"/>
    <n v="2144418160"/>
  </r>
  <r>
    <s v="O1-1-02-07-001-09-02000000-010000000"/>
    <n v="3"/>
    <s v="O2-3-01-17-019-06"/>
    <x v="28"/>
    <x v="6"/>
    <s v="O23011719062024020314044"/>
    <s v="Servicios de la administración pública relacionados con la salud"/>
    <x v="8"/>
    <x v="1"/>
    <n v="0"/>
    <n v="0"/>
    <n v="0"/>
    <n v="0"/>
    <n v="0"/>
    <n v="0"/>
    <n v="528"/>
    <n v="0"/>
    <n v="0"/>
    <n v="0"/>
    <n v="528"/>
    <n v="528"/>
    <n v="0"/>
    <n v="0"/>
    <n v="528"/>
    <n v="0"/>
    <n v="528"/>
    <n v="100"/>
    <n v="0"/>
    <n v="528"/>
    <n v="100"/>
    <n v="0"/>
    <n v="0"/>
    <n v="0"/>
    <n v="528"/>
    <n v="0"/>
    <n v="0"/>
    <n v="0"/>
    <n v="528"/>
  </r>
  <r>
    <s v="O1-1-02-07-001-09-02000000-010000000"/>
    <n v="3"/>
    <s v="O2-3-01-17-019-06"/>
    <x v="20"/>
    <x v="6"/>
    <s v="O23011719062024020314044"/>
    <s v="Servicios de la administración pública relacionados con la salud"/>
    <x v="8"/>
    <x v="1"/>
    <n v="0"/>
    <n v="0"/>
    <n v="0"/>
    <n v="0"/>
    <n v="0"/>
    <n v="0"/>
    <n v="72051"/>
    <n v="0"/>
    <n v="0"/>
    <n v="0"/>
    <n v="72051"/>
    <n v="72051"/>
    <n v="0"/>
    <n v="0"/>
    <n v="72051"/>
    <n v="0"/>
    <n v="72051"/>
    <n v="100"/>
    <n v="0"/>
    <n v="72051"/>
    <n v="100"/>
    <n v="0"/>
    <n v="0"/>
    <n v="0"/>
    <n v="72051"/>
    <n v="0"/>
    <n v="0"/>
    <n v="0"/>
    <n v="72051"/>
  </r>
  <r>
    <s v="O1-1-02-07-001-09-02000000-010000000"/>
    <n v="3"/>
    <s v="O2-3-01-17-019-06"/>
    <x v="14"/>
    <x v="6"/>
    <s v="O23011719062024020314044"/>
    <s v="Servicios de la administración pública relacionados con la salud"/>
    <x v="8"/>
    <x v="1"/>
    <n v="38135836000"/>
    <n v="0"/>
    <n v="0"/>
    <n v="0"/>
    <n v="0"/>
    <n v="0"/>
    <n v="0"/>
    <n v="24911534667"/>
    <n v="0"/>
    <n v="0"/>
    <n v="-24911534667"/>
    <n v="13224301333"/>
    <n v="0"/>
    <n v="0"/>
    <n v="13224301333"/>
    <n v="0"/>
    <n v="0"/>
    <n v="0"/>
    <n v="0"/>
    <n v="0"/>
    <n v="0"/>
    <n v="13224301333"/>
    <n v="13224301333"/>
    <n v="13224301333"/>
    <n v="13224301333"/>
    <n v="0"/>
    <n v="0"/>
    <n v="0"/>
    <n v="0"/>
  </r>
  <r>
    <s v="O1-1-02-07-001-09-02000000-010000000"/>
    <n v="3"/>
    <s v="O2-3-01-17-019-06"/>
    <x v="23"/>
    <x v="6"/>
    <s v="O23011719062024020314044"/>
    <s v="Servicios de la administración pública relacionados con la salud"/>
    <x v="8"/>
    <x v="1"/>
    <n v="0"/>
    <n v="0"/>
    <n v="0"/>
    <n v="0"/>
    <n v="0"/>
    <n v="0"/>
    <n v="819564"/>
    <n v="0"/>
    <n v="0"/>
    <n v="0"/>
    <n v="819564"/>
    <n v="819564"/>
    <n v="0"/>
    <n v="0"/>
    <n v="819564"/>
    <n v="0"/>
    <n v="819564"/>
    <n v="100"/>
    <n v="0"/>
    <n v="819564"/>
    <n v="100"/>
    <n v="0"/>
    <n v="0"/>
    <n v="0"/>
    <n v="819564"/>
    <n v="0"/>
    <n v="0"/>
    <n v="0"/>
    <n v="819564"/>
  </r>
  <r>
    <s v="O1-1-02-07-001-09-02000000-010000000"/>
    <n v="3"/>
    <s v="O2-3-01-17-019-06"/>
    <x v="22"/>
    <x v="6"/>
    <s v="O23011719062024020314044"/>
    <s v="Servicios de la administración pública relacionados con la salud"/>
    <x v="8"/>
    <x v="1"/>
    <n v="0"/>
    <n v="0"/>
    <n v="0"/>
    <n v="0"/>
    <n v="0"/>
    <n v="0"/>
    <n v="351165"/>
    <n v="0"/>
    <n v="0"/>
    <n v="0"/>
    <n v="351165"/>
    <n v="351165"/>
    <n v="0"/>
    <n v="0"/>
    <n v="351165"/>
    <n v="0"/>
    <n v="351165"/>
    <n v="100"/>
    <n v="0"/>
    <n v="351165"/>
    <n v="100"/>
    <n v="0"/>
    <n v="0"/>
    <n v="0"/>
    <n v="351165"/>
    <n v="0"/>
    <n v="0"/>
    <n v="0"/>
    <n v="351165"/>
  </r>
  <r>
    <s v="O1-1-02-07-001-09-02000000-010000000"/>
    <n v="3"/>
    <s v="O2-3-01-17-019-06"/>
    <x v="26"/>
    <x v="6"/>
    <s v="O23011719062024020314044"/>
    <s v="Servicios de la administración pública relacionados con la salud"/>
    <x v="8"/>
    <x v="1"/>
    <n v="0"/>
    <n v="0"/>
    <n v="0"/>
    <n v="0"/>
    <n v="0"/>
    <n v="0"/>
    <n v="112851"/>
    <n v="0"/>
    <n v="0"/>
    <n v="0"/>
    <n v="112851"/>
    <n v="112851"/>
    <n v="0"/>
    <n v="0"/>
    <n v="112851"/>
    <n v="0"/>
    <n v="112851"/>
    <n v="100"/>
    <n v="0"/>
    <n v="112851"/>
    <n v="100"/>
    <n v="0"/>
    <n v="0"/>
    <n v="0"/>
    <n v="112851"/>
    <n v="0"/>
    <n v="0"/>
    <n v="0"/>
    <n v="112851"/>
  </r>
  <r>
    <s v="O1-1-02-07-001-09-02000000-010000000"/>
    <n v="3"/>
    <s v="O2-3-01-17-019-06"/>
    <x v="27"/>
    <x v="6"/>
    <s v="O23011719062024020314044"/>
    <s v="Servicios de la administración pública relacionados con la salud"/>
    <x v="8"/>
    <x v="1"/>
    <n v="0"/>
    <n v="0"/>
    <n v="0"/>
    <n v="0"/>
    <n v="0"/>
    <n v="0"/>
    <n v="101064593"/>
    <n v="0"/>
    <n v="0"/>
    <n v="0"/>
    <n v="101064593"/>
    <n v="101064593"/>
    <n v="0"/>
    <n v="0"/>
    <n v="101064593"/>
    <n v="0"/>
    <n v="101064593"/>
    <n v="100"/>
    <n v="0"/>
    <n v="101064593"/>
    <n v="100"/>
    <n v="0"/>
    <n v="0"/>
    <n v="0"/>
    <n v="101064593"/>
    <n v="0"/>
    <n v="0"/>
    <n v="0"/>
    <n v="101064593"/>
  </r>
  <r>
    <s v="O1-1-02-07-001-09-02000000-010000000"/>
    <n v="3"/>
    <s v="O2-3-01-17-019-06"/>
    <x v="24"/>
    <x v="6"/>
    <s v="O23011719062024020314044"/>
    <s v="Servicios de la administración pública relacionados con la salud"/>
    <x v="8"/>
    <x v="1"/>
    <n v="0"/>
    <n v="0"/>
    <n v="0"/>
    <n v="0"/>
    <n v="0"/>
    <n v="0"/>
    <n v="685017330"/>
    <n v="0"/>
    <n v="0"/>
    <n v="0"/>
    <n v="685017330"/>
    <n v="685017330"/>
    <n v="0"/>
    <n v="0"/>
    <n v="685017330"/>
    <n v="0"/>
    <n v="685017330"/>
    <n v="100"/>
    <n v="0"/>
    <n v="685017330"/>
    <n v="100"/>
    <n v="0"/>
    <n v="0"/>
    <n v="0"/>
    <n v="685017330"/>
    <n v="0"/>
    <n v="0"/>
    <n v="0"/>
    <n v="685017330"/>
  </r>
  <r>
    <s v="O1-1-02-07-001-09-02000000-010000000"/>
    <n v="3"/>
    <s v="O2-3-01-17-019-06"/>
    <x v="13"/>
    <x v="6"/>
    <s v="O23011719062024020314044"/>
    <s v="Servicios de la administración pública relacionados con la salud"/>
    <x v="8"/>
    <x v="1"/>
    <n v="0"/>
    <n v="0"/>
    <n v="0"/>
    <n v="0"/>
    <n v="0"/>
    <n v="0"/>
    <n v="12854628265"/>
    <n v="0"/>
    <n v="0"/>
    <n v="0"/>
    <n v="12854628265"/>
    <n v="12854628265"/>
    <n v="0"/>
    <n v="0"/>
    <n v="12854628265"/>
    <n v="0"/>
    <n v="12854628265"/>
    <n v="100"/>
    <n v="0"/>
    <n v="12854628265"/>
    <n v="100"/>
    <n v="0"/>
    <n v="0"/>
    <n v="0"/>
    <n v="12854628265"/>
    <n v="0"/>
    <n v="0"/>
    <n v="0"/>
    <n v="12854628265"/>
  </r>
  <r>
    <s v="O1-1-02-07-001-09-02000000-010000000"/>
    <n v="3"/>
    <s v="O2-3-01-17-019-06"/>
    <x v="15"/>
    <x v="6"/>
    <s v="O23011719062024020314044"/>
    <s v="Servicios de la administración pública relacionados con la salud"/>
    <x v="8"/>
    <x v="1"/>
    <n v="0"/>
    <n v="0"/>
    <n v="0"/>
    <n v="0"/>
    <n v="0"/>
    <n v="0"/>
    <n v="1126"/>
    <n v="0"/>
    <n v="0"/>
    <n v="0"/>
    <n v="1126"/>
    <n v="1126"/>
    <n v="0"/>
    <n v="0"/>
    <n v="1126"/>
    <n v="0"/>
    <n v="1126"/>
    <n v="100"/>
    <n v="0"/>
    <n v="1126"/>
    <n v="100"/>
    <n v="0"/>
    <n v="0"/>
    <n v="0"/>
    <n v="1126"/>
    <n v="0"/>
    <n v="0"/>
    <n v="0"/>
    <n v="1126"/>
  </r>
  <r>
    <s v="O1-1-02-07-001-09-02000000-010000000"/>
    <n v="3"/>
    <s v="O2-3-01-17-019-06"/>
    <x v="11"/>
    <x v="6"/>
    <s v="O23011719062024020314044"/>
    <s v="Servicios de la administración pública relacionados con la salud"/>
    <x v="8"/>
    <x v="1"/>
    <n v="0"/>
    <n v="0"/>
    <n v="0"/>
    <n v="0"/>
    <n v="0"/>
    <n v="0"/>
    <n v="9990"/>
    <n v="0"/>
    <n v="0"/>
    <n v="0"/>
    <n v="9990"/>
    <n v="9990"/>
    <n v="0"/>
    <n v="0"/>
    <n v="9990"/>
    <n v="0"/>
    <n v="9990"/>
    <n v="100"/>
    <n v="0"/>
    <n v="9990"/>
    <n v="100"/>
    <n v="0"/>
    <n v="0"/>
    <n v="0"/>
    <n v="9990"/>
    <n v="0"/>
    <n v="0"/>
    <n v="0"/>
    <n v="9990"/>
  </r>
  <r>
    <s v="O1-1-02-07-002"/>
    <m/>
    <m/>
    <x v="0"/>
    <x v="3"/>
    <m/>
    <s v="Participacion y derechos de explotacion del ejercicio del monopolio de licores destilados y alcoholes potables"/>
    <x v="0"/>
    <x v="0"/>
    <n v="58583837000"/>
    <n v="2580750703"/>
    <n v="2580750703"/>
    <n v="0"/>
    <n v="0"/>
    <n v="0"/>
    <n v="15332664100"/>
    <n v="15332664100"/>
    <n v="0"/>
    <n v="0"/>
    <n v="0"/>
    <n v="58583837000"/>
    <n v="0"/>
    <n v="4080822700"/>
    <n v="54503014300"/>
    <n v="2328552315"/>
    <n v="10657870906"/>
    <n v="19.55"/>
    <n v="2232214371"/>
    <n v="8823991556"/>
    <n v="16.190000000000001"/>
    <n v="47925966094"/>
    <n v="43845143394"/>
    <n v="22000790516"/>
    <n v="32658661422"/>
    <n v="21844352878"/>
    <n v="1833879350"/>
    <n v="2232214371"/>
    <n v="8823991556"/>
  </r>
  <r>
    <s v="O1-1-02-07-002-01"/>
    <m/>
    <m/>
    <x v="0"/>
    <x v="3"/>
    <m/>
    <s v="Participacion y derechos de explotacion del ejercicio del monopolio de licores destilados"/>
    <x v="0"/>
    <x v="0"/>
    <n v="58583837000"/>
    <n v="2580750703"/>
    <n v="2580750703"/>
    <n v="0"/>
    <n v="0"/>
    <n v="0"/>
    <n v="15332664100"/>
    <n v="15332664100"/>
    <n v="0"/>
    <n v="0"/>
    <n v="0"/>
    <n v="58583837000"/>
    <n v="0"/>
    <n v="4080822700"/>
    <n v="54503014300"/>
    <n v="2328552315"/>
    <n v="10657870906"/>
    <n v="19.55"/>
    <n v="2232214371"/>
    <n v="8823991556"/>
    <n v="16.190000000000001"/>
    <n v="47925966094"/>
    <n v="43845143394"/>
    <n v="22000790516"/>
    <n v="32658661422"/>
    <n v="21844352878"/>
    <n v="1833879350"/>
    <n v="2232214371"/>
    <n v="8823991556"/>
  </r>
  <r>
    <s v="O1-1-02-07-002-01-03020100"/>
    <m/>
    <m/>
    <x v="0"/>
    <x v="3"/>
    <m/>
    <s v="Participacion por el consumo de licores destilados introducidos de produccion nacional"/>
    <x v="0"/>
    <x v="0"/>
    <n v="24844259000"/>
    <n v="1127276348"/>
    <n v="1127276348"/>
    <n v="0"/>
    <n v="0"/>
    <n v="0"/>
    <n v="5631416824"/>
    <n v="5631416824"/>
    <n v="0"/>
    <n v="0"/>
    <n v="0"/>
    <n v="24844259000"/>
    <n v="0"/>
    <n v="271186000"/>
    <n v="24573073000"/>
    <n v="1245971078"/>
    <n v="4577941035"/>
    <n v="18.63"/>
    <n v="1127276348"/>
    <n v="4450345030"/>
    <n v="18.11"/>
    <n v="20266317965"/>
    <n v="19995131965"/>
    <n v="9263280647"/>
    <n v="13841221682"/>
    <n v="10731851318"/>
    <n v="127596005"/>
    <n v="1127276348"/>
    <n v="4450345030"/>
  </r>
  <r>
    <s v="O1-1-02-07-002-01-03020100-010000000"/>
    <m/>
    <m/>
    <x v="0"/>
    <x v="3"/>
    <m/>
    <s v="20-R.S. Licores Nacionales 50%"/>
    <x v="0"/>
    <x v="0"/>
    <n v="12422130000"/>
    <n v="1127276348"/>
    <n v="1127276348"/>
    <n v="0"/>
    <n v="0"/>
    <n v="0"/>
    <n v="3269273236"/>
    <n v="3269273236"/>
    <n v="0"/>
    <n v="0"/>
    <n v="0"/>
    <n v="12422130000"/>
    <n v="0"/>
    <n v="0"/>
    <n v="12422130000"/>
    <n v="1127276348"/>
    <n v="3269273236"/>
    <n v="26.32"/>
    <n v="1127276348"/>
    <n v="3269273236"/>
    <n v="26.32"/>
    <n v="9152856764"/>
    <n v="9152856764"/>
    <n v="9152856764"/>
    <n v="12422130000"/>
    <n v="0"/>
    <n v="0"/>
    <n v="1127276348"/>
    <n v="3269273236"/>
  </r>
  <r>
    <s v="O1-1-02-07-002-01-03020100-010000000"/>
    <n v="3"/>
    <s v="O2-3-01-17-019-06"/>
    <x v="16"/>
    <x v="6"/>
    <s v="O23011719062024020314044"/>
    <s v="Servicios de la administración pública relacionados con la salud"/>
    <x v="9"/>
    <x v="1"/>
    <n v="0"/>
    <n v="119276627"/>
    <n v="0"/>
    <n v="0"/>
    <n v="0"/>
    <n v="119276627"/>
    <n v="350360899"/>
    <n v="0"/>
    <n v="0"/>
    <n v="0"/>
    <n v="350360899"/>
    <n v="350360899"/>
    <n v="0"/>
    <n v="0"/>
    <n v="350360899"/>
    <n v="119276627"/>
    <n v="350360899"/>
    <n v="100"/>
    <n v="119276627"/>
    <n v="350360899"/>
    <n v="100"/>
    <n v="0"/>
    <n v="0"/>
    <n v="0"/>
    <n v="350360899"/>
    <n v="0"/>
    <n v="0"/>
    <n v="119276627"/>
    <n v="350360899"/>
  </r>
  <r>
    <s v="O1-1-02-07-002-01-03020100-010000000"/>
    <n v="3"/>
    <s v="O2-3-01-17-019-06"/>
    <x v="10"/>
    <x v="6"/>
    <s v="O23011719062024020314044"/>
    <s v="Servicios de la administración pública relacionados con la salud"/>
    <x v="9"/>
    <x v="1"/>
    <n v="0"/>
    <n v="19942"/>
    <n v="0"/>
    <n v="0"/>
    <n v="0"/>
    <n v="19942"/>
    <n v="20267"/>
    <n v="0"/>
    <n v="0"/>
    <n v="0"/>
    <n v="20267"/>
    <n v="20267"/>
    <n v="0"/>
    <n v="0"/>
    <n v="20267"/>
    <n v="19942"/>
    <n v="20267"/>
    <n v="100"/>
    <n v="19942"/>
    <n v="20267"/>
    <n v="100"/>
    <n v="0"/>
    <n v="0"/>
    <n v="0"/>
    <n v="20267"/>
    <n v="0"/>
    <n v="0"/>
    <n v="19942"/>
    <n v="20267"/>
  </r>
  <r>
    <s v="O1-1-02-07-002-01-03020100-010000000"/>
    <n v="3"/>
    <s v="O2-3-01-17-019-06"/>
    <x v="9"/>
    <x v="6"/>
    <s v="O23011719062024020314044"/>
    <s v="Servicios de la administración pública relacionados con la salud"/>
    <x v="9"/>
    <x v="1"/>
    <n v="0"/>
    <n v="59751023"/>
    <n v="0"/>
    <n v="0"/>
    <n v="0"/>
    <n v="59751023"/>
    <n v="168109517"/>
    <n v="0"/>
    <n v="0"/>
    <n v="0"/>
    <n v="168109517"/>
    <n v="168109517"/>
    <n v="0"/>
    <n v="0"/>
    <n v="168109517"/>
    <n v="59751023"/>
    <n v="168109517"/>
    <n v="100"/>
    <n v="59751023"/>
    <n v="168109517"/>
    <n v="100"/>
    <n v="0"/>
    <n v="0"/>
    <n v="0"/>
    <n v="168109517"/>
    <n v="0"/>
    <n v="0"/>
    <n v="59751023"/>
    <n v="168109517"/>
  </r>
  <r>
    <s v="O1-1-02-07-002-01-03020100-010000000"/>
    <n v="3"/>
    <s v="O2-3-01-17-019-06"/>
    <x v="17"/>
    <x v="6"/>
    <s v="O23011719062024020314044"/>
    <s v="Servicios de la administración pública relacionados con la salud"/>
    <x v="9"/>
    <x v="1"/>
    <n v="0"/>
    <n v="2006"/>
    <n v="0"/>
    <n v="0"/>
    <n v="0"/>
    <n v="2006"/>
    <n v="4659"/>
    <n v="0"/>
    <n v="0"/>
    <n v="0"/>
    <n v="4659"/>
    <n v="4659"/>
    <n v="0"/>
    <n v="0"/>
    <n v="4659"/>
    <n v="2006"/>
    <n v="4659"/>
    <n v="100"/>
    <n v="2006"/>
    <n v="4659"/>
    <n v="100"/>
    <n v="0"/>
    <n v="0"/>
    <n v="0"/>
    <n v="4659"/>
    <n v="0"/>
    <n v="0"/>
    <n v="2006"/>
    <n v="4659"/>
  </r>
  <r>
    <s v="O1-1-02-07-002-01-03020100-010000000"/>
    <n v="3"/>
    <s v="O2-3-01-17-019-06"/>
    <x v="18"/>
    <x v="6"/>
    <s v="O23011719062024020314044"/>
    <s v="Servicios de la administración pública relacionados con la salud"/>
    <x v="9"/>
    <x v="1"/>
    <n v="0"/>
    <n v="79890663"/>
    <n v="0"/>
    <n v="0"/>
    <n v="0"/>
    <n v="79890663"/>
    <n v="227225322"/>
    <n v="0"/>
    <n v="0"/>
    <n v="0"/>
    <n v="227225322"/>
    <n v="227225322"/>
    <n v="0"/>
    <n v="0"/>
    <n v="227225322"/>
    <n v="79890663"/>
    <n v="227225322"/>
    <n v="100"/>
    <n v="79890663"/>
    <n v="227225322"/>
    <n v="100"/>
    <n v="0"/>
    <n v="0"/>
    <n v="0"/>
    <n v="227225322"/>
    <n v="0"/>
    <n v="0"/>
    <n v="79890663"/>
    <n v="227225322"/>
  </r>
  <r>
    <s v="O1-1-02-07-002-01-03020100-010000000"/>
    <n v="3"/>
    <s v="O2-3-01-17-019-06"/>
    <x v="19"/>
    <x v="6"/>
    <s v="O23011719062024020314044"/>
    <s v="Servicios de la administración pública relacionados con la salud"/>
    <x v="9"/>
    <x v="1"/>
    <n v="0"/>
    <n v="14669275"/>
    <n v="0"/>
    <n v="0"/>
    <n v="0"/>
    <n v="14669275"/>
    <n v="43464736"/>
    <n v="0"/>
    <n v="0"/>
    <n v="0"/>
    <n v="43464736"/>
    <n v="43464736"/>
    <n v="0"/>
    <n v="0"/>
    <n v="43464736"/>
    <n v="14669275"/>
    <n v="43464736"/>
    <n v="100"/>
    <n v="14669275"/>
    <n v="43464736"/>
    <n v="100"/>
    <n v="0"/>
    <n v="0"/>
    <n v="0"/>
    <n v="43464736"/>
    <n v="0"/>
    <n v="0"/>
    <n v="14669275"/>
    <n v="43464736"/>
  </r>
  <r>
    <s v="O1-1-02-07-002-01-03020100-010000000"/>
    <n v="3"/>
    <s v="O2-3-01-17-019-06"/>
    <x v="22"/>
    <x v="6"/>
    <s v="O23011719062024020314044"/>
    <s v="Servicios de la administración pública relacionados con la salud"/>
    <x v="9"/>
    <x v="1"/>
    <n v="0"/>
    <n v="16674"/>
    <n v="0"/>
    <n v="0"/>
    <n v="0"/>
    <n v="16674"/>
    <n v="43995"/>
    <n v="0"/>
    <n v="0"/>
    <n v="0"/>
    <n v="43995"/>
    <n v="43995"/>
    <n v="0"/>
    <n v="0"/>
    <n v="43995"/>
    <n v="16674"/>
    <n v="43995"/>
    <n v="100"/>
    <n v="16674"/>
    <n v="43995"/>
    <n v="100"/>
    <n v="0"/>
    <n v="0"/>
    <n v="0"/>
    <n v="43995"/>
    <n v="0"/>
    <n v="0"/>
    <n v="16674"/>
    <n v="43995"/>
  </r>
  <r>
    <s v="O1-1-02-07-002-01-03020100-010000000"/>
    <n v="3"/>
    <s v="O2-3-01-17-019-06"/>
    <x v="21"/>
    <x v="6"/>
    <s v="O23011719062024020314044"/>
    <s v="Servicios de la administración pública relacionados con la salud"/>
    <x v="9"/>
    <x v="1"/>
    <n v="0"/>
    <n v="102392134"/>
    <n v="0"/>
    <n v="0"/>
    <n v="0"/>
    <n v="102392134"/>
    <n v="287405285"/>
    <n v="0"/>
    <n v="0"/>
    <n v="0"/>
    <n v="287405285"/>
    <n v="287405285"/>
    <n v="0"/>
    <n v="0"/>
    <n v="287405285"/>
    <n v="102392134"/>
    <n v="287405285"/>
    <n v="100"/>
    <n v="102392134"/>
    <n v="287405285"/>
    <n v="100"/>
    <n v="0"/>
    <n v="0"/>
    <n v="0"/>
    <n v="287405285"/>
    <n v="0"/>
    <n v="0"/>
    <n v="102392134"/>
    <n v="287405285"/>
  </r>
  <r>
    <s v="O1-1-02-07-002-01-03020100-010000000"/>
    <n v="3"/>
    <s v="O2-3-01-17-019-06"/>
    <x v="20"/>
    <x v="6"/>
    <s v="O23011719062024020314044"/>
    <s v="Servicios de la administración pública relacionados con la salud"/>
    <x v="9"/>
    <x v="1"/>
    <n v="0"/>
    <n v="4241"/>
    <n v="0"/>
    <n v="0"/>
    <n v="0"/>
    <n v="4241"/>
    <n v="8509"/>
    <n v="0"/>
    <n v="0"/>
    <n v="0"/>
    <n v="8509"/>
    <n v="8509"/>
    <n v="0"/>
    <n v="0"/>
    <n v="8509"/>
    <n v="4241"/>
    <n v="8509"/>
    <n v="100"/>
    <n v="4241"/>
    <n v="8509"/>
    <n v="100"/>
    <n v="0"/>
    <n v="0"/>
    <n v="0"/>
    <n v="8509"/>
    <n v="0"/>
    <n v="0"/>
    <n v="4241"/>
    <n v="8509"/>
  </r>
  <r>
    <s v="O1-1-02-07-002-01-03020100-010000000"/>
    <n v="3"/>
    <s v="O2-3-01-17-019-06"/>
    <x v="28"/>
    <x v="6"/>
    <s v="O23011719062024020314044"/>
    <s v="Servicios de la administración pública relacionados con la salud"/>
    <x v="9"/>
    <x v="1"/>
    <n v="0"/>
    <n v="0"/>
    <n v="0"/>
    <n v="0"/>
    <n v="0"/>
    <n v="0"/>
    <n v="19"/>
    <n v="0"/>
    <n v="0"/>
    <n v="0"/>
    <n v="19"/>
    <n v="19"/>
    <n v="0"/>
    <n v="0"/>
    <n v="19"/>
    <n v="0"/>
    <n v="19"/>
    <n v="100"/>
    <n v="0"/>
    <n v="19"/>
    <n v="100"/>
    <n v="0"/>
    <n v="0"/>
    <n v="0"/>
    <n v="19"/>
    <n v="0"/>
    <n v="0"/>
    <n v="0"/>
    <n v="19"/>
  </r>
  <r>
    <s v="O1-1-02-07-002-01-03020100-010000000"/>
    <n v="3"/>
    <s v="O2-3-01-17-019-06"/>
    <x v="26"/>
    <x v="6"/>
    <s v="O23011719062024020314044"/>
    <s v="Servicios de la administración pública relacionados con la salud"/>
    <x v="9"/>
    <x v="1"/>
    <n v="0"/>
    <n v="0"/>
    <n v="0"/>
    <n v="0"/>
    <n v="0"/>
    <n v="0"/>
    <n v="4071"/>
    <n v="0"/>
    <n v="0"/>
    <n v="0"/>
    <n v="4071"/>
    <n v="4071"/>
    <n v="0"/>
    <n v="0"/>
    <n v="4071"/>
    <n v="0"/>
    <n v="4071"/>
    <n v="100"/>
    <n v="0"/>
    <n v="4071"/>
    <n v="100"/>
    <n v="0"/>
    <n v="0"/>
    <n v="0"/>
    <n v="4071"/>
    <n v="0"/>
    <n v="0"/>
    <n v="0"/>
    <n v="4071"/>
  </r>
  <r>
    <s v="O1-1-02-07-002-01-03020100-010000000"/>
    <n v="3"/>
    <s v="O2-3-01-17-019-06"/>
    <x v="27"/>
    <x v="6"/>
    <s v="O23011719062024020314044"/>
    <s v="Servicios de la administración pública relacionados con la salud"/>
    <x v="9"/>
    <x v="1"/>
    <n v="0"/>
    <n v="4654984"/>
    <n v="0"/>
    <n v="0"/>
    <n v="0"/>
    <n v="4654984"/>
    <n v="13316204"/>
    <n v="0"/>
    <n v="0"/>
    <n v="0"/>
    <n v="13316204"/>
    <n v="13316204"/>
    <n v="0"/>
    <n v="0"/>
    <n v="13316204"/>
    <n v="4654984"/>
    <n v="13316204"/>
    <n v="100"/>
    <n v="4654984"/>
    <n v="13316204"/>
    <n v="100"/>
    <n v="0"/>
    <n v="0"/>
    <n v="0"/>
    <n v="13316204"/>
    <n v="0"/>
    <n v="0"/>
    <n v="4654984"/>
    <n v="13316204"/>
  </r>
  <r>
    <s v="O1-1-02-07-002-01-03020100-010000000"/>
    <n v="3"/>
    <s v="O2-3-01-17-019-06"/>
    <x v="25"/>
    <x v="6"/>
    <s v="O23011719062024020314044"/>
    <s v="Servicios de la administración pública relacionados con la salud"/>
    <x v="9"/>
    <x v="1"/>
    <n v="0"/>
    <n v="2378"/>
    <n v="0"/>
    <n v="0"/>
    <n v="0"/>
    <n v="2378"/>
    <n v="3692"/>
    <n v="0"/>
    <n v="0"/>
    <n v="0"/>
    <n v="3692"/>
    <n v="3692"/>
    <n v="0"/>
    <n v="0"/>
    <n v="3692"/>
    <n v="2378"/>
    <n v="3692"/>
    <n v="100"/>
    <n v="2378"/>
    <n v="3692"/>
    <n v="100"/>
    <n v="0"/>
    <n v="0"/>
    <n v="0"/>
    <n v="3692"/>
    <n v="0"/>
    <n v="0"/>
    <n v="2378"/>
    <n v="3692"/>
  </r>
  <r>
    <s v="O1-1-02-07-002-01-03020100-010000000"/>
    <n v="3"/>
    <s v="O2-3-01-17-019-06"/>
    <x v="24"/>
    <x v="6"/>
    <s v="O23011719062024020314044"/>
    <s v="Servicios de la administración pública relacionados con la salud"/>
    <x v="9"/>
    <x v="1"/>
    <n v="0"/>
    <n v="32054569"/>
    <n v="0"/>
    <n v="0"/>
    <n v="0"/>
    <n v="32054569"/>
    <n v="91385653"/>
    <n v="0"/>
    <n v="0"/>
    <n v="0"/>
    <n v="91385653"/>
    <n v="91385653"/>
    <n v="0"/>
    <n v="0"/>
    <n v="91385653"/>
    <n v="32054569"/>
    <n v="91385653"/>
    <n v="100"/>
    <n v="32054569"/>
    <n v="91385653"/>
    <n v="100"/>
    <n v="0"/>
    <n v="0"/>
    <n v="0"/>
    <n v="91385653"/>
    <n v="0"/>
    <n v="0"/>
    <n v="32054569"/>
    <n v="91385653"/>
  </r>
  <r>
    <s v="O1-1-02-07-002-01-03020100-010000000"/>
    <n v="3"/>
    <s v="O2-3-01-17-019-06"/>
    <x v="23"/>
    <x v="6"/>
    <s v="O23011719062024020314044"/>
    <s v="Servicios de la administración pública relacionados con la salud"/>
    <x v="9"/>
    <x v="1"/>
    <n v="0"/>
    <n v="48088"/>
    <n v="0"/>
    <n v="0"/>
    <n v="0"/>
    <n v="48088"/>
    <n v="130435"/>
    <n v="0"/>
    <n v="0"/>
    <n v="0"/>
    <n v="130435"/>
    <n v="130435"/>
    <n v="0"/>
    <n v="0"/>
    <n v="130435"/>
    <n v="48088"/>
    <n v="130435"/>
    <n v="100"/>
    <n v="48088"/>
    <n v="130435"/>
    <n v="100"/>
    <n v="0"/>
    <n v="0"/>
    <n v="0"/>
    <n v="130435"/>
    <n v="0"/>
    <n v="0"/>
    <n v="48088"/>
    <n v="130435"/>
  </r>
  <r>
    <s v="O1-1-02-07-002-01-03020100-010000000"/>
    <n v="3"/>
    <s v="O2-3-01-17-019-06"/>
    <x v="15"/>
    <x v="6"/>
    <s v="O23011719062024020314044"/>
    <s v="Servicios de la administración pública relacionados con la salud"/>
    <x v="9"/>
    <x v="1"/>
    <n v="0"/>
    <n v="2540"/>
    <n v="0"/>
    <n v="0"/>
    <n v="0"/>
    <n v="2540"/>
    <n v="2814"/>
    <n v="0"/>
    <n v="0"/>
    <n v="0"/>
    <n v="2814"/>
    <n v="2814"/>
    <n v="0"/>
    <n v="0"/>
    <n v="2814"/>
    <n v="2540"/>
    <n v="2814"/>
    <n v="100"/>
    <n v="2540"/>
    <n v="2814"/>
    <n v="100"/>
    <n v="0"/>
    <n v="0"/>
    <n v="0"/>
    <n v="2814"/>
    <n v="0"/>
    <n v="0"/>
    <n v="2540"/>
    <n v="2814"/>
  </r>
  <r>
    <s v="O1-1-02-07-002-01-03020100-010000000"/>
    <n v="3"/>
    <s v="O2-3-01-17-019-06"/>
    <x v="14"/>
    <x v="6"/>
    <s v="O23011719062024020314044"/>
    <s v="Servicios de la administración pública relacionados con la salud"/>
    <x v="9"/>
    <x v="1"/>
    <n v="12422130000"/>
    <n v="0"/>
    <n v="1127276348"/>
    <n v="0"/>
    <n v="0"/>
    <n v="-1127276348"/>
    <n v="0"/>
    <n v="3269273236"/>
    <n v="0"/>
    <n v="0"/>
    <n v="-3269273236"/>
    <n v="9152856764"/>
    <n v="0"/>
    <n v="0"/>
    <n v="9152856764"/>
    <n v="0"/>
    <n v="0"/>
    <n v="0"/>
    <n v="0"/>
    <n v="0"/>
    <n v="0"/>
    <n v="9152856764"/>
    <n v="9152856764"/>
    <n v="9152856764"/>
    <n v="9152856764"/>
    <n v="0"/>
    <n v="0"/>
    <n v="0"/>
    <n v="0"/>
  </r>
  <r>
    <s v="O1-1-02-07-002-01-03020100-010000000"/>
    <n v="3"/>
    <s v="O2-3-01-17-019-06"/>
    <x v="12"/>
    <x v="6"/>
    <s v="O23011719062024020314044"/>
    <s v="Servicios de la administración pública relacionados con la salud"/>
    <x v="9"/>
    <x v="1"/>
    <n v="0"/>
    <n v="0"/>
    <n v="0"/>
    <n v="0"/>
    <n v="0"/>
    <n v="0"/>
    <n v="6938"/>
    <n v="0"/>
    <n v="0"/>
    <n v="0"/>
    <n v="6938"/>
    <n v="6938"/>
    <n v="0"/>
    <n v="0"/>
    <n v="6938"/>
    <n v="0"/>
    <n v="6938"/>
    <n v="100"/>
    <n v="0"/>
    <n v="6938"/>
    <n v="100"/>
    <n v="0"/>
    <n v="0"/>
    <n v="0"/>
    <n v="6938"/>
    <n v="0"/>
    <n v="0"/>
    <n v="0"/>
    <n v="6938"/>
  </r>
  <r>
    <s v="O1-1-02-07-002-01-03020100-010000000"/>
    <n v="3"/>
    <s v="O2-3-01-17-019-06"/>
    <x v="13"/>
    <x v="6"/>
    <s v="O23011719062024020314044"/>
    <s v="Servicios de la administración pública relacionados con la salud"/>
    <x v="9"/>
    <x v="1"/>
    <n v="0"/>
    <n v="591836232"/>
    <n v="0"/>
    <n v="0"/>
    <n v="0"/>
    <n v="591836232"/>
    <n v="1701071749"/>
    <n v="0"/>
    <n v="0"/>
    <n v="0"/>
    <n v="1701071749"/>
    <n v="1701071749"/>
    <n v="0"/>
    <n v="0"/>
    <n v="1701071749"/>
    <n v="591836232"/>
    <n v="1701071749"/>
    <n v="100"/>
    <n v="591836232"/>
    <n v="1701071749"/>
    <n v="100"/>
    <n v="0"/>
    <n v="0"/>
    <n v="0"/>
    <n v="1701071749"/>
    <n v="0"/>
    <n v="0"/>
    <n v="591836232"/>
    <n v="1701071749"/>
  </r>
  <r>
    <s v="O1-1-02-07-002-01-03020100-010000000"/>
    <n v="3"/>
    <s v="O2-3-01-17-019-06"/>
    <x v="11"/>
    <x v="6"/>
    <s v="O23011719062024020314044"/>
    <s v="Servicios de la administración pública relacionados con la salud"/>
    <x v="9"/>
    <x v="1"/>
    <n v="0"/>
    <n v="2587"/>
    <n v="0"/>
    <n v="0"/>
    <n v="0"/>
    <n v="2587"/>
    <n v="4419"/>
    <n v="0"/>
    <n v="0"/>
    <n v="0"/>
    <n v="4419"/>
    <n v="4419"/>
    <n v="0"/>
    <n v="0"/>
    <n v="4419"/>
    <n v="2587"/>
    <n v="4419"/>
    <n v="100"/>
    <n v="2587"/>
    <n v="4419"/>
    <n v="100"/>
    <n v="0"/>
    <n v="0"/>
    <n v="0"/>
    <n v="4419"/>
    <n v="0"/>
    <n v="0"/>
    <n v="2587"/>
    <n v="4419"/>
  </r>
  <r>
    <s v="O1-1-02-07-002-01-03020100-010000000"/>
    <n v="3"/>
    <s v="O2-3-01-17-019-06"/>
    <x v="8"/>
    <x v="6"/>
    <s v="O23011719062024020314044"/>
    <s v="Servicios de la administración pública relacionados con la salud"/>
    <x v="9"/>
    <x v="1"/>
    <n v="0"/>
    <n v="122652385"/>
    <n v="0"/>
    <n v="0"/>
    <n v="0"/>
    <n v="122652385"/>
    <n v="386704053"/>
    <n v="0"/>
    <n v="0"/>
    <n v="0"/>
    <n v="386704053"/>
    <n v="386704053"/>
    <n v="0"/>
    <n v="0"/>
    <n v="386704053"/>
    <n v="122652385"/>
    <n v="386704053"/>
    <n v="100"/>
    <n v="122652385"/>
    <n v="386704053"/>
    <n v="100"/>
    <n v="0"/>
    <n v="0"/>
    <n v="0"/>
    <n v="386704053"/>
    <n v="0"/>
    <n v="0"/>
    <n v="122652385"/>
    <n v="386704053"/>
  </r>
  <r>
    <s v="O1-1-02-07-002-01-03020100-020000000"/>
    <m/>
    <m/>
    <x v="0"/>
    <x v="3"/>
    <m/>
    <s v="20-FFDS Licores Nacionales 50%"/>
    <x v="0"/>
    <x v="0"/>
    <n v="12422129000"/>
    <n v="0"/>
    <n v="0"/>
    <n v="0"/>
    <n v="0"/>
    <n v="0"/>
    <n v="0"/>
    <n v="1181071794"/>
    <n v="0"/>
    <n v="0"/>
    <n v="-1181071794"/>
    <n v="11241057206"/>
    <n v="0"/>
    <n v="271186000"/>
    <n v="10969871206"/>
    <n v="118694730"/>
    <n v="127596005"/>
    <n v="1.1599999999999999"/>
    <n v="0"/>
    <n v="0"/>
    <n v="0"/>
    <n v="11113461201"/>
    <n v="10842275201"/>
    <n v="110423883"/>
    <n v="238019888"/>
    <n v="10731851318"/>
    <n v="127596005"/>
    <n v="0"/>
    <n v="0"/>
  </r>
  <r>
    <s v="O1-1-02-07-002-01-03020100-020000000"/>
    <n v="3"/>
    <s v="O2-1-2-02-020-09"/>
    <x v="104"/>
    <x v="8"/>
    <m/>
    <s v="Servicios de recolección de desechos hospitalarios y otros desechos biológicos peligrosos"/>
    <x v="9"/>
    <x v="1"/>
    <n v="9000000"/>
    <n v="0"/>
    <n v="0"/>
    <n v="0"/>
    <n v="0"/>
    <n v="0"/>
    <n v="0"/>
    <n v="0"/>
    <n v="0"/>
    <n v="0"/>
    <n v="0"/>
    <n v="9000000"/>
    <n v="0"/>
    <n v="9000000"/>
    <n v="0"/>
    <n v="0"/>
    <n v="0"/>
    <n v="0"/>
    <n v="0"/>
    <n v="0"/>
    <n v="0"/>
    <n v="9000000"/>
    <n v="0"/>
    <n v="0"/>
    <n v="0"/>
    <n v="0"/>
    <n v="0"/>
    <n v="0"/>
    <n v="0"/>
  </r>
  <r>
    <s v="O1-1-02-07-002-01-03020100-020000000"/>
    <n v="3"/>
    <s v="O2-1-2-02-020-08"/>
    <x v="105"/>
    <x v="32"/>
    <m/>
    <s v="Servicio de mantenimiento y reparación de equipos de fuerza hidráulica y de potencia neumática, bombas, compresores y válvulas"/>
    <x v="9"/>
    <x v="1"/>
    <n v="6600000"/>
    <n v="0"/>
    <n v="0"/>
    <n v="0"/>
    <n v="0"/>
    <n v="0"/>
    <n v="0"/>
    <n v="0"/>
    <n v="0"/>
    <n v="0"/>
    <n v="0"/>
    <n v="6600000"/>
    <n v="0"/>
    <n v="6600000"/>
    <n v="0"/>
    <n v="0"/>
    <n v="0"/>
    <n v="0"/>
    <n v="0"/>
    <n v="0"/>
    <n v="0"/>
    <n v="6600000"/>
    <n v="0"/>
    <n v="0"/>
    <n v="0"/>
    <n v="0"/>
    <n v="0"/>
    <n v="0"/>
    <n v="0"/>
  </r>
  <r>
    <s v="O1-1-02-07-002-01-03020100-020000000"/>
    <n v="3"/>
    <s v="O2-1-2-02-020-08"/>
    <x v="113"/>
    <x v="9"/>
    <m/>
    <s v="Servicio de mantenimiento y reparación de baterías y acumuladores eléctricos"/>
    <x v="9"/>
    <x v="1"/>
    <n v="13500000"/>
    <n v="0"/>
    <n v="0"/>
    <n v="0"/>
    <n v="0"/>
    <n v="0"/>
    <n v="0"/>
    <n v="0"/>
    <n v="0"/>
    <n v="0"/>
    <n v="0"/>
    <n v="13500000"/>
    <n v="0"/>
    <n v="0"/>
    <n v="13500000"/>
    <n v="0"/>
    <n v="0"/>
    <n v="0"/>
    <n v="0"/>
    <n v="0"/>
    <n v="0"/>
    <n v="13500000"/>
    <n v="13500000"/>
    <n v="0"/>
    <n v="0"/>
    <n v="13500000"/>
    <n v="0"/>
    <n v="0"/>
    <n v="0"/>
  </r>
  <r>
    <s v="O1-1-02-07-002-01-03020100-020000000"/>
    <n v="3"/>
    <s v="O2-1-2-02-020-08"/>
    <x v="114"/>
    <x v="8"/>
    <m/>
    <s v="Otros servicios de apoyo n.c.p."/>
    <x v="9"/>
    <x v="1"/>
    <n v="10000000"/>
    <n v="0"/>
    <n v="0"/>
    <n v="0"/>
    <n v="0"/>
    <n v="0"/>
    <n v="0"/>
    <n v="0"/>
    <n v="0"/>
    <n v="0"/>
    <n v="0"/>
    <n v="10000000"/>
    <n v="0"/>
    <n v="0"/>
    <n v="10000000"/>
    <n v="0"/>
    <n v="0"/>
    <n v="0"/>
    <n v="0"/>
    <n v="0"/>
    <n v="0"/>
    <n v="10000000"/>
    <n v="10000000"/>
    <n v="10000000"/>
    <n v="10000000"/>
    <n v="0"/>
    <n v="0"/>
    <n v="0"/>
    <n v="0"/>
  </r>
  <r>
    <s v="O1-1-02-07-002-01-03020100-020000000"/>
    <n v="3"/>
    <s v="O2-1-2-02-020-08"/>
    <x v="115"/>
    <x v="8"/>
    <m/>
    <s v="Servicios de desinfección y exterminación"/>
    <x v="9"/>
    <x v="1"/>
    <n v="53000000"/>
    <n v="0"/>
    <n v="0"/>
    <n v="0"/>
    <n v="0"/>
    <n v="0"/>
    <n v="0"/>
    <n v="0"/>
    <n v="0"/>
    <n v="0"/>
    <n v="0"/>
    <n v="53000000"/>
    <n v="0"/>
    <n v="0"/>
    <n v="53000000"/>
    <n v="37225481"/>
    <n v="37225481"/>
    <n v="70.239999999999995"/>
    <n v="0"/>
    <n v="0"/>
    <n v="0"/>
    <n v="15774519"/>
    <n v="15774519"/>
    <n v="0"/>
    <n v="37225481"/>
    <n v="15774519"/>
    <n v="37225481"/>
    <n v="0"/>
    <n v="0"/>
  </r>
  <r>
    <s v="O1-1-02-07-002-01-03020100-020000000"/>
    <n v="3"/>
    <s v="O2-1-2-02-020-08"/>
    <x v="116"/>
    <x v="8"/>
    <m/>
    <s v="Servicios de análisis y pruebas de composición y pureza"/>
    <x v="9"/>
    <x v="1"/>
    <n v="10000000"/>
    <n v="0"/>
    <n v="0"/>
    <n v="0"/>
    <n v="0"/>
    <n v="0"/>
    <n v="0"/>
    <n v="0"/>
    <n v="0"/>
    <n v="0"/>
    <n v="0"/>
    <n v="10000000"/>
    <n v="0"/>
    <n v="0"/>
    <n v="10000000"/>
    <n v="0"/>
    <n v="0"/>
    <n v="0"/>
    <n v="0"/>
    <n v="0"/>
    <n v="0"/>
    <n v="10000000"/>
    <n v="10000000"/>
    <n v="7000000"/>
    <n v="7000000"/>
    <n v="3000000"/>
    <n v="0"/>
    <n v="0"/>
    <n v="0"/>
  </r>
  <r>
    <s v="O1-1-02-07-002-01-03020100-020000000"/>
    <n v="3"/>
    <s v="O2-1-2-02-020-06"/>
    <x v="75"/>
    <x v="8"/>
    <m/>
    <s v="Servicios locales de mensajería nacional"/>
    <x v="9"/>
    <x v="1"/>
    <n v="71300365"/>
    <n v="0"/>
    <n v="0"/>
    <n v="0"/>
    <n v="0"/>
    <n v="0"/>
    <n v="0"/>
    <n v="0"/>
    <n v="0"/>
    <n v="0"/>
    <n v="0"/>
    <n v="71300365"/>
    <n v="0"/>
    <n v="48910000"/>
    <n v="22390365"/>
    <n v="0"/>
    <n v="0"/>
    <n v="0"/>
    <n v="0"/>
    <n v="0"/>
    <n v="0"/>
    <n v="71300365"/>
    <n v="22390365"/>
    <n v="0"/>
    <n v="0"/>
    <n v="22390365"/>
    <n v="0"/>
    <n v="0"/>
    <n v="0"/>
  </r>
  <r>
    <s v="O1-1-02-07-002-01-03020100-020000000"/>
    <n v="3"/>
    <s v="O2-1-2-02-020-06"/>
    <x v="96"/>
    <x v="8"/>
    <m/>
    <s v="Otros Servicios de Comidas Contratadas"/>
    <x v="9"/>
    <x v="1"/>
    <n v="137499982"/>
    <n v="0"/>
    <n v="0"/>
    <n v="0"/>
    <n v="0"/>
    <n v="0"/>
    <n v="0"/>
    <n v="0"/>
    <n v="0"/>
    <n v="0"/>
    <n v="0"/>
    <n v="137499982"/>
    <n v="0"/>
    <n v="0"/>
    <n v="137499982"/>
    <n v="0"/>
    <n v="8901275"/>
    <n v="6.47"/>
    <n v="0"/>
    <n v="0"/>
    <n v="0"/>
    <n v="128598707"/>
    <n v="128598707"/>
    <n v="84167000"/>
    <n v="93068275"/>
    <n v="44431707"/>
    <n v="8901275"/>
    <n v="0"/>
    <n v="0"/>
  </r>
  <r>
    <s v="O1-1-02-07-002-01-03020100-020000000"/>
    <n v="3"/>
    <s v="O2-3-01-17-019-01"/>
    <x v="70"/>
    <x v="23"/>
    <s v="O23011719012020014922112"/>
    <s v="Edificios relacionados con salud"/>
    <x v="9"/>
    <x v="1"/>
    <n v="11727126000"/>
    <n v="0"/>
    <n v="0"/>
    <n v="0"/>
    <n v="0"/>
    <n v="0"/>
    <n v="0"/>
    <n v="1181071794"/>
    <n v="0"/>
    <n v="0"/>
    <n v="-1181071794"/>
    <n v="10546054206"/>
    <n v="0"/>
    <n v="0"/>
    <n v="10546054206"/>
    <n v="0"/>
    <n v="0"/>
    <n v="0"/>
    <n v="0"/>
    <n v="0"/>
    <n v="0"/>
    <n v="10546054206"/>
    <n v="10546054206"/>
    <n v="0"/>
    <n v="0"/>
    <n v="10546054206"/>
    <n v="0"/>
    <n v="0"/>
    <n v="0"/>
  </r>
  <r>
    <s v="O1-1-02-07-002-01-03020100-020000000"/>
    <n v="3"/>
    <s v="O2-1-2-02-020-08"/>
    <x v="68"/>
    <x v="12"/>
    <m/>
    <s v="Servicio de mantenimiento y reparación de otros equipos n.c.p."/>
    <x v="9"/>
    <x v="1"/>
    <n v="81410000"/>
    <n v="0"/>
    <n v="0"/>
    <n v="0"/>
    <n v="0"/>
    <n v="0"/>
    <n v="0"/>
    <n v="0"/>
    <n v="0"/>
    <n v="0"/>
    <n v="0"/>
    <n v="81410000"/>
    <n v="0"/>
    <n v="0"/>
    <n v="81410000"/>
    <n v="78034821"/>
    <n v="78034821"/>
    <n v="95.85"/>
    <n v="0"/>
    <n v="0"/>
    <n v="0"/>
    <n v="3375179"/>
    <n v="3375179"/>
    <n v="0"/>
    <n v="78034821"/>
    <n v="3375179"/>
    <n v="78034821"/>
    <n v="0"/>
    <n v="0"/>
  </r>
  <r>
    <s v="O1-1-02-07-002-01-03020100-020000000"/>
    <n v="3"/>
    <s v="O2-1-2-02-020-08"/>
    <x v="102"/>
    <x v="11"/>
    <m/>
    <s v="Servicio de mantenimiento y reparación de ascensores"/>
    <x v="9"/>
    <x v="1"/>
    <n v="43096019"/>
    <n v="0"/>
    <n v="0"/>
    <n v="0"/>
    <n v="0"/>
    <n v="0"/>
    <n v="0"/>
    <n v="0"/>
    <n v="0"/>
    <n v="0"/>
    <n v="0"/>
    <n v="43096019"/>
    <n v="0"/>
    <n v="0"/>
    <n v="43096019"/>
    <n v="2270664"/>
    <n v="2270664"/>
    <n v="5.27"/>
    <n v="0"/>
    <n v="0"/>
    <n v="0"/>
    <n v="40825355"/>
    <n v="40825355"/>
    <n v="0"/>
    <n v="2270664"/>
    <n v="40825355"/>
    <n v="2270664"/>
    <n v="0"/>
    <n v="0"/>
  </r>
  <r>
    <s v="O1-1-02-07-002-01-03020100-020000000"/>
    <n v="3"/>
    <s v="O2-1-2-02-020-08"/>
    <x v="117"/>
    <x v="32"/>
    <m/>
    <s v="Servicio de mantenimiento y reparación de motores, transformadores y generadores eléctricos"/>
    <x v="9"/>
    <x v="1"/>
    <n v="12000793"/>
    <n v="0"/>
    <n v="0"/>
    <n v="0"/>
    <n v="0"/>
    <n v="0"/>
    <n v="0"/>
    <n v="0"/>
    <n v="0"/>
    <n v="0"/>
    <n v="0"/>
    <n v="12000793"/>
    <n v="0"/>
    <n v="0"/>
    <n v="12000793"/>
    <n v="0"/>
    <n v="0"/>
    <n v="0"/>
    <n v="0"/>
    <n v="0"/>
    <n v="0"/>
    <n v="12000793"/>
    <n v="12000793"/>
    <n v="0"/>
    <n v="0"/>
    <n v="12000793"/>
    <n v="0"/>
    <n v="0"/>
    <n v="0"/>
  </r>
  <r>
    <s v="O1-1-02-07-002-01-03020100-020000000"/>
    <n v="3"/>
    <s v="O2-1-2-02-020-08"/>
    <x v="71"/>
    <x v="12"/>
    <m/>
    <s v="Servicio de mantenimiento y reparación de otros productos metálicos elaborados n.c.p"/>
    <x v="9"/>
    <x v="1"/>
    <n v="9256883"/>
    <n v="0"/>
    <n v="0"/>
    <n v="0"/>
    <n v="0"/>
    <n v="0"/>
    <n v="0"/>
    <n v="0"/>
    <n v="0"/>
    <n v="0"/>
    <n v="0"/>
    <n v="9256883"/>
    <n v="0"/>
    <n v="0"/>
    <n v="9256883"/>
    <n v="0"/>
    <n v="0"/>
    <n v="0"/>
    <n v="0"/>
    <n v="0"/>
    <n v="0"/>
    <n v="9256883"/>
    <n v="9256883"/>
    <n v="9256883"/>
    <n v="9256883"/>
    <n v="0"/>
    <n v="0"/>
    <n v="0"/>
    <n v="0"/>
  </r>
  <r>
    <s v="O1-1-02-07-002-01-03020100-020000000"/>
    <n v="3"/>
    <s v="O2-1-2-02-020-08"/>
    <x v="93"/>
    <x v="8"/>
    <m/>
    <s v="Servicios de limpieza general"/>
    <x v="9"/>
    <x v="1"/>
    <n v="17000000"/>
    <n v="0"/>
    <n v="0"/>
    <n v="0"/>
    <n v="0"/>
    <n v="0"/>
    <n v="0"/>
    <n v="0"/>
    <n v="0"/>
    <n v="0"/>
    <n v="0"/>
    <n v="17000000"/>
    <n v="0"/>
    <n v="0"/>
    <n v="17000000"/>
    <n v="1163764"/>
    <n v="1163764"/>
    <n v="6.85"/>
    <n v="0"/>
    <n v="0"/>
    <n v="0"/>
    <n v="15836236"/>
    <n v="15836236"/>
    <n v="0"/>
    <n v="1163764"/>
    <n v="15836236"/>
    <n v="1163764"/>
    <n v="0"/>
    <n v="0"/>
  </r>
  <r>
    <s v="O1-1-02-07-002-01-03020100-020000000"/>
    <n v="3"/>
    <s v="O2-1-2-02-010-03"/>
    <x v="35"/>
    <x v="11"/>
    <m/>
    <s v="Gasolina motor corriente"/>
    <x v="9"/>
    <x v="1"/>
    <n v="25247958"/>
    <n v="0"/>
    <n v="0"/>
    <n v="0"/>
    <n v="0"/>
    <n v="0"/>
    <n v="0"/>
    <n v="0"/>
    <n v="0"/>
    <n v="0"/>
    <n v="0"/>
    <n v="25247958"/>
    <n v="0"/>
    <n v="24000000"/>
    <n v="1247958"/>
    <n v="0"/>
    <n v="0"/>
    <n v="0"/>
    <n v="0"/>
    <n v="0"/>
    <n v="0"/>
    <n v="25247958"/>
    <n v="1247958"/>
    <n v="0"/>
    <n v="0"/>
    <n v="1247958"/>
    <n v="0"/>
    <n v="0"/>
    <n v="0"/>
  </r>
  <r>
    <s v="O1-1-02-07-002-01-03020100-020000000"/>
    <n v="3"/>
    <s v="O2-1-2-02-020-08"/>
    <x v="118"/>
    <x v="15"/>
    <m/>
    <s v="Servicio de mantenimiento y reparación especializado de máquinas de uso especial n.c.p."/>
    <x v="9"/>
    <x v="1"/>
    <n v="196091000"/>
    <n v="0"/>
    <n v="0"/>
    <n v="0"/>
    <n v="0"/>
    <n v="0"/>
    <n v="0"/>
    <n v="0"/>
    <n v="0"/>
    <n v="0"/>
    <n v="0"/>
    <n v="196091000"/>
    <n v="0"/>
    <n v="182676000"/>
    <n v="13415000"/>
    <n v="0"/>
    <n v="0"/>
    <n v="0"/>
    <n v="0"/>
    <n v="0"/>
    <n v="0"/>
    <n v="196091000"/>
    <n v="13415000"/>
    <n v="0"/>
    <n v="0"/>
    <n v="13415000"/>
    <n v="0"/>
    <n v="0"/>
    <n v="0"/>
  </r>
  <r>
    <s v="O1-1-02-07-002-01-03020100-030000000"/>
    <m/>
    <m/>
    <x v="0"/>
    <x v="3"/>
    <m/>
    <s v="20-FFDS Licores Nacionales 50% Indexacion VF APP Bosa"/>
    <x v="0"/>
    <x v="0"/>
    <n v="0"/>
    <n v="0"/>
    <n v="0"/>
    <n v="0"/>
    <n v="0"/>
    <n v="0"/>
    <n v="2362143588"/>
    <n v="1181071794"/>
    <n v="0"/>
    <n v="0"/>
    <n v="1181071794"/>
    <n v="1181071794"/>
    <n v="0"/>
    <n v="0"/>
    <n v="1181071794"/>
    <n v="0"/>
    <n v="1181071794"/>
    <n v="100"/>
    <n v="0"/>
    <n v="1181071794"/>
    <n v="100"/>
    <n v="0"/>
    <n v="0"/>
    <n v="0"/>
    <n v="1181071794"/>
    <n v="0"/>
    <n v="0"/>
    <n v="0"/>
    <n v="1181071794"/>
  </r>
  <r>
    <s v="O1-1-02-07-002-01-03020100-030000000"/>
    <n v="3"/>
    <s v="O2-3-01-17-019-01"/>
    <x v="70"/>
    <x v="23"/>
    <s v="O23011719012020014922112"/>
    <s v="Edificios relacionados con salud"/>
    <x v="9"/>
    <x v="1"/>
    <n v="0"/>
    <n v="0"/>
    <n v="0"/>
    <n v="0"/>
    <n v="0"/>
    <n v="0"/>
    <n v="1181071794"/>
    <n v="1181071794"/>
    <n v="0"/>
    <n v="0"/>
    <n v="0"/>
    <n v="0"/>
    <n v="0"/>
    <n v="0"/>
    <n v="0"/>
    <n v="0"/>
    <n v="0"/>
    <n v="0"/>
    <n v="0"/>
    <n v="0"/>
    <n v="0"/>
    <n v="0"/>
    <n v="0"/>
    <n v="0"/>
    <n v="0"/>
    <n v="0"/>
    <n v="0"/>
    <n v="0"/>
    <n v="0"/>
  </r>
  <r>
    <s v="O1-1-02-07-002-01-03020100-030000000"/>
    <n v="3"/>
    <s v="O2-3-01-17-019-01"/>
    <x v="119"/>
    <x v="35"/>
    <s v="O23011719012020014922112"/>
    <s v="Edificios relacionados con salud"/>
    <x v="9"/>
    <x v="1"/>
    <n v="0"/>
    <n v="0"/>
    <n v="0"/>
    <n v="0"/>
    <n v="0"/>
    <n v="0"/>
    <n v="1181071794"/>
    <n v="0"/>
    <n v="0"/>
    <n v="0"/>
    <n v="1181071794"/>
    <n v="1181071794"/>
    <n v="0"/>
    <n v="0"/>
    <n v="1181071794"/>
    <n v="0"/>
    <n v="1181071794"/>
    <n v="100"/>
    <n v="0"/>
    <n v="1181071794"/>
    <n v="100"/>
    <n v="0"/>
    <n v="0"/>
    <n v="0"/>
    <n v="1181071794"/>
    <n v="0"/>
    <n v="0"/>
    <n v="0"/>
    <n v="1181071794"/>
  </r>
  <r>
    <s v="O1-1-02-07-002-01-03020201"/>
    <m/>
    <m/>
    <x v="0"/>
    <x v="3"/>
    <m/>
    <s v="Participacion por el consumo de licores destilados introducidos de produccion extranjera recaudado por fondo cuenta de la FND"/>
    <x v="0"/>
    <x v="0"/>
    <n v="33739578000"/>
    <n v="1453474355"/>
    <n v="1453474355"/>
    <n v="0"/>
    <n v="0"/>
    <n v="0"/>
    <n v="9701247276"/>
    <n v="9701247276"/>
    <n v="0"/>
    <n v="0"/>
    <n v="0"/>
    <n v="33739578000"/>
    <n v="0"/>
    <n v="3809636700"/>
    <n v="29929941300"/>
    <n v="1082581237"/>
    <n v="6079929871"/>
    <n v="20.309999999999999"/>
    <n v="1104938023"/>
    <n v="4373646526"/>
    <n v="14.61"/>
    <n v="27659648129"/>
    <n v="23850011429"/>
    <n v="12737509869"/>
    <n v="18817439740"/>
    <n v="11112501560"/>
    <n v="1706283345"/>
    <n v="1104938023"/>
    <n v="4373646526"/>
  </r>
  <r>
    <s v="O1-1-02-07-002-01-03020201-010000000"/>
    <m/>
    <m/>
    <x v="0"/>
    <x v="3"/>
    <m/>
    <s v="20-R.S. Licores Extranjeros 50%"/>
    <x v="0"/>
    <x v="0"/>
    <n v="16869789000"/>
    <n v="1082581237"/>
    <n v="1082581237"/>
    <n v="0"/>
    <n v="0"/>
    <n v="0"/>
    <n v="4312008740"/>
    <n v="4312008740"/>
    <n v="0"/>
    <n v="0"/>
    <n v="0"/>
    <n v="16869789000"/>
    <n v="0"/>
    <n v="0"/>
    <n v="16869789000"/>
    <n v="1082581237"/>
    <n v="4312008740"/>
    <n v="25.56"/>
    <n v="1082581237"/>
    <n v="4312008740"/>
    <n v="25.56"/>
    <n v="12557780260"/>
    <n v="12557780260"/>
    <n v="12557780260"/>
    <n v="16869789000"/>
    <n v="0"/>
    <n v="0"/>
    <n v="1082581237"/>
    <n v="4312008740"/>
  </r>
  <r>
    <s v="O1-1-02-07-002-01-03020201-010000000"/>
    <n v="3"/>
    <s v="O2-3-01-17-019-06"/>
    <x v="13"/>
    <x v="6"/>
    <s v="O23011719062024020314044"/>
    <s v="Servicios de la administración pública relacionados con la salud"/>
    <x v="9"/>
    <x v="1"/>
    <n v="0"/>
    <n v="568370655"/>
    <n v="0"/>
    <n v="0"/>
    <n v="0"/>
    <n v="568370655"/>
    <n v="2239970427"/>
    <n v="0"/>
    <n v="0"/>
    <n v="0"/>
    <n v="2239970427"/>
    <n v="2239970427"/>
    <n v="0"/>
    <n v="0"/>
    <n v="2239970427"/>
    <n v="568370655"/>
    <n v="2239970427"/>
    <n v="100"/>
    <n v="568370655"/>
    <n v="2239970427"/>
    <n v="100"/>
    <n v="0"/>
    <n v="0"/>
    <n v="0"/>
    <n v="2239970427"/>
    <n v="0"/>
    <n v="0"/>
    <n v="568370655"/>
    <n v="2239970427"/>
  </r>
  <r>
    <s v="O1-1-02-07-002-01-03020201-010000000"/>
    <n v="3"/>
    <s v="O2-3-01-17-019-06"/>
    <x v="11"/>
    <x v="6"/>
    <s v="O23011719062024020314044"/>
    <s v="Servicios de la administración pública relacionados con la salud"/>
    <x v="9"/>
    <x v="1"/>
    <n v="0"/>
    <n v="2485"/>
    <n v="0"/>
    <n v="0"/>
    <n v="0"/>
    <n v="2485"/>
    <n v="5076"/>
    <n v="0"/>
    <n v="0"/>
    <n v="0"/>
    <n v="5076"/>
    <n v="5076"/>
    <n v="0"/>
    <n v="0"/>
    <n v="5076"/>
    <n v="2485"/>
    <n v="5076"/>
    <n v="100"/>
    <n v="2485"/>
    <n v="5076"/>
    <n v="100"/>
    <n v="0"/>
    <n v="0"/>
    <n v="0"/>
    <n v="5076"/>
    <n v="0"/>
    <n v="0"/>
    <n v="2485"/>
    <n v="5076"/>
  </r>
  <r>
    <s v="O1-1-02-07-002-01-03020201-010000000"/>
    <n v="3"/>
    <s v="O2-3-01-17-019-06"/>
    <x v="14"/>
    <x v="6"/>
    <s v="O23011719062024020314044"/>
    <s v="Servicios de la administración pública relacionados con la salud"/>
    <x v="9"/>
    <x v="1"/>
    <n v="16869789000"/>
    <n v="0"/>
    <n v="1082581237"/>
    <n v="0"/>
    <n v="0"/>
    <n v="-1082581237"/>
    <n v="0"/>
    <n v="4312008740"/>
    <n v="0"/>
    <n v="0"/>
    <n v="-4312008740"/>
    <n v="12557780260"/>
    <n v="0"/>
    <n v="0"/>
    <n v="12557780260"/>
    <n v="0"/>
    <n v="0"/>
    <n v="0"/>
    <n v="0"/>
    <n v="0"/>
    <n v="0"/>
    <n v="12557780260"/>
    <n v="12557780260"/>
    <n v="12557780260"/>
    <n v="12557780260"/>
    <n v="0"/>
    <n v="0"/>
    <n v="0"/>
    <n v="0"/>
  </r>
  <r>
    <s v="O1-1-02-07-002-01-03020201-010000000"/>
    <n v="3"/>
    <s v="O2-3-01-17-019-06"/>
    <x v="15"/>
    <x v="6"/>
    <s v="O23011719062024020314044"/>
    <s v="Servicios de la administración pública relacionados con la salud"/>
    <x v="9"/>
    <x v="1"/>
    <n v="0"/>
    <n v="2440"/>
    <n v="0"/>
    <n v="0"/>
    <n v="0"/>
    <n v="2440"/>
    <n v="2831"/>
    <n v="0"/>
    <n v="0"/>
    <n v="0"/>
    <n v="2831"/>
    <n v="2831"/>
    <n v="0"/>
    <n v="0"/>
    <n v="2831"/>
    <n v="2440"/>
    <n v="2831"/>
    <n v="100"/>
    <n v="2440"/>
    <n v="2831"/>
    <n v="100"/>
    <n v="0"/>
    <n v="0"/>
    <n v="0"/>
    <n v="2831"/>
    <n v="0"/>
    <n v="0"/>
    <n v="2440"/>
    <n v="2831"/>
  </r>
  <r>
    <s v="O1-1-02-07-002-01-03020201-010000000"/>
    <n v="3"/>
    <s v="O2-3-01-17-019-06"/>
    <x v="23"/>
    <x v="6"/>
    <s v="O23011719062024020314044"/>
    <s v="Servicios de la administración pública relacionados con la salud"/>
    <x v="9"/>
    <x v="1"/>
    <n v="0"/>
    <n v="46182"/>
    <n v="0"/>
    <n v="0"/>
    <n v="0"/>
    <n v="46182"/>
    <n v="168446"/>
    <n v="0"/>
    <n v="0"/>
    <n v="0"/>
    <n v="168446"/>
    <n v="168446"/>
    <n v="0"/>
    <n v="0"/>
    <n v="168446"/>
    <n v="46182"/>
    <n v="168446"/>
    <n v="100"/>
    <n v="46182"/>
    <n v="168446"/>
    <n v="100"/>
    <n v="0"/>
    <n v="0"/>
    <n v="0"/>
    <n v="168446"/>
    <n v="0"/>
    <n v="0"/>
    <n v="46182"/>
    <n v="168446"/>
  </r>
  <r>
    <s v="O1-1-02-07-002-01-03020201-010000000"/>
    <n v="3"/>
    <s v="O2-3-01-17-019-06"/>
    <x v="24"/>
    <x v="6"/>
    <s v="O23011719062024020314044"/>
    <s v="Servicios de la administración pública relacionados con la salud"/>
    <x v="9"/>
    <x v="1"/>
    <n v="0"/>
    <n v="30783644"/>
    <n v="0"/>
    <n v="0"/>
    <n v="0"/>
    <n v="30783644"/>
    <n v="120165784"/>
    <n v="0"/>
    <n v="0"/>
    <n v="0"/>
    <n v="120165784"/>
    <n v="120165784"/>
    <n v="0"/>
    <n v="0"/>
    <n v="120165784"/>
    <n v="30783644"/>
    <n v="120165784"/>
    <n v="100"/>
    <n v="30783644"/>
    <n v="120165784"/>
    <n v="100"/>
    <n v="0"/>
    <n v="0"/>
    <n v="0"/>
    <n v="120165784"/>
    <n v="0"/>
    <n v="0"/>
    <n v="30783644"/>
    <n v="120165784"/>
  </r>
  <r>
    <s v="O1-1-02-07-002-01-03020201-010000000"/>
    <n v="3"/>
    <s v="O2-3-01-17-019-06"/>
    <x v="25"/>
    <x v="6"/>
    <s v="O23011719062024020314044"/>
    <s v="Servicios de la administración pública relacionados con la salud"/>
    <x v="9"/>
    <x v="1"/>
    <n v="0"/>
    <n v="2284"/>
    <n v="0"/>
    <n v="0"/>
    <n v="0"/>
    <n v="2284"/>
    <n v="4033"/>
    <n v="0"/>
    <n v="0"/>
    <n v="0"/>
    <n v="4033"/>
    <n v="4033"/>
    <n v="0"/>
    <n v="0"/>
    <n v="4033"/>
    <n v="2284"/>
    <n v="4033"/>
    <n v="100"/>
    <n v="2284"/>
    <n v="4033"/>
    <n v="100"/>
    <n v="0"/>
    <n v="0"/>
    <n v="0"/>
    <n v="4033"/>
    <n v="0"/>
    <n v="0"/>
    <n v="2284"/>
    <n v="4033"/>
  </r>
  <r>
    <s v="O1-1-02-07-002-01-03020201-010000000"/>
    <n v="3"/>
    <s v="O2-3-01-17-019-06"/>
    <x v="26"/>
    <x v="6"/>
    <s v="O23011719062024020314044"/>
    <s v="Servicios de la administración pública relacionados con la salud"/>
    <x v="9"/>
    <x v="1"/>
    <n v="0"/>
    <n v="0"/>
    <n v="0"/>
    <n v="0"/>
    <n v="0"/>
    <n v="0"/>
    <n v="7032"/>
    <n v="0"/>
    <n v="0"/>
    <n v="0"/>
    <n v="7032"/>
    <n v="7032"/>
    <n v="0"/>
    <n v="0"/>
    <n v="7032"/>
    <n v="0"/>
    <n v="7032"/>
    <n v="100"/>
    <n v="0"/>
    <n v="7032"/>
    <n v="100"/>
    <n v="0"/>
    <n v="0"/>
    <n v="0"/>
    <n v="7032"/>
    <n v="0"/>
    <n v="0"/>
    <n v="0"/>
    <n v="7032"/>
  </r>
  <r>
    <s v="O1-1-02-07-002-01-03020201-010000000"/>
    <n v="3"/>
    <s v="O2-3-01-17-019-06"/>
    <x v="27"/>
    <x v="6"/>
    <s v="O23011719062024020314044"/>
    <s v="Servicios de la administración pública relacionados con la salud"/>
    <x v="9"/>
    <x v="1"/>
    <n v="0"/>
    <n v="4470419"/>
    <n v="0"/>
    <n v="0"/>
    <n v="0"/>
    <n v="4470419"/>
    <n v="17530249"/>
    <n v="0"/>
    <n v="0"/>
    <n v="0"/>
    <n v="17530249"/>
    <n v="17530249"/>
    <n v="0"/>
    <n v="0"/>
    <n v="17530249"/>
    <n v="4470419"/>
    <n v="17530249"/>
    <n v="100"/>
    <n v="4470419"/>
    <n v="17530249"/>
    <n v="100"/>
    <n v="0"/>
    <n v="0"/>
    <n v="0"/>
    <n v="17530249"/>
    <n v="0"/>
    <n v="0"/>
    <n v="4470419"/>
    <n v="17530249"/>
  </r>
  <r>
    <s v="O1-1-02-07-002-01-03020201-010000000"/>
    <n v="3"/>
    <s v="O2-3-01-17-019-06"/>
    <x v="28"/>
    <x v="6"/>
    <s v="O23011719062024020314044"/>
    <s v="Servicios de la administración pública relacionados con la salud"/>
    <x v="9"/>
    <x v="1"/>
    <n v="0"/>
    <n v="0"/>
    <n v="0"/>
    <n v="0"/>
    <n v="0"/>
    <n v="0"/>
    <n v="33"/>
    <n v="0"/>
    <n v="0"/>
    <n v="0"/>
    <n v="33"/>
    <n v="33"/>
    <n v="0"/>
    <n v="0"/>
    <n v="33"/>
    <n v="0"/>
    <n v="33"/>
    <n v="100"/>
    <n v="0"/>
    <n v="33"/>
    <n v="100"/>
    <n v="0"/>
    <n v="0"/>
    <n v="0"/>
    <n v="33"/>
    <n v="0"/>
    <n v="0"/>
    <n v="0"/>
    <n v="33"/>
  </r>
  <r>
    <s v="O1-1-02-07-002-01-03020201-010000000"/>
    <n v="3"/>
    <s v="O2-3-01-17-019-06"/>
    <x v="20"/>
    <x v="6"/>
    <s v="O23011719062024020314044"/>
    <s v="Servicios de la administración pública relacionados con la salud"/>
    <x v="9"/>
    <x v="1"/>
    <n v="0"/>
    <n v="4073"/>
    <n v="0"/>
    <n v="0"/>
    <n v="0"/>
    <n v="4073"/>
    <n v="10785"/>
    <n v="0"/>
    <n v="0"/>
    <n v="0"/>
    <n v="10785"/>
    <n v="10785"/>
    <n v="0"/>
    <n v="0"/>
    <n v="10785"/>
    <n v="4073"/>
    <n v="10785"/>
    <n v="100"/>
    <n v="4073"/>
    <n v="10785"/>
    <n v="100"/>
    <n v="0"/>
    <n v="0"/>
    <n v="0"/>
    <n v="10785"/>
    <n v="0"/>
    <n v="0"/>
    <n v="4073"/>
    <n v="10785"/>
  </r>
  <r>
    <s v="O1-1-02-07-002-01-03020201-010000000"/>
    <n v="3"/>
    <s v="O2-3-01-17-019-06"/>
    <x v="21"/>
    <x v="6"/>
    <s v="O23011719062024020314044"/>
    <s v="Servicios de la administración pública relacionados con la salud"/>
    <x v="9"/>
    <x v="1"/>
    <n v="0"/>
    <n v="98332414"/>
    <n v="0"/>
    <n v="0"/>
    <n v="0"/>
    <n v="98332414"/>
    <n v="377163178"/>
    <n v="0"/>
    <n v="0"/>
    <n v="0"/>
    <n v="377163178"/>
    <n v="377163178"/>
    <n v="0"/>
    <n v="0"/>
    <n v="377163178"/>
    <n v="98332414"/>
    <n v="377163178"/>
    <n v="100"/>
    <n v="98332414"/>
    <n v="377163178"/>
    <n v="100"/>
    <n v="0"/>
    <n v="0"/>
    <n v="0"/>
    <n v="377163178"/>
    <n v="0"/>
    <n v="0"/>
    <n v="98332414"/>
    <n v="377163178"/>
  </r>
  <r>
    <s v="O1-1-02-07-002-01-03020201-010000000"/>
    <n v="3"/>
    <s v="O2-3-01-17-019-06"/>
    <x v="22"/>
    <x v="6"/>
    <s v="O23011719062024020314044"/>
    <s v="Servicios de la administración pública relacionados con la salud"/>
    <x v="9"/>
    <x v="1"/>
    <n v="0"/>
    <n v="16012"/>
    <n v="0"/>
    <n v="0"/>
    <n v="0"/>
    <n v="16012"/>
    <n v="57701"/>
    <n v="0"/>
    <n v="0"/>
    <n v="0"/>
    <n v="57701"/>
    <n v="57701"/>
    <n v="0"/>
    <n v="0"/>
    <n v="57701"/>
    <n v="16012"/>
    <n v="57701"/>
    <n v="100"/>
    <n v="16012"/>
    <n v="57701"/>
    <n v="100"/>
    <n v="0"/>
    <n v="0"/>
    <n v="0"/>
    <n v="57701"/>
    <n v="0"/>
    <n v="0"/>
    <n v="16012"/>
    <n v="57701"/>
  </r>
  <r>
    <s v="O1-1-02-07-002-01-03020201-010000000"/>
    <n v="3"/>
    <s v="O2-3-01-17-019-06"/>
    <x v="19"/>
    <x v="6"/>
    <s v="O23011719062024020314044"/>
    <s v="Servicios de la administración pública relacionados con la salud"/>
    <x v="9"/>
    <x v="1"/>
    <n v="0"/>
    <n v="14087656"/>
    <n v="0"/>
    <n v="0"/>
    <n v="0"/>
    <n v="14087656"/>
    <n v="57544909"/>
    <n v="0"/>
    <n v="0"/>
    <n v="0"/>
    <n v="57544909"/>
    <n v="57544909"/>
    <n v="0"/>
    <n v="0"/>
    <n v="57544909"/>
    <n v="14087656"/>
    <n v="57544909"/>
    <n v="100"/>
    <n v="14087656"/>
    <n v="57544909"/>
    <n v="100"/>
    <n v="0"/>
    <n v="0"/>
    <n v="0"/>
    <n v="57544909"/>
    <n v="0"/>
    <n v="0"/>
    <n v="14087656"/>
    <n v="57544909"/>
  </r>
  <r>
    <s v="O1-1-02-07-002-01-03020201-010000000"/>
    <n v="3"/>
    <s v="O2-3-01-17-019-06"/>
    <x v="18"/>
    <x v="6"/>
    <s v="O23011719062024020314044"/>
    <s v="Servicios de la administración pública relacionados con la salud"/>
    <x v="9"/>
    <x v="1"/>
    <n v="0"/>
    <n v="76723097"/>
    <n v="0"/>
    <n v="0"/>
    <n v="0"/>
    <n v="76723097"/>
    <n v="298255575"/>
    <n v="0"/>
    <n v="0"/>
    <n v="0"/>
    <n v="298255575"/>
    <n v="298255575"/>
    <n v="0"/>
    <n v="0"/>
    <n v="298255575"/>
    <n v="76723097"/>
    <n v="298255575"/>
    <n v="100"/>
    <n v="76723097"/>
    <n v="298255575"/>
    <n v="100"/>
    <n v="0"/>
    <n v="0"/>
    <n v="0"/>
    <n v="298255575"/>
    <n v="0"/>
    <n v="0"/>
    <n v="76723097"/>
    <n v="298255575"/>
  </r>
  <r>
    <s v="O1-1-02-07-002-01-03020201-010000000"/>
    <n v="3"/>
    <s v="O2-3-01-17-019-06"/>
    <x v="17"/>
    <x v="6"/>
    <s v="O23011719062024020314044"/>
    <s v="Servicios de la administración pública relacionados con la salud"/>
    <x v="9"/>
    <x v="1"/>
    <n v="0"/>
    <n v="1927"/>
    <n v="0"/>
    <n v="0"/>
    <n v="0"/>
    <n v="1927"/>
    <n v="5830"/>
    <n v="0"/>
    <n v="0"/>
    <n v="0"/>
    <n v="5830"/>
    <n v="5830"/>
    <n v="0"/>
    <n v="0"/>
    <n v="5830"/>
    <n v="1927"/>
    <n v="5830"/>
    <n v="100"/>
    <n v="1927"/>
    <n v="5830"/>
    <n v="100"/>
    <n v="0"/>
    <n v="0"/>
    <n v="0"/>
    <n v="5830"/>
    <n v="0"/>
    <n v="0"/>
    <n v="1927"/>
    <n v="5830"/>
  </r>
  <r>
    <s v="O1-1-02-07-002-01-03020201-010000000"/>
    <n v="3"/>
    <s v="O2-3-01-17-019-06"/>
    <x v="9"/>
    <x v="6"/>
    <s v="O23011719062024020314044"/>
    <s v="Servicios de la administración pública relacionados con la salud"/>
    <x v="9"/>
    <x v="1"/>
    <n v="0"/>
    <n v="57381968"/>
    <n v="0"/>
    <n v="0"/>
    <n v="0"/>
    <n v="57381968"/>
    <n v="220645151"/>
    <n v="0"/>
    <n v="0"/>
    <n v="0"/>
    <n v="220645151"/>
    <n v="220645151"/>
    <n v="0"/>
    <n v="0"/>
    <n v="220645151"/>
    <n v="57381968"/>
    <n v="220645151"/>
    <n v="100"/>
    <n v="57381968"/>
    <n v="220645151"/>
    <n v="100"/>
    <n v="0"/>
    <n v="0"/>
    <n v="0"/>
    <n v="220645151"/>
    <n v="0"/>
    <n v="0"/>
    <n v="57381968"/>
    <n v="220645151"/>
  </r>
  <r>
    <s v="O1-1-02-07-002-01-03020201-010000000"/>
    <n v="3"/>
    <s v="O2-3-01-17-019-06"/>
    <x v="16"/>
    <x v="6"/>
    <s v="O23011719062024020314044"/>
    <s v="Servicios de la administración pública relacionados con la salud"/>
    <x v="9"/>
    <x v="1"/>
    <n v="0"/>
    <n v="114547456"/>
    <n v="0"/>
    <n v="0"/>
    <n v="0"/>
    <n v="114547456"/>
    <n v="463895459"/>
    <n v="0"/>
    <n v="0"/>
    <n v="0"/>
    <n v="463895459"/>
    <n v="463895459"/>
    <n v="0"/>
    <n v="0"/>
    <n v="463895459"/>
    <n v="114547456"/>
    <n v="463895459"/>
    <n v="100"/>
    <n v="114547456"/>
    <n v="463895459"/>
    <n v="100"/>
    <n v="0"/>
    <n v="0"/>
    <n v="0"/>
    <n v="463895459"/>
    <n v="0"/>
    <n v="0"/>
    <n v="114547456"/>
    <n v="463895459"/>
  </r>
  <r>
    <s v="O1-1-02-07-002-01-03020201-010000000"/>
    <n v="3"/>
    <s v="O2-3-01-17-019-06"/>
    <x v="8"/>
    <x v="6"/>
    <s v="O23011719062024020314044"/>
    <s v="Servicios de la administración pública relacionados con la salud"/>
    <x v="9"/>
    <x v="1"/>
    <n v="0"/>
    <n v="117789371"/>
    <n v="0"/>
    <n v="0"/>
    <n v="0"/>
    <n v="117789371"/>
    <n v="516544564"/>
    <n v="0"/>
    <n v="0"/>
    <n v="0"/>
    <n v="516544564"/>
    <n v="516544564"/>
    <n v="0"/>
    <n v="0"/>
    <n v="516544564"/>
    <n v="117789371"/>
    <n v="516544564"/>
    <n v="100"/>
    <n v="117789371"/>
    <n v="516544564"/>
    <n v="100"/>
    <n v="0"/>
    <n v="0"/>
    <n v="0"/>
    <n v="516544564"/>
    <n v="0"/>
    <n v="0"/>
    <n v="117789371"/>
    <n v="516544564"/>
  </r>
  <r>
    <s v="O1-1-02-07-002-01-03020201-010000000"/>
    <n v="3"/>
    <s v="O2-3-01-17-019-06"/>
    <x v="10"/>
    <x v="6"/>
    <s v="O23011719062024020314044"/>
    <s v="Servicios de la administración pública relacionados con la salud"/>
    <x v="9"/>
    <x v="1"/>
    <n v="0"/>
    <n v="19154"/>
    <n v="0"/>
    <n v="0"/>
    <n v="0"/>
    <n v="19154"/>
    <n v="19693"/>
    <n v="0"/>
    <n v="0"/>
    <n v="0"/>
    <n v="19693"/>
    <n v="19693"/>
    <n v="0"/>
    <n v="0"/>
    <n v="19693"/>
    <n v="19154"/>
    <n v="19693"/>
    <n v="100"/>
    <n v="19154"/>
    <n v="19693"/>
    <n v="100"/>
    <n v="0"/>
    <n v="0"/>
    <n v="0"/>
    <n v="19693"/>
    <n v="0"/>
    <n v="0"/>
    <n v="19154"/>
    <n v="19693"/>
  </r>
  <r>
    <s v="O1-1-02-07-002-01-03020201-010000000"/>
    <n v="3"/>
    <s v="O2-3-01-17-019-06"/>
    <x v="12"/>
    <x v="6"/>
    <s v="O23011719062024020314044"/>
    <s v="Servicios de la administración pública relacionados con la salud"/>
    <x v="9"/>
    <x v="1"/>
    <n v="0"/>
    <n v="0"/>
    <n v="0"/>
    <n v="0"/>
    <n v="0"/>
    <n v="0"/>
    <n v="11984"/>
    <n v="0"/>
    <n v="0"/>
    <n v="0"/>
    <n v="11984"/>
    <n v="11984"/>
    <n v="0"/>
    <n v="0"/>
    <n v="11984"/>
    <n v="0"/>
    <n v="11984"/>
    <n v="100"/>
    <n v="0"/>
    <n v="11984"/>
    <n v="100"/>
    <n v="0"/>
    <n v="0"/>
    <n v="0"/>
    <n v="11984"/>
    <n v="0"/>
    <n v="0"/>
    <n v="0"/>
    <n v="11984"/>
  </r>
  <r>
    <s v="O1-1-02-07-002-01-03020201-020000000"/>
    <m/>
    <m/>
    <x v="0"/>
    <x v="3"/>
    <m/>
    <s v="20-FFDS Licores Extranjeros  50%"/>
    <x v="0"/>
    <x v="0"/>
    <n v="16869789000"/>
    <n v="370893118"/>
    <n v="370893118"/>
    <n v="0"/>
    <n v="0"/>
    <n v="0"/>
    <n v="5389238536"/>
    <n v="5389238536"/>
    <n v="0"/>
    <n v="0"/>
    <n v="0"/>
    <n v="16869789000"/>
    <n v="0"/>
    <n v="3809636700"/>
    <n v="13060152300"/>
    <n v="0"/>
    <n v="1767921131"/>
    <n v="13.54"/>
    <n v="22356786"/>
    <n v="61637786"/>
    <n v="0.47"/>
    <n v="15101867869"/>
    <n v="11292231169"/>
    <n v="179729609"/>
    <n v="1947650740"/>
    <n v="11112501560"/>
    <n v="1706283345"/>
    <n v="22356786"/>
    <n v="61637786"/>
  </r>
  <r>
    <s v="O1-1-02-07-002-01-03020201-020000000"/>
    <n v="3"/>
    <s v="O2-1-2-02-020-08"/>
    <x v="120"/>
    <x v="11"/>
    <m/>
    <s v="Servicios de mantenimiento y reparación de equipos electrónicos de consumo doméstico (receptores de radio y televisión,  grabadoras de video [VCR, DVD, etc.], reproductores de CD, DVD, etc., cámar"/>
    <x v="9"/>
    <x v="1"/>
    <n v="0"/>
    <n v="0"/>
    <n v="0"/>
    <n v="0"/>
    <n v="0"/>
    <n v="0"/>
    <n v="60000000"/>
    <n v="0"/>
    <n v="0"/>
    <n v="0"/>
    <n v="60000000"/>
    <n v="60000000"/>
    <n v="0"/>
    <n v="0"/>
    <n v="60000000"/>
    <n v="0"/>
    <n v="0"/>
    <n v="0"/>
    <n v="0"/>
    <n v="0"/>
    <n v="0"/>
    <n v="60000000"/>
    <n v="60000000"/>
    <n v="40000000"/>
    <n v="40000000"/>
    <n v="20000000"/>
    <n v="0"/>
    <n v="0"/>
    <n v="0"/>
  </r>
  <r>
    <s v="O1-1-02-07-002-01-03020201-020000000"/>
    <n v="3"/>
    <s v="O2-1-2-02-020-08"/>
    <x v="73"/>
    <x v="8"/>
    <m/>
    <s v="Servicios de protección (guardas de seguridad)"/>
    <x v="9"/>
    <x v="1"/>
    <n v="0"/>
    <n v="0"/>
    <n v="0"/>
    <n v="0"/>
    <n v="0"/>
    <n v="0"/>
    <n v="59382000"/>
    <n v="0"/>
    <n v="0"/>
    <n v="0"/>
    <n v="59382000"/>
    <n v="59382000"/>
    <n v="0"/>
    <n v="0"/>
    <n v="59382000"/>
    <n v="0"/>
    <n v="0"/>
    <n v="0"/>
    <n v="0"/>
    <n v="0"/>
    <n v="0"/>
    <n v="59382000"/>
    <n v="59382000"/>
    <n v="59382000"/>
    <n v="59382000"/>
    <n v="0"/>
    <n v="0"/>
    <n v="0"/>
    <n v="0"/>
  </r>
  <r>
    <s v="O1-1-02-07-002-01-03020201-020000000"/>
    <n v="3"/>
    <s v="O2-1-2-02-020-08"/>
    <x v="72"/>
    <x v="8"/>
    <m/>
    <s v="Servicios de copia y reproducción"/>
    <x v="9"/>
    <x v="1"/>
    <n v="22000000"/>
    <n v="0"/>
    <n v="0"/>
    <n v="0"/>
    <n v="0"/>
    <n v="0"/>
    <n v="0"/>
    <n v="0"/>
    <n v="0"/>
    <n v="0"/>
    <n v="0"/>
    <n v="22000000"/>
    <n v="0"/>
    <n v="0"/>
    <n v="22000000"/>
    <n v="0"/>
    <n v="19889943"/>
    <n v="90.41"/>
    <n v="0"/>
    <n v="0"/>
    <n v="0"/>
    <n v="2110057"/>
    <n v="2110057"/>
    <n v="2000000"/>
    <n v="21889943"/>
    <n v="110057"/>
    <n v="19889943"/>
    <n v="0"/>
    <n v="0"/>
  </r>
  <r>
    <s v="O1-1-02-07-002-01-03020201-020000000"/>
    <n v="3"/>
    <s v="O2-3-01-17-019-06"/>
    <x v="52"/>
    <x v="18"/>
    <s v="O23011719062024020315004"/>
    <s v="Servicios de la administración pública relacionados con la salud"/>
    <x v="9"/>
    <x v="1"/>
    <n v="0"/>
    <n v="0"/>
    <n v="370893118"/>
    <n v="0"/>
    <n v="0"/>
    <n v="-370893118"/>
    <n v="4738963418"/>
    <n v="370893118"/>
    <n v="0"/>
    <n v="0"/>
    <n v="4368070300"/>
    <n v="4368070300"/>
    <n v="0"/>
    <n v="0"/>
    <n v="4368070300"/>
    <n v="0"/>
    <n v="1478506556"/>
    <n v="33.85"/>
    <n v="0"/>
    <n v="0"/>
    <n v="0"/>
    <n v="2889563744"/>
    <n v="2889563744"/>
    <n v="0"/>
    <n v="1478506556"/>
    <n v="2889563744"/>
    <n v="1478506556"/>
    <n v="0"/>
    <n v="0"/>
  </r>
  <r>
    <s v="O1-1-02-07-002-01-03020201-020000000"/>
    <n v="3"/>
    <s v="O2-3-01-17-019-06"/>
    <x v="45"/>
    <x v="18"/>
    <s v="O23011719062024020315004"/>
    <s v="Servicios de la administración pública relacionados con la salud"/>
    <x v="9"/>
    <x v="1"/>
    <n v="8093707000"/>
    <n v="370893118"/>
    <n v="0"/>
    <n v="0"/>
    <n v="0"/>
    <n v="370893118"/>
    <n v="370893118"/>
    <n v="4738963418"/>
    <n v="0"/>
    <n v="0"/>
    <n v="-4368070300"/>
    <n v="3725636700"/>
    <n v="0"/>
    <n v="3725636700"/>
    <n v="0"/>
    <n v="0"/>
    <n v="0"/>
    <n v="0"/>
    <n v="0"/>
    <n v="0"/>
    <n v="0"/>
    <n v="3725636700"/>
    <n v="0"/>
    <n v="0"/>
    <n v="0"/>
    <n v="0"/>
    <n v="0"/>
    <n v="0"/>
    <n v="0"/>
  </r>
  <r>
    <s v="O1-1-02-07-002-01-03020201-020000000"/>
    <n v="3"/>
    <s v="O2-1-2-02-020-08"/>
    <x v="99"/>
    <x v="8"/>
    <m/>
    <s v="Servicios móviles de voz"/>
    <x v="9"/>
    <x v="1"/>
    <n v="43270000"/>
    <n v="0"/>
    <n v="0"/>
    <n v="0"/>
    <n v="0"/>
    <n v="0"/>
    <n v="0"/>
    <n v="3989000"/>
    <n v="0"/>
    <n v="0"/>
    <n v="-3989000"/>
    <n v="39281000"/>
    <n v="0"/>
    <n v="0"/>
    <n v="39281000"/>
    <n v="0"/>
    <n v="39281000"/>
    <n v="100"/>
    <n v="0"/>
    <n v="39281000"/>
    <n v="100"/>
    <n v="0"/>
    <n v="0"/>
    <n v="0"/>
    <n v="39281000"/>
    <n v="0"/>
    <n v="0"/>
    <n v="0"/>
    <n v="39281000"/>
  </r>
  <r>
    <s v="O1-1-02-07-002-01-03020201-020000000"/>
    <n v="3"/>
    <s v="O2-1-2-02-010-03"/>
    <x v="121"/>
    <x v="13"/>
    <m/>
    <s v="Pegantes sintéticos"/>
    <x v="9"/>
    <x v="1"/>
    <n v="925000"/>
    <n v="0"/>
    <n v="0"/>
    <n v="0"/>
    <n v="0"/>
    <n v="0"/>
    <n v="0"/>
    <n v="0"/>
    <n v="0"/>
    <n v="0"/>
    <n v="0"/>
    <n v="925000"/>
    <n v="0"/>
    <n v="0"/>
    <n v="925000"/>
    <n v="0"/>
    <n v="0"/>
    <n v="0"/>
    <n v="0"/>
    <n v="0"/>
    <n v="0"/>
    <n v="925000"/>
    <n v="925000"/>
    <n v="925000"/>
    <n v="925000"/>
    <n v="0"/>
    <n v="0"/>
    <n v="0"/>
    <n v="0"/>
  </r>
  <r>
    <s v="O1-1-02-07-002-01-03020201-020000000"/>
    <n v="3"/>
    <s v="O2-1-2-02-010-04"/>
    <x v="122"/>
    <x v="32"/>
    <m/>
    <s v="Clips"/>
    <x v="9"/>
    <x v="1"/>
    <n v="1000000"/>
    <n v="0"/>
    <n v="0"/>
    <n v="0"/>
    <n v="0"/>
    <n v="0"/>
    <n v="0"/>
    <n v="0"/>
    <n v="0"/>
    <n v="0"/>
    <n v="0"/>
    <n v="1000000"/>
    <n v="0"/>
    <n v="0"/>
    <n v="1000000"/>
    <n v="0"/>
    <n v="0"/>
    <n v="0"/>
    <n v="0"/>
    <n v="0"/>
    <n v="0"/>
    <n v="1000000"/>
    <n v="1000000"/>
    <n v="1000000"/>
    <n v="1000000"/>
    <n v="0"/>
    <n v="0"/>
    <n v="0"/>
    <n v="0"/>
  </r>
  <r>
    <s v="O1-1-02-07-002-01-03020201-020000000"/>
    <n v="3"/>
    <s v="O2-1-2-02-010-04"/>
    <x v="123"/>
    <x v="11"/>
    <m/>
    <s v="Tajalápices de bolsillo"/>
    <x v="9"/>
    <x v="1"/>
    <n v="250000"/>
    <n v="0"/>
    <n v="0"/>
    <n v="0"/>
    <n v="0"/>
    <n v="0"/>
    <n v="0"/>
    <n v="0"/>
    <n v="0"/>
    <n v="0"/>
    <n v="0"/>
    <n v="250000"/>
    <n v="0"/>
    <n v="0"/>
    <n v="250000"/>
    <n v="0"/>
    <n v="0"/>
    <n v="0"/>
    <n v="0"/>
    <n v="0"/>
    <n v="0"/>
    <n v="250000"/>
    <n v="250000"/>
    <n v="250000"/>
    <n v="250000"/>
    <n v="0"/>
    <n v="0"/>
    <n v="0"/>
    <n v="0"/>
  </r>
  <r>
    <s v="O1-1-02-07-002-01-03020201-020000000"/>
    <n v="3"/>
    <s v="O2-1-2-02-010-04"/>
    <x v="124"/>
    <x v="10"/>
    <m/>
    <s v="Tijeras para artes y oficios"/>
    <x v="9"/>
    <x v="1"/>
    <n v="906000"/>
    <n v="0"/>
    <n v="0"/>
    <n v="0"/>
    <n v="0"/>
    <n v="0"/>
    <n v="0"/>
    <n v="0"/>
    <n v="0"/>
    <n v="0"/>
    <n v="0"/>
    <n v="906000"/>
    <n v="0"/>
    <n v="0"/>
    <n v="906000"/>
    <n v="0"/>
    <n v="0"/>
    <n v="0"/>
    <n v="0"/>
    <n v="0"/>
    <n v="0"/>
    <n v="906000"/>
    <n v="906000"/>
    <n v="906000"/>
    <n v="906000"/>
    <n v="0"/>
    <n v="0"/>
    <n v="0"/>
    <n v="0"/>
  </r>
  <r>
    <s v="O1-1-02-07-002-01-03020201-020000000"/>
    <n v="3"/>
    <s v="O2-1-2-02-010-03"/>
    <x v="125"/>
    <x v="15"/>
    <m/>
    <s v="Minas para lápices"/>
    <x v="9"/>
    <x v="1"/>
    <n v="352000"/>
    <n v="0"/>
    <n v="0"/>
    <n v="0"/>
    <n v="0"/>
    <n v="0"/>
    <n v="0"/>
    <n v="0"/>
    <n v="0"/>
    <n v="0"/>
    <n v="0"/>
    <n v="352000"/>
    <n v="0"/>
    <n v="0"/>
    <n v="352000"/>
    <n v="0"/>
    <n v="0"/>
    <n v="0"/>
    <n v="0"/>
    <n v="0"/>
    <n v="0"/>
    <n v="352000"/>
    <n v="352000"/>
    <n v="352000"/>
    <n v="352000"/>
    <n v="0"/>
    <n v="0"/>
    <n v="0"/>
    <n v="0"/>
  </r>
  <r>
    <s v="O1-1-02-07-002-01-03020201-020000000"/>
    <n v="3"/>
    <s v="O2-1-2-02-010-03"/>
    <x v="126"/>
    <x v="16"/>
    <m/>
    <s v="Puntas y micropuntas especiales para bolígrafos, marcadores y similares"/>
    <x v="9"/>
    <x v="1"/>
    <n v="6500000"/>
    <n v="0"/>
    <n v="0"/>
    <n v="0"/>
    <n v="0"/>
    <n v="0"/>
    <n v="0"/>
    <n v="0"/>
    <n v="0"/>
    <n v="0"/>
    <n v="0"/>
    <n v="6500000"/>
    <n v="0"/>
    <n v="0"/>
    <n v="6500000"/>
    <n v="0"/>
    <n v="0"/>
    <n v="0"/>
    <n v="0"/>
    <n v="0"/>
    <n v="0"/>
    <n v="6500000"/>
    <n v="6500000"/>
    <n v="6500000"/>
    <n v="6500000"/>
    <n v="0"/>
    <n v="0"/>
    <n v="0"/>
    <n v="0"/>
  </r>
  <r>
    <s v="O1-1-02-07-002-01-03020201-020000000"/>
    <n v="3"/>
    <s v="O2-1-2-02-010-03"/>
    <x v="127"/>
    <x v="13"/>
    <m/>
    <s v="Lápices"/>
    <x v="9"/>
    <x v="1"/>
    <n v="1250000"/>
    <n v="0"/>
    <n v="0"/>
    <n v="0"/>
    <n v="0"/>
    <n v="0"/>
    <n v="0"/>
    <n v="0"/>
    <n v="0"/>
    <n v="0"/>
    <n v="0"/>
    <n v="1250000"/>
    <n v="0"/>
    <n v="0"/>
    <n v="1250000"/>
    <n v="0"/>
    <n v="0"/>
    <n v="0"/>
    <n v="0"/>
    <n v="0"/>
    <n v="0"/>
    <n v="1250000"/>
    <n v="1250000"/>
    <n v="1250000"/>
    <n v="1250000"/>
    <n v="0"/>
    <n v="0"/>
    <n v="0"/>
    <n v="0"/>
  </r>
  <r>
    <s v="O1-1-02-07-002-01-03020201-020000000"/>
    <n v="3"/>
    <s v="O2-1-2-02-010-03"/>
    <x v="128"/>
    <x v="32"/>
    <m/>
    <s v="Bolígrafos"/>
    <x v="9"/>
    <x v="1"/>
    <n v="1100000"/>
    <n v="0"/>
    <n v="0"/>
    <n v="0"/>
    <n v="0"/>
    <n v="0"/>
    <n v="0"/>
    <n v="0"/>
    <n v="0"/>
    <n v="0"/>
    <n v="0"/>
    <n v="1100000"/>
    <n v="0"/>
    <n v="0"/>
    <n v="1100000"/>
    <n v="0"/>
    <n v="0"/>
    <n v="0"/>
    <n v="0"/>
    <n v="0"/>
    <n v="0"/>
    <n v="1100000"/>
    <n v="1100000"/>
    <n v="1100000"/>
    <n v="1100000"/>
    <n v="0"/>
    <n v="0"/>
    <n v="0"/>
    <n v="0"/>
  </r>
  <r>
    <s v="O1-1-02-07-002-01-03020201-020000000"/>
    <n v="3"/>
    <s v="O2-1-2-02-010-03"/>
    <x v="129"/>
    <x v="32"/>
    <m/>
    <s v="Cinta autoadhesiva"/>
    <x v="9"/>
    <x v="1"/>
    <n v="1625000"/>
    <n v="0"/>
    <n v="0"/>
    <n v="0"/>
    <n v="0"/>
    <n v="0"/>
    <n v="0"/>
    <n v="0"/>
    <n v="0"/>
    <n v="0"/>
    <n v="0"/>
    <n v="1625000"/>
    <n v="0"/>
    <n v="0"/>
    <n v="1625000"/>
    <n v="0"/>
    <n v="0"/>
    <n v="0"/>
    <n v="0"/>
    <n v="0"/>
    <n v="0"/>
    <n v="1625000"/>
    <n v="1625000"/>
    <n v="1625000"/>
    <n v="1625000"/>
    <n v="0"/>
    <n v="0"/>
    <n v="0"/>
    <n v="0"/>
  </r>
  <r>
    <s v="O1-1-02-07-002-01-03020201-020000000"/>
    <n v="3"/>
    <s v="O2-1-2-02-010-03"/>
    <x v="130"/>
    <x v="15"/>
    <m/>
    <s v="Partes y piezas plásticas para cartuchos de impresoras de computador"/>
    <x v="9"/>
    <x v="1"/>
    <n v="20000000"/>
    <n v="0"/>
    <n v="0"/>
    <n v="0"/>
    <n v="0"/>
    <n v="0"/>
    <n v="0"/>
    <n v="0"/>
    <n v="0"/>
    <n v="0"/>
    <n v="0"/>
    <n v="20000000"/>
    <n v="0"/>
    <n v="0"/>
    <n v="20000000"/>
    <n v="0"/>
    <n v="0"/>
    <n v="0"/>
    <n v="0"/>
    <n v="0"/>
    <n v="0"/>
    <n v="20000000"/>
    <n v="20000000"/>
    <n v="0"/>
    <n v="0"/>
    <n v="20000000"/>
    <n v="0"/>
    <n v="0"/>
    <n v="0"/>
  </r>
  <r>
    <s v="O1-1-02-07-002-01-03020201-020000000"/>
    <n v="3"/>
    <s v="O2-1-2-02-010-03"/>
    <x v="131"/>
    <x v="13"/>
    <m/>
    <s v="Ganchos legajadores plásticos"/>
    <x v="9"/>
    <x v="1"/>
    <n v="9200000"/>
    <n v="0"/>
    <n v="0"/>
    <n v="0"/>
    <n v="0"/>
    <n v="0"/>
    <n v="0"/>
    <n v="0"/>
    <n v="0"/>
    <n v="0"/>
    <n v="0"/>
    <n v="9200000"/>
    <n v="0"/>
    <n v="0"/>
    <n v="9200000"/>
    <n v="0"/>
    <n v="0"/>
    <n v="0"/>
    <n v="0"/>
    <n v="0"/>
    <n v="0"/>
    <n v="9200000"/>
    <n v="9200000"/>
    <n v="9200000"/>
    <n v="9200000"/>
    <n v="0"/>
    <n v="0"/>
    <n v="0"/>
    <n v="0"/>
  </r>
  <r>
    <s v="O1-1-02-07-002-01-03020201-020000000"/>
    <n v="3"/>
    <s v="O2-3-01-17-019-06"/>
    <x v="132"/>
    <x v="36"/>
    <s v="O23011719062024020315004"/>
    <s v="Servicios de la administración pública relacionados con la salud"/>
    <x v="9"/>
    <x v="1"/>
    <n v="1100000000"/>
    <n v="0"/>
    <n v="0"/>
    <n v="0"/>
    <n v="0"/>
    <n v="0"/>
    <n v="0"/>
    <n v="0"/>
    <n v="0"/>
    <n v="0"/>
    <n v="0"/>
    <n v="1100000000"/>
    <n v="0"/>
    <n v="0"/>
    <n v="1100000000"/>
    <n v="0"/>
    <n v="0"/>
    <n v="0"/>
    <n v="0"/>
    <n v="0"/>
    <n v="0"/>
    <n v="1100000000"/>
    <n v="1100000000"/>
    <n v="0"/>
    <n v="0"/>
    <n v="1100000000"/>
    <n v="0"/>
    <n v="0"/>
    <n v="0"/>
  </r>
  <r>
    <s v="O1-1-02-07-002-01-03020201-020000000"/>
    <n v="3"/>
    <s v="O2-1-2-02-010-03"/>
    <x v="133"/>
    <x v="14"/>
    <m/>
    <s v="Diésel oil ACPM (fuel gas gasoil marine gas)"/>
    <x v="9"/>
    <x v="1"/>
    <n v="15000000"/>
    <n v="0"/>
    <n v="0"/>
    <n v="0"/>
    <n v="0"/>
    <n v="0"/>
    <n v="0"/>
    <n v="0"/>
    <n v="0"/>
    <n v="0"/>
    <n v="0"/>
    <n v="15000000"/>
    <n v="0"/>
    <n v="8000000"/>
    <n v="7000000"/>
    <n v="0"/>
    <n v="0"/>
    <n v="0"/>
    <n v="0"/>
    <n v="0"/>
    <n v="0"/>
    <n v="15000000"/>
    <n v="7000000"/>
    <n v="0"/>
    <n v="0"/>
    <n v="7000000"/>
    <n v="0"/>
    <n v="0"/>
    <n v="0"/>
  </r>
  <r>
    <s v="O1-1-02-07-002-01-03020201-020000000"/>
    <n v="3"/>
    <s v="O2-1-2-02-010-03"/>
    <x v="134"/>
    <x v="14"/>
    <m/>
    <s v="Etiquetas impresas autoadhesivas de papel"/>
    <x v="9"/>
    <x v="1"/>
    <n v="9690000"/>
    <n v="0"/>
    <n v="0"/>
    <n v="0"/>
    <n v="0"/>
    <n v="0"/>
    <n v="0"/>
    <n v="0"/>
    <n v="0"/>
    <n v="0"/>
    <n v="0"/>
    <n v="9690000"/>
    <n v="0"/>
    <n v="0"/>
    <n v="9690000"/>
    <n v="0"/>
    <n v="0"/>
    <n v="0"/>
    <n v="0"/>
    <n v="0"/>
    <n v="0"/>
    <n v="9690000"/>
    <n v="9690000"/>
    <n v="9690000"/>
    <n v="9690000"/>
    <n v="0"/>
    <n v="0"/>
    <n v="0"/>
    <n v="0"/>
  </r>
  <r>
    <s v="O1-1-02-07-002-01-03020201-020000000"/>
    <n v="3"/>
    <s v="O2-1-2-02-020-08"/>
    <x v="71"/>
    <x v="12"/>
    <m/>
    <s v="Servicio de mantenimiento y reparación de otros productos metálicos elaborados n.c.p"/>
    <x v="9"/>
    <x v="1"/>
    <n v="16747609"/>
    <n v="0"/>
    <n v="0"/>
    <n v="0"/>
    <n v="0"/>
    <n v="0"/>
    <n v="0"/>
    <n v="0"/>
    <n v="0"/>
    <n v="0"/>
    <n v="0"/>
    <n v="16747609"/>
    <n v="0"/>
    <n v="0"/>
    <n v="16747609"/>
    <n v="0"/>
    <n v="0"/>
    <n v="0"/>
    <n v="0"/>
    <n v="0"/>
    <n v="0"/>
    <n v="16747609"/>
    <n v="16747609"/>
    <n v="16747609"/>
    <n v="16747609"/>
    <n v="0"/>
    <n v="0"/>
    <n v="0"/>
    <n v="0"/>
  </r>
  <r>
    <s v="O1-1-02-07-002-01-03020201-020000000"/>
    <n v="3"/>
    <s v="O2-1-2-02-020-08"/>
    <x v="110"/>
    <x v="32"/>
    <m/>
    <s v="Servicio de mantenimiento y reparación de vehículos automóviles"/>
    <x v="9"/>
    <x v="1"/>
    <n v="200000000"/>
    <n v="0"/>
    <n v="0"/>
    <n v="0"/>
    <n v="0"/>
    <n v="0"/>
    <n v="0"/>
    <n v="0"/>
    <n v="0"/>
    <n v="0"/>
    <n v="0"/>
    <n v="200000000"/>
    <n v="0"/>
    <n v="76000000"/>
    <n v="124000000"/>
    <n v="0"/>
    <n v="123864536"/>
    <n v="99.89"/>
    <n v="7145240"/>
    <n v="7145240"/>
    <n v="5.76"/>
    <n v="76135464"/>
    <n v="135464"/>
    <n v="0"/>
    <n v="123864536"/>
    <n v="135464"/>
    <n v="116719296"/>
    <n v="7145240"/>
    <n v="7145240"/>
  </r>
  <r>
    <s v="O1-1-02-07-002-01-03020201-020000000"/>
    <n v="3"/>
    <s v="O2-1-2-02-020-08"/>
    <x v="117"/>
    <x v="32"/>
    <m/>
    <s v="Servicio de mantenimiento y reparación de motores, transformadores y generadores eléctricos"/>
    <x v="9"/>
    <x v="1"/>
    <n v="41655207"/>
    <n v="0"/>
    <n v="0"/>
    <n v="0"/>
    <n v="0"/>
    <n v="0"/>
    <n v="0"/>
    <n v="0"/>
    <n v="0"/>
    <n v="0"/>
    <n v="0"/>
    <n v="41655207"/>
    <n v="0"/>
    <n v="0"/>
    <n v="41655207"/>
    <n v="0"/>
    <n v="34435987"/>
    <n v="82.67"/>
    <n v="15211546"/>
    <n v="15211546"/>
    <n v="36.520000000000003"/>
    <n v="7219220"/>
    <n v="7219220"/>
    <n v="0"/>
    <n v="34435987"/>
    <n v="7219220"/>
    <n v="19224441"/>
    <n v="15211546"/>
    <n v="15211546"/>
  </r>
  <r>
    <s v="O1-1-02-07-002-01-03020201-020000000"/>
    <n v="3"/>
    <s v="O2-1-2-02-020-08"/>
    <x v="102"/>
    <x v="11"/>
    <m/>
    <s v="Servicio de mantenimiento y reparación de ascensores"/>
    <x v="9"/>
    <x v="1"/>
    <n v="8999800"/>
    <n v="0"/>
    <n v="0"/>
    <n v="0"/>
    <n v="0"/>
    <n v="0"/>
    <n v="0"/>
    <n v="8999800"/>
    <n v="0"/>
    <n v="0"/>
    <n v="-8999800"/>
    <n v="0"/>
    <n v="0"/>
    <n v="0"/>
    <n v="0"/>
    <n v="0"/>
    <n v="0"/>
    <n v="0"/>
    <n v="0"/>
    <n v="0"/>
    <n v="0"/>
    <n v="0"/>
    <n v="0"/>
    <n v="0"/>
    <n v="0"/>
    <n v="0"/>
    <n v="0"/>
    <n v="0"/>
    <n v="0"/>
  </r>
  <r>
    <s v="O1-1-02-07-002-01-03020201-020000000"/>
    <n v="3"/>
    <s v="O2-1-2-02-020-08"/>
    <x v="68"/>
    <x v="12"/>
    <m/>
    <s v="Servicio de mantenimiento y reparación de otros equipos n.c.p."/>
    <x v="9"/>
    <x v="1"/>
    <n v="4000384"/>
    <n v="0"/>
    <n v="0"/>
    <n v="0"/>
    <n v="0"/>
    <n v="0"/>
    <n v="0"/>
    <n v="0"/>
    <n v="0"/>
    <n v="0"/>
    <n v="0"/>
    <n v="4000384"/>
    <n v="0"/>
    <n v="0"/>
    <n v="4000384"/>
    <n v="0"/>
    <n v="0"/>
    <n v="0"/>
    <n v="0"/>
    <n v="0"/>
    <n v="0"/>
    <n v="4000384"/>
    <n v="4000384"/>
    <n v="3600000"/>
    <n v="3600000"/>
    <n v="400384"/>
    <n v="0"/>
    <n v="0"/>
    <n v="0"/>
  </r>
  <r>
    <s v="O1-1-02-07-002-01-03020201-020000000"/>
    <n v="3"/>
    <s v="O2-3-01-17-019-01"/>
    <x v="70"/>
    <x v="23"/>
    <s v="O23011719012020014922112"/>
    <s v="Edificios relacionados con salud"/>
    <x v="9"/>
    <x v="1"/>
    <n v="6989609000"/>
    <n v="0"/>
    <n v="0"/>
    <n v="0"/>
    <n v="0"/>
    <n v="0"/>
    <n v="0"/>
    <n v="0"/>
    <n v="0"/>
    <n v="0"/>
    <n v="0"/>
    <n v="6989609000"/>
    <n v="0"/>
    <n v="0"/>
    <n v="6989609000"/>
    <n v="0"/>
    <n v="0"/>
    <n v="0"/>
    <n v="0"/>
    <n v="0"/>
    <n v="0"/>
    <n v="6989609000"/>
    <n v="6989609000"/>
    <n v="0"/>
    <n v="0"/>
    <n v="6989609000"/>
    <n v="0"/>
    <n v="0"/>
    <n v="0"/>
  </r>
  <r>
    <s v="O1-1-02-07-002-01-03020201-020000000"/>
    <n v="3"/>
    <s v="O2-1-2-02-010-02"/>
    <x v="31"/>
    <x v="9"/>
    <m/>
    <s v="Blusas de fibras artificiales y sintéticas en tejido de punto, para mujer"/>
    <x v="9"/>
    <x v="1"/>
    <n v="0"/>
    <n v="0"/>
    <n v="0"/>
    <n v="0"/>
    <n v="0"/>
    <n v="0"/>
    <n v="50000000"/>
    <n v="50000000"/>
    <n v="0"/>
    <n v="0"/>
    <n v="0"/>
    <n v="0"/>
    <n v="0"/>
    <n v="0"/>
    <n v="0"/>
    <n v="0"/>
    <n v="0"/>
    <n v="0"/>
    <n v="0"/>
    <n v="0"/>
    <n v="0"/>
    <n v="0"/>
    <n v="0"/>
    <n v="0"/>
    <n v="0"/>
    <n v="0"/>
    <n v="0"/>
    <n v="0"/>
    <n v="0"/>
  </r>
  <r>
    <s v="O1-1-02-07-002-01-03020201-020000000"/>
    <n v="3"/>
    <s v="O2-1-2-02-010-03"/>
    <x v="135"/>
    <x v="9"/>
    <m/>
    <s v="Banditas de caucho"/>
    <x v="9"/>
    <x v="1"/>
    <n v="162000"/>
    <n v="0"/>
    <n v="0"/>
    <n v="0"/>
    <n v="0"/>
    <n v="0"/>
    <n v="0"/>
    <n v="0"/>
    <n v="0"/>
    <n v="0"/>
    <n v="0"/>
    <n v="162000"/>
    <n v="0"/>
    <n v="0"/>
    <n v="162000"/>
    <n v="0"/>
    <n v="0"/>
    <n v="0"/>
    <n v="0"/>
    <n v="0"/>
    <n v="0"/>
    <n v="162000"/>
    <n v="162000"/>
    <n v="162000"/>
    <n v="162000"/>
    <n v="0"/>
    <n v="0"/>
    <n v="0"/>
    <n v="0"/>
  </r>
  <r>
    <s v="O1-1-02-07-002-01-03020201-020000000"/>
    <n v="3"/>
    <s v="O2-1-2-02-010-03"/>
    <x v="64"/>
    <x v="15"/>
    <m/>
    <s v="Artículos n.c.p. para escritorio y oficina"/>
    <x v="9"/>
    <x v="1"/>
    <n v="1860000"/>
    <n v="0"/>
    <n v="0"/>
    <n v="0"/>
    <n v="0"/>
    <n v="0"/>
    <n v="0"/>
    <n v="0"/>
    <n v="0"/>
    <n v="0"/>
    <n v="0"/>
    <n v="1860000"/>
    <n v="0"/>
    <n v="0"/>
    <n v="1860000"/>
    <n v="0"/>
    <n v="0"/>
    <n v="0"/>
    <n v="0"/>
    <n v="0"/>
    <n v="0"/>
    <n v="1860000"/>
    <n v="1860000"/>
    <n v="1860000"/>
    <n v="1860000"/>
    <n v="0"/>
    <n v="0"/>
    <n v="0"/>
    <n v="0"/>
  </r>
  <r>
    <s v="O1-1-02-07-002-01-03020201-020000000"/>
    <n v="3"/>
    <s v="O2-1-2-02-010-04"/>
    <x v="136"/>
    <x v="14"/>
    <m/>
    <s v="Engrapadoras para oficina"/>
    <x v="9"/>
    <x v="1"/>
    <n v="2700000"/>
    <n v="0"/>
    <n v="0"/>
    <n v="0"/>
    <n v="0"/>
    <n v="0"/>
    <n v="0"/>
    <n v="0"/>
    <n v="0"/>
    <n v="0"/>
    <n v="0"/>
    <n v="2700000"/>
    <n v="0"/>
    <n v="0"/>
    <n v="2700000"/>
    <n v="0"/>
    <n v="0"/>
    <n v="0"/>
    <n v="0"/>
    <n v="0"/>
    <n v="0"/>
    <n v="2700000"/>
    <n v="2700000"/>
    <n v="2700000"/>
    <n v="2700000"/>
    <n v="0"/>
    <n v="0"/>
    <n v="0"/>
    <n v="0"/>
  </r>
  <r>
    <s v="O1-1-02-07-002-01-03020201-020000000"/>
    <n v="3"/>
    <s v="O2-1-2-02-020-08"/>
    <x v="137"/>
    <x v="34"/>
    <m/>
    <s v="Servicio de instalación de otros bienes n.c.p,"/>
    <x v="9"/>
    <x v="1"/>
    <n v="8000000"/>
    <n v="0"/>
    <n v="0"/>
    <n v="0"/>
    <n v="0"/>
    <n v="0"/>
    <n v="0"/>
    <n v="0"/>
    <n v="0"/>
    <n v="0"/>
    <n v="0"/>
    <n v="8000000"/>
    <n v="0"/>
    <n v="0"/>
    <n v="8000000"/>
    <n v="0"/>
    <n v="0"/>
    <n v="0"/>
    <n v="0"/>
    <n v="0"/>
    <n v="0"/>
    <n v="8000000"/>
    <n v="8000000"/>
    <n v="8000000"/>
    <n v="8000000"/>
    <n v="0"/>
    <n v="0"/>
    <n v="0"/>
    <n v="0"/>
  </r>
  <r>
    <s v="O1-1-02-07-002-01-03020201-020000000"/>
    <n v="3"/>
    <s v="O2-1-2-02-010-04"/>
    <x v="138"/>
    <x v="37"/>
    <m/>
    <s v="Pilas alcalinas"/>
    <x v="9"/>
    <x v="1"/>
    <n v="3980000"/>
    <n v="0"/>
    <n v="0"/>
    <n v="0"/>
    <n v="0"/>
    <n v="0"/>
    <n v="0"/>
    <n v="0"/>
    <n v="0"/>
    <n v="0"/>
    <n v="0"/>
    <n v="3980000"/>
    <n v="0"/>
    <n v="0"/>
    <n v="3980000"/>
    <n v="0"/>
    <n v="0"/>
    <n v="0"/>
    <n v="0"/>
    <n v="0"/>
    <n v="0"/>
    <n v="3980000"/>
    <n v="3980000"/>
    <n v="3980000"/>
    <n v="3980000"/>
    <n v="0"/>
    <n v="0"/>
    <n v="0"/>
    <n v="0"/>
  </r>
  <r>
    <s v="O1-1-02-07-002-01-03020201-020000000"/>
    <n v="3"/>
    <s v="O2-1-2-02-020-08"/>
    <x v="118"/>
    <x v="15"/>
    <m/>
    <s v="Servicio de mantenimiento y reparación especializado de máquinas de uso especial n.c.p."/>
    <x v="9"/>
    <x v="1"/>
    <n v="96800000"/>
    <n v="0"/>
    <n v="0"/>
    <n v="0"/>
    <n v="0"/>
    <n v="0"/>
    <n v="0"/>
    <n v="0"/>
    <n v="0"/>
    <n v="0"/>
    <n v="0"/>
    <n v="96800000"/>
    <n v="0"/>
    <n v="0"/>
    <n v="96800000"/>
    <n v="0"/>
    <n v="71943109"/>
    <n v="74.319999999999993"/>
    <n v="0"/>
    <n v="0"/>
    <n v="0"/>
    <n v="24856891"/>
    <n v="24856891"/>
    <n v="0"/>
    <n v="71943109"/>
    <n v="24856891"/>
    <n v="71943109"/>
    <n v="0"/>
    <n v="0"/>
  </r>
  <r>
    <s v="O1-1-02-07-002-01-03020201-020000000"/>
    <n v="3"/>
    <s v="O2-1-2-02-010-02"/>
    <x v="42"/>
    <x v="11"/>
    <m/>
    <s v="Pantalones de tejidos sintéticos para hombre"/>
    <x v="9"/>
    <x v="1"/>
    <n v="0"/>
    <n v="0"/>
    <n v="0"/>
    <n v="0"/>
    <n v="0"/>
    <n v="0"/>
    <n v="60000000"/>
    <n v="60000000"/>
    <n v="0"/>
    <n v="0"/>
    <n v="0"/>
    <n v="0"/>
    <n v="0"/>
    <n v="0"/>
    <n v="0"/>
    <n v="0"/>
    <n v="0"/>
    <n v="0"/>
    <n v="0"/>
    <n v="0"/>
    <n v="0"/>
    <n v="0"/>
    <n v="0"/>
    <n v="0"/>
    <n v="0"/>
    <n v="0"/>
    <n v="0"/>
    <n v="0"/>
    <n v="0"/>
  </r>
  <r>
    <s v="O1-1-02-07-002-01-03020201-020000000"/>
    <n v="3"/>
    <s v="O2-1-2-02-010-04"/>
    <x v="139"/>
    <x v="11"/>
    <m/>
    <s v="Discos matrices para grabación"/>
    <x v="9"/>
    <x v="1"/>
    <n v="0"/>
    <n v="0"/>
    <n v="0"/>
    <n v="0"/>
    <n v="0"/>
    <n v="0"/>
    <n v="50000000"/>
    <n v="0"/>
    <n v="0"/>
    <n v="0"/>
    <n v="50000000"/>
    <n v="50000000"/>
    <n v="0"/>
    <n v="0"/>
    <n v="50000000"/>
    <n v="0"/>
    <n v="0"/>
    <n v="0"/>
    <n v="0"/>
    <n v="0"/>
    <n v="0"/>
    <n v="50000000"/>
    <n v="50000000"/>
    <n v="0"/>
    <n v="0"/>
    <n v="50000000"/>
    <n v="0"/>
    <n v="0"/>
    <n v="0"/>
  </r>
  <r>
    <s v="O1-1-02-07-002-01-03020201-020000000"/>
    <n v="3"/>
    <s v="O2-1-2-02-010-04"/>
    <x v="140"/>
    <x v="38"/>
    <m/>
    <s v="Discos matrices para grabación"/>
    <x v="9"/>
    <x v="1"/>
    <n v="50000000"/>
    <n v="0"/>
    <n v="0"/>
    <n v="0"/>
    <n v="0"/>
    <n v="0"/>
    <n v="0"/>
    <n v="50000000"/>
    <n v="0"/>
    <n v="0"/>
    <n v="-50000000"/>
    <n v="0"/>
    <n v="0"/>
    <n v="0"/>
    <n v="0"/>
    <n v="0"/>
    <n v="0"/>
    <n v="0"/>
    <n v="0"/>
    <n v="0"/>
    <n v="0"/>
    <n v="0"/>
    <n v="0"/>
    <n v="0"/>
    <n v="0"/>
    <n v="0"/>
    <n v="0"/>
    <n v="0"/>
    <n v="0"/>
  </r>
  <r>
    <s v="O1-1-02-07-002-01-03020201-020000000"/>
    <n v="3"/>
    <s v="O2-1-2-02-010-03"/>
    <x v="141"/>
    <x v="11"/>
    <m/>
    <s v="Papel bond"/>
    <x v="9"/>
    <x v="1"/>
    <n v="8500000"/>
    <n v="0"/>
    <n v="0"/>
    <n v="0"/>
    <n v="0"/>
    <n v="0"/>
    <n v="0"/>
    <n v="0"/>
    <n v="0"/>
    <n v="0"/>
    <n v="0"/>
    <n v="8500000"/>
    <n v="0"/>
    <n v="0"/>
    <n v="8500000"/>
    <n v="0"/>
    <n v="0"/>
    <n v="0"/>
    <n v="0"/>
    <n v="0"/>
    <n v="0"/>
    <n v="8500000"/>
    <n v="8500000"/>
    <n v="8500000"/>
    <n v="8500000"/>
    <n v="0"/>
    <n v="0"/>
    <n v="0"/>
    <n v="0"/>
  </r>
  <r>
    <s v="O1-1-02-07-002-01-03020201-020000000"/>
    <n v="3"/>
    <s v="O2-1-2-02-020-08"/>
    <x v="142"/>
    <x v="8"/>
    <m/>
    <s v="Servicios de consultoría ambiental"/>
    <x v="9"/>
    <x v="1"/>
    <n v="50000000"/>
    <n v="0"/>
    <n v="0"/>
    <n v="0"/>
    <n v="0"/>
    <n v="0"/>
    <n v="0"/>
    <n v="46393200"/>
    <n v="0"/>
    <n v="0"/>
    <n v="-46393200"/>
    <n v="3606800"/>
    <n v="0"/>
    <n v="0"/>
    <n v="3606800"/>
    <n v="0"/>
    <n v="0"/>
    <n v="0"/>
    <n v="0"/>
    <n v="0"/>
    <n v="0"/>
    <n v="3606800"/>
    <n v="3606800"/>
    <n v="0"/>
    <n v="0"/>
    <n v="3606800"/>
    <n v="0"/>
    <n v="0"/>
    <n v="0"/>
  </r>
  <r>
    <s v="O1-1-02-07-002-01-03020201-020000000"/>
    <n v="3"/>
    <s v="O2-1-2-02-020-08"/>
    <x v="143"/>
    <x v="11"/>
    <m/>
    <s v="Servicio de mantenimiento y reparación de baterías y acumuladores eléctricos"/>
    <x v="9"/>
    <x v="1"/>
    <n v="60000000"/>
    <n v="0"/>
    <n v="0"/>
    <n v="0"/>
    <n v="0"/>
    <n v="0"/>
    <n v="0"/>
    <n v="60000000"/>
    <n v="0"/>
    <n v="0"/>
    <n v="-60000000"/>
    <n v="0"/>
    <n v="0"/>
    <n v="0"/>
    <n v="0"/>
    <n v="0"/>
    <n v="0"/>
    <n v="0"/>
    <n v="0"/>
    <n v="0"/>
    <n v="0"/>
    <n v="0"/>
    <n v="0"/>
    <n v="0"/>
    <n v="0"/>
    <n v="0"/>
    <n v="0"/>
    <n v="0"/>
    <n v="0"/>
  </r>
  <r>
    <s v="O1-2"/>
    <m/>
    <m/>
    <x v="0"/>
    <x v="3"/>
    <m/>
    <s v="RECURSOS DE CAPITAL"/>
    <x v="0"/>
    <x v="0"/>
    <n v="117150699000"/>
    <n v="5276423986"/>
    <n v="5276423986"/>
    <n v="0"/>
    <n v="0"/>
    <n v="0"/>
    <n v="33313217576"/>
    <n v="33313217576"/>
    <n v="0"/>
    <n v="0"/>
    <n v="0"/>
    <n v="117150699000"/>
    <n v="0"/>
    <n v="1250000000"/>
    <n v="115900699000"/>
    <n v="543428396"/>
    <n v="42193436145"/>
    <n v="36.4"/>
    <n v="543428396"/>
    <n v="39843762028"/>
    <n v="34.380000000000003"/>
    <n v="74957262855"/>
    <n v="73707262855"/>
    <n v="10360434555"/>
    <n v="52553870700"/>
    <n v="63346828300"/>
    <n v="2349674117"/>
    <n v="543428396"/>
    <n v="39843762028"/>
  </r>
  <r>
    <s v="O1-2-02"/>
    <m/>
    <m/>
    <x v="0"/>
    <x v="3"/>
    <m/>
    <s v="EXCEDENTES FINANCIEROS"/>
    <x v="0"/>
    <x v="0"/>
    <n v="20935000"/>
    <n v="0"/>
    <n v="0"/>
    <n v="0"/>
    <n v="0"/>
    <n v="0"/>
    <n v="15264954"/>
    <n v="15264954"/>
    <n v="0"/>
    <n v="0"/>
    <n v="0"/>
    <n v="20935000"/>
    <n v="0"/>
    <n v="0"/>
    <n v="20935000"/>
    <n v="0"/>
    <n v="13915775"/>
    <n v="66.47"/>
    <n v="0"/>
    <n v="2121191"/>
    <n v="10.130000000000001"/>
    <n v="7019225"/>
    <n v="7019225"/>
    <n v="1349179"/>
    <n v="15264954"/>
    <n v="5670046"/>
    <n v="11794584"/>
    <n v="0"/>
    <n v="2121191"/>
  </r>
  <r>
    <s v="O1-2-02-01"/>
    <m/>
    <m/>
    <x v="0"/>
    <x v="3"/>
    <m/>
    <s v="Establecimientos Publicos"/>
    <x v="0"/>
    <x v="0"/>
    <n v="20935000"/>
    <n v="0"/>
    <n v="0"/>
    <n v="0"/>
    <n v="0"/>
    <n v="0"/>
    <n v="15264954"/>
    <n v="15264954"/>
    <n v="0"/>
    <n v="0"/>
    <n v="0"/>
    <n v="20935000"/>
    <n v="0"/>
    <n v="0"/>
    <n v="20935000"/>
    <n v="0"/>
    <n v="13915775"/>
    <n v="66.47"/>
    <n v="0"/>
    <n v="2121191"/>
    <n v="10.130000000000001"/>
    <n v="7019225"/>
    <n v="7019225"/>
    <n v="1349179"/>
    <n v="15264954"/>
    <n v="5670046"/>
    <n v="11794584"/>
    <n v="0"/>
    <n v="2121191"/>
  </r>
  <r>
    <s v="O1-2-02-01-001"/>
    <m/>
    <m/>
    <x v="0"/>
    <x v="3"/>
    <m/>
    <s v="146 - Excedentes Financieros - R/bce de Libre Destinacion"/>
    <x v="0"/>
    <x v="0"/>
    <n v="20935000"/>
    <n v="0"/>
    <n v="0"/>
    <n v="0"/>
    <n v="0"/>
    <n v="0"/>
    <n v="15264954"/>
    <n v="15264954"/>
    <n v="0"/>
    <n v="0"/>
    <n v="0"/>
    <n v="20935000"/>
    <n v="0"/>
    <n v="0"/>
    <n v="20935000"/>
    <n v="0"/>
    <n v="13915775"/>
    <n v="66.47"/>
    <n v="0"/>
    <n v="2121191"/>
    <n v="10.130000000000001"/>
    <n v="7019225"/>
    <n v="7019225"/>
    <n v="1349179"/>
    <n v="15264954"/>
    <n v="5670046"/>
    <n v="11794584"/>
    <n v="0"/>
    <n v="2121191"/>
  </r>
  <r>
    <s v="O1-2-02-01-001-00"/>
    <m/>
    <m/>
    <x v="0"/>
    <x v="3"/>
    <m/>
    <s v="N/A"/>
    <x v="0"/>
    <x v="0"/>
    <n v="20935000"/>
    <n v="0"/>
    <n v="0"/>
    <n v="0"/>
    <n v="0"/>
    <n v="0"/>
    <n v="15264954"/>
    <n v="15264954"/>
    <n v="0"/>
    <n v="0"/>
    <n v="0"/>
    <n v="20935000"/>
    <n v="0"/>
    <n v="0"/>
    <n v="20935000"/>
    <n v="0"/>
    <n v="13915775"/>
    <n v="66.47"/>
    <n v="0"/>
    <n v="2121191"/>
    <n v="10.130000000000001"/>
    <n v="7019225"/>
    <n v="7019225"/>
    <n v="1349179"/>
    <n v="15264954"/>
    <n v="5670046"/>
    <n v="11794584"/>
    <n v="0"/>
    <n v="2121191"/>
  </r>
  <r>
    <s v="O1-2-02-01-001-00-00000000"/>
    <m/>
    <m/>
    <x v="0"/>
    <x v="3"/>
    <m/>
    <s v="N/A"/>
    <x v="0"/>
    <x v="0"/>
    <n v="20935000"/>
    <n v="0"/>
    <n v="0"/>
    <n v="0"/>
    <n v="0"/>
    <n v="0"/>
    <n v="15264954"/>
    <n v="15264954"/>
    <n v="0"/>
    <n v="0"/>
    <n v="0"/>
    <n v="20935000"/>
    <n v="0"/>
    <n v="0"/>
    <n v="20935000"/>
    <n v="0"/>
    <n v="13915775"/>
    <n v="66.47"/>
    <n v="0"/>
    <n v="2121191"/>
    <n v="10.130000000000001"/>
    <n v="7019225"/>
    <n v="7019225"/>
    <n v="1349179"/>
    <n v="15264954"/>
    <n v="5670046"/>
    <n v="11794584"/>
    <n v="0"/>
    <n v="2121191"/>
  </r>
  <r>
    <s v="O1-2-02-01-001-00-00000000-000000000"/>
    <m/>
    <m/>
    <x v="0"/>
    <x v="3"/>
    <m/>
    <s v="N/A"/>
    <x v="0"/>
    <x v="0"/>
    <n v="20935000"/>
    <n v="0"/>
    <n v="0"/>
    <n v="0"/>
    <n v="0"/>
    <n v="0"/>
    <n v="15264954"/>
    <n v="15264954"/>
    <n v="0"/>
    <n v="0"/>
    <n v="0"/>
    <n v="20935000"/>
    <n v="0"/>
    <n v="0"/>
    <n v="20935000"/>
    <n v="0"/>
    <n v="13915775"/>
    <n v="66.47"/>
    <n v="0"/>
    <n v="2121191"/>
    <n v="10.130000000000001"/>
    <n v="7019225"/>
    <n v="7019225"/>
    <n v="1349179"/>
    <n v="15264954"/>
    <n v="5670046"/>
    <n v="11794584"/>
    <n v="0"/>
    <n v="2121191"/>
  </r>
  <r>
    <s v="O1-2-02-01-001-00-00000000-000000000"/>
    <n v="3"/>
    <s v="O2-3-01-17-019-06"/>
    <x v="7"/>
    <x v="5"/>
    <s v="O23011719062024020315004"/>
    <s v="Servicios de la administración pública relacionados con la salud"/>
    <x v="10"/>
    <x v="1"/>
    <n v="20935000"/>
    <n v="0"/>
    <n v="0"/>
    <n v="0"/>
    <n v="0"/>
    <n v="0"/>
    <n v="0"/>
    <n v="15264954"/>
    <n v="0"/>
    <n v="0"/>
    <n v="-15264954"/>
    <n v="5670046"/>
    <n v="0"/>
    <n v="0"/>
    <n v="5670046"/>
    <n v="0"/>
    <n v="0"/>
    <n v="0"/>
    <n v="0"/>
    <n v="0"/>
    <n v="0"/>
    <n v="5670046"/>
    <n v="5670046"/>
    <n v="0"/>
    <n v="0"/>
    <n v="5670046"/>
    <n v="0"/>
    <n v="0"/>
    <n v="0"/>
  </r>
  <r>
    <s v="O1-2-02-01-001-00-00000000-000000000"/>
    <n v="3"/>
    <s v="O2-3-01-17-019-06"/>
    <x v="144"/>
    <x v="5"/>
    <s v="O23011719062024020315004"/>
    <s v="Servicios de la administración pública relacionados con la salud"/>
    <x v="10"/>
    <x v="1"/>
    <n v="0"/>
    <n v="0"/>
    <n v="0"/>
    <n v="0"/>
    <n v="0"/>
    <n v="0"/>
    <n v="15264954"/>
    <n v="0"/>
    <n v="0"/>
    <n v="0"/>
    <n v="15264954"/>
    <n v="15264954"/>
    <n v="0"/>
    <n v="0"/>
    <n v="15264954"/>
    <n v="0"/>
    <n v="13915775"/>
    <n v="91.16"/>
    <n v="0"/>
    <n v="2121191"/>
    <n v="13.9"/>
    <n v="1349179"/>
    <n v="1349179"/>
    <n v="1349179"/>
    <n v="15264954"/>
    <n v="0"/>
    <n v="11794584"/>
    <n v="0"/>
    <n v="2121191"/>
  </r>
  <r>
    <s v="O1-2-05"/>
    <m/>
    <m/>
    <x v="0"/>
    <x v="3"/>
    <m/>
    <s v="RENDIMIENTOS FINANCIEROS"/>
    <x v="0"/>
    <x v="0"/>
    <n v="24910000000"/>
    <n v="6503590"/>
    <n v="6503590"/>
    <n v="0"/>
    <n v="0"/>
    <n v="0"/>
    <n v="4033060289"/>
    <n v="4033060289"/>
    <n v="0"/>
    <n v="0"/>
    <n v="0"/>
    <n v="24910000000"/>
    <n v="0"/>
    <n v="1250000000"/>
    <n v="23660000000"/>
    <n v="0"/>
    <n v="388722258"/>
    <n v="1.64"/>
    <n v="0"/>
    <n v="388722258"/>
    <n v="1.64"/>
    <n v="24521277742"/>
    <n v="23271277742"/>
    <n v="4177781332"/>
    <n v="4566503590"/>
    <n v="19093496410"/>
    <n v="0"/>
    <n v="0"/>
    <n v="388722258"/>
  </r>
  <r>
    <s v="O1-2-05-02"/>
    <m/>
    <m/>
    <x v="0"/>
    <x v="3"/>
    <m/>
    <s v="Depositos"/>
    <x v="0"/>
    <x v="0"/>
    <n v="24910000000"/>
    <n v="6503590"/>
    <n v="6503590"/>
    <n v="0"/>
    <n v="0"/>
    <n v="0"/>
    <n v="4033060289"/>
    <n v="4033060289"/>
    <n v="0"/>
    <n v="0"/>
    <n v="0"/>
    <n v="24910000000"/>
    <n v="0"/>
    <n v="1250000000"/>
    <n v="23660000000"/>
    <n v="0"/>
    <n v="388722258"/>
    <n v="1.64"/>
    <n v="0"/>
    <n v="388722258"/>
    <n v="1.64"/>
    <n v="24521277742"/>
    <n v="23271277742"/>
    <n v="4177781332"/>
    <n v="4566503590"/>
    <n v="19093496410"/>
    <n v="0"/>
    <n v="0"/>
    <n v="388722258"/>
  </r>
  <r>
    <s v="O1-2-05-02-001"/>
    <m/>
    <m/>
    <x v="0"/>
    <x v="3"/>
    <m/>
    <s v="Recursos del SGP"/>
    <x v="0"/>
    <x v="0"/>
    <n v="3900000000"/>
    <n v="6503590"/>
    <n v="6503590"/>
    <n v="0"/>
    <n v="0"/>
    <n v="0"/>
    <n v="2706840859"/>
    <n v="2706840859"/>
    <n v="0"/>
    <n v="0"/>
    <n v="0"/>
    <n v="3900000000"/>
    <n v="0"/>
    <n v="0"/>
    <n v="3900000000"/>
    <n v="0"/>
    <n v="0"/>
    <n v="0"/>
    <n v="0"/>
    <n v="0"/>
    <n v="0"/>
    <n v="3900000000"/>
    <n v="3900000000"/>
    <n v="6503590"/>
    <n v="6503590"/>
    <n v="3893496410"/>
    <n v="0"/>
    <n v="0"/>
    <n v="0"/>
  </r>
  <r>
    <s v="O1-2-05-02-001-02"/>
    <m/>
    <m/>
    <x v="0"/>
    <x v="3"/>
    <m/>
    <s v="SGP - Participacion para salud"/>
    <x v="0"/>
    <x v="0"/>
    <n v="3900000000"/>
    <n v="6503590"/>
    <n v="6503590"/>
    <n v="0"/>
    <n v="0"/>
    <n v="0"/>
    <n v="2706840859"/>
    <n v="2706840859"/>
    <n v="0"/>
    <n v="0"/>
    <n v="0"/>
    <n v="3900000000"/>
    <n v="0"/>
    <n v="0"/>
    <n v="3900000000"/>
    <n v="0"/>
    <n v="0"/>
    <n v="0"/>
    <n v="0"/>
    <n v="0"/>
    <n v="0"/>
    <n v="3900000000"/>
    <n v="3900000000"/>
    <n v="6503590"/>
    <n v="6503590"/>
    <n v="3893496410"/>
    <n v="0"/>
    <n v="0"/>
    <n v="0"/>
  </r>
  <r>
    <s v="O1-2-05-02-001-02-02000000"/>
    <m/>
    <m/>
    <x v="0"/>
    <x v="3"/>
    <m/>
    <s v="SGP Salud - Salud publica"/>
    <x v="0"/>
    <x v="0"/>
    <n v="2800000000"/>
    <n v="0"/>
    <n v="0"/>
    <n v="0"/>
    <n v="0"/>
    <n v="0"/>
    <n v="2700337269"/>
    <n v="2700337269"/>
    <n v="0"/>
    <n v="0"/>
    <n v="0"/>
    <n v="2800000000"/>
    <n v="0"/>
    <n v="0"/>
    <n v="2800000000"/>
    <n v="0"/>
    <n v="0"/>
    <n v="0"/>
    <n v="0"/>
    <n v="0"/>
    <n v="0"/>
    <n v="2800000000"/>
    <n v="2800000000"/>
    <n v="0"/>
    <n v="0"/>
    <n v="2800000000"/>
    <n v="0"/>
    <n v="0"/>
    <n v="0"/>
  </r>
  <r>
    <s v="O1-2-05-02-001-02-02000000-010000000"/>
    <m/>
    <m/>
    <x v="0"/>
    <x v="3"/>
    <m/>
    <s v="578-Rendimientos Financ. SGP Salud Publica"/>
    <x v="0"/>
    <x v="0"/>
    <n v="2800000000"/>
    <n v="0"/>
    <n v="0"/>
    <n v="0"/>
    <n v="0"/>
    <n v="0"/>
    <n v="2700337269"/>
    <n v="2700337269"/>
    <n v="0"/>
    <n v="0"/>
    <n v="0"/>
    <n v="2800000000"/>
    <n v="0"/>
    <n v="0"/>
    <n v="2800000000"/>
    <n v="0"/>
    <n v="0"/>
    <n v="0"/>
    <n v="0"/>
    <n v="0"/>
    <n v="0"/>
    <n v="2800000000"/>
    <n v="2800000000"/>
    <n v="0"/>
    <n v="0"/>
    <n v="2800000000"/>
    <n v="0"/>
    <n v="0"/>
    <n v="0"/>
  </r>
  <r>
    <s v="O1-2-05-02-001-02-02000000-010000000"/>
    <n v="3"/>
    <s v="O2-3-01-17-019-05"/>
    <x v="145"/>
    <x v="39"/>
    <s v="O23011719052024024209049"/>
    <s v="Servicios de la administración pública relacionados con la salud"/>
    <x v="11"/>
    <x v="1"/>
    <n v="2800000000"/>
    <n v="0"/>
    <n v="0"/>
    <n v="0"/>
    <n v="0"/>
    <n v="0"/>
    <n v="0"/>
    <n v="2700337269"/>
    <n v="0"/>
    <n v="0"/>
    <n v="-2700337269"/>
    <n v="99662731"/>
    <n v="0"/>
    <n v="0"/>
    <n v="99662731"/>
    <n v="0"/>
    <n v="0"/>
    <n v="0"/>
    <n v="0"/>
    <n v="0"/>
    <n v="0"/>
    <n v="99662731"/>
    <n v="99662731"/>
    <n v="0"/>
    <n v="0"/>
    <n v="99662731"/>
    <n v="0"/>
    <n v="0"/>
    <n v="0"/>
  </r>
  <r>
    <s v="O1-2-05-02-001-02-02000000-010000000"/>
    <n v="3"/>
    <s v="O2-3-01-17-019-05"/>
    <x v="146"/>
    <x v="40"/>
    <s v="O23011719052024024211049"/>
    <s v="Servicios de la administración pública relacionados con la salud"/>
    <x v="11"/>
    <x v="1"/>
    <n v="0"/>
    <n v="0"/>
    <n v="0"/>
    <n v="0"/>
    <n v="0"/>
    <n v="0"/>
    <n v="2700337269"/>
    <n v="0"/>
    <n v="0"/>
    <n v="0"/>
    <n v="2700337269"/>
    <n v="2700337269"/>
    <n v="0"/>
    <n v="0"/>
    <n v="2700337269"/>
    <n v="0"/>
    <n v="0"/>
    <n v="0"/>
    <n v="0"/>
    <n v="0"/>
    <n v="0"/>
    <n v="2700337269"/>
    <n v="2700337269"/>
    <n v="0"/>
    <n v="0"/>
    <n v="2700337269"/>
    <n v="0"/>
    <n v="0"/>
    <n v="0"/>
  </r>
  <r>
    <s v="O1-2-05-02-001-02-03000000"/>
    <m/>
    <m/>
    <x v="0"/>
    <x v="3"/>
    <m/>
    <s v="SGP Salud - Prestacion del servicio de salud"/>
    <x v="0"/>
    <x v="0"/>
    <n v="1100000000"/>
    <n v="6503590"/>
    <n v="6503590"/>
    <n v="0"/>
    <n v="0"/>
    <n v="0"/>
    <n v="6503590"/>
    <n v="6503590"/>
    <n v="0"/>
    <n v="0"/>
    <n v="0"/>
    <n v="1100000000"/>
    <n v="0"/>
    <n v="0"/>
    <n v="1100000000"/>
    <n v="0"/>
    <n v="0"/>
    <n v="0"/>
    <n v="0"/>
    <n v="0"/>
    <n v="0"/>
    <n v="1100000000"/>
    <n v="1100000000"/>
    <n v="6503590"/>
    <n v="6503590"/>
    <n v="1093496410"/>
    <n v="0"/>
    <n v="0"/>
    <n v="0"/>
  </r>
  <r>
    <s v="O1-2-05-02-001-02-03000000-010000000"/>
    <m/>
    <m/>
    <x v="0"/>
    <x v="3"/>
    <m/>
    <s v="577-Rendimientos Financ. SGP Oferta"/>
    <x v="0"/>
    <x v="0"/>
    <n v="1100000000"/>
    <n v="6503590"/>
    <n v="6503590"/>
    <n v="0"/>
    <n v="0"/>
    <n v="0"/>
    <n v="6503590"/>
    <n v="6503590"/>
    <n v="0"/>
    <n v="0"/>
    <n v="0"/>
    <n v="1100000000"/>
    <n v="0"/>
    <n v="0"/>
    <n v="1100000000"/>
    <n v="0"/>
    <n v="0"/>
    <n v="0"/>
    <n v="0"/>
    <n v="0"/>
    <n v="0"/>
    <n v="1100000000"/>
    <n v="1100000000"/>
    <n v="6503590"/>
    <n v="6503590"/>
    <n v="1093496410"/>
    <n v="0"/>
    <n v="0"/>
    <n v="0"/>
  </r>
  <r>
    <s v="O1-2-05-02-001-02-03000000-010000000"/>
    <n v="3"/>
    <s v="O2-3-01-17-019-06"/>
    <x v="147"/>
    <x v="5"/>
    <s v="O23011719062024020315004"/>
    <s v="Servicios de la administración pública relacionados con la salud"/>
    <x v="12"/>
    <x v="1"/>
    <n v="0"/>
    <n v="6503590"/>
    <n v="0"/>
    <n v="0"/>
    <n v="0"/>
    <n v="6503590"/>
    <n v="6503590"/>
    <n v="0"/>
    <n v="0"/>
    <n v="0"/>
    <n v="6503590"/>
    <n v="6503590"/>
    <n v="0"/>
    <n v="0"/>
    <n v="6503590"/>
    <n v="0"/>
    <n v="0"/>
    <n v="0"/>
    <n v="0"/>
    <n v="0"/>
    <n v="0"/>
    <n v="6503590"/>
    <n v="6503590"/>
    <n v="6503590"/>
    <n v="6503590"/>
    <n v="0"/>
    <n v="0"/>
    <n v="0"/>
    <n v="0"/>
  </r>
  <r>
    <s v="O1-2-05-02-001-02-03000000-010000000"/>
    <n v="3"/>
    <s v="O2-3-01-17-019-06"/>
    <x v="7"/>
    <x v="5"/>
    <s v="O23011719062024020315004"/>
    <s v="Servicios de la administración pública relacionados con la salud"/>
    <x v="12"/>
    <x v="1"/>
    <n v="1100000000"/>
    <n v="0"/>
    <n v="6503590"/>
    <n v="0"/>
    <n v="0"/>
    <n v="-6503590"/>
    <n v="0"/>
    <n v="6503590"/>
    <n v="0"/>
    <n v="0"/>
    <n v="-6503590"/>
    <n v="1093496410"/>
    <n v="0"/>
    <n v="0"/>
    <n v="1093496410"/>
    <n v="0"/>
    <n v="0"/>
    <n v="0"/>
    <n v="0"/>
    <n v="0"/>
    <n v="0"/>
    <n v="1093496410"/>
    <n v="1093496410"/>
    <n v="0"/>
    <n v="0"/>
    <n v="1093496410"/>
    <n v="0"/>
    <n v="0"/>
    <n v="0"/>
  </r>
  <r>
    <s v="O1-2-05-02-004"/>
    <m/>
    <m/>
    <x v="0"/>
    <x v="3"/>
    <m/>
    <s v="Recursos propios con destinacion especifica"/>
    <x v="0"/>
    <x v="0"/>
    <n v="21010000000"/>
    <n v="0"/>
    <n v="0"/>
    <n v="0"/>
    <n v="0"/>
    <n v="0"/>
    <n v="1326219430"/>
    <n v="1326219430"/>
    <n v="0"/>
    <n v="0"/>
    <n v="0"/>
    <n v="21010000000"/>
    <n v="0"/>
    <n v="1250000000"/>
    <n v="19760000000"/>
    <n v="0"/>
    <n v="388722258"/>
    <n v="1.97"/>
    <n v="0"/>
    <n v="388722258"/>
    <n v="1.97"/>
    <n v="20621277742"/>
    <n v="19371277742"/>
    <n v="4171277742"/>
    <n v="4560000000"/>
    <n v="15200000000"/>
    <n v="0"/>
    <n v="0"/>
    <n v="388722258"/>
  </r>
  <r>
    <s v="O1-2-05-02-004-01"/>
    <m/>
    <m/>
    <x v="0"/>
    <x v="3"/>
    <m/>
    <s v="Rendimientos financieros recursos propios con destinacion especifica"/>
    <x v="0"/>
    <x v="0"/>
    <n v="16810000000"/>
    <n v="0"/>
    <n v="0"/>
    <n v="0"/>
    <n v="0"/>
    <n v="0"/>
    <n v="937497172"/>
    <n v="937497172"/>
    <n v="0"/>
    <n v="0"/>
    <n v="0"/>
    <n v="16810000000"/>
    <n v="0"/>
    <n v="1250000000"/>
    <n v="15560000000"/>
    <n v="0"/>
    <n v="0"/>
    <n v="0"/>
    <n v="0"/>
    <n v="0"/>
    <n v="0"/>
    <n v="16810000000"/>
    <n v="15560000000"/>
    <n v="360000000"/>
    <n v="360000000"/>
    <n v="15200000000"/>
    <n v="0"/>
    <n v="0"/>
    <n v="0"/>
  </r>
  <r>
    <s v="O1-2-05-02-004-01-01000000"/>
    <m/>
    <m/>
    <x v="0"/>
    <x v="3"/>
    <m/>
    <s v="374 - Rendimientos fuentes Regimen subsidiado"/>
    <x v="0"/>
    <x v="0"/>
    <n v="360000000"/>
    <n v="0"/>
    <n v="0"/>
    <n v="0"/>
    <n v="0"/>
    <n v="0"/>
    <n v="0"/>
    <n v="0"/>
    <n v="0"/>
    <n v="0"/>
    <n v="0"/>
    <n v="360000000"/>
    <n v="0"/>
    <n v="0"/>
    <n v="360000000"/>
    <n v="0"/>
    <n v="0"/>
    <n v="0"/>
    <n v="0"/>
    <n v="0"/>
    <n v="0"/>
    <n v="360000000"/>
    <n v="360000000"/>
    <n v="360000000"/>
    <n v="360000000"/>
    <n v="0"/>
    <n v="0"/>
    <n v="0"/>
    <n v="0"/>
  </r>
  <r>
    <s v="O1-2-05-02-004-01-01000000-000000000"/>
    <m/>
    <m/>
    <x v="0"/>
    <x v="3"/>
    <m/>
    <s v="N/A"/>
    <x v="0"/>
    <x v="0"/>
    <n v="360000000"/>
    <n v="0"/>
    <n v="0"/>
    <n v="0"/>
    <n v="0"/>
    <n v="0"/>
    <n v="0"/>
    <n v="0"/>
    <n v="0"/>
    <n v="0"/>
    <n v="0"/>
    <n v="360000000"/>
    <n v="0"/>
    <n v="0"/>
    <n v="360000000"/>
    <n v="0"/>
    <n v="0"/>
    <n v="0"/>
    <n v="0"/>
    <n v="0"/>
    <n v="0"/>
    <n v="360000000"/>
    <n v="360000000"/>
    <n v="360000000"/>
    <n v="360000000"/>
    <n v="0"/>
    <n v="0"/>
    <n v="0"/>
    <n v="0"/>
  </r>
  <r>
    <s v="O1-2-05-02-004-01-01000000-000000000"/>
    <n v="3"/>
    <s v="O2-3-01-17-019-06"/>
    <x v="14"/>
    <x v="6"/>
    <s v="O23011719062024020314044"/>
    <s v="Servicios de la administración pública relacionados con la salud"/>
    <x v="13"/>
    <x v="1"/>
    <n v="360000000"/>
    <n v="0"/>
    <n v="0"/>
    <n v="0"/>
    <n v="0"/>
    <n v="0"/>
    <n v="0"/>
    <n v="0"/>
    <n v="0"/>
    <n v="0"/>
    <n v="0"/>
    <n v="360000000"/>
    <n v="0"/>
    <n v="0"/>
    <n v="360000000"/>
    <n v="0"/>
    <n v="0"/>
    <n v="0"/>
    <n v="0"/>
    <n v="0"/>
    <n v="0"/>
    <n v="360000000"/>
    <n v="360000000"/>
    <n v="360000000"/>
    <n v="360000000"/>
    <n v="0"/>
    <n v="0"/>
    <n v="0"/>
    <n v="0"/>
  </r>
  <r>
    <s v="O1-2-05-02-004-01-02000000"/>
    <m/>
    <m/>
    <x v="0"/>
    <x v="3"/>
    <m/>
    <s v="374 - Rend. Fuentes Diferentes al SGP Salud Publica"/>
    <x v="0"/>
    <x v="0"/>
    <n v="1250000000"/>
    <n v="0"/>
    <n v="0"/>
    <n v="0"/>
    <n v="0"/>
    <n v="0"/>
    <n v="937497172"/>
    <n v="937497172"/>
    <n v="0"/>
    <n v="0"/>
    <n v="0"/>
    <n v="1250000000"/>
    <n v="0"/>
    <n v="1250000000"/>
    <n v="0"/>
    <n v="0"/>
    <n v="0"/>
    <n v="0"/>
    <n v="0"/>
    <n v="0"/>
    <n v="0"/>
    <n v="1250000000"/>
    <n v="0"/>
    <n v="0"/>
    <n v="0"/>
    <n v="0"/>
    <n v="0"/>
    <n v="0"/>
    <n v="0"/>
  </r>
  <r>
    <s v="O1-2-05-02-004-01-02000000-000000000"/>
    <m/>
    <m/>
    <x v="0"/>
    <x v="3"/>
    <m/>
    <s v="N/A"/>
    <x v="0"/>
    <x v="0"/>
    <n v="1250000000"/>
    <n v="0"/>
    <n v="0"/>
    <n v="0"/>
    <n v="0"/>
    <n v="0"/>
    <n v="937497172"/>
    <n v="937497172"/>
    <n v="0"/>
    <n v="0"/>
    <n v="0"/>
    <n v="1250000000"/>
    <n v="0"/>
    <n v="1250000000"/>
    <n v="0"/>
    <n v="0"/>
    <n v="0"/>
    <n v="0"/>
    <n v="0"/>
    <n v="0"/>
    <n v="0"/>
    <n v="1250000000"/>
    <n v="0"/>
    <n v="0"/>
    <n v="0"/>
    <n v="0"/>
    <n v="0"/>
    <n v="0"/>
    <n v="0"/>
  </r>
  <r>
    <s v="O1-2-05-02-004-01-02000000-000000000"/>
    <n v="3"/>
    <s v="O2-3-01-17-019-05"/>
    <x v="148"/>
    <x v="41"/>
    <s v="O23011719052024024213049"/>
    <s v="Servicios de la administración pública relacionados con la salud"/>
    <x v="13"/>
    <x v="1"/>
    <n v="0"/>
    <n v="0"/>
    <n v="0"/>
    <n v="0"/>
    <n v="0"/>
    <n v="0"/>
    <n v="937497172"/>
    <n v="0"/>
    <n v="0"/>
    <n v="0"/>
    <n v="937497172"/>
    <n v="937497172"/>
    <n v="0"/>
    <n v="937497172"/>
    <n v="0"/>
    <n v="0"/>
    <n v="0"/>
    <n v="0"/>
    <n v="0"/>
    <n v="0"/>
    <n v="0"/>
    <n v="937497172"/>
    <n v="0"/>
    <n v="0"/>
    <n v="0"/>
    <n v="0"/>
    <n v="0"/>
    <n v="0"/>
    <n v="0"/>
  </r>
  <r>
    <s v="O1-2-05-02-004-01-02000000-000000000"/>
    <n v="3"/>
    <s v="O2-3-01-17-019-05"/>
    <x v="3"/>
    <x v="2"/>
    <s v="O23011719052024024207014"/>
    <s v="Servicios de la administración pública relacionados con la salud"/>
    <x v="13"/>
    <x v="1"/>
    <n v="1250000000"/>
    <n v="0"/>
    <n v="0"/>
    <n v="0"/>
    <n v="0"/>
    <n v="0"/>
    <n v="0"/>
    <n v="937497172"/>
    <n v="0"/>
    <n v="0"/>
    <n v="-937497172"/>
    <n v="312502828"/>
    <n v="0"/>
    <n v="312502828"/>
    <n v="0"/>
    <n v="0"/>
    <n v="0"/>
    <n v="0"/>
    <n v="0"/>
    <n v="0"/>
    <n v="0"/>
    <n v="312502828"/>
    <n v="0"/>
    <n v="0"/>
    <n v="0"/>
    <n v="0"/>
    <n v="0"/>
    <n v="0"/>
    <n v="0"/>
  </r>
  <r>
    <s v="O1-2-05-02-004-01-03000000"/>
    <m/>
    <m/>
    <x v="0"/>
    <x v="3"/>
    <m/>
    <s v="374 - Rend. Fuentes Diferentes al SGP Oferta"/>
    <x v="0"/>
    <x v="0"/>
    <n v="2200000000"/>
    <n v="0"/>
    <n v="0"/>
    <n v="0"/>
    <n v="0"/>
    <n v="0"/>
    <n v="0"/>
    <n v="0"/>
    <n v="0"/>
    <n v="0"/>
    <n v="0"/>
    <n v="2200000000"/>
    <n v="0"/>
    <n v="0"/>
    <n v="2200000000"/>
    <n v="0"/>
    <n v="0"/>
    <n v="0"/>
    <n v="0"/>
    <n v="0"/>
    <n v="0"/>
    <n v="2200000000"/>
    <n v="2200000000"/>
    <n v="0"/>
    <n v="0"/>
    <n v="2200000000"/>
    <n v="0"/>
    <n v="0"/>
    <n v="0"/>
  </r>
  <r>
    <s v="O1-2-05-02-004-01-03000000-000000000"/>
    <m/>
    <m/>
    <x v="0"/>
    <x v="3"/>
    <m/>
    <s v="N/A"/>
    <x v="0"/>
    <x v="0"/>
    <n v="2200000000"/>
    <n v="0"/>
    <n v="0"/>
    <n v="0"/>
    <n v="0"/>
    <n v="0"/>
    <n v="0"/>
    <n v="0"/>
    <n v="0"/>
    <n v="0"/>
    <n v="0"/>
    <n v="2200000000"/>
    <n v="0"/>
    <n v="0"/>
    <n v="2200000000"/>
    <n v="0"/>
    <n v="0"/>
    <n v="0"/>
    <n v="0"/>
    <n v="0"/>
    <n v="0"/>
    <n v="2200000000"/>
    <n v="2200000000"/>
    <n v="0"/>
    <n v="0"/>
    <n v="2200000000"/>
    <n v="0"/>
    <n v="0"/>
    <n v="0"/>
  </r>
  <r>
    <s v="O1-2-05-02-004-01-03000000-000000000"/>
    <n v="3"/>
    <s v="O2-3-01-17-019-06"/>
    <x v="149"/>
    <x v="42"/>
    <s v="O23011719062024020314044"/>
    <s v="Servicios de auditoría financiera"/>
    <x v="13"/>
    <x v="1"/>
    <n v="2200000000"/>
    <n v="0"/>
    <n v="0"/>
    <n v="0"/>
    <n v="0"/>
    <n v="0"/>
    <n v="0"/>
    <n v="0"/>
    <n v="0"/>
    <n v="0"/>
    <n v="0"/>
    <n v="2200000000"/>
    <n v="0"/>
    <n v="0"/>
    <n v="2200000000"/>
    <n v="0"/>
    <n v="0"/>
    <n v="0"/>
    <n v="0"/>
    <n v="0"/>
    <n v="0"/>
    <n v="2200000000"/>
    <n v="2200000000"/>
    <n v="0"/>
    <n v="0"/>
    <n v="2200000000"/>
    <n v="0"/>
    <n v="0"/>
    <n v="0"/>
  </r>
  <r>
    <s v="O1-2-05-02-004-01-04000000"/>
    <m/>
    <m/>
    <x v="0"/>
    <x v="3"/>
    <m/>
    <s v="Rendimientos rentas cedidas"/>
    <x v="0"/>
    <x v="0"/>
    <n v="13000000000"/>
    <n v="0"/>
    <n v="0"/>
    <n v="0"/>
    <n v="0"/>
    <n v="0"/>
    <n v="0"/>
    <n v="0"/>
    <n v="0"/>
    <n v="0"/>
    <n v="0"/>
    <n v="13000000000"/>
    <n v="0"/>
    <n v="0"/>
    <n v="13000000000"/>
    <n v="0"/>
    <n v="0"/>
    <n v="0"/>
    <n v="0"/>
    <n v="0"/>
    <n v="0"/>
    <n v="13000000000"/>
    <n v="13000000000"/>
    <n v="0"/>
    <n v="0"/>
    <n v="13000000000"/>
    <n v="0"/>
    <n v="0"/>
    <n v="0"/>
  </r>
  <r>
    <s v="O1-2-05-02-004-01-04000000-010000000"/>
    <m/>
    <m/>
    <x v="0"/>
    <x v="3"/>
    <m/>
    <s v="374 - Rendimientos cuenta 510 Davivienda"/>
    <x v="0"/>
    <x v="0"/>
    <n v="494000000"/>
    <n v="0"/>
    <n v="0"/>
    <n v="0"/>
    <n v="0"/>
    <n v="0"/>
    <n v="0"/>
    <n v="0"/>
    <n v="0"/>
    <n v="0"/>
    <n v="0"/>
    <n v="494000000"/>
    <n v="0"/>
    <n v="0"/>
    <n v="494000000"/>
    <n v="0"/>
    <n v="0"/>
    <n v="0"/>
    <n v="0"/>
    <n v="0"/>
    <n v="0"/>
    <n v="494000000"/>
    <n v="494000000"/>
    <n v="0"/>
    <n v="0"/>
    <n v="494000000"/>
    <n v="0"/>
    <n v="0"/>
    <n v="0"/>
  </r>
  <r>
    <s v="O1-2-05-02-004-01-04000000-010000000"/>
    <n v="3"/>
    <s v="O2-3-01-17-019-06"/>
    <x v="149"/>
    <x v="42"/>
    <s v="O23011719062024020314044"/>
    <s v="Servicios de auditoría financiera"/>
    <x v="13"/>
    <x v="1"/>
    <n v="494000000"/>
    <n v="0"/>
    <n v="0"/>
    <n v="0"/>
    <n v="0"/>
    <n v="0"/>
    <n v="0"/>
    <n v="0"/>
    <n v="0"/>
    <n v="0"/>
    <n v="0"/>
    <n v="494000000"/>
    <n v="0"/>
    <n v="0"/>
    <n v="494000000"/>
    <n v="0"/>
    <n v="0"/>
    <n v="0"/>
    <n v="0"/>
    <n v="0"/>
    <n v="0"/>
    <n v="494000000"/>
    <n v="494000000"/>
    <n v="0"/>
    <n v="0"/>
    <n v="494000000"/>
    <n v="0"/>
    <n v="0"/>
    <n v="0"/>
  </r>
  <r>
    <s v="O1-2-05-02-004-01-04000000-020000000"/>
    <m/>
    <m/>
    <x v="0"/>
    <x v="3"/>
    <m/>
    <s v="374 - Rendimientos cuenta 232 Occidente"/>
    <x v="0"/>
    <x v="0"/>
    <n v="325000000"/>
    <n v="0"/>
    <n v="0"/>
    <n v="0"/>
    <n v="0"/>
    <n v="0"/>
    <n v="0"/>
    <n v="0"/>
    <n v="0"/>
    <n v="0"/>
    <n v="0"/>
    <n v="325000000"/>
    <n v="0"/>
    <n v="0"/>
    <n v="325000000"/>
    <n v="0"/>
    <n v="0"/>
    <n v="0"/>
    <n v="0"/>
    <n v="0"/>
    <n v="0"/>
    <n v="325000000"/>
    <n v="325000000"/>
    <n v="0"/>
    <n v="0"/>
    <n v="325000000"/>
    <n v="0"/>
    <n v="0"/>
    <n v="0"/>
  </r>
  <r>
    <s v="O1-2-05-02-004-01-04000000-020000000"/>
    <n v="3"/>
    <s v="O2-3-01-17-019-06"/>
    <x v="149"/>
    <x v="42"/>
    <s v="O23011719062024020314044"/>
    <s v="Servicios de auditoría financiera"/>
    <x v="13"/>
    <x v="1"/>
    <n v="325000000"/>
    <n v="0"/>
    <n v="0"/>
    <n v="0"/>
    <n v="0"/>
    <n v="0"/>
    <n v="0"/>
    <n v="0"/>
    <n v="0"/>
    <n v="0"/>
    <n v="0"/>
    <n v="325000000"/>
    <n v="0"/>
    <n v="0"/>
    <n v="325000000"/>
    <n v="0"/>
    <n v="0"/>
    <n v="0"/>
    <n v="0"/>
    <n v="0"/>
    <n v="0"/>
    <n v="325000000"/>
    <n v="325000000"/>
    <n v="0"/>
    <n v="0"/>
    <n v="325000000"/>
    <n v="0"/>
    <n v="0"/>
    <n v="0"/>
  </r>
  <r>
    <s v="O1-2-05-02-004-01-04000000-030000000"/>
    <m/>
    <m/>
    <x v="0"/>
    <x v="3"/>
    <m/>
    <s v="374 - Rendimientos cuenta 702 Bancolombia"/>
    <x v="0"/>
    <x v="0"/>
    <n v="455000000"/>
    <n v="0"/>
    <n v="0"/>
    <n v="0"/>
    <n v="0"/>
    <n v="0"/>
    <n v="0"/>
    <n v="0"/>
    <n v="0"/>
    <n v="0"/>
    <n v="0"/>
    <n v="455000000"/>
    <n v="0"/>
    <n v="0"/>
    <n v="455000000"/>
    <n v="0"/>
    <n v="0"/>
    <n v="0"/>
    <n v="0"/>
    <n v="0"/>
    <n v="0"/>
    <n v="455000000"/>
    <n v="455000000"/>
    <n v="0"/>
    <n v="0"/>
    <n v="455000000"/>
    <n v="0"/>
    <n v="0"/>
    <n v="0"/>
  </r>
  <r>
    <s v="O1-2-05-02-004-01-04000000-030000000"/>
    <n v="3"/>
    <s v="O2-3-01-17-019-06"/>
    <x v="149"/>
    <x v="42"/>
    <s v="O23011719062024020314044"/>
    <s v="Servicios de auditoría financiera"/>
    <x v="13"/>
    <x v="1"/>
    <n v="455000000"/>
    <n v="0"/>
    <n v="0"/>
    <n v="0"/>
    <n v="0"/>
    <n v="0"/>
    <n v="0"/>
    <n v="0"/>
    <n v="0"/>
    <n v="0"/>
    <n v="0"/>
    <n v="455000000"/>
    <n v="0"/>
    <n v="0"/>
    <n v="455000000"/>
    <n v="0"/>
    <n v="0"/>
    <n v="0"/>
    <n v="0"/>
    <n v="0"/>
    <n v="0"/>
    <n v="455000000"/>
    <n v="455000000"/>
    <n v="0"/>
    <n v="0"/>
    <n v="455000000"/>
    <n v="0"/>
    <n v="0"/>
    <n v="0"/>
  </r>
  <r>
    <s v="O1-2-05-02-004-01-04000000-040000000"/>
    <m/>
    <m/>
    <x v="0"/>
    <x v="3"/>
    <m/>
    <s v="374 - Rendimientos cuenta 230 Occidente"/>
    <x v="0"/>
    <x v="0"/>
    <n v="403000000"/>
    <n v="0"/>
    <n v="0"/>
    <n v="0"/>
    <n v="0"/>
    <n v="0"/>
    <n v="0"/>
    <n v="0"/>
    <n v="0"/>
    <n v="0"/>
    <n v="0"/>
    <n v="403000000"/>
    <n v="0"/>
    <n v="0"/>
    <n v="403000000"/>
    <n v="0"/>
    <n v="0"/>
    <n v="0"/>
    <n v="0"/>
    <n v="0"/>
    <n v="0"/>
    <n v="403000000"/>
    <n v="403000000"/>
    <n v="0"/>
    <n v="0"/>
    <n v="403000000"/>
    <n v="0"/>
    <n v="0"/>
    <n v="0"/>
  </r>
  <r>
    <s v="O1-2-05-02-004-01-04000000-040000000"/>
    <n v="3"/>
    <s v="O2-3-01-17-019-06"/>
    <x v="149"/>
    <x v="42"/>
    <s v="O23011719062024020314044"/>
    <s v="Servicios de auditoría financiera"/>
    <x v="13"/>
    <x v="1"/>
    <n v="403000000"/>
    <n v="0"/>
    <n v="0"/>
    <n v="0"/>
    <n v="0"/>
    <n v="0"/>
    <n v="0"/>
    <n v="0"/>
    <n v="0"/>
    <n v="0"/>
    <n v="0"/>
    <n v="403000000"/>
    <n v="0"/>
    <n v="0"/>
    <n v="403000000"/>
    <n v="0"/>
    <n v="0"/>
    <n v="0"/>
    <n v="0"/>
    <n v="0"/>
    <n v="0"/>
    <n v="403000000"/>
    <n v="403000000"/>
    <n v="0"/>
    <n v="0"/>
    <n v="403000000"/>
    <n v="0"/>
    <n v="0"/>
    <n v="0"/>
  </r>
  <r>
    <s v="O1-2-05-02-004-01-04000000-050000000"/>
    <m/>
    <m/>
    <x v="0"/>
    <x v="3"/>
    <m/>
    <s v="374 - Rendimientos cuenta 104 Bogota"/>
    <x v="0"/>
    <x v="0"/>
    <n v="221000000"/>
    <n v="0"/>
    <n v="0"/>
    <n v="0"/>
    <n v="0"/>
    <n v="0"/>
    <n v="0"/>
    <n v="0"/>
    <n v="0"/>
    <n v="0"/>
    <n v="0"/>
    <n v="221000000"/>
    <n v="0"/>
    <n v="0"/>
    <n v="221000000"/>
    <n v="0"/>
    <n v="0"/>
    <n v="0"/>
    <n v="0"/>
    <n v="0"/>
    <n v="0"/>
    <n v="221000000"/>
    <n v="221000000"/>
    <n v="0"/>
    <n v="0"/>
    <n v="221000000"/>
    <n v="0"/>
    <n v="0"/>
    <n v="0"/>
  </r>
  <r>
    <s v="O1-2-05-02-004-01-04000000-050000000"/>
    <n v="3"/>
    <s v="O2-3-01-17-019-06"/>
    <x v="149"/>
    <x v="42"/>
    <s v="O23011719062024020314044"/>
    <s v="Servicios de auditoría financiera"/>
    <x v="13"/>
    <x v="1"/>
    <n v="221000000"/>
    <n v="0"/>
    <n v="0"/>
    <n v="0"/>
    <n v="0"/>
    <n v="0"/>
    <n v="0"/>
    <n v="0"/>
    <n v="0"/>
    <n v="0"/>
    <n v="0"/>
    <n v="221000000"/>
    <n v="0"/>
    <n v="0"/>
    <n v="221000000"/>
    <n v="0"/>
    <n v="0"/>
    <n v="0"/>
    <n v="0"/>
    <n v="0"/>
    <n v="0"/>
    <n v="221000000"/>
    <n v="221000000"/>
    <n v="0"/>
    <n v="0"/>
    <n v="221000000"/>
    <n v="0"/>
    <n v="0"/>
    <n v="0"/>
  </r>
  <r>
    <s v="O1-2-05-02-004-01-04000000-060000000"/>
    <m/>
    <m/>
    <x v="0"/>
    <x v="3"/>
    <m/>
    <s v="374 - Rend. cuenta otros gastos de Inversion 102 Bogota"/>
    <x v="0"/>
    <x v="0"/>
    <n v="3900000000"/>
    <n v="0"/>
    <n v="0"/>
    <n v="0"/>
    <n v="0"/>
    <n v="0"/>
    <n v="0"/>
    <n v="0"/>
    <n v="0"/>
    <n v="0"/>
    <n v="0"/>
    <n v="3900000000"/>
    <n v="0"/>
    <n v="0"/>
    <n v="3900000000"/>
    <n v="0"/>
    <n v="0"/>
    <n v="0"/>
    <n v="0"/>
    <n v="0"/>
    <n v="0"/>
    <n v="3900000000"/>
    <n v="3900000000"/>
    <n v="0"/>
    <n v="0"/>
    <n v="3900000000"/>
    <n v="0"/>
    <n v="0"/>
    <n v="0"/>
  </r>
  <r>
    <s v="O1-2-05-02-004-01-04000000-060000000"/>
    <n v="3"/>
    <s v="O2-3-01-17-019-06"/>
    <x v="149"/>
    <x v="42"/>
    <s v="O23011719062024020314044"/>
    <s v="Servicios de auditoría financiera"/>
    <x v="13"/>
    <x v="1"/>
    <n v="3900000000"/>
    <n v="0"/>
    <n v="0"/>
    <n v="0"/>
    <n v="0"/>
    <n v="0"/>
    <n v="0"/>
    <n v="0"/>
    <n v="0"/>
    <n v="0"/>
    <n v="0"/>
    <n v="3900000000"/>
    <n v="0"/>
    <n v="0"/>
    <n v="3900000000"/>
    <n v="0"/>
    <n v="0"/>
    <n v="0"/>
    <n v="0"/>
    <n v="0"/>
    <n v="0"/>
    <n v="3900000000"/>
    <n v="3900000000"/>
    <n v="0"/>
    <n v="0"/>
    <n v="3900000000"/>
    <n v="0"/>
    <n v="0"/>
    <n v="0"/>
  </r>
  <r>
    <s v="O1-2-05-02-004-01-04000000-070000000"/>
    <m/>
    <m/>
    <x v="0"/>
    <x v="3"/>
    <m/>
    <s v="374 - Rend. de funcionamiento 203 Popular"/>
    <x v="0"/>
    <x v="0"/>
    <n v="1300000000"/>
    <n v="0"/>
    <n v="0"/>
    <n v="0"/>
    <n v="0"/>
    <n v="0"/>
    <n v="0"/>
    <n v="0"/>
    <n v="0"/>
    <n v="0"/>
    <n v="0"/>
    <n v="1300000000"/>
    <n v="0"/>
    <n v="0"/>
    <n v="1300000000"/>
    <n v="0"/>
    <n v="0"/>
    <n v="0"/>
    <n v="0"/>
    <n v="0"/>
    <n v="0"/>
    <n v="1300000000"/>
    <n v="1300000000"/>
    <n v="0"/>
    <n v="0"/>
    <n v="1300000000"/>
    <n v="0"/>
    <n v="0"/>
    <n v="0"/>
  </r>
  <r>
    <s v="O1-2-05-02-004-01-04000000-070000000"/>
    <n v="3"/>
    <s v="O2-3-01-17-019-06"/>
    <x v="149"/>
    <x v="42"/>
    <s v="O23011719062024020314044"/>
    <s v="Servicios de auditoría financiera"/>
    <x v="13"/>
    <x v="1"/>
    <n v="1300000000"/>
    <n v="0"/>
    <n v="0"/>
    <n v="0"/>
    <n v="0"/>
    <n v="0"/>
    <n v="0"/>
    <n v="0"/>
    <n v="0"/>
    <n v="0"/>
    <n v="0"/>
    <n v="1300000000"/>
    <n v="0"/>
    <n v="0"/>
    <n v="1300000000"/>
    <n v="0"/>
    <n v="0"/>
    <n v="0"/>
    <n v="0"/>
    <n v="0"/>
    <n v="0"/>
    <n v="1300000000"/>
    <n v="1300000000"/>
    <n v="0"/>
    <n v="0"/>
    <n v="1300000000"/>
    <n v="0"/>
    <n v="0"/>
    <n v="0"/>
  </r>
  <r>
    <s v="O1-2-05-02-004-01-04000000-080000000"/>
    <m/>
    <m/>
    <x v="0"/>
    <x v="3"/>
    <m/>
    <s v="374 - Rend. cuenta 234 occidente - VF"/>
    <x v="0"/>
    <x v="0"/>
    <n v="5902000000"/>
    <n v="0"/>
    <n v="0"/>
    <n v="0"/>
    <n v="0"/>
    <n v="0"/>
    <n v="0"/>
    <n v="0"/>
    <n v="0"/>
    <n v="0"/>
    <n v="0"/>
    <n v="5902000000"/>
    <n v="0"/>
    <n v="0"/>
    <n v="5902000000"/>
    <n v="0"/>
    <n v="0"/>
    <n v="0"/>
    <n v="0"/>
    <n v="0"/>
    <n v="0"/>
    <n v="5902000000"/>
    <n v="5902000000"/>
    <n v="0"/>
    <n v="0"/>
    <n v="5902000000"/>
    <n v="0"/>
    <n v="0"/>
    <n v="0"/>
  </r>
  <r>
    <s v="O1-2-05-02-004-01-04000000-080000000"/>
    <n v="3"/>
    <s v="O2-3-01-17-019-06"/>
    <x v="7"/>
    <x v="5"/>
    <s v="O23011719062024020315004"/>
    <s v="Servicios de la administración pública relacionados con la salud"/>
    <x v="13"/>
    <x v="1"/>
    <n v="3232199000"/>
    <n v="0"/>
    <n v="0"/>
    <n v="0"/>
    <n v="0"/>
    <n v="0"/>
    <n v="0"/>
    <n v="0"/>
    <n v="0"/>
    <n v="0"/>
    <n v="0"/>
    <n v="3232199000"/>
    <n v="0"/>
    <n v="0"/>
    <n v="3232199000"/>
    <n v="0"/>
    <n v="0"/>
    <n v="0"/>
    <n v="0"/>
    <n v="0"/>
    <n v="0"/>
    <n v="3232199000"/>
    <n v="3232199000"/>
    <n v="0"/>
    <n v="0"/>
    <n v="3232199000"/>
    <n v="0"/>
    <n v="0"/>
    <n v="0"/>
  </r>
  <r>
    <s v="O1-2-05-02-004-01-04000000-080000000"/>
    <n v="3"/>
    <s v="O2-3-01-17-019-06"/>
    <x v="149"/>
    <x v="42"/>
    <s v="O23011719062024020314044"/>
    <s v="Servicios de auditoría financiera"/>
    <x v="13"/>
    <x v="1"/>
    <n v="2669801000"/>
    <n v="0"/>
    <n v="0"/>
    <n v="0"/>
    <n v="0"/>
    <n v="0"/>
    <n v="0"/>
    <n v="0"/>
    <n v="0"/>
    <n v="0"/>
    <n v="0"/>
    <n v="2669801000"/>
    <n v="0"/>
    <n v="0"/>
    <n v="2669801000"/>
    <n v="0"/>
    <n v="0"/>
    <n v="0"/>
    <n v="0"/>
    <n v="0"/>
    <n v="0"/>
    <n v="2669801000"/>
    <n v="2669801000"/>
    <n v="0"/>
    <n v="0"/>
    <n v="2669801000"/>
    <n v="0"/>
    <n v="0"/>
    <n v="0"/>
  </r>
  <r>
    <s v="O1-2-05-02-004-02"/>
    <m/>
    <m/>
    <x v="0"/>
    <x v="3"/>
    <m/>
    <s v="Rendimientos ADRES"/>
    <x v="0"/>
    <x v="0"/>
    <n v="4200000000"/>
    <n v="0"/>
    <n v="0"/>
    <n v="0"/>
    <n v="0"/>
    <n v="0"/>
    <n v="388722258"/>
    <n v="388722258"/>
    <n v="0"/>
    <n v="0"/>
    <n v="0"/>
    <n v="4200000000"/>
    <n v="0"/>
    <n v="0"/>
    <n v="4200000000"/>
    <n v="0"/>
    <n v="388722258"/>
    <n v="9.26"/>
    <n v="0"/>
    <n v="388722258"/>
    <n v="9.26"/>
    <n v="3811277742"/>
    <n v="3811277742"/>
    <n v="3811277742"/>
    <n v="4200000000"/>
    <n v="0"/>
    <n v="0"/>
    <n v="0"/>
    <n v="388722258"/>
  </r>
  <r>
    <s v="O1-2-05-02-004-02-01000000"/>
    <m/>
    <m/>
    <x v="0"/>
    <x v="3"/>
    <m/>
    <s v="374 -Rendimientos financieros ADRES"/>
    <x v="0"/>
    <x v="0"/>
    <n v="4200000000"/>
    <n v="0"/>
    <n v="0"/>
    <n v="0"/>
    <n v="0"/>
    <n v="0"/>
    <n v="388722258"/>
    <n v="388722258"/>
    <n v="0"/>
    <n v="0"/>
    <n v="0"/>
    <n v="4200000000"/>
    <n v="0"/>
    <n v="0"/>
    <n v="4200000000"/>
    <n v="0"/>
    <n v="388722258"/>
    <n v="9.26"/>
    <n v="0"/>
    <n v="388722258"/>
    <n v="9.26"/>
    <n v="3811277742"/>
    <n v="3811277742"/>
    <n v="3811277742"/>
    <n v="4200000000"/>
    <n v="0"/>
    <n v="0"/>
    <n v="0"/>
    <n v="388722258"/>
  </r>
  <r>
    <s v="O1-2-05-02-004-02-01000000-000000000"/>
    <m/>
    <m/>
    <x v="0"/>
    <x v="3"/>
    <m/>
    <s v="374 -Rendimientos financieros ADRES"/>
    <x v="0"/>
    <x v="0"/>
    <n v="4200000000"/>
    <n v="0"/>
    <n v="0"/>
    <n v="0"/>
    <n v="0"/>
    <n v="0"/>
    <n v="388722258"/>
    <n v="388722258"/>
    <n v="0"/>
    <n v="0"/>
    <n v="0"/>
    <n v="4200000000"/>
    <n v="0"/>
    <n v="0"/>
    <n v="4200000000"/>
    <n v="0"/>
    <n v="388722258"/>
    <n v="9.26"/>
    <n v="0"/>
    <n v="388722258"/>
    <n v="9.26"/>
    <n v="3811277742"/>
    <n v="3811277742"/>
    <n v="3811277742"/>
    <n v="4200000000"/>
    <n v="0"/>
    <n v="0"/>
    <n v="0"/>
    <n v="388722258"/>
  </r>
  <r>
    <s v="O1-2-05-02-004-02-01000000-000000000"/>
    <n v="3"/>
    <s v="O2-3-01-17-019-06"/>
    <x v="18"/>
    <x v="6"/>
    <s v="O23011719062024020314044"/>
    <s v="Servicios de la administración pública relacionados con la salud"/>
    <x v="13"/>
    <x v="1"/>
    <n v="0"/>
    <n v="0"/>
    <n v="0"/>
    <n v="0"/>
    <n v="0"/>
    <n v="0"/>
    <n v="26102261"/>
    <n v="0"/>
    <n v="0"/>
    <n v="0"/>
    <n v="26102261"/>
    <n v="26102261"/>
    <n v="0"/>
    <n v="0"/>
    <n v="26102261"/>
    <n v="0"/>
    <n v="26102261"/>
    <n v="100"/>
    <n v="0"/>
    <n v="26102261"/>
    <n v="100"/>
    <n v="0"/>
    <n v="0"/>
    <n v="0"/>
    <n v="26102261"/>
    <n v="0"/>
    <n v="0"/>
    <n v="0"/>
    <n v="26102261"/>
  </r>
  <r>
    <s v="O1-2-05-02-004-02-01000000-000000000"/>
    <n v="3"/>
    <s v="O2-3-01-17-019-06"/>
    <x v="17"/>
    <x v="6"/>
    <s v="O23011719062024020314044"/>
    <s v="Servicios de la administración pública relacionados con la salud"/>
    <x v="13"/>
    <x v="1"/>
    <n v="0"/>
    <n v="0"/>
    <n v="0"/>
    <n v="0"/>
    <n v="0"/>
    <n v="0"/>
    <n v="374"/>
    <n v="0"/>
    <n v="0"/>
    <n v="0"/>
    <n v="374"/>
    <n v="374"/>
    <n v="0"/>
    <n v="0"/>
    <n v="374"/>
    <n v="0"/>
    <n v="374"/>
    <n v="100"/>
    <n v="0"/>
    <n v="374"/>
    <n v="100"/>
    <n v="0"/>
    <n v="0"/>
    <n v="0"/>
    <n v="374"/>
    <n v="0"/>
    <n v="0"/>
    <n v="0"/>
    <n v="374"/>
  </r>
  <r>
    <s v="O1-2-05-02-004-02-01000000-000000000"/>
    <n v="3"/>
    <s v="O2-3-01-17-019-06"/>
    <x v="16"/>
    <x v="6"/>
    <s v="O23011719062024020314044"/>
    <s v="Servicios de la administración pública relacionados con la salud"/>
    <x v="13"/>
    <x v="1"/>
    <n v="0"/>
    <n v="0"/>
    <n v="0"/>
    <n v="0"/>
    <n v="0"/>
    <n v="0"/>
    <n v="43054916"/>
    <n v="0"/>
    <n v="0"/>
    <n v="0"/>
    <n v="43054916"/>
    <n v="43054916"/>
    <n v="0"/>
    <n v="0"/>
    <n v="43054916"/>
    <n v="0"/>
    <n v="43054916"/>
    <n v="100"/>
    <n v="0"/>
    <n v="43054916"/>
    <n v="100"/>
    <n v="0"/>
    <n v="0"/>
    <n v="0"/>
    <n v="43054916"/>
    <n v="0"/>
    <n v="0"/>
    <n v="0"/>
    <n v="43054916"/>
  </r>
  <r>
    <s v="O1-2-05-02-004-02-01000000-000000000"/>
    <n v="3"/>
    <s v="O2-3-01-17-019-06"/>
    <x v="8"/>
    <x v="6"/>
    <s v="O23011719062024020314044"/>
    <s v="Servicios de la administración pública relacionados con la salud"/>
    <x v="13"/>
    <x v="1"/>
    <n v="0"/>
    <n v="0"/>
    <n v="0"/>
    <n v="0"/>
    <n v="0"/>
    <n v="0"/>
    <n v="48384421"/>
    <n v="0"/>
    <n v="0"/>
    <n v="0"/>
    <n v="48384421"/>
    <n v="48384421"/>
    <n v="0"/>
    <n v="0"/>
    <n v="48384421"/>
    <n v="0"/>
    <n v="48384421"/>
    <n v="100"/>
    <n v="0"/>
    <n v="48384421"/>
    <n v="100"/>
    <n v="0"/>
    <n v="0"/>
    <n v="0"/>
    <n v="48384421"/>
    <n v="0"/>
    <n v="0"/>
    <n v="0"/>
    <n v="48384421"/>
  </r>
  <r>
    <s v="O1-2-05-02-004-02-01000000-000000000"/>
    <n v="3"/>
    <s v="O2-3-01-17-019-06"/>
    <x v="9"/>
    <x v="6"/>
    <s v="O23011719062024020314044"/>
    <s v="Servicios de la administración pública relacionados con la salud"/>
    <x v="13"/>
    <x v="1"/>
    <n v="0"/>
    <n v="0"/>
    <n v="0"/>
    <n v="0"/>
    <n v="0"/>
    <n v="0"/>
    <n v="19570331"/>
    <n v="0"/>
    <n v="0"/>
    <n v="0"/>
    <n v="19570331"/>
    <n v="19570331"/>
    <n v="0"/>
    <n v="0"/>
    <n v="19570331"/>
    <n v="0"/>
    <n v="19570331"/>
    <n v="100"/>
    <n v="0"/>
    <n v="19570331"/>
    <n v="100"/>
    <n v="0"/>
    <n v="0"/>
    <n v="0"/>
    <n v="19570331"/>
    <n v="0"/>
    <n v="0"/>
    <n v="0"/>
    <n v="19570331"/>
  </r>
  <r>
    <s v="O1-2-05-02-004-02-01000000-000000000"/>
    <n v="3"/>
    <s v="O2-3-01-17-019-06"/>
    <x v="10"/>
    <x v="6"/>
    <s v="O23011719062024020314044"/>
    <s v="Servicios de la administración pública relacionados con la salud"/>
    <x v="13"/>
    <x v="1"/>
    <n v="0"/>
    <n v="0"/>
    <n v="0"/>
    <n v="0"/>
    <n v="0"/>
    <n v="0"/>
    <n v="114"/>
    <n v="0"/>
    <n v="0"/>
    <n v="0"/>
    <n v="114"/>
    <n v="114"/>
    <n v="0"/>
    <n v="0"/>
    <n v="114"/>
    <n v="0"/>
    <n v="114"/>
    <n v="100"/>
    <n v="0"/>
    <n v="114"/>
    <n v="100"/>
    <n v="0"/>
    <n v="0"/>
    <n v="0"/>
    <n v="114"/>
    <n v="0"/>
    <n v="0"/>
    <n v="0"/>
    <n v="114"/>
  </r>
  <r>
    <s v="O1-2-05-02-004-02-01000000-000000000"/>
    <n v="3"/>
    <s v="O2-3-01-17-019-06"/>
    <x v="11"/>
    <x v="6"/>
    <s v="O23011719062024020314044"/>
    <s v="Servicios de la administración pública relacionados con la salud"/>
    <x v="13"/>
    <x v="1"/>
    <n v="0"/>
    <n v="0"/>
    <n v="0"/>
    <n v="0"/>
    <n v="0"/>
    <n v="0"/>
    <n v="156"/>
    <n v="0"/>
    <n v="0"/>
    <n v="0"/>
    <n v="156"/>
    <n v="156"/>
    <n v="0"/>
    <n v="0"/>
    <n v="156"/>
    <n v="0"/>
    <n v="156"/>
    <n v="100"/>
    <n v="0"/>
    <n v="156"/>
    <n v="100"/>
    <n v="0"/>
    <n v="0"/>
    <n v="0"/>
    <n v="156"/>
    <n v="0"/>
    <n v="0"/>
    <n v="0"/>
    <n v="156"/>
  </r>
  <r>
    <s v="O1-2-05-02-004-02-01000000-000000000"/>
    <n v="3"/>
    <s v="O2-3-01-17-019-06"/>
    <x v="13"/>
    <x v="6"/>
    <s v="O23011719062024020314044"/>
    <s v="Servicios de la administración pública relacionados con la salud"/>
    <x v="13"/>
    <x v="1"/>
    <n v="0"/>
    <n v="0"/>
    <n v="0"/>
    <n v="0"/>
    <n v="0"/>
    <n v="0"/>
    <n v="200584998"/>
    <n v="0"/>
    <n v="0"/>
    <n v="0"/>
    <n v="200584998"/>
    <n v="200584998"/>
    <n v="0"/>
    <n v="0"/>
    <n v="200584998"/>
    <n v="0"/>
    <n v="200584998"/>
    <n v="100"/>
    <n v="0"/>
    <n v="200584998"/>
    <n v="100"/>
    <n v="0"/>
    <n v="0"/>
    <n v="0"/>
    <n v="200584998"/>
    <n v="0"/>
    <n v="0"/>
    <n v="0"/>
    <n v="200584998"/>
  </r>
  <r>
    <s v="O1-2-05-02-004-02-01000000-000000000"/>
    <n v="3"/>
    <s v="O2-3-01-17-019-06"/>
    <x v="12"/>
    <x v="6"/>
    <s v="O23011719062024020314044"/>
    <s v="Servicios de la administración pública relacionados con la salud"/>
    <x v="13"/>
    <x v="1"/>
    <n v="0"/>
    <n v="0"/>
    <n v="0"/>
    <n v="0"/>
    <n v="0"/>
    <n v="0"/>
    <n v="3001"/>
    <n v="0"/>
    <n v="0"/>
    <n v="0"/>
    <n v="3001"/>
    <n v="3001"/>
    <n v="0"/>
    <n v="0"/>
    <n v="3001"/>
    <n v="0"/>
    <n v="3001"/>
    <n v="100"/>
    <n v="0"/>
    <n v="3001"/>
    <n v="100"/>
    <n v="0"/>
    <n v="0"/>
    <n v="0"/>
    <n v="3001"/>
    <n v="0"/>
    <n v="0"/>
    <n v="0"/>
    <n v="3001"/>
  </r>
  <r>
    <s v="O1-2-05-02-004-02-01000000-000000000"/>
    <n v="3"/>
    <s v="O2-3-01-17-019-06"/>
    <x v="14"/>
    <x v="6"/>
    <s v="O23011719062024020314044"/>
    <s v="Servicios de la administración pública relacionados con la salud"/>
    <x v="13"/>
    <x v="1"/>
    <n v="4200000000"/>
    <n v="0"/>
    <n v="0"/>
    <n v="0"/>
    <n v="0"/>
    <n v="0"/>
    <n v="0"/>
    <n v="388722258"/>
    <n v="0"/>
    <n v="0"/>
    <n v="-388722258"/>
    <n v="3811277742"/>
    <n v="0"/>
    <n v="0"/>
    <n v="3811277742"/>
    <n v="0"/>
    <n v="0"/>
    <n v="0"/>
    <n v="0"/>
    <n v="0"/>
    <n v="0"/>
    <n v="3811277742"/>
    <n v="3811277742"/>
    <n v="3811277742"/>
    <n v="3811277742"/>
    <n v="0"/>
    <n v="0"/>
    <n v="0"/>
    <n v="0"/>
  </r>
  <r>
    <s v="O1-2-05-02-004-02-01000000-000000000"/>
    <n v="3"/>
    <s v="O2-3-01-17-019-06"/>
    <x v="15"/>
    <x v="6"/>
    <s v="O23011719062024020314044"/>
    <s v="Servicios de la administración pública relacionados con la salud"/>
    <x v="13"/>
    <x v="1"/>
    <n v="0"/>
    <n v="0"/>
    <n v="0"/>
    <n v="0"/>
    <n v="0"/>
    <n v="0"/>
    <n v="18"/>
    <n v="0"/>
    <n v="0"/>
    <n v="0"/>
    <n v="18"/>
    <n v="18"/>
    <n v="0"/>
    <n v="0"/>
    <n v="18"/>
    <n v="0"/>
    <n v="18"/>
    <n v="100"/>
    <n v="0"/>
    <n v="18"/>
    <n v="100"/>
    <n v="0"/>
    <n v="0"/>
    <n v="0"/>
    <n v="18"/>
    <n v="0"/>
    <n v="0"/>
    <n v="0"/>
    <n v="18"/>
  </r>
  <r>
    <s v="O1-2-05-02-004-02-01000000-000000000"/>
    <n v="3"/>
    <s v="O2-3-01-17-019-06"/>
    <x v="23"/>
    <x v="6"/>
    <s v="O23011719062024020314044"/>
    <s v="Servicios de la administración pública relacionados con la salud"/>
    <x v="13"/>
    <x v="1"/>
    <n v="0"/>
    <n v="0"/>
    <n v="0"/>
    <n v="0"/>
    <n v="0"/>
    <n v="0"/>
    <n v="12789"/>
    <n v="0"/>
    <n v="0"/>
    <n v="0"/>
    <n v="12789"/>
    <n v="12789"/>
    <n v="0"/>
    <n v="0"/>
    <n v="12789"/>
    <n v="0"/>
    <n v="12789"/>
    <n v="100"/>
    <n v="0"/>
    <n v="12789"/>
    <n v="100"/>
    <n v="0"/>
    <n v="0"/>
    <n v="0"/>
    <n v="12789"/>
    <n v="0"/>
    <n v="0"/>
    <n v="0"/>
    <n v="12789"/>
  </r>
  <r>
    <s v="O1-2-05-02-004-02-01000000-000000000"/>
    <n v="3"/>
    <s v="O2-3-01-17-019-06"/>
    <x v="24"/>
    <x v="6"/>
    <s v="O23011719062024020314044"/>
    <s v="Servicios de la administración pública relacionados con la salud"/>
    <x v="13"/>
    <x v="1"/>
    <n v="0"/>
    <n v="0"/>
    <n v="0"/>
    <n v="0"/>
    <n v="0"/>
    <n v="0"/>
    <n v="10689084"/>
    <n v="0"/>
    <n v="0"/>
    <n v="0"/>
    <n v="10689084"/>
    <n v="10689084"/>
    <n v="0"/>
    <n v="0"/>
    <n v="10689084"/>
    <n v="0"/>
    <n v="10689084"/>
    <n v="100"/>
    <n v="0"/>
    <n v="10689084"/>
    <n v="100"/>
    <n v="0"/>
    <n v="0"/>
    <n v="0"/>
    <n v="10689084"/>
    <n v="0"/>
    <n v="0"/>
    <n v="0"/>
    <n v="10689084"/>
  </r>
  <r>
    <s v="O1-2-05-02-004-02-01000000-000000000"/>
    <n v="3"/>
    <s v="O2-3-01-17-019-06"/>
    <x v="26"/>
    <x v="6"/>
    <s v="O23011719062024020314044"/>
    <s v="Servicios de la administración pública relacionados con la salud"/>
    <x v="13"/>
    <x v="1"/>
    <n v="0"/>
    <n v="0"/>
    <n v="0"/>
    <n v="0"/>
    <n v="0"/>
    <n v="0"/>
    <n v="1761"/>
    <n v="0"/>
    <n v="0"/>
    <n v="0"/>
    <n v="1761"/>
    <n v="1761"/>
    <n v="0"/>
    <n v="0"/>
    <n v="1761"/>
    <n v="0"/>
    <n v="1761"/>
    <n v="100"/>
    <n v="0"/>
    <n v="1761"/>
    <n v="100"/>
    <n v="0"/>
    <n v="0"/>
    <n v="0"/>
    <n v="1761"/>
    <n v="0"/>
    <n v="0"/>
    <n v="0"/>
    <n v="1761"/>
  </r>
  <r>
    <s v="O1-2-05-02-004-02-01000000-000000000"/>
    <n v="3"/>
    <s v="O2-3-01-17-019-06"/>
    <x v="27"/>
    <x v="6"/>
    <s v="O23011719062024020314044"/>
    <s v="Servicios de la administración pública relacionados con la salud"/>
    <x v="13"/>
    <x v="1"/>
    <n v="0"/>
    <n v="0"/>
    <n v="0"/>
    <n v="0"/>
    <n v="0"/>
    <n v="0"/>
    <n v="1577023"/>
    <n v="0"/>
    <n v="0"/>
    <n v="0"/>
    <n v="1577023"/>
    <n v="1577023"/>
    <n v="0"/>
    <n v="0"/>
    <n v="1577023"/>
    <n v="0"/>
    <n v="1577023"/>
    <n v="100"/>
    <n v="0"/>
    <n v="1577023"/>
    <n v="100"/>
    <n v="0"/>
    <n v="0"/>
    <n v="0"/>
    <n v="1577023"/>
    <n v="0"/>
    <n v="0"/>
    <n v="0"/>
    <n v="1577023"/>
  </r>
  <r>
    <s v="O1-2-05-02-004-02-01000000-000000000"/>
    <n v="3"/>
    <s v="O2-3-01-17-019-06"/>
    <x v="28"/>
    <x v="6"/>
    <s v="O23011719062024020314044"/>
    <s v="Servicios de la administración pública relacionados con la salud"/>
    <x v="13"/>
    <x v="1"/>
    <n v="0"/>
    <n v="0"/>
    <n v="0"/>
    <n v="0"/>
    <n v="0"/>
    <n v="0"/>
    <n v="8"/>
    <n v="0"/>
    <n v="0"/>
    <n v="0"/>
    <n v="8"/>
    <n v="8"/>
    <n v="0"/>
    <n v="0"/>
    <n v="8"/>
    <n v="0"/>
    <n v="8"/>
    <n v="100"/>
    <n v="0"/>
    <n v="8"/>
    <n v="100"/>
    <n v="0"/>
    <n v="0"/>
    <n v="0"/>
    <n v="8"/>
    <n v="0"/>
    <n v="0"/>
    <n v="0"/>
    <n v="8"/>
  </r>
  <r>
    <s v="O1-2-05-02-004-02-01000000-000000000"/>
    <n v="3"/>
    <s v="O2-3-01-17-019-06"/>
    <x v="20"/>
    <x v="6"/>
    <s v="O23011719062024020314044"/>
    <s v="Servicios de la administración pública relacionados con la salud"/>
    <x v="13"/>
    <x v="1"/>
    <n v="0"/>
    <n v="0"/>
    <n v="0"/>
    <n v="0"/>
    <n v="0"/>
    <n v="0"/>
    <n v="1124"/>
    <n v="0"/>
    <n v="0"/>
    <n v="0"/>
    <n v="1124"/>
    <n v="1124"/>
    <n v="0"/>
    <n v="0"/>
    <n v="1124"/>
    <n v="0"/>
    <n v="1124"/>
    <n v="100"/>
    <n v="0"/>
    <n v="1124"/>
    <n v="100"/>
    <n v="0"/>
    <n v="0"/>
    <n v="0"/>
    <n v="1124"/>
    <n v="0"/>
    <n v="0"/>
    <n v="0"/>
    <n v="1124"/>
  </r>
  <r>
    <s v="O1-2-05-02-004-02-01000000-000000000"/>
    <n v="3"/>
    <s v="O2-3-01-17-019-06"/>
    <x v="21"/>
    <x v="6"/>
    <s v="O23011719062024020314044"/>
    <s v="Servicios de la administración pública relacionados con la salud"/>
    <x v="13"/>
    <x v="1"/>
    <n v="0"/>
    <n v="0"/>
    <n v="0"/>
    <n v="0"/>
    <n v="0"/>
    <n v="0"/>
    <n v="33461731"/>
    <n v="0"/>
    <n v="0"/>
    <n v="0"/>
    <n v="33461731"/>
    <n v="33461731"/>
    <n v="0"/>
    <n v="0"/>
    <n v="33461731"/>
    <n v="0"/>
    <n v="33461731"/>
    <n v="100"/>
    <n v="0"/>
    <n v="33461731"/>
    <n v="100"/>
    <n v="0"/>
    <n v="0"/>
    <n v="0"/>
    <n v="33461731"/>
    <n v="0"/>
    <n v="0"/>
    <n v="0"/>
    <n v="33461731"/>
  </r>
  <r>
    <s v="O1-2-05-02-004-02-01000000-000000000"/>
    <n v="3"/>
    <s v="O2-3-01-17-019-06"/>
    <x v="19"/>
    <x v="6"/>
    <s v="O23011719062024020314044"/>
    <s v="Servicios de la administración pública relacionados con la salud"/>
    <x v="13"/>
    <x v="1"/>
    <n v="0"/>
    <n v="0"/>
    <n v="0"/>
    <n v="0"/>
    <n v="0"/>
    <n v="0"/>
    <n v="5272668"/>
    <n v="0"/>
    <n v="0"/>
    <n v="0"/>
    <n v="5272668"/>
    <n v="5272668"/>
    <n v="0"/>
    <n v="0"/>
    <n v="5272668"/>
    <n v="0"/>
    <n v="5272668"/>
    <n v="100"/>
    <n v="0"/>
    <n v="5272668"/>
    <n v="100"/>
    <n v="0"/>
    <n v="0"/>
    <n v="0"/>
    <n v="5272668"/>
    <n v="0"/>
    <n v="0"/>
    <n v="0"/>
    <n v="5272668"/>
  </r>
  <r>
    <s v="O1-2-05-02-004-02-01000000-000000000"/>
    <n v="3"/>
    <s v="O2-3-01-17-019-06"/>
    <x v="22"/>
    <x v="6"/>
    <s v="O23011719062024020314044"/>
    <s v="Servicios de la administración pública relacionados con la salud"/>
    <x v="13"/>
    <x v="1"/>
    <n v="0"/>
    <n v="0"/>
    <n v="0"/>
    <n v="0"/>
    <n v="0"/>
    <n v="0"/>
    <n v="5480"/>
    <n v="0"/>
    <n v="0"/>
    <n v="0"/>
    <n v="5480"/>
    <n v="5480"/>
    <n v="0"/>
    <n v="0"/>
    <n v="5480"/>
    <n v="0"/>
    <n v="5480"/>
    <n v="100"/>
    <n v="0"/>
    <n v="5480"/>
    <n v="100"/>
    <n v="0"/>
    <n v="0"/>
    <n v="0"/>
    <n v="5480"/>
    <n v="0"/>
    <n v="0"/>
    <n v="0"/>
    <n v="5480"/>
  </r>
  <r>
    <s v="O1-2-08"/>
    <m/>
    <m/>
    <x v="0"/>
    <x v="3"/>
    <m/>
    <s v="TRANSFERENCIAS DE CAPITAL"/>
    <x v="0"/>
    <x v="0"/>
    <n v="8783644000"/>
    <n v="543428396"/>
    <n v="543428396"/>
    <n v="0"/>
    <n v="0"/>
    <n v="0"/>
    <n v="2539539956"/>
    <n v="2539539956"/>
    <n v="0"/>
    <n v="0"/>
    <n v="0"/>
    <n v="8783644000"/>
    <n v="0"/>
    <n v="0"/>
    <n v="8783644000"/>
    <n v="543428396"/>
    <n v="2539539956"/>
    <n v="28.91"/>
    <n v="543428396"/>
    <n v="2539539956"/>
    <n v="28.91"/>
    <n v="6244104044"/>
    <n v="6244104044"/>
    <n v="6181304044"/>
    <n v="8720844000"/>
    <n v="62800000"/>
    <n v="0"/>
    <n v="543428396"/>
    <n v="2539539956"/>
  </r>
  <r>
    <s v="O1-2-08-04"/>
    <m/>
    <m/>
    <x v="0"/>
    <x v="3"/>
    <m/>
    <s v="Premios no reclamados"/>
    <x v="0"/>
    <x v="0"/>
    <n v="8720844000"/>
    <n v="543428396"/>
    <n v="543428396"/>
    <n v="0"/>
    <n v="0"/>
    <n v="0"/>
    <n v="2539539956"/>
    <n v="2539539956"/>
    <n v="0"/>
    <n v="0"/>
    <n v="0"/>
    <n v="8720844000"/>
    <n v="0"/>
    <n v="0"/>
    <n v="8720844000"/>
    <n v="543428396"/>
    <n v="2539539956"/>
    <n v="29.12"/>
    <n v="543428396"/>
    <n v="2539539956"/>
    <n v="29.12"/>
    <n v="6181304044"/>
    <n v="6181304044"/>
    <n v="6181304044"/>
    <n v="8720844000"/>
    <n v="0"/>
    <n v="0"/>
    <n v="543428396"/>
    <n v="2539539956"/>
  </r>
  <r>
    <s v="O1-2-08-04-002"/>
    <m/>
    <m/>
    <x v="0"/>
    <x v="3"/>
    <m/>
    <s v="20-R.S Premios de loterias"/>
    <x v="0"/>
    <x v="0"/>
    <n v="2444664000"/>
    <n v="126852700"/>
    <n v="126852700"/>
    <n v="0"/>
    <n v="0"/>
    <n v="0"/>
    <n v="726918600"/>
    <n v="726918600"/>
    <n v="0"/>
    <n v="0"/>
    <n v="0"/>
    <n v="2444664000"/>
    <n v="0"/>
    <n v="0"/>
    <n v="2444664000"/>
    <n v="126852700"/>
    <n v="726918600"/>
    <n v="29.73"/>
    <n v="126852700"/>
    <n v="726918600"/>
    <n v="29.73"/>
    <n v="1717745400"/>
    <n v="1717745400"/>
    <n v="1717745400"/>
    <n v="2444664000"/>
    <n v="0"/>
    <n v="0"/>
    <n v="126852700"/>
    <n v="726918600"/>
  </r>
  <r>
    <s v="O1-2-08-04-002-00"/>
    <m/>
    <m/>
    <x v="0"/>
    <x v="3"/>
    <m/>
    <s v="N/A"/>
    <x v="0"/>
    <x v="0"/>
    <n v="2444664000"/>
    <n v="126852700"/>
    <n v="126852700"/>
    <n v="0"/>
    <n v="0"/>
    <n v="0"/>
    <n v="726918600"/>
    <n v="726918600"/>
    <n v="0"/>
    <n v="0"/>
    <n v="0"/>
    <n v="2444664000"/>
    <n v="0"/>
    <n v="0"/>
    <n v="2444664000"/>
    <n v="126852700"/>
    <n v="726918600"/>
    <n v="29.73"/>
    <n v="126852700"/>
    <n v="726918600"/>
    <n v="29.73"/>
    <n v="1717745400"/>
    <n v="1717745400"/>
    <n v="1717745400"/>
    <n v="2444664000"/>
    <n v="0"/>
    <n v="0"/>
    <n v="126852700"/>
    <n v="726918600"/>
  </r>
  <r>
    <s v="O1-2-08-04-002-00-00000000"/>
    <m/>
    <m/>
    <x v="0"/>
    <x v="3"/>
    <m/>
    <s v="N/A"/>
    <x v="0"/>
    <x v="0"/>
    <n v="2444664000"/>
    <n v="126852700"/>
    <n v="126852700"/>
    <n v="0"/>
    <n v="0"/>
    <n v="0"/>
    <n v="726918600"/>
    <n v="726918600"/>
    <n v="0"/>
    <n v="0"/>
    <n v="0"/>
    <n v="2444664000"/>
    <n v="0"/>
    <n v="0"/>
    <n v="2444664000"/>
    <n v="126852700"/>
    <n v="726918600"/>
    <n v="29.73"/>
    <n v="126852700"/>
    <n v="726918600"/>
    <n v="29.73"/>
    <n v="1717745400"/>
    <n v="1717745400"/>
    <n v="1717745400"/>
    <n v="2444664000"/>
    <n v="0"/>
    <n v="0"/>
    <n v="126852700"/>
    <n v="726918600"/>
  </r>
  <r>
    <s v="O1-2-08-04-002-00-00000000-000000000"/>
    <m/>
    <m/>
    <x v="0"/>
    <x v="3"/>
    <m/>
    <s v="N/A"/>
    <x v="0"/>
    <x v="0"/>
    <n v="2444664000"/>
    <n v="126852700"/>
    <n v="126852700"/>
    <n v="0"/>
    <n v="0"/>
    <n v="0"/>
    <n v="726918600"/>
    <n v="726918600"/>
    <n v="0"/>
    <n v="0"/>
    <n v="0"/>
    <n v="2444664000"/>
    <n v="0"/>
    <n v="0"/>
    <n v="2444664000"/>
    <n v="126852700"/>
    <n v="726918600"/>
    <n v="29.73"/>
    <n v="126852700"/>
    <n v="726918600"/>
    <n v="29.73"/>
    <n v="1717745400"/>
    <n v="1717745400"/>
    <n v="1717745400"/>
    <n v="2444664000"/>
    <n v="0"/>
    <n v="0"/>
    <n v="126852700"/>
    <n v="726918600"/>
  </r>
  <r>
    <s v="O1-2-08-04-002-00-00000000-000000000"/>
    <n v="3"/>
    <s v="O2-3-01-17-019-06"/>
    <x v="9"/>
    <x v="6"/>
    <s v="O23011719062024020314044"/>
    <s v="Servicios de la administración pública relacionados con la salud"/>
    <x v="6"/>
    <x v="1"/>
    <n v="0"/>
    <n v="6723798"/>
    <n v="0"/>
    <n v="0"/>
    <n v="0"/>
    <n v="6723798"/>
    <n v="37013946"/>
    <n v="0"/>
    <n v="0"/>
    <n v="0"/>
    <n v="37013946"/>
    <n v="37013946"/>
    <n v="0"/>
    <n v="0"/>
    <n v="37013946"/>
    <n v="6723798"/>
    <n v="37013946"/>
    <n v="100"/>
    <n v="6723798"/>
    <n v="37013946"/>
    <n v="100"/>
    <n v="0"/>
    <n v="0"/>
    <n v="0"/>
    <n v="37013946"/>
    <n v="0"/>
    <n v="0"/>
    <n v="6723798"/>
    <n v="37013946"/>
  </r>
  <r>
    <s v="O1-2-08-04-002-00-00000000-000000000"/>
    <n v="3"/>
    <s v="O2-3-01-17-019-06"/>
    <x v="8"/>
    <x v="6"/>
    <s v="O23011719062024020314044"/>
    <s v="Servicios de la administración pública relacionados con la salud"/>
    <x v="6"/>
    <x v="1"/>
    <n v="0"/>
    <n v="13802105"/>
    <n v="0"/>
    <n v="0"/>
    <n v="0"/>
    <n v="13802105"/>
    <n v="88398343"/>
    <n v="0"/>
    <n v="0"/>
    <n v="0"/>
    <n v="88398343"/>
    <n v="88398343"/>
    <n v="0"/>
    <n v="0"/>
    <n v="88398343"/>
    <n v="13802105"/>
    <n v="88398343"/>
    <n v="100"/>
    <n v="13802105"/>
    <n v="88398343"/>
    <n v="100"/>
    <n v="0"/>
    <n v="0"/>
    <n v="0"/>
    <n v="88398343"/>
    <n v="0"/>
    <n v="0"/>
    <n v="13802105"/>
    <n v="88398343"/>
  </r>
  <r>
    <s v="O1-2-08-04-002-00-00000000-000000000"/>
    <n v="3"/>
    <s v="O2-3-01-17-019-06"/>
    <x v="16"/>
    <x v="6"/>
    <s v="O23011719062024020314044"/>
    <s v="Servicios de la administración pública relacionados con la salud"/>
    <x v="6"/>
    <x v="1"/>
    <n v="0"/>
    <n v="13422230"/>
    <n v="0"/>
    <n v="0"/>
    <n v="0"/>
    <n v="13422230"/>
    <n v="78228020"/>
    <n v="0"/>
    <n v="0"/>
    <n v="0"/>
    <n v="78228020"/>
    <n v="78228020"/>
    <n v="0"/>
    <n v="0"/>
    <n v="78228020"/>
    <n v="13422230"/>
    <n v="78228020"/>
    <n v="100"/>
    <n v="13422230"/>
    <n v="78228020"/>
    <n v="100"/>
    <n v="0"/>
    <n v="0"/>
    <n v="0"/>
    <n v="78228020"/>
    <n v="0"/>
    <n v="0"/>
    <n v="13422230"/>
    <n v="78228020"/>
  </r>
  <r>
    <s v="O1-2-08-04-002-00-00000000-000000000"/>
    <n v="3"/>
    <s v="O2-3-01-17-019-06"/>
    <x v="17"/>
    <x v="6"/>
    <s v="O23011719062024020314044"/>
    <s v="Servicios de la administración pública relacionados con la salud"/>
    <x v="6"/>
    <x v="1"/>
    <n v="0"/>
    <n v="226"/>
    <n v="0"/>
    <n v="0"/>
    <n v="0"/>
    <n v="226"/>
    <n v="952"/>
    <n v="0"/>
    <n v="0"/>
    <n v="0"/>
    <n v="952"/>
    <n v="952"/>
    <n v="0"/>
    <n v="0"/>
    <n v="952"/>
    <n v="226"/>
    <n v="952"/>
    <n v="100"/>
    <n v="226"/>
    <n v="952"/>
    <n v="100"/>
    <n v="0"/>
    <n v="0"/>
    <n v="0"/>
    <n v="952"/>
    <n v="0"/>
    <n v="0"/>
    <n v="226"/>
    <n v="952"/>
  </r>
  <r>
    <s v="O1-2-08-04-002-00-00000000-000000000"/>
    <n v="3"/>
    <s v="O2-3-01-17-019-06"/>
    <x v="18"/>
    <x v="6"/>
    <s v="O23011719062024020314044"/>
    <s v="Servicios de la administración pública relacionados con la salud"/>
    <x v="6"/>
    <x v="1"/>
    <n v="0"/>
    <n v="8990117"/>
    <n v="0"/>
    <n v="0"/>
    <n v="0"/>
    <n v="8990117"/>
    <n v="50085380"/>
    <n v="0"/>
    <n v="0"/>
    <n v="0"/>
    <n v="50085380"/>
    <n v="50085380"/>
    <n v="0"/>
    <n v="0"/>
    <n v="50085380"/>
    <n v="8990117"/>
    <n v="50085380"/>
    <n v="100"/>
    <n v="8990117"/>
    <n v="50085380"/>
    <n v="100"/>
    <n v="0"/>
    <n v="0"/>
    <n v="0"/>
    <n v="50085380"/>
    <n v="0"/>
    <n v="0"/>
    <n v="8990117"/>
    <n v="50085380"/>
  </r>
  <r>
    <s v="O1-2-08-04-002-00-00000000-000000000"/>
    <n v="3"/>
    <s v="O2-3-01-17-019-06"/>
    <x v="19"/>
    <x v="6"/>
    <s v="O23011719062024020314044"/>
    <s v="Servicios de la administración pública relacionados con la salud"/>
    <x v="6"/>
    <x v="1"/>
    <n v="0"/>
    <n v="1650738"/>
    <n v="0"/>
    <n v="0"/>
    <n v="0"/>
    <n v="1650738"/>
    <n v="9728163"/>
    <n v="0"/>
    <n v="0"/>
    <n v="0"/>
    <n v="9728163"/>
    <n v="9728163"/>
    <n v="0"/>
    <n v="0"/>
    <n v="9728163"/>
    <n v="1650738"/>
    <n v="9728163"/>
    <n v="100"/>
    <n v="1650738"/>
    <n v="9728163"/>
    <n v="100"/>
    <n v="0"/>
    <n v="0"/>
    <n v="0"/>
    <n v="9728163"/>
    <n v="0"/>
    <n v="0"/>
    <n v="1650738"/>
    <n v="9728163"/>
  </r>
  <r>
    <s v="O1-2-08-04-002-00-00000000-000000000"/>
    <n v="3"/>
    <s v="O2-3-01-17-019-06"/>
    <x v="22"/>
    <x v="6"/>
    <s v="O23011719062024020314044"/>
    <s v="Servicios de la administración pública relacionados con la salud"/>
    <x v="6"/>
    <x v="1"/>
    <n v="0"/>
    <n v="1876"/>
    <n v="0"/>
    <n v="0"/>
    <n v="0"/>
    <n v="1876"/>
    <n v="9690"/>
    <n v="0"/>
    <n v="0"/>
    <n v="0"/>
    <n v="9690"/>
    <n v="9690"/>
    <n v="0"/>
    <n v="0"/>
    <n v="9690"/>
    <n v="1876"/>
    <n v="9690"/>
    <n v="100"/>
    <n v="1876"/>
    <n v="9690"/>
    <n v="100"/>
    <n v="0"/>
    <n v="0"/>
    <n v="0"/>
    <n v="9690"/>
    <n v="0"/>
    <n v="0"/>
    <n v="1876"/>
    <n v="9690"/>
  </r>
  <r>
    <s v="O1-2-08-04-002-00-00000000-000000000"/>
    <n v="3"/>
    <s v="O2-3-01-17-019-06"/>
    <x v="21"/>
    <x v="6"/>
    <s v="O23011719062024020314044"/>
    <s v="Servicios de la administración pública relacionados con la salud"/>
    <x v="6"/>
    <x v="1"/>
    <n v="0"/>
    <n v="11522213"/>
    <n v="0"/>
    <n v="0"/>
    <n v="0"/>
    <n v="11522213"/>
    <n v="63318254"/>
    <n v="0"/>
    <n v="0"/>
    <n v="0"/>
    <n v="63318254"/>
    <n v="63318254"/>
    <n v="0"/>
    <n v="0"/>
    <n v="63318254"/>
    <n v="11522213"/>
    <n v="63318254"/>
    <n v="100"/>
    <n v="11522213"/>
    <n v="63318254"/>
    <n v="100"/>
    <n v="0"/>
    <n v="0"/>
    <n v="0"/>
    <n v="63318254"/>
    <n v="0"/>
    <n v="0"/>
    <n v="11522213"/>
    <n v="63318254"/>
  </r>
  <r>
    <s v="O1-2-08-04-002-00-00000000-000000000"/>
    <n v="3"/>
    <s v="O2-3-01-17-019-06"/>
    <x v="20"/>
    <x v="6"/>
    <s v="O23011719062024020314044"/>
    <s v="Servicios de la administración pública relacionados con la salud"/>
    <x v="6"/>
    <x v="1"/>
    <n v="0"/>
    <n v="477"/>
    <n v="0"/>
    <n v="0"/>
    <n v="0"/>
    <n v="477"/>
    <n v="1645"/>
    <n v="0"/>
    <n v="0"/>
    <n v="0"/>
    <n v="1645"/>
    <n v="1645"/>
    <n v="0"/>
    <n v="0"/>
    <n v="1645"/>
    <n v="477"/>
    <n v="1645"/>
    <n v="100"/>
    <n v="477"/>
    <n v="1645"/>
    <n v="100"/>
    <n v="0"/>
    <n v="0"/>
    <n v="0"/>
    <n v="1645"/>
    <n v="0"/>
    <n v="0"/>
    <n v="477"/>
    <n v="1645"/>
  </r>
  <r>
    <s v="O1-2-08-04-002-00-00000000-000000000"/>
    <n v="3"/>
    <s v="O2-3-01-17-019-06"/>
    <x v="28"/>
    <x v="6"/>
    <s v="O23011719062024020314044"/>
    <s v="Servicios de la administración pública relacionados con la salud"/>
    <x v="6"/>
    <x v="1"/>
    <n v="0"/>
    <n v="0"/>
    <n v="0"/>
    <n v="0"/>
    <n v="0"/>
    <n v="0"/>
    <n v="6"/>
    <n v="0"/>
    <n v="0"/>
    <n v="0"/>
    <n v="6"/>
    <n v="6"/>
    <n v="0"/>
    <n v="0"/>
    <n v="6"/>
    <n v="0"/>
    <n v="6"/>
    <n v="100"/>
    <n v="0"/>
    <n v="6"/>
    <n v="100"/>
    <n v="0"/>
    <n v="0"/>
    <n v="0"/>
    <n v="6"/>
    <n v="0"/>
    <n v="0"/>
    <n v="0"/>
    <n v="6"/>
  </r>
  <r>
    <s v="O1-2-08-04-002-00-00000000-000000000"/>
    <n v="3"/>
    <s v="O2-3-01-17-019-06"/>
    <x v="27"/>
    <x v="6"/>
    <s v="O23011719062024020314044"/>
    <s v="Servicios de la administración pública relacionados con la salud"/>
    <x v="6"/>
    <x v="1"/>
    <n v="0"/>
    <n v="523827"/>
    <n v="0"/>
    <n v="0"/>
    <n v="0"/>
    <n v="523827"/>
    <n v="2943908"/>
    <n v="0"/>
    <n v="0"/>
    <n v="0"/>
    <n v="2943908"/>
    <n v="2943908"/>
    <n v="0"/>
    <n v="0"/>
    <n v="2943908"/>
    <n v="523827"/>
    <n v="2943908"/>
    <n v="100"/>
    <n v="523827"/>
    <n v="2943908"/>
    <n v="100"/>
    <n v="0"/>
    <n v="0"/>
    <n v="0"/>
    <n v="2943908"/>
    <n v="0"/>
    <n v="0"/>
    <n v="523827"/>
    <n v="2943908"/>
  </r>
  <r>
    <s v="O1-2-08-04-002-00-00000000-000000000"/>
    <n v="3"/>
    <s v="O2-3-01-17-019-06"/>
    <x v="26"/>
    <x v="6"/>
    <s v="O23011719062024020314044"/>
    <s v="Servicios de la administración pública relacionados con la salud"/>
    <x v="6"/>
    <x v="1"/>
    <n v="0"/>
    <n v="0"/>
    <n v="0"/>
    <n v="0"/>
    <n v="0"/>
    <n v="0"/>
    <n v="1267"/>
    <n v="0"/>
    <n v="0"/>
    <n v="0"/>
    <n v="1267"/>
    <n v="1267"/>
    <n v="0"/>
    <n v="0"/>
    <n v="1267"/>
    <n v="0"/>
    <n v="1267"/>
    <n v="100"/>
    <n v="0"/>
    <n v="1267"/>
    <n v="100"/>
    <n v="0"/>
    <n v="0"/>
    <n v="0"/>
    <n v="1267"/>
    <n v="0"/>
    <n v="0"/>
    <n v="0"/>
    <n v="1267"/>
  </r>
  <r>
    <s v="O1-2-08-04-002-00-00000000-000000000"/>
    <n v="3"/>
    <s v="O2-3-01-17-019-06"/>
    <x v="25"/>
    <x v="6"/>
    <s v="O23011719062024020314044"/>
    <s v="Servicios de la administración pública relacionados con la salud"/>
    <x v="6"/>
    <x v="1"/>
    <n v="0"/>
    <n v="268"/>
    <n v="0"/>
    <n v="0"/>
    <n v="0"/>
    <n v="268"/>
    <n v="554"/>
    <n v="0"/>
    <n v="0"/>
    <n v="0"/>
    <n v="554"/>
    <n v="554"/>
    <n v="0"/>
    <n v="0"/>
    <n v="554"/>
    <n v="268"/>
    <n v="554"/>
    <n v="100"/>
    <n v="268"/>
    <n v="554"/>
    <n v="100"/>
    <n v="0"/>
    <n v="0"/>
    <n v="0"/>
    <n v="554"/>
    <n v="0"/>
    <n v="0"/>
    <n v="268"/>
    <n v="554"/>
  </r>
  <r>
    <s v="O1-2-08-04-002-00-00000000-000000000"/>
    <n v="3"/>
    <s v="O2-3-01-17-019-06"/>
    <x v="24"/>
    <x v="6"/>
    <s v="O23011719062024020314044"/>
    <s v="Servicios de la administración pública relacionados con la salud"/>
    <x v="6"/>
    <x v="1"/>
    <n v="0"/>
    <n v="3607109"/>
    <n v="0"/>
    <n v="0"/>
    <n v="0"/>
    <n v="3607109"/>
    <n v="20215689"/>
    <n v="0"/>
    <n v="0"/>
    <n v="0"/>
    <n v="20215689"/>
    <n v="20215689"/>
    <n v="0"/>
    <n v="0"/>
    <n v="20215689"/>
    <n v="3607109"/>
    <n v="20215689"/>
    <n v="100"/>
    <n v="3607109"/>
    <n v="20215689"/>
    <n v="100"/>
    <n v="0"/>
    <n v="0"/>
    <n v="0"/>
    <n v="20215689"/>
    <n v="0"/>
    <n v="0"/>
    <n v="3607109"/>
    <n v="20215689"/>
  </r>
  <r>
    <s v="O1-2-08-04-002-00-00000000-000000000"/>
    <n v="3"/>
    <s v="O2-3-01-17-019-06"/>
    <x v="23"/>
    <x v="6"/>
    <s v="O23011719062024020314044"/>
    <s v="Servicios de la administración pública relacionados con la salud"/>
    <x v="6"/>
    <x v="1"/>
    <n v="0"/>
    <n v="5412"/>
    <n v="0"/>
    <n v="0"/>
    <n v="0"/>
    <n v="5412"/>
    <n v="28210"/>
    <n v="0"/>
    <n v="0"/>
    <n v="0"/>
    <n v="28210"/>
    <n v="28210"/>
    <n v="0"/>
    <n v="0"/>
    <n v="28210"/>
    <n v="5412"/>
    <n v="28210"/>
    <n v="100"/>
    <n v="5412"/>
    <n v="28210"/>
    <n v="100"/>
    <n v="0"/>
    <n v="0"/>
    <n v="0"/>
    <n v="28210"/>
    <n v="0"/>
    <n v="0"/>
    <n v="5412"/>
    <n v="28210"/>
  </r>
  <r>
    <s v="O1-2-08-04-002-00-00000000-000000000"/>
    <n v="3"/>
    <s v="O2-3-01-17-019-06"/>
    <x v="15"/>
    <x v="6"/>
    <s v="O23011719062024020314044"/>
    <s v="Servicios de la administración pública relacionados con la salud"/>
    <x v="6"/>
    <x v="1"/>
    <n v="0"/>
    <n v="286"/>
    <n v="0"/>
    <n v="0"/>
    <n v="0"/>
    <n v="286"/>
    <n v="375"/>
    <n v="0"/>
    <n v="0"/>
    <n v="0"/>
    <n v="375"/>
    <n v="375"/>
    <n v="0"/>
    <n v="0"/>
    <n v="375"/>
    <n v="286"/>
    <n v="375"/>
    <n v="100"/>
    <n v="286"/>
    <n v="375"/>
    <n v="100"/>
    <n v="0"/>
    <n v="0"/>
    <n v="0"/>
    <n v="375"/>
    <n v="0"/>
    <n v="0"/>
    <n v="286"/>
    <n v="375"/>
  </r>
  <r>
    <s v="O1-2-08-04-002-00-00000000-000000000"/>
    <n v="3"/>
    <s v="O2-3-01-17-019-06"/>
    <x v="14"/>
    <x v="6"/>
    <s v="O23011719062024020314044"/>
    <s v="Servicios de la administración pública relacionados con la salud"/>
    <x v="6"/>
    <x v="1"/>
    <n v="2444664000"/>
    <n v="0"/>
    <n v="126852700"/>
    <n v="0"/>
    <n v="0"/>
    <n v="-126852700"/>
    <n v="0"/>
    <n v="726918600"/>
    <n v="0"/>
    <n v="0"/>
    <n v="-726918600"/>
    <n v="1717745400"/>
    <n v="0"/>
    <n v="0"/>
    <n v="1717745400"/>
    <n v="0"/>
    <n v="0"/>
    <n v="0"/>
    <n v="0"/>
    <n v="0"/>
    <n v="0"/>
    <n v="1717745400"/>
    <n v="1717745400"/>
    <n v="1717745400"/>
    <n v="1717745400"/>
    <n v="0"/>
    <n v="0"/>
    <n v="0"/>
    <n v="0"/>
  </r>
  <r>
    <s v="O1-2-08-04-002-00-00000000-000000000"/>
    <n v="3"/>
    <s v="O2-3-01-17-019-06"/>
    <x v="12"/>
    <x v="6"/>
    <s v="O23011719062024020314044"/>
    <s v="Servicios de la administración pública relacionados con la salud"/>
    <x v="6"/>
    <x v="1"/>
    <n v="0"/>
    <n v="0"/>
    <n v="0"/>
    <n v="0"/>
    <n v="0"/>
    <n v="0"/>
    <n v="2158"/>
    <n v="0"/>
    <n v="0"/>
    <n v="0"/>
    <n v="2158"/>
    <n v="2158"/>
    <n v="0"/>
    <n v="0"/>
    <n v="2158"/>
    <n v="0"/>
    <n v="2158"/>
    <n v="100"/>
    <n v="0"/>
    <n v="2158"/>
    <n v="100"/>
    <n v="0"/>
    <n v="0"/>
    <n v="0"/>
    <n v="2158"/>
    <n v="0"/>
    <n v="0"/>
    <n v="0"/>
    <n v="2158"/>
  </r>
  <r>
    <s v="O1-2-08-04-002-00-00000000-000000000"/>
    <n v="3"/>
    <s v="O2-3-01-17-019-06"/>
    <x v="13"/>
    <x v="6"/>
    <s v="O23011719062024020314044"/>
    <s v="Servicios de la administración pública relacionados con la salud"/>
    <x v="6"/>
    <x v="1"/>
    <n v="0"/>
    <n v="66599483"/>
    <n v="0"/>
    <n v="0"/>
    <n v="0"/>
    <n v="66599483"/>
    <n v="376938959"/>
    <n v="0"/>
    <n v="0"/>
    <n v="0"/>
    <n v="376938959"/>
    <n v="376938959"/>
    <n v="0"/>
    <n v="0"/>
    <n v="376938959"/>
    <n v="66599483"/>
    <n v="376938959"/>
    <n v="100"/>
    <n v="66599483"/>
    <n v="376938959"/>
    <n v="100"/>
    <n v="0"/>
    <n v="0"/>
    <n v="0"/>
    <n v="376938959"/>
    <n v="0"/>
    <n v="0"/>
    <n v="66599483"/>
    <n v="376938959"/>
  </r>
  <r>
    <s v="O1-2-08-04-002-00-00000000-000000000"/>
    <n v="3"/>
    <s v="O2-3-01-17-019-06"/>
    <x v="11"/>
    <x v="6"/>
    <s v="O23011719062024020314044"/>
    <s v="Servicios de la administración pública relacionados con la salud"/>
    <x v="6"/>
    <x v="1"/>
    <n v="0"/>
    <n v="291"/>
    <n v="0"/>
    <n v="0"/>
    <n v="0"/>
    <n v="291"/>
    <n v="741"/>
    <n v="0"/>
    <n v="0"/>
    <n v="0"/>
    <n v="741"/>
    <n v="741"/>
    <n v="0"/>
    <n v="0"/>
    <n v="741"/>
    <n v="291"/>
    <n v="741"/>
    <n v="100"/>
    <n v="291"/>
    <n v="741"/>
    <n v="100"/>
    <n v="0"/>
    <n v="0"/>
    <n v="0"/>
    <n v="741"/>
    <n v="0"/>
    <n v="0"/>
    <n v="291"/>
    <n v="741"/>
  </r>
  <r>
    <s v="O1-2-08-04-002-00-00000000-000000000"/>
    <n v="3"/>
    <s v="O2-3-01-17-019-06"/>
    <x v="10"/>
    <x v="6"/>
    <s v="O23011719062024020314044"/>
    <s v="Servicios de la administración pública relacionados con la salud"/>
    <x v="6"/>
    <x v="1"/>
    <n v="0"/>
    <n v="2244"/>
    <n v="0"/>
    <n v="0"/>
    <n v="0"/>
    <n v="2244"/>
    <n v="2340"/>
    <n v="0"/>
    <n v="0"/>
    <n v="0"/>
    <n v="2340"/>
    <n v="2340"/>
    <n v="0"/>
    <n v="0"/>
    <n v="2340"/>
    <n v="2244"/>
    <n v="2340"/>
    <n v="100"/>
    <n v="2244"/>
    <n v="2340"/>
    <n v="100"/>
    <n v="0"/>
    <n v="0"/>
    <n v="0"/>
    <n v="2340"/>
    <n v="0"/>
    <n v="0"/>
    <n v="2244"/>
    <n v="2340"/>
  </r>
  <r>
    <s v="O1-2-08-04-003"/>
    <m/>
    <m/>
    <x v="0"/>
    <x v="3"/>
    <m/>
    <s v="20-R.S Premios de apuestas permanentes o chance"/>
    <x v="0"/>
    <x v="0"/>
    <n v="5822354000"/>
    <n v="381282528"/>
    <n v="381282528"/>
    <n v="0"/>
    <n v="0"/>
    <n v="0"/>
    <n v="1644481038"/>
    <n v="1644481038"/>
    <n v="0"/>
    <n v="0"/>
    <n v="0"/>
    <n v="5822354000"/>
    <n v="0"/>
    <n v="0"/>
    <n v="5822354000"/>
    <n v="381282528"/>
    <n v="1644481038"/>
    <n v="28.24"/>
    <n v="381282528"/>
    <n v="1644481038"/>
    <n v="28.24"/>
    <n v="4177872962"/>
    <n v="4177872962"/>
    <n v="4177872962"/>
    <n v="5822354000"/>
    <n v="0"/>
    <n v="0"/>
    <n v="381282528"/>
    <n v="1644481038"/>
  </r>
  <r>
    <s v="O1-2-08-04-003-00"/>
    <m/>
    <m/>
    <x v="0"/>
    <x v="3"/>
    <m/>
    <s v="N/A"/>
    <x v="0"/>
    <x v="0"/>
    <n v="5822354000"/>
    <n v="381282528"/>
    <n v="381282528"/>
    <n v="0"/>
    <n v="0"/>
    <n v="0"/>
    <n v="1644481038"/>
    <n v="1644481038"/>
    <n v="0"/>
    <n v="0"/>
    <n v="0"/>
    <n v="5822354000"/>
    <n v="0"/>
    <n v="0"/>
    <n v="5822354000"/>
    <n v="381282528"/>
    <n v="1644481038"/>
    <n v="28.24"/>
    <n v="381282528"/>
    <n v="1644481038"/>
    <n v="28.24"/>
    <n v="4177872962"/>
    <n v="4177872962"/>
    <n v="4177872962"/>
    <n v="5822354000"/>
    <n v="0"/>
    <n v="0"/>
    <n v="381282528"/>
    <n v="1644481038"/>
  </r>
  <r>
    <s v="O1-2-08-04-003-00-0000000"/>
    <m/>
    <m/>
    <x v="0"/>
    <x v="3"/>
    <m/>
    <s v="N/A"/>
    <x v="0"/>
    <x v="0"/>
    <n v="5822354000"/>
    <n v="381282528"/>
    <n v="381282528"/>
    <n v="0"/>
    <n v="0"/>
    <n v="0"/>
    <n v="1644481038"/>
    <n v="1644481038"/>
    <n v="0"/>
    <n v="0"/>
    <n v="0"/>
    <n v="5822354000"/>
    <n v="0"/>
    <n v="0"/>
    <n v="5822354000"/>
    <n v="381282528"/>
    <n v="1644481038"/>
    <n v="28.24"/>
    <n v="381282528"/>
    <n v="1644481038"/>
    <n v="28.24"/>
    <n v="4177872962"/>
    <n v="4177872962"/>
    <n v="4177872962"/>
    <n v="5822354000"/>
    <n v="0"/>
    <n v="0"/>
    <n v="381282528"/>
    <n v="1644481038"/>
  </r>
  <r>
    <s v="O1-2-08-04-003-00-0000000-000000000"/>
    <m/>
    <m/>
    <x v="0"/>
    <x v="3"/>
    <m/>
    <s v="N/A"/>
    <x v="0"/>
    <x v="0"/>
    <n v="5822354000"/>
    <n v="381282528"/>
    <n v="381282528"/>
    <n v="0"/>
    <n v="0"/>
    <n v="0"/>
    <n v="1644481038"/>
    <n v="1644481038"/>
    <n v="0"/>
    <n v="0"/>
    <n v="0"/>
    <n v="5822354000"/>
    <n v="0"/>
    <n v="0"/>
    <n v="5822354000"/>
    <n v="381282528"/>
    <n v="1644481038"/>
    <n v="28.24"/>
    <n v="381282528"/>
    <n v="1644481038"/>
    <n v="28.24"/>
    <n v="4177872962"/>
    <n v="4177872962"/>
    <n v="4177872962"/>
    <n v="5822354000"/>
    <n v="0"/>
    <n v="0"/>
    <n v="381282528"/>
    <n v="1644481038"/>
  </r>
  <r>
    <s v="O1-2-08-04-003-00-0000000-000000000"/>
    <n v="3"/>
    <s v="O2-3-01-17-019-06"/>
    <x v="9"/>
    <x v="6"/>
    <s v="O23011719062024020314044"/>
    <s v="Servicios de la administración pública relacionados con la salud"/>
    <x v="6"/>
    <x v="1"/>
    <n v="0"/>
    <n v="20209792"/>
    <n v="0"/>
    <n v="0"/>
    <n v="0"/>
    <n v="20209792"/>
    <n v="83908189"/>
    <n v="0"/>
    <n v="0"/>
    <n v="0"/>
    <n v="83908189"/>
    <n v="83908189"/>
    <n v="0"/>
    <n v="0"/>
    <n v="83908189"/>
    <n v="20209792"/>
    <n v="83908189"/>
    <n v="100"/>
    <n v="20209792"/>
    <n v="83908189"/>
    <n v="100"/>
    <n v="0"/>
    <n v="0"/>
    <n v="0"/>
    <n v="83908189"/>
    <n v="0"/>
    <n v="0"/>
    <n v="20209792"/>
    <n v="83908189"/>
  </r>
  <r>
    <s v="O1-2-08-04-003-00-0000000-000000000"/>
    <n v="3"/>
    <s v="O2-3-01-17-019-06"/>
    <x v="12"/>
    <x v="6"/>
    <s v="O23011719062024020314044"/>
    <s v="Servicios de la administración pública relacionados con la salud"/>
    <x v="6"/>
    <x v="1"/>
    <n v="0"/>
    <n v="0"/>
    <n v="0"/>
    <n v="0"/>
    <n v="0"/>
    <n v="0"/>
    <n v="4318"/>
    <n v="0"/>
    <n v="0"/>
    <n v="0"/>
    <n v="4318"/>
    <n v="4318"/>
    <n v="0"/>
    <n v="0"/>
    <n v="4318"/>
    <n v="0"/>
    <n v="4318"/>
    <n v="100"/>
    <n v="0"/>
    <n v="4318"/>
    <n v="100"/>
    <n v="0"/>
    <n v="0"/>
    <n v="0"/>
    <n v="4318"/>
    <n v="0"/>
    <n v="0"/>
    <n v="0"/>
    <n v="4318"/>
  </r>
  <r>
    <s v="O1-2-08-04-003-00-0000000-000000000"/>
    <n v="3"/>
    <s v="O2-3-01-17-019-06"/>
    <x v="10"/>
    <x v="6"/>
    <s v="O23011719062024020314044"/>
    <s v="Servicios de la administración pública relacionados con la salud"/>
    <x v="6"/>
    <x v="1"/>
    <n v="0"/>
    <n v="6745"/>
    <n v="0"/>
    <n v="0"/>
    <n v="0"/>
    <n v="6745"/>
    <n v="6935"/>
    <n v="0"/>
    <n v="0"/>
    <n v="0"/>
    <n v="6935"/>
    <n v="6935"/>
    <n v="0"/>
    <n v="0"/>
    <n v="6935"/>
    <n v="6745"/>
    <n v="6935"/>
    <n v="100"/>
    <n v="6745"/>
    <n v="6935"/>
    <n v="100"/>
    <n v="0"/>
    <n v="0"/>
    <n v="0"/>
    <n v="6935"/>
    <n v="0"/>
    <n v="0"/>
    <n v="6745"/>
    <n v="6935"/>
  </r>
  <r>
    <s v="O1-2-08-04-003-00-0000000-000000000"/>
    <n v="3"/>
    <s v="O2-3-01-17-019-06"/>
    <x v="8"/>
    <x v="6"/>
    <s v="O23011719062024020314044"/>
    <s v="Servicios de la administración pública relacionados con la salud"/>
    <x v="6"/>
    <x v="1"/>
    <n v="0"/>
    <n v="41485134"/>
    <n v="0"/>
    <n v="0"/>
    <n v="0"/>
    <n v="41485134"/>
    <n v="199269375"/>
    <n v="0"/>
    <n v="0"/>
    <n v="0"/>
    <n v="199269375"/>
    <n v="199269375"/>
    <n v="0"/>
    <n v="0"/>
    <n v="199269375"/>
    <n v="41485134"/>
    <n v="199269375"/>
    <n v="100"/>
    <n v="41485134"/>
    <n v="199269375"/>
    <n v="100"/>
    <n v="0"/>
    <n v="0"/>
    <n v="0"/>
    <n v="199269375"/>
    <n v="0"/>
    <n v="0"/>
    <n v="41485134"/>
    <n v="199269375"/>
  </r>
  <r>
    <s v="O1-2-08-04-003-00-0000000-000000000"/>
    <n v="3"/>
    <s v="O2-3-01-17-019-06"/>
    <x v="16"/>
    <x v="6"/>
    <s v="O23011719062024020314044"/>
    <s v="Servicios de la administración pública relacionados con la salud"/>
    <x v="6"/>
    <x v="1"/>
    <n v="0"/>
    <n v="40343341"/>
    <n v="0"/>
    <n v="0"/>
    <n v="0"/>
    <n v="40343341"/>
    <n v="176522546"/>
    <n v="0"/>
    <n v="0"/>
    <n v="0"/>
    <n v="176522546"/>
    <n v="176522546"/>
    <n v="0"/>
    <n v="0"/>
    <n v="176522546"/>
    <n v="40343341"/>
    <n v="176522546"/>
    <n v="100"/>
    <n v="40343341"/>
    <n v="176522546"/>
    <n v="100"/>
    <n v="0"/>
    <n v="0"/>
    <n v="0"/>
    <n v="176522546"/>
    <n v="0"/>
    <n v="0"/>
    <n v="40343341"/>
    <n v="176522546"/>
  </r>
  <r>
    <s v="O1-2-08-04-003-00-0000000-000000000"/>
    <n v="3"/>
    <s v="O2-3-01-17-019-06"/>
    <x v="17"/>
    <x v="6"/>
    <s v="O23011719062024020314044"/>
    <s v="Servicios de la administración pública relacionados con la salud"/>
    <x v="6"/>
    <x v="1"/>
    <n v="0"/>
    <n v="678"/>
    <n v="0"/>
    <n v="0"/>
    <n v="0"/>
    <n v="678"/>
    <n v="2214"/>
    <n v="0"/>
    <n v="0"/>
    <n v="0"/>
    <n v="2214"/>
    <n v="2214"/>
    <n v="0"/>
    <n v="0"/>
    <n v="2214"/>
    <n v="678"/>
    <n v="2214"/>
    <n v="100"/>
    <n v="678"/>
    <n v="2214"/>
    <n v="100"/>
    <n v="0"/>
    <n v="0"/>
    <n v="0"/>
    <n v="2214"/>
    <n v="0"/>
    <n v="0"/>
    <n v="678"/>
    <n v="2214"/>
  </r>
  <r>
    <s v="O1-2-08-04-003-00-0000000-000000000"/>
    <n v="3"/>
    <s v="O2-3-01-17-019-06"/>
    <x v="18"/>
    <x v="6"/>
    <s v="O23011719062024020314044"/>
    <s v="Servicios de la administración pública relacionados con la salud"/>
    <x v="6"/>
    <x v="1"/>
    <n v="0"/>
    <n v="27021692"/>
    <n v="0"/>
    <n v="0"/>
    <n v="0"/>
    <n v="27021692"/>
    <n v="113468602"/>
    <n v="0"/>
    <n v="0"/>
    <n v="0"/>
    <n v="113468602"/>
    <n v="113468602"/>
    <n v="0"/>
    <n v="0"/>
    <n v="113468602"/>
    <n v="27021692"/>
    <n v="113468602"/>
    <n v="100"/>
    <n v="27021692"/>
    <n v="113468602"/>
    <n v="100"/>
    <n v="0"/>
    <n v="0"/>
    <n v="0"/>
    <n v="113468602"/>
    <n v="0"/>
    <n v="0"/>
    <n v="27021692"/>
    <n v="113468602"/>
  </r>
  <r>
    <s v="O1-2-08-04-003-00-0000000-000000000"/>
    <n v="3"/>
    <s v="O2-3-01-17-019-06"/>
    <x v="19"/>
    <x v="6"/>
    <s v="O23011719062024020314044"/>
    <s v="Servicios de la administración pública relacionados con la salud"/>
    <x v="6"/>
    <x v="1"/>
    <n v="0"/>
    <n v="4961638"/>
    <n v="0"/>
    <n v="0"/>
    <n v="0"/>
    <n v="4961638"/>
    <n v="21966192"/>
    <n v="0"/>
    <n v="0"/>
    <n v="0"/>
    <n v="21966192"/>
    <n v="21966192"/>
    <n v="0"/>
    <n v="0"/>
    <n v="21966192"/>
    <n v="4961638"/>
    <n v="21966192"/>
    <n v="100"/>
    <n v="4961638"/>
    <n v="21966192"/>
    <n v="100"/>
    <n v="0"/>
    <n v="0"/>
    <n v="0"/>
    <n v="21966192"/>
    <n v="0"/>
    <n v="0"/>
    <n v="4961638"/>
    <n v="21966192"/>
  </r>
  <r>
    <s v="O1-2-08-04-003-00-0000000-000000000"/>
    <n v="3"/>
    <s v="O2-3-01-17-019-06"/>
    <x v="22"/>
    <x v="6"/>
    <s v="O23011719062024020314044"/>
    <s v="Servicios de la administración pública relacionados con la salud"/>
    <x v="6"/>
    <x v="1"/>
    <n v="0"/>
    <n v="5640"/>
    <n v="0"/>
    <n v="0"/>
    <n v="0"/>
    <n v="5640"/>
    <n v="22161"/>
    <n v="0"/>
    <n v="0"/>
    <n v="0"/>
    <n v="22161"/>
    <n v="22161"/>
    <n v="0"/>
    <n v="0"/>
    <n v="22161"/>
    <n v="5640"/>
    <n v="22161"/>
    <n v="100"/>
    <n v="5640"/>
    <n v="22161"/>
    <n v="100"/>
    <n v="0"/>
    <n v="0"/>
    <n v="0"/>
    <n v="22161"/>
    <n v="0"/>
    <n v="0"/>
    <n v="5640"/>
    <n v="22161"/>
  </r>
  <r>
    <s v="O1-2-08-04-003-00-0000000-000000000"/>
    <n v="3"/>
    <s v="O2-3-01-17-019-06"/>
    <x v="21"/>
    <x v="6"/>
    <s v="O23011719062024020314044"/>
    <s v="Servicios de la administración pública relacionados con la salud"/>
    <x v="6"/>
    <x v="1"/>
    <n v="0"/>
    <n v="34632441"/>
    <n v="0"/>
    <n v="0"/>
    <n v="0"/>
    <n v="34632441"/>
    <n v="143654191"/>
    <n v="0"/>
    <n v="0"/>
    <n v="0"/>
    <n v="143654191"/>
    <n v="143654191"/>
    <n v="0"/>
    <n v="0"/>
    <n v="143654191"/>
    <n v="34632441"/>
    <n v="143654191"/>
    <n v="100"/>
    <n v="34632441"/>
    <n v="143654191"/>
    <n v="100"/>
    <n v="0"/>
    <n v="0"/>
    <n v="0"/>
    <n v="143654191"/>
    <n v="0"/>
    <n v="0"/>
    <n v="34632441"/>
    <n v="143654191"/>
  </r>
  <r>
    <s v="O1-2-08-04-003-00-0000000-000000000"/>
    <n v="3"/>
    <s v="O2-3-01-17-019-06"/>
    <x v="20"/>
    <x v="6"/>
    <s v="O23011719062024020314044"/>
    <s v="Servicios de la administración pública relacionados con la salud"/>
    <x v="6"/>
    <x v="1"/>
    <n v="0"/>
    <n v="1435"/>
    <n v="0"/>
    <n v="0"/>
    <n v="0"/>
    <n v="1435"/>
    <n v="3748"/>
    <n v="0"/>
    <n v="0"/>
    <n v="0"/>
    <n v="3748"/>
    <n v="3748"/>
    <n v="0"/>
    <n v="0"/>
    <n v="3748"/>
    <n v="1435"/>
    <n v="3748"/>
    <n v="100"/>
    <n v="1435"/>
    <n v="3748"/>
    <n v="100"/>
    <n v="0"/>
    <n v="0"/>
    <n v="0"/>
    <n v="3748"/>
    <n v="0"/>
    <n v="0"/>
    <n v="1435"/>
    <n v="3748"/>
  </r>
  <r>
    <s v="O1-2-08-04-003-00-0000000-000000000"/>
    <n v="3"/>
    <s v="O2-3-01-17-019-06"/>
    <x v="28"/>
    <x v="6"/>
    <s v="O23011719062024020314044"/>
    <s v="Servicios de la administración pública relacionados con la salud"/>
    <x v="6"/>
    <x v="1"/>
    <n v="0"/>
    <n v="0"/>
    <n v="0"/>
    <n v="0"/>
    <n v="0"/>
    <n v="0"/>
    <n v="12"/>
    <n v="0"/>
    <n v="0"/>
    <n v="0"/>
    <n v="12"/>
    <n v="12"/>
    <n v="0"/>
    <n v="0"/>
    <n v="12"/>
    <n v="0"/>
    <n v="12"/>
    <n v="100"/>
    <n v="0"/>
    <n v="12"/>
    <n v="100"/>
    <n v="0"/>
    <n v="0"/>
    <n v="0"/>
    <n v="12"/>
    <n v="0"/>
    <n v="0"/>
    <n v="0"/>
    <n v="12"/>
  </r>
  <r>
    <s v="O1-2-08-04-003-00-0000000-000000000"/>
    <n v="3"/>
    <s v="O2-3-01-17-019-06"/>
    <x v="27"/>
    <x v="6"/>
    <s v="O23011719062024020314044"/>
    <s v="Servicios de la administración pública relacionados con la salud"/>
    <x v="6"/>
    <x v="1"/>
    <n v="0"/>
    <n v="1574471"/>
    <n v="0"/>
    <n v="0"/>
    <n v="0"/>
    <n v="1574471"/>
    <n v="6658356"/>
    <n v="0"/>
    <n v="0"/>
    <n v="0"/>
    <n v="6658356"/>
    <n v="6658356"/>
    <n v="0"/>
    <n v="0"/>
    <n v="6658356"/>
    <n v="1574471"/>
    <n v="6658356"/>
    <n v="100"/>
    <n v="1574471"/>
    <n v="6658356"/>
    <n v="100"/>
    <n v="0"/>
    <n v="0"/>
    <n v="0"/>
    <n v="6658356"/>
    <n v="0"/>
    <n v="0"/>
    <n v="1574471"/>
    <n v="6658356"/>
  </r>
  <r>
    <s v="O1-2-08-04-003-00-0000000-000000000"/>
    <n v="3"/>
    <s v="O2-3-01-17-019-06"/>
    <x v="26"/>
    <x v="6"/>
    <s v="O23011719062024020314044"/>
    <s v="Servicios de la administración pública relacionados con la salud"/>
    <x v="6"/>
    <x v="1"/>
    <n v="0"/>
    <n v="0"/>
    <n v="0"/>
    <n v="0"/>
    <n v="0"/>
    <n v="0"/>
    <n v="2534"/>
    <n v="0"/>
    <n v="0"/>
    <n v="0"/>
    <n v="2534"/>
    <n v="2534"/>
    <n v="0"/>
    <n v="0"/>
    <n v="2534"/>
    <n v="0"/>
    <n v="2534"/>
    <n v="100"/>
    <n v="0"/>
    <n v="2534"/>
    <n v="100"/>
    <n v="0"/>
    <n v="0"/>
    <n v="0"/>
    <n v="2534"/>
    <n v="0"/>
    <n v="0"/>
    <n v="0"/>
    <n v="2534"/>
  </r>
  <r>
    <s v="O1-2-08-04-003-00-0000000-000000000"/>
    <n v="3"/>
    <s v="O2-3-01-17-019-06"/>
    <x v="25"/>
    <x v="6"/>
    <s v="O23011719062024020314044"/>
    <s v="Servicios de la administración pública relacionados con la salud"/>
    <x v="6"/>
    <x v="1"/>
    <n v="0"/>
    <n v="804"/>
    <n v="0"/>
    <n v="0"/>
    <n v="0"/>
    <n v="804"/>
    <n v="1359"/>
    <n v="0"/>
    <n v="0"/>
    <n v="0"/>
    <n v="1359"/>
    <n v="1359"/>
    <n v="0"/>
    <n v="0"/>
    <n v="1359"/>
    <n v="804"/>
    <n v="1359"/>
    <n v="100"/>
    <n v="804"/>
    <n v="1359"/>
    <n v="100"/>
    <n v="0"/>
    <n v="0"/>
    <n v="0"/>
    <n v="1359"/>
    <n v="0"/>
    <n v="0"/>
    <n v="804"/>
    <n v="1359"/>
  </r>
  <r>
    <s v="O1-2-08-04-003-00-0000000-000000000"/>
    <n v="3"/>
    <s v="O2-3-01-17-019-06"/>
    <x v="24"/>
    <x v="6"/>
    <s v="O23011719062024020314044"/>
    <s v="Servicios de la administración pública relacionados con la salud"/>
    <x v="6"/>
    <x v="1"/>
    <n v="0"/>
    <n v="10841926"/>
    <n v="0"/>
    <n v="0"/>
    <n v="0"/>
    <n v="10841926"/>
    <n v="45810471"/>
    <n v="0"/>
    <n v="0"/>
    <n v="0"/>
    <n v="45810471"/>
    <n v="45810471"/>
    <n v="0"/>
    <n v="0"/>
    <n v="45810471"/>
    <n v="10841926"/>
    <n v="45810471"/>
    <n v="100"/>
    <n v="10841926"/>
    <n v="45810471"/>
    <n v="100"/>
    <n v="0"/>
    <n v="0"/>
    <n v="0"/>
    <n v="45810471"/>
    <n v="0"/>
    <n v="0"/>
    <n v="10841926"/>
    <n v="45810471"/>
  </r>
  <r>
    <s v="O1-2-08-04-003-00-0000000-000000000"/>
    <n v="3"/>
    <s v="O2-3-01-17-019-06"/>
    <x v="23"/>
    <x v="6"/>
    <s v="O23011719062024020314044"/>
    <s v="Servicios de la administración pública relacionados con la salud"/>
    <x v="6"/>
    <x v="1"/>
    <n v="0"/>
    <n v="16265"/>
    <n v="0"/>
    <n v="0"/>
    <n v="0"/>
    <n v="16265"/>
    <n v="64532"/>
    <n v="0"/>
    <n v="0"/>
    <n v="0"/>
    <n v="64532"/>
    <n v="64532"/>
    <n v="0"/>
    <n v="0"/>
    <n v="64532"/>
    <n v="16265"/>
    <n v="64532"/>
    <n v="100"/>
    <n v="16265"/>
    <n v="64532"/>
    <n v="100"/>
    <n v="0"/>
    <n v="0"/>
    <n v="0"/>
    <n v="64532"/>
    <n v="0"/>
    <n v="0"/>
    <n v="16265"/>
    <n v="64532"/>
  </r>
  <r>
    <s v="O1-2-08-04-003-00-0000000-000000000"/>
    <n v="3"/>
    <s v="O2-3-01-17-019-06"/>
    <x v="15"/>
    <x v="6"/>
    <s v="O23011719062024020314044"/>
    <s v="Servicios de la administración pública relacionados con la salud"/>
    <x v="6"/>
    <x v="1"/>
    <n v="0"/>
    <n v="859"/>
    <n v="0"/>
    <n v="0"/>
    <n v="0"/>
    <n v="859"/>
    <n v="1074"/>
    <n v="0"/>
    <n v="0"/>
    <n v="0"/>
    <n v="1074"/>
    <n v="1074"/>
    <n v="0"/>
    <n v="0"/>
    <n v="1074"/>
    <n v="859"/>
    <n v="1074"/>
    <n v="100"/>
    <n v="859"/>
    <n v="1074"/>
    <n v="100"/>
    <n v="0"/>
    <n v="0"/>
    <n v="0"/>
    <n v="1074"/>
    <n v="0"/>
    <n v="0"/>
    <n v="859"/>
    <n v="1074"/>
  </r>
  <r>
    <s v="O1-2-08-04-003-00-0000000-000000000"/>
    <n v="3"/>
    <s v="O2-3-01-17-019-06"/>
    <x v="14"/>
    <x v="6"/>
    <s v="O23011719062024020314044"/>
    <s v="Servicios de la administración pública relacionados con la salud"/>
    <x v="6"/>
    <x v="1"/>
    <n v="5822354000"/>
    <n v="0"/>
    <n v="381282528"/>
    <n v="0"/>
    <n v="0"/>
    <n v="-381282528"/>
    <n v="0"/>
    <n v="1644481038"/>
    <n v="0"/>
    <n v="0"/>
    <n v="-1644481038"/>
    <n v="4177872962"/>
    <n v="0"/>
    <n v="0"/>
    <n v="4177872962"/>
    <n v="0"/>
    <n v="0"/>
    <n v="0"/>
    <n v="0"/>
    <n v="0"/>
    <n v="0"/>
    <n v="4177872962"/>
    <n v="4177872962"/>
    <n v="4177872962"/>
    <n v="4177872962"/>
    <n v="0"/>
    <n v="0"/>
    <n v="0"/>
    <n v="0"/>
  </r>
  <r>
    <s v="O1-2-08-04-003-00-0000000-000000000"/>
    <n v="3"/>
    <s v="O2-3-01-17-019-06"/>
    <x v="13"/>
    <x v="6"/>
    <s v="O23011719062024020314044"/>
    <s v="Servicios de la administración pública relacionados con la salud"/>
    <x v="6"/>
    <x v="1"/>
    <n v="0"/>
    <n v="200178792"/>
    <n v="0"/>
    <n v="0"/>
    <n v="0"/>
    <n v="200178792"/>
    <n v="853112444"/>
    <n v="0"/>
    <n v="0"/>
    <n v="0"/>
    <n v="853112444"/>
    <n v="853112444"/>
    <n v="0"/>
    <n v="0"/>
    <n v="853112444"/>
    <n v="200178792"/>
    <n v="853112444"/>
    <n v="100"/>
    <n v="200178792"/>
    <n v="853112444"/>
    <n v="100"/>
    <n v="0"/>
    <n v="0"/>
    <n v="0"/>
    <n v="853112444"/>
    <n v="0"/>
    <n v="0"/>
    <n v="200178792"/>
    <n v="853112444"/>
  </r>
  <r>
    <s v="O1-2-08-04-003-00-0000000-000000000"/>
    <n v="3"/>
    <s v="O2-3-01-17-019-06"/>
    <x v="11"/>
    <x v="6"/>
    <s v="O23011719062024020314044"/>
    <s v="Servicios de la administración pública relacionados con la salud"/>
    <x v="6"/>
    <x v="1"/>
    <n v="0"/>
    <n v="875"/>
    <n v="0"/>
    <n v="0"/>
    <n v="0"/>
    <n v="875"/>
    <n v="1785"/>
    <n v="0"/>
    <n v="0"/>
    <n v="0"/>
    <n v="1785"/>
    <n v="1785"/>
    <n v="0"/>
    <n v="0"/>
    <n v="1785"/>
    <n v="875"/>
    <n v="1785"/>
    <n v="100"/>
    <n v="875"/>
    <n v="1785"/>
    <n v="100"/>
    <n v="0"/>
    <n v="0"/>
    <n v="0"/>
    <n v="1785"/>
    <n v="0"/>
    <n v="0"/>
    <n v="875"/>
    <n v="1785"/>
  </r>
  <r>
    <s v="O1-2-08-04-004"/>
    <m/>
    <m/>
    <x v="0"/>
    <x v="3"/>
    <m/>
    <s v="20-R.S Premios de juegos novedosos"/>
    <x v="0"/>
    <x v="0"/>
    <n v="453826000"/>
    <n v="35293168"/>
    <n v="35293168"/>
    <n v="0"/>
    <n v="0"/>
    <n v="0"/>
    <n v="168140318"/>
    <n v="168140318"/>
    <n v="0"/>
    <n v="0"/>
    <n v="0"/>
    <n v="453826000"/>
    <n v="0"/>
    <n v="0"/>
    <n v="453826000"/>
    <n v="35293168"/>
    <n v="168140318"/>
    <n v="37.049999999999997"/>
    <n v="35293168"/>
    <n v="168140318"/>
    <n v="37.049999999999997"/>
    <n v="285685682"/>
    <n v="285685682"/>
    <n v="285685682"/>
    <n v="453826000"/>
    <n v="0"/>
    <n v="0"/>
    <n v="35293168"/>
    <n v="168140318"/>
  </r>
  <r>
    <s v="O1-2-08-04-004-00"/>
    <m/>
    <m/>
    <x v="0"/>
    <x v="3"/>
    <m/>
    <s v="N/A"/>
    <x v="0"/>
    <x v="0"/>
    <n v="453826000"/>
    <n v="35293168"/>
    <n v="35293168"/>
    <n v="0"/>
    <n v="0"/>
    <n v="0"/>
    <n v="168140318"/>
    <n v="168140318"/>
    <n v="0"/>
    <n v="0"/>
    <n v="0"/>
    <n v="453826000"/>
    <n v="0"/>
    <n v="0"/>
    <n v="453826000"/>
    <n v="35293168"/>
    <n v="168140318"/>
    <n v="37.049999999999997"/>
    <n v="35293168"/>
    <n v="168140318"/>
    <n v="37.049999999999997"/>
    <n v="285685682"/>
    <n v="285685682"/>
    <n v="285685682"/>
    <n v="453826000"/>
    <n v="0"/>
    <n v="0"/>
    <n v="35293168"/>
    <n v="168140318"/>
  </r>
  <r>
    <s v="O1-2-08-04-004-00-00000000"/>
    <m/>
    <m/>
    <x v="0"/>
    <x v="3"/>
    <m/>
    <s v="N/A"/>
    <x v="0"/>
    <x v="0"/>
    <n v="453826000"/>
    <n v="35293168"/>
    <n v="35293168"/>
    <n v="0"/>
    <n v="0"/>
    <n v="0"/>
    <n v="168140318"/>
    <n v="168140318"/>
    <n v="0"/>
    <n v="0"/>
    <n v="0"/>
    <n v="453826000"/>
    <n v="0"/>
    <n v="0"/>
    <n v="453826000"/>
    <n v="35293168"/>
    <n v="168140318"/>
    <n v="37.049999999999997"/>
    <n v="35293168"/>
    <n v="168140318"/>
    <n v="37.049999999999997"/>
    <n v="285685682"/>
    <n v="285685682"/>
    <n v="285685682"/>
    <n v="453826000"/>
    <n v="0"/>
    <n v="0"/>
    <n v="35293168"/>
    <n v="168140318"/>
  </r>
  <r>
    <s v="O1-2-08-04-004-00-00000000-000000000"/>
    <m/>
    <m/>
    <x v="0"/>
    <x v="3"/>
    <m/>
    <s v="N/A"/>
    <x v="0"/>
    <x v="0"/>
    <n v="453826000"/>
    <n v="35293168"/>
    <n v="35293168"/>
    <n v="0"/>
    <n v="0"/>
    <n v="0"/>
    <n v="168140318"/>
    <n v="168140318"/>
    <n v="0"/>
    <n v="0"/>
    <n v="0"/>
    <n v="453826000"/>
    <n v="0"/>
    <n v="0"/>
    <n v="453826000"/>
    <n v="35293168"/>
    <n v="168140318"/>
    <n v="37.049999999999997"/>
    <n v="35293168"/>
    <n v="168140318"/>
    <n v="37.049999999999997"/>
    <n v="285685682"/>
    <n v="285685682"/>
    <n v="285685682"/>
    <n v="453826000"/>
    <n v="0"/>
    <n v="0"/>
    <n v="35293168"/>
    <n v="168140318"/>
  </r>
  <r>
    <s v="O1-2-08-04-004-00-00000000-000000000"/>
    <n v="3"/>
    <s v="O2-3-01-17-019-06"/>
    <x v="24"/>
    <x v="6"/>
    <s v="O23011719062024020314044"/>
    <s v="Servicios de la administración pública relacionados con la salud"/>
    <x v="6"/>
    <x v="1"/>
    <n v="0"/>
    <n v="1003576"/>
    <n v="0"/>
    <n v="0"/>
    <n v="0"/>
    <n v="1003576"/>
    <n v="4688845"/>
    <n v="0"/>
    <n v="0"/>
    <n v="0"/>
    <n v="4688845"/>
    <n v="4688845"/>
    <n v="0"/>
    <n v="0"/>
    <n v="4688845"/>
    <n v="1003576"/>
    <n v="4688845"/>
    <n v="100"/>
    <n v="1003576"/>
    <n v="4688845"/>
    <n v="100"/>
    <n v="0"/>
    <n v="0"/>
    <n v="0"/>
    <n v="4688845"/>
    <n v="0"/>
    <n v="0"/>
    <n v="1003576"/>
    <n v="4688845"/>
  </r>
  <r>
    <s v="O1-2-08-04-004-00-00000000-000000000"/>
    <n v="3"/>
    <s v="O2-3-01-17-019-06"/>
    <x v="21"/>
    <x v="6"/>
    <s v="O23011719062024020314044"/>
    <s v="Servicios de la administración pública relacionados con la salud"/>
    <x v="6"/>
    <x v="1"/>
    <n v="0"/>
    <n v="3205729"/>
    <n v="0"/>
    <n v="0"/>
    <n v="0"/>
    <n v="3205729"/>
    <n v="14681450"/>
    <n v="0"/>
    <n v="0"/>
    <n v="0"/>
    <n v="14681450"/>
    <n v="14681450"/>
    <n v="0"/>
    <n v="0"/>
    <n v="14681450"/>
    <n v="3205729"/>
    <n v="14681450"/>
    <n v="100"/>
    <n v="3205729"/>
    <n v="14681450"/>
    <n v="100"/>
    <n v="0"/>
    <n v="0"/>
    <n v="0"/>
    <n v="14681450"/>
    <n v="0"/>
    <n v="0"/>
    <n v="3205729"/>
    <n v="14681450"/>
  </r>
  <r>
    <s v="O1-2-08-04-004-00-00000000-000000000"/>
    <n v="3"/>
    <s v="O2-3-01-17-019-06"/>
    <x v="13"/>
    <x v="6"/>
    <s v="O23011719062024020314044"/>
    <s v="Servicios de la administración pública relacionados con la salud"/>
    <x v="6"/>
    <x v="1"/>
    <n v="0"/>
    <n v="18529419"/>
    <n v="0"/>
    <n v="0"/>
    <n v="0"/>
    <n v="18529419"/>
    <n v="87248053"/>
    <n v="0"/>
    <n v="0"/>
    <n v="0"/>
    <n v="87248053"/>
    <n v="87248053"/>
    <n v="0"/>
    <n v="0"/>
    <n v="87248053"/>
    <n v="18529419"/>
    <n v="87248053"/>
    <n v="100"/>
    <n v="18529419"/>
    <n v="87248053"/>
    <n v="100"/>
    <n v="0"/>
    <n v="0"/>
    <n v="0"/>
    <n v="87248053"/>
    <n v="0"/>
    <n v="0"/>
    <n v="18529419"/>
    <n v="87248053"/>
  </r>
  <r>
    <s v="O1-2-08-04-004-00-00000000-000000000"/>
    <n v="3"/>
    <s v="O2-3-01-17-019-06"/>
    <x v="9"/>
    <x v="6"/>
    <s v="O23011719062024020314044"/>
    <s v="Servicios de la administración pública relacionados con la salud"/>
    <x v="6"/>
    <x v="1"/>
    <n v="0"/>
    <n v="1870707"/>
    <n v="0"/>
    <n v="0"/>
    <n v="0"/>
    <n v="1870707"/>
    <n v="8575635"/>
    <n v="0"/>
    <n v="0"/>
    <n v="0"/>
    <n v="8575635"/>
    <n v="8575635"/>
    <n v="0"/>
    <n v="0"/>
    <n v="8575635"/>
    <n v="1870707"/>
    <n v="8575635"/>
    <n v="100"/>
    <n v="1870707"/>
    <n v="8575635"/>
    <n v="100"/>
    <n v="0"/>
    <n v="0"/>
    <n v="0"/>
    <n v="8575635"/>
    <n v="0"/>
    <n v="0"/>
    <n v="1870707"/>
    <n v="8575635"/>
  </r>
  <r>
    <s v="O1-2-08-04-004-00-00000000-000000000"/>
    <n v="3"/>
    <s v="O2-3-01-17-019-06"/>
    <x v="23"/>
    <x v="6"/>
    <s v="O23011719062024020314044"/>
    <s v="Servicios de la administración pública relacionados con la salud"/>
    <x v="6"/>
    <x v="1"/>
    <n v="0"/>
    <n v="1506"/>
    <n v="0"/>
    <n v="0"/>
    <n v="0"/>
    <n v="1506"/>
    <n v="6802"/>
    <n v="0"/>
    <n v="0"/>
    <n v="0"/>
    <n v="6802"/>
    <n v="6802"/>
    <n v="0"/>
    <n v="0"/>
    <n v="6802"/>
    <n v="1506"/>
    <n v="6802"/>
    <n v="100"/>
    <n v="1506"/>
    <n v="6802"/>
    <n v="100"/>
    <n v="0"/>
    <n v="0"/>
    <n v="0"/>
    <n v="6802"/>
    <n v="0"/>
    <n v="0"/>
    <n v="1506"/>
    <n v="6802"/>
  </r>
  <r>
    <s v="O1-2-08-04-004-00-00000000-000000000"/>
    <n v="3"/>
    <s v="O2-3-01-17-019-06"/>
    <x v="8"/>
    <x v="6"/>
    <s v="O23011719062024020314044"/>
    <s v="Servicios de la administración pública relacionados con la salud"/>
    <x v="6"/>
    <x v="1"/>
    <n v="0"/>
    <n v="3840044"/>
    <n v="0"/>
    <n v="0"/>
    <n v="0"/>
    <n v="3840044"/>
    <n v="20424394"/>
    <n v="0"/>
    <n v="0"/>
    <n v="0"/>
    <n v="20424394"/>
    <n v="20424394"/>
    <n v="0"/>
    <n v="0"/>
    <n v="20424394"/>
    <n v="3840044"/>
    <n v="20424394"/>
    <n v="100"/>
    <n v="3840044"/>
    <n v="20424394"/>
    <n v="100"/>
    <n v="0"/>
    <n v="0"/>
    <n v="0"/>
    <n v="20424394"/>
    <n v="0"/>
    <n v="0"/>
    <n v="3840044"/>
    <n v="20424394"/>
  </r>
  <r>
    <s v="O1-2-08-04-004-00-00000000-000000000"/>
    <n v="3"/>
    <s v="O2-3-01-17-019-06"/>
    <x v="27"/>
    <x v="6"/>
    <s v="O23011719062024020314044"/>
    <s v="Servicios de la administración pública relacionados con la salud"/>
    <x v="6"/>
    <x v="1"/>
    <n v="0"/>
    <n v="145740"/>
    <n v="0"/>
    <n v="0"/>
    <n v="0"/>
    <n v="145740"/>
    <n v="679406"/>
    <n v="0"/>
    <n v="0"/>
    <n v="0"/>
    <n v="679406"/>
    <n v="679406"/>
    <n v="0"/>
    <n v="0"/>
    <n v="679406"/>
    <n v="145740"/>
    <n v="679406"/>
    <n v="100"/>
    <n v="145740"/>
    <n v="679406"/>
    <n v="100"/>
    <n v="0"/>
    <n v="0"/>
    <n v="0"/>
    <n v="679406"/>
    <n v="0"/>
    <n v="0"/>
    <n v="145740"/>
    <n v="679406"/>
  </r>
  <r>
    <s v="O1-2-08-04-004-00-00000000-000000000"/>
    <n v="3"/>
    <s v="O2-3-01-17-019-06"/>
    <x v="16"/>
    <x v="6"/>
    <s v="O23011719062024020314044"/>
    <s v="Servicios de la administración pública relacionados con la salud"/>
    <x v="6"/>
    <x v="1"/>
    <n v="0"/>
    <n v="3734355"/>
    <n v="0"/>
    <n v="0"/>
    <n v="0"/>
    <n v="3734355"/>
    <n v="17937948"/>
    <n v="0"/>
    <n v="0"/>
    <n v="0"/>
    <n v="17937948"/>
    <n v="17937948"/>
    <n v="0"/>
    <n v="0"/>
    <n v="17937948"/>
    <n v="3734355"/>
    <n v="17937948"/>
    <n v="100"/>
    <n v="3734355"/>
    <n v="17937948"/>
    <n v="100"/>
    <n v="0"/>
    <n v="0"/>
    <n v="0"/>
    <n v="17937948"/>
    <n v="0"/>
    <n v="0"/>
    <n v="3734355"/>
    <n v="17937948"/>
  </r>
  <r>
    <s v="O1-2-08-04-004-00-00000000-000000000"/>
    <n v="3"/>
    <s v="O2-3-01-17-019-06"/>
    <x v="12"/>
    <x v="6"/>
    <s v="O23011719062024020314044"/>
    <s v="Servicios de la administración pública relacionados con la salud"/>
    <x v="6"/>
    <x v="1"/>
    <n v="0"/>
    <n v="0"/>
    <n v="0"/>
    <n v="0"/>
    <n v="0"/>
    <n v="0"/>
    <n v="276"/>
    <n v="0"/>
    <n v="0"/>
    <n v="0"/>
    <n v="276"/>
    <n v="276"/>
    <n v="0"/>
    <n v="0"/>
    <n v="276"/>
    <n v="0"/>
    <n v="276"/>
    <n v="100"/>
    <n v="0"/>
    <n v="276"/>
    <n v="100"/>
    <n v="0"/>
    <n v="0"/>
    <n v="0"/>
    <n v="276"/>
    <n v="0"/>
    <n v="0"/>
    <n v="0"/>
    <n v="276"/>
  </r>
  <r>
    <s v="O1-2-08-04-004-00-00000000-000000000"/>
    <n v="3"/>
    <s v="O2-3-01-17-019-06"/>
    <x v="17"/>
    <x v="6"/>
    <s v="O23011719062024020314044"/>
    <s v="Servicios de la administración pública relacionados con la salud"/>
    <x v="6"/>
    <x v="1"/>
    <n v="0"/>
    <n v="63"/>
    <n v="0"/>
    <n v="0"/>
    <n v="0"/>
    <n v="63"/>
    <n v="235"/>
    <n v="0"/>
    <n v="0"/>
    <n v="0"/>
    <n v="235"/>
    <n v="235"/>
    <n v="0"/>
    <n v="0"/>
    <n v="235"/>
    <n v="63"/>
    <n v="235"/>
    <n v="100"/>
    <n v="63"/>
    <n v="235"/>
    <n v="100"/>
    <n v="0"/>
    <n v="0"/>
    <n v="0"/>
    <n v="235"/>
    <n v="0"/>
    <n v="0"/>
    <n v="63"/>
    <n v="235"/>
  </r>
  <r>
    <s v="O1-2-08-04-004-00-00000000-000000000"/>
    <n v="3"/>
    <s v="O2-3-01-17-019-06"/>
    <x v="26"/>
    <x v="6"/>
    <s v="O23011719062024020314044"/>
    <s v="Servicios de la administración pública relacionados con la salud"/>
    <x v="6"/>
    <x v="1"/>
    <n v="0"/>
    <n v="0"/>
    <n v="0"/>
    <n v="0"/>
    <n v="0"/>
    <n v="0"/>
    <n v="163"/>
    <n v="0"/>
    <n v="0"/>
    <n v="0"/>
    <n v="163"/>
    <n v="163"/>
    <n v="0"/>
    <n v="0"/>
    <n v="163"/>
    <n v="0"/>
    <n v="163"/>
    <n v="100"/>
    <n v="0"/>
    <n v="163"/>
    <n v="100"/>
    <n v="0"/>
    <n v="0"/>
    <n v="0"/>
    <n v="163"/>
    <n v="0"/>
    <n v="0"/>
    <n v="0"/>
    <n v="163"/>
  </r>
  <r>
    <s v="O1-2-08-04-004-00-00000000-000000000"/>
    <n v="3"/>
    <s v="O2-3-01-17-019-06"/>
    <x v="18"/>
    <x v="6"/>
    <s v="O23011719062024020314044"/>
    <s v="Servicios de la administración pública relacionados con la salud"/>
    <x v="6"/>
    <x v="1"/>
    <n v="0"/>
    <n v="2501245"/>
    <n v="0"/>
    <n v="0"/>
    <n v="0"/>
    <n v="2501245"/>
    <n v="11650324"/>
    <n v="0"/>
    <n v="0"/>
    <n v="0"/>
    <n v="11650324"/>
    <n v="11650324"/>
    <n v="0"/>
    <n v="0"/>
    <n v="11650324"/>
    <n v="2501245"/>
    <n v="11650324"/>
    <n v="100"/>
    <n v="2501245"/>
    <n v="11650324"/>
    <n v="100"/>
    <n v="0"/>
    <n v="0"/>
    <n v="0"/>
    <n v="11650324"/>
    <n v="0"/>
    <n v="0"/>
    <n v="2501245"/>
    <n v="11650324"/>
  </r>
  <r>
    <s v="O1-2-08-04-004-00-00000000-000000000"/>
    <n v="3"/>
    <s v="O2-3-01-17-019-06"/>
    <x v="15"/>
    <x v="6"/>
    <s v="O23011719062024020314044"/>
    <s v="Servicios de la administración pública relacionados con la salud"/>
    <x v="6"/>
    <x v="1"/>
    <n v="0"/>
    <n v="80"/>
    <n v="0"/>
    <n v="0"/>
    <n v="0"/>
    <n v="80"/>
    <n v="107"/>
    <n v="0"/>
    <n v="0"/>
    <n v="0"/>
    <n v="107"/>
    <n v="107"/>
    <n v="0"/>
    <n v="0"/>
    <n v="107"/>
    <n v="80"/>
    <n v="107"/>
    <n v="100"/>
    <n v="80"/>
    <n v="107"/>
    <n v="100"/>
    <n v="0"/>
    <n v="0"/>
    <n v="0"/>
    <n v="107"/>
    <n v="0"/>
    <n v="0"/>
    <n v="80"/>
    <n v="107"/>
  </r>
  <r>
    <s v="O1-2-08-04-004-00-00000000-000000000"/>
    <n v="3"/>
    <s v="O2-3-01-17-019-06"/>
    <x v="19"/>
    <x v="6"/>
    <s v="O23011719062024020314044"/>
    <s v="Servicios de la administración pública relacionados con la salud"/>
    <x v="6"/>
    <x v="1"/>
    <n v="0"/>
    <n v="459270"/>
    <n v="0"/>
    <n v="0"/>
    <n v="0"/>
    <n v="459270"/>
    <n v="2243148"/>
    <n v="0"/>
    <n v="0"/>
    <n v="0"/>
    <n v="2243148"/>
    <n v="2243148"/>
    <n v="0"/>
    <n v="0"/>
    <n v="2243148"/>
    <n v="459270"/>
    <n v="2243148"/>
    <n v="100"/>
    <n v="459270"/>
    <n v="2243148"/>
    <n v="100"/>
    <n v="0"/>
    <n v="0"/>
    <n v="0"/>
    <n v="2243148"/>
    <n v="0"/>
    <n v="0"/>
    <n v="459270"/>
    <n v="2243148"/>
  </r>
  <r>
    <s v="O1-2-08-04-004-00-00000000-000000000"/>
    <n v="3"/>
    <s v="O2-3-01-17-019-06"/>
    <x v="25"/>
    <x v="6"/>
    <s v="O23011719062024020314044"/>
    <s v="Servicios de la administración pública relacionados con la salud"/>
    <x v="6"/>
    <x v="1"/>
    <n v="0"/>
    <n v="74"/>
    <n v="0"/>
    <n v="0"/>
    <n v="0"/>
    <n v="74"/>
    <n v="153"/>
    <n v="0"/>
    <n v="0"/>
    <n v="0"/>
    <n v="153"/>
    <n v="153"/>
    <n v="0"/>
    <n v="0"/>
    <n v="153"/>
    <n v="74"/>
    <n v="153"/>
    <n v="100"/>
    <n v="74"/>
    <n v="153"/>
    <n v="100"/>
    <n v="0"/>
    <n v="0"/>
    <n v="0"/>
    <n v="153"/>
    <n v="0"/>
    <n v="0"/>
    <n v="74"/>
    <n v="153"/>
  </r>
  <r>
    <s v="O1-2-08-04-004-00-00000000-000000000"/>
    <n v="3"/>
    <s v="O2-3-01-17-019-06"/>
    <x v="11"/>
    <x v="6"/>
    <s v="O23011719062024020314044"/>
    <s v="Servicios de la administración pública relacionados con la salud"/>
    <x v="6"/>
    <x v="1"/>
    <n v="0"/>
    <n v="81"/>
    <n v="0"/>
    <n v="0"/>
    <n v="0"/>
    <n v="81"/>
    <n v="191"/>
    <n v="0"/>
    <n v="0"/>
    <n v="0"/>
    <n v="191"/>
    <n v="191"/>
    <n v="0"/>
    <n v="0"/>
    <n v="191"/>
    <n v="81"/>
    <n v="191"/>
    <n v="100"/>
    <n v="81"/>
    <n v="191"/>
    <n v="100"/>
    <n v="0"/>
    <n v="0"/>
    <n v="0"/>
    <n v="191"/>
    <n v="0"/>
    <n v="0"/>
    <n v="81"/>
    <n v="191"/>
  </r>
  <r>
    <s v="O1-2-08-04-004-00-00000000-000000000"/>
    <n v="3"/>
    <s v="O2-3-01-17-019-06"/>
    <x v="14"/>
    <x v="6"/>
    <s v="O23011719062024020314044"/>
    <s v="Servicios de la administración pública relacionados con la salud"/>
    <x v="6"/>
    <x v="1"/>
    <n v="453826000"/>
    <n v="0"/>
    <n v="35293168"/>
    <n v="0"/>
    <n v="0"/>
    <n v="-35293168"/>
    <n v="0"/>
    <n v="168140318"/>
    <n v="0"/>
    <n v="0"/>
    <n v="-168140318"/>
    <n v="285685682"/>
    <n v="0"/>
    <n v="0"/>
    <n v="285685682"/>
    <n v="0"/>
    <n v="0"/>
    <n v="0"/>
    <n v="0"/>
    <n v="0"/>
    <n v="0"/>
    <n v="285685682"/>
    <n v="285685682"/>
    <n v="285685682"/>
    <n v="285685682"/>
    <n v="0"/>
    <n v="0"/>
    <n v="0"/>
    <n v="0"/>
  </r>
  <r>
    <s v="O1-2-08-04-004-00-00000000-000000000"/>
    <n v="3"/>
    <s v="O2-3-01-17-019-06"/>
    <x v="20"/>
    <x v="6"/>
    <s v="O23011719062024020314044"/>
    <s v="Servicios de la administración pública relacionados con la salud"/>
    <x v="6"/>
    <x v="1"/>
    <n v="0"/>
    <n v="133"/>
    <n v="0"/>
    <n v="0"/>
    <n v="0"/>
    <n v="133"/>
    <n v="336"/>
    <n v="0"/>
    <n v="0"/>
    <n v="0"/>
    <n v="336"/>
    <n v="336"/>
    <n v="0"/>
    <n v="0"/>
    <n v="336"/>
    <n v="133"/>
    <n v="336"/>
    <n v="100"/>
    <n v="133"/>
    <n v="336"/>
    <n v="100"/>
    <n v="0"/>
    <n v="0"/>
    <n v="0"/>
    <n v="336"/>
    <n v="0"/>
    <n v="0"/>
    <n v="133"/>
    <n v="336"/>
  </r>
  <r>
    <s v="O1-2-08-04-004-00-00000000-000000000"/>
    <n v="3"/>
    <s v="O2-3-01-17-019-06"/>
    <x v="28"/>
    <x v="6"/>
    <s v="O23011719062024020314044"/>
    <s v="Servicios de la administración pública relacionados con la salud"/>
    <x v="6"/>
    <x v="1"/>
    <n v="0"/>
    <n v="0"/>
    <n v="0"/>
    <n v="0"/>
    <n v="0"/>
    <n v="0"/>
    <n v="1"/>
    <n v="0"/>
    <n v="0"/>
    <n v="0"/>
    <n v="1"/>
    <n v="1"/>
    <n v="0"/>
    <n v="0"/>
    <n v="1"/>
    <n v="0"/>
    <n v="1"/>
    <n v="100"/>
    <n v="0"/>
    <n v="1"/>
    <n v="100"/>
    <n v="0"/>
    <n v="0"/>
    <n v="0"/>
    <n v="1"/>
    <n v="0"/>
    <n v="0"/>
    <n v="0"/>
    <n v="1"/>
  </r>
  <r>
    <s v="O1-2-08-04-004-00-00000000-000000000"/>
    <n v="3"/>
    <s v="O2-3-01-17-019-06"/>
    <x v="10"/>
    <x v="6"/>
    <s v="O23011719062024020314044"/>
    <s v="Servicios de la administración pública relacionados con la salud"/>
    <x v="6"/>
    <x v="1"/>
    <n v="0"/>
    <n v="624"/>
    <n v="0"/>
    <n v="0"/>
    <n v="0"/>
    <n v="624"/>
    <n v="638"/>
    <n v="0"/>
    <n v="0"/>
    <n v="0"/>
    <n v="638"/>
    <n v="638"/>
    <n v="0"/>
    <n v="0"/>
    <n v="638"/>
    <n v="624"/>
    <n v="638"/>
    <n v="100"/>
    <n v="624"/>
    <n v="638"/>
    <n v="100"/>
    <n v="0"/>
    <n v="0"/>
    <n v="0"/>
    <n v="638"/>
    <n v="0"/>
    <n v="0"/>
    <n v="624"/>
    <n v="638"/>
  </r>
  <r>
    <s v="O1-2-08-04-004-00-00000000-000000000"/>
    <n v="3"/>
    <s v="O2-3-01-17-019-06"/>
    <x v="22"/>
    <x v="6"/>
    <s v="O23011719062024020314044"/>
    <s v="Servicios de la administración pública relacionados con la salud"/>
    <x v="6"/>
    <x v="1"/>
    <n v="0"/>
    <n v="522"/>
    <n v="0"/>
    <n v="0"/>
    <n v="0"/>
    <n v="522"/>
    <n v="2213"/>
    <n v="0"/>
    <n v="0"/>
    <n v="0"/>
    <n v="2213"/>
    <n v="2213"/>
    <n v="0"/>
    <n v="0"/>
    <n v="2213"/>
    <n v="522"/>
    <n v="2213"/>
    <n v="100"/>
    <n v="522"/>
    <n v="2213"/>
    <n v="100"/>
    <n v="0"/>
    <n v="0"/>
    <n v="0"/>
    <n v="2213"/>
    <n v="0"/>
    <n v="0"/>
    <n v="522"/>
    <n v="2213"/>
  </r>
  <r>
    <s v="O1-2-08-06"/>
    <m/>
    <m/>
    <x v="0"/>
    <x v="3"/>
    <m/>
    <s v="De otras entidades del gobierno general"/>
    <x v="0"/>
    <x v="0"/>
    <n v="62800000"/>
    <n v="0"/>
    <n v="0"/>
    <n v="0"/>
    <n v="0"/>
    <n v="0"/>
    <n v="0"/>
    <n v="0"/>
    <n v="0"/>
    <n v="0"/>
    <n v="0"/>
    <n v="62800000"/>
    <n v="0"/>
    <n v="0"/>
    <n v="62800000"/>
    <n v="0"/>
    <n v="0"/>
    <n v="0"/>
    <n v="0"/>
    <n v="0"/>
    <n v="0"/>
    <n v="62800000"/>
    <n v="62800000"/>
    <n v="0"/>
    <n v="0"/>
    <n v="62800000"/>
    <n v="0"/>
    <n v="0"/>
    <n v="0"/>
  </r>
  <r>
    <s v="O1-2-08-06-002"/>
    <m/>
    <m/>
    <x v="0"/>
    <x v="3"/>
    <m/>
    <s v="Condicionadas a la adquisicion de un activo"/>
    <x v="0"/>
    <x v="0"/>
    <n v="62800000"/>
    <n v="0"/>
    <n v="0"/>
    <n v="0"/>
    <n v="0"/>
    <n v="0"/>
    <n v="0"/>
    <n v="0"/>
    <n v="0"/>
    <n v="0"/>
    <n v="0"/>
    <n v="62800000"/>
    <n v="0"/>
    <n v="0"/>
    <n v="62800000"/>
    <n v="0"/>
    <n v="0"/>
    <n v="0"/>
    <n v="0"/>
    <n v="0"/>
    <n v="0"/>
    <n v="62800000"/>
    <n v="62800000"/>
    <n v="0"/>
    <n v="0"/>
    <n v="62800000"/>
    <n v="0"/>
    <n v="0"/>
    <n v="0"/>
  </r>
  <r>
    <s v="O1-2-08-06-002-14"/>
    <m/>
    <m/>
    <x v="0"/>
    <x v="3"/>
    <m/>
    <s v="Convenios entidades distritales"/>
    <x v="0"/>
    <x v="0"/>
    <n v="62800000"/>
    <n v="0"/>
    <n v="0"/>
    <n v="0"/>
    <n v="0"/>
    <n v="0"/>
    <n v="0"/>
    <n v="0"/>
    <n v="0"/>
    <n v="0"/>
    <n v="0"/>
    <n v="62800000"/>
    <n v="0"/>
    <n v="0"/>
    <n v="62800000"/>
    <n v="0"/>
    <n v="0"/>
    <n v="0"/>
    <n v="0"/>
    <n v="0"/>
    <n v="0"/>
    <n v="62800000"/>
    <n v="62800000"/>
    <n v="0"/>
    <n v="0"/>
    <n v="62800000"/>
    <n v="0"/>
    <n v="0"/>
    <n v="0"/>
  </r>
  <r>
    <s v="O1-2-08-06-002-14-01000000"/>
    <m/>
    <m/>
    <x v="0"/>
    <x v="3"/>
    <m/>
    <s v="21-Convenios Entidades Distritales por Distribuir"/>
    <x v="0"/>
    <x v="0"/>
    <n v="62800000"/>
    <n v="0"/>
    <n v="0"/>
    <n v="0"/>
    <n v="0"/>
    <n v="0"/>
    <n v="0"/>
    <n v="0"/>
    <n v="0"/>
    <n v="0"/>
    <n v="0"/>
    <n v="62800000"/>
    <n v="0"/>
    <n v="0"/>
    <n v="62800000"/>
    <n v="0"/>
    <n v="0"/>
    <n v="0"/>
    <n v="0"/>
    <n v="0"/>
    <n v="0"/>
    <n v="62800000"/>
    <n v="62800000"/>
    <n v="0"/>
    <n v="0"/>
    <n v="62800000"/>
    <n v="0"/>
    <n v="0"/>
    <n v="0"/>
  </r>
  <r>
    <s v="O1-2-08-06-002-14-01000000-000000000"/>
    <m/>
    <m/>
    <x v="0"/>
    <x v="3"/>
    <m/>
    <s v="N/A"/>
    <x v="0"/>
    <x v="0"/>
    <n v="62800000"/>
    <n v="0"/>
    <n v="0"/>
    <n v="0"/>
    <n v="0"/>
    <n v="0"/>
    <n v="0"/>
    <n v="0"/>
    <n v="0"/>
    <n v="0"/>
    <n v="0"/>
    <n v="62800000"/>
    <n v="0"/>
    <n v="0"/>
    <n v="62800000"/>
    <n v="0"/>
    <n v="0"/>
    <n v="0"/>
    <n v="0"/>
    <n v="0"/>
    <n v="0"/>
    <n v="62800000"/>
    <n v="62800000"/>
    <n v="0"/>
    <n v="0"/>
    <n v="62800000"/>
    <n v="0"/>
    <n v="0"/>
    <n v="0"/>
  </r>
  <r>
    <s v="O1-2-08-06-002-14-01000000-000000000"/>
    <n v="3"/>
    <s v="O2-3-01-17-019-06"/>
    <x v="45"/>
    <x v="18"/>
    <s v="O23011719062024020315004"/>
    <s v="Servicios de la administración pública relacionados con la salud"/>
    <x v="1"/>
    <x v="1"/>
    <n v="62800000"/>
    <n v="0"/>
    <n v="0"/>
    <n v="0"/>
    <n v="0"/>
    <n v="0"/>
    <n v="0"/>
    <n v="0"/>
    <n v="0"/>
    <n v="0"/>
    <n v="0"/>
    <n v="62800000"/>
    <n v="0"/>
    <n v="0"/>
    <n v="62800000"/>
    <n v="0"/>
    <n v="0"/>
    <n v="0"/>
    <n v="0"/>
    <n v="0"/>
    <n v="0"/>
    <n v="62800000"/>
    <n v="62800000"/>
    <n v="0"/>
    <n v="0"/>
    <n v="62800000"/>
    <n v="0"/>
    <n v="0"/>
    <n v="0"/>
  </r>
  <r>
    <s v="O1-2-10"/>
    <m/>
    <m/>
    <x v="0"/>
    <x v="3"/>
    <m/>
    <s v="RECURSOS DEL BALANCE"/>
    <x v="0"/>
    <x v="0"/>
    <n v="82471120000"/>
    <n v="4726492000"/>
    <n v="4726492000"/>
    <n v="0"/>
    <n v="0"/>
    <n v="0"/>
    <n v="26725352377"/>
    <n v="26725352377"/>
    <n v="0"/>
    <n v="0"/>
    <n v="0"/>
    <n v="82471120000"/>
    <n v="0"/>
    <n v="0"/>
    <n v="82471120000"/>
    <n v="0"/>
    <n v="39251258156"/>
    <n v="47.59"/>
    <n v="0"/>
    <n v="36913378623"/>
    <n v="44.76"/>
    <n v="43219861844"/>
    <n v="43219861844"/>
    <n v="0"/>
    <n v="39251258156"/>
    <n v="43219861844"/>
    <n v="2337879533"/>
    <n v="0"/>
    <n v="36913378623"/>
  </r>
  <r>
    <s v="O1-2-10-02"/>
    <m/>
    <m/>
    <x v="0"/>
    <x v="3"/>
    <m/>
    <s v="Superavit fiscal"/>
    <x v="0"/>
    <x v="0"/>
    <n v="82471120000"/>
    <n v="4726492000"/>
    <n v="4726492000"/>
    <n v="0"/>
    <n v="0"/>
    <n v="0"/>
    <n v="26725352377"/>
    <n v="26725352377"/>
    <n v="0"/>
    <n v="0"/>
    <n v="0"/>
    <n v="82471120000"/>
    <n v="0"/>
    <n v="0"/>
    <n v="82471120000"/>
    <n v="0"/>
    <n v="39251258156"/>
    <n v="47.59"/>
    <n v="0"/>
    <n v="36913378623"/>
    <n v="44.76"/>
    <n v="43219861844"/>
    <n v="43219861844"/>
    <n v="0"/>
    <n v="39251258156"/>
    <n v="43219861844"/>
    <n v="2337879533"/>
    <n v="0"/>
    <n v="36913378623"/>
  </r>
  <r>
    <s v="O1-2-10-02-001"/>
    <m/>
    <m/>
    <x v="0"/>
    <x v="3"/>
    <m/>
    <s v="R/Bce SGP"/>
    <x v="0"/>
    <x v="0"/>
    <n v="7690282000"/>
    <n v="0"/>
    <n v="0"/>
    <n v="0"/>
    <n v="0"/>
    <n v="0"/>
    <n v="7693392000"/>
    <n v="7693392000"/>
    <n v="0"/>
    <n v="0"/>
    <n v="0"/>
    <n v="7690282000"/>
    <n v="0"/>
    <n v="0"/>
    <n v="7690282000"/>
    <n v="0"/>
    <n v="619384804"/>
    <n v="8.0500000000000007"/>
    <n v="0"/>
    <n v="0"/>
    <n v="0"/>
    <n v="7070897196"/>
    <n v="7070897196"/>
    <n v="0"/>
    <n v="619384804"/>
    <n v="7070897196"/>
    <n v="619384804"/>
    <n v="0"/>
    <n v="0"/>
  </r>
  <r>
    <s v="O1-2-10-02-001-02"/>
    <m/>
    <m/>
    <x v="0"/>
    <x v="3"/>
    <m/>
    <s v="Salud"/>
    <x v="0"/>
    <x v="0"/>
    <n v="7690282000"/>
    <n v="0"/>
    <n v="0"/>
    <n v="0"/>
    <n v="0"/>
    <n v="0"/>
    <n v="7693392000"/>
    <n v="7693392000"/>
    <n v="0"/>
    <n v="0"/>
    <n v="0"/>
    <n v="7690282000"/>
    <n v="0"/>
    <n v="0"/>
    <n v="7690282000"/>
    <n v="0"/>
    <n v="619384804"/>
    <n v="8.0500000000000007"/>
    <n v="0"/>
    <n v="0"/>
    <n v="0"/>
    <n v="7070897196"/>
    <n v="7070897196"/>
    <n v="0"/>
    <n v="619384804"/>
    <n v="7070897196"/>
    <n v="619384804"/>
    <n v="0"/>
    <n v="0"/>
  </r>
  <r>
    <s v="O1-2-10-02-001-02-02000000"/>
    <m/>
    <m/>
    <x v="0"/>
    <x v="3"/>
    <m/>
    <s v="R/Bce SGP Salud Publica"/>
    <x v="0"/>
    <x v="0"/>
    <n v="6251889000"/>
    <n v="0"/>
    <n v="0"/>
    <n v="0"/>
    <n v="0"/>
    <n v="0"/>
    <n v="6254999000"/>
    <n v="6254999000"/>
    <n v="0"/>
    <n v="0"/>
    <n v="0"/>
    <n v="6251889000"/>
    <n v="0"/>
    <n v="0"/>
    <n v="6251889000"/>
    <n v="0"/>
    <n v="0"/>
    <n v="0"/>
    <n v="0"/>
    <n v="0"/>
    <n v="0"/>
    <n v="6251889000"/>
    <n v="6251889000"/>
    <n v="0"/>
    <n v="0"/>
    <n v="6251889000"/>
    <n v="0"/>
    <n v="0"/>
    <n v="0"/>
  </r>
  <r>
    <s v="O1-2-10-02-001-02-02000000-010000000"/>
    <m/>
    <m/>
    <x v="0"/>
    <x v="3"/>
    <m/>
    <s v="498- (570) Part. Salud Salud Publica Doc. SGP-Ultima doceava 2022"/>
    <x v="0"/>
    <x v="0"/>
    <n v="3110000"/>
    <n v="0"/>
    <n v="0"/>
    <n v="0"/>
    <n v="0"/>
    <n v="0"/>
    <n v="3110000"/>
    <n v="3110000"/>
    <n v="0"/>
    <n v="0"/>
    <n v="0"/>
    <n v="3110000"/>
    <n v="0"/>
    <n v="0"/>
    <n v="3110000"/>
    <n v="0"/>
    <n v="0"/>
    <n v="0"/>
    <n v="0"/>
    <n v="0"/>
    <n v="0"/>
    <n v="3110000"/>
    <n v="3110000"/>
    <n v="0"/>
    <n v="0"/>
    <n v="3110000"/>
    <n v="0"/>
    <n v="0"/>
    <n v="0"/>
  </r>
  <r>
    <s v="O1-2-10-02-001-02-02000000-010000000"/>
    <n v="3"/>
    <s v="O2-3-01-17-019-05"/>
    <x v="148"/>
    <x v="41"/>
    <s v="O23011719052024024213049"/>
    <s v="Servicios de la administración pública relacionados con la salud"/>
    <x v="14"/>
    <x v="1"/>
    <n v="0"/>
    <n v="0"/>
    <n v="0"/>
    <n v="0"/>
    <n v="0"/>
    <n v="0"/>
    <n v="3110000"/>
    <n v="0"/>
    <n v="0"/>
    <n v="0"/>
    <n v="3110000"/>
    <n v="3110000"/>
    <n v="0"/>
    <n v="0"/>
    <n v="3110000"/>
    <n v="0"/>
    <n v="0"/>
    <n v="0"/>
    <n v="0"/>
    <n v="0"/>
    <n v="0"/>
    <n v="3110000"/>
    <n v="3110000"/>
    <n v="0"/>
    <n v="0"/>
    <n v="3110000"/>
    <n v="0"/>
    <n v="0"/>
    <n v="0"/>
  </r>
  <r>
    <s v="O1-2-10-02-001-02-02000000-010000000"/>
    <n v="3"/>
    <s v="O2-3-01-17-019-05"/>
    <x v="3"/>
    <x v="2"/>
    <s v="O23011719052024024207014"/>
    <s v="Servicios de la administración pública relacionados con la salud"/>
    <x v="14"/>
    <x v="1"/>
    <n v="3110000"/>
    <n v="0"/>
    <n v="0"/>
    <n v="0"/>
    <n v="0"/>
    <n v="0"/>
    <n v="0"/>
    <n v="3110000"/>
    <n v="0"/>
    <n v="0"/>
    <n v="-3110000"/>
    <n v="0"/>
    <n v="0"/>
    <n v="0"/>
    <n v="0"/>
    <n v="0"/>
    <n v="0"/>
    <n v="0"/>
    <n v="0"/>
    <n v="0"/>
    <n v="0"/>
    <n v="0"/>
    <n v="0"/>
    <n v="0"/>
    <n v="0"/>
    <n v="0"/>
    <n v="0"/>
    <n v="0"/>
    <n v="0"/>
  </r>
  <r>
    <s v="O1-2-10-02-001-02-02000000-020000000"/>
    <m/>
    <m/>
    <x v="0"/>
    <x v="3"/>
    <m/>
    <s v="498- (570) Part. Salud  11/12 avas Salud Publica- 2023"/>
    <x v="0"/>
    <x v="0"/>
    <n v="6893000"/>
    <n v="0"/>
    <n v="0"/>
    <n v="0"/>
    <n v="0"/>
    <n v="0"/>
    <n v="10003000"/>
    <n v="10003000"/>
    <n v="0"/>
    <n v="0"/>
    <n v="0"/>
    <n v="6893000"/>
    <n v="0"/>
    <n v="0"/>
    <n v="6893000"/>
    <n v="0"/>
    <n v="0"/>
    <n v="0"/>
    <n v="0"/>
    <n v="0"/>
    <n v="0"/>
    <n v="6893000"/>
    <n v="6893000"/>
    <n v="0"/>
    <n v="0"/>
    <n v="6893000"/>
    <n v="0"/>
    <n v="0"/>
    <n v="0"/>
  </r>
  <r>
    <s v="O1-2-10-02-001-02-02000000-020000000"/>
    <n v="3"/>
    <s v="O2-3-01-17-019-05"/>
    <x v="148"/>
    <x v="41"/>
    <s v="O23011719052024024213049"/>
    <s v="Servicios de la administración pública relacionados con la salud"/>
    <x v="14"/>
    <x v="1"/>
    <n v="0"/>
    <n v="0"/>
    <n v="0"/>
    <n v="0"/>
    <n v="0"/>
    <n v="0"/>
    <n v="10003000"/>
    <n v="3110000"/>
    <n v="0"/>
    <n v="0"/>
    <n v="6893000"/>
    <n v="6893000"/>
    <n v="0"/>
    <n v="0"/>
    <n v="6893000"/>
    <n v="0"/>
    <n v="0"/>
    <n v="0"/>
    <n v="0"/>
    <n v="0"/>
    <n v="0"/>
    <n v="6893000"/>
    <n v="6893000"/>
    <n v="0"/>
    <n v="0"/>
    <n v="6893000"/>
    <n v="0"/>
    <n v="0"/>
    <n v="0"/>
  </r>
  <r>
    <s v="O1-2-10-02-001-02-02000000-020000000"/>
    <n v="3"/>
    <s v="O2-3-01-17-019-05"/>
    <x v="3"/>
    <x v="2"/>
    <s v="O23011719052024024207014"/>
    <s v="Servicios de la administración pública relacionados con la salud"/>
    <x v="14"/>
    <x v="1"/>
    <n v="6893000"/>
    <n v="0"/>
    <n v="0"/>
    <n v="0"/>
    <n v="0"/>
    <n v="0"/>
    <n v="0"/>
    <n v="6893000"/>
    <n v="0"/>
    <n v="0"/>
    <n v="-6893000"/>
    <n v="0"/>
    <n v="0"/>
    <n v="0"/>
    <n v="0"/>
    <n v="0"/>
    <n v="0"/>
    <n v="0"/>
    <n v="0"/>
    <n v="0"/>
    <n v="0"/>
    <n v="0"/>
    <n v="0"/>
    <n v="0"/>
    <n v="0"/>
    <n v="0"/>
    <n v="0"/>
    <n v="0"/>
    <n v="0"/>
  </r>
  <r>
    <s v="O1-2-10-02-001-02-02000000-030000000"/>
    <m/>
    <m/>
    <x v="0"/>
    <x v="3"/>
    <m/>
    <s v="519- (578) Rendimientos Financ. SGP Salud Publica vigencia 2023"/>
    <x v="0"/>
    <x v="0"/>
    <n v="3522177000"/>
    <n v="0"/>
    <n v="0"/>
    <n v="0"/>
    <n v="0"/>
    <n v="0"/>
    <n v="3522177000"/>
    <n v="3522177000"/>
    <n v="0"/>
    <n v="0"/>
    <n v="0"/>
    <n v="3522177000"/>
    <n v="0"/>
    <n v="0"/>
    <n v="3522177000"/>
    <n v="0"/>
    <n v="0"/>
    <n v="0"/>
    <n v="0"/>
    <n v="0"/>
    <n v="0"/>
    <n v="3522177000"/>
    <n v="3522177000"/>
    <n v="0"/>
    <n v="0"/>
    <n v="3522177000"/>
    <n v="0"/>
    <n v="0"/>
    <n v="0"/>
  </r>
  <r>
    <s v="O1-2-10-02-001-02-02000000-030000000"/>
    <n v="3"/>
    <s v="O2-3-01-17-019-05"/>
    <x v="3"/>
    <x v="2"/>
    <s v="O23011719052024024207014"/>
    <s v="Servicios de la administración pública relacionados con la salud"/>
    <x v="15"/>
    <x v="1"/>
    <n v="3522177000"/>
    <n v="0"/>
    <n v="0"/>
    <n v="0"/>
    <n v="0"/>
    <n v="0"/>
    <n v="0"/>
    <n v="3522177000"/>
    <n v="0"/>
    <n v="0"/>
    <n v="-3522177000"/>
    <n v="0"/>
    <n v="0"/>
    <n v="0"/>
    <n v="0"/>
    <n v="0"/>
    <n v="0"/>
    <n v="0"/>
    <n v="0"/>
    <n v="0"/>
    <n v="0"/>
    <n v="0"/>
    <n v="0"/>
    <n v="0"/>
    <n v="0"/>
    <n v="0"/>
    <n v="0"/>
    <n v="0"/>
    <n v="0"/>
  </r>
  <r>
    <s v="O1-2-10-02-001-02-02000000-030000000"/>
    <n v="3"/>
    <s v="O2-3-01-17-019-05"/>
    <x v="146"/>
    <x v="40"/>
    <s v="O23011719052024024211049"/>
    <s v="Servicios de la administración pública relacionados con la salud"/>
    <x v="15"/>
    <x v="1"/>
    <n v="0"/>
    <n v="0"/>
    <n v="0"/>
    <n v="0"/>
    <n v="0"/>
    <n v="0"/>
    <n v="3522177000"/>
    <n v="0"/>
    <n v="0"/>
    <n v="0"/>
    <n v="3522177000"/>
    <n v="3522177000"/>
    <n v="0"/>
    <n v="0"/>
    <n v="3522177000"/>
    <n v="0"/>
    <n v="0"/>
    <n v="0"/>
    <n v="0"/>
    <n v="0"/>
    <n v="0"/>
    <n v="3522177000"/>
    <n v="3522177000"/>
    <n v="0"/>
    <n v="0"/>
    <n v="3522177000"/>
    <n v="0"/>
    <n v="0"/>
    <n v="0"/>
  </r>
  <r>
    <s v="O1-2-10-02-001-02-02000000-040000000"/>
    <m/>
    <m/>
    <x v="0"/>
    <x v="3"/>
    <m/>
    <s v="519- (574) Rendimientos Financieros SGP Salud Publica vigencias anteriores"/>
    <x v="0"/>
    <x v="0"/>
    <n v="2719709000"/>
    <n v="0"/>
    <n v="0"/>
    <n v="0"/>
    <n v="0"/>
    <n v="0"/>
    <n v="2719709000"/>
    <n v="2719709000"/>
    <n v="0"/>
    <n v="0"/>
    <n v="0"/>
    <n v="2719709000"/>
    <n v="0"/>
    <n v="0"/>
    <n v="2719709000"/>
    <n v="0"/>
    <n v="0"/>
    <n v="0"/>
    <n v="0"/>
    <n v="0"/>
    <n v="0"/>
    <n v="2719709000"/>
    <n v="2719709000"/>
    <n v="0"/>
    <n v="0"/>
    <n v="2719709000"/>
    <n v="0"/>
    <n v="0"/>
    <n v="0"/>
  </r>
  <r>
    <s v="O1-2-10-02-001-02-02000000-040000000"/>
    <n v="3"/>
    <s v="O2-3-01-17-019-05"/>
    <x v="146"/>
    <x v="40"/>
    <s v="O23011719052024024211049"/>
    <s v="Servicios de la administración pública relacionados con la salud"/>
    <x v="15"/>
    <x v="1"/>
    <n v="0"/>
    <n v="0"/>
    <n v="0"/>
    <n v="0"/>
    <n v="0"/>
    <n v="0"/>
    <n v="1544409319"/>
    <n v="0"/>
    <n v="0"/>
    <n v="0"/>
    <n v="1544409319"/>
    <n v="1544409319"/>
    <n v="0"/>
    <n v="0"/>
    <n v="1544409319"/>
    <n v="0"/>
    <n v="0"/>
    <n v="0"/>
    <n v="0"/>
    <n v="0"/>
    <n v="0"/>
    <n v="1544409319"/>
    <n v="1544409319"/>
    <n v="0"/>
    <n v="0"/>
    <n v="1544409319"/>
    <n v="0"/>
    <n v="0"/>
    <n v="0"/>
  </r>
  <r>
    <s v="O1-2-10-02-001-02-02000000-040000000"/>
    <n v="3"/>
    <s v="O2-3-01-17-019-05"/>
    <x v="150"/>
    <x v="43"/>
    <s v="O23011719052024024213054"/>
    <s v="Servicios de la administración pública relacionados con la salud"/>
    <x v="15"/>
    <x v="1"/>
    <n v="0"/>
    <n v="0"/>
    <n v="0"/>
    <n v="0"/>
    <n v="0"/>
    <n v="0"/>
    <n v="1175299681"/>
    <n v="0"/>
    <n v="0"/>
    <n v="0"/>
    <n v="1175299681"/>
    <n v="1175299681"/>
    <n v="0"/>
    <n v="0"/>
    <n v="1175299681"/>
    <n v="0"/>
    <n v="0"/>
    <n v="0"/>
    <n v="0"/>
    <n v="0"/>
    <n v="0"/>
    <n v="1175299681"/>
    <n v="1175299681"/>
    <n v="0"/>
    <n v="0"/>
    <n v="1175299681"/>
    <n v="0"/>
    <n v="0"/>
    <n v="0"/>
  </r>
  <r>
    <s v="O1-2-10-02-001-02-02000000-040000000"/>
    <n v="3"/>
    <s v="O2-3-01-17-019-05"/>
    <x v="3"/>
    <x v="2"/>
    <s v="O23011719052024024207014"/>
    <s v="Servicios de la administración pública relacionados con la salud"/>
    <x v="15"/>
    <x v="1"/>
    <n v="2719709000"/>
    <n v="0"/>
    <n v="0"/>
    <n v="0"/>
    <n v="0"/>
    <n v="0"/>
    <n v="0"/>
    <n v="2719709000"/>
    <n v="0"/>
    <n v="0"/>
    <n v="-2719709000"/>
    <n v="0"/>
    <n v="0"/>
    <n v="0"/>
    <n v="0"/>
    <n v="0"/>
    <n v="0"/>
    <n v="0"/>
    <n v="0"/>
    <n v="0"/>
    <n v="0"/>
    <n v="0"/>
    <n v="0"/>
    <n v="0"/>
    <n v="0"/>
    <n v="0"/>
    <n v="0"/>
    <n v="0"/>
    <n v="0"/>
  </r>
  <r>
    <s v="O1-2-10-02-001-02-03000000"/>
    <m/>
    <m/>
    <x v="0"/>
    <x v="3"/>
    <m/>
    <s v="R/Bce SGP Oferta"/>
    <x v="0"/>
    <x v="0"/>
    <n v="1438393000"/>
    <n v="0"/>
    <n v="0"/>
    <n v="0"/>
    <n v="0"/>
    <n v="0"/>
    <n v="1438393000"/>
    <n v="1438393000"/>
    <n v="0"/>
    <n v="0"/>
    <n v="0"/>
    <n v="1438393000"/>
    <n v="0"/>
    <n v="0"/>
    <n v="1438393000"/>
    <n v="0"/>
    <n v="619384804"/>
    <n v="43.06"/>
    <n v="0"/>
    <n v="0"/>
    <n v="0"/>
    <n v="819008196"/>
    <n v="819008196"/>
    <n v="0"/>
    <n v="619384804"/>
    <n v="819008196"/>
    <n v="619384804"/>
    <n v="0"/>
    <n v="0"/>
  </r>
  <r>
    <s v="O1-2-10-02-001-02-03000000-010000000"/>
    <m/>
    <m/>
    <x v="0"/>
    <x v="3"/>
    <m/>
    <s v="147- (577) C.S.F Rendimientos Financ. SGP Oferta vigencia 2023"/>
    <x v="0"/>
    <x v="0"/>
    <n v="1438393000"/>
    <n v="0"/>
    <n v="0"/>
    <n v="0"/>
    <n v="0"/>
    <n v="0"/>
    <n v="1438393000"/>
    <n v="1438393000"/>
    <n v="0"/>
    <n v="0"/>
    <n v="0"/>
    <n v="1438393000"/>
    <n v="0"/>
    <n v="0"/>
    <n v="1438393000"/>
    <n v="0"/>
    <n v="619384804"/>
    <n v="43.06"/>
    <n v="0"/>
    <n v="0"/>
    <n v="0"/>
    <n v="819008196"/>
    <n v="819008196"/>
    <n v="0"/>
    <n v="619384804"/>
    <n v="819008196"/>
    <n v="619384804"/>
    <n v="0"/>
    <n v="0"/>
  </r>
  <r>
    <s v="O1-2-10-02-001-02-03000000-010000000"/>
    <n v="3"/>
    <s v="O2-3-01-17-019-06"/>
    <x v="52"/>
    <x v="18"/>
    <s v="O23011719062024020315004"/>
    <s v="Servicios de la administración pública relacionados con la salud"/>
    <x v="16"/>
    <x v="1"/>
    <n v="0"/>
    <n v="0"/>
    <n v="0"/>
    <n v="0"/>
    <n v="0"/>
    <n v="0"/>
    <n v="1438393000"/>
    <n v="0"/>
    <n v="0"/>
    <n v="0"/>
    <n v="1438393000"/>
    <n v="1438393000"/>
    <n v="0"/>
    <n v="0"/>
    <n v="1438393000"/>
    <n v="0"/>
    <n v="619384804"/>
    <n v="43.06"/>
    <n v="0"/>
    <n v="0"/>
    <n v="0"/>
    <n v="819008196"/>
    <n v="819008196"/>
    <n v="0"/>
    <n v="619384804"/>
    <n v="819008196"/>
    <n v="619384804"/>
    <n v="0"/>
    <n v="0"/>
  </r>
  <r>
    <s v="O1-2-10-02-001-02-03000000-010000000"/>
    <n v="3"/>
    <s v="O2-3-01-17-019-06"/>
    <x v="45"/>
    <x v="18"/>
    <s v="O23011719062024020315004"/>
    <s v="Servicios de la administración pública relacionados con la salud"/>
    <x v="16"/>
    <x v="1"/>
    <n v="1438393000"/>
    <n v="0"/>
    <n v="0"/>
    <n v="0"/>
    <n v="0"/>
    <n v="0"/>
    <n v="0"/>
    <n v="1438393000"/>
    <n v="0"/>
    <n v="0"/>
    <n v="-1438393000"/>
    <n v="0"/>
    <n v="0"/>
    <n v="0"/>
    <n v="0"/>
    <n v="0"/>
    <n v="0"/>
    <n v="0"/>
    <n v="0"/>
    <n v="0"/>
    <n v="0"/>
    <n v="0"/>
    <n v="0"/>
    <n v="0"/>
    <n v="0"/>
    <n v="0"/>
    <n v="0"/>
    <n v="0"/>
    <n v="0"/>
  </r>
  <r>
    <s v="O1-2-10-02-002"/>
    <m/>
    <m/>
    <x v="0"/>
    <x v="3"/>
    <m/>
    <s v="Ingresos de destinacion especifica"/>
    <x v="0"/>
    <x v="0"/>
    <n v="74780838000"/>
    <n v="4726492000"/>
    <n v="4726492000"/>
    <n v="0"/>
    <n v="0"/>
    <n v="0"/>
    <n v="19031960377"/>
    <n v="19031960377"/>
    <n v="0"/>
    <n v="0"/>
    <n v="0"/>
    <n v="74780838000"/>
    <n v="0"/>
    <n v="0"/>
    <n v="74780838000"/>
    <n v="0"/>
    <n v="38631873352"/>
    <n v="51.66"/>
    <n v="0"/>
    <n v="36913378623"/>
    <n v="49.36"/>
    <n v="36148964648"/>
    <n v="36148964648"/>
    <n v="0"/>
    <n v="38631873352"/>
    <n v="36148964648"/>
    <n v="1718494729"/>
    <n v="0"/>
    <n v="36913378623"/>
  </r>
  <r>
    <s v="O1-2-10-02-002-01"/>
    <m/>
    <m/>
    <x v="0"/>
    <x v="3"/>
    <m/>
    <s v="Recursos del Balance Rentas Cedidas Oferta"/>
    <x v="0"/>
    <x v="0"/>
    <n v="6222810000"/>
    <n v="0"/>
    <n v="0"/>
    <n v="0"/>
    <n v="0"/>
    <n v="0"/>
    <n v="2822810000"/>
    <n v="2822810000"/>
    <n v="0"/>
    <n v="0"/>
    <n v="0"/>
    <n v="6222810000"/>
    <n v="0"/>
    <n v="0"/>
    <n v="6222810000"/>
    <n v="0"/>
    <n v="1662927352"/>
    <n v="26.72"/>
    <n v="0"/>
    <n v="0"/>
    <n v="0"/>
    <n v="4559882648"/>
    <n v="4559882648"/>
    <n v="0"/>
    <n v="1662927352"/>
    <n v="4559882648"/>
    <n v="1662927352"/>
    <n v="0"/>
    <n v="0"/>
  </r>
  <r>
    <s v="O1-2-10-02-002-01-01000000"/>
    <m/>
    <m/>
    <x v="0"/>
    <x v="3"/>
    <m/>
    <s v="147- (20)- Coljuegos localizados CSF recaudo 2023"/>
    <x v="0"/>
    <x v="0"/>
    <n v="1443501000"/>
    <n v="0"/>
    <n v="0"/>
    <n v="0"/>
    <n v="0"/>
    <n v="0"/>
    <n v="743501000"/>
    <n v="743501000"/>
    <n v="0"/>
    <n v="0"/>
    <n v="0"/>
    <n v="1443501000"/>
    <n v="0"/>
    <n v="0"/>
    <n v="1443501000"/>
    <n v="0"/>
    <n v="209377352"/>
    <n v="14.5"/>
    <n v="0"/>
    <n v="0"/>
    <n v="0"/>
    <n v="1234123648"/>
    <n v="1234123648"/>
    <n v="0"/>
    <n v="209377352"/>
    <n v="1234123648"/>
    <n v="209377352"/>
    <n v="0"/>
    <n v="0"/>
  </r>
  <r>
    <s v="O1-2-10-02-002-01-01000000-000000000"/>
    <m/>
    <m/>
    <x v="0"/>
    <x v="3"/>
    <m/>
    <s v="N/A"/>
    <x v="0"/>
    <x v="0"/>
    <n v="1443501000"/>
    <n v="0"/>
    <n v="0"/>
    <n v="0"/>
    <n v="0"/>
    <n v="0"/>
    <n v="743501000"/>
    <n v="743501000"/>
    <n v="0"/>
    <n v="0"/>
    <n v="0"/>
    <n v="1443501000"/>
    <n v="0"/>
    <n v="0"/>
    <n v="1443501000"/>
    <n v="0"/>
    <n v="209377352"/>
    <n v="14.5"/>
    <n v="0"/>
    <n v="0"/>
    <n v="0"/>
    <n v="1234123648"/>
    <n v="1234123648"/>
    <n v="0"/>
    <n v="209377352"/>
    <n v="1234123648"/>
    <n v="209377352"/>
    <n v="0"/>
    <n v="0"/>
  </r>
  <r>
    <s v="O1-2-10-02-002-01-01000000-000000000"/>
    <n v="3"/>
    <s v="O2-3-01-17-019-06"/>
    <x v="45"/>
    <x v="18"/>
    <s v="O23011719062024020315004"/>
    <s v="Servicios de la administración pública relacionados con la salud"/>
    <x v="16"/>
    <x v="1"/>
    <n v="1443501000"/>
    <n v="0"/>
    <n v="0"/>
    <n v="0"/>
    <n v="0"/>
    <n v="0"/>
    <n v="0"/>
    <n v="743501000"/>
    <n v="0"/>
    <n v="0"/>
    <n v="-743501000"/>
    <n v="700000000"/>
    <n v="0"/>
    <n v="0"/>
    <n v="700000000"/>
    <n v="0"/>
    <n v="0"/>
    <n v="0"/>
    <n v="0"/>
    <n v="0"/>
    <n v="0"/>
    <n v="700000000"/>
    <n v="700000000"/>
    <n v="0"/>
    <n v="0"/>
    <n v="700000000"/>
    <n v="0"/>
    <n v="0"/>
    <n v="0"/>
  </r>
  <r>
    <s v="O1-2-10-02-002-01-01000000-000000000"/>
    <n v="3"/>
    <s v="O2-3-01-17-019-06"/>
    <x v="52"/>
    <x v="18"/>
    <s v="O23011719062024020315004"/>
    <s v="Servicios de la administración pública relacionados con la salud"/>
    <x v="16"/>
    <x v="1"/>
    <n v="0"/>
    <n v="0"/>
    <n v="0"/>
    <n v="0"/>
    <n v="0"/>
    <n v="0"/>
    <n v="743501000"/>
    <n v="0"/>
    <n v="0"/>
    <n v="0"/>
    <n v="743501000"/>
    <n v="743501000"/>
    <n v="0"/>
    <n v="0"/>
    <n v="743501000"/>
    <n v="0"/>
    <n v="209377352"/>
    <n v="28.16"/>
    <n v="0"/>
    <n v="0"/>
    <n v="0"/>
    <n v="534123648"/>
    <n v="534123648"/>
    <n v="0"/>
    <n v="209377352"/>
    <n v="534123648"/>
    <n v="209377352"/>
    <n v="0"/>
    <n v="0"/>
  </r>
  <r>
    <s v="O1-2-10-02-002-01-02000000"/>
    <m/>
    <m/>
    <x v="0"/>
    <x v="3"/>
    <m/>
    <s v="147- (20)- Coljuegos novedosos CSF recaudo 2023"/>
    <x v="0"/>
    <x v="0"/>
    <n v="3325759000"/>
    <n v="0"/>
    <n v="0"/>
    <n v="0"/>
    <n v="0"/>
    <n v="0"/>
    <n v="625759000"/>
    <n v="625759000"/>
    <n v="0"/>
    <n v="0"/>
    <n v="0"/>
    <n v="3325759000"/>
    <n v="0"/>
    <n v="0"/>
    <n v="3325759000"/>
    <n v="0"/>
    <n v="0"/>
    <n v="0"/>
    <n v="0"/>
    <n v="0"/>
    <n v="0"/>
    <n v="3325759000"/>
    <n v="3325759000"/>
    <n v="0"/>
    <n v="0"/>
    <n v="3325759000"/>
    <n v="0"/>
    <n v="0"/>
    <n v="0"/>
  </r>
  <r>
    <s v="O1-2-10-02-002-01-02000000-000000000"/>
    <m/>
    <m/>
    <x v="0"/>
    <x v="3"/>
    <m/>
    <s v="N/A"/>
    <x v="0"/>
    <x v="0"/>
    <n v="3325759000"/>
    <n v="0"/>
    <n v="0"/>
    <n v="0"/>
    <n v="0"/>
    <n v="0"/>
    <n v="625759000"/>
    <n v="625759000"/>
    <n v="0"/>
    <n v="0"/>
    <n v="0"/>
    <n v="3325759000"/>
    <n v="0"/>
    <n v="0"/>
    <n v="3325759000"/>
    <n v="0"/>
    <n v="0"/>
    <n v="0"/>
    <n v="0"/>
    <n v="0"/>
    <n v="0"/>
    <n v="3325759000"/>
    <n v="3325759000"/>
    <n v="0"/>
    <n v="0"/>
    <n v="3325759000"/>
    <n v="0"/>
    <n v="0"/>
    <n v="0"/>
  </r>
  <r>
    <s v="O1-2-10-02-002-01-02000000-000000000"/>
    <n v="3"/>
    <s v="O2-3-01-17-019-06"/>
    <x v="45"/>
    <x v="18"/>
    <s v="O23011719062024020315004"/>
    <s v="Servicios de la administración pública relacionados con la salud"/>
    <x v="16"/>
    <x v="1"/>
    <n v="3325759000"/>
    <n v="0"/>
    <n v="0"/>
    <n v="0"/>
    <n v="0"/>
    <n v="0"/>
    <n v="0"/>
    <n v="625759000"/>
    <n v="0"/>
    <n v="0"/>
    <n v="-625759000"/>
    <n v="2700000000"/>
    <n v="0"/>
    <n v="0"/>
    <n v="2700000000"/>
    <n v="0"/>
    <n v="0"/>
    <n v="0"/>
    <n v="0"/>
    <n v="0"/>
    <n v="0"/>
    <n v="2700000000"/>
    <n v="2700000000"/>
    <n v="0"/>
    <n v="0"/>
    <n v="2700000000"/>
    <n v="0"/>
    <n v="0"/>
    <n v="0"/>
  </r>
  <r>
    <s v="O1-2-10-02-002-01-02000000-000000000"/>
    <n v="3"/>
    <s v="O2-3-01-17-019-06"/>
    <x v="52"/>
    <x v="18"/>
    <s v="O23011719062024020315004"/>
    <s v="Servicios de la administración pública relacionados con la salud"/>
    <x v="16"/>
    <x v="1"/>
    <n v="0"/>
    <n v="0"/>
    <n v="0"/>
    <n v="0"/>
    <n v="0"/>
    <n v="0"/>
    <n v="625759000"/>
    <n v="0"/>
    <n v="0"/>
    <n v="0"/>
    <n v="625759000"/>
    <n v="625759000"/>
    <n v="0"/>
    <n v="0"/>
    <n v="625759000"/>
    <n v="0"/>
    <n v="0"/>
    <n v="0"/>
    <n v="0"/>
    <n v="0"/>
    <n v="0"/>
    <n v="625759000"/>
    <n v="625759000"/>
    <n v="0"/>
    <n v="0"/>
    <n v="625759000"/>
    <n v="0"/>
    <n v="0"/>
    <n v="0"/>
  </r>
  <r>
    <s v="O1-2-10-02-002-01-03000000"/>
    <m/>
    <m/>
    <x v="0"/>
    <x v="3"/>
    <m/>
    <s v="147- (20)- Multas - IVC Oferta recaudo 2023"/>
    <x v="0"/>
    <x v="0"/>
    <n v="1453550000"/>
    <n v="0"/>
    <n v="0"/>
    <n v="0"/>
    <n v="0"/>
    <n v="0"/>
    <n v="1453550000"/>
    <n v="1453550000"/>
    <n v="0"/>
    <n v="0"/>
    <n v="0"/>
    <n v="1453550000"/>
    <n v="0"/>
    <n v="0"/>
    <n v="1453550000"/>
    <n v="0"/>
    <n v="1453550000"/>
    <n v="100"/>
    <n v="0"/>
    <n v="0"/>
    <n v="0"/>
    <n v="0"/>
    <n v="0"/>
    <n v="0"/>
    <n v="1453550000"/>
    <n v="0"/>
    <n v="1453550000"/>
    <n v="0"/>
    <n v="0"/>
  </r>
  <r>
    <s v="O1-2-10-02-002-01-03000000-000000000"/>
    <m/>
    <m/>
    <x v="0"/>
    <x v="3"/>
    <m/>
    <s v="N/A"/>
    <x v="0"/>
    <x v="0"/>
    <n v="1453550000"/>
    <n v="0"/>
    <n v="0"/>
    <n v="0"/>
    <n v="0"/>
    <n v="0"/>
    <n v="1453550000"/>
    <n v="1453550000"/>
    <n v="0"/>
    <n v="0"/>
    <n v="0"/>
    <n v="1453550000"/>
    <n v="0"/>
    <n v="0"/>
    <n v="1453550000"/>
    <n v="0"/>
    <n v="1453550000"/>
    <n v="100"/>
    <n v="0"/>
    <n v="0"/>
    <n v="0"/>
    <n v="0"/>
    <n v="0"/>
    <n v="0"/>
    <n v="1453550000"/>
    <n v="0"/>
    <n v="1453550000"/>
    <n v="0"/>
    <n v="0"/>
  </r>
  <r>
    <s v="O1-2-10-02-002-01-03000000-000000000"/>
    <n v="3"/>
    <s v="O2-3-01-17-019-06"/>
    <x v="45"/>
    <x v="18"/>
    <s v="O23011719062024020315004"/>
    <s v="Servicios de la administración pública relacionados con la salud"/>
    <x v="16"/>
    <x v="1"/>
    <n v="1453550000"/>
    <n v="0"/>
    <n v="0"/>
    <n v="0"/>
    <n v="0"/>
    <n v="0"/>
    <n v="0"/>
    <n v="1453550000"/>
    <n v="0"/>
    <n v="0"/>
    <n v="-1453550000"/>
    <n v="0"/>
    <n v="0"/>
    <n v="0"/>
    <n v="0"/>
    <n v="0"/>
    <n v="0"/>
    <n v="0"/>
    <n v="0"/>
    <n v="0"/>
    <n v="0"/>
    <n v="0"/>
    <n v="0"/>
    <n v="0"/>
    <n v="0"/>
    <n v="0"/>
    <n v="0"/>
    <n v="0"/>
    <n v="0"/>
  </r>
  <r>
    <s v="O1-2-10-02-002-01-03000000-000000000"/>
    <n v="3"/>
    <s v="O2-3-01-17-019-06"/>
    <x v="52"/>
    <x v="18"/>
    <s v="O23011719062024020315004"/>
    <s v="Servicios de la administración pública relacionados con la salud"/>
    <x v="16"/>
    <x v="1"/>
    <n v="0"/>
    <n v="0"/>
    <n v="0"/>
    <n v="0"/>
    <n v="0"/>
    <n v="0"/>
    <n v="1453550000"/>
    <n v="0"/>
    <n v="0"/>
    <n v="0"/>
    <n v="1453550000"/>
    <n v="1453550000"/>
    <n v="0"/>
    <n v="0"/>
    <n v="1453550000"/>
    <n v="0"/>
    <n v="1453550000"/>
    <n v="100"/>
    <n v="0"/>
    <n v="0"/>
    <n v="0"/>
    <n v="0"/>
    <n v="0"/>
    <n v="0"/>
    <n v="1453550000"/>
    <n v="0"/>
    <n v="1453550000"/>
    <n v="0"/>
    <n v="0"/>
  </r>
  <r>
    <s v="O1-2-10-02-002-02"/>
    <m/>
    <m/>
    <x v="0"/>
    <x v="3"/>
    <m/>
    <s v="Otros recursos del Balance de destinacion especifica Salud Publica"/>
    <x v="0"/>
    <x v="0"/>
    <n v="3253246000"/>
    <n v="4726492000"/>
    <n v="4726492000"/>
    <n v="0"/>
    <n v="0"/>
    <n v="0"/>
    <n v="4726492000"/>
    <n v="4726492000"/>
    <n v="0"/>
    <n v="0"/>
    <n v="0"/>
    <n v="3253246000"/>
    <n v="0"/>
    <n v="0"/>
    <n v="3253246000"/>
    <n v="0"/>
    <n v="0"/>
    <n v="0"/>
    <n v="0"/>
    <n v="0"/>
    <n v="0"/>
    <n v="3253246000"/>
    <n v="3253246000"/>
    <n v="0"/>
    <n v="0"/>
    <n v="3253246000"/>
    <n v="0"/>
    <n v="0"/>
    <n v="0"/>
  </r>
  <r>
    <s v="O1-2-10-02-002-02-01000000"/>
    <m/>
    <m/>
    <x v="0"/>
    <x v="3"/>
    <m/>
    <s v="147- (20)-Multas - Salud Publica vigencia 2023"/>
    <x v="0"/>
    <x v="0"/>
    <n v="2121659000"/>
    <n v="4484905000"/>
    <n v="4484905000"/>
    <n v="0"/>
    <n v="0"/>
    <n v="0"/>
    <n v="4484905000"/>
    <n v="4484905000"/>
    <n v="0"/>
    <n v="0"/>
    <n v="0"/>
    <n v="2121659000"/>
    <n v="0"/>
    <n v="0"/>
    <n v="2121659000"/>
    <n v="0"/>
    <n v="0"/>
    <n v="0"/>
    <n v="0"/>
    <n v="0"/>
    <n v="0"/>
    <n v="2121659000"/>
    <n v="2121659000"/>
    <n v="0"/>
    <n v="0"/>
    <n v="2121659000"/>
    <n v="0"/>
    <n v="0"/>
    <n v="0"/>
  </r>
  <r>
    <s v="O1-2-10-02-002-02-01000000-000000000"/>
    <m/>
    <m/>
    <x v="0"/>
    <x v="3"/>
    <m/>
    <s v="N/A"/>
    <x v="0"/>
    <x v="0"/>
    <n v="2121659000"/>
    <n v="4484905000"/>
    <n v="4484905000"/>
    <n v="0"/>
    <n v="0"/>
    <n v="0"/>
    <n v="4484905000"/>
    <n v="4484905000"/>
    <n v="0"/>
    <n v="0"/>
    <n v="0"/>
    <n v="2121659000"/>
    <n v="0"/>
    <n v="0"/>
    <n v="2121659000"/>
    <n v="0"/>
    <n v="0"/>
    <n v="0"/>
    <n v="0"/>
    <n v="0"/>
    <n v="0"/>
    <n v="2121659000"/>
    <n v="2121659000"/>
    <n v="0"/>
    <n v="0"/>
    <n v="2121659000"/>
    <n v="0"/>
    <n v="0"/>
    <n v="0"/>
  </r>
  <r>
    <s v="O1-2-10-02-002-02-01000000-000000000"/>
    <n v="3"/>
    <s v="O2-3-01-17-019-05"/>
    <x v="151"/>
    <x v="44"/>
    <s v="O23011719052024024213049"/>
    <s v="Tiras reactivas para análisis de laboratorio"/>
    <x v="16"/>
    <x v="1"/>
    <n v="2121659000"/>
    <n v="0"/>
    <n v="2121659000"/>
    <n v="0"/>
    <n v="0"/>
    <n v="-2121659000"/>
    <n v="0"/>
    <n v="2121659000"/>
    <n v="0"/>
    <n v="0"/>
    <n v="-2121659000"/>
    <n v="0"/>
    <n v="0"/>
    <n v="0"/>
    <n v="0"/>
    <n v="0"/>
    <n v="0"/>
    <n v="0"/>
    <n v="0"/>
    <n v="0"/>
    <n v="0"/>
    <n v="0"/>
    <n v="0"/>
    <n v="0"/>
    <n v="0"/>
    <n v="0"/>
    <n v="0"/>
    <n v="0"/>
    <n v="0"/>
  </r>
  <r>
    <s v="O1-2-10-02-002-02-01000000-000000000"/>
    <n v="3"/>
    <s v="O2-3-01-17-019-05"/>
    <x v="152"/>
    <x v="1"/>
    <s v="O23011719052024024213049"/>
    <s v="Tiras reactivas para análisis de laboratorio"/>
    <x v="16"/>
    <x v="1"/>
    <n v="0"/>
    <n v="2363246000"/>
    <n v="2363246000"/>
    <n v="0"/>
    <n v="0"/>
    <n v="0"/>
    <n v="2363246000"/>
    <n v="2363246000"/>
    <n v="0"/>
    <n v="0"/>
    <n v="0"/>
    <n v="0"/>
    <n v="0"/>
    <n v="0"/>
    <n v="0"/>
    <n v="0"/>
    <n v="0"/>
    <n v="0"/>
    <n v="0"/>
    <n v="0"/>
    <n v="0"/>
    <n v="0"/>
    <n v="0"/>
    <n v="0"/>
    <n v="0"/>
    <n v="0"/>
    <n v="0"/>
    <n v="0"/>
    <n v="0"/>
  </r>
  <r>
    <s v="O1-2-10-02-002-02-01000000-000000000"/>
    <n v="3"/>
    <s v="O2-3-01-17-019-05"/>
    <x v="4"/>
    <x v="1"/>
    <s v="O23011719052024024213049"/>
    <s v="Otros equipos"/>
    <x v="16"/>
    <x v="1"/>
    <n v="0"/>
    <n v="2121659000"/>
    <n v="0"/>
    <n v="0"/>
    <n v="0"/>
    <n v="2121659000"/>
    <n v="2121659000"/>
    <n v="0"/>
    <n v="0"/>
    <n v="0"/>
    <n v="2121659000"/>
    <n v="2121659000"/>
    <n v="0"/>
    <n v="0"/>
    <n v="2121659000"/>
    <n v="0"/>
    <n v="0"/>
    <n v="0"/>
    <n v="0"/>
    <n v="0"/>
    <n v="0"/>
    <n v="2121659000"/>
    <n v="2121659000"/>
    <n v="0"/>
    <n v="0"/>
    <n v="2121659000"/>
    <n v="0"/>
    <n v="0"/>
    <n v="0"/>
  </r>
  <r>
    <s v="O1-2-10-02-002-02-02000000"/>
    <m/>
    <m/>
    <x v="0"/>
    <x v="3"/>
    <m/>
    <s v="147- (20)-Intereses Moratorios Multas- Salud Publica vigencia 2023"/>
    <x v="0"/>
    <x v="0"/>
    <n v="528295000"/>
    <n v="241587000"/>
    <n v="241587000"/>
    <n v="0"/>
    <n v="0"/>
    <n v="0"/>
    <n v="241587000"/>
    <n v="241587000"/>
    <n v="0"/>
    <n v="0"/>
    <n v="0"/>
    <n v="528295000"/>
    <n v="0"/>
    <n v="0"/>
    <n v="528295000"/>
    <n v="0"/>
    <n v="0"/>
    <n v="0"/>
    <n v="0"/>
    <n v="0"/>
    <n v="0"/>
    <n v="528295000"/>
    <n v="528295000"/>
    <n v="0"/>
    <n v="0"/>
    <n v="528295000"/>
    <n v="0"/>
    <n v="0"/>
    <n v="0"/>
  </r>
  <r>
    <s v="O1-2-10-02-002-02-02000000-000000000"/>
    <m/>
    <m/>
    <x v="0"/>
    <x v="3"/>
    <m/>
    <s v="N/A"/>
    <x v="0"/>
    <x v="0"/>
    <n v="528295000"/>
    <n v="241587000"/>
    <n v="241587000"/>
    <n v="0"/>
    <n v="0"/>
    <n v="0"/>
    <n v="241587000"/>
    <n v="241587000"/>
    <n v="0"/>
    <n v="0"/>
    <n v="0"/>
    <n v="528295000"/>
    <n v="0"/>
    <n v="0"/>
    <n v="528295000"/>
    <n v="0"/>
    <n v="0"/>
    <n v="0"/>
    <n v="0"/>
    <n v="0"/>
    <n v="0"/>
    <n v="528295000"/>
    <n v="528295000"/>
    <n v="0"/>
    <n v="0"/>
    <n v="528295000"/>
    <n v="0"/>
    <n v="0"/>
    <n v="0"/>
  </r>
  <r>
    <s v="O1-2-10-02-002-02-02000000-000000000"/>
    <n v="3"/>
    <s v="O2-3-01-17-019-05"/>
    <x v="4"/>
    <x v="1"/>
    <s v="O23011719052024024213049"/>
    <s v="Otros equipos"/>
    <x v="16"/>
    <x v="1"/>
    <n v="0"/>
    <n v="241587000"/>
    <n v="0"/>
    <n v="0"/>
    <n v="0"/>
    <n v="241587000"/>
    <n v="241587000"/>
    <n v="0"/>
    <n v="0"/>
    <n v="0"/>
    <n v="241587000"/>
    <n v="241587000"/>
    <n v="0"/>
    <n v="0"/>
    <n v="241587000"/>
    <n v="0"/>
    <n v="0"/>
    <n v="0"/>
    <n v="0"/>
    <n v="0"/>
    <n v="0"/>
    <n v="241587000"/>
    <n v="241587000"/>
    <n v="0"/>
    <n v="0"/>
    <n v="241587000"/>
    <n v="0"/>
    <n v="0"/>
    <n v="0"/>
  </r>
  <r>
    <s v="O1-2-10-02-002-02-02000000-000000000"/>
    <n v="3"/>
    <s v="O2-3-01-17-019-05"/>
    <x v="151"/>
    <x v="44"/>
    <s v="O23011719052024024213049"/>
    <s v="Tiras reactivas para análisis de laboratorio"/>
    <x v="16"/>
    <x v="1"/>
    <n v="528295000"/>
    <n v="0"/>
    <n v="241587000"/>
    <n v="0"/>
    <n v="0"/>
    <n v="-241587000"/>
    <n v="0"/>
    <n v="241587000"/>
    <n v="0"/>
    <n v="0"/>
    <n v="-241587000"/>
    <n v="286708000"/>
    <n v="0"/>
    <n v="0"/>
    <n v="286708000"/>
    <n v="0"/>
    <n v="0"/>
    <n v="0"/>
    <n v="0"/>
    <n v="0"/>
    <n v="0"/>
    <n v="286708000"/>
    <n v="286708000"/>
    <n v="0"/>
    <n v="0"/>
    <n v="286708000"/>
    <n v="0"/>
    <n v="0"/>
    <n v="0"/>
  </r>
  <r>
    <s v="O1-2-10-02-002-02-03000000"/>
    <m/>
    <m/>
    <x v="0"/>
    <x v="3"/>
    <m/>
    <s v="147- (374)- Rend. Fuentes Diferentes al SGP Salud Publica"/>
    <x v="0"/>
    <x v="0"/>
    <n v="603292000"/>
    <n v="0"/>
    <n v="0"/>
    <n v="0"/>
    <n v="0"/>
    <n v="0"/>
    <n v="0"/>
    <n v="0"/>
    <n v="0"/>
    <n v="0"/>
    <n v="0"/>
    <n v="603292000"/>
    <n v="0"/>
    <n v="0"/>
    <n v="603292000"/>
    <n v="0"/>
    <n v="0"/>
    <n v="0"/>
    <n v="0"/>
    <n v="0"/>
    <n v="0"/>
    <n v="603292000"/>
    <n v="603292000"/>
    <n v="0"/>
    <n v="0"/>
    <n v="603292000"/>
    <n v="0"/>
    <n v="0"/>
    <n v="0"/>
  </r>
  <r>
    <s v="O1-2-10-02-002-02-03000000-000000000"/>
    <m/>
    <m/>
    <x v="0"/>
    <x v="3"/>
    <m/>
    <s v="N/A"/>
    <x v="0"/>
    <x v="0"/>
    <n v="603292000"/>
    <n v="0"/>
    <n v="0"/>
    <n v="0"/>
    <n v="0"/>
    <n v="0"/>
    <n v="0"/>
    <n v="0"/>
    <n v="0"/>
    <n v="0"/>
    <n v="0"/>
    <n v="603292000"/>
    <n v="0"/>
    <n v="0"/>
    <n v="603292000"/>
    <n v="0"/>
    <n v="0"/>
    <n v="0"/>
    <n v="0"/>
    <n v="0"/>
    <n v="0"/>
    <n v="603292000"/>
    <n v="603292000"/>
    <n v="0"/>
    <n v="0"/>
    <n v="603292000"/>
    <n v="0"/>
    <n v="0"/>
    <n v="0"/>
  </r>
  <r>
    <s v="O1-2-10-02-002-02-03000000-000000000"/>
    <n v="3"/>
    <s v="O2-3-01-17-019-05"/>
    <x v="151"/>
    <x v="44"/>
    <s v="O23011719052024024213049"/>
    <s v="Tiras reactivas para análisis de laboratorio"/>
    <x v="16"/>
    <x v="1"/>
    <n v="603292000"/>
    <n v="0"/>
    <n v="0"/>
    <n v="0"/>
    <n v="0"/>
    <n v="0"/>
    <n v="0"/>
    <n v="0"/>
    <n v="0"/>
    <n v="0"/>
    <n v="0"/>
    <n v="603292000"/>
    <n v="0"/>
    <n v="0"/>
    <n v="603292000"/>
    <n v="0"/>
    <n v="0"/>
    <n v="0"/>
    <n v="0"/>
    <n v="0"/>
    <n v="0"/>
    <n v="603292000"/>
    <n v="603292000"/>
    <n v="0"/>
    <n v="0"/>
    <n v="603292000"/>
    <n v="0"/>
    <n v="0"/>
    <n v="0"/>
  </r>
  <r>
    <s v="O1-2-10-02-002-03"/>
    <m/>
    <m/>
    <x v="0"/>
    <x v="3"/>
    <m/>
    <s v="Otros Recursos del Balance de Destinación Específica (OFERTA R.S. APP BOSA-ADRES)"/>
    <x v="0"/>
    <x v="0"/>
    <n v="28270149000"/>
    <n v="0"/>
    <n v="0"/>
    <n v="0"/>
    <n v="0"/>
    <n v="0"/>
    <n v="11427090623"/>
    <n v="11427091000"/>
    <n v="0"/>
    <n v="0"/>
    <n v="-377"/>
    <n v="28270148623"/>
    <n v="0"/>
    <n v="0"/>
    <n v="28270148623"/>
    <n v="0"/>
    <n v="11427090623"/>
    <n v="40.42"/>
    <n v="0"/>
    <n v="11427090623"/>
    <n v="40.42"/>
    <n v="16843058000"/>
    <n v="16843058000"/>
    <n v="0"/>
    <n v="11427090623"/>
    <n v="16843058000"/>
    <n v="0"/>
    <n v="0"/>
    <n v="11427090623"/>
  </r>
  <r>
    <s v="O1-2-10-02-002-03-01000000"/>
    <m/>
    <m/>
    <x v="0"/>
    <x v="3"/>
    <m/>
    <s v="147- Rendimientos financieros recursos propios con destinacion especifica oferta recaudo 2023"/>
    <x v="0"/>
    <x v="0"/>
    <n v="11294671000"/>
    <n v="0"/>
    <n v="0"/>
    <n v="0"/>
    <n v="0"/>
    <n v="0"/>
    <n v="0"/>
    <n v="0"/>
    <n v="0"/>
    <n v="0"/>
    <n v="0"/>
    <n v="11294671000"/>
    <n v="0"/>
    <n v="0"/>
    <n v="11294671000"/>
    <n v="0"/>
    <n v="0"/>
    <n v="0"/>
    <n v="0"/>
    <n v="0"/>
    <n v="0"/>
    <n v="11294671000"/>
    <n v="11294671000"/>
    <n v="0"/>
    <n v="0"/>
    <n v="11294671000"/>
    <n v="0"/>
    <n v="0"/>
    <n v="0"/>
  </r>
  <r>
    <s v="O1-2-10-02-002-03-01000000-000000000"/>
    <m/>
    <m/>
    <x v="0"/>
    <x v="3"/>
    <m/>
    <s v="N/A"/>
    <x v="0"/>
    <x v="0"/>
    <n v="11294671000"/>
    <n v="0"/>
    <n v="0"/>
    <n v="0"/>
    <n v="0"/>
    <n v="0"/>
    <n v="0"/>
    <n v="0"/>
    <n v="0"/>
    <n v="0"/>
    <n v="0"/>
    <n v="11294671000"/>
    <n v="0"/>
    <n v="0"/>
    <n v="11294671000"/>
    <n v="0"/>
    <n v="0"/>
    <n v="0"/>
    <n v="0"/>
    <n v="0"/>
    <n v="0"/>
    <n v="11294671000"/>
    <n v="11294671000"/>
    <n v="0"/>
    <n v="0"/>
    <n v="11294671000"/>
    <n v="0"/>
    <n v="0"/>
    <n v="0"/>
  </r>
  <r>
    <s v="O1-2-10-02-002-03-01000000-000000000"/>
    <n v="3"/>
    <s v="O2-3-01-17-019-06"/>
    <x v="149"/>
    <x v="42"/>
    <s v="O23011719062024020314044"/>
    <s v="Servicios de auditoría financiera"/>
    <x v="16"/>
    <x v="1"/>
    <n v="11294671000"/>
    <n v="0"/>
    <n v="0"/>
    <n v="0"/>
    <n v="0"/>
    <n v="0"/>
    <n v="0"/>
    <n v="0"/>
    <n v="0"/>
    <n v="0"/>
    <n v="0"/>
    <n v="11294671000"/>
    <n v="0"/>
    <n v="0"/>
    <n v="11294671000"/>
    <n v="0"/>
    <n v="0"/>
    <n v="0"/>
    <n v="0"/>
    <n v="0"/>
    <n v="0"/>
    <n v="11294671000"/>
    <n v="11294671000"/>
    <n v="0"/>
    <n v="0"/>
    <n v="11294671000"/>
    <n v="0"/>
    <n v="0"/>
    <n v="0"/>
  </r>
  <r>
    <s v="O1-2-10-02-002-03-02000000"/>
    <m/>
    <m/>
    <x v="0"/>
    <x v="3"/>
    <m/>
    <s v="147- Partic. consumo de cervezas de prod nacional recaudo 2023"/>
    <x v="0"/>
    <x v="0"/>
    <n v="5713319000"/>
    <n v="0"/>
    <n v="0"/>
    <n v="0"/>
    <n v="0"/>
    <n v="0"/>
    <n v="2519857000"/>
    <n v="2519857000"/>
    <n v="0"/>
    <n v="0"/>
    <n v="0"/>
    <n v="5713319000"/>
    <n v="0"/>
    <n v="0"/>
    <n v="5713319000"/>
    <n v="0"/>
    <n v="2519857000"/>
    <n v="44.1"/>
    <n v="0"/>
    <n v="2519857000"/>
    <n v="44.1"/>
    <n v="3193462000"/>
    <n v="3193462000"/>
    <n v="0"/>
    <n v="2519857000"/>
    <n v="3193462000"/>
    <n v="0"/>
    <n v="0"/>
    <n v="2519857000"/>
  </r>
  <r>
    <s v="O1-2-10-02-002-03-02000000-000000000"/>
    <m/>
    <m/>
    <x v="0"/>
    <x v="3"/>
    <m/>
    <s v="N/A"/>
    <x v="0"/>
    <x v="0"/>
    <n v="5713319000"/>
    <n v="0"/>
    <n v="0"/>
    <n v="0"/>
    <n v="0"/>
    <n v="0"/>
    <n v="2519857000"/>
    <n v="2519857000"/>
    <n v="0"/>
    <n v="0"/>
    <n v="0"/>
    <n v="5713319000"/>
    <n v="0"/>
    <n v="0"/>
    <n v="5713319000"/>
    <n v="0"/>
    <n v="2519857000"/>
    <n v="44.1"/>
    <n v="0"/>
    <n v="2519857000"/>
    <n v="44.1"/>
    <n v="3193462000"/>
    <n v="3193462000"/>
    <n v="0"/>
    <n v="2519857000"/>
    <n v="3193462000"/>
    <n v="0"/>
    <n v="0"/>
    <n v="2519857000"/>
  </r>
  <r>
    <s v="O1-2-10-02-002-03-02000000-000000000"/>
    <n v="3"/>
    <s v="O2-3-01-17-019-01"/>
    <x v="70"/>
    <x v="23"/>
    <s v="O23011719012020014922112"/>
    <s v="Edificios relacionados con salud"/>
    <x v="16"/>
    <x v="1"/>
    <n v="2519857000"/>
    <n v="0"/>
    <n v="0"/>
    <n v="0"/>
    <n v="0"/>
    <n v="0"/>
    <n v="0"/>
    <n v="2519857000"/>
    <n v="0"/>
    <n v="0"/>
    <n v="-2519857000"/>
    <n v="0"/>
    <n v="0"/>
    <n v="0"/>
    <n v="0"/>
    <n v="0"/>
    <n v="0"/>
    <n v="0"/>
    <n v="0"/>
    <n v="0"/>
    <n v="0"/>
    <n v="0"/>
    <n v="0"/>
    <n v="0"/>
    <n v="0"/>
    <n v="0"/>
    <n v="0"/>
    <n v="0"/>
    <n v="0"/>
  </r>
  <r>
    <s v="O1-2-10-02-002-03-02000000-000000000"/>
    <n v="3"/>
    <s v="O2-3-01-17-019-06"/>
    <x v="149"/>
    <x v="42"/>
    <s v="O23011719062024020314044"/>
    <s v="Servicios de auditoría financiera"/>
    <x v="16"/>
    <x v="1"/>
    <n v="3193462000"/>
    <n v="0"/>
    <n v="0"/>
    <n v="0"/>
    <n v="0"/>
    <n v="0"/>
    <n v="0"/>
    <n v="0"/>
    <n v="0"/>
    <n v="0"/>
    <n v="0"/>
    <n v="3193462000"/>
    <n v="0"/>
    <n v="0"/>
    <n v="3193462000"/>
    <n v="0"/>
    <n v="0"/>
    <n v="0"/>
    <n v="0"/>
    <n v="0"/>
    <n v="0"/>
    <n v="3193462000"/>
    <n v="3193462000"/>
    <n v="0"/>
    <n v="0"/>
    <n v="3193462000"/>
    <n v="0"/>
    <n v="0"/>
    <n v="0"/>
  </r>
  <r>
    <s v="O1-2-10-02-002-03-02000000-000000000"/>
    <n v="3"/>
    <s v="O2-3-01-17-019-01"/>
    <x v="153"/>
    <x v="23"/>
    <s v="O23011719012020014922112"/>
    <s v="Edificios relacionados con salud"/>
    <x v="16"/>
    <x v="1"/>
    <n v="0"/>
    <n v="0"/>
    <n v="0"/>
    <n v="0"/>
    <n v="0"/>
    <n v="0"/>
    <n v="2519857000"/>
    <n v="0"/>
    <n v="0"/>
    <n v="0"/>
    <n v="2519857000"/>
    <n v="2519857000"/>
    <n v="0"/>
    <n v="0"/>
    <n v="2519857000"/>
    <n v="0"/>
    <n v="2519857000"/>
    <n v="100"/>
    <n v="0"/>
    <n v="2519857000"/>
    <n v="100"/>
    <n v="0"/>
    <n v="0"/>
    <n v="0"/>
    <n v="2519857000"/>
    <n v="0"/>
    <n v="0"/>
    <n v="0"/>
    <n v="2519857000"/>
  </r>
  <r>
    <s v="O1-2-10-02-002-03-03000000"/>
    <m/>
    <m/>
    <x v="0"/>
    <x v="3"/>
    <m/>
    <s v="147- Recursos Rentas cedidas Juegos de Suerte y Azar 25% y 32%  recaudos 2023"/>
    <x v="0"/>
    <x v="0"/>
    <n v="8907234000"/>
    <n v="0"/>
    <n v="0"/>
    <n v="0"/>
    <n v="0"/>
    <n v="0"/>
    <n v="8907233623"/>
    <n v="8907234000"/>
    <n v="0"/>
    <n v="0"/>
    <n v="-377"/>
    <n v="8907233623"/>
    <n v="0"/>
    <n v="0"/>
    <n v="8907233623"/>
    <n v="0"/>
    <n v="8907233623"/>
    <n v="100"/>
    <n v="0"/>
    <n v="8907233623"/>
    <n v="100"/>
    <n v="0"/>
    <n v="0"/>
    <n v="0"/>
    <n v="8907233623"/>
    <n v="0"/>
    <n v="0"/>
    <n v="0"/>
    <n v="8907233623"/>
  </r>
  <r>
    <s v="O1-2-10-02-002-03-03000000-000000000"/>
    <m/>
    <m/>
    <x v="0"/>
    <x v="3"/>
    <m/>
    <s v="N/A"/>
    <x v="0"/>
    <x v="0"/>
    <n v="8907234000"/>
    <n v="0"/>
    <n v="0"/>
    <n v="0"/>
    <n v="0"/>
    <n v="0"/>
    <n v="8907233623"/>
    <n v="8907234000"/>
    <n v="0"/>
    <n v="0"/>
    <n v="-377"/>
    <n v="8907233623"/>
    <n v="0"/>
    <n v="0"/>
    <n v="8907233623"/>
    <n v="0"/>
    <n v="8907233623"/>
    <n v="100"/>
    <n v="0"/>
    <n v="8907233623"/>
    <n v="100"/>
    <n v="0"/>
    <n v="0"/>
    <n v="0"/>
    <n v="8907233623"/>
    <n v="0"/>
    <n v="0"/>
    <n v="0"/>
    <n v="8907233623"/>
  </r>
  <r>
    <s v="O1-2-10-02-002-03-03000000-000000000"/>
    <n v="3"/>
    <s v="O2-3-01-17-019-01"/>
    <x v="70"/>
    <x v="23"/>
    <s v="O23011719012020014922112"/>
    <s v="Edificios relacionados con salud"/>
    <x v="16"/>
    <x v="1"/>
    <n v="8907234000"/>
    <n v="0"/>
    <n v="0"/>
    <n v="0"/>
    <n v="0"/>
    <n v="0"/>
    <n v="0"/>
    <n v="8907234000"/>
    <n v="0"/>
    <n v="0"/>
    <n v="-8907234000"/>
    <n v="0"/>
    <n v="0"/>
    <n v="0"/>
    <n v="0"/>
    <n v="0"/>
    <n v="0"/>
    <n v="0"/>
    <n v="0"/>
    <n v="0"/>
    <n v="0"/>
    <n v="0"/>
    <n v="0"/>
    <n v="0"/>
    <n v="0"/>
    <n v="0"/>
    <n v="0"/>
    <n v="0"/>
    <n v="0"/>
  </r>
  <r>
    <s v="O1-2-10-02-002-03-03000000-000000000"/>
    <n v="3"/>
    <s v="O2-3-01-17-019-01"/>
    <x v="153"/>
    <x v="23"/>
    <s v="O23011719012020014922112"/>
    <s v="Edificios relacionados con salud"/>
    <x v="16"/>
    <x v="1"/>
    <n v="0"/>
    <n v="0"/>
    <n v="0"/>
    <n v="0"/>
    <n v="0"/>
    <n v="0"/>
    <n v="8907233623"/>
    <n v="0"/>
    <n v="0"/>
    <n v="0"/>
    <n v="8907233623"/>
    <n v="8907233623"/>
    <n v="0"/>
    <n v="0"/>
    <n v="8907233623"/>
    <n v="0"/>
    <n v="8907233623"/>
    <n v="100"/>
    <n v="0"/>
    <n v="8907233623"/>
    <n v="100"/>
    <n v="0"/>
    <n v="0"/>
    <n v="0"/>
    <n v="8907233623"/>
    <n v="0"/>
    <n v="0"/>
    <n v="0"/>
    <n v="8907233623"/>
  </r>
  <r>
    <s v="O1-2-10-02-002-03-04000000"/>
    <m/>
    <m/>
    <x v="0"/>
    <x v="3"/>
    <m/>
    <s v="147- (374)-Rendimientos Finacieros R.S vigencia 2023 saldo sin comprometer"/>
    <x v="0"/>
    <x v="0"/>
    <n v="2354925000"/>
    <n v="0"/>
    <n v="0"/>
    <n v="0"/>
    <n v="0"/>
    <n v="0"/>
    <n v="0"/>
    <n v="0"/>
    <n v="0"/>
    <n v="0"/>
    <n v="0"/>
    <n v="2354925000"/>
    <n v="0"/>
    <n v="0"/>
    <n v="2354925000"/>
    <n v="0"/>
    <n v="0"/>
    <n v="0"/>
    <n v="0"/>
    <n v="0"/>
    <n v="0"/>
    <n v="2354925000"/>
    <n v="2354925000"/>
    <n v="0"/>
    <n v="0"/>
    <n v="2354925000"/>
    <n v="0"/>
    <n v="0"/>
    <n v="0"/>
  </r>
  <r>
    <s v="O1-2-10-02-002-03-04000000-000000000"/>
    <m/>
    <m/>
    <x v="0"/>
    <x v="3"/>
    <m/>
    <s v="N/A"/>
    <x v="0"/>
    <x v="0"/>
    <n v="2354925000"/>
    <n v="0"/>
    <n v="0"/>
    <n v="0"/>
    <n v="0"/>
    <n v="0"/>
    <n v="0"/>
    <n v="0"/>
    <n v="0"/>
    <n v="0"/>
    <n v="0"/>
    <n v="2354925000"/>
    <n v="0"/>
    <n v="0"/>
    <n v="2354925000"/>
    <n v="0"/>
    <n v="0"/>
    <n v="0"/>
    <n v="0"/>
    <n v="0"/>
    <n v="0"/>
    <n v="2354925000"/>
    <n v="2354925000"/>
    <n v="0"/>
    <n v="0"/>
    <n v="2354925000"/>
    <n v="0"/>
    <n v="0"/>
    <n v="0"/>
  </r>
  <r>
    <s v="O1-2-10-02-002-03-04000000-000000000"/>
    <n v="3"/>
    <s v="O2-3-01-17-019-06"/>
    <x v="149"/>
    <x v="42"/>
    <s v="O23011719062024020314044"/>
    <s v="Servicios de auditoría financiera"/>
    <x v="16"/>
    <x v="1"/>
    <n v="2354925000"/>
    <n v="0"/>
    <n v="0"/>
    <n v="0"/>
    <n v="0"/>
    <n v="0"/>
    <n v="0"/>
    <n v="0"/>
    <n v="0"/>
    <n v="0"/>
    <n v="0"/>
    <n v="2354925000"/>
    <n v="0"/>
    <n v="0"/>
    <n v="2354925000"/>
    <n v="0"/>
    <n v="0"/>
    <n v="0"/>
    <n v="0"/>
    <n v="0"/>
    <n v="0"/>
    <n v="2354925000"/>
    <n v="2354925000"/>
    <n v="0"/>
    <n v="0"/>
    <n v="2354925000"/>
    <n v="0"/>
    <n v="0"/>
    <n v="0"/>
  </r>
  <r>
    <s v="O1-2-10-02-002-04"/>
    <m/>
    <m/>
    <x v="0"/>
    <x v="3"/>
    <m/>
    <s v="Otros recursos de destinación especifica APP Bosa-ADRES"/>
    <x v="0"/>
    <x v="0"/>
    <n v="37034633000"/>
    <n v="0"/>
    <n v="0"/>
    <n v="0"/>
    <n v="0"/>
    <n v="0"/>
    <n v="55567754"/>
    <n v="55567377"/>
    <n v="0"/>
    <n v="0"/>
    <n v="377"/>
    <n v="37034633377"/>
    <n v="0"/>
    <n v="0"/>
    <n v="37034633377"/>
    <n v="0"/>
    <n v="25541855377"/>
    <n v="68.97"/>
    <n v="0"/>
    <n v="25486288000"/>
    <n v="68.819999999999993"/>
    <n v="11492778000"/>
    <n v="11492778000"/>
    <n v="0"/>
    <n v="25541855377"/>
    <n v="11492778000"/>
    <n v="55567377"/>
    <n v="0"/>
    <n v="25486288000"/>
  </r>
  <r>
    <s v="O1-2-10-02-002-04-01000000"/>
    <m/>
    <m/>
    <x v="0"/>
    <x v="3"/>
    <m/>
    <s v="147- Excedentes rentas 2018 Reintegro ADRES año 2019"/>
    <x v="0"/>
    <x v="0"/>
    <n v="7220826000"/>
    <n v="0"/>
    <n v="0"/>
    <n v="0"/>
    <n v="0"/>
    <n v="0"/>
    <n v="0"/>
    <n v="0"/>
    <n v="0"/>
    <n v="0"/>
    <n v="0"/>
    <n v="7220826000"/>
    <n v="0"/>
    <n v="0"/>
    <n v="7220826000"/>
    <n v="0"/>
    <n v="0"/>
    <n v="0"/>
    <n v="0"/>
    <n v="0"/>
    <n v="0"/>
    <n v="7220826000"/>
    <n v="7220826000"/>
    <n v="0"/>
    <n v="0"/>
    <n v="7220826000"/>
    <n v="0"/>
    <n v="0"/>
    <n v="0"/>
  </r>
  <r>
    <s v="O1-2-10-02-002-04-01000000-000000000"/>
    <m/>
    <m/>
    <x v="0"/>
    <x v="3"/>
    <m/>
    <s v="N/A"/>
    <x v="0"/>
    <x v="0"/>
    <n v="7220826000"/>
    <n v="0"/>
    <n v="0"/>
    <n v="0"/>
    <n v="0"/>
    <n v="0"/>
    <n v="0"/>
    <n v="0"/>
    <n v="0"/>
    <n v="0"/>
    <n v="0"/>
    <n v="7220826000"/>
    <n v="0"/>
    <n v="0"/>
    <n v="7220826000"/>
    <n v="0"/>
    <n v="0"/>
    <n v="0"/>
    <n v="0"/>
    <n v="0"/>
    <n v="0"/>
    <n v="7220826000"/>
    <n v="7220826000"/>
    <n v="0"/>
    <n v="0"/>
    <n v="7220826000"/>
    <n v="0"/>
    <n v="0"/>
    <n v="0"/>
  </r>
  <r>
    <s v="O1-2-10-02-002-04-01000000-000000000"/>
    <n v="3"/>
    <s v="O2-3-01-17-019-06"/>
    <x v="149"/>
    <x v="42"/>
    <s v="O23011719062024020314044"/>
    <s v="Servicios de auditoría financiera"/>
    <x v="16"/>
    <x v="1"/>
    <n v="7220826000"/>
    <n v="0"/>
    <n v="0"/>
    <n v="0"/>
    <n v="0"/>
    <n v="0"/>
    <n v="0"/>
    <n v="0"/>
    <n v="0"/>
    <n v="0"/>
    <n v="0"/>
    <n v="7220826000"/>
    <n v="0"/>
    <n v="0"/>
    <n v="7220826000"/>
    <n v="0"/>
    <n v="0"/>
    <n v="0"/>
    <n v="0"/>
    <n v="0"/>
    <n v="0"/>
    <n v="7220826000"/>
    <n v="7220826000"/>
    <n v="0"/>
    <n v="0"/>
    <n v="7220826000"/>
    <n v="0"/>
    <n v="0"/>
    <n v="0"/>
  </r>
  <r>
    <s v="O1-2-10-02-002-04-02000000"/>
    <m/>
    <m/>
    <x v="0"/>
    <x v="3"/>
    <m/>
    <s v="147- Rentas cedidas 25% y 32% recaudado en 2019"/>
    <x v="0"/>
    <x v="0"/>
    <n v="16151297000"/>
    <n v="0"/>
    <n v="0"/>
    <n v="0"/>
    <n v="0"/>
    <n v="0"/>
    <n v="0"/>
    <n v="0"/>
    <n v="0"/>
    <n v="0"/>
    <n v="0"/>
    <n v="16151297000"/>
    <n v="0"/>
    <n v="0"/>
    <n v="16151297000"/>
    <n v="0"/>
    <n v="16151297000"/>
    <n v="100"/>
    <n v="0"/>
    <n v="16151297000"/>
    <n v="100"/>
    <n v="0"/>
    <n v="0"/>
    <n v="0"/>
    <n v="16151297000"/>
    <n v="0"/>
    <n v="0"/>
    <n v="0"/>
    <n v="16151297000"/>
  </r>
  <r>
    <s v="O1-2-10-02-002-04-02000000-000000000"/>
    <m/>
    <m/>
    <x v="0"/>
    <x v="3"/>
    <m/>
    <s v="N/A"/>
    <x v="0"/>
    <x v="0"/>
    <n v="16151297000"/>
    <n v="0"/>
    <n v="0"/>
    <n v="0"/>
    <n v="0"/>
    <n v="0"/>
    <n v="0"/>
    <n v="0"/>
    <n v="0"/>
    <n v="0"/>
    <n v="0"/>
    <n v="16151297000"/>
    <n v="0"/>
    <n v="0"/>
    <n v="16151297000"/>
    <n v="0"/>
    <n v="16151297000"/>
    <n v="100"/>
    <n v="0"/>
    <n v="16151297000"/>
    <n v="100"/>
    <n v="0"/>
    <n v="0"/>
    <n v="0"/>
    <n v="16151297000"/>
    <n v="0"/>
    <n v="0"/>
    <n v="0"/>
    <n v="16151297000"/>
  </r>
  <r>
    <s v="O1-2-10-02-002-04-02000000-000000000"/>
    <n v="3"/>
    <s v="O2-3-01-17-019-01"/>
    <x v="70"/>
    <x v="23"/>
    <s v="O23011719012020014922112"/>
    <s v="Edificios relacionados con salud"/>
    <x v="16"/>
    <x v="1"/>
    <n v="16151297000"/>
    <n v="0"/>
    <n v="0"/>
    <n v="0"/>
    <n v="0"/>
    <n v="0"/>
    <n v="0"/>
    <n v="0"/>
    <n v="0"/>
    <n v="0"/>
    <n v="0"/>
    <n v="16151297000"/>
    <n v="0"/>
    <n v="0"/>
    <n v="16151297000"/>
    <n v="0"/>
    <n v="16151297000"/>
    <n v="100"/>
    <n v="0"/>
    <n v="16151297000"/>
    <n v="100"/>
    <n v="0"/>
    <n v="0"/>
    <n v="0"/>
    <n v="16151297000"/>
    <n v="0"/>
    <n v="0"/>
    <n v="0"/>
    <n v="16151297000"/>
  </r>
  <r>
    <s v="O1-2-10-02-002-04-03000000"/>
    <m/>
    <m/>
    <x v="0"/>
    <x v="3"/>
    <m/>
    <s v="147- Oferta- R/Bce Rentas Cedidas  Cancelación de Reservas vig 2022 actas 2-4-5-9 y 10"/>
    <x v="0"/>
    <x v="0"/>
    <n v="8572101000"/>
    <n v="0"/>
    <n v="0"/>
    <n v="0"/>
    <n v="0"/>
    <n v="0"/>
    <n v="0"/>
    <n v="0"/>
    <n v="0"/>
    <n v="0"/>
    <n v="0"/>
    <n v="8572101000"/>
    <n v="0"/>
    <n v="0"/>
    <n v="8572101000"/>
    <n v="0"/>
    <n v="8572101000"/>
    <n v="100"/>
    <n v="0"/>
    <n v="8572101000"/>
    <n v="100"/>
    <n v="0"/>
    <n v="0"/>
    <n v="0"/>
    <n v="8572101000"/>
    <n v="0"/>
    <n v="0"/>
    <n v="0"/>
    <n v="8572101000"/>
  </r>
  <r>
    <s v="O1-2-10-02-002-04-03000000-000000000"/>
    <m/>
    <m/>
    <x v="0"/>
    <x v="3"/>
    <m/>
    <s v="N/A"/>
    <x v="0"/>
    <x v="0"/>
    <n v="8572101000"/>
    <n v="0"/>
    <n v="0"/>
    <n v="0"/>
    <n v="0"/>
    <n v="0"/>
    <n v="0"/>
    <n v="0"/>
    <n v="0"/>
    <n v="0"/>
    <n v="0"/>
    <n v="8572101000"/>
    <n v="0"/>
    <n v="0"/>
    <n v="8572101000"/>
    <n v="0"/>
    <n v="8572101000"/>
    <n v="100"/>
    <n v="0"/>
    <n v="8572101000"/>
    <n v="100"/>
    <n v="0"/>
    <n v="0"/>
    <n v="0"/>
    <n v="8572101000"/>
    <n v="0"/>
    <n v="0"/>
    <n v="0"/>
    <n v="8572101000"/>
  </r>
  <r>
    <s v="O1-2-10-02-002-04-03000000-000000000"/>
    <n v="3"/>
    <s v="O2-3-01-17-019-01"/>
    <x v="70"/>
    <x v="23"/>
    <s v="O23011719012020014922112"/>
    <s v="Edificios relacionados con salud"/>
    <x v="16"/>
    <x v="1"/>
    <n v="8572101000"/>
    <n v="0"/>
    <n v="0"/>
    <n v="0"/>
    <n v="0"/>
    <n v="0"/>
    <n v="0"/>
    <n v="0"/>
    <n v="0"/>
    <n v="0"/>
    <n v="0"/>
    <n v="8572101000"/>
    <n v="0"/>
    <n v="0"/>
    <n v="8572101000"/>
    <n v="0"/>
    <n v="8572101000"/>
    <n v="100"/>
    <n v="0"/>
    <n v="8572101000"/>
    <n v="100"/>
    <n v="0"/>
    <n v="0"/>
    <n v="0"/>
    <n v="8572101000"/>
    <n v="0"/>
    <n v="0"/>
    <n v="0"/>
    <n v="8572101000"/>
  </r>
  <r>
    <s v="O1-2-10-02-002-04-04000000"/>
    <m/>
    <m/>
    <x v="0"/>
    <x v="3"/>
    <m/>
    <s v="147- Oferta- R/Bce Rentas Cedidas vig 2018 del 25% - Cancelación de Reservas vig 2022 acta 2"/>
    <x v="0"/>
    <x v="0"/>
    <n v="2767284000"/>
    <n v="0"/>
    <n v="0"/>
    <n v="0"/>
    <n v="0"/>
    <n v="0"/>
    <n v="0"/>
    <n v="0"/>
    <n v="0"/>
    <n v="0"/>
    <n v="0"/>
    <n v="2767284000"/>
    <n v="0"/>
    <n v="0"/>
    <n v="2767284000"/>
    <n v="0"/>
    <n v="0"/>
    <n v="0"/>
    <n v="0"/>
    <n v="0"/>
    <n v="0"/>
    <n v="2767284000"/>
    <n v="2767284000"/>
    <n v="0"/>
    <n v="0"/>
    <n v="2767284000"/>
    <n v="0"/>
    <n v="0"/>
    <n v="0"/>
  </r>
  <r>
    <s v="O1-2-10-02-002-04-04000000-000000000"/>
    <m/>
    <m/>
    <x v="0"/>
    <x v="3"/>
    <m/>
    <s v="N/A"/>
    <x v="0"/>
    <x v="0"/>
    <n v="2767284000"/>
    <n v="0"/>
    <n v="0"/>
    <n v="0"/>
    <n v="0"/>
    <n v="0"/>
    <n v="0"/>
    <n v="0"/>
    <n v="0"/>
    <n v="0"/>
    <n v="0"/>
    <n v="2767284000"/>
    <n v="0"/>
    <n v="0"/>
    <n v="2767284000"/>
    <n v="0"/>
    <n v="0"/>
    <n v="0"/>
    <n v="0"/>
    <n v="0"/>
    <n v="0"/>
    <n v="2767284000"/>
    <n v="2767284000"/>
    <n v="0"/>
    <n v="0"/>
    <n v="2767284000"/>
    <n v="0"/>
    <n v="0"/>
    <n v="0"/>
  </r>
  <r>
    <s v="O1-2-10-02-002-04-04000000-000000000"/>
    <n v="3"/>
    <s v="O2-3-01-17-019-06"/>
    <x v="149"/>
    <x v="42"/>
    <s v="O23011719062024020314044"/>
    <s v="Servicios de auditoría financiera"/>
    <x v="16"/>
    <x v="1"/>
    <n v="2767284000"/>
    <n v="0"/>
    <n v="0"/>
    <n v="0"/>
    <n v="0"/>
    <n v="0"/>
    <n v="0"/>
    <n v="0"/>
    <n v="0"/>
    <n v="0"/>
    <n v="0"/>
    <n v="2767284000"/>
    <n v="0"/>
    <n v="0"/>
    <n v="2767284000"/>
    <n v="0"/>
    <n v="0"/>
    <n v="0"/>
    <n v="0"/>
    <n v="0"/>
    <n v="0"/>
    <n v="2767284000"/>
    <n v="2767284000"/>
    <n v="0"/>
    <n v="0"/>
    <n v="2767284000"/>
    <n v="0"/>
    <n v="0"/>
    <n v="0"/>
  </r>
  <r>
    <s v="O1-2-10-02-002-04-05000000"/>
    <m/>
    <m/>
    <x v="0"/>
    <x v="3"/>
    <m/>
    <s v="147- Recursos Rentas cedidas Juegos de Suerte y Azar 25 %y 32%  recaudos 2021"/>
    <x v="0"/>
    <x v="0"/>
    <n v="2288492000"/>
    <n v="0"/>
    <n v="0"/>
    <n v="0"/>
    <n v="0"/>
    <n v="0"/>
    <n v="55567000"/>
    <n v="55567000"/>
    <n v="0"/>
    <n v="0"/>
    <n v="0"/>
    <n v="2288492000"/>
    <n v="0"/>
    <n v="0"/>
    <n v="2288492000"/>
    <n v="0"/>
    <n v="818457000"/>
    <n v="35.76"/>
    <n v="0"/>
    <n v="762890000"/>
    <n v="33.340000000000003"/>
    <n v="1470035000"/>
    <n v="1470035000"/>
    <n v="0"/>
    <n v="818457000"/>
    <n v="1470035000"/>
    <n v="55567000"/>
    <n v="0"/>
    <n v="762890000"/>
  </r>
  <r>
    <s v="O1-2-10-02-002-04-05000000-000000000"/>
    <m/>
    <m/>
    <x v="0"/>
    <x v="3"/>
    <m/>
    <s v="N/A"/>
    <x v="0"/>
    <x v="0"/>
    <n v="2288492000"/>
    <n v="0"/>
    <n v="0"/>
    <n v="0"/>
    <n v="0"/>
    <n v="0"/>
    <n v="55567000"/>
    <n v="55567000"/>
    <n v="0"/>
    <n v="0"/>
    <n v="0"/>
    <n v="2288492000"/>
    <n v="0"/>
    <n v="0"/>
    <n v="2288492000"/>
    <n v="0"/>
    <n v="818457000"/>
    <n v="35.76"/>
    <n v="0"/>
    <n v="762890000"/>
    <n v="33.340000000000003"/>
    <n v="1470035000"/>
    <n v="1470035000"/>
    <n v="0"/>
    <n v="818457000"/>
    <n v="1470035000"/>
    <n v="55567000"/>
    <n v="0"/>
    <n v="762890000"/>
  </r>
  <r>
    <s v="O1-2-10-02-002-04-05000000-000000000"/>
    <n v="3"/>
    <s v="O2-3-01-17-019-06"/>
    <x v="45"/>
    <x v="18"/>
    <s v="O23011719062024020315004"/>
    <s v="Servicios de la administración pública relacionados con la salud"/>
    <x v="16"/>
    <x v="1"/>
    <n v="55567000"/>
    <n v="0"/>
    <n v="0"/>
    <n v="0"/>
    <n v="0"/>
    <n v="0"/>
    <n v="0"/>
    <n v="55567000"/>
    <n v="0"/>
    <n v="0"/>
    <n v="-55567000"/>
    <n v="0"/>
    <n v="0"/>
    <n v="0"/>
    <n v="0"/>
    <n v="0"/>
    <n v="0"/>
    <n v="0"/>
    <n v="0"/>
    <n v="0"/>
    <n v="0"/>
    <n v="0"/>
    <n v="0"/>
    <n v="0"/>
    <n v="0"/>
    <n v="0"/>
    <n v="0"/>
    <n v="0"/>
    <n v="0"/>
  </r>
  <r>
    <s v="O1-2-10-02-002-04-05000000-000000000"/>
    <n v="3"/>
    <s v="O2-3-01-17-019-01"/>
    <x v="70"/>
    <x v="23"/>
    <s v="O23011719012020014922112"/>
    <s v="Edificios relacionados con salud"/>
    <x v="16"/>
    <x v="1"/>
    <n v="762890000"/>
    <n v="0"/>
    <n v="0"/>
    <n v="0"/>
    <n v="0"/>
    <n v="0"/>
    <n v="0"/>
    <n v="0"/>
    <n v="0"/>
    <n v="0"/>
    <n v="0"/>
    <n v="762890000"/>
    <n v="0"/>
    <n v="0"/>
    <n v="762890000"/>
    <n v="0"/>
    <n v="762890000"/>
    <n v="100"/>
    <n v="0"/>
    <n v="762890000"/>
    <n v="100"/>
    <n v="0"/>
    <n v="0"/>
    <n v="0"/>
    <n v="762890000"/>
    <n v="0"/>
    <n v="0"/>
    <n v="0"/>
    <n v="762890000"/>
  </r>
  <r>
    <s v="O1-2-10-02-002-04-05000000-000000000"/>
    <n v="3"/>
    <s v="O2-3-01-17-019-06"/>
    <x v="52"/>
    <x v="18"/>
    <s v="O23011719062024020315004"/>
    <s v="Servicios de la administración pública relacionados con la salud"/>
    <x v="16"/>
    <x v="1"/>
    <n v="0"/>
    <n v="0"/>
    <n v="0"/>
    <n v="0"/>
    <n v="0"/>
    <n v="0"/>
    <n v="55567000"/>
    <n v="0"/>
    <n v="0"/>
    <n v="0"/>
    <n v="55567000"/>
    <n v="55567000"/>
    <n v="0"/>
    <n v="0"/>
    <n v="55567000"/>
    <n v="0"/>
    <n v="55567000"/>
    <n v="100"/>
    <n v="0"/>
    <n v="0"/>
    <n v="0"/>
    <n v="0"/>
    <n v="0"/>
    <n v="0"/>
    <n v="55567000"/>
    <n v="0"/>
    <n v="55567000"/>
    <n v="0"/>
    <n v="0"/>
  </r>
  <r>
    <s v="O1-2-10-02-002-04-05000000-000000000"/>
    <n v="3"/>
    <s v="O2-3-01-17-019-06"/>
    <x v="149"/>
    <x v="42"/>
    <s v="O23011719062024020314044"/>
    <s v="Servicios de auditoría financiera"/>
    <x v="16"/>
    <x v="1"/>
    <n v="1470035000"/>
    <n v="0"/>
    <n v="0"/>
    <n v="0"/>
    <n v="0"/>
    <n v="0"/>
    <n v="0"/>
    <n v="0"/>
    <n v="0"/>
    <n v="0"/>
    <n v="0"/>
    <n v="1470035000"/>
    <n v="0"/>
    <n v="0"/>
    <n v="1470035000"/>
    <n v="0"/>
    <n v="0"/>
    <n v="0"/>
    <n v="0"/>
    <n v="0"/>
    <n v="0"/>
    <n v="1470035000"/>
    <n v="1470035000"/>
    <n v="0"/>
    <n v="0"/>
    <n v="1470035000"/>
    <n v="0"/>
    <n v="0"/>
    <n v="0"/>
  </r>
  <r>
    <s v="O1-2-10-02-002-04-06000000"/>
    <m/>
    <m/>
    <x v="0"/>
    <x v="3"/>
    <m/>
    <s v="147- Coljuegos - recaudo vig 2023 Cancelación de Reservas vig 2022 actas 3-9 y 10"/>
    <x v="0"/>
    <x v="0"/>
    <n v="34633000"/>
    <n v="0"/>
    <n v="0"/>
    <n v="0"/>
    <n v="0"/>
    <n v="0"/>
    <n v="0"/>
    <n v="0"/>
    <n v="0"/>
    <n v="0"/>
    <n v="0"/>
    <n v="34633000"/>
    <n v="0"/>
    <n v="0"/>
    <n v="34633000"/>
    <n v="0"/>
    <n v="0"/>
    <n v="0"/>
    <n v="0"/>
    <n v="0"/>
    <n v="0"/>
    <n v="34633000"/>
    <n v="34633000"/>
    <n v="0"/>
    <n v="0"/>
    <n v="34633000"/>
    <n v="0"/>
    <n v="0"/>
    <n v="0"/>
  </r>
  <r>
    <s v="O1-2-10-02-002-04-06000000-000000000"/>
    <m/>
    <m/>
    <x v="0"/>
    <x v="3"/>
    <m/>
    <s v="N/A"/>
    <x v="0"/>
    <x v="0"/>
    <n v="34633000"/>
    <n v="0"/>
    <n v="0"/>
    <n v="0"/>
    <n v="0"/>
    <n v="0"/>
    <n v="0"/>
    <n v="0"/>
    <n v="0"/>
    <n v="0"/>
    <n v="0"/>
    <n v="34633000"/>
    <n v="0"/>
    <n v="0"/>
    <n v="34633000"/>
    <n v="0"/>
    <n v="0"/>
    <n v="0"/>
    <n v="0"/>
    <n v="0"/>
    <n v="0"/>
    <n v="34633000"/>
    <n v="34633000"/>
    <n v="0"/>
    <n v="0"/>
    <n v="34633000"/>
    <n v="0"/>
    <n v="0"/>
    <n v="0"/>
  </r>
  <r>
    <s v="O1-2-10-02-002-04-06000000-000000000"/>
    <n v="3"/>
    <s v="O2-3-01-17-019-06"/>
    <x v="149"/>
    <x v="42"/>
    <s v="O23011719062024020314044"/>
    <s v="Servicios de auditoría financiera"/>
    <x v="16"/>
    <x v="1"/>
    <n v="34633000"/>
    <n v="0"/>
    <n v="0"/>
    <n v="0"/>
    <n v="0"/>
    <n v="0"/>
    <n v="0"/>
    <n v="0"/>
    <n v="0"/>
    <n v="0"/>
    <n v="0"/>
    <n v="34633000"/>
    <n v="0"/>
    <n v="0"/>
    <n v="34633000"/>
    <n v="0"/>
    <n v="0"/>
    <n v="0"/>
    <n v="0"/>
    <n v="0"/>
    <n v="0"/>
    <n v="34633000"/>
    <n v="34633000"/>
    <n v="0"/>
    <n v="0"/>
    <n v="34633000"/>
    <n v="0"/>
    <n v="0"/>
    <n v="0"/>
  </r>
  <r>
    <s v="O1-2-10-02-002-04-07000000"/>
    <m/>
    <m/>
    <x v="0"/>
    <x v="3"/>
    <m/>
    <s v="147- Rec. Rentas cedidas Juegos de Suerte y Azar 25% y 32%  recaudos 2023"/>
    <x v="0"/>
    <x v="0"/>
    <n v="0"/>
    <n v="0"/>
    <n v="0"/>
    <n v="0"/>
    <n v="0"/>
    <n v="0"/>
    <n v="754"/>
    <n v="377"/>
    <n v="0"/>
    <n v="0"/>
    <n v="377"/>
    <n v="377"/>
    <n v="0"/>
    <n v="0"/>
    <n v="377"/>
    <n v="0"/>
    <n v="377"/>
    <n v="100"/>
    <n v="0"/>
    <n v="0"/>
    <n v="0"/>
    <n v="0"/>
    <n v="0"/>
    <n v="0"/>
    <n v="377"/>
    <n v="0"/>
    <n v="377"/>
    <n v="0"/>
    <n v="0"/>
  </r>
  <r>
    <s v="O1-2-10-02-002-04-07000000-000000000"/>
    <m/>
    <m/>
    <x v="0"/>
    <x v="3"/>
    <m/>
    <s v="N/A"/>
    <x v="0"/>
    <x v="0"/>
    <n v="0"/>
    <n v="0"/>
    <n v="0"/>
    <n v="0"/>
    <n v="0"/>
    <n v="0"/>
    <n v="754"/>
    <n v="377"/>
    <n v="0"/>
    <n v="0"/>
    <n v="377"/>
    <n v="377"/>
    <n v="0"/>
    <n v="0"/>
    <n v="377"/>
    <n v="0"/>
    <n v="377"/>
    <n v="100"/>
    <n v="0"/>
    <n v="0"/>
    <n v="0"/>
    <n v="0"/>
    <n v="0"/>
    <n v="0"/>
    <n v="377"/>
    <n v="0"/>
    <n v="377"/>
    <n v="0"/>
    <n v="0"/>
  </r>
  <r>
    <s v="O1-2-10-02-002-04-07000000-000000000"/>
    <n v="3"/>
    <s v="O2-3-01-17-019-01"/>
    <x v="70"/>
    <x v="23"/>
    <s v="O23011719012020014922112"/>
    <s v="Edificios relacionados con salud"/>
    <x v="16"/>
    <x v="1"/>
    <n v="0"/>
    <n v="0"/>
    <n v="0"/>
    <n v="0"/>
    <n v="0"/>
    <n v="0"/>
    <n v="377"/>
    <n v="377"/>
    <n v="0"/>
    <n v="0"/>
    <n v="0"/>
    <n v="0"/>
    <n v="0"/>
    <n v="0"/>
    <n v="0"/>
    <n v="0"/>
    <n v="0"/>
    <n v="0"/>
    <n v="0"/>
    <n v="0"/>
    <n v="0"/>
    <n v="0"/>
    <n v="0"/>
    <n v="0"/>
    <n v="0"/>
    <n v="0"/>
    <n v="0"/>
    <n v="0"/>
    <n v="0"/>
  </r>
  <r>
    <s v="O1-2-10-02-002-04-07000000-000000000"/>
    <n v="3"/>
    <s v="O2-3-01-17-019-01"/>
    <x v="154"/>
    <x v="35"/>
    <s v="O23011719012020014922112"/>
    <s v="Edificios relacionados con salud"/>
    <x v="16"/>
    <x v="1"/>
    <n v="0"/>
    <n v="0"/>
    <n v="0"/>
    <n v="0"/>
    <n v="0"/>
    <n v="0"/>
    <n v="377"/>
    <n v="0"/>
    <n v="0"/>
    <n v="0"/>
    <n v="377"/>
    <n v="377"/>
    <n v="0"/>
    <n v="0"/>
    <n v="377"/>
    <n v="0"/>
    <n v="377"/>
    <n v="100"/>
    <n v="0"/>
    <n v="0"/>
    <n v="0"/>
    <n v="0"/>
    <n v="0"/>
    <n v="0"/>
    <n v="377"/>
    <n v="0"/>
    <n v="377"/>
    <n v="0"/>
    <n v="0"/>
  </r>
  <r>
    <s v="O1-2-13"/>
    <m/>
    <m/>
    <x v="0"/>
    <x v="3"/>
    <m/>
    <s v="REINTEGROS Y OTROS RECURSOS NO APROPIADOS"/>
    <x v="0"/>
    <x v="0"/>
    <n v="965000000"/>
    <n v="0"/>
    <n v="0"/>
    <n v="0"/>
    <n v="0"/>
    <n v="0"/>
    <n v="0"/>
    <n v="0"/>
    <n v="0"/>
    <n v="0"/>
    <n v="0"/>
    <n v="965000000"/>
    <n v="0"/>
    <n v="0"/>
    <n v="965000000"/>
    <n v="0"/>
    <n v="0"/>
    <n v="0"/>
    <n v="0"/>
    <n v="0"/>
    <n v="0"/>
    <n v="965000000"/>
    <n v="965000000"/>
    <n v="0"/>
    <n v="0"/>
    <n v="965000000"/>
    <n v="0"/>
    <n v="0"/>
    <n v="0"/>
  </r>
  <r>
    <s v="O1-2-13-01"/>
    <m/>
    <m/>
    <x v="0"/>
    <x v="3"/>
    <m/>
    <s v="Reintegros"/>
    <x v="0"/>
    <x v="0"/>
    <n v="965000000"/>
    <n v="0"/>
    <n v="0"/>
    <n v="0"/>
    <n v="0"/>
    <n v="0"/>
    <n v="0"/>
    <n v="0"/>
    <n v="0"/>
    <n v="0"/>
    <n v="0"/>
    <n v="965000000"/>
    <n v="0"/>
    <n v="0"/>
    <n v="965000000"/>
    <n v="0"/>
    <n v="0"/>
    <n v="0"/>
    <n v="0"/>
    <n v="0"/>
    <n v="0"/>
    <n v="965000000"/>
    <n v="965000000"/>
    <n v="0"/>
    <n v="0"/>
    <n v="965000000"/>
    <n v="0"/>
    <n v="0"/>
    <n v="0"/>
  </r>
  <r>
    <s v="O1-2-13-01-001"/>
    <m/>
    <m/>
    <x v="0"/>
    <x v="3"/>
    <m/>
    <s v="147 -(20) Reintegros de comodatos"/>
    <x v="0"/>
    <x v="0"/>
    <n v="965000000"/>
    <n v="0"/>
    <n v="0"/>
    <n v="0"/>
    <n v="0"/>
    <n v="0"/>
    <n v="0"/>
    <n v="0"/>
    <n v="0"/>
    <n v="0"/>
    <n v="0"/>
    <n v="965000000"/>
    <n v="0"/>
    <n v="0"/>
    <n v="965000000"/>
    <n v="0"/>
    <n v="0"/>
    <n v="0"/>
    <n v="0"/>
    <n v="0"/>
    <n v="0"/>
    <n v="965000000"/>
    <n v="965000000"/>
    <n v="0"/>
    <n v="0"/>
    <n v="965000000"/>
    <n v="0"/>
    <n v="0"/>
    <n v="0"/>
  </r>
  <r>
    <s v="O1-2-13-01-001-00-00000000-000000000"/>
    <m/>
    <m/>
    <x v="0"/>
    <x v="3"/>
    <m/>
    <s v="147 -(20) Reintegros de comodatos"/>
    <x v="0"/>
    <x v="0"/>
    <n v="965000000"/>
    <n v="0"/>
    <n v="0"/>
    <n v="0"/>
    <n v="0"/>
    <n v="0"/>
    <n v="0"/>
    <n v="0"/>
    <n v="0"/>
    <n v="0"/>
    <n v="0"/>
    <n v="965000000"/>
    <n v="0"/>
    <n v="0"/>
    <n v="965000000"/>
    <n v="0"/>
    <n v="0"/>
    <n v="0"/>
    <n v="0"/>
    <n v="0"/>
    <n v="0"/>
    <n v="965000000"/>
    <n v="965000000"/>
    <n v="0"/>
    <n v="0"/>
    <n v="965000000"/>
    <n v="0"/>
    <n v="0"/>
    <n v="0"/>
  </r>
  <r>
    <s v="O1-2-13-01-001-00-00000000-000000000"/>
    <n v="3"/>
    <s v="O2-3-01-17-019-01"/>
    <x v="70"/>
    <x v="23"/>
    <s v="O23011719012020014922112"/>
    <s v="Edificios relacionados con salud"/>
    <x v="16"/>
    <x v="1"/>
    <n v="965000000"/>
    <n v="0"/>
    <n v="0"/>
    <n v="0"/>
    <n v="0"/>
    <n v="0"/>
    <n v="0"/>
    <n v="0"/>
    <n v="0"/>
    <n v="0"/>
    <n v="0"/>
    <n v="965000000"/>
    <n v="0"/>
    <n v="0"/>
    <n v="965000000"/>
    <n v="0"/>
    <n v="0"/>
    <n v="0"/>
    <n v="0"/>
    <n v="0"/>
    <n v="0"/>
    <n v="965000000"/>
    <n v="965000000"/>
    <n v="0"/>
    <n v="0"/>
    <n v="965000000"/>
    <n v="0"/>
    <n v="0"/>
    <n v="0"/>
  </r>
  <r>
    <s v="O1-5"/>
    <m/>
    <m/>
    <x v="0"/>
    <x v="3"/>
    <m/>
    <s v="TRANSFERENCIAS  ADMINISTRACION CENTRAL"/>
    <x v="0"/>
    <x v="0"/>
    <n v="2430897729000"/>
    <n v="150298130113"/>
    <n v="150298130113"/>
    <n v="0"/>
    <n v="0"/>
    <n v="0"/>
    <n v="2291167472602"/>
    <n v="2291167472602"/>
    <n v="0"/>
    <n v="0"/>
    <n v="0"/>
    <n v="2430897729000"/>
    <n v="0"/>
    <n v="81538481086"/>
    <n v="2349359247914"/>
    <n v="121312877832"/>
    <n v="1076291060143"/>
    <n v="45.81"/>
    <n v="136321511508"/>
    <n v="757890271546"/>
    <n v="32.26"/>
    <n v="1354606668857"/>
    <n v="1273068187771"/>
    <n v="796976655642"/>
    <n v="1873267715785"/>
    <n v="476091532129"/>
    <n v="318400788597"/>
    <n v="136313127258"/>
    <n v="757881887296"/>
  </r>
  <r>
    <s v="O1-5-01"/>
    <m/>
    <m/>
    <x v="0"/>
    <x v="3"/>
    <m/>
    <s v="APORTE ORDINARIO"/>
    <x v="0"/>
    <x v="0"/>
    <n v="1252833676000"/>
    <n v="56115036971"/>
    <n v="56115036971"/>
    <n v="0"/>
    <n v="0"/>
    <n v="0"/>
    <n v="693991926291"/>
    <n v="693991926291"/>
    <n v="0"/>
    <n v="0"/>
    <n v="0"/>
    <n v="1252833676000"/>
    <n v="0"/>
    <n v="81538481086"/>
    <n v="1171295194914"/>
    <n v="27129784690"/>
    <n v="537535680480"/>
    <n v="45.89"/>
    <n v="28463853026"/>
    <n v="274168757240"/>
    <n v="23.41"/>
    <n v="715297995520"/>
    <n v="633759514434"/>
    <n v="238320028928"/>
    <n v="775855709408"/>
    <n v="395439485506"/>
    <n v="263366923240"/>
    <n v="28455468776"/>
    <n v="274160372990"/>
  </r>
  <r>
    <s v="O1-5-01-01"/>
    <m/>
    <m/>
    <x v="0"/>
    <x v="3"/>
    <m/>
    <s v="Vigencia"/>
    <x v="0"/>
    <x v="0"/>
    <n v="1250333676000"/>
    <n v="56115036971"/>
    <n v="56115036971"/>
    <n v="0"/>
    <n v="0"/>
    <n v="0"/>
    <n v="693991926291"/>
    <n v="693991926291"/>
    <n v="0"/>
    <n v="0"/>
    <n v="0"/>
    <n v="1250333676000"/>
    <n v="0"/>
    <n v="81538481086"/>
    <n v="1168795194914"/>
    <n v="27129784690"/>
    <n v="537535680480"/>
    <n v="45.99"/>
    <n v="28463853026"/>
    <n v="274168757240"/>
    <n v="23.46"/>
    <n v="712797995520"/>
    <n v="631259514434"/>
    <n v="238320028928"/>
    <n v="775855709408"/>
    <n v="392939485506"/>
    <n v="263366923240"/>
    <n v="28455468776"/>
    <n v="274160372990"/>
  </r>
  <r>
    <s v="O1-5-01-01-001"/>
    <m/>
    <m/>
    <x v="0"/>
    <x v="3"/>
    <m/>
    <s v="12- Aporte Ordinario-Otros del Distrito para compremeter en 2025"/>
    <x v="0"/>
    <x v="0"/>
    <n v="493521025740"/>
    <n v="28553239195"/>
    <n v="27695935513"/>
    <n v="0"/>
    <n v="0"/>
    <n v="857303682"/>
    <n v="476719308716"/>
    <n v="439175317309"/>
    <n v="0"/>
    <n v="0"/>
    <n v="37543991407"/>
    <n v="531065017147"/>
    <n v="0"/>
    <n v="69277699274"/>
    <n v="461787317873"/>
    <n v="21907128756"/>
    <n v="197554611298"/>
    <n v="42.78"/>
    <n v="15973611869"/>
    <n v="102785931144"/>
    <n v="22.26"/>
    <n v="333510405849"/>
    <n v="264232706575"/>
    <n v="85352580336"/>
    <n v="282907191634"/>
    <n v="178880126239"/>
    <n v="94768680154"/>
    <n v="15965227619"/>
    <n v="102777546894"/>
  </r>
  <r>
    <s v="O1-5-01-01-001-00"/>
    <m/>
    <m/>
    <x v="0"/>
    <x v="3"/>
    <m/>
    <s v="N/A"/>
    <x v="0"/>
    <x v="0"/>
    <n v="493521025740"/>
    <n v="28553239195"/>
    <n v="27695935513"/>
    <n v="0"/>
    <n v="0"/>
    <n v="857303682"/>
    <n v="476719308716"/>
    <n v="439175317309"/>
    <n v="0"/>
    <n v="0"/>
    <n v="37543991407"/>
    <n v="531065017147"/>
    <n v="0"/>
    <n v="69277699274"/>
    <n v="461787317873"/>
    <n v="21907128756"/>
    <n v="197554611298"/>
    <n v="42.78"/>
    <n v="15973611869"/>
    <n v="102785931144"/>
    <n v="22.26"/>
    <n v="333510405849"/>
    <n v="264232706575"/>
    <n v="85352580336"/>
    <n v="282907191634"/>
    <n v="178880126239"/>
    <n v="94768680154"/>
    <n v="15965227619"/>
    <n v="102777546894"/>
  </r>
  <r>
    <s v="O1-5-01-01-001-00-00000000"/>
    <m/>
    <m/>
    <x v="0"/>
    <x v="3"/>
    <m/>
    <s v="N/A"/>
    <x v="0"/>
    <x v="0"/>
    <n v="493521025740"/>
    <n v="28553239195"/>
    <n v="27695935513"/>
    <n v="0"/>
    <n v="0"/>
    <n v="857303682"/>
    <n v="476719308716"/>
    <n v="439175317309"/>
    <n v="0"/>
    <n v="0"/>
    <n v="37543991407"/>
    <n v="531065017147"/>
    <n v="0"/>
    <n v="69277699274"/>
    <n v="461787317873"/>
    <n v="21907128756"/>
    <n v="197554611298"/>
    <n v="42.78"/>
    <n v="15973611869"/>
    <n v="102785931144"/>
    <n v="22.26"/>
    <n v="333510405849"/>
    <n v="264232706575"/>
    <n v="85352580336"/>
    <n v="282907191634"/>
    <n v="178880126239"/>
    <n v="94768680154"/>
    <n v="15965227619"/>
    <n v="102777546894"/>
  </r>
  <r>
    <s v="O1-5-01-01-001-00-00000000-000000000"/>
    <m/>
    <m/>
    <x v="0"/>
    <x v="3"/>
    <m/>
    <s v="N/A"/>
    <x v="0"/>
    <x v="0"/>
    <n v="493521025740"/>
    <n v="28553239195"/>
    <n v="27695935513"/>
    <n v="0"/>
    <n v="0"/>
    <n v="857303682"/>
    <n v="476719308716"/>
    <n v="439175317309"/>
    <n v="0"/>
    <n v="0"/>
    <n v="37543991407"/>
    <n v="531065017147"/>
    <n v="0"/>
    <n v="69277699274"/>
    <n v="461787317873"/>
    <n v="21907128756"/>
    <n v="197554611298"/>
    <n v="42.78"/>
    <n v="15973611869"/>
    <n v="102785931144"/>
    <n v="22.26"/>
    <n v="333510405849"/>
    <n v="264232706575"/>
    <n v="85352580336"/>
    <n v="282907191634"/>
    <n v="178880126239"/>
    <n v="94768680154"/>
    <n v="15965227619"/>
    <n v="102777546894"/>
  </r>
  <r>
    <s v="O1-5-01-01-001-00-00000000-000000000"/>
    <n v="1"/>
    <s v="O2-3-01-17-019-05"/>
    <x v="155"/>
    <x v="45"/>
    <s v="O23011719052024024207014"/>
    <s v="Servicios de la administración pública relacionados con la salud"/>
    <x v="17"/>
    <x v="4"/>
    <n v="0"/>
    <n v="0"/>
    <n v="0"/>
    <n v="0"/>
    <n v="0"/>
    <n v="0"/>
    <n v="430000000"/>
    <n v="0"/>
    <n v="0"/>
    <n v="0"/>
    <n v="430000000"/>
    <n v="430000000"/>
    <n v="0"/>
    <n v="0"/>
    <n v="430000000"/>
    <n v="0"/>
    <n v="0"/>
    <n v="0"/>
    <n v="0"/>
    <n v="0"/>
    <n v="0"/>
    <n v="430000000"/>
    <n v="430000000"/>
    <n v="430000000"/>
    <n v="430000000"/>
    <n v="0"/>
    <n v="0"/>
    <n v="0"/>
    <n v="0"/>
  </r>
  <r>
    <s v="O1-5-01-01-001-00-00000000-000000000"/>
    <n v="1"/>
    <s v="O2-3-01-17-019-06"/>
    <x v="156"/>
    <x v="46"/>
    <s v="O23011719062024014126039"/>
    <s v="Servicios de la administración pública relacionados con la salud"/>
    <x v="17"/>
    <x v="4"/>
    <n v="0"/>
    <n v="0"/>
    <n v="0"/>
    <n v="0"/>
    <n v="0"/>
    <n v="0"/>
    <n v="300000000"/>
    <n v="0"/>
    <n v="0"/>
    <n v="0"/>
    <n v="300000000"/>
    <n v="300000000"/>
    <n v="0"/>
    <n v="0"/>
    <n v="300000000"/>
    <n v="0"/>
    <n v="0"/>
    <n v="0"/>
    <n v="0"/>
    <n v="0"/>
    <n v="0"/>
    <n v="300000000"/>
    <n v="300000000"/>
    <n v="300000000"/>
    <n v="300000000"/>
    <n v="0"/>
    <n v="0"/>
    <n v="0"/>
    <n v="0"/>
  </r>
  <r>
    <s v="O1-5-01-01-001-00-00000000-000000000"/>
    <n v="1"/>
    <s v="O2-3-01-17-019-06"/>
    <x v="157"/>
    <x v="47"/>
    <s v="O23011719062024020314044"/>
    <s v="Servicios de la administración pública relacionados con la salud"/>
    <x v="17"/>
    <x v="4"/>
    <n v="0"/>
    <n v="0"/>
    <n v="0"/>
    <n v="0"/>
    <n v="0"/>
    <n v="0"/>
    <n v="16819330"/>
    <n v="0"/>
    <n v="0"/>
    <n v="0"/>
    <n v="16819330"/>
    <n v="16819330"/>
    <n v="0"/>
    <n v="0"/>
    <n v="16819330"/>
    <n v="0"/>
    <n v="16819330"/>
    <n v="100"/>
    <n v="2012160"/>
    <n v="2012160"/>
    <n v="11.96"/>
    <n v="0"/>
    <n v="0"/>
    <n v="0"/>
    <n v="16819330"/>
    <n v="0"/>
    <n v="14807170"/>
    <n v="2012160"/>
    <n v="2012160"/>
  </r>
  <r>
    <s v="O1-5-01-01-001-00-00000000-000000000"/>
    <n v="1"/>
    <s v="O2-3-01-17-019-06"/>
    <x v="158"/>
    <x v="48"/>
    <s v="O23011719062024013527029"/>
    <s v="Servicios de la administración pública relacionados con la salud"/>
    <x v="17"/>
    <x v="4"/>
    <n v="0"/>
    <n v="0"/>
    <n v="0"/>
    <n v="0"/>
    <n v="0"/>
    <n v="0"/>
    <n v="8057925773"/>
    <n v="4800000"/>
    <n v="0"/>
    <n v="0"/>
    <n v="8053125773"/>
    <n v="8053125773"/>
    <n v="0"/>
    <n v="0"/>
    <n v="8053125773"/>
    <n v="113732562"/>
    <n v="5955444581"/>
    <n v="73.95"/>
    <n v="559734689"/>
    <n v="1731483568"/>
    <n v="21.5"/>
    <n v="2097681192"/>
    <n v="2097681192"/>
    <n v="663491900"/>
    <n v="6618936481"/>
    <n v="1434189292"/>
    <n v="4223961013"/>
    <n v="559734689"/>
    <n v="1731483568"/>
  </r>
  <r>
    <s v="O1-5-01-01-001-00-00000000-000000000"/>
    <n v="1"/>
    <s v="O2-3-01-17-019-06"/>
    <x v="159"/>
    <x v="46"/>
    <s v="O23011719062024014126039"/>
    <s v="Servicios de la administración pública relacionados con la salud"/>
    <x v="17"/>
    <x v="4"/>
    <n v="0"/>
    <n v="0"/>
    <n v="0"/>
    <n v="0"/>
    <n v="0"/>
    <n v="0"/>
    <n v="120000000"/>
    <n v="0"/>
    <n v="0"/>
    <n v="0"/>
    <n v="120000000"/>
    <n v="120000000"/>
    <n v="0"/>
    <n v="0"/>
    <n v="120000000"/>
    <n v="6020110"/>
    <n v="37493310"/>
    <n v="31.24"/>
    <n v="0"/>
    <n v="24602560"/>
    <n v="20.5"/>
    <n v="82506690"/>
    <n v="82506690"/>
    <n v="82506690"/>
    <n v="120000000"/>
    <n v="0"/>
    <n v="12890750"/>
    <n v="0"/>
    <n v="24602560"/>
  </r>
  <r>
    <s v="O1-5-01-01-001-00-00000000-000000000"/>
    <n v="1"/>
    <s v="O2-3-01-17-019-06"/>
    <x v="160"/>
    <x v="46"/>
    <s v="O23011719062024014126039"/>
    <s v="Servicios de la administración pública relacionados con la salud"/>
    <x v="17"/>
    <x v="4"/>
    <n v="0"/>
    <n v="0"/>
    <n v="0"/>
    <n v="0"/>
    <n v="0"/>
    <n v="0"/>
    <n v="120000000"/>
    <n v="0"/>
    <n v="0"/>
    <n v="0"/>
    <n v="120000000"/>
    <n v="120000000"/>
    <n v="0"/>
    <n v="0"/>
    <n v="120000000"/>
    <n v="0"/>
    <n v="13489380"/>
    <n v="11.24"/>
    <n v="0"/>
    <n v="13489380"/>
    <n v="11.24"/>
    <n v="106510620"/>
    <n v="106510620"/>
    <n v="106510620"/>
    <n v="120000000"/>
    <n v="0"/>
    <n v="0"/>
    <n v="0"/>
    <n v="13489380"/>
  </r>
  <r>
    <s v="O1-5-01-01-001-00-00000000-000000000"/>
    <n v="1"/>
    <s v="O2-3-01-17-019-06"/>
    <x v="161"/>
    <x v="46"/>
    <s v="O23011719062024014126039"/>
    <s v="Servicios de la administración pública relacionados con la salud"/>
    <x v="17"/>
    <x v="4"/>
    <n v="0"/>
    <n v="0"/>
    <n v="0"/>
    <n v="0"/>
    <n v="0"/>
    <n v="0"/>
    <n v="120000000"/>
    <n v="0"/>
    <n v="0"/>
    <n v="0"/>
    <n v="120000000"/>
    <n v="120000000"/>
    <n v="0"/>
    <n v="0"/>
    <n v="120000000"/>
    <n v="6090400"/>
    <n v="42108100"/>
    <n v="35.090000000000003"/>
    <n v="6090400"/>
    <n v="42108100"/>
    <n v="35.090000000000003"/>
    <n v="77891900"/>
    <n v="77891900"/>
    <n v="77891900"/>
    <n v="120000000"/>
    <n v="0"/>
    <n v="0"/>
    <n v="6090400"/>
    <n v="42108100"/>
  </r>
  <r>
    <s v="O1-5-01-01-001-00-00000000-000000000"/>
    <n v="1"/>
    <s v="O2-3-01-17-019-06"/>
    <x v="162"/>
    <x v="49"/>
    <s v="O23011719062024017830031"/>
    <s v="Servicios de la administración pública relacionados con la salud"/>
    <x v="17"/>
    <x v="4"/>
    <n v="0"/>
    <n v="0"/>
    <n v="0"/>
    <n v="0"/>
    <n v="0"/>
    <n v="0"/>
    <n v="729461850"/>
    <n v="0"/>
    <n v="0"/>
    <n v="0"/>
    <n v="729461850"/>
    <n v="729461850"/>
    <n v="0"/>
    <n v="0"/>
    <n v="729461850"/>
    <n v="-2502500"/>
    <n v="667474150"/>
    <n v="91.5"/>
    <n v="65914750"/>
    <n v="219462200"/>
    <n v="30.09"/>
    <n v="61987700"/>
    <n v="61987700"/>
    <n v="38561600"/>
    <n v="706035750"/>
    <n v="23426100"/>
    <n v="448011950"/>
    <n v="65914750"/>
    <n v="219462200"/>
  </r>
  <r>
    <s v="O1-5-01-01-001-00-00000000-000000000"/>
    <n v="1"/>
    <s v="O2-3-01-17-019-06"/>
    <x v="163"/>
    <x v="49"/>
    <s v="O23011719062024015430042"/>
    <s v="Servicios de la administración pública relacionados con la salud"/>
    <x v="17"/>
    <x v="4"/>
    <n v="0"/>
    <n v="0"/>
    <n v="0"/>
    <n v="0"/>
    <n v="0"/>
    <n v="0"/>
    <n v="4158780715"/>
    <n v="0"/>
    <n v="0"/>
    <n v="0"/>
    <n v="4158780715"/>
    <n v="4158780715"/>
    <n v="0"/>
    <n v="0"/>
    <n v="4158780715"/>
    <n v="41156185"/>
    <n v="3653177440"/>
    <n v="87.84"/>
    <n v="376853450"/>
    <n v="1128655795"/>
    <n v="27.14"/>
    <n v="505603275"/>
    <n v="505603275"/>
    <n v="199656800"/>
    <n v="3852834240"/>
    <n v="305946475"/>
    <n v="2524521645"/>
    <n v="376853450"/>
    <n v="1128655795"/>
  </r>
  <r>
    <s v="O1-5-01-01-001-00-00000000-000000000"/>
    <n v="1"/>
    <s v="O2-3-01-17-019-06"/>
    <x v="164"/>
    <x v="50"/>
    <s v="O23011719062024019713038"/>
    <s v="Servicios de la administración pública relacionados con la salud"/>
    <x v="17"/>
    <x v="4"/>
    <n v="0"/>
    <n v="0"/>
    <n v="170182395"/>
    <n v="0"/>
    <n v="0"/>
    <n v="-170182395"/>
    <n v="4644778869"/>
    <n v="170182395"/>
    <n v="0"/>
    <n v="0"/>
    <n v="4474596474"/>
    <n v="4474596474"/>
    <n v="0"/>
    <n v="191080865"/>
    <n v="4283515609"/>
    <n v="-4327934"/>
    <n v="3577546759"/>
    <n v="83.52"/>
    <n v="315472320"/>
    <n v="929060132"/>
    <n v="21.69"/>
    <n v="897049715"/>
    <n v="705968850"/>
    <n v="450647690"/>
    <n v="4028194449"/>
    <n v="255321160"/>
    <n v="2648486627"/>
    <n v="315472320"/>
    <n v="929060132"/>
  </r>
  <r>
    <s v="O1-5-01-01-001-00-00000000-000000000"/>
    <n v="1"/>
    <s v="O2-3-01-17-019-06"/>
    <x v="165"/>
    <x v="51"/>
    <s v="O23011719062024019720039"/>
    <s v="Servicios de la administración pública relacionados con la salud"/>
    <x v="17"/>
    <x v="4"/>
    <n v="0"/>
    <n v="32865000"/>
    <n v="0"/>
    <n v="0"/>
    <n v="0"/>
    <n v="32865000"/>
    <n v="4896207862"/>
    <n v="228280896"/>
    <n v="0"/>
    <n v="0"/>
    <n v="4667926966"/>
    <n v="4667926966"/>
    <n v="0"/>
    <n v="438906638"/>
    <n v="4229020328"/>
    <n v="-8128834"/>
    <n v="3844034994"/>
    <n v="90.9"/>
    <n v="386398577"/>
    <n v="1086927425"/>
    <n v="25.7"/>
    <n v="823891972"/>
    <n v="384985334"/>
    <n v="319916500"/>
    <n v="4163951494"/>
    <n v="65068834"/>
    <n v="2757107569"/>
    <n v="386398577"/>
    <n v="1086927425"/>
  </r>
  <r>
    <s v="O1-5-01-01-001-00-00000000-000000000"/>
    <n v="1"/>
    <s v="O2-3-01-17-019-06"/>
    <x v="166"/>
    <x v="52"/>
    <s v="O23011719062024016720037"/>
    <s v="Servicios de la administración pública relacionados con la salud"/>
    <x v="17"/>
    <x v="4"/>
    <n v="0"/>
    <n v="0"/>
    <n v="0"/>
    <n v="0"/>
    <n v="0"/>
    <n v="0"/>
    <n v="2366447000"/>
    <n v="0"/>
    <n v="0"/>
    <n v="0"/>
    <n v="2366447000"/>
    <n v="2366447000"/>
    <n v="0"/>
    <n v="0"/>
    <n v="2366447000"/>
    <n v="13382467"/>
    <n v="2332780802"/>
    <n v="98.58"/>
    <n v="354749669"/>
    <n v="1155429341"/>
    <n v="48.83"/>
    <n v="33666198"/>
    <n v="33666198"/>
    <n v="29339034"/>
    <n v="2362119836"/>
    <n v="4327164"/>
    <n v="1177351461"/>
    <n v="354749669"/>
    <n v="1155429341"/>
  </r>
  <r>
    <s v="O1-5-01-01-001-00-00000000-000000000"/>
    <n v="1"/>
    <s v="O2-3-01-17-019-05"/>
    <x v="167"/>
    <x v="30"/>
    <s v="O23011719052024024213054"/>
    <s v="Servicios de la administración pública relacionados con la salud"/>
    <x v="17"/>
    <x v="4"/>
    <n v="0"/>
    <n v="0"/>
    <n v="0"/>
    <n v="0"/>
    <n v="0"/>
    <n v="0"/>
    <n v="17517358094"/>
    <n v="0"/>
    <n v="0"/>
    <n v="0"/>
    <n v="17517358094"/>
    <n v="17517358094"/>
    <n v="0"/>
    <n v="55010284"/>
    <n v="17462347810"/>
    <n v="139203944"/>
    <n v="16299777112"/>
    <n v="93.34"/>
    <n v="1495106675"/>
    <n v="4440246886"/>
    <n v="25.43"/>
    <n v="1217580982"/>
    <n v="1162570698"/>
    <n v="33179760"/>
    <n v="16332956872"/>
    <n v="1129390938"/>
    <n v="11859530226"/>
    <n v="1495106675"/>
    <n v="4440246886"/>
  </r>
  <r>
    <s v="O1-5-01-01-001-00-00000000-000000000"/>
    <n v="1"/>
    <s v="O2-3-01-17-019-05"/>
    <x v="168"/>
    <x v="53"/>
    <s v="O23011719052024024206049"/>
    <s v="Servicios de la administración pública relacionados con la salud"/>
    <x v="17"/>
    <x v="4"/>
    <n v="0"/>
    <n v="0"/>
    <n v="0"/>
    <n v="0"/>
    <n v="0"/>
    <n v="0"/>
    <n v="8256053851"/>
    <n v="0"/>
    <n v="0"/>
    <n v="0"/>
    <n v="8256053851"/>
    <n v="8256053851"/>
    <n v="0"/>
    <n v="0"/>
    <n v="8256053851"/>
    <n v="153151687"/>
    <n v="7251287510"/>
    <n v="87.83"/>
    <n v="624343511"/>
    <n v="1832466051"/>
    <n v="22.2"/>
    <n v="1004766341"/>
    <n v="1004766341"/>
    <n v="234087708"/>
    <n v="7485375218"/>
    <n v="770678633"/>
    <n v="5418821459"/>
    <n v="624343511"/>
    <n v="1832466051"/>
  </r>
  <r>
    <s v="O1-5-01-01-001-00-00000000-000000000"/>
    <n v="1"/>
    <s v="O2-3-01-17-019-05"/>
    <x v="169"/>
    <x v="54"/>
    <s v="O23011719052024024209049"/>
    <s v="Servicios de la administración pública relacionados con la salud"/>
    <x v="17"/>
    <x v="4"/>
    <n v="0"/>
    <n v="0"/>
    <n v="0"/>
    <n v="0"/>
    <n v="0"/>
    <n v="0"/>
    <n v="1963506310"/>
    <n v="0"/>
    <n v="0"/>
    <n v="0"/>
    <n v="1963506310"/>
    <n v="1963506310"/>
    <n v="0"/>
    <n v="13248069"/>
    <n v="1950258241"/>
    <n v="-579280"/>
    <n v="1916275961"/>
    <n v="98.26"/>
    <n v="202641089"/>
    <n v="707287618"/>
    <n v="36.270000000000003"/>
    <n v="47230349"/>
    <n v="33982280"/>
    <n v="32928930"/>
    <n v="1949204891"/>
    <n v="1053350"/>
    <n v="1208988343"/>
    <n v="202641089"/>
    <n v="707287618"/>
  </r>
  <r>
    <s v="O1-5-01-01-001-00-00000000-000000000"/>
    <n v="1"/>
    <s v="O2-3-01-17-019-06"/>
    <x v="170"/>
    <x v="55"/>
    <s v="O23011719062024014126039"/>
    <s v="Servicios de la administración pública relacionados con la salud"/>
    <x v="17"/>
    <x v="4"/>
    <n v="0"/>
    <n v="0"/>
    <n v="0"/>
    <n v="0"/>
    <n v="0"/>
    <n v="0"/>
    <n v="16123737800"/>
    <n v="0"/>
    <n v="0"/>
    <n v="0"/>
    <n v="16123737800"/>
    <n v="16123737800"/>
    <n v="0"/>
    <n v="0"/>
    <n v="16123737800"/>
    <n v="-34190646"/>
    <n v="15346686617"/>
    <n v="95.18"/>
    <n v="1604582264"/>
    <n v="5213414829"/>
    <n v="32.33"/>
    <n v="777051183"/>
    <n v="777051183"/>
    <n v="158265600"/>
    <n v="15504952217"/>
    <n v="618785583"/>
    <n v="10133271788"/>
    <n v="1596198014"/>
    <n v="5205030579"/>
  </r>
  <r>
    <s v="O1-5-01-01-001-00-00000000-000000000"/>
    <n v="1"/>
    <s v="O2-3-01-17-019-05"/>
    <x v="171"/>
    <x v="56"/>
    <s v="O23011719052024023313041"/>
    <s v="Servicios de la administración pública relacionados con la salud"/>
    <x v="17"/>
    <x v="4"/>
    <n v="0"/>
    <n v="0"/>
    <n v="0"/>
    <n v="0"/>
    <n v="0"/>
    <n v="0"/>
    <n v="2473424035"/>
    <n v="744344886"/>
    <n v="0"/>
    <n v="0"/>
    <n v="1729079149"/>
    <n v="1729079149"/>
    <n v="0"/>
    <n v="1547868855"/>
    <n v="181210294"/>
    <n v="0"/>
    <n v="0"/>
    <n v="0"/>
    <n v="0"/>
    <n v="0"/>
    <n v="0"/>
    <n v="1729079149"/>
    <n v="181210294"/>
    <n v="0"/>
    <n v="0"/>
    <n v="181210294"/>
    <n v="0"/>
    <n v="0"/>
    <n v="0"/>
  </r>
  <r>
    <s v="O1-5-01-01-001-00-00000000-000000000"/>
    <n v="1"/>
    <s v="O2-3-01-17-019-05"/>
    <x v="172"/>
    <x v="57"/>
    <s v="O23011719052024023313041"/>
    <s v="Servicios de la administración pública relacionados con la salud"/>
    <x v="17"/>
    <x v="4"/>
    <n v="5599647768"/>
    <n v="0"/>
    <n v="0"/>
    <n v="0"/>
    <n v="0"/>
    <n v="0"/>
    <n v="286793738"/>
    <n v="3859305025"/>
    <n v="0"/>
    <n v="0"/>
    <n v="-3572511287"/>
    <n v="2027136481"/>
    <n v="0"/>
    <n v="1851689426"/>
    <n v="175447055"/>
    <n v="0"/>
    <n v="0"/>
    <n v="0"/>
    <n v="0"/>
    <n v="0"/>
    <n v="0"/>
    <n v="2027136481"/>
    <n v="175447055"/>
    <n v="0"/>
    <n v="0"/>
    <n v="175447055"/>
    <n v="0"/>
    <n v="0"/>
    <n v="0"/>
  </r>
  <r>
    <s v="O1-5-01-01-001-00-00000000-000000000"/>
    <n v="1"/>
    <s v="O2-3-01-17-019-05"/>
    <x v="173"/>
    <x v="58"/>
    <s v="O23011719052024023313041"/>
    <s v="Servicios de la administración pública relacionados con la salud"/>
    <x v="17"/>
    <x v="4"/>
    <n v="2345077803"/>
    <n v="0"/>
    <n v="0"/>
    <n v="0"/>
    <n v="0"/>
    <n v="0"/>
    <n v="829157654"/>
    <n v="1127757320"/>
    <n v="0"/>
    <n v="0"/>
    <n v="-298599666"/>
    <n v="2046478137"/>
    <n v="0"/>
    <n v="2046478137"/>
    <n v="0"/>
    <n v="0"/>
    <n v="0"/>
    <n v="0"/>
    <n v="0"/>
    <n v="0"/>
    <n v="0"/>
    <n v="2046478137"/>
    <n v="0"/>
    <n v="0"/>
    <n v="0"/>
    <n v="0"/>
    <n v="0"/>
    <n v="0"/>
    <n v="0"/>
  </r>
  <r>
    <s v="O1-5-01-01-001-00-00000000-000000000"/>
    <n v="1"/>
    <s v="O2-3-01-17-019-01"/>
    <x v="174"/>
    <x v="59"/>
    <s v="O23011719012020014922112"/>
    <s v="Servicios de la administración pública relacionados con la salud"/>
    <x v="17"/>
    <x v="4"/>
    <n v="50185063"/>
    <n v="0"/>
    <n v="0"/>
    <n v="0"/>
    <n v="0"/>
    <n v="0"/>
    <n v="0"/>
    <n v="0"/>
    <n v="0"/>
    <n v="0"/>
    <n v="0"/>
    <n v="50185063"/>
    <n v="0"/>
    <n v="0"/>
    <n v="50185063"/>
    <n v="0"/>
    <n v="0"/>
    <n v="0"/>
    <n v="0"/>
    <n v="0"/>
    <n v="0"/>
    <n v="50185063"/>
    <n v="50185063"/>
    <n v="0"/>
    <n v="0"/>
    <n v="50185063"/>
    <n v="0"/>
    <n v="0"/>
    <n v="0"/>
  </r>
  <r>
    <s v="O1-5-01-01-001-00-00000000-000000000"/>
    <n v="1"/>
    <s v="O2-3-01-17-019-01"/>
    <x v="175"/>
    <x v="60"/>
    <s v="O23011719012020014922112"/>
    <s v="Servicios de la administración pública relacionados con la salud"/>
    <x v="17"/>
    <x v="4"/>
    <n v="2449814937"/>
    <n v="0"/>
    <n v="29551950"/>
    <n v="0"/>
    <n v="0"/>
    <n v="-29551950"/>
    <n v="0"/>
    <n v="1714313660"/>
    <n v="0"/>
    <n v="0"/>
    <n v="-1714313660"/>
    <n v="735501277"/>
    <n v="0"/>
    <n v="180174870"/>
    <n v="555326407"/>
    <n v="0"/>
    <n v="0"/>
    <n v="0"/>
    <n v="0"/>
    <n v="0"/>
    <n v="0"/>
    <n v="735501277"/>
    <n v="555326407"/>
    <n v="0"/>
    <n v="0"/>
    <n v="555326407"/>
    <n v="0"/>
    <n v="0"/>
    <n v="0"/>
  </r>
  <r>
    <s v="O1-5-01-01-001-00-00000000-000000000"/>
    <n v="1"/>
    <s v="O2-3-01-17-019-06"/>
    <x v="176"/>
    <x v="50"/>
    <s v="O23011719062024019713038"/>
    <s v="Servicios de la administración pública relacionados con la salud"/>
    <x v="17"/>
    <x v="4"/>
    <n v="4698923142"/>
    <n v="0"/>
    <n v="0"/>
    <n v="0"/>
    <n v="0"/>
    <n v="0"/>
    <n v="0"/>
    <n v="4695214105"/>
    <n v="0"/>
    <n v="0"/>
    <n v="-4695214105"/>
    <n v="3709037"/>
    <n v="0"/>
    <n v="0"/>
    <n v="3709037"/>
    <n v="0"/>
    <n v="0"/>
    <n v="0"/>
    <n v="0"/>
    <n v="0"/>
    <n v="0"/>
    <n v="3709037"/>
    <n v="3709037"/>
    <n v="0"/>
    <n v="0"/>
    <n v="3709037"/>
    <n v="0"/>
    <n v="0"/>
    <n v="0"/>
  </r>
  <r>
    <s v="O1-5-01-01-001-00-00000000-000000000"/>
    <n v="1"/>
    <s v="O2-3-01-17-019-06"/>
    <x v="177"/>
    <x v="48"/>
    <s v="O23011719062024013527029"/>
    <s v="Servicios de la administración pública relacionados con la salud"/>
    <x v="17"/>
    <x v="4"/>
    <n v="12321978802"/>
    <n v="0"/>
    <n v="0"/>
    <n v="0"/>
    <n v="0"/>
    <n v="0"/>
    <n v="0"/>
    <n v="8057925773"/>
    <n v="0"/>
    <n v="0"/>
    <n v="-8057925773"/>
    <n v="4264053029"/>
    <n v="0"/>
    <n v="1034487027"/>
    <n v="3229566002"/>
    <n v="0"/>
    <n v="0"/>
    <n v="0"/>
    <n v="0"/>
    <n v="0"/>
    <n v="0"/>
    <n v="4264053029"/>
    <n v="3229566002"/>
    <n v="0"/>
    <n v="0"/>
    <n v="3229566002"/>
    <n v="0"/>
    <n v="0"/>
    <n v="0"/>
  </r>
  <r>
    <s v="O1-5-01-01-001-00-00000000-000000000"/>
    <n v="1"/>
    <s v="O2-3-01-17-019-06"/>
    <x v="178"/>
    <x v="48"/>
    <s v="O23011719062024013527029"/>
    <s v="Servicios de la administración pública relacionados con la salud"/>
    <x v="17"/>
    <x v="4"/>
    <n v="0"/>
    <n v="0"/>
    <n v="0"/>
    <n v="0"/>
    <n v="0"/>
    <n v="0"/>
    <n v="4800000"/>
    <n v="0"/>
    <n v="0"/>
    <n v="0"/>
    <n v="4800000"/>
    <n v="4800000"/>
    <n v="0"/>
    <n v="0"/>
    <n v="4800000"/>
    <n v="0"/>
    <n v="4800000"/>
    <n v="100"/>
    <n v="389700"/>
    <n v="779400"/>
    <n v="16.239999999999998"/>
    <n v="0"/>
    <n v="0"/>
    <n v="0"/>
    <n v="4800000"/>
    <n v="0"/>
    <n v="4020600"/>
    <n v="389700"/>
    <n v="779400"/>
  </r>
  <r>
    <s v="O1-5-01-01-001-00-00000000-000000000"/>
    <n v="1"/>
    <s v="O2-3-01-17-019-06"/>
    <x v="179"/>
    <x v="49"/>
    <s v="O23011719062024015430042"/>
    <s v="Servicios de la administración pública relacionados con la salud"/>
    <x v="17"/>
    <x v="4"/>
    <n v="0"/>
    <n v="0"/>
    <n v="0"/>
    <n v="0"/>
    <n v="0"/>
    <n v="0"/>
    <n v="3582636"/>
    <n v="0"/>
    <n v="0"/>
    <n v="0"/>
    <n v="3582636"/>
    <n v="3582636"/>
    <n v="0"/>
    <n v="0"/>
    <n v="3582636"/>
    <n v="0"/>
    <n v="3582636"/>
    <n v="100"/>
    <n v="700920"/>
    <n v="700920"/>
    <n v="19.559999999999999"/>
    <n v="0"/>
    <n v="0"/>
    <n v="0"/>
    <n v="3582636"/>
    <n v="0"/>
    <n v="2881716"/>
    <n v="700920"/>
    <n v="700920"/>
  </r>
  <r>
    <s v="O1-5-01-01-001-00-00000000-000000000"/>
    <n v="1"/>
    <s v="O2-3-01-17-019-06"/>
    <x v="180"/>
    <x v="55"/>
    <s v="O23011719062024014126039"/>
    <s v="Servicios de la administración pública relacionados con la salud"/>
    <x v="17"/>
    <x v="4"/>
    <n v="0"/>
    <n v="0"/>
    <n v="0"/>
    <n v="0"/>
    <n v="0"/>
    <n v="0"/>
    <n v="13909120"/>
    <n v="0"/>
    <n v="0"/>
    <n v="0"/>
    <n v="13909120"/>
    <n v="13909120"/>
    <n v="0"/>
    <n v="0"/>
    <n v="13909120"/>
    <n v="0"/>
    <n v="13909120"/>
    <n v="100"/>
    <n v="9293988"/>
    <n v="9293988"/>
    <n v="66.819999999999993"/>
    <n v="0"/>
    <n v="0"/>
    <n v="0"/>
    <n v="13909120"/>
    <n v="0"/>
    <n v="4615132"/>
    <n v="9293988"/>
    <n v="9293988"/>
  </r>
  <r>
    <s v="O1-5-01-01-001-00-00000000-000000000"/>
    <n v="1"/>
    <s v="O2-3-01-17-019-06"/>
    <x v="181"/>
    <x v="46"/>
    <s v="O23011719062024014126039"/>
    <s v="Servicios de la administración pública relacionados con la salud"/>
    <x v="17"/>
    <x v="4"/>
    <n v="0"/>
    <n v="0"/>
    <n v="0"/>
    <n v="0"/>
    <n v="0"/>
    <n v="0"/>
    <n v="944917000"/>
    <n v="0"/>
    <n v="0"/>
    <n v="0"/>
    <n v="944917000"/>
    <n v="944917000"/>
    <n v="0"/>
    <n v="0"/>
    <n v="944917000"/>
    <n v="895400467"/>
    <n v="895400467"/>
    <n v="94.76"/>
    <n v="0"/>
    <n v="0"/>
    <n v="0"/>
    <n v="49516533"/>
    <n v="49516533"/>
    <n v="0"/>
    <n v="895400467"/>
    <n v="49516533"/>
    <n v="895400467"/>
    <n v="0"/>
    <n v="0"/>
  </r>
  <r>
    <s v="O1-5-01-01-001-00-00000000-000000000"/>
    <n v="1"/>
    <s v="O2-3-01-17-019-05"/>
    <x v="182"/>
    <x v="61"/>
    <s v="O23011719052022000213038"/>
    <s v="Servicios de la administración pública relacionados con la salud"/>
    <x v="17"/>
    <x v="4"/>
    <n v="0"/>
    <n v="0"/>
    <n v="0"/>
    <n v="0"/>
    <n v="0"/>
    <n v="0"/>
    <n v="248415928"/>
    <n v="0"/>
    <n v="0"/>
    <n v="0"/>
    <n v="248415928"/>
    <n v="248415928"/>
    <n v="0"/>
    <n v="0"/>
    <n v="248415928"/>
    <n v="-2260145"/>
    <n v="192488999"/>
    <n v="77.489999999999995"/>
    <n v="8287198"/>
    <n v="8287198"/>
    <n v="3.34"/>
    <n v="55926929"/>
    <n v="55926929"/>
    <n v="0"/>
    <n v="192488999"/>
    <n v="55926929"/>
    <n v="184201801"/>
    <n v="8287198"/>
    <n v="8287198"/>
  </r>
  <r>
    <s v="O1-5-01-01-001-00-00000000-000000000"/>
    <n v="1"/>
    <s v="O2-3-01-17-019-05"/>
    <x v="183"/>
    <x v="62"/>
    <s v="O23011719052024019528036"/>
    <s v="Otros servicios de consultoría científica y técnica n.c.p."/>
    <x v="17"/>
    <x v="4"/>
    <n v="0"/>
    <n v="0"/>
    <n v="0"/>
    <n v="0"/>
    <n v="0"/>
    <n v="0"/>
    <n v="582524000"/>
    <n v="582524000"/>
    <n v="0"/>
    <n v="0"/>
    <n v="0"/>
    <n v="0"/>
    <n v="0"/>
    <n v="0"/>
    <n v="0"/>
    <n v="0"/>
    <n v="0"/>
    <n v="0"/>
    <n v="0"/>
    <n v="0"/>
    <n v="0"/>
    <n v="0"/>
    <n v="0"/>
    <n v="0"/>
    <n v="0"/>
    <n v="0"/>
    <n v="0"/>
    <n v="0"/>
    <n v="0"/>
  </r>
  <r>
    <s v="O1-5-01-01-001-00-00000000-000000000"/>
    <n v="1"/>
    <s v="O2-3-01-17-019-06"/>
    <x v="184"/>
    <x v="63"/>
    <s v="O23011719062022000123018"/>
    <s v="Edificios relacionados con salud"/>
    <x v="17"/>
    <x v="4"/>
    <n v="0"/>
    <n v="0"/>
    <n v="0"/>
    <n v="0"/>
    <n v="0"/>
    <n v="0"/>
    <n v="26657368000"/>
    <n v="0"/>
    <n v="0"/>
    <n v="0"/>
    <n v="26657368000"/>
    <n v="26657368000"/>
    <n v="0"/>
    <n v="0"/>
    <n v="26657368000"/>
    <n v="0"/>
    <n v="0"/>
    <n v="0"/>
    <n v="0"/>
    <n v="0"/>
    <n v="0"/>
    <n v="26657368000"/>
    <n v="26657368000"/>
    <n v="0"/>
    <n v="0"/>
    <n v="26657368000"/>
    <n v="0"/>
    <n v="0"/>
    <n v="0"/>
  </r>
  <r>
    <s v="O1-5-01-01-001-00-00000000-000000000"/>
    <n v="1"/>
    <s v="O2-3-01-17-019-05"/>
    <x v="185"/>
    <x v="64"/>
    <s v="O23011719052024024213054"/>
    <s v="Servicios de la administración pública relacionados con la salud"/>
    <x v="17"/>
    <x v="4"/>
    <n v="3157339974"/>
    <n v="0"/>
    <n v="0"/>
    <n v="0"/>
    <n v="0"/>
    <n v="0"/>
    <n v="0"/>
    <n v="2601989514"/>
    <n v="0"/>
    <n v="0"/>
    <n v="-2601989514"/>
    <n v="555350460"/>
    <n v="0"/>
    <n v="0"/>
    <n v="555350460"/>
    <n v="0"/>
    <n v="0"/>
    <n v="0"/>
    <n v="0"/>
    <n v="0"/>
    <n v="0"/>
    <n v="555350460"/>
    <n v="555350460"/>
    <n v="0"/>
    <n v="0"/>
    <n v="555350460"/>
    <n v="0"/>
    <n v="0"/>
    <n v="0"/>
  </r>
  <r>
    <s v="O1-5-01-01-001-00-00000000-000000000"/>
    <n v="1"/>
    <s v="O2-3-01-17-019-05"/>
    <x v="186"/>
    <x v="65"/>
    <s v="O23011719052024024209014"/>
    <s v="Servicios de la administración pública relacionados con la salud"/>
    <x v="17"/>
    <x v="4"/>
    <n v="3667630"/>
    <n v="0"/>
    <n v="0"/>
    <n v="0"/>
    <n v="0"/>
    <n v="0"/>
    <n v="0"/>
    <n v="3667630"/>
    <n v="0"/>
    <n v="0"/>
    <n v="-3667630"/>
    <n v="0"/>
    <n v="0"/>
    <n v="0"/>
    <n v="0"/>
    <n v="0"/>
    <n v="0"/>
    <n v="0"/>
    <n v="0"/>
    <n v="0"/>
    <n v="0"/>
    <n v="0"/>
    <n v="0"/>
    <n v="0"/>
    <n v="0"/>
    <n v="0"/>
    <n v="0"/>
    <n v="0"/>
    <n v="0"/>
  </r>
  <r>
    <s v="O1-5-01-01-001-00-00000000-000000000"/>
    <n v="1"/>
    <s v="O2-3-01-17-019-05"/>
    <x v="187"/>
    <x v="66"/>
    <s v="O23011719052024024227049"/>
    <s v="Servicios de la administración pública relacionados con la salud"/>
    <x v="17"/>
    <x v="4"/>
    <n v="3696222000"/>
    <n v="74125260"/>
    <n v="0"/>
    <n v="0"/>
    <n v="0"/>
    <n v="74125260"/>
    <n v="412976882"/>
    <n v="3506221022"/>
    <n v="0"/>
    <n v="0"/>
    <n v="-3093244140"/>
    <n v="602977860"/>
    <n v="0"/>
    <n v="528852600"/>
    <n v="74125260"/>
    <n v="0"/>
    <n v="0"/>
    <n v="0"/>
    <n v="0"/>
    <n v="0"/>
    <n v="0"/>
    <n v="602977860"/>
    <n v="74125260"/>
    <n v="0"/>
    <n v="0"/>
    <n v="74125260"/>
    <n v="0"/>
    <n v="0"/>
    <n v="0"/>
  </r>
  <r>
    <s v="O1-5-01-01-001-00-00000000-000000000"/>
    <n v="1"/>
    <s v="O2-3-01-17-019-01"/>
    <x v="70"/>
    <x v="23"/>
    <s v="O23011719012020014922112"/>
    <s v="Edificios relacionados con salud"/>
    <x v="17"/>
    <x v="4"/>
    <n v="0"/>
    <n v="0"/>
    <n v="0"/>
    <n v="0"/>
    <n v="0"/>
    <n v="0"/>
    <n v="1000000000"/>
    <n v="0"/>
    <n v="0"/>
    <n v="0"/>
    <n v="1000000000"/>
    <n v="1000000000"/>
    <n v="0"/>
    <n v="0"/>
    <n v="1000000000"/>
    <n v="0"/>
    <n v="0"/>
    <n v="0"/>
    <n v="0"/>
    <n v="0"/>
    <n v="0"/>
    <n v="1000000000"/>
    <n v="1000000000"/>
    <n v="0"/>
    <n v="0"/>
    <n v="1000000000"/>
    <n v="0"/>
    <n v="0"/>
    <n v="0"/>
  </r>
  <r>
    <s v="O1-5-01-01-001-00-00000000-000000000"/>
    <n v="1"/>
    <s v="O2-3-01-17-019-05"/>
    <x v="188"/>
    <x v="67"/>
    <s v="O23011719052024019528036"/>
    <s v="Servicios de la administración pública relacionados con la salud"/>
    <x v="17"/>
    <x v="4"/>
    <n v="0"/>
    <n v="0"/>
    <n v="0"/>
    <n v="0"/>
    <n v="0"/>
    <n v="0"/>
    <n v="147420000"/>
    <n v="0"/>
    <n v="0"/>
    <n v="0"/>
    <n v="147420000"/>
    <n v="147420000"/>
    <n v="0"/>
    <n v="0"/>
    <n v="147420000"/>
    <n v="0"/>
    <n v="142751700"/>
    <n v="96.83"/>
    <n v="14742000"/>
    <n v="24815700"/>
    <n v="16.829999999999998"/>
    <n v="4668300"/>
    <n v="4668300"/>
    <n v="0"/>
    <n v="142751700"/>
    <n v="4668300"/>
    <n v="117936000"/>
    <n v="14742000"/>
    <n v="24815700"/>
  </r>
  <r>
    <s v="O1-5-01-01-001-00-00000000-000000000"/>
    <n v="1"/>
    <s v="O2-3-01-17-019-06"/>
    <x v="189"/>
    <x v="46"/>
    <s v="O23011719062024014126039"/>
    <s v="Servicios de la administración pública relacionados con la salud"/>
    <x v="17"/>
    <x v="4"/>
    <n v="0"/>
    <n v="0"/>
    <n v="0"/>
    <n v="0"/>
    <n v="0"/>
    <n v="0"/>
    <n v="47000000"/>
    <n v="0"/>
    <n v="0"/>
    <n v="0"/>
    <n v="47000000"/>
    <n v="47000000"/>
    <n v="0"/>
    <n v="0"/>
    <n v="47000000"/>
    <n v="18769985"/>
    <n v="18769985"/>
    <n v="39.94"/>
    <n v="0"/>
    <n v="0"/>
    <n v="0"/>
    <n v="28230015"/>
    <n v="28230015"/>
    <n v="0"/>
    <n v="18769985"/>
    <n v="28230015"/>
    <n v="18769985"/>
    <n v="0"/>
    <n v="0"/>
  </r>
  <r>
    <s v="O1-5-01-01-001-00-00000000-000000000"/>
    <n v="1"/>
    <s v="O2-3-01-17-019-06"/>
    <x v="190"/>
    <x v="46"/>
    <s v="O23011719062024014126039"/>
    <s v="Servicios de la administración pública relacionados con la salud"/>
    <x v="17"/>
    <x v="4"/>
    <n v="0"/>
    <n v="0"/>
    <n v="0"/>
    <n v="0"/>
    <n v="0"/>
    <n v="0"/>
    <n v="1326000000"/>
    <n v="0"/>
    <n v="0"/>
    <n v="0"/>
    <n v="1326000000"/>
    <n v="1326000000"/>
    <n v="0"/>
    <n v="0"/>
    <n v="1326000000"/>
    <n v="1068839232"/>
    <n v="1068839232"/>
    <n v="80.61"/>
    <n v="0"/>
    <n v="0"/>
    <n v="0"/>
    <n v="257160768"/>
    <n v="257160768"/>
    <n v="250000000"/>
    <n v="1318839232"/>
    <n v="7160768"/>
    <n v="1068839232"/>
    <n v="0"/>
    <n v="0"/>
  </r>
  <r>
    <s v="O1-5-01-01-001-00-00000000-000000000"/>
    <n v="1"/>
    <s v="O2-3-01-17-019-05"/>
    <x v="191"/>
    <x v="68"/>
    <s v="O23011719052024024213014"/>
    <s v="Servicios de la administración pública relacionados con la salud"/>
    <x v="17"/>
    <x v="4"/>
    <n v="0"/>
    <n v="0"/>
    <n v="0"/>
    <n v="0"/>
    <n v="0"/>
    <n v="0"/>
    <n v="500000000"/>
    <n v="0"/>
    <n v="0"/>
    <n v="0"/>
    <n v="500000000"/>
    <n v="500000000"/>
    <n v="0"/>
    <n v="0"/>
    <n v="500000000"/>
    <n v="0"/>
    <n v="0"/>
    <n v="0"/>
    <n v="0"/>
    <n v="0"/>
    <n v="0"/>
    <n v="500000000"/>
    <n v="500000000"/>
    <n v="500000000"/>
    <n v="500000000"/>
    <n v="0"/>
    <n v="0"/>
    <n v="0"/>
    <n v="0"/>
  </r>
  <r>
    <s v="O1-5-01-01-001-00-00000000-000000000"/>
    <n v="1"/>
    <s v="O2-3-01-17-019-06"/>
    <x v="192"/>
    <x v="69"/>
    <s v="O23011719062024016720037"/>
    <s v="Servicios de la administración pública relacionados con la salud"/>
    <x v="17"/>
    <x v="4"/>
    <n v="0"/>
    <n v="0"/>
    <n v="0"/>
    <n v="0"/>
    <n v="0"/>
    <n v="0"/>
    <n v="1849929779"/>
    <n v="146594000"/>
    <n v="0"/>
    <n v="0"/>
    <n v="1703335779"/>
    <n v="1703335779"/>
    <n v="0"/>
    <n v="1043952126"/>
    <n v="659383653"/>
    <n v="0"/>
    <n v="0"/>
    <n v="0"/>
    <n v="0"/>
    <n v="0"/>
    <n v="0"/>
    <n v="1703335779"/>
    <n v="659383653"/>
    <n v="0"/>
    <n v="0"/>
    <n v="659383653"/>
    <n v="0"/>
    <n v="0"/>
    <n v="0"/>
  </r>
  <r>
    <s v="O1-5-01-01-001-00-00000000-000000000"/>
    <n v="1"/>
    <s v="O2-3-01-17-019-06"/>
    <x v="193"/>
    <x v="52"/>
    <s v="O23011719062024016720037"/>
    <s v="Servicios de la administración pública relacionados con la salud"/>
    <x v="17"/>
    <x v="4"/>
    <n v="2366447000"/>
    <n v="0"/>
    <n v="0"/>
    <n v="0"/>
    <n v="0"/>
    <n v="0"/>
    <n v="1741883241"/>
    <n v="2366447000"/>
    <n v="0"/>
    <n v="0"/>
    <n v="-624563759"/>
    <n v="1741883241"/>
    <n v="0"/>
    <n v="1011693001"/>
    <n v="730190240"/>
    <n v="0"/>
    <n v="0"/>
    <n v="0"/>
    <n v="0"/>
    <n v="0"/>
    <n v="0"/>
    <n v="1741883241"/>
    <n v="730190240"/>
    <n v="0"/>
    <n v="0"/>
    <n v="730190240"/>
    <n v="0"/>
    <n v="0"/>
    <n v="0"/>
  </r>
  <r>
    <s v="O1-5-01-01-001-00-00000000-000000000"/>
    <n v="1"/>
    <s v="O2-3-01-17-019-06"/>
    <x v="194"/>
    <x v="70"/>
    <s v="O23011719062024019720041"/>
    <s v="Servicios de la administración pública relacionados con la salud"/>
    <x v="17"/>
    <x v="4"/>
    <n v="3584744000"/>
    <n v="0"/>
    <n v="485370318"/>
    <n v="0"/>
    <n v="0"/>
    <n v="-485370318"/>
    <n v="147658000"/>
    <n v="3732402000"/>
    <n v="0"/>
    <n v="0"/>
    <n v="-3584744000"/>
    <n v="0"/>
    <n v="0"/>
    <n v="0"/>
    <n v="0"/>
    <n v="0"/>
    <n v="0"/>
    <n v="0"/>
    <n v="0"/>
    <n v="0"/>
    <n v="0"/>
    <n v="0"/>
    <n v="0"/>
    <n v="0"/>
    <n v="0"/>
    <n v="0"/>
    <n v="0"/>
    <n v="0"/>
    <n v="0"/>
  </r>
  <r>
    <s v="O1-5-01-01-001-00-00000000-000000000"/>
    <n v="1"/>
    <s v="O2-3-01-17-019-06"/>
    <x v="195"/>
    <x v="51"/>
    <s v="O23011719062024019720039"/>
    <s v="Servicios de la administración pública relacionados con la salud"/>
    <x v="17"/>
    <x v="4"/>
    <n v="4863342862"/>
    <n v="198959979"/>
    <n v="84442525"/>
    <n v="0"/>
    <n v="0"/>
    <n v="114517454"/>
    <n v="296058332"/>
    <n v="4947785387"/>
    <n v="0"/>
    <n v="0"/>
    <n v="-4651727055"/>
    <n v="211615807"/>
    <n v="0"/>
    <n v="160148363"/>
    <n v="51467444"/>
    <n v="0"/>
    <n v="0"/>
    <n v="0"/>
    <n v="0"/>
    <n v="0"/>
    <n v="0"/>
    <n v="211615807"/>
    <n v="51467444"/>
    <n v="0"/>
    <n v="0"/>
    <n v="51467444"/>
    <n v="0"/>
    <n v="0"/>
    <n v="0"/>
  </r>
  <r>
    <s v="O1-5-01-01-001-00-00000000-000000000"/>
    <n v="1"/>
    <s v="O2-3-01-17-019-06"/>
    <x v="196"/>
    <x v="71"/>
    <s v="O23011719062024019720039"/>
    <s v="Servicios de la administración pública relacionados con la salud"/>
    <x v="17"/>
    <x v="4"/>
    <n v="2479032138"/>
    <n v="0"/>
    <n v="298272060"/>
    <n v="0"/>
    <n v="0"/>
    <n v="-298272060"/>
    <n v="168782133"/>
    <n v="2589438827"/>
    <n v="0"/>
    <n v="0"/>
    <n v="-2420656694"/>
    <n v="58375444"/>
    <n v="0"/>
    <n v="0"/>
    <n v="58375444"/>
    <n v="0"/>
    <n v="0"/>
    <n v="0"/>
    <n v="0"/>
    <n v="0"/>
    <n v="0"/>
    <n v="58375444"/>
    <n v="58375444"/>
    <n v="0"/>
    <n v="0"/>
    <n v="58375444"/>
    <n v="0"/>
    <n v="0"/>
    <n v="0"/>
  </r>
  <r>
    <s v="O1-5-01-01-001-00-00000000-000000000"/>
    <n v="1"/>
    <s v="O2-3-01-17-019-06"/>
    <x v="197"/>
    <x v="72"/>
    <s v="O23011719062024019713038"/>
    <s v="Servicios de la administración pública relacionados con la salud"/>
    <x v="17"/>
    <x v="4"/>
    <n v="866640000"/>
    <n v="0"/>
    <n v="70596750"/>
    <n v="0"/>
    <n v="0"/>
    <n v="-70596750"/>
    <n v="0"/>
    <n v="866640000"/>
    <n v="0"/>
    <n v="0"/>
    <n v="-866640000"/>
    <n v="0"/>
    <n v="0"/>
    <n v="0"/>
    <n v="0"/>
    <n v="0"/>
    <n v="0"/>
    <n v="0"/>
    <n v="0"/>
    <n v="0"/>
    <n v="0"/>
    <n v="0"/>
    <n v="0"/>
    <n v="0"/>
    <n v="0"/>
    <n v="0"/>
    <n v="0"/>
    <n v="0"/>
    <n v="0"/>
  </r>
  <r>
    <s v="O1-5-01-01-001-00-00000000-000000000"/>
    <n v="1"/>
    <s v="O2-3-01-17-019-06"/>
    <x v="198"/>
    <x v="73"/>
    <s v="O23011719062024013527041"/>
    <s v="Servicios de la administración pública relacionados con la salud"/>
    <x v="17"/>
    <x v="4"/>
    <n v="140000000000"/>
    <n v="0"/>
    <n v="0"/>
    <n v="0"/>
    <n v="0"/>
    <n v="0"/>
    <n v="3761078198"/>
    <n v="141993023922"/>
    <n v="0"/>
    <n v="0"/>
    <n v="-138231945724"/>
    <n v="1768054276"/>
    <n v="0"/>
    <n v="0"/>
    <n v="1768054276"/>
    <n v="0"/>
    <n v="0"/>
    <n v="0"/>
    <n v="0"/>
    <n v="0"/>
    <n v="0"/>
    <n v="1768054276"/>
    <n v="1768054276"/>
    <n v="0"/>
    <n v="0"/>
    <n v="1768054276"/>
    <n v="0"/>
    <n v="0"/>
    <n v="0"/>
  </r>
  <r>
    <s v="O1-5-01-01-001-00-00000000-000000000"/>
    <n v="1"/>
    <s v="O2-3-01-17-019-06"/>
    <x v="199"/>
    <x v="74"/>
    <s v="O23011719062024013527029"/>
    <s v="Servicios de la administración pública relacionados con la salud"/>
    <x v="17"/>
    <x v="4"/>
    <n v="3761078198"/>
    <n v="0"/>
    <n v="0"/>
    <n v="0"/>
    <n v="0"/>
    <n v="0"/>
    <n v="0"/>
    <n v="3761078198"/>
    <n v="0"/>
    <n v="0"/>
    <n v="-3761078198"/>
    <n v="0"/>
    <n v="0"/>
    <n v="0"/>
    <n v="0"/>
    <n v="0"/>
    <n v="0"/>
    <n v="0"/>
    <n v="0"/>
    <n v="0"/>
    <n v="0"/>
    <n v="0"/>
    <n v="0"/>
    <n v="0"/>
    <n v="0"/>
    <n v="0"/>
    <n v="0"/>
    <n v="0"/>
    <n v="0"/>
  </r>
  <r>
    <s v="O1-5-01-01-001-00-00000000-000000000"/>
    <n v="1"/>
    <s v="O2-3-01-17-019-03"/>
    <x v="200"/>
    <x v="75"/>
    <s v="O23011719032024013725051"/>
    <s v="Servicios de transporte terrestre especial local de pasajeros"/>
    <x v="17"/>
    <x v="4"/>
    <n v="362592400"/>
    <n v="327456522"/>
    <n v="95850623"/>
    <n v="0"/>
    <n v="0"/>
    <n v="231605899"/>
    <n v="327456522"/>
    <n v="95850623"/>
    <n v="0"/>
    <n v="0"/>
    <n v="231605899"/>
    <n v="594198299"/>
    <n v="0"/>
    <n v="426000000"/>
    <n v="168198299"/>
    <n v="0"/>
    <n v="0"/>
    <n v="0"/>
    <n v="0"/>
    <n v="0"/>
    <n v="0"/>
    <n v="594198299"/>
    <n v="168198299"/>
    <n v="0"/>
    <n v="0"/>
    <n v="168198299"/>
    <n v="0"/>
    <n v="0"/>
    <n v="0"/>
  </r>
  <r>
    <s v="O1-5-01-01-001-00-00000000-000000000"/>
    <n v="1"/>
    <s v="O2-3-01-17-019-05"/>
    <x v="146"/>
    <x v="40"/>
    <s v="O23011719052024024211049"/>
    <s v="Servicios de la administración pública relacionados con la salud"/>
    <x v="17"/>
    <x v="4"/>
    <n v="47"/>
    <n v="0"/>
    <n v="0"/>
    <n v="0"/>
    <n v="0"/>
    <n v="0"/>
    <n v="2200000000"/>
    <n v="1750000000"/>
    <n v="0"/>
    <n v="0"/>
    <n v="450000000"/>
    <n v="450000047"/>
    <n v="0"/>
    <n v="0"/>
    <n v="450000047"/>
    <n v="0"/>
    <n v="0"/>
    <n v="0"/>
    <n v="0"/>
    <n v="0"/>
    <n v="0"/>
    <n v="450000047"/>
    <n v="450000047"/>
    <n v="0"/>
    <n v="0"/>
    <n v="450000047"/>
    <n v="0"/>
    <n v="0"/>
    <n v="0"/>
  </r>
  <r>
    <s v="O1-5-01-01-001-00-00000000-000000000"/>
    <n v="1"/>
    <s v="O2-3-01-17-019-05"/>
    <x v="145"/>
    <x v="39"/>
    <s v="O23011719052024024209049"/>
    <s v="Servicios de la administración pública relacionados con la salud"/>
    <x v="17"/>
    <x v="4"/>
    <n v="1454145738"/>
    <n v="0"/>
    <n v="0"/>
    <n v="0"/>
    <n v="0"/>
    <n v="0"/>
    <n v="83060488"/>
    <n v="637077000"/>
    <n v="0"/>
    <n v="0"/>
    <n v="-554016512"/>
    <n v="900129226"/>
    <n v="0"/>
    <n v="0"/>
    <n v="900129226"/>
    <n v="0"/>
    <n v="0"/>
    <n v="0"/>
    <n v="0"/>
    <n v="0"/>
    <n v="0"/>
    <n v="900129226"/>
    <n v="900129226"/>
    <n v="0"/>
    <n v="0"/>
    <n v="900129226"/>
    <n v="0"/>
    <n v="0"/>
    <n v="0"/>
  </r>
  <r>
    <s v="O1-5-01-01-001-00-00000000-000000000"/>
    <n v="1"/>
    <s v="O2-3-01-17-019-05"/>
    <x v="201"/>
    <x v="54"/>
    <s v="O23011719052024024209049"/>
    <s v="Servicios de la administración pública relacionados con la salud"/>
    <x v="17"/>
    <x v="4"/>
    <n v="2026950630"/>
    <n v="0"/>
    <n v="0"/>
    <n v="0"/>
    <n v="0"/>
    <n v="0"/>
    <n v="47088741"/>
    <n v="1963506310"/>
    <n v="0"/>
    <n v="0"/>
    <n v="-1916417569"/>
    <n v="110533061"/>
    <n v="0"/>
    <n v="103035373"/>
    <n v="7497688"/>
    <n v="0"/>
    <n v="0"/>
    <n v="0"/>
    <n v="0"/>
    <n v="0"/>
    <n v="0"/>
    <n v="110533061"/>
    <n v="7497688"/>
    <n v="0"/>
    <n v="0"/>
    <n v="7497688"/>
    <n v="0"/>
    <n v="0"/>
    <n v="0"/>
  </r>
  <r>
    <s v="O1-5-01-01-001-00-00000000-000000000"/>
    <n v="1"/>
    <s v="O2-3-01-17-019-05"/>
    <x v="202"/>
    <x v="53"/>
    <s v="O23011719052024024206049"/>
    <s v="Servicios de la administración pública relacionados con la salud"/>
    <x v="17"/>
    <x v="4"/>
    <n v="6812005383"/>
    <n v="1154526850"/>
    <n v="0"/>
    <n v="0"/>
    <n v="0"/>
    <n v="1154526850"/>
    <n v="3644917716"/>
    <n v="8256053851"/>
    <n v="0"/>
    <n v="0"/>
    <n v="-4611136135"/>
    <n v="2200869248"/>
    <n v="0"/>
    <n v="998604734"/>
    <n v="1202264514"/>
    <n v="0"/>
    <n v="0"/>
    <n v="0"/>
    <n v="0"/>
    <n v="0"/>
    <n v="0"/>
    <n v="2200869248"/>
    <n v="1202264514"/>
    <n v="0"/>
    <n v="0"/>
    <n v="1202264514"/>
    <n v="0"/>
    <n v="0"/>
    <n v="0"/>
  </r>
  <r>
    <s v="O1-5-01-01-001-00-00000000-000000000"/>
    <n v="1"/>
    <s v="O2-3-01-17-019-03"/>
    <x v="203"/>
    <x v="76"/>
    <s v="O23011719032024013725051"/>
    <s v="Servicios de la administración pública relacionados con la salud"/>
    <x v="17"/>
    <x v="4"/>
    <n v="12551774310"/>
    <n v="559399110"/>
    <n v="156940450"/>
    <n v="0"/>
    <n v="0"/>
    <n v="402458660"/>
    <n v="559399110"/>
    <n v="5102822348"/>
    <n v="0"/>
    <n v="0"/>
    <n v="-4543423238"/>
    <n v="8008351072"/>
    <n v="0"/>
    <n v="4088901000"/>
    <n v="3919450072"/>
    <n v="0"/>
    <n v="37466100"/>
    <n v="0.96"/>
    <n v="4382000"/>
    <n v="4382000"/>
    <n v="0.11"/>
    <n v="7970884972"/>
    <n v="3881983972"/>
    <n v="0"/>
    <n v="37466100"/>
    <n v="3881983972"/>
    <n v="33084100"/>
    <n v="4382000"/>
    <n v="4382000"/>
  </r>
  <r>
    <s v="O1-5-01-01-001-00-00000000-000000000"/>
    <n v="1"/>
    <s v="O2-3-01-17-019-05"/>
    <x v="204"/>
    <x v="77"/>
    <s v="O23011719052024020011026"/>
    <s v="Servicios de la administración pública relacionados con la salud"/>
    <x v="17"/>
    <x v="4"/>
    <n v="3622204000"/>
    <n v="0"/>
    <n v="0"/>
    <n v="0"/>
    <n v="0"/>
    <n v="0"/>
    <n v="0"/>
    <n v="1955892338"/>
    <n v="0"/>
    <n v="0"/>
    <n v="-1955892338"/>
    <n v="1666311662"/>
    <n v="0"/>
    <n v="0"/>
    <n v="1666311662"/>
    <n v="0"/>
    <n v="0"/>
    <n v="0"/>
    <n v="0"/>
    <n v="0"/>
    <n v="0"/>
    <n v="1666311662"/>
    <n v="1666311662"/>
    <n v="0"/>
    <n v="0"/>
    <n v="1666311662"/>
    <n v="0"/>
    <n v="0"/>
    <n v="0"/>
  </r>
  <r>
    <s v="O1-5-01-01-001-00-00000000-000000000"/>
    <n v="1"/>
    <s v="O2-3-01-17-019-05"/>
    <x v="205"/>
    <x v="78"/>
    <s v="O23011719052024020029030"/>
    <s v="Servicios de la administración pública relacionados con la salud"/>
    <x v="17"/>
    <x v="4"/>
    <n v="1243952127"/>
    <n v="0"/>
    <n v="233876726"/>
    <n v="0"/>
    <n v="0"/>
    <n v="-233876726"/>
    <n v="519344000"/>
    <n v="493459259"/>
    <n v="0"/>
    <n v="0"/>
    <n v="25884741"/>
    <n v="1269836868"/>
    <n v="0"/>
    <n v="0"/>
    <n v="1269836868"/>
    <n v="0"/>
    <n v="0"/>
    <n v="0"/>
    <n v="0"/>
    <n v="0"/>
    <n v="0"/>
    <n v="1269836868"/>
    <n v="1269836868"/>
    <n v="0"/>
    <n v="0"/>
    <n v="1269836868"/>
    <n v="0"/>
    <n v="0"/>
    <n v="0"/>
  </r>
  <r>
    <s v="O1-5-01-01-001-00-00000000-000000000"/>
    <n v="1"/>
    <s v="O2-3-01-17-019-05"/>
    <x v="206"/>
    <x v="79"/>
    <s v="O23011719052024020029042"/>
    <s v="Servicios de la administración pública relacionados con la salud"/>
    <x v="17"/>
    <x v="4"/>
    <n v="5301272473"/>
    <n v="0"/>
    <n v="1644205571"/>
    <n v="0"/>
    <n v="0"/>
    <n v="-1644205571"/>
    <n v="776764118"/>
    <n v="2787329450"/>
    <n v="0"/>
    <n v="0"/>
    <n v="-2010565332"/>
    <n v="3290707141"/>
    <n v="0"/>
    <n v="0"/>
    <n v="3290707141"/>
    <n v="0"/>
    <n v="0"/>
    <n v="0"/>
    <n v="0"/>
    <n v="0"/>
    <n v="0"/>
    <n v="3290707141"/>
    <n v="3290707141"/>
    <n v="0"/>
    <n v="0"/>
    <n v="3290707141"/>
    <n v="0"/>
    <n v="0"/>
    <n v="0"/>
  </r>
  <r>
    <s v="O1-5-01-01-001-00-00000000-000000000"/>
    <n v="1"/>
    <s v="O2-3-01-17-019-05"/>
    <x v="207"/>
    <x v="80"/>
    <s v="O23011719052024020029042"/>
    <s v="Otros servicios sanitarios n.c.p."/>
    <x v="17"/>
    <x v="4"/>
    <n v="14972825000"/>
    <n v="0"/>
    <n v="5521695930"/>
    <n v="0"/>
    <n v="0"/>
    <n v="-5521695930"/>
    <n v="36738634904"/>
    <n v="24552593810"/>
    <n v="0"/>
    <n v="0"/>
    <n v="12186041094"/>
    <n v="27158866094"/>
    <n v="0"/>
    <n v="21487095000"/>
    <n v="5671771094"/>
    <n v="0"/>
    <n v="0"/>
    <n v="0"/>
    <n v="0"/>
    <n v="0"/>
    <n v="0"/>
    <n v="27158866094"/>
    <n v="5671771094"/>
    <n v="0"/>
    <n v="0"/>
    <n v="5671771094"/>
    <n v="0"/>
    <n v="0"/>
    <n v="0"/>
  </r>
  <r>
    <s v="O1-5-01-01-001-00-00000000-000000000"/>
    <n v="1"/>
    <s v="O2-3-01-17-019-05"/>
    <x v="208"/>
    <x v="81"/>
    <s v="O23011719052024020029042"/>
    <s v="Otros servicios de telecomunicacionesOtros servicios de telecomunicaciones"/>
    <x v="17"/>
    <x v="4"/>
    <n v="1191663467"/>
    <n v="0"/>
    <n v="0"/>
    <n v="0"/>
    <n v="0"/>
    <n v="0"/>
    <n v="1260000000"/>
    <n v="0"/>
    <n v="0"/>
    <n v="0"/>
    <n v="1260000000"/>
    <n v="2451663467"/>
    <n v="0"/>
    <n v="1260000000"/>
    <n v="1191663467"/>
    <n v="0"/>
    <n v="0"/>
    <n v="0"/>
    <n v="0"/>
    <n v="0"/>
    <n v="0"/>
    <n v="2451663467"/>
    <n v="1191663467"/>
    <n v="0"/>
    <n v="0"/>
    <n v="1191663467"/>
    <n v="0"/>
    <n v="0"/>
    <n v="0"/>
  </r>
  <r>
    <s v="O1-5-01-01-001-00-00000000-000000000"/>
    <n v="1"/>
    <s v="O2-3-01-17-019-06"/>
    <x v="209"/>
    <x v="82"/>
    <s v="O23011719062024020315039"/>
    <s v="Servicios de la administración pública relacionados con la salud"/>
    <x v="17"/>
    <x v="4"/>
    <n v="103000000"/>
    <n v="0"/>
    <n v="0"/>
    <n v="0"/>
    <n v="0"/>
    <n v="0"/>
    <n v="0"/>
    <n v="103000000"/>
    <n v="0"/>
    <n v="0"/>
    <n v="-103000000"/>
    <n v="0"/>
    <n v="0"/>
    <n v="0"/>
    <n v="0"/>
    <n v="0"/>
    <n v="0"/>
    <n v="0"/>
    <n v="0"/>
    <n v="0"/>
    <n v="0"/>
    <n v="0"/>
    <n v="0"/>
    <n v="0"/>
    <n v="0"/>
    <n v="0"/>
    <n v="0"/>
    <n v="0"/>
    <n v="0"/>
  </r>
  <r>
    <s v="O1-5-01-01-001-00-00000000-000000000"/>
    <n v="1"/>
    <s v="O2-3-01-17-019-05"/>
    <x v="210"/>
    <x v="39"/>
    <s v="O23011719052024024209049"/>
    <s v="Servicios de la administración pública relacionados con la salud"/>
    <x v="17"/>
    <x v="4"/>
    <n v="0"/>
    <n v="0"/>
    <n v="0"/>
    <n v="0"/>
    <n v="0"/>
    <n v="0"/>
    <n v="567077000"/>
    <n v="0"/>
    <n v="0"/>
    <n v="0"/>
    <n v="567077000"/>
    <n v="567077000"/>
    <n v="0"/>
    <n v="0"/>
    <n v="567077000"/>
    <n v="0"/>
    <n v="48837735"/>
    <n v="8.61"/>
    <n v="0"/>
    <n v="0"/>
    <n v="0"/>
    <n v="518239265"/>
    <n v="518239265"/>
    <n v="497077000"/>
    <n v="545914735"/>
    <n v="21162265"/>
    <n v="48837735"/>
    <n v="0"/>
    <n v="0"/>
  </r>
  <r>
    <s v="O1-5-01-01-001-00-00000000-000000000"/>
    <n v="1"/>
    <s v="O2-3-01-17-019-05"/>
    <x v="211"/>
    <x v="39"/>
    <s v="O23011719052024024209049"/>
    <s v="Servicios de la administración pública relacionados con la salud"/>
    <x v="17"/>
    <x v="4"/>
    <n v="0"/>
    <n v="0"/>
    <n v="0"/>
    <n v="0"/>
    <n v="0"/>
    <n v="0"/>
    <n v="70000000"/>
    <n v="0"/>
    <n v="0"/>
    <n v="0"/>
    <n v="70000000"/>
    <n v="70000000"/>
    <n v="0"/>
    <n v="0"/>
    <n v="70000000"/>
    <n v="0"/>
    <n v="0"/>
    <n v="0"/>
    <n v="0"/>
    <n v="0"/>
    <n v="0"/>
    <n v="70000000"/>
    <n v="70000000"/>
    <n v="0"/>
    <n v="0"/>
    <n v="70000000"/>
    <n v="0"/>
    <n v="0"/>
    <n v="0"/>
  </r>
  <r>
    <s v="O1-5-01-01-001-00-00000000-000000000"/>
    <n v="1"/>
    <s v="O2-3-01-17-019-06"/>
    <x v="212"/>
    <x v="73"/>
    <s v="O23011719062024013527041"/>
    <s v="Servicios de la administración pública relacionados con la salud"/>
    <x v="17"/>
    <x v="4"/>
    <n v="0"/>
    <n v="0"/>
    <n v="0"/>
    <n v="0"/>
    <n v="0"/>
    <n v="0"/>
    <n v="84181945724"/>
    <n v="0"/>
    <n v="0"/>
    <n v="0"/>
    <n v="84181945724"/>
    <n v="84181945724"/>
    <n v="0"/>
    <n v="0"/>
    <n v="84181945724"/>
    <n v="0"/>
    <n v="57181945724"/>
    <n v="67.930000000000007"/>
    <n v="0"/>
    <n v="57181945724"/>
    <n v="67.930000000000007"/>
    <n v="27000000000"/>
    <n v="27000000000"/>
    <n v="27000000000"/>
    <n v="84181945724"/>
    <n v="0"/>
    <n v="0"/>
    <n v="0"/>
    <n v="57181945724"/>
  </r>
  <r>
    <s v="O1-5-01-01-001-00-00000000-000000000"/>
    <n v="1"/>
    <s v="O2-3-01-17-019-06"/>
    <x v="213"/>
    <x v="74"/>
    <s v="O23011719062024013527029"/>
    <s v="Servicios de la administración pública relacionados con la salud"/>
    <x v="17"/>
    <x v="4"/>
    <n v="0"/>
    <n v="0"/>
    <n v="0"/>
    <n v="0"/>
    <n v="0"/>
    <n v="0"/>
    <n v="3500000000"/>
    <n v="3500000000"/>
    <n v="0"/>
    <n v="0"/>
    <n v="0"/>
    <n v="0"/>
    <n v="0"/>
    <n v="0"/>
    <n v="0"/>
    <n v="0"/>
    <n v="0"/>
    <n v="0"/>
    <n v="0"/>
    <n v="0"/>
    <n v="0"/>
    <n v="0"/>
    <n v="0"/>
    <n v="0"/>
    <n v="0"/>
    <n v="0"/>
    <n v="0"/>
    <n v="0"/>
    <n v="0"/>
  </r>
  <r>
    <s v="O1-5-01-01-001-00-00000000-000000000"/>
    <n v="1"/>
    <s v="O2-3-01-17-019-06"/>
    <x v="214"/>
    <x v="70"/>
    <s v="O23011719062024019720041"/>
    <s v="Servicios de la administración pública relacionados con la salud"/>
    <x v="17"/>
    <x v="4"/>
    <n v="0"/>
    <n v="0"/>
    <n v="0"/>
    <n v="0"/>
    <n v="0"/>
    <n v="0"/>
    <n v="271456254"/>
    <n v="0"/>
    <n v="0"/>
    <n v="0"/>
    <n v="271456254"/>
    <n v="271456254"/>
    <n v="0"/>
    <n v="0"/>
    <n v="271456254"/>
    <n v="0"/>
    <n v="0"/>
    <n v="0"/>
    <n v="0"/>
    <n v="0"/>
    <n v="0"/>
    <n v="271456254"/>
    <n v="271456254"/>
    <n v="271456254"/>
    <n v="271456254"/>
    <n v="0"/>
    <n v="0"/>
    <n v="0"/>
    <n v="0"/>
  </r>
  <r>
    <s v="O1-5-01-01-001-00-00000000-000000000"/>
    <n v="1"/>
    <s v="O2-3-01-17-019-06"/>
    <x v="215"/>
    <x v="71"/>
    <s v="O23011719062024019720039"/>
    <s v="Servicios de la administración pública relacionados con la salud"/>
    <x v="17"/>
    <x v="4"/>
    <n v="0"/>
    <n v="0"/>
    <n v="0"/>
    <n v="0"/>
    <n v="0"/>
    <n v="0"/>
    <n v="46618800"/>
    <n v="0"/>
    <n v="0"/>
    <n v="0"/>
    <n v="46618800"/>
    <n v="46618800"/>
    <n v="0"/>
    <n v="0"/>
    <n v="46618800"/>
    <n v="0"/>
    <n v="0"/>
    <n v="0"/>
    <n v="0"/>
    <n v="0"/>
    <n v="0"/>
    <n v="46618800"/>
    <n v="46618800"/>
    <n v="46618800"/>
    <n v="46618800"/>
    <n v="0"/>
    <n v="0"/>
    <n v="0"/>
    <n v="0"/>
  </r>
  <r>
    <s v="O1-5-01-01-001-00-00000000-000000000"/>
    <n v="1"/>
    <s v="O2-3-01-17-019-06"/>
    <x v="216"/>
    <x v="51"/>
    <s v="O23011719062024019720039"/>
    <s v="Servicios de la administración pública relacionados con la salud"/>
    <x v="17"/>
    <x v="4"/>
    <n v="0"/>
    <n v="0"/>
    <n v="0"/>
    <n v="0"/>
    <n v="0"/>
    <n v="0"/>
    <n v="228280896"/>
    <n v="0"/>
    <n v="0"/>
    <n v="0"/>
    <n v="228280896"/>
    <n v="228280896"/>
    <n v="0"/>
    <n v="0"/>
    <n v="228280896"/>
    <n v="0"/>
    <n v="0"/>
    <n v="0"/>
    <n v="0"/>
    <n v="0"/>
    <n v="0"/>
    <n v="228280896"/>
    <n v="228280896"/>
    <n v="228280896"/>
    <n v="228280896"/>
    <n v="0"/>
    <n v="0"/>
    <n v="0"/>
    <n v="0"/>
  </r>
  <r>
    <s v="O1-5-01-01-001-00-00000000-000000000"/>
    <n v="1"/>
    <s v="O2-3-01-17-019-05"/>
    <x v="217"/>
    <x v="83"/>
    <s v="O23011719052024019528037"/>
    <s v="Servicios de la administración pública relacionados con la salud"/>
    <x v="17"/>
    <x v="4"/>
    <n v="0"/>
    <n v="0"/>
    <n v="0"/>
    <n v="0"/>
    <n v="0"/>
    <n v="0"/>
    <n v="100000000"/>
    <n v="0"/>
    <n v="0"/>
    <n v="0"/>
    <n v="100000000"/>
    <n v="100000000"/>
    <n v="0"/>
    <n v="0"/>
    <n v="100000000"/>
    <n v="0"/>
    <n v="0"/>
    <n v="0"/>
    <n v="0"/>
    <n v="0"/>
    <n v="0"/>
    <n v="100000000"/>
    <n v="100000000"/>
    <n v="100000000"/>
    <n v="100000000"/>
    <n v="0"/>
    <n v="0"/>
    <n v="0"/>
    <n v="0"/>
  </r>
  <r>
    <s v="O1-5-01-01-001-00-00000000-000000000"/>
    <n v="1"/>
    <s v="O2-3-01-17-019-05"/>
    <x v="218"/>
    <x v="84"/>
    <s v="O23011719052024019528037"/>
    <s v="Servicios de la administración pública relacionados con la salud"/>
    <x v="17"/>
    <x v="4"/>
    <n v="0"/>
    <n v="0"/>
    <n v="0"/>
    <n v="0"/>
    <n v="0"/>
    <n v="0"/>
    <n v="914868150"/>
    <n v="0"/>
    <n v="0"/>
    <n v="0"/>
    <n v="914868150"/>
    <n v="914868150"/>
    <n v="0"/>
    <n v="0"/>
    <n v="914868150"/>
    <n v="0"/>
    <n v="0"/>
    <n v="0"/>
    <n v="0"/>
    <n v="0"/>
    <n v="0"/>
    <n v="914868150"/>
    <n v="914868150"/>
    <n v="914868150"/>
    <n v="914868150"/>
    <n v="0"/>
    <n v="0"/>
    <n v="0"/>
    <n v="0"/>
  </r>
  <r>
    <s v="O1-5-01-01-001-00-00000000-000000000"/>
    <n v="1"/>
    <s v="O2-3-01-17-019-05"/>
    <x v="219"/>
    <x v="85"/>
    <s v="O23011719052024019528036"/>
    <s v="Servicios de la administración pública relacionados con la salud"/>
    <x v="17"/>
    <x v="4"/>
    <n v="0"/>
    <n v="0"/>
    <n v="0"/>
    <n v="0"/>
    <n v="0"/>
    <n v="0"/>
    <n v="40000000"/>
    <n v="0"/>
    <n v="0"/>
    <n v="0"/>
    <n v="40000000"/>
    <n v="40000000"/>
    <n v="0"/>
    <n v="0"/>
    <n v="40000000"/>
    <n v="0"/>
    <n v="0"/>
    <n v="0"/>
    <n v="0"/>
    <n v="0"/>
    <n v="0"/>
    <n v="40000000"/>
    <n v="40000000"/>
    <n v="40000000"/>
    <n v="40000000"/>
    <n v="0"/>
    <n v="0"/>
    <n v="0"/>
    <n v="0"/>
  </r>
  <r>
    <s v="O1-5-01-01-001-00-00000000-000000000"/>
    <n v="1"/>
    <s v="O2-3-01-17-019-05"/>
    <x v="220"/>
    <x v="67"/>
    <s v="O23011719052024019528036"/>
    <s v="Servicios de la administración pública relacionados con la salud"/>
    <x v="17"/>
    <x v="4"/>
    <n v="0"/>
    <n v="0"/>
    <n v="0"/>
    <n v="0"/>
    <n v="0"/>
    <n v="0"/>
    <n v="199650000"/>
    <n v="0"/>
    <n v="0"/>
    <n v="0"/>
    <n v="199650000"/>
    <n v="199650000"/>
    <n v="0"/>
    <n v="0"/>
    <n v="199650000"/>
    <n v="0"/>
    <n v="0"/>
    <n v="0"/>
    <n v="0"/>
    <n v="0"/>
    <n v="0"/>
    <n v="199650000"/>
    <n v="199650000"/>
    <n v="199650000"/>
    <n v="199650000"/>
    <n v="0"/>
    <n v="0"/>
    <n v="0"/>
    <n v="0"/>
  </r>
  <r>
    <s v="O1-5-01-01-001-00-00000000-000000000"/>
    <n v="1"/>
    <s v="O2-3-01-17-019-05"/>
    <x v="221"/>
    <x v="86"/>
    <s v="O23011719052024024226049"/>
    <s v="Servicios de la administración pública relacionados con la salud"/>
    <x v="17"/>
    <x v="4"/>
    <n v="0"/>
    <n v="1000000000"/>
    <n v="0"/>
    <n v="0"/>
    <n v="0"/>
    <n v="1000000000"/>
    <n v="1500000000"/>
    <n v="500000000"/>
    <n v="0"/>
    <n v="0"/>
    <n v="1000000000"/>
    <n v="1000000000"/>
    <n v="0"/>
    <n v="0"/>
    <n v="1000000000"/>
    <n v="0"/>
    <n v="0"/>
    <n v="0"/>
    <n v="0"/>
    <n v="0"/>
    <n v="0"/>
    <n v="1000000000"/>
    <n v="1000000000"/>
    <n v="0"/>
    <n v="0"/>
    <n v="1000000000"/>
    <n v="0"/>
    <n v="0"/>
    <n v="0"/>
  </r>
  <r>
    <s v="O1-5-01-01-001-00-00000000-000000000"/>
    <n v="1"/>
    <s v="O2-3-01-17-019-05"/>
    <x v="222"/>
    <x v="87"/>
    <s v="O23011719052024024213049"/>
    <s v="Servicios de la administración pública relacionados con la salud"/>
    <x v="17"/>
    <x v="4"/>
    <n v="968968984"/>
    <n v="0"/>
    <n v="0"/>
    <n v="0"/>
    <n v="0"/>
    <n v="0"/>
    <n v="0"/>
    <n v="725457048"/>
    <n v="0"/>
    <n v="0"/>
    <n v="-725457048"/>
    <n v="243511936"/>
    <n v="0"/>
    <n v="0"/>
    <n v="243511936"/>
    <n v="0"/>
    <n v="0"/>
    <n v="0"/>
    <n v="0"/>
    <n v="0"/>
    <n v="0"/>
    <n v="243511936"/>
    <n v="243511936"/>
    <n v="0"/>
    <n v="0"/>
    <n v="243511936"/>
    <n v="0"/>
    <n v="0"/>
    <n v="0"/>
  </r>
  <r>
    <s v="O1-5-01-01-001-00-00000000-000000000"/>
    <n v="1"/>
    <s v="O2-3-01-17-019-05"/>
    <x v="223"/>
    <x v="88"/>
    <s v="O23011719052024024213049"/>
    <s v="Servicios de la administración pública relacionados con la salud"/>
    <x v="17"/>
    <x v="4"/>
    <n v="755982246"/>
    <n v="0"/>
    <n v="0"/>
    <n v="0"/>
    <n v="0"/>
    <n v="0"/>
    <n v="0"/>
    <n v="269517067"/>
    <n v="0"/>
    <n v="0"/>
    <n v="-269517067"/>
    <n v="486465179"/>
    <n v="0"/>
    <n v="0"/>
    <n v="486465179"/>
    <n v="0"/>
    <n v="0"/>
    <n v="0"/>
    <n v="0"/>
    <n v="0"/>
    <n v="0"/>
    <n v="486465179"/>
    <n v="486465179"/>
    <n v="0"/>
    <n v="0"/>
    <n v="486465179"/>
    <n v="0"/>
    <n v="0"/>
    <n v="0"/>
  </r>
  <r>
    <s v="O1-5-01-01-001-00-00000000-000000000"/>
    <n v="1"/>
    <s v="O2-3-01-17-019-05"/>
    <x v="224"/>
    <x v="83"/>
    <s v="O23011719052024019528037"/>
    <s v="Servicios de la administración pública relacionados con la salud"/>
    <x v="17"/>
    <x v="4"/>
    <n v="2000000000"/>
    <n v="0"/>
    <n v="1425000000"/>
    <n v="0"/>
    <n v="0"/>
    <n v="-1425000000"/>
    <n v="0"/>
    <n v="2000000000"/>
    <n v="0"/>
    <n v="0"/>
    <n v="-2000000000"/>
    <n v="0"/>
    <n v="0"/>
    <n v="0"/>
    <n v="0"/>
    <n v="0"/>
    <n v="0"/>
    <n v="0"/>
    <n v="0"/>
    <n v="0"/>
    <n v="0"/>
    <n v="0"/>
    <n v="0"/>
    <n v="0"/>
    <n v="0"/>
    <n v="0"/>
    <n v="0"/>
    <n v="0"/>
    <n v="0"/>
  </r>
  <r>
    <s v="O1-5-01-01-001-00-00000000-000000000"/>
    <n v="1"/>
    <s v="O2-3-01-17-019-05"/>
    <x v="225"/>
    <x v="84"/>
    <s v="O23011719052024019528037"/>
    <s v="Servicios de la administración pública relacionados con la salud"/>
    <x v="17"/>
    <x v="4"/>
    <n v="12325914000"/>
    <n v="0"/>
    <n v="0"/>
    <n v="0"/>
    <n v="0"/>
    <n v="0"/>
    <n v="0"/>
    <n v="12325914000"/>
    <n v="0"/>
    <n v="0"/>
    <n v="-12325914000"/>
    <n v="0"/>
    <n v="0"/>
    <n v="0"/>
    <n v="0"/>
    <n v="0"/>
    <n v="0"/>
    <n v="0"/>
    <n v="0"/>
    <n v="0"/>
    <n v="0"/>
    <n v="0"/>
    <n v="0"/>
    <n v="0"/>
    <n v="0"/>
    <n v="0"/>
    <n v="0"/>
    <n v="0"/>
    <n v="0"/>
  </r>
  <r>
    <s v="O1-5-01-01-001-00-00000000-000000000"/>
    <n v="1"/>
    <s v="O2-3-01-17-019-05"/>
    <x v="226"/>
    <x v="85"/>
    <s v="O23011719052024019528036"/>
    <s v="Servicios de la administración pública relacionados con la salud"/>
    <x v="17"/>
    <x v="4"/>
    <n v="800000000"/>
    <n v="0"/>
    <n v="760000000"/>
    <n v="0"/>
    <n v="0"/>
    <n v="-760000000"/>
    <n v="0"/>
    <n v="800000000"/>
    <n v="0"/>
    <n v="0"/>
    <n v="-800000000"/>
    <n v="0"/>
    <n v="0"/>
    <n v="0"/>
    <n v="0"/>
    <n v="0"/>
    <n v="0"/>
    <n v="0"/>
    <n v="0"/>
    <n v="0"/>
    <n v="0"/>
    <n v="0"/>
    <n v="0"/>
    <n v="0"/>
    <n v="0"/>
    <n v="0"/>
    <n v="0"/>
    <n v="0"/>
    <n v="0"/>
  </r>
  <r>
    <s v="O1-5-01-01-001-00-00000000-000000000"/>
    <n v="1"/>
    <s v="O2-3-01-17-019-05"/>
    <x v="227"/>
    <x v="89"/>
    <s v="O23011719052024019528036"/>
    <s v="Servicios de la administración pública relacionados con la salud"/>
    <x v="17"/>
    <x v="4"/>
    <n v="2626607000"/>
    <n v="0"/>
    <n v="0"/>
    <n v="0"/>
    <n v="0"/>
    <n v="0"/>
    <n v="0"/>
    <n v="0"/>
    <n v="0"/>
    <n v="0"/>
    <n v="0"/>
    <n v="2626607000"/>
    <n v="0"/>
    <n v="2626607000"/>
    <n v="0"/>
    <n v="0"/>
    <n v="0"/>
    <n v="0"/>
    <n v="0"/>
    <n v="0"/>
    <n v="0"/>
    <n v="2626607000"/>
    <n v="0"/>
    <n v="0"/>
    <n v="0"/>
    <n v="0"/>
    <n v="0"/>
    <n v="0"/>
    <n v="0"/>
  </r>
  <r>
    <s v="O1-5-01-01-001-00-00000000-000000000"/>
    <n v="1"/>
    <s v="O2-3-01-17-019-05"/>
    <x v="228"/>
    <x v="90"/>
    <s v="O23011719052024019528036"/>
    <s v="Servicios de la administración pública relacionados con la salud"/>
    <x v="17"/>
    <x v="4"/>
    <n v="2091801000"/>
    <n v="0"/>
    <n v="0"/>
    <n v="0"/>
    <n v="0"/>
    <n v="0"/>
    <n v="0"/>
    <n v="1728976260"/>
    <n v="0"/>
    <n v="0"/>
    <n v="-1728976260"/>
    <n v="362824740"/>
    <n v="0"/>
    <n v="226844683"/>
    <n v="135980057"/>
    <n v="0"/>
    <n v="0"/>
    <n v="0"/>
    <n v="0"/>
    <n v="0"/>
    <n v="0"/>
    <n v="362824740"/>
    <n v="135980057"/>
    <n v="0"/>
    <n v="0"/>
    <n v="135980057"/>
    <n v="0"/>
    <n v="0"/>
    <n v="0"/>
  </r>
  <r>
    <s v="O1-5-01-01-001-00-00000000-000000000"/>
    <n v="1"/>
    <s v="O2-3-01-17-019-05"/>
    <x v="229"/>
    <x v="62"/>
    <s v="O23011719052024019528036"/>
    <s v="Otros servicios de consultoría científica y técnica n.c.p."/>
    <x v="17"/>
    <x v="4"/>
    <n v="0"/>
    <n v="0"/>
    <n v="0"/>
    <n v="0"/>
    <n v="0"/>
    <n v="0"/>
    <n v="582524000"/>
    <n v="582524000"/>
    <n v="0"/>
    <n v="0"/>
    <n v="0"/>
    <n v="0"/>
    <n v="0"/>
    <n v="0"/>
    <n v="0"/>
    <n v="0"/>
    <n v="0"/>
    <n v="0"/>
    <n v="0"/>
    <n v="0"/>
    <n v="0"/>
    <n v="0"/>
    <n v="0"/>
    <n v="0"/>
    <n v="0"/>
    <n v="0"/>
    <n v="0"/>
    <n v="0"/>
    <n v="0"/>
  </r>
  <r>
    <s v="O1-5-01-01-001-00-00000000-000000000"/>
    <n v="1"/>
    <s v="O2-3-01-17-019-05"/>
    <x v="230"/>
    <x v="91"/>
    <s v="O23011719052024019528036"/>
    <s v="Otros servicios de consultoría científica y técnica n.c.p."/>
    <x v="17"/>
    <x v="4"/>
    <n v="582524000"/>
    <n v="0"/>
    <n v="0"/>
    <n v="0"/>
    <n v="0"/>
    <n v="0"/>
    <n v="0"/>
    <n v="582524000"/>
    <n v="0"/>
    <n v="0"/>
    <n v="-582524000"/>
    <n v="0"/>
    <n v="0"/>
    <n v="0"/>
    <n v="0"/>
    <n v="0"/>
    <n v="0"/>
    <n v="0"/>
    <n v="0"/>
    <n v="0"/>
    <n v="0"/>
    <n v="0"/>
    <n v="0"/>
    <n v="0"/>
    <n v="0"/>
    <n v="0"/>
    <n v="0"/>
    <n v="0"/>
    <n v="0"/>
  </r>
  <r>
    <s v="O1-5-01-01-001-00-00000000-000000000"/>
    <n v="1"/>
    <s v="O2-3-01-17-019-05"/>
    <x v="231"/>
    <x v="67"/>
    <s v="O23011719052024019528036"/>
    <s v="Servicios de la administración pública relacionados con la salud"/>
    <x v="17"/>
    <x v="4"/>
    <n v="347070000"/>
    <n v="0"/>
    <n v="0"/>
    <n v="0"/>
    <n v="0"/>
    <n v="0"/>
    <n v="0"/>
    <n v="347070000"/>
    <n v="0"/>
    <n v="0"/>
    <n v="-347070000"/>
    <n v="0"/>
    <n v="0"/>
    <n v="0"/>
    <n v="0"/>
    <n v="0"/>
    <n v="0"/>
    <n v="0"/>
    <n v="0"/>
    <n v="0"/>
    <n v="0"/>
    <n v="0"/>
    <n v="0"/>
    <n v="0"/>
    <n v="0"/>
    <n v="0"/>
    <n v="0"/>
    <n v="0"/>
    <n v="0"/>
  </r>
  <r>
    <s v="O1-5-01-01-001-00-00000000-000000000"/>
    <n v="1"/>
    <s v="O2-3-01-17-019-05"/>
    <x v="232"/>
    <x v="92"/>
    <s v="O23011719052024019528015"/>
    <s v="Otros servicios de consultoría científica y técnica n.c.p."/>
    <x v="17"/>
    <x v="4"/>
    <n v="0"/>
    <n v="0"/>
    <n v="0"/>
    <n v="0"/>
    <n v="0"/>
    <n v="0"/>
    <n v="95000000"/>
    <n v="0"/>
    <n v="0"/>
    <n v="0"/>
    <n v="95000000"/>
    <n v="95000000"/>
    <n v="0"/>
    <n v="0"/>
    <n v="95000000"/>
    <n v="0"/>
    <n v="0"/>
    <n v="0"/>
    <n v="0"/>
    <n v="0"/>
    <n v="0"/>
    <n v="95000000"/>
    <n v="95000000"/>
    <n v="95000000"/>
    <n v="95000000"/>
    <n v="0"/>
    <n v="0"/>
    <n v="0"/>
    <n v="0"/>
  </r>
  <r>
    <s v="O1-5-01-01-001-00-00000000-000000000"/>
    <n v="1"/>
    <s v="O2-3-01-17-019-05"/>
    <x v="233"/>
    <x v="93"/>
    <s v="O23011719052024019528015"/>
    <s v="Otros servicios de consultoría científica y técnica n.c.p."/>
    <x v="17"/>
    <x v="4"/>
    <n v="0"/>
    <n v="0"/>
    <n v="0"/>
    <n v="0"/>
    <n v="0"/>
    <n v="0"/>
    <n v="250000000"/>
    <n v="250000000"/>
    <n v="0"/>
    <n v="0"/>
    <n v="0"/>
    <n v="0"/>
    <n v="0"/>
    <n v="0"/>
    <n v="0"/>
    <n v="0"/>
    <n v="0"/>
    <n v="0"/>
    <n v="0"/>
    <n v="0"/>
    <n v="0"/>
    <n v="0"/>
    <n v="0"/>
    <n v="0"/>
    <n v="0"/>
    <n v="0"/>
    <n v="0"/>
    <n v="0"/>
    <n v="0"/>
  </r>
  <r>
    <s v="O1-5-01-01-001-00-00000000-000000000"/>
    <n v="1"/>
    <s v="O2-3-01-17-019-06"/>
    <x v="234"/>
    <x v="55"/>
    <s v="O23011719062024014126039"/>
    <s v="Servicios de la administración pública relacionados con la salud"/>
    <x v="17"/>
    <x v="4"/>
    <n v="0"/>
    <n v="0"/>
    <n v="0"/>
    <n v="0"/>
    <n v="0"/>
    <n v="0"/>
    <n v="1690866750"/>
    <n v="0"/>
    <n v="0"/>
    <n v="0"/>
    <n v="1690866750"/>
    <n v="1690866750"/>
    <n v="0"/>
    <n v="0"/>
    <n v="1690866750"/>
    <n v="0"/>
    <n v="0"/>
    <n v="0"/>
    <n v="0"/>
    <n v="0"/>
    <n v="0"/>
    <n v="1690866750"/>
    <n v="1690866750"/>
    <n v="1690866750"/>
    <n v="1690866750"/>
    <n v="0"/>
    <n v="0"/>
    <n v="0"/>
    <n v="0"/>
  </r>
  <r>
    <s v="O1-5-01-01-001-00-00000000-000000000"/>
    <n v="1"/>
    <s v="O2-3-01-17-019-06"/>
    <x v="235"/>
    <x v="94"/>
    <s v="O23011719062024017830031"/>
    <s v="Servicios de soporte en tecnologías de la información (TI)"/>
    <x v="17"/>
    <x v="4"/>
    <n v="0"/>
    <n v="0"/>
    <n v="0"/>
    <n v="0"/>
    <n v="0"/>
    <n v="0"/>
    <n v="755898700"/>
    <n v="0"/>
    <n v="0"/>
    <n v="0"/>
    <n v="755898700"/>
    <n v="755898700"/>
    <n v="0"/>
    <n v="0"/>
    <n v="755898700"/>
    <n v="0"/>
    <n v="0"/>
    <n v="0"/>
    <n v="0"/>
    <n v="0"/>
    <n v="0"/>
    <n v="755898700"/>
    <n v="755898700"/>
    <n v="755898700"/>
    <n v="755898700"/>
    <n v="0"/>
    <n v="0"/>
    <n v="0"/>
    <n v="0"/>
  </r>
  <r>
    <s v="O1-5-01-01-001-00-00000000-000000000"/>
    <n v="1"/>
    <s v="O2-3-01-17-019-05"/>
    <x v="236"/>
    <x v="95"/>
    <s v="O23011719052024024213014"/>
    <s v="Servicios de la administración pública relacionados con la salud"/>
    <x v="17"/>
    <x v="4"/>
    <n v="0"/>
    <n v="0"/>
    <n v="0"/>
    <n v="0"/>
    <n v="0"/>
    <n v="0"/>
    <n v="900000000"/>
    <n v="0"/>
    <n v="0"/>
    <n v="0"/>
    <n v="900000000"/>
    <n v="900000000"/>
    <n v="0"/>
    <n v="0"/>
    <n v="900000000"/>
    <n v="0"/>
    <n v="0"/>
    <n v="0"/>
    <n v="0"/>
    <n v="0"/>
    <n v="0"/>
    <n v="900000000"/>
    <n v="900000000"/>
    <n v="900000000"/>
    <n v="900000000"/>
    <n v="0"/>
    <n v="0"/>
    <n v="0"/>
    <n v="0"/>
  </r>
  <r>
    <s v="O1-5-01-01-001-00-00000000-000000000"/>
    <n v="1"/>
    <s v="O2-3-01-17-019-05"/>
    <x v="237"/>
    <x v="38"/>
    <s v="O23011719052024024213014"/>
    <s v="Servicios de la administración pública relacionados con la salud"/>
    <x v="17"/>
    <x v="4"/>
    <n v="0"/>
    <n v="0"/>
    <n v="0"/>
    <n v="0"/>
    <n v="0"/>
    <n v="0"/>
    <n v="130000000"/>
    <n v="0"/>
    <n v="0"/>
    <n v="0"/>
    <n v="130000000"/>
    <n v="130000000"/>
    <n v="0"/>
    <n v="0"/>
    <n v="130000000"/>
    <n v="0"/>
    <n v="0"/>
    <n v="0"/>
    <n v="0"/>
    <n v="0"/>
    <n v="0"/>
    <n v="130000000"/>
    <n v="130000000"/>
    <n v="130000000"/>
    <n v="130000000"/>
    <n v="0"/>
    <n v="0"/>
    <n v="0"/>
    <n v="0"/>
  </r>
  <r>
    <s v="O1-5-01-01-001-00-00000000-000000000"/>
    <n v="1"/>
    <s v="O2-3-01-17-019-05"/>
    <x v="4"/>
    <x v="1"/>
    <s v="O23011719052024024213049"/>
    <s v="Otros equipos"/>
    <x v="17"/>
    <x v="4"/>
    <n v="0"/>
    <n v="521754000"/>
    <n v="0"/>
    <n v="0"/>
    <n v="0"/>
    <n v="521754000"/>
    <n v="3418681006"/>
    <n v="0"/>
    <n v="0"/>
    <n v="0"/>
    <n v="3418681006"/>
    <n v="3418681006"/>
    <n v="0"/>
    <n v="20000000"/>
    <n v="3398681006"/>
    <n v="205522395"/>
    <n v="205522395"/>
    <n v="6.05"/>
    <n v="0"/>
    <n v="0"/>
    <n v="0"/>
    <n v="3213158611"/>
    <n v="3193158611"/>
    <n v="2616927006"/>
    <n v="2822449401"/>
    <n v="576231605"/>
    <n v="205522395"/>
    <n v="0"/>
    <n v="0"/>
  </r>
  <r>
    <s v="O1-5-01-01-001-00-00000000-000000000"/>
    <n v="1"/>
    <s v="O2-3-01-17-019-05"/>
    <x v="238"/>
    <x v="44"/>
    <s v="O23011719052024024213049"/>
    <s v="Tiras reactivas para análisis de laboratorio"/>
    <x v="17"/>
    <x v="4"/>
    <n v="0"/>
    <n v="225000000"/>
    <n v="0"/>
    <n v="0"/>
    <n v="0"/>
    <n v="225000000"/>
    <n v="4079072994"/>
    <n v="0"/>
    <n v="0"/>
    <n v="0"/>
    <n v="4079072994"/>
    <n v="4079072994"/>
    <n v="0"/>
    <n v="0"/>
    <n v="4079072994"/>
    <n v="813054468"/>
    <n v="813054468"/>
    <n v="19.93"/>
    <n v="0"/>
    <n v="0"/>
    <n v="0"/>
    <n v="3266018526"/>
    <n v="3266018526"/>
    <n v="3024072994"/>
    <n v="3837127462"/>
    <n v="241945532"/>
    <n v="813054468"/>
    <n v="0"/>
    <n v="0"/>
  </r>
  <r>
    <s v="O1-5-01-01-001-00-00000000-000000000"/>
    <n v="1"/>
    <s v="O2-3-01-17-019-05"/>
    <x v="239"/>
    <x v="96"/>
    <s v="O23011719052024024213014"/>
    <s v="Servicios de la administración pública relacionados con la salud"/>
    <x v="17"/>
    <x v="4"/>
    <n v="0"/>
    <n v="0"/>
    <n v="0"/>
    <n v="0"/>
    <n v="0"/>
    <n v="0"/>
    <n v="2950000000"/>
    <n v="0"/>
    <n v="0"/>
    <n v="0"/>
    <n v="2950000000"/>
    <n v="2950000000"/>
    <n v="0"/>
    <n v="1317890475"/>
    <n v="1632109525"/>
    <n v="0"/>
    <n v="672109524"/>
    <n v="41.18"/>
    <n v="405292176"/>
    <n v="540389568"/>
    <n v="33.11"/>
    <n v="2277890476"/>
    <n v="960000001"/>
    <n v="950000000"/>
    <n v="1622109524"/>
    <n v="10000001"/>
    <n v="131719956"/>
    <n v="405292176"/>
    <n v="540389568"/>
  </r>
  <r>
    <s v="O1-5-01-01-001-00-00000000-000000000"/>
    <n v="1"/>
    <s v="O2-3-01-17-019-05"/>
    <x v="240"/>
    <x v="97"/>
    <s v="O23011719052024024207014"/>
    <s v="Servicios de la administración pública relacionados con la salud"/>
    <x v="17"/>
    <x v="4"/>
    <n v="0"/>
    <n v="0"/>
    <n v="0"/>
    <n v="0"/>
    <n v="0"/>
    <n v="0"/>
    <n v="800000000"/>
    <n v="800000000"/>
    <n v="0"/>
    <n v="0"/>
    <n v="0"/>
    <n v="0"/>
    <n v="0"/>
    <n v="0"/>
    <n v="0"/>
    <n v="0"/>
    <n v="0"/>
    <n v="0"/>
    <n v="0"/>
    <n v="0"/>
    <n v="0"/>
    <n v="0"/>
    <n v="0"/>
    <n v="0"/>
    <n v="0"/>
    <n v="0"/>
    <n v="0"/>
    <n v="0"/>
    <n v="0"/>
  </r>
  <r>
    <s v="O1-5-01-01-001-00-00000000-000000000"/>
    <n v="1"/>
    <s v="O2-3-01-17-019-05"/>
    <x v="241"/>
    <x v="43"/>
    <s v="O23011719052024024213054"/>
    <s v="Servicios de la administración pública relacionados con la salud"/>
    <x v="17"/>
    <x v="4"/>
    <n v="0"/>
    <n v="2500000000"/>
    <n v="0"/>
    <n v="0"/>
    <n v="0"/>
    <n v="2500000000"/>
    <n v="7492000000"/>
    <n v="0"/>
    <n v="0"/>
    <n v="0"/>
    <n v="7492000000"/>
    <n v="7492000000"/>
    <n v="0"/>
    <n v="0"/>
    <n v="7492000000"/>
    <n v="1900000000"/>
    <n v="1900000000"/>
    <n v="25.36"/>
    <n v="0"/>
    <n v="0"/>
    <n v="0"/>
    <n v="5592000000"/>
    <n v="5592000000"/>
    <n v="4892000000"/>
    <n v="6792000000"/>
    <n v="700000000"/>
    <n v="1900000000"/>
    <n v="0"/>
    <n v="0"/>
  </r>
  <r>
    <s v="O1-5-01-01-001-00-00000000-000000000"/>
    <n v="1"/>
    <s v="O2-3-01-17-019-06"/>
    <x v="242"/>
    <x v="98"/>
    <s v="O23011719062024014126039"/>
    <s v="Servicios de la administración pública relacionados con la salud"/>
    <x v="17"/>
    <x v="4"/>
    <n v="287535000"/>
    <n v="0"/>
    <n v="0"/>
    <n v="0"/>
    <n v="0"/>
    <n v="0"/>
    <n v="0"/>
    <n v="0"/>
    <n v="0"/>
    <n v="0"/>
    <n v="0"/>
    <n v="287535000"/>
    <n v="0"/>
    <n v="0"/>
    <n v="287535000"/>
    <n v="0"/>
    <n v="0"/>
    <n v="0"/>
    <n v="0"/>
    <n v="0"/>
    <n v="0"/>
    <n v="287535000"/>
    <n v="287535000"/>
    <n v="0"/>
    <n v="0"/>
    <n v="287535000"/>
    <n v="0"/>
    <n v="0"/>
    <n v="0"/>
  </r>
  <r>
    <s v="O1-5-01-01-001-00-00000000-000000000"/>
    <n v="1"/>
    <s v="O2-3-01-17-019-06"/>
    <x v="243"/>
    <x v="55"/>
    <s v="O23011719062024014126039"/>
    <s v="Servicios de la administración pública relacionados con la salud"/>
    <x v="17"/>
    <x v="4"/>
    <n v="20707329220"/>
    <n v="883958740"/>
    <n v="0"/>
    <n v="0"/>
    <n v="0"/>
    <n v="883958740"/>
    <n v="883958740"/>
    <n v="17872909670"/>
    <n v="0"/>
    <n v="0"/>
    <n v="-16988950930"/>
    <n v="3718378290"/>
    <n v="0"/>
    <n v="3526784428"/>
    <n v="191593862"/>
    <n v="0"/>
    <n v="0"/>
    <n v="0"/>
    <n v="0"/>
    <n v="0"/>
    <n v="0"/>
    <n v="3718378290"/>
    <n v="191593862"/>
    <n v="0"/>
    <n v="0"/>
    <n v="191593862"/>
    <n v="0"/>
    <n v="0"/>
    <n v="0"/>
  </r>
  <r>
    <s v="O1-5-01-01-001-00-00000000-000000000"/>
    <n v="1"/>
    <s v="O2-3-01-17-019-06"/>
    <x v="244"/>
    <x v="29"/>
    <s v="O23011719062024018727041"/>
    <s v="Servicios de la administración pública relacionados con la salud"/>
    <x v="17"/>
    <x v="4"/>
    <n v="0"/>
    <n v="500746000"/>
    <n v="0"/>
    <n v="0"/>
    <n v="0"/>
    <n v="500746000"/>
    <n v="524022415"/>
    <n v="0"/>
    <n v="0"/>
    <n v="0"/>
    <n v="524022415"/>
    <n v="524022415"/>
    <n v="0"/>
    <n v="0"/>
    <n v="524022415"/>
    <n v="0"/>
    <n v="23276415"/>
    <n v="4.4400000000000004"/>
    <n v="0"/>
    <n v="23276415"/>
    <n v="4.4400000000000004"/>
    <n v="500746000"/>
    <n v="500746000"/>
    <n v="500746000"/>
    <n v="524022415"/>
    <n v="0"/>
    <n v="0"/>
    <n v="0"/>
    <n v="23276415"/>
  </r>
  <r>
    <s v="O1-5-01-01-001-00-00000000-000000000"/>
    <n v="1"/>
    <s v="O2-3-01-17-019-06"/>
    <x v="245"/>
    <x v="82"/>
    <s v="O23011719062024020315039"/>
    <s v="Servicios de la administración pública relacionados con la salud"/>
    <x v="17"/>
    <x v="4"/>
    <n v="0"/>
    <n v="0"/>
    <n v="0"/>
    <n v="0"/>
    <n v="0"/>
    <n v="0"/>
    <n v="103000000"/>
    <n v="0"/>
    <n v="0"/>
    <n v="0"/>
    <n v="103000000"/>
    <n v="103000000"/>
    <n v="0"/>
    <n v="0"/>
    <n v="103000000"/>
    <n v="0"/>
    <n v="92261408"/>
    <n v="89.57"/>
    <n v="8542723"/>
    <n v="23065352"/>
    <n v="22.39"/>
    <n v="10738592"/>
    <n v="10738592"/>
    <n v="0"/>
    <n v="92261408"/>
    <n v="10738592"/>
    <n v="69196056"/>
    <n v="8542723"/>
    <n v="23065352"/>
  </r>
  <r>
    <s v="O1-5-01-01-001-00-00000000-000000000"/>
    <n v="1"/>
    <s v="O2-3-01-17-019-05"/>
    <x v="246"/>
    <x v="99"/>
    <s v="O23011719052024024206049"/>
    <s v="Servicios de la administración pública relacionados con la salud"/>
    <x v="17"/>
    <x v="4"/>
    <n v="1806120617"/>
    <n v="0"/>
    <n v="0"/>
    <n v="0"/>
    <n v="0"/>
    <n v="0"/>
    <n v="0"/>
    <n v="1806120617"/>
    <n v="0"/>
    <n v="0"/>
    <n v="-1806120617"/>
    <n v="0"/>
    <n v="0"/>
    <n v="0"/>
    <n v="0"/>
    <n v="0"/>
    <n v="0"/>
    <n v="0"/>
    <n v="0"/>
    <n v="0"/>
    <n v="0"/>
    <n v="0"/>
    <n v="0"/>
    <n v="0"/>
    <n v="0"/>
    <n v="0"/>
    <n v="0"/>
    <n v="0"/>
    <n v="0"/>
  </r>
  <r>
    <s v="O1-5-01-01-001-00-00000000-000000000"/>
    <n v="1"/>
    <s v="O2-3-01-17-019-05"/>
    <x v="85"/>
    <x v="25"/>
    <s v="O23011719052024024203049"/>
    <s v="Servicios de la administración pública relacionados con la salud"/>
    <x v="17"/>
    <x v="4"/>
    <n v="706761309"/>
    <n v="0"/>
    <n v="0"/>
    <n v="0"/>
    <n v="0"/>
    <n v="0"/>
    <n v="0"/>
    <n v="202157828"/>
    <n v="0"/>
    <n v="0"/>
    <n v="-202157828"/>
    <n v="504603481"/>
    <n v="0"/>
    <n v="0"/>
    <n v="504603481"/>
    <n v="0"/>
    <n v="0"/>
    <n v="0"/>
    <n v="0"/>
    <n v="0"/>
    <n v="0"/>
    <n v="504603481"/>
    <n v="504603481"/>
    <n v="0"/>
    <n v="0"/>
    <n v="504603481"/>
    <n v="0"/>
    <n v="0"/>
    <n v="0"/>
  </r>
  <r>
    <s v="O1-5-01-01-001-00-00000000-000000000"/>
    <n v="1"/>
    <s v="O2-3-01-17-019-05"/>
    <x v="247"/>
    <x v="100"/>
    <s v="O23011719052024024203049"/>
    <s v="Servicios de la administración pública relacionados con la salud"/>
    <x v="17"/>
    <x v="4"/>
    <n v="1135476919"/>
    <n v="0"/>
    <n v="0"/>
    <n v="0"/>
    <n v="0"/>
    <n v="0"/>
    <n v="0"/>
    <n v="1090077797"/>
    <n v="0"/>
    <n v="0"/>
    <n v="-1090077797"/>
    <n v="45399122"/>
    <n v="0"/>
    <n v="0"/>
    <n v="45399122"/>
    <n v="0"/>
    <n v="0"/>
    <n v="0"/>
    <n v="0"/>
    <n v="0"/>
    <n v="0"/>
    <n v="45399122"/>
    <n v="45399122"/>
    <n v="0"/>
    <n v="0"/>
    <n v="45399122"/>
    <n v="0"/>
    <n v="0"/>
    <n v="0"/>
  </r>
  <r>
    <s v="O1-5-01-01-001-00-00000000-000000000"/>
    <n v="1"/>
    <s v="O2-3-01-17-019-06"/>
    <x v="248"/>
    <x v="101"/>
    <s v="O23011719062024020314039"/>
    <s v="Servicios de la administración pública relacionados con la salud"/>
    <x v="17"/>
    <x v="4"/>
    <n v="1300000000"/>
    <n v="0"/>
    <n v="0"/>
    <n v="0"/>
    <n v="0"/>
    <n v="0"/>
    <n v="0"/>
    <n v="200000000"/>
    <n v="0"/>
    <n v="0"/>
    <n v="-200000000"/>
    <n v="1100000000"/>
    <n v="0"/>
    <n v="0"/>
    <n v="1100000000"/>
    <n v="0"/>
    <n v="0"/>
    <n v="0"/>
    <n v="0"/>
    <n v="0"/>
    <n v="0"/>
    <n v="1100000000"/>
    <n v="1100000000"/>
    <n v="0"/>
    <n v="0"/>
    <n v="1100000000"/>
    <n v="0"/>
    <n v="0"/>
    <n v="0"/>
  </r>
  <r>
    <s v="O1-5-01-01-001-00-00000000-000000000"/>
    <n v="1"/>
    <s v="O2-3-01-17-019-06"/>
    <x v="249"/>
    <x v="102"/>
    <s v="O23011719062024020315004"/>
    <s v="Servicios de la administración pública relacionados con la salud"/>
    <x v="17"/>
    <x v="4"/>
    <n v="1500000000"/>
    <n v="0"/>
    <n v="0"/>
    <n v="0"/>
    <n v="0"/>
    <n v="0"/>
    <n v="0"/>
    <n v="0"/>
    <n v="0"/>
    <n v="0"/>
    <n v="0"/>
    <n v="1500000000"/>
    <n v="0"/>
    <n v="0"/>
    <n v="1500000000"/>
    <n v="0"/>
    <n v="0"/>
    <n v="0"/>
    <n v="0"/>
    <n v="0"/>
    <n v="0"/>
    <n v="1500000000"/>
    <n v="1500000000"/>
    <n v="0"/>
    <n v="0"/>
    <n v="1500000000"/>
    <n v="0"/>
    <n v="0"/>
    <n v="0"/>
  </r>
  <r>
    <s v="O1-5-01-01-001-00-00000000-000000000"/>
    <n v="1"/>
    <s v="O2-3-01-17-019-06"/>
    <x v="250"/>
    <x v="63"/>
    <s v="O23011719062024020315004"/>
    <s v="Servicios de la administración pública relacionados con la salud"/>
    <x v="17"/>
    <x v="4"/>
    <n v="200000000"/>
    <n v="0"/>
    <n v="0"/>
    <n v="0"/>
    <n v="0"/>
    <n v="0"/>
    <n v="200000000"/>
    <n v="400000000"/>
    <n v="0"/>
    <n v="0"/>
    <n v="-200000000"/>
    <n v="0"/>
    <n v="0"/>
    <n v="0"/>
    <n v="0"/>
    <n v="0"/>
    <n v="0"/>
    <n v="0"/>
    <n v="0"/>
    <n v="0"/>
    <n v="0"/>
    <n v="0"/>
    <n v="0"/>
    <n v="0"/>
    <n v="0"/>
    <n v="0"/>
    <n v="0"/>
    <n v="0"/>
    <n v="0"/>
  </r>
  <r>
    <s v="O1-5-01-01-001-00-00000000-000000000"/>
    <n v="1"/>
    <s v="O2-3-01-17-019-06"/>
    <x v="251"/>
    <x v="103"/>
    <s v="O23011719062024020315004"/>
    <s v="Servicios de la administración pública relacionados con la salud"/>
    <x v="17"/>
    <x v="4"/>
    <n v="325750000"/>
    <n v="0"/>
    <n v="0"/>
    <n v="0"/>
    <n v="0"/>
    <n v="0"/>
    <n v="0"/>
    <n v="0"/>
    <n v="0"/>
    <n v="0"/>
    <n v="0"/>
    <n v="325750000"/>
    <n v="0"/>
    <n v="0"/>
    <n v="325750000"/>
    <n v="0"/>
    <n v="0"/>
    <n v="0"/>
    <n v="0"/>
    <n v="0"/>
    <n v="0"/>
    <n v="325750000"/>
    <n v="325750000"/>
    <n v="0"/>
    <n v="0"/>
    <n v="325750000"/>
    <n v="0"/>
    <n v="0"/>
    <n v="0"/>
  </r>
  <r>
    <s v="O1-5-01-01-001-00-00000000-000000000"/>
    <n v="1"/>
    <s v="O2-3-01-17-019-06"/>
    <x v="132"/>
    <x v="36"/>
    <s v="O23011719062024020315004"/>
    <s v="Servicios de la administración pública relacionados con la salud"/>
    <x v="17"/>
    <x v="4"/>
    <n v="10552139000"/>
    <n v="0"/>
    <n v="0"/>
    <n v="0"/>
    <n v="0"/>
    <n v="0"/>
    <n v="0"/>
    <n v="0"/>
    <n v="0"/>
    <n v="0"/>
    <n v="0"/>
    <n v="10552139000"/>
    <n v="0"/>
    <n v="0"/>
    <n v="10552139000"/>
    <n v="0"/>
    <n v="0"/>
    <n v="0"/>
    <n v="0"/>
    <n v="0"/>
    <n v="0"/>
    <n v="10552139000"/>
    <n v="10552139000"/>
    <n v="0"/>
    <n v="0"/>
    <n v="10552139000"/>
    <n v="0"/>
    <n v="0"/>
    <n v="0"/>
  </r>
  <r>
    <s v="O1-5-01-01-001-00-00000000-000000000"/>
    <n v="1"/>
    <s v="O2-3-01-17-019-06"/>
    <x v="6"/>
    <x v="4"/>
    <s v="O23011719062024020315004"/>
    <s v="Servicios de la administración pública relacionados con la salud"/>
    <x v="17"/>
    <x v="4"/>
    <n v="2000000000"/>
    <n v="0"/>
    <n v="0"/>
    <n v="0"/>
    <n v="0"/>
    <n v="0"/>
    <n v="0"/>
    <n v="2601894"/>
    <n v="0"/>
    <n v="0"/>
    <n v="-2601894"/>
    <n v="1997398106"/>
    <n v="0"/>
    <n v="0"/>
    <n v="1997398106"/>
    <n v="0"/>
    <n v="0"/>
    <n v="0"/>
    <n v="0"/>
    <n v="0"/>
    <n v="0"/>
    <n v="1997398106"/>
    <n v="1997398106"/>
    <n v="0"/>
    <n v="0"/>
    <n v="1997398106"/>
    <n v="0"/>
    <n v="0"/>
    <n v="0"/>
  </r>
  <r>
    <s v="O1-5-01-01-001-00-00000000-000000000"/>
    <n v="1"/>
    <s v="O2-3-01-17-019-05"/>
    <x v="252"/>
    <x v="104"/>
    <s v="O23011719052024024213049"/>
    <s v="Servicios de la administración pública relacionados con la salud"/>
    <x v="17"/>
    <x v="4"/>
    <n v="3997074254"/>
    <n v="0"/>
    <n v="0"/>
    <n v="0"/>
    <n v="0"/>
    <n v="0"/>
    <n v="327792274"/>
    <n v="3518646550"/>
    <n v="0"/>
    <n v="0"/>
    <n v="-3190854276"/>
    <n v="806219978"/>
    <n v="0"/>
    <n v="0"/>
    <n v="806219978"/>
    <n v="0"/>
    <n v="0"/>
    <n v="0"/>
    <n v="0"/>
    <n v="0"/>
    <n v="0"/>
    <n v="806219978"/>
    <n v="806219978"/>
    <n v="0"/>
    <n v="0"/>
    <n v="806219978"/>
    <n v="0"/>
    <n v="0"/>
    <n v="0"/>
  </r>
  <r>
    <s v="O1-5-01-01-001-00-00000000-000000000"/>
    <n v="1"/>
    <s v="O2-3-01-17-019-05"/>
    <x v="253"/>
    <x v="105"/>
    <s v="O23011719052024024213049"/>
    <s v="Servicios de la administración pública relacionados con la salud"/>
    <x v="17"/>
    <x v="4"/>
    <n v="2701647843"/>
    <n v="0"/>
    <n v="0"/>
    <n v="0"/>
    <n v="0"/>
    <n v="0"/>
    <n v="2644030495"/>
    <n v="2701647843"/>
    <n v="0"/>
    <n v="0"/>
    <n v="-57617348"/>
    <n v="2644030495"/>
    <n v="0"/>
    <n v="0"/>
    <n v="2644030495"/>
    <n v="0"/>
    <n v="0"/>
    <n v="0"/>
    <n v="0"/>
    <n v="0"/>
    <n v="0"/>
    <n v="2644030495"/>
    <n v="2644030495"/>
    <n v="0"/>
    <n v="0"/>
    <n v="2644030495"/>
    <n v="0"/>
    <n v="0"/>
    <n v="0"/>
  </r>
  <r>
    <s v="O1-5-01-01-001-00-00000000-000000000"/>
    <n v="1"/>
    <s v="O2-3-01-17-019-05"/>
    <x v="254"/>
    <x v="92"/>
    <s v="O23011719052024019528015"/>
    <s v="Otros servicios de consultoría científica y técnica n.c.p."/>
    <x v="17"/>
    <x v="4"/>
    <n v="0"/>
    <n v="0"/>
    <n v="155000000"/>
    <n v="0"/>
    <n v="0"/>
    <n v="-155000000"/>
    <n v="250000000"/>
    <n v="250000000"/>
    <n v="0"/>
    <n v="0"/>
    <n v="0"/>
    <n v="0"/>
    <n v="0"/>
    <n v="0"/>
    <n v="0"/>
    <n v="0"/>
    <n v="0"/>
    <n v="0"/>
    <n v="0"/>
    <n v="0"/>
    <n v="0"/>
    <n v="0"/>
    <n v="0"/>
    <n v="0"/>
    <n v="0"/>
    <n v="0"/>
    <n v="0"/>
    <n v="0"/>
    <n v="0"/>
  </r>
  <r>
    <s v="O1-5-01-01-001-00-00000000-000000000"/>
    <n v="1"/>
    <s v="O2-3-01-17-019-05"/>
    <x v="255"/>
    <x v="93"/>
    <s v="O23011719052024019528015"/>
    <s v="Otros servicios de consultoría científica y técnica n.c.p."/>
    <x v="17"/>
    <x v="4"/>
    <n v="250000000"/>
    <n v="0"/>
    <n v="0"/>
    <n v="0"/>
    <n v="0"/>
    <n v="0"/>
    <n v="0"/>
    <n v="250000000"/>
    <n v="0"/>
    <n v="0"/>
    <n v="-250000000"/>
    <n v="0"/>
    <n v="0"/>
    <n v="0"/>
    <n v="0"/>
    <n v="0"/>
    <n v="0"/>
    <n v="0"/>
    <n v="0"/>
    <n v="0"/>
    <n v="0"/>
    <n v="0"/>
    <n v="0"/>
    <n v="0"/>
    <n v="0"/>
    <n v="0"/>
    <n v="0"/>
    <n v="0"/>
    <n v="0"/>
  </r>
  <r>
    <s v="O1-5-01-01-001-00-00000000-000000000"/>
    <n v="1"/>
    <s v="O2-3-01-17-019-06"/>
    <x v="256"/>
    <x v="106"/>
    <s v="O23011719062024018727039"/>
    <s v="Servicios de la administración pública relacionados con la salud"/>
    <x v="17"/>
    <x v="4"/>
    <n v="699797969"/>
    <n v="0"/>
    <n v="115258626"/>
    <n v="0"/>
    <n v="0"/>
    <n v="-115258626"/>
    <n v="831764982"/>
    <n v="587359630"/>
    <n v="0"/>
    <n v="0"/>
    <n v="244405352"/>
    <n v="944203321"/>
    <n v="0"/>
    <n v="0"/>
    <n v="944203321"/>
    <n v="0"/>
    <n v="0"/>
    <n v="0"/>
    <n v="0"/>
    <n v="0"/>
    <n v="0"/>
    <n v="944203321"/>
    <n v="944203321"/>
    <n v="0"/>
    <n v="0"/>
    <n v="944203321"/>
    <n v="0"/>
    <n v="0"/>
    <n v="0"/>
  </r>
  <r>
    <s v="O1-5-01-01-001-00-00000000-000000000"/>
    <n v="1"/>
    <s v="O2-3-01-17-019-06"/>
    <x v="257"/>
    <x v="107"/>
    <s v="O23011719062024018727039"/>
    <s v="Servicios de la administración pública relacionados con la salud"/>
    <x v="17"/>
    <x v="4"/>
    <n v="716711259"/>
    <n v="0"/>
    <n v="84033448"/>
    <n v="0"/>
    <n v="0"/>
    <n v="-84033448"/>
    <n v="0"/>
    <n v="335300673"/>
    <n v="0"/>
    <n v="0"/>
    <n v="-335300673"/>
    <n v="381410586"/>
    <n v="0"/>
    <n v="0"/>
    <n v="381410586"/>
    <n v="0"/>
    <n v="0"/>
    <n v="0"/>
    <n v="0"/>
    <n v="0"/>
    <n v="0"/>
    <n v="381410586"/>
    <n v="381410586"/>
    <n v="0"/>
    <n v="0"/>
    <n v="381410586"/>
    <n v="0"/>
    <n v="0"/>
    <n v="0"/>
  </r>
  <r>
    <s v="O1-5-01-01-001-00-00000000-000000000"/>
    <n v="1"/>
    <s v="O2-3-01-17-019-06"/>
    <x v="258"/>
    <x v="108"/>
    <s v="O23011719062024018727039"/>
    <s v="Servicios de la administración pública relacionados con la salud"/>
    <x v="17"/>
    <x v="4"/>
    <n v="28511675303"/>
    <n v="0"/>
    <n v="2479040227"/>
    <n v="0"/>
    <n v="0"/>
    <n v="-2479040227"/>
    <n v="17211353218"/>
    <n v="18928950710"/>
    <n v="0"/>
    <n v="0"/>
    <n v="-1717597492"/>
    <n v="26794077811"/>
    <n v="0"/>
    <n v="0"/>
    <n v="26794077811"/>
    <n v="0"/>
    <n v="0"/>
    <n v="0"/>
    <n v="0"/>
    <n v="0"/>
    <n v="0"/>
    <n v="26794077811"/>
    <n v="26794077811"/>
    <n v="0"/>
    <n v="0"/>
    <n v="26794077811"/>
    <n v="0"/>
    <n v="0"/>
    <n v="0"/>
  </r>
  <r>
    <s v="O1-5-01-01-001-00-00000000-000000000"/>
    <n v="1"/>
    <s v="O2-3-01-17-019-06"/>
    <x v="259"/>
    <x v="109"/>
    <s v="O23011719062024018727041"/>
    <s v="Servicios de la administración pública relacionados con la salud"/>
    <x v="17"/>
    <x v="4"/>
    <n v="781382028"/>
    <n v="0"/>
    <n v="0"/>
    <n v="0"/>
    <n v="0"/>
    <n v="0"/>
    <n v="1"/>
    <n v="569864582"/>
    <n v="0"/>
    <n v="0"/>
    <n v="-569864581"/>
    <n v="211517447"/>
    <n v="0"/>
    <n v="0"/>
    <n v="211517447"/>
    <n v="0"/>
    <n v="0"/>
    <n v="0"/>
    <n v="0"/>
    <n v="0"/>
    <n v="0"/>
    <n v="211517447"/>
    <n v="211517447"/>
    <n v="0"/>
    <n v="0"/>
    <n v="211517447"/>
    <n v="0"/>
    <n v="0"/>
    <n v="0"/>
  </r>
  <r>
    <s v="O1-5-01-01-001-00-00000000-000000000"/>
    <n v="1"/>
    <s v="O2-3-01-17-019-06"/>
    <x v="87"/>
    <x v="29"/>
    <s v="O23011719062024018727041"/>
    <s v="Servicios de la administración pública relacionados con la salud"/>
    <x v="17"/>
    <x v="4"/>
    <n v="636746000"/>
    <n v="0"/>
    <n v="500746000"/>
    <n v="0"/>
    <n v="0"/>
    <n v="-500746000"/>
    <n v="0"/>
    <n v="524022415"/>
    <n v="0"/>
    <n v="0"/>
    <n v="-524022415"/>
    <n v="112723585"/>
    <n v="0"/>
    <n v="0"/>
    <n v="112723585"/>
    <n v="0"/>
    <n v="0"/>
    <n v="0"/>
    <n v="0"/>
    <n v="0"/>
    <n v="0"/>
    <n v="112723585"/>
    <n v="112723585"/>
    <n v="0"/>
    <n v="0"/>
    <n v="112723585"/>
    <n v="0"/>
    <n v="0"/>
    <n v="0"/>
  </r>
  <r>
    <s v="O1-5-01-01-001-00-00000000-000000000"/>
    <n v="1"/>
    <s v="O2-3-01-17-019-05"/>
    <x v="260"/>
    <x v="104"/>
    <s v="O23011719052024024213049"/>
    <s v="Servicios de la administración pública relacionados con la salud"/>
    <x v="17"/>
    <x v="4"/>
    <n v="0"/>
    <n v="0"/>
    <n v="0"/>
    <n v="0"/>
    <n v="0"/>
    <n v="0"/>
    <n v="3518646550"/>
    <n v="0"/>
    <n v="0"/>
    <n v="0"/>
    <n v="3518646550"/>
    <n v="3518646550"/>
    <n v="0"/>
    <n v="0"/>
    <n v="3518646550"/>
    <n v="0"/>
    <n v="0"/>
    <n v="0"/>
    <n v="0"/>
    <n v="0"/>
    <n v="0"/>
    <n v="3518646550"/>
    <n v="3518646550"/>
    <n v="3018646550"/>
    <n v="3018646550"/>
    <n v="500000000"/>
    <n v="0"/>
    <n v="0"/>
    <n v="0"/>
  </r>
  <r>
    <s v="O1-5-01-01-001-00-00000000-000000000"/>
    <n v="1"/>
    <s v="O2-3-01-17-019-06"/>
    <x v="261"/>
    <x v="110"/>
    <s v="O23011719062024014126039"/>
    <s v="Otros servicios profesionales, técnicos y empresariales n.c.p."/>
    <x v="17"/>
    <x v="4"/>
    <n v="0"/>
    <n v="41986000"/>
    <n v="0"/>
    <n v="0"/>
    <n v="0"/>
    <n v="41986000"/>
    <n v="518973000"/>
    <n v="0"/>
    <n v="0"/>
    <n v="0"/>
    <n v="518973000"/>
    <n v="518973000"/>
    <n v="0"/>
    <n v="0"/>
    <n v="518973000"/>
    <n v="55000000"/>
    <n v="55000000"/>
    <n v="10.6"/>
    <n v="0"/>
    <n v="0"/>
    <n v="0"/>
    <n v="463973000"/>
    <n v="463973000"/>
    <n v="463953000"/>
    <n v="518953000"/>
    <n v="20000"/>
    <n v="55000000"/>
    <n v="0"/>
    <n v="0"/>
  </r>
  <r>
    <s v="O1-5-01-01-001-00-00000000-000000000"/>
    <n v="1"/>
    <s v="O2-3-01-17-019-06"/>
    <x v="262"/>
    <x v="111"/>
    <s v="O23011719062024016720037"/>
    <s v="Servicios de la administración pública relacionados con la salud"/>
    <x v="17"/>
    <x v="4"/>
    <n v="0"/>
    <n v="0"/>
    <n v="0"/>
    <n v="0"/>
    <n v="0"/>
    <n v="0"/>
    <n v="711522759"/>
    <n v="0"/>
    <n v="0"/>
    <n v="0"/>
    <n v="711522759"/>
    <n v="711522759"/>
    <n v="0"/>
    <n v="0"/>
    <n v="711522759"/>
    <n v="0"/>
    <n v="0"/>
    <n v="0"/>
    <n v="0"/>
    <n v="0"/>
    <n v="0"/>
    <n v="711522759"/>
    <n v="711522759"/>
    <n v="0"/>
    <n v="0"/>
    <n v="711522759"/>
    <n v="0"/>
    <n v="0"/>
    <n v="0"/>
  </r>
  <r>
    <s v="O1-5-01-01-001-00-00000000-000000000"/>
    <n v="1"/>
    <s v="O2-3-01-17-019-05"/>
    <x v="263"/>
    <x v="78"/>
    <s v="O23011719052024020029030"/>
    <s v="Servicios de la administración pública relacionados con la salud"/>
    <x v="17"/>
    <x v="4"/>
    <n v="0"/>
    <n v="0"/>
    <n v="0"/>
    <n v="0"/>
    <n v="0"/>
    <n v="0"/>
    <n v="6263328"/>
    <n v="0"/>
    <n v="0"/>
    <n v="0"/>
    <n v="6263328"/>
    <n v="6263328"/>
    <n v="0"/>
    <n v="0"/>
    <n v="6263328"/>
    <n v="0"/>
    <n v="6263328"/>
    <n v="100"/>
    <n v="0"/>
    <n v="0"/>
    <n v="0"/>
    <n v="0"/>
    <n v="0"/>
    <n v="0"/>
    <n v="6263328"/>
    <n v="0"/>
    <n v="6263328"/>
    <n v="0"/>
    <n v="0"/>
  </r>
  <r>
    <s v="O1-5-01-01-001-00-00000000-000000000"/>
    <n v="1"/>
    <s v="O2-3-01-17-019-05"/>
    <x v="264"/>
    <x v="79"/>
    <s v="O23011719052024020029042"/>
    <s v="Servicios de la administración pública relacionados con la salud"/>
    <x v="17"/>
    <x v="4"/>
    <n v="0"/>
    <n v="0"/>
    <n v="0"/>
    <n v="0"/>
    <n v="0"/>
    <n v="0"/>
    <n v="62506183"/>
    <n v="14849395"/>
    <n v="0"/>
    <n v="0"/>
    <n v="47656788"/>
    <n v="47656788"/>
    <n v="0"/>
    <n v="0"/>
    <n v="47656788"/>
    <n v="0"/>
    <n v="47656787"/>
    <n v="100"/>
    <n v="947990"/>
    <n v="947990"/>
    <n v="1.99"/>
    <n v="1"/>
    <n v="1"/>
    <n v="1"/>
    <n v="47656788"/>
    <n v="0"/>
    <n v="46708797"/>
    <n v="947990"/>
    <n v="947990"/>
  </r>
  <r>
    <s v="O1-5-01-01-001-00-00000000-000000000"/>
    <n v="1"/>
    <s v="O2-3-01-17-019-06"/>
    <x v="265"/>
    <x v="112"/>
    <s v="O23011719062024014126039"/>
    <s v="Servicios de protección (guardas de seguridad)"/>
    <x v="17"/>
    <x v="4"/>
    <n v="0"/>
    <n v="0"/>
    <n v="1440000000"/>
    <n v="0"/>
    <n v="0"/>
    <n v="-1440000000"/>
    <n v="1440000000"/>
    <n v="1440000000"/>
    <n v="0"/>
    <n v="0"/>
    <n v="0"/>
    <n v="0"/>
    <n v="0"/>
    <n v="0"/>
    <n v="0"/>
    <n v="0"/>
    <n v="0"/>
    <n v="0"/>
    <n v="0"/>
    <n v="0"/>
    <n v="0"/>
    <n v="0"/>
    <n v="0"/>
    <n v="0"/>
    <n v="0"/>
    <n v="0"/>
    <n v="0"/>
    <n v="0"/>
    <n v="0"/>
  </r>
  <r>
    <s v="O1-5-01-01-001-00-00000000-000000000"/>
    <n v="1"/>
    <s v="O2-3-01-17-019-05"/>
    <x v="266"/>
    <x v="113"/>
    <s v="O23011719052024020029042"/>
    <s v="Otros servicios sanitarios n.c.p."/>
    <x v="17"/>
    <x v="4"/>
    <n v="0"/>
    <n v="0"/>
    <n v="0"/>
    <n v="0"/>
    <n v="0"/>
    <n v="0"/>
    <n v="14972825000"/>
    <n v="0"/>
    <n v="0"/>
    <n v="0"/>
    <n v="14972825000"/>
    <n v="14972825000"/>
    <n v="0"/>
    <n v="8849335415"/>
    <n v="6123489585"/>
    <n v="0"/>
    <n v="0"/>
    <n v="0"/>
    <n v="0"/>
    <n v="0"/>
    <n v="0"/>
    <n v="14972825000"/>
    <n v="6123489585"/>
    <n v="0"/>
    <n v="0"/>
    <n v="6123489585"/>
    <n v="0"/>
    <n v="0"/>
    <n v="0"/>
  </r>
  <r>
    <s v="O1-5-01-01-001-00-00000000-000000000"/>
    <n v="1"/>
    <s v="O2-3-01-17-019-06"/>
    <x v="267"/>
    <x v="37"/>
    <s v="O23011719062024015430042"/>
    <s v="Maquinaria de informática y sus partes, piezas y accesorios"/>
    <x v="17"/>
    <x v="4"/>
    <n v="0"/>
    <n v="3000000000"/>
    <n v="0"/>
    <n v="0"/>
    <n v="0"/>
    <n v="3000000000"/>
    <n v="6490000000"/>
    <n v="0"/>
    <n v="0"/>
    <n v="0"/>
    <n v="6490000000"/>
    <n v="6490000000"/>
    <n v="0"/>
    <n v="0"/>
    <n v="6490000000"/>
    <n v="0"/>
    <n v="0"/>
    <n v="0"/>
    <n v="0"/>
    <n v="0"/>
    <n v="0"/>
    <n v="6490000000"/>
    <n v="6490000000"/>
    <n v="6490000000"/>
    <n v="6490000000"/>
    <n v="0"/>
    <n v="0"/>
    <n v="0"/>
    <n v="0"/>
  </r>
  <r>
    <s v="O1-5-01-01-001-00-00000000-000000000"/>
    <n v="1"/>
    <s v="O2-3-01-17-019-06"/>
    <x v="268"/>
    <x v="114"/>
    <s v="O23011719062024015430042"/>
    <s v="Servicios de soporte en tecnologías de la información (TI)"/>
    <x v="17"/>
    <x v="4"/>
    <n v="0"/>
    <n v="0"/>
    <n v="0"/>
    <n v="0"/>
    <n v="0"/>
    <n v="0"/>
    <n v="27977356957"/>
    <n v="0"/>
    <n v="0"/>
    <n v="0"/>
    <n v="27977356957"/>
    <n v="27977356957"/>
    <n v="0"/>
    <n v="0"/>
    <n v="27977356957"/>
    <n v="7136278428"/>
    <n v="7136278428"/>
    <n v="25.51"/>
    <n v="2142202335"/>
    <n v="2142202335"/>
    <n v="7.66"/>
    <n v="20841078529"/>
    <n v="20841078529"/>
    <n v="12642000000"/>
    <n v="19778278428"/>
    <n v="8199078529"/>
    <n v="4994076093"/>
    <n v="2142202335"/>
    <n v="2142202335"/>
  </r>
  <r>
    <s v="O1-5-01-01-001-00-00000000-000000000"/>
    <n v="1"/>
    <s v="O2-3-01-17-019-05"/>
    <x v="5"/>
    <x v="1"/>
    <s v="O23011719052024024213049"/>
    <s v="Servicios de la administración pública relacionados con la salud"/>
    <x v="17"/>
    <x v="4"/>
    <n v="0"/>
    <n v="521754000"/>
    <n v="521754000"/>
    <n v="0"/>
    <n v="0"/>
    <n v="0"/>
    <n v="521754000"/>
    <n v="521754000"/>
    <n v="0"/>
    <n v="0"/>
    <n v="0"/>
    <n v="0"/>
    <n v="0"/>
    <n v="0"/>
    <n v="0"/>
    <n v="0"/>
    <n v="0"/>
    <n v="0"/>
    <n v="0"/>
    <n v="0"/>
    <n v="0"/>
    <n v="0"/>
    <n v="0"/>
    <n v="0"/>
    <n v="0"/>
    <n v="0"/>
    <n v="0"/>
    <n v="0"/>
    <n v="0"/>
  </r>
  <r>
    <s v="O1-5-01-01-001-00-00000000-000000000"/>
    <n v="1"/>
    <s v="O2-3-01-17-019-05"/>
    <x v="2"/>
    <x v="1"/>
    <s v="O23011719052024024213049"/>
    <s v="Otros equipos"/>
    <x v="17"/>
    <x v="4"/>
    <n v="3216927000"/>
    <n v="0"/>
    <n v="0"/>
    <n v="0"/>
    <n v="0"/>
    <n v="0"/>
    <n v="0"/>
    <n v="3216927000"/>
    <n v="0"/>
    <n v="0"/>
    <n v="-3216927000"/>
    <n v="0"/>
    <n v="0"/>
    <n v="0"/>
    <n v="0"/>
    <n v="0"/>
    <n v="0"/>
    <n v="0"/>
    <n v="0"/>
    <n v="0"/>
    <n v="0"/>
    <n v="0"/>
    <n v="0"/>
    <n v="0"/>
    <n v="0"/>
    <n v="0"/>
    <n v="0"/>
    <n v="0"/>
    <n v="0"/>
  </r>
  <r>
    <s v="O1-5-01-01-001-00-00000000-000000000"/>
    <n v="1"/>
    <s v="O2-3-01-17-019-05"/>
    <x v="269"/>
    <x v="44"/>
    <s v="O23011719052024024213049"/>
    <s v="Servicios de la administración pública relacionados con la salud"/>
    <x v="17"/>
    <x v="4"/>
    <n v="0"/>
    <n v="225000000"/>
    <n v="225000000"/>
    <n v="0"/>
    <n v="0"/>
    <n v="0"/>
    <n v="638072994"/>
    <n v="638072994"/>
    <n v="0"/>
    <n v="0"/>
    <n v="0"/>
    <n v="0"/>
    <n v="0"/>
    <n v="0"/>
    <n v="0"/>
    <n v="0"/>
    <n v="0"/>
    <n v="0"/>
    <n v="0"/>
    <n v="0"/>
    <n v="0"/>
    <n v="0"/>
    <n v="0"/>
    <n v="0"/>
    <n v="0"/>
    <n v="0"/>
    <n v="0"/>
    <n v="0"/>
    <n v="0"/>
  </r>
  <r>
    <s v="O1-5-01-01-001-00-00000000-000000000"/>
    <n v="1"/>
    <s v="O2-3-01-17-019-05"/>
    <x v="151"/>
    <x v="44"/>
    <s v="O23011719052024024213049"/>
    <s v="Tiras reactivas para análisis de laboratorio"/>
    <x v="17"/>
    <x v="4"/>
    <n v="3441000000"/>
    <n v="0"/>
    <n v="0"/>
    <n v="0"/>
    <n v="0"/>
    <n v="0"/>
    <n v="0"/>
    <n v="3441000000"/>
    <n v="0"/>
    <n v="0"/>
    <n v="-3441000000"/>
    <n v="0"/>
    <n v="0"/>
    <n v="0"/>
    <n v="0"/>
    <n v="0"/>
    <n v="0"/>
    <n v="0"/>
    <n v="0"/>
    <n v="0"/>
    <n v="0"/>
    <n v="0"/>
    <n v="0"/>
    <n v="0"/>
    <n v="0"/>
    <n v="0"/>
    <n v="0"/>
    <n v="0"/>
    <n v="0"/>
  </r>
  <r>
    <s v="O1-5-01-01-001-00-00000000-000000000"/>
    <n v="1"/>
    <s v="O2-3-01-17-019-06"/>
    <x v="270"/>
    <x v="115"/>
    <s v="O23011719062024018727041"/>
    <s v="Servicios de la administración pública relacionados con la salud"/>
    <x v="17"/>
    <x v="4"/>
    <n v="3033823424"/>
    <n v="819285379"/>
    <n v="370120104"/>
    <n v="0"/>
    <n v="0"/>
    <n v="449165275"/>
    <n v="2534324991"/>
    <n v="2585728839"/>
    <n v="0"/>
    <n v="0"/>
    <n v="-51403848"/>
    <n v="2982419576"/>
    <n v="0"/>
    <n v="0"/>
    <n v="2982419576"/>
    <n v="0"/>
    <n v="0"/>
    <n v="0"/>
    <n v="0"/>
    <n v="0"/>
    <n v="0"/>
    <n v="2982419576"/>
    <n v="2982419576"/>
    <n v="0"/>
    <n v="0"/>
    <n v="2982419576"/>
    <n v="0"/>
    <n v="0"/>
    <n v="0"/>
  </r>
  <r>
    <s v="O1-5-01-01-001-00-00000000-000000000"/>
    <n v="1"/>
    <s v="O2-3-01-17-019-06"/>
    <x v="271"/>
    <x v="116"/>
    <s v="O23011719062024018727041"/>
    <s v="Servicios de la administración pública relacionados con la salud"/>
    <x v="17"/>
    <x v="4"/>
    <n v="0"/>
    <n v="0"/>
    <n v="0"/>
    <n v="0"/>
    <n v="0"/>
    <n v="0"/>
    <n v="120850000"/>
    <n v="120850000"/>
    <n v="0"/>
    <n v="0"/>
    <n v="0"/>
    <n v="0"/>
    <n v="0"/>
    <n v="0"/>
    <n v="0"/>
    <n v="0"/>
    <n v="0"/>
    <n v="0"/>
    <n v="0"/>
    <n v="0"/>
    <n v="0"/>
    <n v="0"/>
    <n v="0"/>
    <n v="0"/>
    <n v="0"/>
    <n v="0"/>
    <n v="0"/>
    <n v="0"/>
    <n v="0"/>
  </r>
  <r>
    <s v="O1-5-01-01-001-00-00000000-000000000"/>
    <n v="1"/>
    <s v="O2-3-01-17-019-06"/>
    <x v="272"/>
    <x v="116"/>
    <s v="O23011719062024018727041"/>
    <s v="Servicios integrales de publicidad"/>
    <x v="17"/>
    <x v="4"/>
    <n v="279150000"/>
    <n v="0"/>
    <n v="0"/>
    <n v="0"/>
    <n v="0"/>
    <n v="0"/>
    <n v="120850000"/>
    <n v="400000000"/>
    <n v="0"/>
    <n v="0"/>
    <n v="-279150000"/>
    <n v="0"/>
    <n v="0"/>
    <n v="0"/>
    <n v="0"/>
    <n v="0"/>
    <n v="0"/>
    <n v="0"/>
    <n v="0"/>
    <n v="0"/>
    <n v="0"/>
    <n v="0"/>
    <n v="0"/>
    <n v="0"/>
    <n v="0"/>
    <n v="0"/>
    <n v="0"/>
    <n v="0"/>
    <n v="0"/>
  </r>
  <r>
    <s v="O1-5-01-01-001-00-00000000-000000000"/>
    <n v="1"/>
    <s v="O2-3-01-17-019-05"/>
    <x v="273"/>
    <x v="77"/>
    <s v="O23011719052024020011026"/>
    <s v="Servicios de la administración pública relacionados con la salud"/>
    <x v="17"/>
    <x v="4"/>
    <n v="0"/>
    <n v="0"/>
    <n v="0"/>
    <n v="0"/>
    <n v="0"/>
    <n v="0"/>
    <n v="299185104"/>
    <n v="0"/>
    <n v="0"/>
    <n v="0"/>
    <n v="299185104"/>
    <n v="299185104"/>
    <n v="0"/>
    <n v="0"/>
    <n v="299185104"/>
    <n v="0"/>
    <n v="296837996"/>
    <n v="99.22"/>
    <n v="35794781"/>
    <n v="162185205"/>
    <n v="54.21"/>
    <n v="2347108"/>
    <n v="2347108"/>
    <n v="0"/>
    <n v="296837996"/>
    <n v="2347108"/>
    <n v="134652791"/>
    <n v="35794781"/>
    <n v="162185205"/>
  </r>
  <r>
    <s v="O1-5-01-01-001-00-00000000-000000000"/>
    <n v="1"/>
    <s v="O2-3-01-17-019-05"/>
    <x v="274"/>
    <x v="77"/>
    <s v="O23011719052024020011026"/>
    <s v="Servicios de la administración pública relacionados con la salud"/>
    <x v="17"/>
    <x v="4"/>
    <n v="0"/>
    <n v="0"/>
    <n v="0"/>
    <n v="0"/>
    <n v="0"/>
    <n v="0"/>
    <n v="1142405522"/>
    <n v="0"/>
    <n v="0"/>
    <n v="0"/>
    <n v="1142405522"/>
    <n v="1142405522"/>
    <n v="0"/>
    <n v="0"/>
    <n v="1142405522"/>
    <n v="0"/>
    <n v="1133443748"/>
    <n v="99.22"/>
    <n v="136678499"/>
    <n v="619286651"/>
    <n v="54.21"/>
    <n v="8961774"/>
    <n v="8961774"/>
    <n v="8961774"/>
    <n v="1142405522"/>
    <n v="0"/>
    <n v="514157097"/>
    <n v="136678499"/>
    <n v="619286651"/>
  </r>
  <r>
    <s v="O1-5-01-01-001-00-00000000-000000000"/>
    <n v="1"/>
    <s v="O2-3-01-17-019-05"/>
    <x v="275"/>
    <x v="77"/>
    <s v="O23011719052024020011026"/>
    <s v="Servicios de la administración pública relacionados con la salud"/>
    <x v="17"/>
    <x v="4"/>
    <n v="0"/>
    <n v="0"/>
    <n v="0"/>
    <n v="0"/>
    <n v="0"/>
    <n v="0"/>
    <n v="215116608"/>
    <n v="0"/>
    <n v="0"/>
    <n v="0"/>
    <n v="215116608"/>
    <n v="215116608"/>
    <n v="0"/>
    <n v="0"/>
    <n v="215116608"/>
    <n v="0"/>
    <n v="213429016"/>
    <n v="99.22"/>
    <n v="25736749"/>
    <n v="116612527"/>
    <n v="54.21"/>
    <n v="1687592"/>
    <n v="1687592"/>
    <n v="0"/>
    <n v="213429016"/>
    <n v="1687592"/>
    <n v="96816489"/>
    <n v="25736749"/>
    <n v="116612527"/>
  </r>
  <r>
    <s v="O1-5-01-01-001-00-00000000-000000000"/>
    <n v="1"/>
    <s v="O2-3-01-17-019-05"/>
    <x v="276"/>
    <x v="77"/>
    <s v="O23011719052024020011026"/>
    <s v="Servicios de la administración pública relacionados con la salud"/>
    <x v="17"/>
    <x v="4"/>
    <n v="0"/>
    <n v="0"/>
    <n v="0"/>
    <n v="0"/>
    <n v="0"/>
    <n v="0"/>
    <n v="299185104"/>
    <n v="0"/>
    <n v="0"/>
    <n v="0"/>
    <n v="299185104"/>
    <n v="299185104"/>
    <n v="0"/>
    <n v="0"/>
    <n v="299185104"/>
    <n v="0"/>
    <n v="296837996"/>
    <n v="99.22"/>
    <n v="35794781"/>
    <n v="162185205"/>
    <n v="54.21"/>
    <n v="2347108"/>
    <n v="2347108"/>
    <n v="0"/>
    <n v="296837996"/>
    <n v="2347108"/>
    <n v="134652791"/>
    <n v="35794781"/>
    <n v="162185205"/>
  </r>
  <r>
    <s v="O1-5-01-01-001-00-00000000-000000000"/>
    <n v="1"/>
    <s v="O2-3-01-17-019-05"/>
    <x v="277"/>
    <x v="117"/>
    <s v="O23011719052024024209014"/>
    <s v="Servicios de la administración pública relacionados con la salud"/>
    <x v="17"/>
    <x v="4"/>
    <n v="5348869"/>
    <n v="0"/>
    <n v="0"/>
    <n v="0"/>
    <n v="0"/>
    <n v="0"/>
    <n v="0"/>
    <n v="5348869"/>
    <n v="0"/>
    <n v="0"/>
    <n v="-5348869"/>
    <n v="0"/>
    <n v="0"/>
    <n v="0"/>
    <n v="0"/>
    <n v="0"/>
    <n v="0"/>
    <n v="0"/>
    <n v="0"/>
    <n v="0"/>
    <n v="0"/>
    <n v="0"/>
    <n v="0"/>
    <n v="0"/>
    <n v="0"/>
    <n v="0"/>
    <n v="0"/>
    <n v="0"/>
    <n v="0"/>
  </r>
  <r>
    <s v="O1-5-01-01-001-00-00000000-000000000"/>
    <n v="1"/>
    <s v="O2-3-01-17-019-05"/>
    <x v="278"/>
    <x v="118"/>
    <s v="O23011719052024024209014"/>
    <s v="Servicios de la administración pública relacionados con la salud"/>
    <x v="17"/>
    <x v="4"/>
    <n v="98196708"/>
    <n v="0"/>
    <n v="0"/>
    <n v="0"/>
    <n v="0"/>
    <n v="0"/>
    <n v="175705108"/>
    <n v="0"/>
    <n v="0"/>
    <n v="0"/>
    <n v="175705108"/>
    <n v="273901816"/>
    <n v="0"/>
    <n v="0"/>
    <n v="273901816"/>
    <n v="0"/>
    <n v="0"/>
    <n v="0"/>
    <n v="0"/>
    <n v="0"/>
    <n v="0"/>
    <n v="273901816"/>
    <n v="273901816"/>
    <n v="0"/>
    <n v="0"/>
    <n v="273901816"/>
    <n v="0"/>
    <n v="0"/>
    <n v="0"/>
  </r>
  <r>
    <s v="O1-5-01-01-001-00-00000000-000000000"/>
    <n v="1"/>
    <s v="O2-3-01-17-019-05"/>
    <x v="279"/>
    <x v="31"/>
    <s v="O23011719052024024208014"/>
    <s v="Servicios de la administración pública relacionados con la salud"/>
    <x v="17"/>
    <x v="4"/>
    <n v="182810209"/>
    <n v="0"/>
    <n v="0"/>
    <n v="0"/>
    <n v="0"/>
    <n v="0"/>
    <n v="27204520"/>
    <n v="131574069"/>
    <n v="0"/>
    <n v="0"/>
    <n v="-104369549"/>
    <n v="78440660"/>
    <n v="0"/>
    <n v="0"/>
    <n v="78440660"/>
    <n v="0"/>
    <n v="0"/>
    <n v="0"/>
    <n v="0"/>
    <n v="0"/>
    <n v="0"/>
    <n v="78440660"/>
    <n v="78440660"/>
    <n v="0"/>
    <n v="0"/>
    <n v="78440660"/>
    <n v="0"/>
    <n v="0"/>
    <n v="0"/>
  </r>
  <r>
    <s v="O1-5-01-01-001-00-00000000-000000000"/>
    <n v="1"/>
    <s v="O2-3-01-17-019-06"/>
    <x v="280"/>
    <x v="119"/>
    <s v="O23011719062024014126039"/>
    <s v="Edificios relacionados con salud"/>
    <x v="17"/>
    <x v="4"/>
    <n v="2000"/>
    <n v="0"/>
    <n v="341806800"/>
    <n v="0"/>
    <n v="0"/>
    <n v="-341806800"/>
    <n v="7003151200"/>
    <n v="341806800"/>
    <n v="0"/>
    <n v="0"/>
    <n v="6661344400"/>
    <n v="6661346400"/>
    <n v="0"/>
    <n v="4182266667"/>
    <n v="2479079733"/>
    <n v="0"/>
    <n v="0"/>
    <n v="0"/>
    <n v="0"/>
    <n v="0"/>
    <n v="0"/>
    <n v="6661346400"/>
    <n v="2479079733"/>
    <n v="0"/>
    <n v="0"/>
    <n v="2479079733"/>
    <n v="0"/>
    <n v="0"/>
    <n v="0"/>
  </r>
  <r>
    <s v="O1-5-01-01-001-00-00000000-000000000"/>
    <n v="1"/>
    <s v="O2-3-01-17-019-05"/>
    <x v="281"/>
    <x v="120"/>
    <s v="O23011719052024024213054"/>
    <s v="Servicios de la administración pública relacionados con la salud"/>
    <x v="17"/>
    <x v="4"/>
    <n v="0"/>
    <n v="6592771"/>
    <n v="0"/>
    <n v="0"/>
    <n v="0"/>
    <n v="6592771"/>
    <n v="6592771"/>
    <n v="0"/>
    <n v="0"/>
    <n v="0"/>
    <n v="6592771"/>
    <n v="6592771"/>
    <n v="0"/>
    <n v="0"/>
    <n v="6592771"/>
    <n v="0"/>
    <n v="0"/>
    <n v="0"/>
    <n v="0"/>
    <n v="0"/>
    <n v="0"/>
    <n v="6592771"/>
    <n v="6592771"/>
    <n v="6592771"/>
    <n v="6592771"/>
    <n v="0"/>
    <n v="0"/>
    <n v="0"/>
    <n v="0"/>
  </r>
  <r>
    <s v="O1-5-01-01-001-00-00000000-000000000"/>
    <n v="1"/>
    <s v="O2-3-01-17-019-06"/>
    <x v="282"/>
    <x v="112"/>
    <s v="O23011719062024014126039"/>
    <s v="Servicios de protección (guardas de seguridad)"/>
    <x v="17"/>
    <x v="4"/>
    <n v="0"/>
    <n v="1440000000"/>
    <n v="0"/>
    <n v="0"/>
    <n v="0"/>
    <n v="1440000000"/>
    <n v="1440000000"/>
    <n v="0"/>
    <n v="0"/>
    <n v="0"/>
    <n v="1440000000"/>
    <n v="1440000000"/>
    <n v="0"/>
    <n v="0"/>
    <n v="1440000000"/>
    <n v="0"/>
    <n v="0"/>
    <n v="0"/>
    <n v="0"/>
    <n v="0"/>
    <n v="0"/>
    <n v="1440000000"/>
    <n v="1440000000"/>
    <n v="1440000000"/>
    <n v="1440000000"/>
    <n v="0"/>
    <n v="0"/>
    <n v="0"/>
    <n v="0"/>
  </r>
  <r>
    <s v="O1-5-01-01-001-00-00000000-000000000"/>
    <n v="1"/>
    <s v="O2-3-01-17-019-06"/>
    <x v="283"/>
    <x v="121"/>
    <s v="O23011719062024014126039"/>
    <s v="Servicios de limpieza general"/>
    <x v="17"/>
    <x v="4"/>
    <n v="0"/>
    <n v="175067000"/>
    <n v="0"/>
    <n v="0"/>
    <n v="0"/>
    <n v="175067000"/>
    <n v="175067000"/>
    <n v="0"/>
    <n v="0"/>
    <n v="0"/>
    <n v="175067000"/>
    <n v="175067000"/>
    <n v="0"/>
    <n v="0"/>
    <n v="175067000"/>
    <n v="0"/>
    <n v="0"/>
    <n v="0"/>
    <n v="0"/>
    <n v="0"/>
    <n v="0"/>
    <n v="175067000"/>
    <n v="175067000"/>
    <n v="175067000"/>
    <n v="175067000"/>
    <n v="0"/>
    <n v="0"/>
    <n v="0"/>
    <n v="0"/>
  </r>
  <r>
    <s v="O1-5-01-01-001-00-00000000-000000000"/>
    <n v="1"/>
    <s v="O2-3-01-17-019-03"/>
    <x v="284"/>
    <x v="75"/>
    <s v="O23011719032024013725051"/>
    <s v="Servicios de transporte terrestre especial local de pasajeros"/>
    <x v="17"/>
    <x v="4"/>
    <n v="0"/>
    <n v="95850623"/>
    <n v="0"/>
    <n v="0"/>
    <n v="0"/>
    <n v="95850623"/>
    <n v="95850623"/>
    <n v="0"/>
    <n v="0"/>
    <n v="0"/>
    <n v="95850623"/>
    <n v="95850623"/>
    <n v="0"/>
    <n v="0"/>
    <n v="95850623"/>
    <n v="95850623"/>
    <n v="95850623"/>
    <n v="100"/>
    <n v="0"/>
    <n v="0"/>
    <n v="0"/>
    <n v="0"/>
    <n v="0"/>
    <n v="0"/>
    <n v="95850623"/>
    <n v="0"/>
    <n v="95850623"/>
    <n v="0"/>
    <n v="0"/>
  </r>
  <r>
    <s v="O1-5-01-01-001-00-00000000-000000000"/>
    <n v="1"/>
    <s v="O2-3-01-17-019-06"/>
    <x v="285"/>
    <x v="55"/>
    <s v="O23011719062024014126039"/>
    <s v="Servicios de la administración pública relacionados con la salud"/>
    <x v="17"/>
    <x v="4"/>
    <n v="0"/>
    <n v="0"/>
    <n v="0"/>
    <n v="0"/>
    <n v="0"/>
    <n v="0"/>
    <n v="4135000"/>
    <n v="0"/>
    <n v="0"/>
    <n v="0"/>
    <n v="4135000"/>
    <n v="4135000"/>
    <n v="0"/>
    <n v="0"/>
    <n v="4135000"/>
    <n v="0"/>
    <n v="2537400"/>
    <n v="61.36"/>
    <n v="297300"/>
    <n v="997800"/>
    <n v="24.13"/>
    <n v="1597600"/>
    <n v="1597600"/>
    <n v="1597600"/>
    <n v="4135000"/>
    <n v="0"/>
    <n v="1539600"/>
    <n v="297300"/>
    <n v="997800"/>
  </r>
  <r>
    <s v="O1-5-01-01-001-00-00000000-000000000"/>
    <n v="1"/>
    <s v="O2-3-01-17-019-06"/>
    <x v="286"/>
    <x v="122"/>
    <s v="O23011719062024014126039"/>
    <s v="Servicios de la administración pública relacionados con la salud"/>
    <x v="17"/>
    <x v="4"/>
    <n v="0"/>
    <n v="0"/>
    <n v="0"/>
    <n v="0"/>
    <n v="0"/>
    <n v="0"/>
    <n v="2500000"/>
    <n v="0"/>
    <n v="0"/>
    <n v="0"/>
    <n v="2500000"/>
    <n v="2500000"/>
    <n v="0"/>
    <n v="0"/>
    <n v="2500000"/>
    <n v="0"/>
    <n v="2259000"/>
    <n v="90.36"/>
    <n v="227400"/>
    <n v="765600"/>
    <n v="30.62"/>
    <n v="241000"/>
    <n v="241000"/>
    <n v="241000"/>
    <n v="2500000"/>
    <n v="0"/>
    <n v="1493400"/>
    <n v="227400"/>
    <n v="765600"/>
  </r>
  <r>
    <s v="O1-5-01-01-001-00-00000000-000000000"/>
    <n v="1"/>
    <s v="O2-3-01-17-019-06"/>
    <x v="50"/>
    <x v="4"/>
    <s v="O23011719062024020315004"/>
    <s v="Servicios de la administración pública relacionados con la salud"/>
    <x v="17"/>
    <x v="4"/>
    <n v="0"/>
    <n v="0"/>
    <n v="0"/>
    <n v="0"/>
    <n v="0"/>
    <n v="0"/>
    <n v="2601894"/>
    <n v="0"/>
    <n v="0"/>
    <n v="0"/>
    <n v="2601894"/>
    <n v="2601894"/>
    <n v="0"/>
    <n v="0"/>
    <n v="2601894"/>
    <n v="0"/>
    <n v="0"/>
    <n v="0"/>
    <n v="0"/>
    <n v="0"/>
    <n v="0"/>
    <n v="2601894"/>
    <n v="2601894"/>
    <n v="0"/>
    <n v="0"/>
    <n v="2601894"/>
    <n v="0"/>
    <n v="0"/>
    <n v="0"/>
  </r>
  <r>
    <s v="O1-5-01-01-001-00-00000000-000000000"/>
    <n v="1"/>
    <s v="O2-3-01-17-019-06"/>
    <x v="287"/>
    <x v="121"/>
    <s v="O23011719062024014126039"/>
    <s v="Servicios de limpieza general"/>
    <x v="17"/>
    <x v="4"/>
    <n v="0"/>
    <n v="0"/>
    <n v="0"/>
    <n v="0"/>
    <n v="0"/>
    <n v="0"/>
    <n v="35000000"/>
    <n v="0"/>
    <n v="0"/>
    <n v="0"/>
    <n v="35000000"/>
    <n v="35000000"/>
    <n v="0"/>
    <n v="0"/>
    <n v="35000000"/>
    <n v="0"/>
    <n v="0"/>
    <n v="0"/>
    <n v="0"/>
    <n v="0"/>
    <n v="0"/>
    <n v="35000000"/>
    <n v="35000000"/>
    <n v="0"/>
    <n v="0"/>
    <n v="35000000"/>
    <n v="0"/>
    <n v="0"/>
    <n v="0"/>
  </r>
  <r>
    <s v="O1-5-01-01-001-00-00000000-000000000"/>
    <n v="1"/>
    <s v="O2-3-01-17-019-06"/>
    <x v="288"/>
    <x v="108"/>
    <s v="O23011719062024018727039"/>
    <s v="Servicios de la administración pública relacionados con la salud"/>
    <x v="17"/>
    <x v="4"/>
    <n v="0"/>
    <n v="1659754848"/>
    <n v="0"/>
    <n v="0"/>
    <n v="0"/>
    <n v="1659754848"/>
    <n v="17867965331"/>
    <n v="0"/>
    <n v="0"/>
    <n v="0"/>
    <n v="17867965331"/>
    <n v="17867965331"/>
    <n v="0"/>
    <n v="0"/>
    <n v="17867965331"/>
    <n v="0"/>
    <n v="16202553446"/>
    <n v="90.68"/>
    <n v="3494342963"/>
    <n v="3494342963"/>
    <n v="19.559999999999999"/>
    <n v="1665411885"/>
    <n v="1665411885"/>
    <n v="1665411885"/>
    <n v="17867965331"/>
    <n v="0"/>
    <n v="12708210483"/>
    <n v="3494342963"/>
    <n v="3494342963"/>
  </r>
  <r>
    <s v="O1-5-01-01-001-00-00000000-000000000"/>
    <n v="1"/>
    <s v="O2-3-01-17-019-05"/>
    <x v="289"/>
    <x v="78"/>
    <s v="O23011719052024020029030"/>
    <s v="Servicios de la administración pública relacionados con la salud"/>
    <x v="17"/>
    <x v="4"/>
    <n v="0"/>
    <n v="38324900"/>
    <n v="0"/>
    <n v="0"/>
    <n v="0"/>
    <n v="38324900"/>
    <n v="57079000"/>
    <n v="0"/>
    <n v="0"/>
    <n v="0"/>
    <n v="57079000"/>
    <n v="57079000"/>
    <n v="0"/>
    <n v="0"/>
    <n v="57079000"/>
    <n v="19570800"/>
    <n v="38324900"/>
    <n v="67.14"/>
    <n v="2731000"/>
    <n v="9995300"/>
    <n v="17.510000000000002"/>
    <n v="18754100"/>
    <n v="18754100"/>
    <n v="0"/>
    <n v="38324900"/>
    <n v="18754100"/>
    <n v="28329600"/>
    <n v="2731000"/>
    <n v="9995300"/>
  </r>
  <r>
    <s v="O1-5-01-01-001-00-00000000-000000000"/>
    <n v="1"/>
    <s v="O2-3-01-17-019-05"/>
    <x v="290"/>
    <x v="79"/>
    <s v="O23011719052024020029042"/>
    <s v="Servicios de la administración pública relacionados con la salud"/>
    <x v="17"/>
    <x v="4"/>
    <n v="0"/>
    <n v="1644205571"/>
    <n v="0"/>
    <n v="0"/>
    <n v="0"/>
    <n v="1644205571"/>
    <n v="2724823267"/>
    <n v="60680723"/>
    <n v="0"/>
    <n v="0"/>
    <n v="2664142544"/>
    <n v="2664142544"/>
    <n v="0"/>
    <n v="0"/>
    <n v="2664142544"/>
    <n v="979698097"/>
    <n v="1739264127"/>
    <n v="65.28"/>
    <n v="109853381"/>
    <n v="250537933"/>
    <n v="9.4"/>
    <n v="924878417"/>
    <n v="924878417"/>
    <n v="587389318"/>
    <n v="2326653445"/>
    <n v="337489099"/>
    <n v="1488726194"/>
    <n v="109853381"/>
    <n v="250537933"/>
  </r>
  <r>
    <s v="O1-5-01-01-001-00-00000000-000000000"/>
    <n v="1"/>
    <s v="O2-3-01-17-019-05"/>
    <x v="291"/>
    <x v="123"/>
    <s v="O23011719052024024208014"/>
    <s v="Servicios de la administración pública relacionados con la salud"/>
    <x v="17"/>
    <x v="4"/>
    <n v="732450768"/>
    <n v="0"/>
    <n v="0"/>
    <n v="0"/>
    <n v="0"/>
    <n v="0"/>
    <n v="0"/>
    <n v="522497266"/>
    <n v="0"/>
    <n v="0"/>
    <n v="-522497266"/>
    <n v="209953502"/>
    <n v="0"/>
    <n v="0"/>
    <n v="209953502"/>
    <n v="0"/>
    <n v="0"/>
    <n v="0"/>
    <n v="0"/>
    <n v="0"/>
    <n v="0"/>
    <n v="209953502"/>
    <n v="209953502"/>
    <n v="0"/>
    <n v="0"/>
    <n v="209953502"/>
    <n v="0"/>
    <n v="0"/>
    <n v="0"/>
  </r>
  <r>
    <s v="O1-5-01-01-001-00-00000000-000000000"/>
    <n v="1"/>
    <s v="O2-3-01-17-019-05"/>
    <x v="292"/>
    <x v="124"/>
    <s v="O23011719052024024208014"/>
    <s v="Servicios de la administración pública relacionados con la salud"/>
    <x v="17"/>
    <x v="4"/>
    <n v="46623235"/>
    <n v="0"/>
    <n v="0"/>
    <n v="0"/>
    <n v="0"/>
    <n v="0"/>
    <n v="29296785"/>
    <n v="0"/>
    <n v="0"/>
    <n v="0"/>
    <n v="29296785"/>
    <n v="75920020"/>
    <n v="0"/>
    <n v="0"/>
    <n v="75920020"/>
    <n v="0"/>
    <n v="0"/>
    <n v="0"/>
    <n v="0"/>
    <n v="0"/>
    <n v="0"/>
    <n v="75920020"/>
    <n v="75920020"/>
    <n v="0"/>
    <n v="0"/>
    <n v="75920020"/>
    <n v="0"/>
    <n v="0"/>
    <n v="0"/>
  </r>
  <r>
    <s v="O1-5-01-01-001-00-00000000-000000000"/>
    <n v="1"/>
    <s v="O2-3-01-17-019-05"/>
    <x v="293"/>
    <x v="125"/>
    <s v="O23011719052024024208014"/>
    <s v="Servicios de la administración pública relacionados con la salud"/>
    <x v="17"/>
    <x v="4"/>
    <n v="106566997"/>
    <n v="0"/>
    <n v="0"/>
    <n v="0"/>
    <n v="0"/>
    <n v="0"/>
    <n v="0"/>
    <n v="106566997"/>
    <n v="0"/>
    <n v="0"/>
    <n v="-106566997"/>
    <n v="0"/>
    <n v="0"/>
    <n v="0"/>
    <n v="0"/>
    <n v="0"/>
    <n v="0"/>
    <n v="0"/>
    <n v="0"/>
    <n v="0"/>
    <n v="0"/>
    <n v="0"/>
    <n v="0"/>
    <n v="0"/>
    <n v="0"/>
    <n v="0"/>
    <n v="0"/>
    <n v="0"/>
    <n v="0"/>
  </r>
  <r>
    <s v="O1-5-01-01-001-00-00000000-000000000"/>
    <n v="1"/>
    <s v="O2-3-01-17-019-05"/>
    <x v="294"/>
    <x v="97"/>
    <s v="O23011719052024024207014"/>
    <s v="Servicios de la administración pública relacionados con la salud"/>
    <x v="17"/>
    <x v="4"/>
    <n v="1431961480"/>
    <n v="0"/>
    <n v="0"/>
    <n v="0"/>
    <n v="0"/>
    <n v="0"/>
    <n v="800000000"/>
    <n v="1431961480"/>
    <n v="0"/>
    <n v="0"/>
    <n v="-631961480"/>
    <n v="800000000"/>
    <n v="0"/>
    <n v="800000000"/>
    <n v="0"/>
    <n v="0"/>
    <n v="0"/>
    <n v="0"/>
    <n v="0"/>
    <n v="0"/>
    <n v="0"/>
    <n v="800000000"/>
    <n v="0"/>
    <n v="0"/>
    <n v="0"/>
    <n v="0"/>
    <n v="0"/>
    <n v="0"/>
    <n v="0"/>
  </r>
  <r>
    <s v="O1-5-01-01-001-00-00000000-000000000"/>
    <n v="1"/>
    <s v="O2-3-01-17-019-05"/>
    <x v="295"/>
    <x v="61"/>
    <s v="O23011719052022000213038"/>
    <s v="Servicios de la administración pública relacionados con la salud"/>
    <x v="17"/>
    <x v="4"/>
    <n v="0"/>
    <n v="0"/>
    <n v="0"/>
    <n v="0"/>
    <n v="0"/>
    <n v="0"/>
    <n v="248615928"/>
    <n v="248415928"/>
    <n v="0"/>
    <n v="0"/>
    <n v="200000"/>
    <n v="200000"/>
    <n v="0"/>
    <n v="0"/>
    <n v="200000"/>
    <n v="0"/>
    <n v="0"/>
    <n v="0"/>
    <n v="0"/>
    <n v="0"/>
    <n v="0"/>
    <n v="200000"/>
    <n v="200000"/>
    <n v="0"/>
    <n v="0"/>
    <n v="200000"/>
    <n v="0"/>
    <n v="0"/>
    <n v="0"/>
  </r>
  <r>
    <s v="O1-5-01-01-001-00-00000000-000000000"/>
    <n v="1"/>
    <s v="O2-3-01-17-019-05"/>
    <x v="296"/>
    <x v="126"/>
    <s v="O23011719052022000213038"/>
    <s v="Servicios de la administración pública relacionados con la salud"/>
    <x v="17"/>
    <x v="4"/>
    <n v="7996092000"/>
    <n v="0"/>
    <n v="0"/>
    <n v="0"/>
    <n v="0"/>
    <n v="0"/>
    <n v="0"/>
    <n v="248615928"/>
    <n v="0"/>
    <n v="0"/>
    <n v="-248615928"/>
    <n v="7747476072"/>
    <n v="0"/>
    <n v="0"/>
    <n v="7747476072"/>
    <n v="0"/>
    <n v="0"/>
    <n v="0"/>
    <n v="0"/>
    <n v="0"/>
    <n v="0"/>
    <n v="7747476072"/>
    <n v="7747476072"/>
    <n v="0"/>
    <n v="0"/>
    <n v="7747476072"/>
    <n v="0"/>
    <n v="0"/>
    <n v="0"/>
  </r>
  <r>
    <s v="O1-5-01-01-001-00-00000000-000000000"/>
    <n v="1"/>
    <s v="O2-3-01-17-019-05"/>
    <x v="297"/>
    <x v="127"/>
    <s v="O23011719052024019528037"/>
    <s v="Servicios de la administración pública relacionados con la salud"/>
    <x v="17"/>
    <x v="4"/>
    <n v="0"/>
    <n v="138798600"/>
    <n v="0"/>
    <n v="0"/>
    <n v="0"/>
    <n v="138798600"/>
    <n v="138798600"/>
    <n v="0"/>
    <n v="0"/>
    <n v="0"/>
    <n v="138798600"/>
    <n v="138798600"/>
    <n v="0"/>
    <n v="0"/>
    <n v="138798600"/>
    <n v="0"/>
    <n v="0"/>
    <n v="0"/>
    <n v="0"/>
    <n v="0"/>
    <n v="0"/>
    <n v="138798600"/>
    <n v="138798600"/>
    <n v="138798600"/>
    <n v="138798600"/>
    <n v="0"/>
    <n v="0"/>
    <n v="0"/>
    <n v="0"/>
  </r>
  <r>
    <s v="O1-5-01-01-001-00-00000000-000000000"/>
    <n v="1"/>
    <s v="O2-3-01-17-019-05"/>
    <x v="298"/>
    <x v="92"/>
    <s v="O23011719052024019528015"/>
    <s v="Otros servicios de consultoría científica y técnica n.c.p."/>
    <x v="17"/>
    <x v="4"/>
    <n v="0"/>
    <n v="155000000"/>
    <n v="0"/>
    <n v="0"/>
    <n v="0"/>
    <n v="155000000"/>
    <n v="155000000"/>
    <n v="0"/>
    <n v="0"/>
    <n v="0"/>
    <n v="155000000"/>
    <n v="155000000"/>
    <n v="0"/>
    <n v="0"/>
    <n v="155000000"/>
    <n v="0"/>
    <n v="0"/>
    <n v="0"/>
    <n v="0"/>
    <n v="0"/>
    <n v="0"/>
    <n v="155000000"/>
    <n v="155000000"/>
    <n v="155000000"/>
    <n v="155000000"/>
    <n v="0"/>
    <n v="0"/>
    <n v="0"/>
    <n v="0"/>
  </r>
  <r>
    <s v="O1-5-01-01-001-00-00000000-000000000"/>
    <n v="1"/>
    <s v="O2-3-01-17-019-05"/>
    <x v="299"/>
    <x v="85"/>
    <s v="O23011719052024019528036"/>
    <s v="Servicios de la administración pública relacionados con la salud"/>
    <x v="17"/>
    <x v="4"/>
    <n v="0"/>
    <n v="760000000"/>
    <n v="0"/>
    <n v="0"/>
    <n v="0"/>
    <n v="760000000"/>
    <n v="760000000"/>
    <n v="0"/>
    <n v="0"/>
    <n v="0"/>
    <n v="760000000"/>
    <n v="760000000"/>
    <n v="0"/>
    <n v="0"/>
    <n v="760000000"/>
    <n v="0"/>
    <n v="0"/>
    <n v="0"/>
    <n v="0"/>
    <n v="0"/>
    <n v="0"/>
    <n v="760000000"/>
    <n v="760000000"/>
    <n v="760000000"/>
    <n v="760000000"/>
    <n v="0"/>
    <n v="0"/>
    <n v="0"/>
    <n v="0"/>
  </r>
  <r>
    <s v="O1-5-01-01-001-00-00000000-000000000"/>
    <n v="1"/>
    <s v="O2-3-01-17-019-06"/>
    <x v="300"/>
    <x v="94"/>
    <s v="O23011719062024017830031"/>
    <s v="Servicios de soporte en tecnologías de la información (TI)"/>
    <x v="17"/>
    <x v="4"/>
    <n v="0"/>
    <n v="402031700"/>
    <n v="0"/>
    <n v="0"/>
    <n v="0"/>
    <n v="402031700"/>
    <n v="402031700"/>
    <n v="0"/>
    <n v="0"/>
    <n v="0"/>
    <n v="402031700"/>
    <n v="402031700"/>
    <n v="0"/>
    <n v="0"/>
    <n v="402031700"/>
    <n v="0"/>
    <n v="0"/>
    <n v="0"/>
    <n v="0"/>
    <n v="0"/>
    <n v="0"/>
    <n v="402031700"/>
    <n v="402031700"/>
    <n v="402031700"/>
    <n v="402031700"/>
    <n v="0"/>
    <n v="0"/>
    <n v="0"/>
    <n v="0"/>
  </r>
  <r>
    <s v="O1-5-01-01-001-00-00000000-000000000"/>
    <n v="1"/>
    <s v="O2-3-01-17-019-06"/>
    <x v="7"/>
    <x v="5"/>
    <s v="O23011719062024020315004"/>
    <s v="Servicios de la administración pública relacionados con la salud"/>
    <x v="17"/>
    <x v="4"/>
    <n v="2000000000"/>
    <n v="0"/>
    <n v="0"/>
    <n v="0"/>
    <n v="0"/>
    <n v="0"/>
    <n v="0"/>
    <n v="0"/>
    <n v="0"/>
    <n v="0"/>
    <n v="0"/>
    <n v="2000000000"/>
    <n v="0"/>
    <n v="0"/>
    <n v="2000000000"/>
    <n v="0"/>
    <n v="0"/>
    <n v="0"/>
    <n v="0"/>
    <n v="0"/>
    <n v="0"/>
    <n v="2000000000"/>
    <n v="2000000000"/>
    <n v="0"/>
    <n v="0"/>
    <n v="2000000000"/>
    <n v="0"/>
    <n v="0"/>
    <n v="0"/>
  </r>
  <r>
    <s v="O1-5-01-01-001-00-00000000-000000000"/>
    <n v="1"/>
    <s v="O2-3-01-17-019-05"/>
    <x v="301"/>
    <x v="128"/>
    <s v="O23011719052024024203049"/>
    <s v="Servicios de la administración pública relacionados con la salud"/>
    <x v="17"/>
    <x v="4"/>
    <n v="986974334"/>
    <n v="0"/>
    <n v="0"/>
    <n v="0"/>
    <n v="0"/>
    <n v="0"/>
    <n v="0"/>
    <n v="886221594"/>
    <n v="0"/>
    <n v="0"/>
    <n v="-886221594"/>
    <n v="100752740"/>
    <n v="0"/>
    <n v="0"/>
    <n v="100752740"/>
    <n v="0"/>
    <n v="0"/>
    <n v="0"/>
    <n v="0"/>
    <n v="0"/>
    <n v="0"/>
    <n v="100752740"/>
    <n v="100752740"/>
    <n v="0"/>
    <n v="0"/>
    <n v="100752740"/>
    <n v="0"/>
    <n v="0"/>
    <n v="0"/>
  </r>
  <r>
    <s v="O1-5-01-01-001-00-00000000-000000000"/>
    <n v="1"/>
    <s v="O2-3-01-17-019-05"/>
    <x v="302"/>
    <x v="129"/>
    <s v="O23011719052024024203049"/>
    <s v="Servicios de la administración pública relacionados con la salud"/>
    <x v="17"/>
    <x v="4"/>
    <n v="4160956"/>
    <n v="0"/>
    <n v="0"/>
    <n v="0"/>
    <n v="0"/>
    <n v="0"/>
    <n v="37123611"/>
    <n v="0"/>
    <n v="0"/>
    <n v="0"/>
    <n v="37123611"/>
    <n v="41284567"/>
    <n v="0"/>
    <n v="0"/>
    <n v="41284567"/>
    <n v="0"/>
    <n v="0"/>
    <n v="0"/>
    <n v="0"/>
    <n v="0"/>
    <n v="0"/>
    <n v="41284567"/>
    <n v="41284567"/>
    <n v="0"/>
    <n v="0"/>
    <n v="41284567"/>
    <n v="0"/>
    <n v="0"/>
    <n v="0"/>
  </r>
  <r>
    <s v="O1-5-01-01-001-00-00000000-000000000"/>
    <n v="1"/>
    <s v="O2-3-01-17-019-05"/>
    <x v="303"/>
    <x v="130"/>
    <s v="O23011719052024024203049"/>
    <s v="Servicios de la administración pública relacionados con la salud"/>
    <x v="17"/>
    <x v="4"/>
    <n v="1285950143"/>
    <n v="0"/>
    <n v="0"/>
    <n v="0"/>
    <n v="0"/>
    <n v="0"/>
    <n v="0"/>
    <n v="1285950143"/>
    <n v="0"/>
    <n v="0"/>
    <n v="-1285950143"/>
    <n v="0"/>
    <n v="0"/>
    <n v="0"/>
    <n v="0"/>
    <n v="0"/>
    <n v="0"/>
    <n v="0"/>
    <n v="0"/>
    <n v="0"/>
    <n v="0"/>
    <n v="0"/>
    <n v="0"/>
    <n v="0"/>
    <n v="0"/>
    <n v="0"/>
    <n v="0"/>
    <n v="0"/>
    <n v="0"/>
  </r>
  <r>
    <s v="O1-5-01-01-001-00-00000000-000000000"/>
    <n v="1"/>
    <s v="O2-3-01-17-019-05"/>
    <x v="83"/>
    <x v="26"/>
    <s v="O23011719052024024203049"/>
    <s v="Servicios de la administración pública relacionados con la salud"/>
    <x v="17"/>
    <x v="4"/>
    <n v="72152302"/>
    <n v="0"/>
    <n v="0"/>
    <n v="0"/>
    <n v="0"/>
    <n v="0"/>
    <n v="0"/>
    <n v="72152302"/>
    <n v="0"/>
    <n v="0"/>
    <n v="-72152302"/>
    <n v="0"/>
    <n v="0"/>
    <n v="0"/>
    <n v="0"/>
    <n v="0"/>
    <n v="0"/>
    <n v="0"/>
    <n v="0"/>
    <n v="0"/>
    <n v="0"/>
    <n v="0"/>
    <n v="0"/>
    <n v="0"/>
    <n v="0"/>
    <n v="0"/>
    <n v="0"/>
    <n v="0"/>
    <n v="0"/>
  </r>
  <r>
    <s v="O1-5-01-01-001-00-00000000-000000000"/>
    <n v="1"/>
    <s v="O2-3-01-17-019-05"/>
    <x v="304"/>
    <x v="131"/>
    <s v="O23011719052024024213054"/>
    <s v="Servicios de la administración pública relacionados con la salud"/>
    <x v="17"/>
    <x v="4"/>
    <n v="4072772218"/>
    <n v="150000000"/>
    <n v="150000000"/>
    <n v="0"/>
    <n v="0"/>
    <n v="0"/>
    <n v="150000000"/>
    <n v="4222772218"/>
    <n v="0"/>
    <n v="0"/>
    <n v="-4072772218"/>
    <n v="0"/>
    <n v="0"/>
    <n v="0"/>
    <n v="0"/>
    <n v="0"/>
    <n v="0"/>
    <n v="0"/>
    <n v="0"/>
    <n v="0"/>
    <n v="0"/>
    <n v="0"/>
    <n v="0"/>
    <n v="0"/>
    <n v="0"/>
    <n v="0"/>
    <n v="0"/>
    <n v="0"/>
    <n v="0"/>
  </r>
  <r>
    <s v="O1-5-01-01-001-00-00000000-000000000"/>
    <n v="1"/>
    <s v="O2-3-01-17-019-05"/>
    <x v="305"/>
    <x v="132"/>
    <s v="O23011719052024024213054"/>
    <s v="Servicios de la administración pública relacionados con la salud"/>
    <x v="17"/>
    <x v="4"/>
    <n v="0"/>
    <n v="0"/>
    <n v="0"/>
    <n v="0"/>
    <n v="0"/>
    <n v="0"/>
    <n v="300000000"/>
    <n v="0"/>
    <n v="0"/>
    <n v="0"/>
    <n v="300000000"/>
    <n v="300000000"/>
    <n v="0"/>
    <n v="0"/>
    <n v="300000000"/>
    <n v="0"/>
    <n v="0"/>
    <n v="0"/>
    <n v="0"/>
    <n v="0"/>
    <n v="0"/>
    <n v="300000000"/>
    <n v="300000000"/>
    <n v="0"/>
    <n v="0"/>
    <n v="300000000"/>
    <n v="0"/>
    <n v="0"/>
    <n v="0"/>
  </r>
  <r>
    <s v="O1-5-01-01-001-00-00000000-000000000"/>
    <n v="1"/>
    <s v="O2-3-01-17-019-05"/>
    <x v="306"/>
    <x v="133"/>
    <s v="O23011719052024024213054"/>
    <s v="Servicios de la administración pública relacionados con la salud"/>
    <x v="17"/>
    <x v="4"/>
    <n v="4933624869"/>
    <n v="0"/>
    <n v="0"/>
    <n v="0"/>
    <n v="0"/>
    <n v="0"/>
    <n v="0"/>
    <n v="4214157634"/>
    <n v="0"/>
    <n v="0"/>
    <n v="-4214157634"/>
    <n v="719467235"/>
    <n v="0"/>
    <n v="0"/>
    <n v="719467235"/>
    <n v="0"/>
    <n v="0"/>
    <n v="0"/>
    <n v="0"/>
    <n v="0"/>
    <n v="0"/>
    <n v="719467235"/>
    <n v="719467235"/>
    <n v="0"/>
    <n v="0"/>
    <n v="719467235"/>
    <n v="0"/>
    <n v="0"/>
    <n v="0"/>
  </r>
  <r>
    <s v="O1-5-01-01-001-00-00000000-000000000"/>
    <n v="1"/>
    <s v="O2-3-01-17-019-05"/>
    <x v="150"/>
    <x v="43"/>
    <s v="O23011719052024024213054"/>
    <s v="Servicios de la administración pública relacionados con la salud"/>
    <x v="17"/>
    <x v="4"/>
    <n v="6682997285"/>
    <n v="0"/>
    <n v="4246754000"/>
    <n v="0"/>
    <n v="0"/>
    <n v="-4246754000"/>
    <n v="12353407676"/>
    <n v="15152840172"/>
    <n v="0"/>
    <n v="0"/>
    <n v="-2799432496"/>
    <n v="3883564789"/>
    <n v="0"/>
    <n v="125000000"/>
    <n v="3758564789"/>
    <n v="0"/>
    <n v="0"/>
    <n v="0"/>
    <n v="0"/>
    <n v="0"/>
    <n v="0"/>
    <n v="3883564789"/>
    <n v="3758564789"/>
    <n v="0"/>
    <n v="0"/>
    <n v="3758564789"/>
    <n v="0"/>
    <n v="0"/>
    <n v="0"/>
  </r>
  <r>
    <s v="O1-5-01-01-001-00-00000000-000000000"/>
    <n v="1"/>
    <s v="O2-3-01-17-019-05"/>
    <x v="88"/>
    <x v="30"/>
    <s v="O23011719052024024213054"/>
    <s v="Servicios de la administración pública relacionados con la salud"/>
    <x v="17"/>
    <x v="4"/>
    <n v="20646502731"/>
    <n v="0"/>
    <n v="1527794093"/>
    <n v="0"/>
    <n v="0"/>
    <n v="-1527794093"/>
    <n v="1275647032"/>
    <n v="19045152187"/>
    <n v="0"/>
    <n v="0"/>
    <n v="-17769505155"/>
    <n v="2876997576"/>
    <n v="0"/>
    <n v="2876997576"/>
    <n v="0"/>
    <n v="0"/>
    <n v="0"/>
    <n v="0"/>
    <n v="0"/>
    <n v="0"/>
    <n v="0"/>
    <n v="2876997576"/>
    <n v="0"/>
    <n v="0"/>
    <n v="0"/>
    <n v="0"/>
    <n v="0"/>
    <n v="0"/>
    <n v="0"/>
  </r>
  <r>
    <s v="O1-5-01-01-001-00-00000000-000000000"/>
    <n v="1"/>
    <s v="O2-3-01-17-019-06"/>
    <x v="307"/>
    <x v="47"/>
    <s v="O23011719062024020314044"/>
    <s v="Servicios de la administración pública relacionados con la salud"/>
    <x v="17"/>
    <x v="4"/>
    <n v="7138686124"/>
    <n v="0"/>
    <n v="0"/>
    <n v="0"/>
    <n v="0"/>
    <n v="0"/>
    <n v="0"/>
    <n v="4181432368"/>
    <n v="0"/>
    <n v="0"/>
    <n v="-4181432368"/>
    <n v="2957253756"/>
    <n v="0"/>
    <n v="2072160000"/>
    <n v="885093756"/>
    <n v="0"/>
    <n v="0"/>
    <n v="0"/>
    <n v="0"/>
    <n v="0"/>
    <n v="0"/>
    <n v="2957253756"/>
    <n v="885093756"/>
    <n v="0"/>
    <n v="0"/>
    <n v="885093756"/>
    <n v="0"/>
    <n v="0"/>
    <n v="0"/>
  </r>
  <r>
    <s v="O1-5-01-01-001-00-00000000-000000000"/>
    <n v="1"/>
    <s v="O2-3-01-17-019-05"/>
    <x v="308"/>
    <x v="134"/>
    <s v="O23011719052024024206054"/>
    <s v="Servicios de la administración pública relacionados con la salud"/>
    <x v="17"/>
    <x v="4"/>
    <n v="48302000"/>
    <n v="0"/>
    <n v="0"/>
    <n v="0"/>
    <n v="0"/>
    <n v="0"/>
    <n v="0"/>
    <n v="48302000"/>
    <n v="0"/>
    <n v="0"/>
    <n v="-48302000"/>
    <n v="0"/>
    <n v="0"/>
    <n v="0"/>
    <n v="0"/>
    <n v="0"/>
    <n v="0"/>
    <n v="0"/>
    <n v="0"/>
    <n v="0"/>
    <n v="0"/>
    <n v="0"/>
    <n v="0"/>
    <n v="0"/>
    <n v="0"/>
    <n v="0"/>
    <n v="0"/>
    <n v="0"/>
    <n v="0"/>
  </r>
  <r>
    <s v="O1-5-01-01-001-00-00000000-000000000"/>
    <n v="1"/>
    <s v="O2-3-01-17-019-05"/>
    <x v="309"/>
    <x v="96"/>
    <s v="O23011719052024024213014"/>
    <s v="Servicios de la administración pública relacionados con la salud"/>
    <x v="17"/>
    <x v="4"/>
    <n v="5143502053"/>
    <n v="0"/>
    <n v="0"/>
    <n v="0"/>
    <n v="0"/>
    <n v="0"/>
    <n v="0"/>
    <n v="4936666374"/>
    <n v="0"/>
    <n v="0"/>
    <n v="-4936666374"/>
    <n v="206835679"/>
    <n v="0"/>
    <n v="0"/>
    <n v="206835679"/>
    <n v="0"/>
    <n v="0"/>
    <n v="0"/>
    <n v="0"/>
    <n v="0"/>
    <n v="0"/>
    <n v="206835679"/>
    <n v="206835679"/>
    <n v="0"/>
    <n v="0"/>
    <n v="206835679"/>
    <n v="0"/>
    <n v="0"/>
    <n v="0"/>
  </r>
  <r>
    <s v="O1-5-01-01-001-00-00000000-000000000"/>
    <n v="1"/>
    <s v="O2-3-01-17-019-05"/>
    <x v="310"/>
    <x v="135"/>
    <s v="O23011719052024024213014"/>
    <s v="Servicios de la administración pública relacionados con la salud"/>
    <x v="17"/>
    <x v="4"/>
    <n v="505388150"/>
    <n v="0"/>
    <n v="0"/>
    <n v="0"/>
    <n v="0"/>
    <n v="0"/>
    <n v="0"/>
    <n v="505388150"/>
    <n v="0"/>
    <n v="0"/>
    <n v="-505388150"/>
    <n v="0"/>
    <n v="0"/>
    <n v="0"/>
    <n v="0"/>
    <n v="0"/>
    <n v="0"/>
    <n v="0"/>
    <n v="0"/>
    <n v="0"/>
    <n v="0"/>
    <n v="0"/>
    <n v="0"/>
    <n v="0"/>
    <n v="0"/>
    <n v="0"/>
    <n v="0"/>
    <n v="0"/>
    <n v="0"/>
  </r>
  <r>
    <s v="O1-5-01-01-001-00-00000000-000000000"/>
    <n v="1"/>
    <s v="O2-3-01-17-019-05"/>
    <x v="311"/>
    <x v="68"/>
    <s v="O23011719052024024213014"/>
    <s v="Servicios de la administración pública relacionados con la salud"/>
    <x v="17"/>
    <x v="4"/>
    <n v="500000000"/>
    <n v="0"/>
    <n v="0"/>
    <n v="0"/>
    <n v="0"/>
    <n v="0"/>
    <n v="0"/>
    <n v="500000000"/>
    <n v="0"/>
    <n v="0"/>
    <n v="-500000000"/>
    <n v="0"/>
    <n v="0"/>
    <n v="0"/>
    <n v="0"/>
    <n v="0"/>
    <n v="0"/>
    <n v="0"/>
    <n v="0"/>
    <n v="0"/>
    <n v="0"/>
    <n v="0"/>
    <n v="0"/>
    <n v="0"/>
    <n v="0"/>
    <n v="0"/>
    <n v="0"/>
    <n v="0"/>
    <n v="0"/>
  </r>
  <r>
    <s v="O1-5-01-01-001-00-00000000-000000000"/>
    <n v="1"/>
    <s v="O2-3-01-17-019-05"/>
    <x v="312"/>
    <x v="95"/>
    <s v="O23011719052024024213014"/>
    <s v="Servicios de la administración pública relacionados con la salud"/>
    <x v="17"/>
    <x v="4"/>
    <n v="992325210"/>
    <n v="0"/>
    <n v="0"/>
    <n v="0"/>
    <n v="0"/>
    <n v="0"/>
    <n v="384983442"/>
    <n v="900000000"/>
    <n v="0"/>
    <n v="0"/>
    <n v="-515016558"/>
    <n v="477308652"/>
    <n v="0"/>
    <n v="0"/>
    <n v="477308652"/>
    <n v="0"/>
    <n v="0"/>
    <n v="0"/>
    <n v="0"/>
    <n v="0"/>
    <n v="0"/>
    <n v="477308652"/>
    <n v="477308652"/>
    <n v="0"/>
    <n v="0"/>
    <n v="477308652"/>
    <n v="0"/>
    <n v="0"/>
    <n v="0"/>
  </r>
  <r>
    <s v="O1-5-01-01-001-00-00000000-000000000"/>
    <n v="1"/>
    <s v="O2-3-01-17-019-05"/>
    <x v="313"/>
    <x v="136"/>
    <s v="O23011719052024024213014"/>
    <s v="Servicios de la administración pública relacionados con la salud"/>
    <x v="17"/>
    <x v="4"/>
    <n v="2213546150"/>
    <n v="0"/>
    <n v="0"/>
    <n v="0"/>
    <n v="0"/>
    <n v="0"/>
    <n v="0"/>
    <n v="2210301020"/>
    <n v="0"/>
    <n v="0"/>
    <n v="-2210301020"/>
    <n v="3245130"/>
    <n v="0"/>
    <n v="3245130"/>
    <n v="0"/>
    <n v="0"/>
    <n v="0"/>
    <n v="0"/>
    <n v="0"/>
    <n v="0"/>
    <n v="0"/>
    <n v="3245130"/>
    <n v="0"/>
    <n v="0"/>
    <n v="0"/>
    <n v="0"/>
    <n v="0"/>
    <n v="0"/>
    <n v="0"/>
  </r>
  <r>
    <s v="O1-5-01-01-001-00-00000000-000000000"/>
    <n v="1"/>
    <s v="O2-3-01-17-019-06"/>
    <x v="314"/>
    <x v="94"/>
    <s v="O23011719062024017830031"/>
    <s v="Servicios de soporte en tecnologías de la información (TI)"/>
    <x v="17"/>
    <x v="4"/>
    <n v="6569424995"/>
    <n v="0"/>
    <n v="402031700"/>
    <n v="0"/>
    <n v="0"/>
    <n v="-402031700"/>
    <n v="190732728"/>
    <n v="1157930400"/>
    <n v="0"/>
    <n v="0"/>
    <n v="-967197672"/>
    <n v="5602227323"/>
    <n v="0"/>
    <n v="0"/>
    <n v="5602227323"/>
    <n v="0"/>
    <n v="0"/>
    <n v="0"/>
    <n v="0"/>
    <n v="0"/>
    <n v="0"/>
    <n v="5602227323"/>
    <n v="5602227323"/>
    <n v="0"/>
    <n v="0"/>
    <n v="5602227323"/>
    <n v="0"/>
    <n v="0"/>
    <n v="0"/>
  </r>
  <r>
    <s v="O1-5-01-01-001-00-00000000-000000000"/>
    <n v="1"/>
    <s v="O2-3-01-17-019-06"/>
    <x v="315"/>
    <x v="49"/>
    <s v="O23011719062024017830031"/>
    <s v="Servicios de la administración pública relacionados con la salud"/>
    <x v="17"/>
    <x v="4"/>
    <n v="858803000"/>
    <n v="0"/>
    <n v="0"/>
    <n v="0"/>
    <n v="0"/>
    <n v="0"/>
    <n v="0"/>
    <n v="729461850"/>
    <n v="0"/>
    <n v="0"/>
    <n v="-729461850"/>
    <n v="129341150"/>
    <n v="0"/>
    <n v="105924950"/>
    <n v="23416200"/>
    <n v="0"/>
    <n v="0"/>
    <n v="0"/>
    <n v="0"/>
    <n v="0"/>
    <n v="0"/>
    <n v="129341150"/>
    <n v="23416200"/>
    <n v="0"/>
    <n v="0"/>
    <n v="23416200"/>
    <n v="0"/>
    <n v="0"/>
    <n v="0"/>
  </r>
  <r>
    <s v="O1-5-01-01-001-00-00000000-000000000"/>
    <n v="1"/>
    <s v="O2-3-01-17-019-06"/>
    <x v="316"/>
    <x v="137"/>
    <s v="O23011719062024017830037"/>
    <s v="Servicios de la administración pública relacionados con la salud"/>
    <x v="17"/>
    <x v="4"/>
    <n v="1593976000"/>
    <n v="0"/>
    <n v="0"/>
    <n v="0"/>
    <n v="0"/>
    <n v="0"/>
    <n v="0"/>
    <n v="1468023750"/>
    <n v="0"/>
    <n v="0"/>
    <n v="-1468023750"/>
    <n v="125952250"/>
    <n v="0"/>
    <n v="122768880"/>
    <n v="3183370"/>
    <n v="0"/>
    <n v="0"/>
    <n v="0"/>
    <n v="0"/>
    <n v="0"/>
    <n v="0"/>
    <n v="125952250"/>
    <n v="3183370"/>
    <n v="0"/>
    <n v="0"/>
    <n v="3183370"/>
    <n v="0"/>
    <n v="0"/>
    <n v="0"/>
  </r>
  <r>
    <s v="O1-5-01-01-001-00-00000000-000000000"/>
    <n v="1"/>
    <s v="O2-3-01-17-019-06"/>
    <x v="317"/>
    <x v="49"/>
    <s v="O23011719062024015430042"/>
    <s v="Servicios de la administración pública relacionados con la salud"/>
    <x v="17"/>
    <x v="4"/>
    <n v="5230328700"/>
    <n v="0"/>
    <n v="0"/>
    <n v="0"/>
    <n v="0"/>
    <n v="0"/>
    <n v="0"/>
    <n v="4162363351"/>
    <n v="0"/>
    <n v="0"/>
    <n v="-4162363351"/>
    <n v="1067965349"/>
    <n v="0"/>
    <n v="944879705"/>
    <n v="123085644"/>
    <n v="0"/>
    <n v="0"/>
    <n v="0"/>
    <n v="0"/>
    <n v="0"/>
    <n v="0"/>
    <n v="1067965349"/>
    <n v="123085644"/>
    <n v="0"/>
    <n v="0"/>
    <n v="123085644"/>
    <n v="0"/>
    <n v="0"/>
    <n v="0"/>
  </r>
  <r>
    <s v="O1-5-01-01-001-00-00000000-000000000"/>
    <n v="1"/>
    <s v="O2-3-01-17-019-05"/>
    <x v="318"/>
    <x v="138"/>
    <s v="O23011719052024024213014"/>
    <s v="Servicios de la administración pública relacionados con la salud"/>
    <x v="17"/>
    <x v="4"/>
    <n v="26326399"/>
    <n v="0"/>
    <n v="0"/>
    <n v="0"/>
    <n v="0"/>
    <n v="0"/>
    <n v="159193761"/>
    <n v="0"/>
    <n v="0"/>
    <n v="0"/>
    <n v="159193761"/>
    <n v="185520160"/>
    <n v="0"/>
    <n v="0"/>
    <n v="185520160"/>
    <n v="0"/>
    <n v="0"/>
    <n v="0"/>
    <n v="0"/>
    <n v="0"/>
    <n v="0"/>
    <n v="185520160"/>
    <n v="185520160"/>
    <n v="0"/>
    <n v="0"/>
    <n v="185520160"/>
    <n v="0"/>
    <n v="0"/>
    <n v="0"/>
  </r>
  <r>
    <s v="O1-5-01-01-001-00-00000000-000000000"/>
    <n v="1"/>
    <s v="O2-3-01-17-019-05"/>
    <x v="319"/>
    <x v="139"/>
    <s v="O23011719052024024213014"/>
    <s v="Servicios de la administración pública relacionados con la salud"/>
    <x v="17"/>
    <x v="4"/>
    <n v="283841677"/>
    <n v="0"/>
    <n v="0"/>
    <n v="0"/>
    <n v="0"/>
    <n v="0"/>
    <n v="339185055"/>
    <n v="274659692"/>
    <n v="0"/>
    <n v="0"/>
    <n v="64525363"/>
    <n v="348367040"/>
    <n v="0"/>
    <n v="0"/>
    <n v="348367040"/>
    <n v="0"/>
    <n v="0"/>
    <n v="0"/>
    <n v="0"/>
    <n v="0"/>
    <n v="0"/>
    <n v="348367040"/>
    <n v="348367040"/>
    <n v="0"/>
    <n v="0"/>
    <n v="348367040"/>
    <n v="0"/>
    <n v="0"/>
    <n v="0"/>
  </r>
  <r>
    <s v="O1-5-01-01-001-00-00000000-000000000"/>
    <n v="1"/>
    <s v="O2-3-01-17-019-05"/>
    <x v="320"/>
    <x v="38"/>
    <s v="O23011719052024024213014"/>
    <s v="Servicios de la administración pública relacionados con la salud"/>
    <x v="17"/>
    <x v="4"/>
    <n v="748113162"/>
    <n v="0"/>
    <n v="0"/>
    <n v="0"/>
    <n v="0"/>
    <n v="0"/>
    <n v="0"/>
    <n v="748113162"/>
    <n v="0"/>
    <n v="0"/>
    <n v="-748113162"/>
    <n v="0"/>
    <n v="0"/>
    <n v="0"/>
    <n v="0"/>
    <n v="0"/>
    <n v="0"/>
    <n v="0"/>
    <n v="0"/>
    <n v="0"/>
    <n v="0"/>
    <n v="0"/>
    <n v="0"/>
    <n v="0"/>
    <n v="0"/>
    <n v="0"/>
    <n v="0"/>
    <n v="0"/>
    <n v="0"/>
  </r>
  <r>
    <s v="O1-5-01-01-001-00-00000000-000000000"/>
    <n v="1"/>
    <s v="O2-3-01-17-019-06"/>
    <x v="321"/>
    <x v="114"/>
    <s v="O23011719062024015430042"/>
    <s v="Servicios de soporte en tecnologías de la información (TI)"/>
    <x v="17"/>
    <x v="4"/>
    <n v="38644525000"/>
    <n v="0"/>
    <n v="0"/>
    <n v="0"/>
    <n v="0"/>
    <n v="0"/>
    <n v="6426080086"/>
    <n v="27977356957"/>
    <n v="0"/>
    <n v="0"/>
    <n v="-21551276871"/>
    <n v="17093248129"/>
    <n v="0"/>
    <n v="769872912"/>
    <n v="16323375217"/>
    <n v="0"/>
    <n v="0"/>
    <n v="0"/>
    <n v="0"/>
    <n v="0"/>
    <n v="0"/>
    <n v="17093248129"/>
    <n v="16323375217"/>
    <n v="0"/>
    <n v="0"/>
    <n v="16323375217"/>
    <n v="0"/>
    <n v="0"/>
    <n v="0"/>
  </r>
  <r>
    <s v="O1-5-01-01-001-00-00000000-000000000"/>
    <n v="1"/>
    <s v="O2-3-01-17-019-06"/>
    <x v="322"/>
    <x v="140"/>
    <s v="O23011719062024015430042"/>
    <s v="Servicios de soporte en tecnologías de la información (TI)"/>
    <x v="17"/>
    <x v="4"/>
    <n v="391566000"/>
    <n v="0"/>
    <n v="0"/>
    <n v="0"/>
    <n v="0"/>
    <n v="0"/>
    <n v="0"/>
    <n v="360567900"/>
    <n v="0"/>
    <n v="0"/>
    <n v="-360567900"/>
    <n v="30998100"/>
    <n v="0"/>
    <n v="26680500"/>
    <n v="4317600"/>
    <n v="0"/>
    <n v="0"/>
    <n v="0"/>
    <n v="0"/>
    <n v="0"/>
    <n v="0"/>
    <n v="30998100"/>
    <n v="4317600"/>
    <n v="0"/>
    <n v="0"/>
    <n v="4317600"/>
    <n v="0"/>
    <n v="0"/>
    <n v="0"/>
  </r>
  <r>
    <s v="O1-5-01-01-001-00-00000000-000000000"/>
    <n v="1"/>
    <s v="O2-3-01-17-019-06"/>
    <x v="323"/>
    <x v="37"/>
    <s v="O23011719062024015430042"/>
    <s v="Maquinaria de informática y sus partes, piezas y accesorios"/>
    <x v="17"/>
    <x v="4"/>
    <n v="4181295000"/>
    <n v="0"/>
    <n v="3000000000"/>
    <n v="0"/>
    <n v="0"/>
    <n v="-3000000000"/>
    <n v="3838705000"/>
    <n v="6490000000"/>
    <n v="0"/>
    <n v="0"/>
    <n v="-2651295000"/>
    <n v="1530000000"/>
    <n v="0"/>
    <n v="0"/>
    <n v="1530000000"/>
    <n v="0"/>
    <n v="0"/>
    <n v="0"/>
    <n v="0"/>
    <n v="0"/>
    <n v="0"/>
    <n v="1530000000"/>
    <n v="1530000000"/>
    <n v="0"/>
    <n v="0"/>
    <n v="1530000000"/>
    <n v="0"/>
    <n v="0"/>
    <n v="0"/>
  </r>
  <r>
    <s v="O1-5-01-01-001-00-00000000-000000000"/>
    <n v="1"/>
    <s v="O2-3-01-17-019-06"/>
    <x v="324"/>
    <x v="122"/>
    <s v="O23011719062024014126039"/>
    <s v="Servicios de la administración pública relacionados con la salud"/>
    <x v="17"/>
    <x v="4"/>
    <n v="162886000"/>
    <n v="0"/>
    <n v="0"/>
    <n v="0"/>
    <n v="0"/>
    <n v="0"/>
    <n v="4416243"/>
    <n v="167302243"/>
    <n v="0"/>
    <n v="0"/>
    <n v="-162886000"/>
    <n v="0"/>
    <n v="0"/>
    <n v="0"/>
    <n v="0"/>
    <n v="0"/>
    <n v="0"/>
    <n v="0"/>
    <n v="0"/>
    <n v="0"/>
    <n v="0"/>
    <n v="0"/>
    <n v="0"/>
    <n v="0"/>
    <n v="0"/>
    <n v="0"/>
    <n v="0"/>
    <n v="0"/>
    <n v="0"/>
  </r>
  <r>
    <s v="O1-5-01-01-001-00-00000000-000000000"/>
    <n v="1"/>
    <s v="O2-3-01-17-019-06"/>
    <x v="325"/>
    <x v="121"/>
    <s v="O23011719062024014126039"/>
    <s v="Servicios de limpieza general"/>
    <x v="17"/>
    <x v="4"/>
    <n v="238524281"/>
    <n v="0"/>
    <n v="224936111"/>
    <n v="0"/>
    <n v="0"/>
    <n v="-224936111"/>
    <n v="44381928"/>
    <n v="248038155"/>
    <n v="0"/>
    <n v="0"/>
    <n v="-203656227"/>
    <n v="34868054"/>
    <n v="0"/>
    <n v="0"/>
    <n v="34868054"/>
    <n v="0"/>
    <n v="19465768"/>
    <n v="55.83"/>
    <n v="0"/>
    <n v="0"/>
    <n v="0"/>
    <n v="15402286"/>
    <n v="15402286"/>
    <n v="0"/>
    <n v="19465768"/>
    <n v="15402286"/>
    <n v="19465768"/>
    <n v="0"/>
    <n v="0"/>
  </r>
  <r>
    <s v="O1-5-01-01-001-00-00000000-000000000"/>
    <n v="1"/>
    <s v="O2-3-01-17-019-06"/>
    <x v="326"/>
    <x v="141"/>
    <s v="O23011719062024014126039"/>
    <s v="Servicios básicos de Internet"/>
    <x v="17"/>
    <x v="4"/>
    <n v="120295339"/>
    <n v="0"/>
    <n v="1974661"/>
    <n v="0"/>
    <n v="0"/>
    <n v="-1974661"/>
    <n v="1974661"/>
    <n v="1974661"/>
    <n v="0"/>
    <n v="0"/>
    <n v="0"/>
    <n v="120295339"/>
    <n v="0"/>
    <n v="0"/>
    <n v="120295339"/>
    <n v="0"/>
    <n v="0"/>
    <n v="0"/>
    <n v="0"/>
    <n v="0"/>
    <n v="0"/>
    <n v="120295339"/>
    <n v="120295339"/>
    <n v="0"/>
    <n v="0"/>
    <n v="120295339"/>
    <n v="0"/>
    <n v="0"/>
    <n v="0"/>
  </r>
  <r>
    <s v="O1-5-01-01-001-00-00000000-000000000"/>
    <n v="1"/>
    <s v="O2-3-01-17-019-06"/>
    <x v="327"/>
    <x v="110"/>
    <s v="O23011719062024014126039"/>
    <s v="Otros servicios profesionales, técnicos y empresariales n.c.p."/>
    <x v="17"/>
    <x v="4"/>
    <n v="706361000"/>
    <n v="0"/>
    <n v="229497940"/>
    <n v="0"/>
    <n v="0"/>
    <n v="-229497940"/>
    <n v="227772940"/>
    <n v="706484940"/>
    <n v="0"/>
    <n v="0"/>
    <n v="-478712000"/>
    <n v="227649000"/>
    <n v="0"/>
    <n v="24333970"/>
    <n v="203315030"/>
    <n v="0"/>
    <n v="0"/>
    <n v="0"/>
    <n v="0"/>
    <n v="0"/>
    <n v="0"/>
    <n v="227649000"/>
    <n v="203315030"/>
    <n v="0"/>
    <n v="0"/>
    <n v="203315030"/>
    <n v="0"/>
    <n v="0"/>
    <n v="0"/>
  </r>
  <r>
    <s v="O1-5-01-01-001-00-00000000-000000000"/>
    <n v="1"/>
    <s v="O2-3-01-17-019-06"/>
    <x v="328"/>
    <x v="46"/>
    <s v="O23011719062024014126039"/>
    <s v="Servicios de la administración pública relacionados con la salud"/>
    <x v="17"/>
    <x v="4"/>
    <n v="6603929000"/>
    <n v="0"/>
    <n v="346796228"/>
    <n v="0"/>
    <n v="0"/>
    <n v="-346796228"/>
    <n v="90000000"/>
    <n v="5718434985"/>
    <n v="0"/>
    <n v="0"/>
    <n v="-5628434985"/>
    <n v="975494015"/>
    <n v="0"/>
    <n v="36078243"/>
    <n v="939415772"/>
    <n v="0"/>
    <n v="0"/>
    <n v="0"/>
    <n v="0"/>
    <n v="0"/>
    <n v="0"/>
    <n v="975494015"/>
    <n v="939415772"/>
    <n v="0"/>
    <n v="0"/>
    <n v="939415772"/>
    <n v="0"/>
    <n v="0"/>
    <n v="0"/>
  </r>
  <r>
    <s v="O1-5-01-01-001-00-00000000-000000000"/>
    <n v="1"/>
    <s v="O2-3-01-17-019-06"/>
    <x v="329"/>
    <x v="109"/>
    <s v="O23011719062024018727041"/>
    <s v="Servicios de la administración pública relacionados con la salud"/>
    <x v="17"/>
    <x v="4"/>
    <n v="0"/>
    <n v="0"/>
    <n v="0"/>
    <n v="0"/>
    <n v="0"/>
    <n v="0"/>
    <n v="568354602"/>
    <n v="0"/>
    <n v="0"/>
    <n v="0"/>
    <n v="568354602"/>
    <n v="568354602"/>
    <n v="0"/>
    <n v="0"/>
    <n v="568354602"/>
    <n v="0"/>
    <n v="333247787"/>
    <n v="58.63"/>
    <n v="53079886"/>
    <n v="86736982"/>
    <n v="15.26"/>
    <n v="235106815"/>
    <n v="235106815"/>
    <n v="60765022"/>
    <n v="394012809"/>
    <n v="174341793"/>
    <n v="246510805"/>
    <n v="53079886"/>
    <n v="86736982"/>
  </r>
  <r>
    <s v="O1-5-01-01-001-00-00000000-000000000"/>
    <n v="1"/>
    <s v="O2-3-01-17-019-06"/>
    <x v="330"/>
    <x v="115"/>
    <s v="O23011719062024018727041"/>
    <s v="Servicios de la administración pública relacionados con la salud"/>
    <x v="17"/>
    <x v="4"/>
    <n v="0"/>
    <n v="370120104"/>
    <n v="0"/>
    <n v="0"/>
    <n v="0"/>
    <n v="370120104"/>
    <n v="2557342145"/>
    <n v="0"/>
    <n v="0"/>
    <n v="0"/>
    <n v="2557342145"/>
    <n v="2557342145"/>
    <n v="0"/>
    <n v="0"/>
    <n v="2557342145"/>
    <n v="638181495"/>
    <n v="2269059077"/>
    <n v="88.73"/>
    <n v="238555356"/>
    <n v="570396784"/>
    <n v="22.3"/>
    <n v="288283068"/>
    <n v="288283068"/>
    <n v="263856498"/>
    <n v="2532915575"/>
    <n v="24426570"/>
    <n v="1698662293"/>
    <n v="238555356"/>
    <n v="570396784"/>
  </r>
  <r>
    <s v="O1-5-01-01-001-00-00000000-000000000"/>
    <n v="1"/>
    <s v="O2-3-01-17-019-06"/>
    <x v="331"/>
    <x v="72"/>
    <s v="O23011719062024019713038"/>
    <s v="Servicios de la administración pública relacionados con la salud"/>
    <x v="17"/>
    <x v="4"/>
    <n v="0"/>
    <n v="70596750"/>
    <n v="0"/>
    <n v="0"/>
    <n v="0"/>
    <n v="70596750"/>
    <n v="503536750"/>
    <n v="0"/>
    <n v="0"/>
    <n v="0"/>
    <n v="503536750"/>
    <n v="503536750"/>
    <n v="0"/>
    <n v="27951600"/>
    <n v="475585150"/>
    <n v="-376667"/>
    <n v="316310000"/>
    <n v="66.510000000000005"/>
    <n v="33100000"/>
    <n v="64560000"/>
    <n v="13.57"/>
    <n v="187226750"/>
    <n v="159275150"/>
    <n v="77307000"/>
    <n v="393617000"/>
    <n v="81968150"/>
    <n v="251750000"/>
    <n v="33100000"/>
    <n v="64560000"/>
  </r>
  <r>
    <s v="O1-5-01-01-001-00-00000000-000000000"/>
    <n v="1"/>
    <s v="O2-3-01-17-019-06"/>
    <x v="332"/>
    <x v="71"/>
    <s v="O23011719062024019720039"/>
    <s v="Servicios de la administración pública relacionados con la salud"/>
    <x v="17"/>
    <x v="4"/>
    <n v="0"/>
    <n v="0"/>
    <n v="0"/>
    <n v="0"/>
    <n v="0"/>
    <n v="0"/>
    <n v="2144547967"/>
    <n v="0"/>
    <n v="0"/>
    <n v="0"/>
    <n v="2144547967"/>
    <n v="2144547967"/>
    <n v="0"/>
    <n v="237983433"/>
    <n v="1906564534"/>
    <n v="0"/>
    <n v="1809369300"/>
    <n v="94.9"/>
    <n v="177971000"/>
    <n v="498195833"/>
    <n v="26.13"/>
    <n v="335178667"/>
    <n v="97195234"/>
    <n v="59949500"/>
    <n v="1869318800"/>
    <n v="37245734"/>
    <n v="1311173467"/>
    <n v="177971000"/>
    <n v="498195833"/>
  </r>
  <r>
    <s v="O1-5-01-01-001-00-00000000-000000000"/>
    <n v="1"/>
    <s v="O2-3-01-17-019-06"/>
    <x v="333"/>
    <x v="70"/>
    <s v="O23011719062024019720041"/>
    <s v="Servicios de la administración pública relacionados con la salud"/>
    <x v="17"/>
    <x v="4"/>
    <n v="0"/>
    <n v="0"/>
    <n v="212014906"/>
    <n v="0"/>
    <n v="0"/>
    <n v="-212014906"/>
    <n v="2975575428"/>
    <n v="212014906"/>
    <n v="0"/>
    <n v="0"/>
    <n v="2763560522"/>
    <n v="2763560522"/>
    <n v="0"/>
    <n v="215532167"/>
    <n v="2548028355"/>
    <n v="-2629600"/>
    <n v="2184555399"/>
    <n v="85.74"/>
    <n v="219361000"/>
    <n v="638887667"/>
    <n v="25.07"/>
    <n v="579005123"/>
    <n v="363472956"/>
    <n v="125424000"/>
    <n v="2309979399"/>
    <n v="238048956"/>
    <n v="1545667732"/>
    <n v="219361000"/>
    <n v="638887667"/>
  </r>
  <r>
    <s v="O1-5-01-01-001-00-00000000-000000000"/>
    <n v="1"/>
    <s v="O2-3-01-17-019-05"/>
    <x v="334"/>
    <x v="66"/>
    <s v="O23011719052024024227049"/>
    <s v="Servicios de la administración pública relacionados con la salud"/>
    <x v="17"/>
    <x v="4"/>
    <n v="0"/>
    <n v="0"/>
    <n v="0"/>
    <n v="0"/>
    <n v="0"/>
    <n v="0"/>
    <n v="3506221022"/>
    <n v="0"/>
    <n v="0"/>
    <n v="0"/>
    <n v="3506221022"/>
    <n v="3506221022"/>
    <n v="0"/>
    <n v="78897340"/>
    <n v="3427323682"/>
    <n v="99764639"/>
    <n v="3031545375"/>
    <n v="88.45"/>
    <n v="270510644"/>
    <n v="781960520"/>
    <n v="22.82"/>
    <n v="474675647"/>
    <n v="395778307"/>
    <n v="235807020"/>
    <n v="3267352395"/>
    <n v="159971287"/>
    <n v="2249584855"/>
    <n v="270510644"/>
    <n v="781960520"/>
  </r>
  <r>
    <s v="O1-5-01-01-001-00-00000000-000000000"/>
    <n v="1"/>
    <s v="O2-3-01-17-019-01"/>
    <x v="335"/>
    <x v="60"/>
    <s v="O23011719012020014922112"/>
    <s v="Servicios de la administración pública relacionados con la salud"/>
    <x v="17"/>
    <x v="4"/>
    <n v="0"/>
    <n v="0"/>
    <n v="0"/>
    <n v="0"/>
    <n v="0"/>
    <n v="0"/>
    <n v="1661761710"/>
    <n v="0"/>
    <n v="0"/>
    <n v="0"/>
    <n v="1661761710"/>
    <n v="1661761710"/>
    <n v="0"/>
    <n v="0"/>
    <n v="1661761710"/>
    <n v="0"/>
    <n v="1403062542"/>
    <n v="84.43"/>
    <n v="132893550"/>
    <n v="452218636"/>
    <n v="27.21"/>
    <n v="258699168"/>
    <n v="258699168"/>
    <n v="64395600"/>
    <n v="1467458142"/>
    <n v="194303568"/>
    <n v="950843906"/>
    <n v="132893550"/>
    <n v="452218636"/>
  </r>
  <r>
    <s v="O1-5-01-01-001-00-00000000-000000000"/>
    <n v="1"/>
    <s v="O2-3-01-17-019-05"/>
    <x v="336"/>
    <x v="90"/>
    <s v="O23011719052024019528036"/>
    <s v="Servicios de la administración pública relacionados con la salud"/>
    <x v="17"/>
    <x v="4"/>
    <n v="0"/>
    <n v="0"/>
    <n v="0"/>
    <n v="0"/>
    <n v="0"/>
    <n v="0"/>
    <n v="1728976260"/>
    <n v="0"/>
    <n v="0"/>
    <n v="0"/>
    <n v="1728976260"/>
    <n v="1728976260"/>
    <n v="0"/>
    <n v="0"/>
    <n v="1728976260"/>
    <n v="0"/>
    <n v="1477358307"/>
    <n v="85.45"/>
    <n v="152715450"/>
    <n v="476228928"/>
    <n v="27.54"/>
    <n v="251617953"/>
    <n v="251617953"/>
    <n v="73540680"/>
    <n v="1550898987"/>
    <n v="178077273"/>
    <n v="1001129379"/>
    <n v="152715450"/>
    <n v="476228928"/>
  </r>
  <r>
    <s v="O1-5-01-01-001-00-00000000-000000000"/>
    <n v="1"/>
    <s v="O2-3-01-17-019-05"/>
    <x v="3"/>
    <x v="2"/>
    <s v="O23011719052024024207014"/>
    <s v="Servicios de la administración pública relacionados con la salud"/>
    <x v="17"/>
    <x v="4"/>
    <n v="2987179844"/>
    <n v="0"/>
    <n v="0"/>
    <n v="0"/>
    <n v="0"/>
    <n v="0"/>
    <n v="0"/>
    <n v="2891688365"/>
    <n v="0"/>
    <n v="0"/>
    <n v="-2891688365"/>
    <n v="95491479"/>
    <n v="0"/>
    <n v="0"/>
    <n v="95491479"/>
    <n v="0"/>
    <n v="0"/>
    <n v="0"/>
    <n v="0"/>
    <n v="0"/>
    <n v="0"/>
    <n v="95491479"/>
    <n v="95491479"/>
    <n v="0"/>
    <n v="0"/>
    <n v="95491479"/>
    <n v="0"/>
    <n v="0"/>
    <n v="0"/>
  </r>
  <r>
    <s v="O1-5-01-01-001-00-00000000-000000000"/>
    <n v="1"/>
    <s v="O2-3-01-17-019-05"/>
    <x v="337"/>
    <x v="142"/>
    <s v="O23011719052024024206014"/>
    <s v="Servicios de la administración pública relacionados con la salud"/>
    <x v="17"/>
    <x v="4"/>
    <n v="1454984786"/>
    <n v="0"/>
    <n v="0"/>
    <n v="0"/>
    <n v="0"/>
    <n v="0"/>
    <n v="0"/>
    <n v="1306108838"/>
    <n v="0"/>
    <n v="0"/>
    <n v="-1306108838"/>
    <n v="148875948"/>
    <n v="0"/>
    <n v="0"/>
    <n v="148875948"/>
    <n v="0"/>
    <n v="0"/>
    <n v="0"/>
    <n v="0"/>
    <n v="0"/>
    <n v="0"/>
    <n v="148875948"/>
    <n v="148875948"/>
    <n v="0"/>
    <n v="0"/>
    <n v="148875948"/>
    <n v="0"/>
    <n v="0"/>
    <n v="0"/>
  </r>
  <r>
    <s v="O1-5-01-01-001-00-00000000-000000000"/>
    <n v="1"/>
    <s v="O2-3-01-17-019-05"/>
    <x v="338"/>
    <x v="143"/>
    <s v="O23011719052024023713035"/>
    <s v="Servicios de la administración pública relacionados con la salud"/>
    <x v="17"/>
    <x v="4"/>
    <n v="719151533"/>
    <n v="0"/>
    <n v="0"/>
    <n v="0"/>
    <n v="0"/>
    <n v="0"/>
    <n v="0"/>
    <n v="0"/>
    <n v="0"/>
    <n v="0"/>
    <n v="0"/>
    <n v="719151533"/>
    <n v="0"/>
    <n v="0"/>
    <n v="719151533"/>
    <n v="0"/>
    <n v="0"/>
    <n v="0"/>
    <n v="0"/>
    <n v="0"/>
    <n v="0"/>
    <n v="719151533"/>
    <n v="719151533"/>
    <n v="0"/>
    <n v="0"/>
    <n v="719151533"/>
    <n v="0"/>
    <n v="0"/>
    <n v="0"/>
  </r>
  <r>
    <s v="O1-5-01-01-001-00-00000000-000000000"/>
    <n v="1"/>
    <s v="O2-3-01-17-019-05"/>
    <x v="339"/>
    <x v="144"/>
    <s v="O23011719052024022706031"/>
    <s v="Servicios de la administración pública relacionados con la salud"/>
    <x v="17"/>
    <x v="4"/>
    <n v="243374000"/>
    <n v="0"/>
    <n v="0"/>
    <n v="0"/>
    <n v="0"/>
    <n v="0"/>
    <n v="0"/>
    <n v="0"/>
    <n v="0"/>
    <n v="0"/>
    <n v="0"/>
    <n v="243374000"/>
    <n v="0"/>
    <n v="0"/>
    <n v="243374000"/>
    <n v="0"/>
    <n v="0"/>
    <n v="0"/>
    <n v="0"/>
    <n v="0"/>
    <n v="0"/>
    <n v="243374000"/>
    <n v="243374000"/>
    <n v="0"/>
    <n v="0"/>
    <n v="243374000"/>
    <n v="0"/>
    <n v="0"/>
    <n v="0"/>
  </r>
  <r>
    <s v="O1-5-01-01-001-00-00000000-000000000"/>
    <n v="1"/>
    <s v="O2-3-01-17-019-06"/>
    <x v="340"/>
    <x v="107"/>
    <s v="O23011719062024018727039"/>
    <s v="Servicios de la administración pública relacionados con la salud"/>
    <x v="17"/>
    <x v="4"/>
    <n v="0"/>
    <n v="0"/>
    <n v="0"/>
    <n v="0"/>
    <n v="0"/>
    <n v="0"/>
    <n v="4126644"/>
    <n v="0"/>
    <n v="0"/>
    <n v="0"/>
    <n v="4126644"/>
    <n v="4126644"/>
    <n v="0"/>
    <n v="0"/>
    <n v="4126644"/>
    <n v="0"/>
    <n v="4126644"/>
    <n v="100"/>
    <n v="409919"/>
    <n v="409919"/>
    <n v="9.93"/>
    <n v="0"/>
    <n v="0"/>
    <n v="0"/>
    <n v="4126644"/>
    <n v="0"/>
    <n v="3716725"/>
    <n v="409919"/>
    <n v="409919"/>
  </r>
  <r>
    <s v="O1-5-01-01-001-00-00000000-000000000"/>
    <n v="1"/>
    <s v="O2-3-01-17-019-06"/>
    <x v="341"/>
    <x v="109"/>
    <s v="O23011719062024018727041"/>
    <s v="Servicios de la administración pública relacionados con la salud"/>
    <x v="17"/>
    <x v="4"/>
    <n v="0"/>
    <n v="0"/>
    <n v="0"/>
    <n v="0"/>
    <n v="0"/>
    <n v="0"/>
    <n v="1509980"/>
    <n v="0"/>
    <n v="0"/>
    <n v="0"/>
    <n v="1509980"/>
    <n v="1509980"/>
    <n v="0"/>
    <n v="0"/>
    <n v="1509980"/>
    <n v="0"/>
    <n v="1509980"/>
    <n v="100"/>
    <n v="0"/>
    <n v="0"/>
    <n v="0"/>
    <n v="0"/>
    <n v="0"/>
    <n v="0"/>
    <n v="1509980"/>
    <n v="0"/>
    <n v="1509980"/>
    <n v="0"/>
    <n v="0"/>
  </r>
  <r>
    <s v="O1-5-01-01-001-00-00000000-000000000"/>
    <n v="1"/>
    <s v="O2-3-01-17-019-06"/>
    <x v="342"/>
    <x v="115"/>
    <s v="O23011719062024018727041"/>
    <s v="Servicios de la administración pública relacionados con la salud"/>
    <x v="17"/>
    <x v="4"/>
    <n v="0"/>
    <n v="0"/>
    <n v="0"/>
    <n v="0"/>
    <n v="0"/>
    <n v="0"/>
    <n v="28386694"/>
    <n v="0"/>
    <n v="0"/>
    <n v="0"/>
    <n v="28386694"/>
    <n v="28386694"/>
    <n v="0"/>
    <n v="0"/>
    <n v="28386694"/>
    <n v="0"/>
    <n v="28386694"/>
    <n v="100"/>
    <n v="3823449"/>
    <n v="3823449"/>
    <n v="13.47"/>
    <n v="0"/>
    <n v="0"/>
    <n v="0"/>
    <n v="28386694"/>
    <n v="0"/>
    <n v="24563245"/>
    <n v="3823449"/>
    <n v="3823449"/>
  </r>
  <r>
    <s v="O1-5-01-01-001-00-00000000-000000000"/>
    <n v="1"/>
    <s v="O2-3-01-17-019-06"/>
    <x v="343"/>
    <x v="71"/>
    <s v="O23011719062024019720039"/>
    <s v="Servicios de la administración pública relacionados con la salud"/>
    <x v="17"/>
    <x v="4"/>
    <n v="0"/>
    <n v="286180393"/>
    <n v="0"/>
    <n v="0"/>
    <n v="0"/>
    <n v="286180393"/>
    <n v="386180393"/>
    <n v="0"/>
    <n v="0"/>
    <n v="0"/>
    <n v="386180393"/>
    <n v="386180393"/>
    <n v="0"/>
    <n v="0"/>
    <n v="386180393"/>
    <n v="100000000"/>
    <n v="100000000"/>
    <n v="25.89"/>
    <n v="0"/>
    <n v="0"/>
    <n v="0"/>
    <n v="286180393"/>
    <n v="286180393"/>
    <n v="286180393"/>
    <n v="386180393"/>
    <n v="0"/>
    <n v="100000000"/>
    <n v="0"/>
    <n v="0"/>
  </r>
  <r>
    <s v="O1-5-01-01-001-00-00000000-000000000"/>
    <n v="1"/>
    <s v="O2-3-01-17-019-06"/>
    <x v="344"/>
    <x v="116"/>
    <s v="O23011719062024018727041"/>
    <s v="Servicios integrales de publicidad"/>
    <x v="17"/>
    <x v="4"/>
    <n v="0"/>
    <n v="0"/>
    <n v="0"/>
    <n v="0"/>
    <n v="0"/>
    <n v="0"/>
    <n v="400000000"/>
    <n v="0"/>
    <n v="0"/>
    <n v="0"/>
    <n v="400000000"/>
    <n v="400000000"/>
    <n v="0"/>
    <n v="0"/>
    <n v="400000000"/>
    <n v="400000000"/>
    <n v="400000000"/>
    <n v="100"/>
    <n v="0"/>
    <n v="0"/>
    <n v="0"/>
    <n v="0"/>
    <n v="0"/>
    <n v="0"/>
    <n v="400000000"/>
    <n v="0"/>
    <n v="400000000"/>
    <n v="0"/>
    <n v="0"/>
  </r>
  <r>
    <s v="O1-5-01-01-001-00-00000000-000000000"/>
    <n v="1"/>
    <s v="O2-3-01-17-019-05"/>
    <x v="345"/>
    <x v="40"/>
    <s v="O23011719052024024211049"/>
    <s v="Servicios de la administración pública relacionados con la salud"/>
    <x v="17"/>
    <x v="4"/>
    <n v="0"/>
    <n v="0"/>
    <n v="0"/>
    <n v="0"/>
    <n v="0"/>
    <n v="0"/>
    <n v="1750000000"/>
    <n v="0"/>
    <n v="0"/>
    <n v="0"/>
    <n v="1750000000"/>
    <n v="1750000000"/>
    <n v="0"/>
    <n v="0"/>
    <n v="1750000000"/>
    <n v="0"/>
    <n v="0"/>
    <n v="0"/>
    <n v="0"/>
    <n v="0"/>
    <n v="0"/>
    <n v="1750000000"/>
    <n v="1750000000"/>
    <n v="1750000000"/>
    <n v="1750000000"/>
    <n v="0"/>
    <n v="0"/>
    <n v="0"/>
    <n v="0"/>
  </r>
  <r>
    <s v="O1-5-01-01-001-00-00000000-000000000"/>
    <n v="1"/>
    <s v="O2-3-01-17-019-05"/>
    <x v="346"/>
    <x v="86"/>
    <s v="O23011719052024024226049"/>
    <s v="Servicios de la administración pública relacionados con la salud"/>
    <x v="17"/>
    <x v="4"/>
    <n v="0"/>
    <n v="0"/>
    <n v="0"/>
    <n v="0"/>
    <n v="0"/>
    <n v="0"/>
    <n v="500000000"/>
    <n v="0"/>
    <n v="0"/>
    <n v="0"/>
    <n v="500000000"/>
    <n v="500000000"/>
    <n v="0"/>
    <n v="0"/>
    <n v="500000000"/>
    <n v="0"/>
    <n v="0"/>
    <n v="0"/>
    <n v="0"/>
    <n v="0"/>
    <n v="0"/>
    <n v="500000000"/>
    <n v="500000000"/>
    <n v="500000000"/>
    <n v="500000000"/>
    <n v="0"/>
    <n v="0"/>
    <n v="0"/>
    <n v="0"/>
  </r>
  <r>
    <s v="O1-5-01-01-001-00-00000000-000000000"/>
    <n v="1"/>
    <s v="O2-3-01-17-019-05"/>
    <x v="347"/>
    <x v="80"/>
    <s v="O23011719052024020029042"/>
    <s v="Otros servicios sanitarios n.c.p."/>
    <x v="17"/>
    <x v="4"/>
    <n v="0"/>
    <n v="5521695930"/>
    <n v="0"/>
    <n v="0"/>
    <n v="0"/>
    <n v="5521695930"/>
    <n v="5521695930"/>
    <n v="0"/>
    <n v="0"/>
    <n v="0"/>
    <n v="5521695930"/>
    <n v="5521695930"/>
    <n v="0"/>
    <n v="0"/>
    <n v="5521695930"/>
    <n v="5521695930"/>
    <n v="5521695930"/>
    <n v="100"/>
    <n v="0"/>
    <n v="0"/>
    <n v="0"/>
    <n v="0"/>
    <n v="0"/>
    <n v="0"/>
    <n v="5521695930"/>
    <n v="0"/>
    <n v="5521695930"/>
    <n v="0"/>
    <n v="0"/>
  </r>
  <r>
    <s v="O1-5-01-01-001-00-00000000-000000000"/>
    <n v="1"/>
    <s v="O2-3-01-17-019-06"/>
    <x v="348"/>
    <x v="70"/>
    <s v="O23011719062024019720041"/>
    <s v="Servicios de la administración pública relacionados con la salud"/>
    <x v="17"/>
    <x v="4"/>
    <n v="0"/>
    <n v="680699307"/>
    <n v="0"/>
    <n v="0"/>
    <n v="0"/>
    <n v="680699307"/>
    <n v="680699307"/>
    <n v="0"/>
    <n v="0"/>
    <n v="0"/>
    <n v="680699307"/>
    <n v="680699307"/>
    <n v="0"/>
    <n v="0"/>
    <n v="680699307"/>
    <n v="0"/>
    <n v="0"/>
    <n v="0"/>
    <n v="0"/>
    <n v="0"/>
    <n v="0"/>
    <n v="680699307"/>
    <n v="680699307"/>
    <n v="680699307"/>
    <n v="680699307"/>
    <n v="0"/>
    <n v="0"/>
    <n v="0"/>
    <n v="0"/>
  </r>
  <r>
    <s v="O1-5-01-01-001-00-00000000-000000000"/>
    <n v="1"/>
    <s v="O2-3-01-17-019-06"/>
    <x v="349"/>
    <x v="51"/>
    <s v="O23011719062024019720039"/>
    <s v="Servicios de la administración pública relacionados con la salud"/>
    <x v="17"/>
    <x v="4"/>
    <n v="0"/>
    <n v="51577525"/>
    <n v="0"/>
    <n v="0"/>
    <n v="0"/>
    <n v="51577525"/>
    <n v="51577525"/>
    <n v="0"/>
    <n v="0"/>
    <n v="0"/>
    <n v="51577525"/>
    <n v="51577525"/>
    <n v="0"/>
    <n v="0"/>
    <n v="51577525"/>
    <n v="0"/>
    <n v="0"/>
    <n v="0"/>
    <n v="0"/>
    <n v="0"/>
    <n v="0"/>
    <n v="51577525"/>
    <n v="51577525"/>
    <n v="51577525"/>
    <n v="51577525"/>
    <n v="0"/>
    <n v="0"/>
    <n v="0"/>
    <n v="0"/>
  </r>
  <r>
    <s v="O1-5-01-01-001-00-00000000-000000000"/>
    <n v="1"/>
    <s v="O2-3-01-17-019-06"/>
    <x v="350"/>
    <x v="69"/>
    <s v="O23011719062024016720037"/>
    <s v="Servicios de la administración pública relacionados con la salud"/>
    <x v="17"/>
    <x v="4"/>
    <n v="0"/>
    <n v="0"/>
    <n v="0"/>
    <n v="0"/>
    <n v="0"/>
    <n v="0"/>
    <n v="146594000"/>
    <n v="0"/>
    <n v="0"/>
    <n v="0"/>
    <n v="146594000"/>
    <n v="146594000"/>
    <n v="0"/>
    <n v="0"/>
    <n v="146594000"/>
    <n v="0"/>
    <n v="0"/>
    <n v="0"/>
    <n v="0"/>
    <n v="0"/>
    <n v="0"/>
    <n v="146594000"/>
    <n v="146594000"/>
    <n v="146594000"/>
    <n v="146594000"/>
    <n v="0"/>
    <n v="0"/>
    <n v="0"/>
    <n v="0"/>
  </r>
  <r>
    <s v="O1-5-01-01-001-00-00000000-000000000"/>
    <n v="1"/>
    <s v="O2-3-01-17-019-05"/>
    <x v="351"/>
    <x v="145"/>
    <s v="O23011719052024020029042"/>
    <s v="Otros servicios sanitarios n.c.p."/>
    <x v="17"/>
    <x v="4"/>
    <n v="0"/>
    <n v="0"/>
    <n v="0"/>
    <n v="0"/>
    <n v="0"/>
    <n v="0"/>
    <n v="1577494880"/>
    <n v="0"/>
    <n v="0"/>
    <n v="0"/>
    <n v="1577494880"/>
    <n v="1577494880"/>
    <n v="0"/>
    <n v="1577494880"/>
    <n v="0"/>
    <n v="0"/>
    <n v="0"/>
    <n v="0"/>
    <n v="0"/>
    <n v="0"/>
    <n v="0"/>
    <n v="1577494880"/>
    <n v="0"/>
    <n v="0"/>
    <n v="0"/>
    <n v="0"/>
    <n v="0"/>
    <n v="0"/>
    <n v="0"/>
  </r>
  <r>
    <s v="O1-5-01-01-001-00-00000000-000000000"/>
    <n v="1"/>
    <s v="O2-3-01-17-019-05"/>
    <x v="352"/>
    <x v="120"/>
    <s v="O23011719052024024213054"/>
    <s v="Servicios de la administración pública relacionados con la salud"/>
    <x v="17"/>
    <x v="4"/>
    <n v="0"/>
    <n v="149141983"/>
    <n v="6592771"/>
    <n v="0"/>
    <n v="0"/>
    <n v="142549212"/>
    <n v="149141983"/>
    <n v="6592771"/>
    <n v="0"/>
    <n v="0"/>
    <n v="142549212"/>
    <n v="142549212"/>
    <n v="0"/>
    <n v="0"/>
    <n v="142549212"/>
    <n v="0"/>
    <n v="0"/>
    <n v="0"/>
    <n v="0"/>
    <n v="0"/>
    <n v="0"/>
    <n v="142549212"/>
    <n v="142549212"/>
    <n v="0"/>
    <n v="0"/>
    <n v="142549212"/>
    <n v="0"/>
    <n v="0"/>
    <n v="0"/>
  </r>
  <r>
    <s v="O1-5-01-01-001-00-00000000-000000000"/>
    <n v="1"/>
    <s v="O2-3-01-17-019-05"/>
    <x v="353"/>
    <x v="84"/>
    <s v="O23011719052024019528037"/>
    <s v="Servicios de la administración pública relacionados con la salud"/>
    <x v="17"/>
    <x v="4"/>
    <n v="0"/>
    <n v="0"/>
    <n v="0"/>
    <n v="0"/>
    <n v="0"/>
    <n v="0"/>
    <n v="12325914000"/>
    <n v="914868150"/>
    <n v="0"/>
    <n v="0"/>
    <n v="11411045850"/>
    <n v="11411045850"/>
    <n v="0"/>
    <n v="0"/>
    <n v="11411045850"/>
    <n v="0"/>
    <n v="11411045850"/>
    <n v="100"/>
    <n v="0"/>
    <n v="11411045850"/>
    <n v="100"/>
    <n v="0"/>
    <n v="0"/>
    <n v="0"/>
    <n v="11411045850"/>
    <n v="0"/>
    <n v="0"/>
    <n v="0"/>
    <n v="11411045850"/>
  </r>
  <r>
    <s v="O1-5-01-01-001-00-00000000-000000000"/>
    <n v="1"/>
    <s v="O2-3-01-17-019-06"/>
    <x v="354"/>
    <x v="106"/>
    <s v="O23011719062024018727039"/>
    <s v="Servicios de la administración pública relacionados con la salud"/>
    <x v="17"/>
    <x v="4"/>
    <n v="0"/>
    <n v="115258626"/>
    <n v="0"/>
    <n v="0"/>
    <n v="0"/>
    <n v="115258626"/>
    <n v="581938765"/>
    <n v="0"/>
    <n v="0"/>
    <n v="0"/>
    <n v="581938765"/>
    <n v="581938765"/>
    <n v="0"/>
    <n v="0"/>
    <n v="581938765"/>
    <n v="160515909"/>
    <n v="540130556"/>
    <n v="92.82"/>
    <n v="87353828"/>
    <n v="163769936"/>
    <n v="28.14"/>
    <n v="41808209"/>
    <n v="41808209"/>
    <n v="15443470"/>
    <n v="555574026"/>
    <n v="26364739"/>
    <n v="376360620"/>
    <n v="87353828"/>
    <n v="163769936"/>
  </r>
  <r>
    <s v="O1-5-01-01-001-00-00000000-000000000"/>
    <n v="1"/>
    <s v="O2-3-01-17-019-05"/>
    <x v="355"/>
    <x v="78"/>
    <s v="O23011719052024020029030"/>
    <s v="Servicios de la administración pública relacionados con la salud"/>
    <x v="17"/>
    <x v="4"/>
    <n v="0"/>
    <n v="195551826"/>
    <n v="0"/>
    <n v="0"/>
    <n v="0"/>
    <n v="195551826"/>
    <n v="430116931"/>
    <n v="0"/>
    <n v="0"/>
    <n v="0"/>
    <n v="430116931"/>
    <n v="430116931"/>
    <n v="0"/>
    <n v="0"/>
    <n v="430116931"/>
    <n v="90496176"/>
    <n v="320961493"/>
    <n v="74.62"/>
    <n v="28923257"/>
    <n v="79804824"/>
    <n v="18.55"/>
    <n v="109155438"/>
    <n v="109155438"/>
    <n v="0"/>
    <n v="320961493"/>
    <n v="109155438"/>
    <n v="241156669"/>
    <n v="28923257"/>
    <n v="79804824"/>
  </r>
  <r>
    <s v="O1-5-01-01-001-00-00000000-000000000"/>
    <n v="1"/>
    <s v="O2-3-01-17-019-06"/>
    <x v="356"/>
    <x v="46"/>
    <s v="O23011719062024014126039"/>
    <s v="Servicios de la administración pública relacionados con la salud"/>
    <x v="17"/>
    <x v="4"/>
    <n v="0"/>
    <n v="44000000"/>
    <n v="0"/>
    <n v="0"/>
    <n v="0"/>
    <n v="44000000"/>
    <n v="1029000000"/>
    <n v="90000000"/>
    <n v="0"/>
    <n v="0"/>
    <n v="939000000"/>
    <n v="939000000"/>
    <n v="0"/>
    <n v="0"/>
    <n v="939000000"/>
    <n v="0"/>
    <n v="894786548"/>
    <n v="95.29"/>
    <n v="438485912"/>
    <n v="672998535"/>
    <n v="71.67"/>
    <n v="44213452"/>
    <n v="44213452"/>
    <n v="44000000"/>
    <n v="938786548"/>
    <n v="213452"/>
    <n v="221788013"/>
    <n v="438485912"/>
    <n v="672998535"/>
  </r>
  <r>
    <s v="O1-5-01-01-001-00-00000000-000000000"/>
    <n v="1"/>
    <s v="O2-3-01-17-019-06"/>
    <x v="357"/>
    <x v="140"/>
    <s v="O23011719062024015430042"/>
    <s v="Servicios de soporte en tecnologías de la información (TI)"/>
    <x v="17"/>
    <x v="4"/>
    <n v="0"/>
    <n v="0"/>
    <n v="0"/>
    <n v="0"/>
    <n v="0"/>
    <n v="0"/>
    <n v="360567900"/>
    <n v="0"/>
    <n v="0"/>
    <n v="0"/>
    <n v="360567900"/>
    <n v="360567900"/>
    <n v="0"/>
    <n v="0"/>
    <n v="360567900"/>
    <n v="0"/>
    <n v="340739000"/>
    <n v="94.5"/>
    <n v="33264000"/>
    <n v="101307500"/>
    <n v="28.1"/>
    <n v="19828900"/>
    <n v="19828900"/>
    <n v="0"/>
    <n v="340739000"/>
    <n v="19828900"/>
    <n v="239431500"/>
    <n v="33264000"/>
    <n v="101307500"/>
  </r>
  <r>
    <s v="O1-5-01-01-001-00-00000000-000000000"/>
    <n v="1"/>
    <s v="O2-3-01-17-019-03"/>
    <x v="358"/>
    <x v="76"/>
    <s v="O23011719032024013725051"/>
    <s v="Servicios de la administración pública relacionados con la salud"/>
    <x v="17"/>
    <x v="4"/>
    <n v="0"/>
    <n v="156940450"/>
    <n v="0"/>
    <n v="0"/>
    <n v="0"/>
    <n v="156940450"/>
    <n v="5102822348"/>
    <n v="69436666"/>
    <n v="0"/>
    <n v="0"/>
    <n v="5033385682"/>
    <n v="5033385682"/>
    <n v="0"/>
    <n v="0"/>
    <n v="5033385682"/>
    <n v="411980133"/>
    <n v="4757121232"/>
    <n v="94.51"/>
    <n v="541748632"/>
    <n v="1330322000"/>
    <n v="26.43"/>
    <n v="276264450"/>
    <n v="276264450"/>
    <n v="276264450"/>
    <n v="5033385682"/>
    <n v="0"/>
    <n v="3426799232"/>
    <n v="541748632"/>
    <n v="1330322000"/>
  </r>
  <r>
    <s v="O1-5-01-01-001-00-00000000-000000000"/>
    <n v="1"/>
    <s v="O2-3-01-17-019-05"/>
    <x v="359"/>
    <x v="45"/>
    <s v="O23011719052024024207014"/>
    <s v="Servicios de la administración pública relacionados con la salud"/>
    <x v="17"/>
    <x v="4"/>
    <n v="750697316"/>
    <n v="0"/>
    <n v="0"/>
    <n v="0"/>
    <n v="0"/>
    <n v="0"/>
    <n v="102080242"/>
    <n v="643531141"/>
    <n v="0"/>
    <n v="0"/>
    <n v="-541450899"/>
    <n v="209246417"/>
    <n v="0"/>
    <n v="0"/>
    <n v="209246417"/>
    <n v="0"/>
    <n v="0"/>
    <n v="0"/>
    <n v="0"/>
    <n v="0"/>
    <n v="0"/>
    <n v="209246417"/>
    <n v="209246417"/>
    <n v="0"/>
    <n v="0"/>
    <n v="209246417"/>
    <n v="0"/>
    <n v="0"/>
    <n v="0"/>
  </r>
  <r>
    <s v="O1-5-01-01-001-00-00000000-000000000"/>
    <n v="1"/>
    <s v="O2-3-01-17-019-05"/>
    <x v="360"/>
    <x v="146"/>
    <s v="O23011719052024024207014"/>
    <s v="Servicios de la administración pública relacionados con la salud"/>
    <x v="17"/>
    <x v="4"/>
    <n v="6064650"/>
    <n v="0"/>
    <n v="0"/>
    <n v="0"/>
    <n v="0"/>
    <n v="0"/>
    <n v="56832776"/>
    <n v="0"/>
    <n v="0"/>
    <n v="0"/>
    <n v="56832776"/>
    <n v="62897426"/>
    <n v="0"/>
    <n v="0"/>
    <n v="62897426"/>
    <n v="0"/>
    <n v="0"/>
    <n v="0"/>
    <n v="0"/>
    <n v="0"/>
    <n v="0"/>
    <n v="62897426"/>
    <n v="62897426"/>
    <n v="0"/>
    <n v="0"/>
    <n v="62897426"/>
    <n v="0"/>
    <n v="0"/>
    <n v="0"/>
  </r>
  <r>
    <s v="O1-5-01-01-001-00-00000000-000000000"/>
    <n v="1"/>
    <s v="O2-3-01-17-019-05"/>
    <x v="361"/>
    <x v="83"/>
    <s v="O23011719052024019528037"/>
    <s v="Servicios de la administración pública relacionados con la salud"/>
    <x v="17"/>
    <x v="4"/>
    <n v="0"/>
    <n v="1286201400"/>
    <n v="0"/>
    <n v="0"/>
    <n v="0"/>
    <n v="1286201400"/>
    <n v="1761201400"/>
    <n v="0"/>
    <n v="0"/>
    <n v="0"/>
    <n v="1761201400"/>
    <n v="1761201400"/>
    <n v="0"/>
    <n v="0"/>
    <n v="1761201400"/>
    <n v="0"/>
    <n v="0"/>
    <n v="0"/>
    <n v="0"/>
    <n v="0"/>
    <n v="0"/>
    <n v="1761201400"/>
    <n v="1761201400"/>
    <n v="1761201400"/>
    <n v="1761201400"/>
    <n v="0"/>
    <n v="0"/>
    <n v="0"/>
    <n v="0"/>
  </r>
  <r>
    <s v="O1-5-01-01-001-00-00000000-000000000"/>
    <n v="1"/>
    <s v="O2-3-01-17-019-05"/>
    <x v="362"/>
    <x v="56"/>
    <s v="O23011719052024023313041"/>
    <s v="Servicios de la administración pública relacionados con la salud"/>
    <x v="17"/>
    <x v="4"/>
    <n v="0"/>
    <n v="0"/>
    <n v="0"/>
    <n v="0"/>
    <n v="0"/>
    <n v="0"/>
    <n v="744344886"/>
    <n v="0"/>
    <n v="0"/>
    <n v="0"/>
    <n v="744344886"/>
    <n v="744344886"/>
    <n v="0"/>
    <n v="0"/>
    <n v="744344886"/>
    <n v="0"/>
    <n v="744344886"/>
    <n v="100"/>
    <n v="148868977"/>
    <n v="148868977"/>
    <n v="20"/>
    <n v="0"/>
    <n v="0"/>
    <n v="0"/>
    <n v="744344886"/>
    <n v="0"/>
    <n v="595475909"/>
    <n v="148868977"/>
    <n v="148868977"/>
  </r>
  <r>
    <s v="O1-5-01-01-001-00-00000000-000000000"/>
    <n v="1"/>
    <s v="O2-3-01-17-019-05"/>
    <x v="363"/>
    <x v="58"/>
    <s v="O23011719052024023313041"/>
    <s v="Servicios de la administración pública relacionados con la salud"/>
    <x v="17"/>
    <x v="4"/>
    <n v="0"/>
    <n v="0"/>
    <n v="0"/>
    <n v="0"/>
    <n v="0"/>
    <n v="0"/>
    <n v="1127757320"/>
    <n v="0"/>
    <n v="0"/>
    <n v="0"/>
    <n v="1127757320"/>
    <n v="1127757320"/>
    <n v="0"/>
    <n v="0"/>
    <n v="1127757320"/>
    <n v="0"/>
    <n v="1127757292"/>
    <n v="100"/>
    <n v="131117454"/>
    <n v="131117454"/>
    <n v="11.63"/>
    <n v="28"/>
    <n v="28"/>
    <n v="0"/>
    <n v="1127757292"/>
    <n v="28"/>
    <n v="996639838"/>
    <n v="131117454"/>
    <n v="131117454"/>
  </r>
  <r>
    <s v="O1-5-01-01-001-00-00000000-000000000"/>
    <n v="1"/>
    <s v="O2-3-01-17-019-05"/>
    <x v="364"/>
    <x v="57"/>
    <s v="O23011719052024023313041"/>
    <s v="Servicios de la administración pública relacionados con la salud"/>
    <x v="17"/>
    <x v="4"/>
    <n v="0"/>
    <n v="0"/>
    <n v="0"/>
    <n v="0"/>
    <n v="0"/>
    <n v="0"/>
    <n v="960917992"/>
    <n v="0"/>
    <n v="0"/>
    <n v="0"/>
    <n v="960917992"/>
    <n v="960917992"/>
    <n v="0"/>
    <n v="0"/>
    <n v="960917992"/>
    <n v="0"/>
    <n v="960917992"/>
    <n v="100"/>
    <n v="192183598"/>
    <n v="192183598"/>
    <n v="20"/>
    <n v="0"/>
    <n v="0"/>
    <n v="0"/>
    <n v="960917992"/>
    <n v="0"/>
    <n v="768734394"/>
    <n v="192183598"/>
    <n v="192183598"/>
  </r>
  <r>
    <s v="O1-5-01-01-001-00-00000000-000000000"/>
    <n v="1"/>
    <s v="O2-3-01-17-019-05"/>
    <x v="365"/>
    <x v="136"/>
    <s v="O23011719052024024213014"/>
    <s v="Servicios de la administración pública relacionados con la salud"/>
    <x v="17"/>
    <x v="4"/>
    <n v="0"/>
    <n v="0"/>
    <n v="0"/>
    <n v="0"/>
    <n v="0"/>
    <n v="0"/>
    <n v="6754870"/>
    <n v="0"/>
    <n v="0"/>
    <n v="0"/>
    <n v="6754870"/>
    <n v="6754870"/>
    <n v="0"/>
    <n v="3377435"/>
    <n v="3377435"/>
    <n v="0"/>
    <n v="3377435"/>
    <n v="100"/>
    <n v="0"/>
    <n v="0"/>
    <n v="0"/>
    <n v="3377435"/>
    <n v="0"/>
    <n v="0"/>
    <n v="3377435"/>
    <n v="0"/>
    <n v="3377435"/>
    <n v="0"/>
    <n v="0"/>
  </r>
  <r>
    <s v="O1-5-01-01-001-00-00000000-000000000"/>
    <n v="1"/>
    <s v="O2-3-01-17-019-05"/>
    <x v="366"/>
    <x v="130"/>
    <s v="O23011719052024024203049"/>
    <s v="Servicios de la administración pública relacionados con la salud"/>
    <x v="17"/>
    <x v="4"/>
    <n v="0"/>
    <n v="0"/>
    <n v="0"/>
    <n v="0"/>
    <n v="0"/>
    <n v="0"/>
    <n v="680000000"/>
    <n v="0"/>
    <n v="0"/>
    <n v="0"/>
    <n v="680000000"/>
    <n v="680000000"/>
    <n v="0"/>
    <n v="0"/>
    <n v="680000000"/>
    <n v="0"/>
    <n v="0"/>
    <n v="0"/>
    <n v="0"/>
    <n v="0"/>
    <n v="0"/>
    <n v="680000000"/>
    <n v="680000000"/>
    <n v="680000000"/>
    <n v="680000000"/>
    <n v="0"/>
    <n v="0"/>
    <n v="0"/>
    <n v="0"/>
  </r>
  <r>
    <s v="O1-5-01-01-001-00-00000000-000000000"/>
    <n v="1"/>
    <s v="O2-3-01-17-019-05"/>
    <x v="367"/>
    <x v="127"/>
    <s v="O23011719052024019528037"/>
    <s v="Servicios de la administración pública relacionados con la salud"/>
    <x v="17"/>
    <x v="4"/>
    <n v="0"/>
    <n v="138798600"/>
    <n v="138798600"/>
    <n v="0"/>
    <n v="0"/>
    <n v="0"/>
    <n v="138798600"/>
    <n v="138798600"/>
    <n v="0"/>
    <n v="0"/>
    <n v="0"/>
    <n v="0"/>
    <n v="0"/>
    <n v="0"/>
    <n v="0"/>
    <n v="0"/>
    <n v="0"/>
    <n v="0"/>
    <n v="0"/>
    <n v="0"/>
    <n v="0"/>
    <n v="0"/>
    <n v="0"/>
    <n v="0"/>
    <n v="0"/>
    <n v="0"/>
    <n v="0"/>
    <n v="0"/>
    <n v="0"/>
  </r>
  <r>
    <s v="O1-5-01-01-001-00-00000000-000000000"/>
    <n v="1"/>
    <s v="O2-3-01-17-019-03"/>
    <x v="368"/>
    <x v="76"/>
    <s v="O23011719032024013725051"/>
    <s v="Servicios de la administración pública relacionados con la salud"/>
    <x v="17"/>
    <x v="4"/>
    <n v="0"/>
    <n v="0"/>
    <n v="0"/>
    <n v="0"/>
    <n v="0"/>
    <n v="0"/>
    <n v="69436666"/>
    <n v="0"/>
    <n v="0"/>
    <n v="0"/>
    <n v="69436666"/>
    <n v="69436666"/>
    <n v="0"/>
    <n v="0"/>
    <n v="69436666"/>
    <n v="0"/>
    <n v="69436666"/>
    <n v="100"/>
    <n v="24954360"/>
    <n v="24954360"/>
    <n v="35.94"/>
    <n v="0"/>
    <n v="0"/>
    <n v="0"/>
    <n v="69436666"/>
    <n v="0"/>
    <n v="44482306"/>
    <n v="24954360"/>
    <n v="24954360"/>
  </r>
  <r>
    <s v="O1-5-01-01-001-00-00000000-000000000"/>
    <n v="1"/>
    <s v="O2-3-01-17-019-06"/>
    <x v="369"/>
    <x v="63"/>
    <s v="O23011719062024020315004"/>
    <s v="Servicios de la administración pública relacionados con la salud"/>
    <x v="17"/>
    <x v="4"/>
    <n v="0"/>
    <n v="0"/>
    <n v="0"/>
    <n v="0"/>
    <n v="0"/>
    <n v="0"/>
    <n v="400000000"/>
    <n v="0"/>
    <n v="0"/>
    <n v="0"/>
    <n v="400000000"/>
    <n v="400000000"/>
    <n v="0"/>
    <n v="0"/>
    <n v="400000000"/>
    <n v="400000000"/>
    <n v="400000000"/>
    <n v="100"/>
    <n v="0"/>
    <n v="0"/>
    <n v="0"/>
    <n v="0"/>
    <n v="0"/>
    <n v="0"/>
    <n v="400000000"/>
    <n v="0"/>
    <n v="400000000"/>
    <n v="0"/>
    <n v="0"/>
  </r>
  <r>
    <s v="O1-5-01-01-001-00-00000000-000000000"/>
    <n v="1"/>
    <s v="O2-3-01-17-019-05"/>
    <x v="370"/>
    <x v="131"/>
    <s v="O23011719052024024213054"/>
    <s v="Servicios de la administración pública relacionados con la salud"/>
    <x v="17"/>
    <x v="4"/>
    <n v="0"/>
    <n v="150000000"/>
    <n v="0"/>
    <n v="0"/>
    <n v="0"/>
    <n v="150000000"/>
    <n v="1150000000"/>
    <n v="0"/>
    <n v="0"/>
    <n v="0"/>
    <n v="1150000000"/>
    <n v="1150000000"/>
    <n v="0"/>
    <n v="0"/>
    <n v="1150000000"/>
    <n v="0"/>
    <n v="0"/>
    <n v="0"/>
    <n v="0"/>
    <n v="0"/>
    <n v="0"/>
    <n v="1150000000"/>
    <n v="1150000000"/>
    <n v="1150000000"/>
    <n v="1150000000"/>
    <n v="0"/>
    <n v="0"/>
    <n v="0"/>
    <n v="0"/>
  </r>
  <r>
    <s v="O1-5-01-01-001-00-00000000-000000000"/>
    <n v="1"/>
    <s v="O2-3-01-17-019-06"/>
    <x v="371"/>
    <x v="106"/>
    <s v="O23011719062024018727039"/>
    <s v="Servicios de la administración pública relacionados con la salud"/>
    <x v="17"/>
    <x v="4"/>
    <n v="0"/>
    <n v="0"/>
    <n v="0"/>
    <n v="0"/>
    <n v="0"/>
    <n v="0"/>
    <n v="5420865"/>
    <n v="0"/>
    <n v="0"/>
    <n v="0"/>
    <n v="5420865"/>
    <n v="5420865"/>
    <n v="0"/>
    <n v="0"/>
    <n v="5420865"/>
    <n v="0"/>
    <n v="5420865"/>
    <n v="100"/>
    <n v="0"/>
    <n v="0"/>
    <n v="0"/>
    <n v="0"/>
    <n v="0"/>
    <n v="0"/>
    <n v="5420865"/>
    <n v="0"/>
    <n v="5420865"/>
    <n v="0"/>
    <n v="0"/>
  </r>
  <r>
    <s v="O1-5-01-01-001-00-00000000-000000000"/>
    <n v="1"/>
    <s v="O2-3-01-17-019-06"/>
    <x v="372"/>
    <x v="122"/>
    <s v="O23011719062024014126039"/>
    <s v="Servicios de la administración pública relacionados con la salud"/>
    <x v="17"/>
    <x v="4"/>
    <n v="0"/>
    <n v="0"/>
    <n v="0"/>
    <n v="0"/>
    <n v="0"/>
    <n v="0"/>
    <n v="128724000"/>
    <n v="4416243"/>
    <n v="0"/>
    <n v="0"/>
    <n v="124307757"/>
    <n v="124307757"/>
    <n v="0"/>
    <n v="11565517"/>
    <n v="112742240"/>
    <n v="0"/>
    <n v="111683674"/>
    <n v="99.06"/>
    <n v="10936310"/>
    <n v="35894772"/>
    <n v="31.84"/>
    <n v="12624083"/>
    <n v="1058566"/>
    <n v="0"/>
    <n v="111683674"/>
    <n v="1058566"/>
    <n v="75788902"/>
    <n v="10936310"/>
    <n v="35894772"/>
  </r>
  <r>
    <s v="O1-5-01-01-001-00-00000000-000000000"/>
    <n v="1"/>
    <s v="O2-3-01-17-019-06"/>
    <x v="373"/>
    <x v="137"/>
    <s v="O23011719062024017830037"/>
    <s v="Servicios de la administración pública relacionados con la salud"/>
    <x v="17"/>
    <x v="4"/>
    <n v="0"/>
    <n v="0"/>
    <n v="0"/>
    <n v="0"/>
    <n v="0"/>
    <n v="0"/>
    <n v="1468023750"/>
    <n v="0"/>
    <n v="0"/>
    <n v="0"/>
    <n v="1468023750"/>
    <n v="1468023750"/>
    <n v="0"/>
    <n v="0"/>
    <n v="1468023750"/>
    <n v="0"/>
    <n v="1396562440"/>
    <n v="95.13"/>
    <n v="135409200"/>
    <n v="437834045"/>
    <n v="29.82"/>
    <n v="71461310"/>
    <n v="71461310"/>
    <n v="0"/>
    <n v="1396562440"/>
    <n v="71461310"/>
    <n v="958728395"/>
    <n v="135409200"/>
    <n v="437834045"/>
  </r>
  <r>
    <s v="O1-5-01-01-001-00-00000000-000000000"/>
    <n v="1"/>
    <s v="O2-3-01-17-019-01"/>
    <x v="374"/>
    <x v="60"/>
    <s v="O23011719012020014922112"/>
    <s v="Servicios de la administración pública relacionados con la salud"/>
    <x v="17"/>
    <x v="4"/>
    <n v="0"/>
    <n v="0"/>
    <n v="0"/>
    <n v="0"/>
    <n v="0"/>
    <n v="0"/>
    <n v="23000000"/>
    <n v="0"/>
    <n v="0"/>
    <n v="0"/>
    <n v="23000000"/>
    <n v="23000000"/>
    <n v="0"/>
    <n v="0"/>
    <n v="23000000"/>
    <n v="0"/>
    <n v="23000000"/>
    <n v="100"/>
    <n v="814100"/>
    <n v="1198700"/>
    <n v="5.21"/>
    <n v="0"/>
    <n v="0"/>
    <n v="0"/>
    <n v="23000000"/>
    <n v="0"/>
    <n v="21801300"/>
    <n v="814100"/>
    <n v="1198700"/>
  </r>
  <r>
    <s v="O1-5-01-01-001-00-00000000-000000000"/>
    <n v="1"/>
    <s v="O2-3-01-17-019-06"/>
    <x v="375"/>
    <x v="47"/>
    <s v="O23011719062024020314044"/>
    <s v="Servicios de la administración pública relacionados con la salud"/>
    <x v="17"/>
    <x v="4"/>
    <n v="0"/>
    <n v="0"/>
    <n v="0"/>
    <n v="0"/>
    <n v="0"/>
    <n v="0"/>
    <n v="4164613038"/>
    <n v="0"/>
    <n v="0"/>
    <n v="0"/>
    <n v="4164613038"/>
    <n v="4164613038"/>
    <n v="0"/>
    <n v="0"/>
    <n v="4164613038"/>
    <n v="433577816"/>
    <n v="3744421519"/>
    <n v="89.91"/>
    <n v="447967182"/>
    <n v="1092081288"/>
    <n v="26.22"/>
    <n v="420191519"/>
    <n v="420191519"/>
    <n v="272003990"/>
    <n v="4016425509"/>
    <n v="148187529"/>
    <n v="2652340231"/>
    <n v="447967182"/>
    <n v="1092081288"/>
  </r>
  <r>
    <s v="O1-5-01-01-001-00-00000000-000000000"/>
    <n v="1"/>
    <s v="O2-3-01-17-019-06"/>
    <x v="376"/>
    <x v="107"/>
    <s v="O23011719062024018727039"/>
    <s v="Servicios de la administración pública relacionados con la salud"/>
    <x v="17"/>
    <x v="4"/>
    <n v="0"/>
    <n v="84033448"/>
    <n v="0"/>
    <n v="0"/>
    <n v="0"/>
    <n v="84033448"/>
    <n v="331174029"/>
    <n v="0"/>
    <n v="0"/>
    <n v="0"/>
    <n v="331174029"/>
    <n v="331174029"/>
    <n v="0"/>
    <n v="0"/>
    <n v="331174029"/>
    <n v="45190414"/>
    <n v="267262298"/>
    <n v="80.7"/>
    <n v="39027367"/>
    <n v="85488768"/>
    <n v="25.81"/>
    <n v="63911731"/>
    <n v="63911731"/>
    <n v="61432000"/>
    <n v="328694298"/>
    <n v="2479731"/>
    <n v="181773530"/>
    <n v="39027367"/>
    <n v="85488768"/>
  </r>
  <r>
    <s v="O1-5-01-01-002"/>
    <m/>
    <m/>
    <x v="0"/>
    <x v="3"/>
    <m/>
    <s v="12-Aporte Ordinario - Funcionamiento"/>
    <x v="0"/>
    <x v="0"/>
    <n v="3288811000"/>
    <n v="0"/>
    <n v="0"/>
    <n v="0"/>
    <n v="0"/>
    <n v="0"/>
    <n v="0"/>
    <n v="0"/>
    <n v="0"/>
    <n v="0"/>
    <n v="0"/>
    <n v="3288811000"/>
    <n v="0"/>
    <n v="0"/>
    <n v="3288811000"/>
    <n v="0"/>
    <n v="32160711"/>
    <n v="0.98"/>
    <n v="0"/>
    <n v="32153393"/>
    <n v="0.98"/>
    <n v="3256650289"/>
    <n v="3256650289"/>
    <n v="3290834"/>
    <n v="35451545"/>
    <n v="3253359455"/>
    <n v="7318"/>
    <n v="0"/>
    <n v="32153393"/>
  </r>
  <r>
    <s v="O1-5-01-01-002-00"/>
    <m/>
    <m/>
    <x v="0"/>
    <x v="3"/>
    <m/>
    <s v="N/A"/>
    <x v="0"/>
    <x v="0"/>
    <n v="3288811000"/>
    <n v="0"/>
    <n v="0"/>
    <n v="0"/>
    <n v="0"/>
    <n v="0"/>
    <n v="0"/>
    <n v="0"/>
    <n v="0"/>
    <n v="0"/>
    <n v="0"/>
    <n v="3288811000"/>
    <n v="0"/>
    <n v="0"/>
    <n v="3288811000"/>
    <n v="0"/>
    <n v="32160711"/>
    <n v="0.98"/>
    <n v="0"/>
    <n v="32153393"/>
    <n v="0.98"/>
    <n v="3256650289"/>
    <n v="3256650289"/>
    <n v="3290834"/>
    <n v="35451545"/>
    <n v="3253359455"/>
    <n v="7318"/>
    <n v="0"/>
    <n v="32153393"/>
  </r>
  <r>
    <s v="O1-5-01-01-002-00-00000000"/>
    <m/>
    <m/>
    <x v="0"/>
    <x v="3"/>
    <m/>
    <s v="N/A"/>
    <x v="0"/>
    <x v="0"/>
    <n v="3288811000"/>
    <n v="0"/>
    <n v="0"/>
    <n v="0"/>
    <n v="0"/>
    <n v="0"/>
    <n v="0"/>
    <n v="0"/>
    <n v="0"/>
    <n v="0"/>
    <n v="0"/>
    <n v="3288811000"/>
    <n v="0"/>
    <n v="0"/>
    <n v="3288811000"/>
    <n v="0"/>
    <n v="32160711"/>
    <n v="0.98"/>
    <n v="0"/>
    <n v="32153393"/>
    <n v="0.98"/>
    <n v="3256650289"/>
    <n v="3256650289"/>
    <n v="3290834"/>
    <n v="35451545"/>
    <n v="3253359455"/>
    <n v="7318"/>
    <n v="0"/>
    <n v="32153393"/>
  </r>
  <r>
    <s v="O1-5-01-01-002-00-00000000-000000000"/>
    <m/>
    <m/>
    <x v="0"/>
    <x v="3"/>
    <m/>
    <s v="N/A"/>
    <x v="0"/>
    <x v="0"/>
    <n v="3288811000"/>
    <n v="0"/>
    <n v="0"/>
    <n v="0"/>
    <n v="0"/>
    <n v="0"/>
    <n v="0"/>
    <n v="0"/>
    <n v="0"/>
    <n v="0"/>
    <n v="0"/>
    <n v="3288811000"/>
    <n v="0"/>
    <n v="0"/>
    <n v="3288811000"/>
    <n v="0"/>
    <n v="32160711"/>
    <n v="0.98"/>
    <n v="0"/>
    <n v="32153393"/>
    <n v="0.98"/>
    <n v="3256650289"/>
    <n v="3256650289"/>
    <n v="3290834"/>
    <n v="35451545"/>
    <n v="3253359455"/>
    <n v="7318"/>
    <n v="0"/>
    <n v="32153393"/>
  </r>
  <r>
    <s v="O1-5-01-01-002-00-00000000-000000000"/>
    <n v="1"/>
    <s v="O2-1-3-13-010-01"/>
    <x v="377"/>
    <x v="3"/>
    <m/>
    <s v="Setencias"/>
    <x v="17"/>
    <x v="4"/>
    <n v="3288811000"/>
    <n v="0"/>
    <n v="0"/>
    <n v="0"/>
    <n v="0"/>
    <n v="0"/>
    <n v="0"/>
    <n v="0"/>
    <n v="0"/>
    <n v="0"/>
    <n v="0"/>
    <n v="3288811000"/>
    <n v="0"/>
    <n v="0"/>
    <n v="3288811000"/>
    <n v="0"/>
    <n v="32160711"/>
    <n v="0.98"/>
    <n v="0"/>
    <n v="32153393"/>
    <n v="0.98"/>
    <n v="3256650289"/>
    <n v="3256650289"/>
    <n v="3290834"/>
    <n v="35451545"/>
    <n v="3253359455"/>
    <n v="7318"/>
    <n v="0"/>
    <n v="32153393"/>
  </r>
  <r>
    <s v="O1-5-01-01-003"/>
    <m/>
    <m/>
    <x v="0"/>
    <x v="3"/>
    <m/>
    <s v="12- Aporte Ordinario Poblacion Fronteriza -Venezolana"/>
    <x v="0"/>
    <x v="0"/>
    <n v="60000000000"/>
    <n v="2911210143"/>
    <n v="2911210143"/>
    <n v="0"/>
    <n v="0"/>
    <n v="0"/>
    <n v="41320254187"/>
    <n v="41320254187"/>
    <n v="0"/>
    <n v="0"/>
    <n v="0"/>
    <n v="60000000000"/>
    <n v="0"/>
    <n v="0"/>
    <n v="60000000000"/>
    <n v="2603816736"/>
    <n v="6924070923"/>
    <n v="11.54"/>
    <n v="2603816736"/>
    <n v="6924070923"/>
    <n v="11.54"/>
    <n v="53075929077"/>
    <n v="53075929077"/>
    <n v="396183264"/>
    <n v="7320254187"/>
    <n v="52679745813"/>
    <n v="0"/>
    <n v="2603816736"/>
    <n v="6924070923"/>
  </r>
  <r>
    <s v="O1-5-01-01-003-00"/>
    <m/>
    <m/>
    <x v="0"/>
    <x v="3"/>
    <m/>
    <s v="N/A"/>
    <x v="0"/>
    <x v="0"/>
    <n v="60000000000"/>
    <n v="2911210143"/>
    <n v="2911210143"/>
    <n v="0"/>
    <n v="0"/>
    <n v="0"/>
    <n v="41320254187"/>
    <n v="41320254187"/>
    <n v="0"/>
    <n v="0"/>
    <n v="0"/>
    <n v="60000000000"/>
    <n v="0"/>
    <n v="0"/>
    <n v="60000000000"/>
    <n v="2603816736"/>
    <n v="6924070923"/>
    <n v="11.54"/>
    <n v="2603816736"/>
    <n v="6924070923"/>
    <n v="11.54"/>
    <n v="53075929077"/>
    <n v="53075929077"/>
    <n v="396183264"/>
    <n v="7320254187"/>
    <n v="52679745813"/>
    <n v="0"/>
    <n v="2603816736"/>
    <n v="6924070923"/>
  </r>
  <r>
    <s v="O1-5-01-01-003-00-00000000"/>
    <m/>
    <m/>
    <x v="0"/>
    <x v="3"/>
    <m/>
    <s v="N/A"/>
    <x v="0"/>
    <x v="0"/>
    <n v="60000000000"/>
    <n v="2911210143"/>
    <n v="2911210143"/>
    <n v="0"/>
    <n v="0"/>
    <n v="0"/>
    <n v="41320254187"/>
    <n v="41320254187"/>
    <n v="0"/>
    <n v="0"/>
    <n v="0"/>
    <n v="60000000000"/>
    <n v="0"/>
    <n v="0"/>
    <n v="60000000000"/>
    <n v="2603816736"/>
    <n v="6924070923"/>
    <n v="11.54"/>
    <n v="2603816736"/>
    <n v="6924070923"/>
    <n v="11.54"/>
    <n v="53075929077"/>
    <n v="53075929077"/>
    <n v="396183264"/>
    <n v="7320254187"/>
    <n v="52679745813"/>
    <n v="0"/>
    <n v="2603816736"/>
    <n v="6924070923"/>
  </r>
  <r>
    <s v="O1-5-01-01-003-00-00000000-000000000"/>
    <m/>
    <m/>
    <x v="0"/>
    <x v="3"/>
    <m/>
    <s v="N/A"/>
    <x v="0"/>
    <x v="0"/>
    <n v="60000000000"/>
    <n v="2911210143"/>
    <n v="2911210143"/>
    <n v="0"/>
    <n v="0"/>
    <n v="0"/>
    <n v="41320254187"/>
    <n v="41320254187"/>
    <n v="0"/>
    <n v="0"/>
    <n v="0"/>
    <n v="60000000000"/>
    <n v="0"/>
    <n v="0"/>
    <n v="60000000000"/>
    <n v="2603816736"/>
    <n v="6924070923"/>
    <n v="11.54"/>
    <n v="2603816736"/>
    <n v="6924070923"/>
    <n v="11.54"/>
    <n v="53075929077"/>
    <n v="53075929077"/>
    <n v="396183264"/>
    <n v="7320254187"/>
    <n v="52679745813"/>
    <n v="0"/>
    <n v="2603816736"/>
    <n v="6924070923"/>
  </r>
  <r>
    <s v="O1-5-01-01-003-00-00000000-000000000"/>
    <n v="1"/>
    <s v="O2-3-01-17-019-06"/>
    <x v="378"/>
    <x v="36"/>
    <s v="O23011719062024020315004"/>
    <s v="Servicios de la administración pública relacionados con la salud"/>
    <x v="17"/>
    <x v="4"/>
    <n v="0"/>
    <n v="2911210143"/>
    <n v="0"/>
    <n v="0"/>
    <n v="0"/>
    <n v="2911210143"/>
    <n v="7320254187"/>
    <n v="0"/>
    <n v="0"/>
    <n v="0"/>
    <n v="7320254187"/>
    <n v="7320254187"/>
    <n v="0"/>
    <n v="0"/>
    <n v="7320254187"/>
    <n v="2603816736"/>
    <n v="6924070923"/>
    <n v="94.59"/>
    <n v="2603816736"/>
    <n v="6924070923"/>
    <n v="94.59"/>
    <n v="396183264"/>
    <n v="396183264"/>
    <n v="396183264"/>
    <n v="7320254187"/>
    <n v="0"/>
    <n v="0"/>
    <n v="2603816736"/>
    <n v="6924070923"/>
  </r>
  <r>
    <s v="O1-5-01-01-003-00-00000000-000000000"/>
    <n v="1"/>
    <s v="O2-3-01-17-019-06"/>
    <x v="45"/>
    <x v="18"/>
    <s v="O23011719062024020315004"/>
    <s v="Servicios de la administración pública relacionados con la salud"/>
    <x v="17"/>
    <x v="4"/>
    <n v="34000000000"/>
    <n v="0"/>
    <n v="0"/>
    <n v="0"/>
    <n v="0"/>
    <n v="0"/>
    <n v="0"/>
    <n v="34000000000"/>
    <n v="0"/>
    <n v="0"/>
    <n v="-34000000000"/>
    <n v="0"/>
    <n v="0"/>
    <n v="0"/>
    <n v="0"/>
    <n v="0"/>
    <n v="0"/>
    <n v="0"/>
    <n v="0"/>
    <n v="0"/>
    <n v="0"/>
    <n v="0"/>
    <n v="0"/>
    <n v="0"/>
    <n v="0"/>
    <n v="0"/>
    <n v="0"/>
    <n v="0"/>
    <n v="0"/>
  </r>
  <r>
    <s v="O1-5-01-01-003-00-00000000-000000000"/>
    <n v="1"/>
    <s v="O2-3-01-17-019-06"/>
    <x v="52"/>
    <x v="18"/>
    <s v="O23011719062024020315004"/>
    <s v="Servicios de la administración pública relacionados con la salud"/>
    <x v="17"/>
    <x v="4"/>
    <n v="0"/>
    <n v="0"/>
    <n v="0"/>
    <n v="0"/>
    <n v="0"/>
    <n v="0"/>
    <n v="34000000000"/>
    <n v="0"/>
    <n v="0"/>
    <n v="0"/>
    <n v="34000000000"/>
    <n v="34000000000"/>
    <n v="0"/>
    <n v="0"/>
    <n v="34000000000"/>
    <n v="0"/>
    <n v="0"/>
    <n v="0"/>
    <n v="0"/>
    <n v="0"/>
    <n v="0"/>
    <n v="34000000000"/>
    <n v="34000000000"/>
    <n v="0"/>
    <n v="0"/>
    <n v="34000000000"/>
    <n v="0"/>
    <n v="0"/>
    <n v="0"/>
  </r>
  <r>
    <s v="O1-5-01-01-003-00-00000000-000000000"/>
    <n v="1"/>
    <s v="O2-3-01-17-019-06"/>
    <x v="132"/>
    <x v="36"/>
    <s v="O23011719062024020315004"/>
    <s v="Servicios de la administración pública relacionados con la salud"/>
    <x v="17"/>
    <x v="4"/>
    <n v="26000000000"/>
    <n v="0"/>
    <n v="2911210143"/>
    <n v="0"/>
    <n v="0"/>
    <n v="-2911210143"/>
    <n v="0"/>
    <n v="7320254187"/>
    <n v="0"/>
    <n v="0"/>
    <n v="-7320254187"/>
    <n v="18679745813"/>
    <n v="0"/>
    <n v="0"/>
    <n v="18679745813"/>
    <n v="0"/>
    <n v="0"/>
    <n v="0"/>
    <n v="0"/>
    <n v="0"/>
    <n v="0"/>
    <n v="18679745813"/>
    <n v="18679745813"/>
    <n v="0"/>
    <n v="0"/>
    <n v="18679745813"/>
    <n v="0"/>
    <n v="0"/>
    <n v="0"/>
  </r>
  <r>
    <s v="O1-5-01-01-004"/>
    <m/>
    <m/>
    <x v="0"/>
    <x v="3"/>
    <m/>
    <s v="Aporte Ordinario - Vigencia Futura"/>
    <x v="0"/>
    <x v="0"/>
    <n v="340358009260"/>
    <n v="0"/>
    <n v="886855632"/>
    <n v="0"/>
    <n v="0"/>
    <n v="-886855632"/>
    <n v="16387824391"/>
    <n v="53961367748"/>
    <n v="0"/>
    <n v="0"/>
    <n v="-37573543357"/>
    <n v="302784465903"/>
    <n v="0"/>
    <n v="0"/>
    <n v="302784465903"/>
    <n v="0"/>
    <n v="272576646133"/>
    <n v="90.02"/>
    <n v="7267585223"/>
    <n v="123069613963"/>
    <n v="40.65"/>
    <n v="30207819770"/>
    <n v="30207819770"/>
    <n v="1428776"/>
    <n v="272578074909"/>
    <n v="30206390994"/>
    <n v="149507032170"/>
    <n v="7267585223"/>
    <n v="123069613963"/>
  </r>
  <r>
    <s v="O1-5-01-01-004-01"/>
    <m/>
    <m/>
    <x v="0"/>
    <x v="3"/>
    <m/>
    <s v="12- Aporte Ordinario VF -BOSA Acuerdo 743-2019"/>
    <x v="0"/>
    <x v="0"/>
    <n v="38698583450"/>
    <n v="0"/>
    <n v="0"/>
    <n v="0"/>
    <n v="0"/>
    <n v="0"/>
    <n v="0"/>
    <n v="0"/>
    <n v="0"/>
    <n v="0"/>
    <n v="0"/>
    <n v="38698583450"/>
    <n v="0"/>
    <n v="0"/>
    <n v="38698583450"/>
    <n v="0"/>
    <n v="38698583450"/>
    <n v="100"/>
    <n v="0"/>
    <n v="38698581827"/>
    <n v="100"/>
    <n v="0"/>
    <n v="0"/>
    <n v="0"/>
    <n v="38698583450"/>
    <n v="0"/>
    <n v="1623"/>
    <n v="0"/>
    <n v="38698581827"/>
  </r>
  <r>
    <s v="O1-5-01-01-004-01-00000000"/>
    <m/>
    <m/>
    <x v="0"/>
    <x v="3"/>
    <m/>
    <s v="N/A"/>
    <x v="0"/>
    <x v="0"/>
    <n v="38698583450"/>
    <n v="0"/>
    <n v="0"/>
    <n v="0"/>
    <n v="0"/>
    <n v="0"/>
    <n v="0"/>
    <n v="0"/>
    <n v="0"/>
    <n v="0"/>
    <n v="0"/>
    <n v="38698583450"/>
    <n v="0"/>
    <n v="0"/>
    <n v="38698583450"/>
    <n v="0"/>
    <n v="38698583450"/>
    <n v="100"/>
    <n v="0"/>
    <n v="38698581827"/>
    <n v="100"/>
    <n v="0"/>
    <n v="0"/>
    <n v="0"/>
    <n v="38698583450"/>
    <n v="0"/>
    <n v="1623"/>
    <n v="0"/>
    <n v="38698581827"/>
  </r>
  <r>
    <s v="O1-5-01-01-004-01-00000000-000000000"/>
    <m/>
    <m/>
    <x v="0"/>
    <x v="3"/>
    <m/>
    <s v="N/A"/>
    <x v="0"/>
    <x v="0"/>
    <n v="38698583450"/>
    <n v="0"/>
    <n v="0"/>
    <n v="0"/>
    <n v="0"/>
    <n v="0"/>
    <n v="0"/>
    <n v="0"/>
    <n v="0"/>
    <n v="0"/>
    <n v="0"/>
    <n v="38698583450"/>
    <n v="0"/>
    <n v="0"/>
    <n v="38698583450"/>
    <n v="0"/>
    <n v="38698583450"/>
    <n v="100"/>
    <n v="0"/>
    <n v="38698581827"/>
    <n v="100"/>
    <n v="0"/>
    <n v="0"/>
    <n v="0"/>
    <n v="38698583450"/>
    <n v="0"/>
    <n v="1623"/>
    <n v="0"/>
    <n v="38698581827"/>
  </r>
  <r>
    <s v="O1-5-01-01-004-01-00000000-000000000"/>
    <n v="1"/>
    <s v="O2-3-01-17-019-01"/>
    <x v="70"/>
    <x v="23"/>
    <s v="O23011719012020014922112"/>
    <s v="Edificios relacionados con salud"/>
    <x v="17"/>
    <x v="4"/>
    <n v="38698583450"/>
    <n v="0"/>
    <n v="0"/>
    <n v="0"/>
    <n v="0"/>
    <n v="0"/>
    <n v="0"/>
    <n v="0"/>
    <n v="0"/>
    <n v="0"/>
    <n v="0"/>
    <n v="38698583450"/>
    <n v="0"/>
    <n v="0"/>
    <n v="38698583450"/>
    <n v="0"/>
    <n v="38698583450"/>
    <n v="100"/>
    <n v="0"/>
    <n v="38698581827"/>
    <n v="100"/>
    <n v="0"/>
    <n v="0"/>
    <n v="0"/>
    <n v="38698583450"/>
    <n v="0"/>
    <n v="1623"/>
    <n v="0"/>
    <n v="38698581827"/>
  </r>
  <r>
    <s v="O1-5-01-01-004-02"/>
    <m/>
    <m/>
    <x v="0"/>
    <x v="3"/>
    <m/>
    <s v="12- Aporte Ordinario INDEXACION VF -BOSA Acuerdo 743-2019"/>
    <x v="0"/>
    <x v="0"/>
    <n v="14080131550"/>
    <n v="0"/>
    <n v="0"/>
    <n v="0"/>
    <n v="0"/>
    <n v="0"/>
    <n v="14080131550"/>
    <n v="14080131550"/>
    <n v="0"/>
    <n v="0"/>
    <n v="0"/>
    <n v="14080131550"/>
    <n v="0"/>
    <n v="0"/>
    <n v="14080131550"/>
    <n v="0"/>
    <n v="14080130659"/>
    <n v="100"/>
    <n v="0"/>
    <n v="14080130659"/>
    <n v="100"/>
    <n v="891"/>
    <n v="891"/>
    <n v="0"/>
    <n v="14080130659"/>
    <n v="891"/>
    <n v="0"/>
    <n v="0"/>
    <n v="14080130659"/>
  </r>
  <r>
    <s v="O1-5-01-01-004-02-00000000"/>
    <m/>
    <m/>
    <x v="0"/>
    <x v="3"/>
    <m/>
    <s v="N/A"/>
    <x v="0"/>
    <x v="0"/>
    <n v="14080131550"/>
    <n v="0"/>
    <n v="0"/>
    <n v="0"/>
    <n v="0"/>
    <n v="0"/>
    <n v="14080131550"/>
    <n v="14080131550"/>
    <n v="0"/>
    <n v="0"/>
    <n v="0"/>
    <n v="14080131550"/>
    <n v="0"/>
    <n v="0"/>
    <n v="14080131550"/>
    <n v="0"/>
    <n v="14080130659"/>
    <n v="100"/>
    <n v="0"/>
    <n v="14080130659"/>
    <n v="100"/>
    <n v="891"/>
    <n v="891"/>
    <n v="0"/>
    <n v="14080130659"/>
    <n v="891"/>
    <n v="0"/>
    <n v="0"/>
    <n v="14080130659"/>
  </r>
  <r>
    <s v="O1-5-01-01-004-02-00000000-000000000"/>
    <m/>
    <m/>
    <x v="0"/>
    <x v="3"/>
    <m/>
    <s v="N/A"/>
    <x v="0"/>
    <x v="0"/>
    <n v="14080131550"/>
    <n v="0"/>
    <n v="0"/>
    <n v="0"/>
    <n v="0"/>
    <n v="0"/>
    <n v="14080131550"/>
    <n v="14080131550"/>
    <n v="0"/>
    <n v="0"/>
    <n v="0"/>
    <n v="14080131550"/>
    <n v="0"/>
    <n v="0"/>
    <n v="14080131550"/>
    <n v="0"/>
    <n v="14080130659"/>
    <n v="100"/>
    <n v="0"/>
    <n v="14080130659"/>
    <n v="100"/>
    <n v="891"/>
    <n v="891"/>
    <n v="0"/>
    <n v="14080130659"/>
    <n v="891"/>
    <n v="0"/>
    <n v="0"/>
    <n v="14080130659"/>
  </r>
  <r>
    <s v="O1-5-01-01-004-02-00000000-000000000"/>
    <n v="1"/>
    <s v="O2-3-01-17-019-01"/>
    <x v="70"/>
    <x v="23"/>
    <s v="O23011719012020014922112"/>
    <s v="Edificios relacionados con salud"/>
    <x v="17"/>
    <x v="4"/>
    <n v="14080131550"/>
    <n v="0"/>
    <n v="0"/>
    <n v="0"/>
    <n v="0"/>
    <n v="0"/>
    <n v="0"/>
    <n v="14080131550"/>
    <n v="0"/>
    <n v="0"/>
    <n v="-14080131550"/>
    <n v="0"/>
    <n v="0"/>
    <n v="0"/>
    <n v="0"/>
    <n v="0"/>
    <n v="0"/>
    <n v="0"/>
    <n v="0"/>
    <n v="0"/>
    <n v="0"/>
    <n v="0"/>
    <n v="0"/>
    <n v="0"/>
    <n v="0"/>
    <n v="0"/>
    <n v="0"/>
    <n v="0"/>
    <n v="0"/>
  </r>
  <r>
    <s v="O1-5-01-01-004-02-00000000-000000000"/>
    <n v="1"/>
    <s v="O2-3-01-17-019-01"/>
    <x v="153"/>
    <x v="23"/>
    <s v="O23011719012020014922112"/>
    <s v="Edificios relacionados con salud"/>
    <x v="17"/>
    <x v="4"/>
    <n v="0"/>
    <n v="0"/>
    <n v="0"/>
    <n v="0"/>
    <n v="0"/>
    <n v="0"/>
    <n v="14080131550"/>
    <n v="0"/>
    <n v="0"/>
    <n v="0"/>
    <n v="14080131550"/>
    <n v="14080131550"/>
    <n v="0"/>
    <n v="0"/>
    <n v="14080131550"/>
    <n v="0"/>
    <n v="14080130659"/>
    <n v="100"/>
    <n v="0"/>
    <n v="14080130659"/>
    <n v="100"/>
    <n v="891"/>
    <n v="891"/>
    <n v="0"/>
    <n v="14080130659"/>
    <n v="891"/>
    <n v="0"/>
    <n v="0"/>
    <n v="14080130659"/>
  </r>
  <r>
    <s v="O1-5-01-01-004-03"/>
    <m/>
    <m/>
    <x v="0"/>
    <x v="3"/>
    <m/>
    <s v="12- Aporte Ordinario VF - VACUNAS Acta 26-2022"/>
    <x v="0"/>
    <x v="0"/>
    <n v="100000000000"/>
    <n v="0"/>
    <n v="0"/>
    <n v="0"/>
    <n v="0"/>
    <n v="0"/>
    <n v="0"/>
    <n v="0"/>
    <n v="0"/>
    <n v="0"/>
    <n v="0"/>
    <n v="100000000000"/>
    <n v="0"/>
    <n v="0"/>
    <n v="100000000000"/>
    <n v="0"/>
    <n v="100000000000"/>
    <n v="100"/>
    <n v="0"/>
    <n v="0"/>
    <n v="0"/>
    <n v="0"/>
    <n v="0"/>
    <n v="0"/>
    <n v="100000000000"/>
    <n v="0"/>
    <n v="100000000000"/>
    <n v="0"/>
    <n v="0"/>
  </r>
  <r>
    <s v="O1-5-01-01-004-03-00000000"/>
    <m/>
    <m/>
    <x v="0"/>
    <x v="3"/>
    <m/>
    <s v="N/A"/>
    <x v="0"/>
    <x v="0"/>
    <n v="100000000000"/>
    <n v="0"/>
    <n v="0"/>
    <n v="0"/>
    <n v="0"/>
    <n v="0"/>
    <n v="0"/>
    <n v="0"/>
    <n v="0"/>
    <n v="0"/>
    <n v="0"/>
    <n v="100000000000"/>
    <n v="0"/>
    <n v="0"/>
    <n v="100000000000"/>
    <n v="0"/>
    <n v="100000000000"/>
    <n v="100"/>
    <n v="0"/>
    <n v="0"/>
    <n v="0"/>
    <n v="0"/>
    <n v="0"/>
    <n v="0"/>
    <n v="100000000000"/>
    <n v="0"/>
    <n v="100000000000"/>
    <n v="0"/>
    <n v="0"/>
  </r>
  <r>
    <s v="O1-5-01-01-004-03-00000000-000000000"/>
    <m/>
    <m/>
    <x v="0"/>
    <x v="3"/>
    <m/>
    <s v="N/A"/>
    <x v="0"/>
    <x v="0"/>
    <n v="100000000000"/>
    <n v="0"/>
    <n v="0"/>
    <n v="0"/>
    <n v="0"/>
    <n v="0"/>
    <n v="0"/>
    <n v="0"/>
    <n v="0"/>
    <n v="0"/>
    <n v="0"/>
    <n v="100000000000"/>
    <n v="0"/>
    <n v="0"/>
    <n v="100000000000"/>
    <n v="0"/>
    <n v="100000000000"/>
    <n v="100"/>
    <n v="0"/>
    <n v="0"/>
    <n v="0"/>
    <n v="0"/>
    <n v="0"/>
    <n v="0"/>
    <n v="100000000000"/>
    <n v="0"/>
    <n v="100000000000"/>
    <n v="0"/>
    <n v="0"/>
  </r>
  <r>
    <s v="O1-5-01-01-004-03-00000000-000000000"/>
    <n v="1"/>
    <s v="O2-3-01-17-019-05"/>
    <x v="296"/>
    <x v="126"/>
    <s v="O23011719052022000213038"/>
    <s v="Servicios de la administración pública relacionados con la salud"/>
    <x v="17"/>
    <x v="4"/>
    <n v="100000000000"/>
    <n v="0"/>
    <n v="0"/>
    <n v="0"/>
    <n v="0"/>
    <n v="0"/>
    <n v="0"/>
    <n v="0"/>
    <n v="0"/>
    <n v="0"/>
    <n v="0"/>
    <n v="100000000000"/>
    <n v="0"/>
    <n v="0"/>
    <n v="100000000000"/>
    <n v="0"/>
    <n v="100000000000"/>
    <n v="100"/>
    <n v="0"/>
    <n v="0"/>
    <n v="0"/>
    <n v="0"/>
    <n v="0"/>
    <n v="0"/>
    <n v="100000000000"/>
    <n v="0"/>
    <n v="100000000000"/>
    <n v="0"/>
    <n v="0"/>
  </r>
  <r>
    <s v="O1-5-01-01-004-04"/>
    <m/>
    <m/>
    <x v="0"/>
    <x v="3"/>
    <m/>
    <s v="12- Aporte Ordinario INDEXACION VF- VACUNAS Acta 26-2022"/>
    <x v="0"/>
    <x v="0"/>
    <n v="19273743000"/>
    <n v="0"/>
    <n v="0"/>
    <n v="0"/>
    <n v="0"/>
    <n v="0"/>
    <n v="0"/>
    <n v="0"/>
    <n v="0"/>
    <n v="0"/>
    <n v="0"/>
    <n v="19273743000"/>
    <n v="0"/>
    <n v="0"/>
    <n v="19273743000"/>
    <n v="0"/>
    <n v="0"/>
    <n v="0"/>
    <n v="0"/>
    <n v="0"/>
    <n v="0"/>
    <n v="19273743000"/>
    <n v="19273743000"/>
    <n v="0"/>
    <n v="0"/>
    <n v="19273743000"/>
    <n v="0"/>
    <n v="0"/>
    <n v="0"/>
  </r>
  <r>
    <s v="O1-5-01-01-004-04-00000000"/>
    <m/>
    <m/>
    <x v="0"/>
    <x v="3"/>
    <m/>
    <s v="N/A"/>
    <x v="0"/>
    <x v="0"/>
    <n v="19273743000"/>
    <n v="0"/>
    <n v="0"/>
    <n v="0"/>
    <n v="0"/>
    <n v="0"/>
    <n v="0"/>
    <n v="0"/>
    <n v="0"/>
    <n v="0"/>
    <n v="0"/>
    <n v="19273743000"/>
    <n v="0"/>
    <n v="0"/>
    <n v="19273743000"/>
    <n v="0"/>
    <n v="0"/>
    <n v="0"/>
    <n v="0"/>
    <n v="0"/>
    <n v="0"/>
    <n v="19273743000"/>
    <n v="19273743000"/>
    <n v="0"/>
    <n v="0"/>
    <n v="19273743000"/>
    <n v="0"/>
    <n v="0"/>
    <n v="0"/>
  </r>
  <r>
    <s v="O1-5-01-01-004-04-00000000-000000000"/>
    <m/>
    <m/>
    <x v="0"/>
    <x v="3"/>
    <m/>
    <s v="N/A"/>
    <x v="0"/>
    <x v="0"/>
    <n v="19273743000"/>
    <n v="0"/>
    <n v="0"/>
    <n v="0"/>
    <n v="0"/>
    <n v="0"/>
    <n v="0"/>
    <n v="0"/>
    <n v="0"/>
    <n v="0"/>
    <n v="0"/>
    <n v="19273743000"/>
    <n v="0"/>
    <n v="0"/>
    <n v="19273743000"/>
    <n v="0"/>
    <n v="0"/>
    <n v="0"/>
    <n v="0"/>
    <n v="0"/>
    <n v="0"/>
    <n v="19273743000"/>
    <n v="19273743000"/>
    <n v="0"/>
    <n v="0"/>
    <n v="19273743000"/>
    <n v="0"/>
    <n v="0"/>
    <n v="0"/>
  </r>
  <r>
    <s v="O1-5-01-01-004-04-00000000-000000000"/>
    <n v="1"/>
    <s v="O2-3-01-17-019-05"/>
    <x v="296"/>
    <x v="126"/>
    <s v="O23011719052022000213038"/>
    <s v="Servicios de la administración pública relacionados con la salud"/>
    <x v="17"/>
    <x v="4"/>
    <n v="19273743000"/>
    <n v="0"/>
    <n v="0"/>
    <n v="0"/>
    <n v="0"/>
    <n v="0"/>
    <n v="0"/>
    <n v="0"/>
    <n v="0"/>
    <n v="0"/>
    <n v="0"/>
    <n v="19273743000"/>
    <n v="0"/>
    <n v="0"/>
    <n v="19273743000"/>
    <n v="0"/>
    <n v="0"/>
    <n v="0"/>
    <n v="0"/>
    <n v="0"/>
    <n v="0"/>
    <n v="19273743000"/>
    <n v="19273743000"/>
    <n v="0"/>
    <n v="0"/>
    <n v="19273743000"/>
    <n v="0"/>
    <n v="0"/>
    <n v="0"/>
  </r>
  <r>
    <s v="O1-5-01-01-004-05"/>
    <m/>
    <m/>
    <x v="0"/>
    <x v="3"/>
    <m/>
    <s v="12- Aporte Ordinario Vigencias Futuras NSJD-SC Acuerdo 725 de 2018"/>
    <x v="0"/>
    <x v="0"/>
    <n v="21098492000"/>
    <n v="0"/>
    <n v="0"/>
    <n v="0"/>
    <n v="0"/>
    <n v="0"/>
    <n v="0"/>
    <n v="0"/>
    <n v="0"/>
    <n v="0"/>
    <n v="0"/>
    <n v="21098492000"/>
    <n v="0"/>
    <n v="0"/>
    <n v="21098492000"/>
    <n v="0"/>
    <n v="21098492000"/>
    <n v="100"/>
    <n v="0"/>
    <n v="0"/>
    <n v="0"/>
    <n v="0"/>
    <n v="0"/>
    <n v="0"/>
    <n v="21098492000"/>
    <n v="0"/>
    <n v="21098492000"/>
    <n v="0"/>
    <n v="0"/>
  </r>
  <r>
    <s v="O1-5-01-01-004-05-00000000"/>
    <m/>
    <m/>
    <x v="0"/>
    <x v="3"/>
    <m/>
    <s v="N/A"/>
    <x v="0"/>
    <x v="0"/>
    <n v="21098492000"/>
    <n v="0"/>
    <n v="0"/>
    <n v="0"/>
    <n v="0"/>
    <n v="0"/>
    <n v="0"/>
    <n v="0"/>
    <n v="0"/>
    <n v="0"/>
    <n v="0"/>
    <n v="21098492000"/>
    <n v="0"/>
    <n v="0"/>
    <n v="21098492000"/>
    <n v="0"/>
    <n v="21098492000"/>
    <n v="100"/>
    <n v="0"/>
    <n v="0"/>
    <n v="0"/>
    <n v="0"/>
    <n v="0"/>
    <n v="0"/>
    <n v="21098492000"/>
    <n v="0"/>
    <n v="21098492000"/>
    <n v="0"/>
    <n v="0"/>
  </r>
  <r>
    <s v="O1-5-01-01-004-05-00000000-000000000"/>
    <m/>
    <m/>
    <x v="0"/>
    <x v="3"/>
    <m/>
    <s v="N/A"/>
    <x v="0"/>
    <x v="0"/>
    <n v="21098492000"/>
    <n v="0"/>
    <n v="0"/>
    <n v="0"/>
    <n v="0"/>
    <n v="0"/>
    <n v="0"/>
    <n v="0"/>
    <n v="0"/>
    <n v="0"/>
    <n v="0"/>
    <n v="21098492000"/>
    <n v="0"/>
    <n v="0"/>
    <n v="21098492000"/>
    <n v="0"/>
    <n v="21098492000"/>
    <n v="100"/>
    <n v="0"/>
    <n v="0"/>
    <n v="0"/>
    <n v="0"/>
    <n v="0"/>
    <n v="0"/>
    <n v="21098492000"/>
    <n v="0"/>
    <n v="21098492000"/>
    <n v="0"/>
    <n v="0"/>
  </r>
  <r>
    <s v="O1-5-01-01-004-05-00000000-000000000"/>
    <n v="1"/>
    <s v="O2-3-01-17-019-01"/>
    <x v="379"/>
    <x v="147"/>
    <s v="O23011719012020014922112"/>
    <s v="Edificios relacionados con salud"/>
    <x v="17"/>
    <x v="4"/>
    <n v="21098492000"/>
    <n v="0"/>
    <n v="0"/>
    <n v="0"/>
    <n v="0"/>
    <n v="0"/>
    <n v="0"/>
    <n v="0"/>
    <n v="0"/>
    <n v="0"/>
    <n v="0"/>
    <n v="21098492000"/>
    <n v="0"/>
    <n v="0"/>
    <n v="21098492000"/>
    <n v="0"/>
    <n v="21098492000"/>
    <n v="100"/>
    <n v="0"/>
    <n v="0"/>
    <n v="0"/>
    <n v="0"/>
    <n v="0"/>
    <n v="0"/>
    <n v="21098492000"/>
    <n v="0"/>
    <n v="21098492000"/>
    <n v="0"/>
    <n v="0"/>
  </r>
  <r>
    <s v="O1-5-01-01-004-06"/>
    <m/>
    <m/>
    <x v="0"/>
    <x v="3"/>
    <m/>
    <s v="12- Aporte Ordinario INDEXACION Vigencias Futuras  NSJD-SC Acuerdo 725 de 2018"/>
    <x v="0"/>
    <x v="0"/>
    <n v="10612923000"/>
    <n v="0"/>
    <n v="0"/>
    <n v="0"/>
    <n v="0"/>
    <n v="0"/>
    <n v="0"/>
    <n v="0"/>
    <n v="0"/>
    <n v="0"/>
    <n v="0"/>
    <n v="10612923000"/>
    <n v="0"/>
    <n v="0"/>
    <n v="10612923000"/>
    <n v="0"/>
    <n v="0"/>
    <n v="0"/>
    <n v="0"/>
    <n v="0"/>
    <n v="0"/>
    <n v="10612923000"/>
    <n v="10612923000"/>
    <n v="0"/>
    <n v="0"/>
    <n v="10612923000"/>
    <n v="0"/>
    <n v="0"/>
    <n v="0"/>
  </r>
  <r>
    <s v="O1-5-01-01-004-06-00000000"/>
    <m/>
    <m/>
    <x v="0"/>
    <x v="3"/>
    <m/>
    <s v="N/A"/>
    <x v="0"/>
    <x v="0"/>
    <n v="10612923000"/>
    <n v="0"/>
    <n v="0"/>
    <n v="0"/>
    <n v="0"/>
    <n v="0"/>
    <n v="0"/>
    <n v="0"/>
    <n v="0"/>
    <n v="0"/>
    <n v="0"/>
    <n v="10612923000"/>
    <n v="0"/>
    <n v="0"/>
    <n v="10612923000"/>
    <n v="0"/>
    <n v="0"/>
    <n v="0"/>
    <n v="0"/>
    <n v="0"/>
    <n v="0"/>
    <n v="10612923000"/>
    <n v="10612923000"/>
    <n v="0"/>
    <n v="0"/>
    <n v="10612923000"/>
    <n v="0"/>
    <n v="0"/>
    <n v="0"/>
  </r>
  <r>
    <s v="O1-5-01-01-004-06-00000000-000000000"/>
    <m/>
    <m/>
    <x v="0"/>
    <x v="3"/>
    <m/>
    <s v="N/A"/>
    <x v="0"/>
    <x v="0"/>
    <n v="10612923000"/>
    <n v="0"/>
    <n v="0"/>
    <n v="0"/>
    <n v="0"/>
    <n v="0"/>
    <n v="0"/>
    <n v="0"/>
    <n v="0"/>
    <n v="0"/>
    <n v="0"/>
    <n v="10612923000"/>
    <n v="0"/>
    <n v="0"/>
    <n v="10612923000"/>
    <n v="0"/>
    <n v="0"/>
    <n v="0"/>
    <n v="0"/>
    <n v="0"/>
    <n v="0"/>
    <n v="10612923000"/>
    <n v="10612923000"/>
    <n v="0"/>
    <n v="0"/>
    <n v="10612923000"/>
    <n v="0"/>
    <n v="0"/>
    <n v="0"/>
  </r>
  <r>
    <s v="O1-5-01-01-004-06-00000000-000000000"/>
    <n v="1"/>
    <s v="O2-3-01-17-019-01"/>
    <x v="379"/>
    <x v="147"/>
    <s v="O23011719012020014922112"/>
    <s v="Edificios relacionados con salud"/>
    <x v="17"/>
    <x v="4"/>
    <n v="10612923000"/>
    <n v="0"/>
    <n v="0"/>
    <n v="0"/>
    <n v="0"/>
    <n v="0"/>
    <n v="0"/>
    <n v="0"/>
    <n v="0"/>
    <n v="0"/>
    <n v="0"/>
    <n v="10612923000"/>
    <n v="0"/>
    <n v="0"/>
    <n v="10612923000"/>
    <n v="0"/>
    <n v="0"/>
    <n v="0"/>
    <n v="0"/>
    <n v="0"/>
    <n v="0"/>
    <n v="10612923000"/>
    <n v="10612923000"/>
    <n v="0"/>
    <n v="0"/>
    <n v="10612923000"/>
    <n v="0"/>
    <n v="0"/>
    <n v="0"/>
  </r>
  <r>
    <s v="O1-5-01-01-004-07"/>
    <m/>
    <m/>
    <x v="0"/>
    <x v="3"/>
    <m/>
    <s v="12- Aporte Ordinario Vigencias Futuras APP ENGATIVA SC Acuerdo 917 de 2023"/>
    <x v="0"/>
    <x v="0"/>
    <n v="25805562489"/>
    <n v="0"/>
    <n v="0"/>
    <n v="0"/>
    <n v="0"/>
    <n v="0"/>
    <n v="0"/>
    <n v="25805562489"/>
    <n v="0"/>
    <n v="0"/>
    <n v="-25805562489"/>
    <n v="0"/>
    <n v="0"/>
    <n v="0"/>
    <n v="0"/>
    <n v="0"/>
    <n v="0"/>
    <n v="0"/>
    <n v="0"/>
    <n v="0"/>
    <n v="0"/>
    <n v="0"/>
    <n v="0"/>
    <n v="0"/>
    <n v="0"/>
    <n v="0"/>
    <n v="0"/>
    <n v="0"/>
    <n v="0"/>
  </r>
  <r>
    <s v="O1-5-01-01-004-07-00000000"/>
    <m/>
    <m/>
    <x v="0"/>
    <x v="3"/>
    <m/>
    <s v="N/A"/>
    <x v="0"/>
    <x v="0"/>
    <n v="25805562489"/>
    <n v="0"/>
    <n v="0"/>
    <n v="0"/>
    <n v="0"/>
    <n v="0"/>
    <n v="0"/>
    <n v="25805562489"/>
    <n v="0"/>
    <n v="0"/>
    <n v="-25805562489"/>
    <n v="0"/>
    <n v="0"/>
    <n v="0"/>
    <n v="0"/>
    <n v="0"/>
    <n v="0"/>
    <n v="0"/>
    <n v="0"/>
    <n v="0"/>
    <n v="0"/>
    <n v="0"/>
    <n v="0"/>
    <n v="0"/>
    <n v="0"/>
    <n v="0"/>
    <n v="0"/>
    <n v="0"/>
    <n v="0"/>
  </r>
  <r>
    <s v="O1-5-01-01-004-07-00000000-000000000"/>
    <m/>
    <m/>
    <x v="0"/>
    <x v="3"/>
    <m/>
    <s v="N/A"/>
    <x v="0"/>
    <x v="0"/>
    <n v="25805562489"/>
    <n v="0"/>
    <n v="0"/>
    <n v="0"/>
    <n v="0"/>
    <n v="0"/>
    <n v="0"/>
    <n v="25805562489"/>
    <n v="0"/>
    <n v="0"/>
    <n v="-25805562489"/>
    <n v="0"/>
    <n v="0"/>
    <n v="0"/>
    <n v="0"/>
    <n v="0"/>
    <n v="0"/>
    <n v="0"/>
    <n v="0"/>
    <n v="0"/>
    <n v="0"/>
    <n v="0"/>
    <n v="0"/>
    <n v="0"/>
    <n v="0"/>
    <n v="0"/>
    <n v="0"/>
    <n v="0"/>
    <n v="0"/>
  </r>
  <r>
    <s v="O1-5-01-01-004-07-00000000-000000000"/>
    <n v="1"/>
    <s v="O2-3-01-17-019-06"/>
    <x v="184"/>
    <x v="63"/>
    <s v="O23011719062022000123018"/>
    <s v="Edificios relacionados con salud"/>
    <x v="17"/>
    <x v="4"/>
    <n v="25805562489"/>
    <n v="0"/>
    <n v="0"/>
    <n v="0"/>
    <n v="0"/>
    <n v="0"/>
    <n v="0"/>
    <n v="25805562489"/>
    <n v="0"/>
    <n v="0"/>
    <n v="-25805562489"/>
    <n v="0"/>
    <n v="0"/>
    <n v="0"/>
    <n v="0"/>
    <n v="0"/>
    <n v="0"/>
    <n v="0"/>
    <n v="0"/>
    <n v="0"/>
    <n v="0"/>
    <n v="0"/>
    <n v="0"/>
    <n v="0"/>
    <n v="0"/>
    <n v="0"/>
    <n v="0"/>
    <n v="0"/>
    <n v="0"/>
  </r>
  <r>
    <s v="O1-5-01-01-004-08"/>
    <m/>
    <m/>
    <x v="0"/>
    <x v="3"/>
    <m/>
    <s v="12- Aporte Ordinario INDEXACION Vigencias Futuras APP ENGATIVA SC Acuerdo 917 de 2023"/>
    <x v="0"/>
    <x v="0"/>
    <n v="851805511"/>
    <n v="0"/>
    <n v="0"/>
    <n v="0"/>
    <n v="0"/>
    <n v="0"/>
    <n v="0"/>
    <n v="851805511"/>
    <n v="0"/>
    <n v="0"/>
    <n v="-851805511"/>
    <n v="0"/>
    <n v="0"/>
    <n v="0"/>
    <n v="0"/>
    <n v="0"/>
    <n v="0"/>
    <n v="0"/>
    <n v="0"/>
    <n v="0"/>
    <n v="0"/>
    <n v="0"/>
    <n v="0"/>
    <n v="0"/>
    <n v="0"/>
    <n v="0"/>
    <n v="0"/>
    <n v="0"/>
    <n v="0"/>
  </r>
  <r>
    <s v="O1-5-01-01-004-08-00000000"/>
    <m/>
    <m/>
    <x v="0"/>
    <x v="3"/>
    <m/>
    <s v="N/A"/>
    <x v="0"/>
    <x v="0"/>
    <n v="851805511"/>
    <n v="0"/>
    <n v="0"/>
    <n v="0"/>
    <n v="0"/>
    <n v="0"/>
    <n v="0"/>
    <n v="851805511"/>
    <n v="0"/>
    <n v="0"/>
    <n v="-851805511"/>
    <n v="0"/>
    <n v="0"/>
    <n v="0"/>
    <n v="0"/>
    <n v="0"/>
    <n v="0"/>
    <n v="0"/>
    <n v="0"/>
    <n v="0"/>
    <n v="0"/>
    <n v="0"/>
    <n v="0"/>
    <n v="0"/>
    <n v="0"/>
    <n v="0"/>
    <n v="0"/>
    <n v="0"/>
    <n v="0"/>
  </r>
  <r>
    <s v="O1-5-01-01-004-08-00000000-000000000"/>
    <m/>
    <m/>
    <x v="0"/>
    <x v="3"/>
    <m/>
    <s v="N/A"/>
    <x v="0"/>
    <x v="0"/>
    <n v="851805511"/>
    <n v="0"/>
    <n v="0"/>
    <n v="0"/>
    <n v="0"/>
    <n v="0"/>
    <n v="0"/>
    <n v="851805511"/>
    <n v="0"/>
    <n v="0"/>
    <n v="-851805511"/>
    <n v="0"/>
    <n v="0"/>
    <n v="0"/>
    <n v="0"/>
    <n v="0"/>
    <n v="0"/>
    <n v="0"/>
    <n v="0"/>
    <n v="0"/>
    <n v="0"/>
    <n v="0"/>
    <n v="0"/>
    <n v="0"/>
    <n v="0"/>
    <n v="0"/>
    <n v="0"/>
    <n v="0"/>
    <n v="0"/>
  </r>
  <r>
    <s v="O1-5-01-01-004-08-00000000-000000000"/>
    <n v="1"/>
    <s v="O2-3-01-17-019-06"/>
    <x v="184"/>
    <x v="63"/>
    <s v="O23011719062022000123018"/>
    <s v="Edificios relacionados con salud"/>
    <x v="17"/>
    <x v="4"/>
    <n v="851805511"/>
    <n v="0"/>
    <n v="0"/>
    <n v="0"/>
    <n v="0"/>
    <n v="0"/>
    <n v="0"/>
    <n v="851805511"/>
    <n v="0"/>
    <n v="0"/>
    <n v="-851805511"/>
    <n v="0"/>
    <n v="0"/>
    <n v="0"/>
    <n v="0"/>
    <n v="0"/>
    <n v="0"/>
    <n v="0"/>
    <n v="0"/>
    <n v="0"/>
    <n v="0"/>
    <n v="0"/>
    <n v="0"/>
    <n v="0"/>
    <n v="0"/>
    <n v="0"/>
    <n v="0"/>
    <n v="0"/>
    <n v="0"/>
  </r>
  <r>
    <s v="O1-5-01-01-004-09"/>
    <m/>
    <m/>
    <x v="0"/>
    <x v="3"/>
    <m/>
    <s v="12- Aporte Ordinario- Vigencias futuras APROBADAS en 2024"/>
    <x v="0"/>
    <x v="0"/>
    <n v="109746035555"/>
    <n v="0"/>
    <n v="886855632"/>
    <n v="0"/>
    <n v="0"/>
    <n v="-886855632"/>
    <n v="2307692841"/>
    <n v="13033135493"/>
    <n v="0"/>
    <n v="0"/>
    <n v="-10725442652"/>
    <n v="99020592903"/>
    <n v="0"/>
    <n v="0"/>
    <n v="99020592903"/>
    <n v="0"/>
    <n v="98699440024"/>
    <n v="99.68"/>
    <n v="7267585223"/>
    <n v="70290901477"/>
    <n v="70.989999999999995"/>
    <n v="321152879"/>
    <n v="321152879"/>
    <n v="1428776"/>
    <n v="98700868800"/>
    <n v="319724103"/>
    <n v="28408538547"/>
    <n v="7267585223"/>
    <n v="70290901477"/>
  </r>
  <r>
    <s v="O1-5-01-01-004-09-00000000-000000000"/>
    <m/>
    <m/>
    <x v="0"/>
    <x v="3"/>
    <m/>
    <s v="12- Aporte Ordinario- Vigencias futuras APROBADAS en 2024"/>
    <x v="0"/>
    <x v="0"/>
    <n v="109746035555"/>
    <n v="0"/>
    <n v="886855632"/>
    <n v="0"/>
    <n v="0"/>
    <n v="-886855632"/>
    <n v="2307692841"/>
    <n v="13033135493"/>
    <n v="0"/>
    <n v="0"/>
    <n v="-10725442652"/>
    <n v="99020592903"/>
    <n v="0"/>
    <n v="0"/>
    <n v="99020592903"/>
    <n v="0"/>
    <n v="98699440024"/>
    <n v="99.68"/>
    <n v="7267585223"/>
    <n v="70290901477"/>
    <n v="70.989999999999995"/>
    <n v="321152879"/>
    <n v="321152879"/>
    <n v="1428776"/>
    <n v="98700868800"/>
    <n v="319724103"/>
    <n v="28408538547"/>
    <n v="7267585223"/>
    <n v="70290901477"/>
  </r>
  <r>
    <s v="O1-5-01-01-004-09-00000000-000000000"/>
    <n v="1"/>
    <s v="O2-3-01-17-019-06"/>
    <x v="243"/>
    <x v="55"/>
    <s v="O23011719062024014126039"/>
    <s v="Servicios de la administración pública relacionados con la salud"/>
    <x v="17"/>
    <x v="4"/>
    <n v="811254780"/>
    <n v="0"/>
    <n v="0"/>
    <n v="0"/>
    <n v="0"/>
    <n v="0"/>
    <n v="0"/>
    <n v="25382180"/>
    <n v="0"/>
    <n v="0"/>
    <n v="-25382180"/>
    <n v="785872600"/>
    <n v="0"/>
    <n v="0"/>
    <n v="785872600"/>
    <n v="0"/>
    <n v="785826000"/>
    <n v="99.99"/>
    <n v="131271000"/>
    <n v="525084000"/>
    <n v="66.819999999999993"/>
    <n v="46600"/>
    <n v="46600"/>
    <n v="0"/>
    <n v="785826000"/>
    <n v="46600"/>
    <n v="260742000"/>
    <n v="131271000"/>
    <n v="525084000"/>
  </r>
  <r>
    <s v="O1-5-01-01-004-09-00000000-000000000"/>
    <n v="1"/>
    <s v="O2-3-01-17-019-05"/>
    <x v="380"/>
    <x v="148"/>
    <s v="O23011719052024024209014"/>
    <s v="Servicios de la administración pública relacionados con la salud"/>
    <x v="17"/>
    <x v="4"/>
    <n v="34452338"/>
    <n v="0"/>
    <n v="0"/>
    <n v="0"/>
    <n v="0"/>
    <n v="0"/>
    <n v="0"/>
    <n v="0"/>
    <n v="0"/>
    <n v="0"/>
    <n v="0"/>
    <n v="34452338"/>
    <n v="0"/>
    <n v="0"/>
    <n v="34452338"/>
    <n v="0"/>
    <n v="34452338"/>
    <n v="100"/>
    <n v="414587"/>
    <n v="31610151"/>
    <n v="91.75"/>
    <n v="0"/>
    <n v="0"/>
    <n v="0"/>
    <n v="34452338"/>
    <n v="0"/>
    <n v="2842187"/>
    <n v="414587"/>
    <n v="31610151"/>
  </r>
  <r>
    <s v="O1-5-01-01-004-09-00000000-000000000"/>
    <n v="1"/>
    <s v="O2-3-01-17-019-05"/>
    <x v="278"/>
    <x v="118"/>
    <s v="O23011719052024024209014"/>
    <s v="Servicios de la administración pública relacionados con la salud"/>
    <x v="17"/>
    <x v="4"/>
    <n v="443052717"/>
    <n v="0"/>
    <n v="0"/>
    <n v="0"/>
    <n v="0"/>
    <n v="0"/>
    <n v="0"/>
    <n v="0"/>
    <n v="0"/>
    <n v="0"/>
    <n v="0"/>
    <n v="443052717"/>
    <n v="0"/>
    <n v="0"/>
    <n v="443052717"/>
    <n v="0"/>
    <n v="443052717"/>
    <n v="100"/>
    <n v="5395243"/>
    <n v="406736432"/>
    <n v="91.8"/>
    <n v="0"/>
    <n v="0"/>
    <n v="0"/>
    <n v="443052717"/>
    <n v="0"/>
    <n v="36316285"/>
    <n v="5395243"/>
    <n v="406736432"/>
  </r>
  <r>
    <s v="O1-5-01-01-004-09-00000000-000000000"/>
    <n v="1"/>
    <s v="O2-3-01-17-019-05"/>
    <x v="381"/>
    <x v="33"/>
    <s v="O23011719052024024208014"/>
    <s v="Servicios de la administración pública relacionados con la salud"/>
    <x v="17"/>
    <x v="4"/>
    <n v="175235863"/>
    <n v="0"/>
    <n v="0"/>
    <n v="0"/>
    <n v="0"/>
    <n v="0"/>
    <n v="0"/>
    <n v="0"/>
    <n v="0"/>
    <n v="0"/>
    <n v="0"/>
    <n v="175235863"/>
    <n v="0"/>
    <n v="0"/>
    <n v="175235863"/>
    <n v="0"/>
    <n v="175235863"/>
    <n v="100"/>
    <n v="2090836"/>
    <n v="160733017"/>
    <n v="91.72"/>
    <n v="0"/>
    <n v="0"/>
    <n v="0"/>
    <n v="175235863"/>
    <n v="0"/>
    <n v="14502846"/>
    <n v="2090836"/>
    <n v="160733017"/>
  </r>
  <r>
    <s v="O1-5-01-01-004-09-00000000-000000000"/>
    <n v="1"/>
    <s v="O2-3-01-17-019-06"/>
    <x v="280"/>
    <x v="119"/>
    <s v="O23011719062024014126039"/>
    <s v="Edificios relacionados con salud"/>
    <x v="17"/>
    <x v="4"/>
    <n v="825840000"/>
    <n v="0"/>
    <n v="0"/>
    <n v="0"/>
    <n v="0"/>
    <n v="0"/>
    <n v="0"/>
    <n v="603151200"/>
    <n v="0"/>
    <n v="0"/>
    <n v="-603151200"/>
    <n v="222688800"/>
    <n v="0"/>
    <n v="0"/>
    <n v="222688800"/>
    <n v="0"/>
    <n v="222688800"/>
    <n v="100"/>
    <n v="37114500"/>
    <n v="111345300"/>
    <n v="50"/>
    <n v="0"/>
    <n v="0"/>
    <n v="0"/>
    <n v="222688800"/>
    <n v="0"/>
    <n v="111343500"/>
    <n v="37114500"/>
    <n v="111345300"/>
  </r>
  <r>
    <s v="O1-5-01-01-004-09-00000000-000000000"/>
    <n v="1"/>
    <s v="O2-3-01-17-019-06"/>
    <x v="270"/>
    <x v="115"/>
    <s v="O23011719062024018727041"/>
    <s v="Servicios de la administración pública relacionados con la salud"/>
    <x v="17"/>
    <x v="4"/>
    <n v="1656681586"/>
    <n v="0"/>
    <n v="0"/>
    <n v="0"/>
    <n v="0"/>
    <n v="0"/>
    <n v="0"/>
    <n v="52913221"/>
    <n v="0"/>
    <n v="0"/>
    <n v="-52913221"/>
    <n v="1603768365"/>
    <n v="0"/>
    <n v="0"/>
    <n v="1603768365"/>
    <n v="0"/>
    <n v="1603768365"/>
    <n v="100"/>
    <n v="252800927"/>
    <n v="1369643161"/>
    <n v="85.4"/>
    <n v="0"/>
    <n v="0"/>
    <n v="0"/>
    <n v="1603768365"/>
    <n v="0"/>
    <n v="234125204"/>
    <n v="252800927"/>
    <n v="1369643161"/>
  </r>
  <r>
    <s v="O1-5-01-01-004-09-00000000-000000000"/>
    <n v="1"/>
    <s v="O2-3-01-17-019-05"/>
    <x v="382"/>
    <x v="80"/>
    <s v="O23011719052024020029042"/>
    <s v="Otros servicios sanitarios n.c.p."/>
    <x v="17"/>
    <x v="4"/>
    <n v="0"/>
    <n v="0"/>
    <n v="0"/>
    <n v="0"/>
    <n v="0"/>
    <n v="0"/>
    <n v="417331113"/>
    <n v="0"/>
    <n v="0"/>
    <n v="0"/>
    <n v="417331113"/>
    <n v="417331113"/>
    <n v="0"/>
    <n v="0"/>
    <n v="417331113"/>
    <n v="0"/>
    <n v="415902337"/>
    <n v="99.66"/>
    <n v="0"/>
    <n v="0"/>
    <n v="0"/>
    <n v="1428776"/>
    <n v="1428776"/>
    <n v="1428776"/>
    <n v="417331113"/>
    <n v="0"/>
    <n v="415902337"/>
    <n v="0"/>
    <n v="0"/>
  </r>
  <r>
    <s v="O1-5-01-01-004-09-00000000-000000000"/>
    <n v="1"/>
    <s v="O2-3-01-17-019-05"/>
    <x v="263"/>
    <x v="78"/>
    <s v="O23011719052024020029030"/>
    <s v="Servicios de la administración pública relacionados con la salud"/>
    <x v="17"/>
    <x v="4"/>
    <n v="0"/>
    <n v="0"/>
    <n v="0"/>
    <n v="0"/>
    <n v="0"/>
    <n v="0"/>
    <n v="32757664"/>
    <n v="21327973"/>
    <n v="0"/>
    <n v="0"/>
    <n v="11429691"/>
    <n v="11429691"/>
    <n v="0"/>
    <n v="0"/>
    <n v="11429691"/>
    <n v="0"/>
    <n v="11429691"/>
    <n v="100"/>
    <n v="0"/>
    <n v="0"/>
    <n v="0"/>
    <n v="0"/>
    <n v="0"/>
    <n v="0"/>
    <n v="11429691"/>
    <n v="0"/>
    <n v="11429691"/>
    <n v="0"/>
    <n v="0"/>
  </r>
  <r>
    <s v="O1-5-01-01-004-09-00000000-000000000"/>
    <n v="1"/>
    <s v="O2-3-01-17-019-05"/>
    <x v="264"/>
    <x v="79"/>
    <s v="O23011719052024020029042"/>
    <s v="Servicios de la administración pública relacionados con la salud"/>
    <x v="17"/>
    <x v="4"/>
    <n v="0"/>
    <n v="0"/>
    <n v="0"/>
    <n v="0"/>
    <n v="0"/>
    <n v="0"/>
    <n v="87003277"/>
    <n v="36370"/>
    <n v="0"/>
    <n v="0"/>
    <n v="86966907"/>
    <n v="86966907"/>
    <n v="0"/>
    <n v="0"/>
    <n v="86966907"/>
    <n v="0"/>
    <n v="86966907"/>
    <n v="100"/>
    <n v="1992893"/>
    <n v="1992893"/>
    <n v="2.29"/>
    <n v="0"/>
    <n v="0"/>
    <n v="0"/>
    <n v="86966907"/>
    <n v="0"/>
    <n v="84974014"/>
    <n v="1992893"/>
    <n v="1992893"/>
  </r>
  <r>
    <s v="O1-5-01-01-004-09-00000000-000000000"/>
    <n v="1"/>
    <s v="O2-3-01-17-019-05"/>
    <x v="383"/>
    <x v="79"/>
    <s v="O23011719052024020029042"/>
    <s v="Servicios de la administración pública relacionados con la salud"/>
    <x v="17"/>
    <x v="4"/>
    <n v="0"/>
    <n v="0"/>
    <n v="0"/>
    <n v="0"/>
    <n v="0"/>
    <n v="0"/>
    <n v="83672071"/>
    <n v="83672071"/>
    <n v="0"/>
    <n v="0"/>
    <n v="0"/>
    <n v="0"/>
    <n v="0"/>
    <n v="0"/>
    <n v="0"/>
    <n v="0"/>
    <n v="0"/>
    <n v="0"/>
    <n v="0"/>
    <n v="0"/>
    <n v="0"/>
    <n v="0"/>
    <n v="0"/>
    <n v="0"/>
    <n v="0"/>
    <n v="0"/>
    <n v="0"/>
    <n v="0"/>
    <n v="0"/>
  </r>
  <r>
    <s v="O1-5-01-01-004-09-00000000-000000000"/>
    <n v="1"/>
    <s v="O2-3-01-17-019-06"/>
    <x v="192"/>
    <x v="69"/>
    <s v="O23011719062024016720037"/>
    <s v="Servicios de la administración pública relacionados con la salud"/>
    <x v="17"/>
    <x v="4"/>
    <n v="3600000000"/>
    <n v="0"/>
    <n v="0"/>
    <n v="0"/>
    <n v="0"/>
    <n v="0"/>
    <n v="0"/>
    <n v="1703335779"/>
    <n v="0"/>
    <n v="0"/>
    <n v="-1703335779"/>
    <n v="1896664221"/>
    <n v="0"/>
    <n v="0"/>
    <n v="1896664221"/>
    <n v="0"/>
    <n v="1896664221"/>
    <n v="100"/>
    <n v="297071698"/>
    <n v="297071698"/>
    <n v="15.66"/>
    <n v="0"/>
    <n v="0"/>
    <n v="0"/>
    <n v="1896664221"/>
    <n v="0"/>
    <n v="1599592523"/>
    <n v="297071698"/>
    <n v="297071698"/>
  </r>
  <r>
    <s v="O1-5-01-01-004-09-00000000-000000000"/>
    <n v="1"/>
    <s v="O2-3-01-17-019-03"/>
    <x v="200"/>
    <x v="75"/>
    <s v="O23011719032024013725051"/>
    <s v="Servicios de transporte terrestre especial local de pasajeros"/>
    <x v="17"/>
    <x v="4"/>
    <n v="631767600"/>
    <n v="0"/>
    <n v="327456522"/>
    <n v="0"/>
    <n v="0"/>
    <n v="-327456522"/>
    <n v="0"/>
    <n v="327456522"/>
    <n v="0"/>
    <n v="0"/>
    <n v="-327456522"/>
    <n v="304311078"/>
    <n v="0"/>
    <n v="0"/>
    <n v="304311078"/>
    <n v="0"/>
    <n v="304311078"/>
    <n v="100"/>
    <n v="44785056"/>
    <n v="98182360"/>
    <n v="32.26"/>
    <n v="0"/>
    <n v="0"/>
    <n v="0"/>
    <n v="304311078"/>
    <n v="0"/>
    <n v="206128718"/>
    <n v="44785056"/>
    <n v="98182360"/>
  </r>
  <r>
    <s v="O1-5-01-01-004-09-00000000-000000000"/>
    <n v="1"/>
    <s v="O2-3-01-17-019-05"/>
    <x v="146"/>
    <x v="40"/>
    <s v="O23011719052024024211049"/>
    <s v="Servicios de la administración pública relacionados con la salud"/>
    <x v="17"/>
    <x v="4"/>
    <n v="1184193953"/>
    <n v="0"/>
    <n v="0"/>
    <n v="0"/>
    <n v="0"/>
    <n v="0"/>
    <n v="0"/>
    <n v="0"/>
    <n v="0"/>
    <n v="0"/>
    <n v="0"/>
    <n v="1184193953"/>
    <n v="0"/>
    <n v="0"/>
    <n v="1184193953"/>
    <n v="0"/>
    <n v="1184193953"/>
    <n v="100"/>
    <n v="13326107"/>
    <n v="1083328910"/>
    <n v="91.48"/>
    <n v="0"/>
    <n v="0"/>
    <n v="0"/>
    <n v="1184193953"/>
    <n v="0"/>
    <n v="100865043"/>
    <n v="13326107"/>
    <n v="1083328910"/>
  </r>
  <r>
    <s v="O1-5-01-01-004-09-00000000-000000000"/>
    <n v="1"/>
    <s v="O2-3-01-17-019-05"/>
    <x v="145"/>
    <x v="39"/>
    <s v="O23011719052024024209049"/>
    <s v="Servicios de la administración pública relacionados con la salud"/>
    <x v="17"/>
    <x v="4"/>
    <n v="2904601632"/>
    <n v="0"/>
    <n v="0"/>
    <n v="0"/>
    <n v="0"/>
    <n v="0"/>
    <n v="0"/>
    <n v="0"/>
    <n v="0"/>
    <n v="0"/>
    <n v="0"/>
    <n v="2904601632"/>
    <n v="0"/>
    <n v="0"/>
    <n v="2904601632"/>
    <n v="0"/>
    <n v="2904601632"/>
    <n v="100"/>
    <n v="36175164"/>
    <n v="2669290518"/>
    <n v="91.9"/>
    <n v="0"/>
    <n v="0"/>
    <n v="0"/>
    <n v="2904601632"/>
    <n v="0"/>
    <n v="235311114"/>
    <n v="36175164"/>
    <n v="2669290518"/>
  </r>
  <r>
    <s v="O1-5-01-01-004-09-00000000-000000000"/>
    <n v="1"/>
    <s v="O2-3-01-17-019-03"/>
    <x v="203"/>
    <x v="76"/>
    <s v="O23011719032024013725051"/>
    <s v="Servicios de la administración pública relacionados con la salud"/>
    <x v="17"/>
    <x v="4"/>
    <n v="4678047690"/>
    <n v="0"/>
    <n v="559399110"/>
    <n v="0"/>
    <n v="0"/>
    <n v="-559399110"/>
    <n v="0"/>
    <n v="686111287"/>
    <n v="0"/>
    <n v="0"/>
    <n v="-686111287"/>
    <n v="3991936403"/>
    <n v="0"/>
    <n v="0"/>
    <n v="3991936403"/>
    <n v="0"/>
    <n v="3972275490"/>
    <n v="99.51"/>
    <n v="611045268"/>
    <n v="2742148768"/>
    <n v="68.69"/>
    <n v="19660913"/>
    <n v="19660913"/>
    <n v="0"/>
    <n v="3972275490"/>
    <n v="19660913"/>
    <n v="1230126722"/>
    <n v="611045268"/>
    <n v="2742148768"/>
  </r>
  <r>
    <s v="O1-5-01-01-004-09-00000000-000000000"/>
    <n v="1"/>
    <s v="O2-3-01-17-019-05"/>
    <x v="205"/>
    <x v="78"/>
    <s v="O23011719052024020029030"/>
    <s v="Servicios de la administración pública relacionados con la salud"/>
    <x v="17"/>
    <x v="4"/>
    <n v="385047873"/>
    <n v="0"/>
    <n v="0"/>
    <n v="0"/>
    <n v="0"/>
    <n v="0"/>
    <n v="24659180"/>
    <n v="36088871"/>
    <n v="0"/>
    <n v="0"/>
    <n v="-11429691"/>
    <n v="373618182"/>
    <n v="0"/>
    <n v="0"/>
    <n v="373618182"/>
    <n v="0"/>
    <n v="353860366"/>
    <n v="94.71"/>
    <n v="68581200"/>
    <n v="274324800"/>
    <n v="73.42"/>
    <n v="19757816"/>
    <n v="19757816"/>
    <n v="0"/>
    <n v="353860366"/>
    <n v="19757816"/>
    <n v="79535566"/>
    <n v="68581200"/>
    <n v="274324800"/>
  </r>
  <r>
    <s v="O1-5-01-01-004-09-00000000-000000000"/>
    <n v="1"/>
    <s v="O2-3-01-17-019-05"/>
    <x v="206"/>
    <x v="79"/>
    <s v="O23011719052024020029042"/>
    <s v="Servicios de la administración pública relacionados con la salud"/>
    <x v="17"/>
    <x v="4"/>
    <n v="2970727527"/>
    <n v="0"/>
    <n v="0"/>
    <n v="0"/>
    <n v="0"/>
    <n v="0"/>
    <n v="87039648"/>
    <n v="174006555"/>
    <n v="0"/>
    <n v="0"/>
    <n v="-86966907"/>
    <n v="2883760620"/>
    <n v="0"/>
    <n v="0"/>
    <n v="2883760620"/>
    <n v="0"/>
    <n v="2706917801"/>
    <n v="93.87"/>
    <n v="479822163"/>
    <n v="2102825025"/>
    <n v="72.92"/>
    <n v="176842819"/>
    <n v="176842819"/>
    <n v="0"/>
    <n v="2706917801"/>
    <n v="176842819"/>
    <n v="604092776"/>
    <n v="479822163"/>
    <n v="2102825025"/>
  </r>
  <r>
    <s v="O1-5-01-01-004-09-00000000-000000000"/>
    <n v="1"/>
    <s v="O2-3-01-17-019-05"/>
    <x v="207"/>
    <x v="80"/>
    <s v="O23011719052024020029042"/>
    <s v="Otros servicios sanitarios n.c.p."/>
    <x v="17"/>
    <x v="4"/>
    <n v="13337799000"/>
    <n v="0"/>
    <n v="0"/>
    <n v="0"/>
    <n v="0"/>
    <n v="0"/>
    <n v="0"/>
    <n v="417331113"/>
    <n v="0"/>
    <n v="0"/>
    <n v="-417331113"/>
    <n v="12920467887"/>
    <n v="0"/>
    <n v="0"/>
    <n v="12920467887"/>
    <n v="0"/>
    <n v="12876233392"/>
    <n v="99.66"/>
    <n v="2144058559"/>
    <n v="6348048800"/>
    <n v="49.13"/>
    <n v="44234495"/>
    <n v="44234495"/>
    <n v="0"/>
    <n v="12876233392"/>
    <n v="44234495"/>
    <n v="6528184592"/>
    <n v="2144058559"/>
    <n v="6348048800"/>
  </r>
  <r>
    <s v="O1-5-01-01-004-09-00000000-000000000"/>
    <n v="1"/>
    <s v="O2-3-01-17-019-05"/>
    <x v="208"/>
    <x v="81"/>
    <s v="O23011719052024020029042"/>
    <s v="Otros servicios de telecomunicacionesOtros servicios de telecomunicaciones"/>
    <x v="17"/>
    <x v="4"/>
    <n v="1108336533"/>
    <n v="0"/>
    <n v="0"/>
    <n v="0"/>
    <n v="0"/>
    <n v="0"/>
    <n v="0"/>
    <n v="0"/>
    <n v="0"/>
    <n v="0"/>
    <n v="0"/>
    <n v="1108336533"/>
    <n v="0"/>
    <n v="0"/>
    <n v="1108336533"/>
    <n v="0"/>
    <n v="1049353169"/>
    <n v="94.68"/>
    <n v="0"/>
    <n v="0"/>
    <n v="0"/>
    <n v="58983364"/>
    <n v="58983364"/>
    <n v="0"/>
    <n v="1049353169"/>
    <n v="58983364"/>
    <n v="1049353169"/>
    <n v="0"/>
    <n v="0"/>
  </r>
  <r>
    <s v="O1-5-01-01-004-09-00000000-000000000"/>
    <n v="1"/>
    <s v="O2-3-01-17-019-05"/>
    <x v="85"/>
    <x v="25"/>
    <s v="O23011719052024024203049"/>
    <s v="Servicios de la administración pública relacionados con la salud"/>
    <x v="17"/>
    <x v="4"/>
    <n v="643079613"/>
    <n v="0"/>
    <n v="0"/>
    <n v="0"/>
    <n v="0"/>
    <n v="0"/>
    <n v="0"/>
    <n v="0"/>
    <n v="0"/>
    <n v="0"/>
    <n v="0"/>
    <n v="643079613"/>
    <n v="0"/>
    <n v="0"/>
    <n v="643079613"/>
    <n v="0"/>
    <n v="643079613"/>
    <n v="100"/>
    <n v="7959580"/>
    <n v="590798143"/>
    <n v="91.87"/>
    <n v="0"/>
    <n v="0"/>
    <n v="0"/>
    <n v="643079613"/>
    <n v="0"/>
    <n v="52281470"/>
    <n v="7959580"/>
    <n v="590798143"/>
  </r>
  <r>
    <s v="O1-5-01-01-004-09-00000000-000000000"/>
    <n v="1"/>
    <s v="O2-3-01-17-019-05"/>
    <x v="247"/>
    <x v="100"/>
    <s v="O23011719052024024203049"/>
    <s v="Servicios de la administración pública relacionados con la salud"/>
    <x v="17"/>
    <x v="4"/>
    <n v="65962520"/>
    <n v="0"/>
    <n v="0"/>
    <n v="0"/>
    <n v="0"/>
    <n v="0"/>
    <n v="0"/>
    <n v="0"/>
    <n v="0"/>
    <n v="0"/>
    <n v="0"/>
    <n v="65962520"/>
    <n v="0"/>
    <n v="0"/>
    <n v="65962520"/>
    <n v="0"/>
    <n v="65962520"/>
    <n v="100"/>
    <n v="801794"/>
    <n v="60550709"/>
    <n v="91.8"/>
    <n v="0"/>
    <n v="0"/>
    <n v="0"/>
    <n v="65962520"/>
    <n v="0"/>
    <n v="5411811"/>
    <n v="801794"/>
    <n v="60550709"/>
  </r>
  <r>
    <s v="O1-5-01-01-004-09-00000000-000000000"/>
    <n v="1"/>
    <s v="O2-3-01-17-019-05"/>
    <x v="301"/>
    <x v="128"/>
    <s v="O23011719052024024203049"/>
    <s v="Servicios de la administración pública relacionados con la salud"/>
    <x v="17"/>
    <x v="4"/>
    <n v="318980858"/>
    <n v="0"/>
    <n v="0"/>
    <n v="0"/>
    <n v="0"/>
    <n v="0"/>
    <n v="0"/>
    <n v="0"/>
    <n v="0"/>
    <n v="0"/>
    <n v="0"/>
    <n v="318980858"/>
    <n v="0"/>
    <n v="0"/>
    <n v="318980858"/>
    <n v="0"/>
    <n v="318980858"/>
    <n v="100"/>
    <n v="3839830"/>
    <n v="292685418"/>
    <n v="91.76"/>
    <n v="0"/>
    <n v="0"/>
    <n v="0"/>
    <n v="318980858"/>
    <n v="0"/>
    <n v="26295440"/>
    <n v="3839830"/>
    <n v="292685418"/>
  </r>
  <r>
    <s v="O1-5-01-01-004-09-00000000-000000000"/>
    <n v="1"/>
    <s v="O2-3-01-17-019-05"/>
    <x v="302"/>
    <x v="129"/>
    <s v="O23011719052024024203049"/>
    <s v="Servicios de la administración pública relacionados con la salud"/>
    <x v="17"/>
    <x v="4"/>
    <n v="74180046"/>
    <n v="0"/>
    <n v="0"/>
    <n v="0"/>
    <n v="0"/>
    <n v="0"/>
    <n v="0"/>
    <n v="1"/>
    <n v="0"/>
    <n v="0"/>
    <n v="-1"/>
    <n v="74180045"/>
    <n v="0"/>
    <n v="0"/>
    <n v="74180045"/>
    <n v="0"/>
    <n v="74180045"/>
    <n v="100"/>
    <n v="884796"/>
    <n v="68039717"/>
    <n v="91.72"/>
    <n v="0"/>
    <n v="0"/>
    <n v="0"/>
    <n v="74180045"/>
    <n v="0"/>
    <n v="6140328"/>
    <n v="884796"/>
    <n v="68039717"/>
  </r>
  <r>
    <s v="O1-5-01-01-004-09-00000000-000000000"/>
    <n v="1"/>
    <s v="O2-3-01-17-019-05"/>
    <x v="306"/>
    <x v="133"/>
    <s v="O23011719052024024213054"/>
    <s v="Servicios de la administración pública relacionados con la salud"/>
    <x v="17"/>
    <x v="4"/>
    <n v="134441597"/>
    <n v="0"/>
    <n v="0"/>
    <n v="0"/>
    <n v="0"/>
    <n v="0"/>
    <n v="0"/>
    <n v="0"/>
    <n v="0"/>
    <n v="0"/>
    <n v="0"/>
    <n v="134441597"/>
    <n v="0"/>
    <n v="0"/>
    <n v="134441597"/>
    <n v="0"/>
    <n v="134441597"/>
    <n v="100"/>
    <n v="1601031"/>
    <n v="123299768"/>
    <n v="91.71"/>
    <n v="0"/>
    <n v="0"/>
    <n v="0"/>
    <n v="134441597"/>
    <n v="0"/>
    <n v="11141829"/>
    <n v="1601031"/>
    <n v="123299768"/>
  </r>
  <r>
    <s v="O1-5-01-01-004-09-00000000-000000000"/>
    <n v="1"/>
    <s v="O2-3-01-17-019-05"/>
    <x v="150"/>
    <x v="43"/>
    <s v="O23011719052024024213054"/>
    <s v="Servicios de la administración pública relacionados con la salud"/>
    <x v="17"/>
    <x v="4"/>
    <n v="9338342925"/>
    <n v="0"/>
    <n v="0"/>
    <n v="0"/>
    <n v="0"/>
    <n v="0"/>
    <n v="0"/>
    <n v="12234193"/>
    <n v="0"/>
    <n v="0"/>
    <n v="-12234193"/>
    <n v="9326108732"/>
    <n v="0"/>
    <n v="0"/>
    <n v="9326108732"/>
    <n v="0"/>
    <n v="9326108732"/>
    <n v="100"/>
    <n v="111823857"/>
    <n v="8555754418"/>
    <n v="91.74"/>
    <n v="0"/>
    <n v="0"/>
    <n v="0"/>
    <n v="9326108732"/>
    <n v="0"/>
    <n v="770354314"/>
    <n v="111823857"/>
    <n v="8555754418"/>
  </r>
  <r>
    <s v="O1-5-01-01-004-09-00000000-000000000"/>
    <n v="1"/>
    <s v="O2-3-01-17-019-06"/>
    <x v="307"/>
    <x v="47"/>
    <s v="O23011719062024020314044"/>
    <s v="Servicios de la administración pública relacionados con la salud"/>
    <x v="17"/>
    <x v="4"/>
    <n v="980981876"/>
    <n v="0"/>
    <n v="0"/>
    <n v="0"/>
    <n v="0"/>
    <n v="0"/>
    <n v="0"/>
    <n v="30692899"/>
    <n v="0"/>
    <n v="0"/>
    <n v="-30692899"/>
    <n v="950288977"/>
    <n v="0"/>
    <n v="0"/>
    <n v="950288977"/>
    <n v="0"/>
    <n v="950244602"/>
    <n v="100"/>
    <n v="142064291"/>
    <n v="755591518"/>
    <n v="79.510000000000005"/>
    <n v="44375"/>
    <n v="44375"/>
    <n v="0"/>
    <n v="950244602"/>
    <n v="44375"/>
    <n v="194653084"/>
    <n v="142064291"/>
    <n v="755591518"/>
  </r>
  <r>
    <s v="O1-5-01-01-004-09-00000000-000000000"/>
    <n v="1"/>
    <s v="O2-3-01-17-019-05"/>
    <x v="384"/>
    <x v="149"/>
    <s v="O23011719052024024213014"/>
    <s v="Servicios de la administración pública relacionados con la salud"/>
    <x v="17"/>
    <x v="4"/>
    <n v="212502053"/>
    <n v="0"/>
    <n v="0"/>
    <n v="0"/>
    <n v="0"/>
    <n v="0"/>
    <n v="0"/>
    <n v="0"/>
    <n v="0"/>
    <n v="0"/>
    <n v="0"/>
    <n v="212502053"/>
    <n v="0"/>
    <n v="0"/>
    <n v="212502053"/>
    <n v="0"/>
    <n v="212502053"/>
    <n v="100"/>
    <n v="2465686"/>
    <n v="194680068"/>
    <n v="91.61"/>
    <n v="0"/>
    <n v="0"/>
    <n v="0"/>
    <n v="212502053"/>
    <n v="0"/>
    <n v="17821985"/>
    <n v="2465686"/>
    <n v="194680068"/>
  </r>
  <r>
    <s v="O1-5-01-01-004-09-00000000-000000000"/>
    <n v="1"/>
    <s v="O2-3-01-17-019-05"/>
    <x v="385"/>
    <x v="150"/>
    <s v="O23011719052024024213014"/>
    <s v="Servicios de la administración pública relacionados con la salud"/>
    <x v="17"/>
    <x v="4"/>
    <n v="212502053"/>
    <n v="0"/>
    <n v="0"/>
    <n v="0"/>
    <n v="0"/>
    <n v="0"/>
    <n v="0"/>
    <n v="0"/>
    <n v="0"/>
    <n v="0"/>
    <n v="0"/>
    <n v="212502053"/>
    <n v="0"/>
    <n v="0"/>
    <n v="212502053"/>
    <n v="0"/>
    <n v="212502053"/>
    <n v="100"/>
    <n v="2511187"/>
    <n v="194834351"/>
    <n v="91.69"/>
    <n v="0"/>
    <n v="0"/>
    <n v="0"/>
    <n v="212502053"/>
    <n v="0"/>
    <n v="17667702"/>
    <n v="2511187"/>
    <n v="194834351"/>
  </r>
  <r>
    <s v="O1-5-01-01-004-09-00000000-000000000"/>
    <n v="1"/>
    <s v="O2-3-01-17-019-05"/>
    <x v="312"/>
    <x v="95"/>
    <s v="O23011719052024024213014"/>
    <s v="Servicios de la administración pública relacionados con la salud"/>
    <x v="17"/>
    <x v="4"/>
    <n v="704754947"/>
    <n v="0"/>
    <n v="0"/>
    <n v="0"/>
    <n v="0"/>
    <n v="0"/>
    <n v="0"/>
    <n v="0"/>
    <n v="0"/>
    <n v="0"/>
    <n v="0"/>
    <n v="704754947"/>
    <n v="0"/>
    <n v="0"/>
    <n v="704754947"/>
    <n v="0"/>
    <n v="704754947"/>
    <n v="100"/>
    <n v="8572079"/>
    <n v="646950368"/>
    <n v="91.8"/>
    <n v="0"/>
    <n v="0"/>
    <n v="0"/>
    <n v="704754947"/>
    <n v="0"/>
    <n v="57804579"/>
    <n v="8572079"/>
    <n v="646950368"/>
  </r>
  <r>
    <s v="O1-5-01-01-004-09-00000000-000000000"/>
    <n v="1"/>
    <s v="O2-3-01-17-019-05"/>
    <x v="313"/>
    <x v="136"/>
    <s v="O23011719052024024213014"/>
    <s v="Servicios de la administración pública relacionados con la salud"/>
    <x v="17"/>
    <x v="4"/>
    <n v="1074442862"/>
    <n v="0"/>
    <n v="0"/>
    <n v="0"/>
    <n v="0"/>
    <n v="0"/>
    <n v="0"/>
    <n v="0"/>
    <n v="0"/>
    <n v="0"/>
    <n v="0"/>
    <n v="1074442862"/>
    <n v="0"/>
    <n v="0"/>
    <n v="1074442862"/>
    <n v="0"/>
    <n v="1074442862"/>
    <n v="100"/>
    <n v="4847682"/>
    <n v="1041702654"/>
    <n v="96.95"/>
    <n v="0"/>
    <n v="0"/>
    <n v="0"/>
    <n v="1074442862"/>
    <n v="0"/>
    <n v="32740208"/>
    <n v="4847682"/>
    <n v="1041702654"/>
  </r>
  <r>
    <s v="O1-5-01-01-004-09-00000000-000000000"/>
    <n v="1"/>
    <s v="O2-3-01-17-019-06"/>
    <x v="314"/>
    <x v="94"/>
    <s v="O23011719062024017830031"/>
    <s v="Servicios de soporte en tecnologías de la información (TI)"/>
    <x v="17"/>
    <x v="4"/>
    <n v="5905037300"/>
    <n v="0"/>
    <n v="0"/>
    <n v="0"/>
    <n v="0"/>
    <n v="0"/>
    <n v="0"/>
    <n v="23"/>
    <n v="0"/>
    <n v="0"/>
    <n v="-23"/>
    <n v="5905037277"/>
    <n v="0"/>
    <n v="0"/>
    <n v="5905037277"/>
    <n v="0"/>
    <n v="5905037277"/>
    <n v="100"/>
    <n v="302000000"/>
    <n v="2427381757"/>
    <n v="41.11"/>
    <n v="0"/>
    <n v="0"/>
    <n v="0"/>
    <n v="5905037277"/>
    <n v="0"/>
    <n v="3477655520"/>
    <n v="302000000"/>
    <n v="2427381757"/>
  </r>
  <r>
    <s v="O1-5-01-01-004-09-00000000-000000000"/>
    <n v="1"/>
    <s v="O2-3-01-17-019-06"/>
    <x v="317"/>
    <x v="49"/>
    <s v="O23011719062024015430042"/>
    <s v="Servicios de la administración pública relacionados con la salud"/>
    <x v="17"/>
    <x v="4"/>
    <n v="209100300"/>
    <n v="0"/>
    <n v="0"/>
    <n v="0"/>
    <n v="0"/>
    <n v="0"/>
    <n v="0"/>
    <n v="6691407"/>
    <n v="0"/>
    <n v="0"/>
    <n v="-6691407"/>
    <n v="202408893"/>
    <n v="0"/>
    <n v="0"/>
    <n v="202408893"/>
    <n v="0"/>
    <n v="202408833"/>
    <n v="100"/>
    <n v="33835000"/>
    <n v="135340000"/>
    <n v="66.86"/>
    <n v="60"/>
    <n v="60"/>
    <n v="0"/>
    <n v="202408833"/>
    <n v="60"/>
    <n v="67068833"/>
    <n v="33835000"/>
    <n v="135340000"/>
  </r>
  <r>
    <s v="O1-5-01-01-004-09-00000000-000000000"/>
    <n v="1"/>
    <s v="O2-3-01-17-019-05"/>
    <x v="318"/>
    <x v="138"/>
    <s v="O23011719052024024213014"/>
    <s v="Servicios de la administración pública relacionados con la salud"/>
    <x v="17"/>
    <x v="4"/>
    <n v="384654181"/>
    <n v="0"/>
    <n v="0"/>
    <n v="0"/>
    <n v="0"/>
    <n v="0"/>
    <n v="0"/>
    <n v="0"/>
    <n v="0"/>
    <n v="0"/>
    <n v="0"/>
    <n v="384654181"/>
    <n v="0"/>
    <n v="0"/>
    <n v="384654181"/>
    <n v="0"/>
    <n v="384654181"/>
    <n v="100"/>
    <n v="4380589"/>
    <n v="352126099"/>
    <n v="91.54"/>
    <n v="0"/>
    <n v="0"/>
    <n v="0"/>
    <n v="384654181"/>
    <n v="0"/>
    <n v="32528082"/>
    <n v="4380589"/>
    <n v="352126099"/>
  </r>
  <r>
    <s v="O1-5-01-01-004-09-00000000-000000000"/>
    <n v="1"/>
    <s v="O2-3-01-17-019-05"/>
    <x v="386"/>
    <x v="151"/>
    <s v="O23011719052024024213014"/>
    <s v="Servicios de la administración pública relacionados con la salud"/>
    <x v="17"/>
    <x v="4"/>
    <n v="305079103"/>
    <n v="0"/>
    <n v="0"/>
    <n v="0"/>
    <n v="0"/>
    <n v="0"/>
    <n v="0"/>
    <n v="0"/>
    <n v="0"/>
    <n v="0"/>
    <n v="0"/>
    <n v="305079103"/>
    <n v="0"/>
    <n v="0"/>
    <n v="305079103"/>
    <n v="0"/>
    <n v="305079103"/>
    <n v="100"/>
    <n v="3547353"/>
    <n v="279485087"/>
    <n v="91.61"/>
    <n v="0"/>
    <n v="0"/>
    <n v="0"/>
    <n v="305079103"/>
    <n v="0"/>
    <n v="25594016"/>
    <n v="3547353"/>
    <n v="279485087"/>
  </r>
  <r>
    <s v="O1-5-01-01-004-09-00000000-000000000"/>
    <n v="1"/>
    <s v="O2-3-01-17-019-05"/>
    <x v="277"/>
    <x v="117"/>
    <s v="O23011719052024024209014"/>
    <s v="Servicios de la administración pública relacionados con la salud"/>
    <x v="17"/>
    <x v="4"/>
    <n v="352012651"/>
    <n v="0"/>
    <n v="0"/>
    <n v="0"/>
    <n v="0"/>
    <n v="0"/>
    <n v="0"/>
    <n v="0"/>
    <n v="0"/>
    <n v="0"/>
    <n v="0"/>
    <n v="352012651"/>
    <n v="0"/>
    <n v="0"/>
    <n v="352012651"/>
    <n v="0"/>
    <n v="352012651"/>
    <n v="100"/>
    <n v="4563885"/>
    <n v="324087871"/>
    <n v="92.07"/>
    <n v="0"/>
    <n v="0"/>
    <n v="0"/>
    <n v="352012651"/>
    <n v="0"/>
    <n v="27924780"/>
    <n v="4563885"/>
    <n v="324087871"/>
  </r>
  <r>
    <s v="O1-5-01-01-004-09-00000000-000000000"/>
    <n v="1"/>
    <s v="O2-3-01-17-019-06"/>
    <x v="325"/>
    <x v="121"/>
    <s v="O23011719062024014126039"/>
    <s v="Servicios de limpieza general"/>
    <x v="17"/>
    <x v="4"/>
    <n v="380255719"/>
    <n v="0"/>
    <n v="0"/>
    <n v="0"/>
    <n v="0"/>
    <n v="0"/>
    <n v="0"/>
    <n v="51479884"/>
    <n v="0"/>
    <n v="0"/>
    <n v="-51479884"/>
    <n v="328775835"/>
    <n v="0"/>
    <n v="0"/>
    <n v="328775835"/>
    <n v="0"/>
    <n v="328775835"/>
    <n v="100"/>
    <n v="37487005"/>
    <n v="99563940"/>
    <n v="30.28"/>
    <n v="0"/>
    <n v="0"/>
    <n v="0"/>
    <n v="328775835"/>
    <n v="0"/>
    <n v="229211895"/>
    <n v="37487005"/>
    <n v="99563940"/>
  </r>
  <r>
    <s v="O1-5-01-01-004-09-00000000-000000000"/>
    <n v="1"/>
    <s v="O2-3-01-17-019-06"/>
    <x v="326"/>
    <x v="141"/>
    <s v="O23011719062024014126039"/>
    <s v="Servicios básicos de Internet"/>
    <x v="17"/>
    <x v="4"/>
    <n v="63109661"/>
    <n v="0"/>
    <n v="0"/>
    <n v="0"/>
    <n v="0"/>
    <n v="0"/>
    <n v="0"/>
    <n v="1974661"/>
    <n v="0"/>
    <n v="0"/>
    <n v="-1974661"/>
    <n v="61135000"/>
    <n v="0"/>
    <n v="0"/>
    <n v="61135000"/>
    <n v="0"/>
    <n v="61135000"/>
    <n v="100"/>
    <n v="5992768"/>
    <n v="5992768"/>
    <n v="9.8000000000000007"/>
    <n v="0"/>
    <n v="0"/>
    <n v="0"/>
    <n v="61135000"/>
    <n v="0"/>
    <n v="55142232"/>
    <n v="5992768"/>
    <n v="5992768"/>
  </r>
  <r>
    <s v="O1-5-01-01-004-09-00000000-000000000"/>
    <n v="1"/>
    <s v="O2-3-01-17-019-06"/>
    <x v="327"/>
    <x v="110"/>
    <s v="O23011719062024014126039"/>
    <s v="Otros servicios profesionales, técnicos y empresariales n.c.p."/>
    <x v="17"/>
    <x v="4"/>
    <n v="320013000"/>
    <n v="0"/>
    <n v="0"/>
    <n v="0"/>
    <n v="0"/>
    <n v="0"/>
    <n v="0"/>
    <n v="187511940"/>
    <n v="0"/>
    <n v="0"/>
    <n v="-187511940"/>
    <n v="132501060"/>
    <n v="0"/>
    <n v="0"/>
    <n v="132501060"/>
    <n v="0"/>
    <n v="132501060"/>
    <n v="100"/>
    <n v="11174702"/>
    <n v="32367853"/>
    <n v="24.43"/>
    <n v="0"/>
    <n v="0"/>
    <n v="0"/>
    <n v="132501060"/>
    <n v="0"/>
    <n v="100133207"/>
    <n v="11174702"/>
    <n v="32367853"/>
  </r>
  <r>
    <s v="O1-5-01-01-004-09-00000000-000000000"/>
    <n v="1"/>
    <s v="O2-3-01-17-019-06"/>
    <x v="287"/>
    <x v="121"/>
    <s v="O23011719062024014126039"/>
    <s v="Servicios de limpieza general"/>
    <x v="17"/>
    <x v="4"/>
    <n v="0"/>
    <n v="0"/>
    <n v="0"/>
    <n v="0"/>
    <n v="0"/>
    <n v="0"/>
    <n v="11897956"/>
    <n v="11897956"/>
    <n v="0"/>
    <n v="0"/>
    <n v="0"/>
    <n v="0"/>
    <n v="0"/>
    <n v="0"/>
    <n v="0"/>
    <n v="0"/>
    <n v="0"/>
    <n v="0"/>
    <n v="0"/>
    <n v="0"/>
    <n v="0"/>
    <n v="0"/>
    <n v="0"/>
    <n v="0"/>
    <n v="0"/>
    <n v="0"/>
    <n v="0"/>
    <n v="0"/>
    <n v="0"/>
  </r>
  <r>
    <s v="O1-5-01-01-004-09-00000000-000000000"/>
    <n v="1"/>
    <s v="O2-3-01-17-019-06"/>
    <x v="288"/>
    <x v="108"/>
    <s v="O23011719062024018727039"/>
    <s v="Servicios de la administración pública relacionados con la salud"/>
    <x v="17"/>
    <x v="4"/>
    <n v="0"/>
    <n v="0"/>
    <n v="0"/>
    <n v="0"/>
    <n v="0"/>
    <n v="0"/>
    <n v="650570377"/>
    <n v="650570377"/>
    <n v="0"/>
    <n v="0"/>
    <n v="0"/>
    <n v="0"/>
    <n v="0"/>
    <n v="0"/>
    <n v="0"/>
    <n v="0"/>
    <n v="0"/>
    <n v="0"/>
    <n v="0"/>
    <n v="0"/>
    <n v="0"/>
    <n v="0"/>
    <n v="0"/>
    <n v="0"/>
    <n v="0"/>
    <n v="0"/>
    <n v="0"/>
    <n v="0"/>
    <n v="0"/>
  </r>
  <r>
    <s v="O1-5-01-01-004-09-00000000-000000000"/>
    <n v="1"/>
    <s v="O2-3-01-17-019-05"/>
    <x v="292"/>
    <x v="124"/>
    <s v="O23011719052024024208014"/>
    <s v="Servicios de la administración pública relacionados con la salud"/>
    <x v="17"/>
    <x v="4"/>
    <n v="115253928"/>
    <n v="0"/>
    <n v="0"/>
    <n v="0"/>
    <n v="0"/>
    <n v="0"/>
    <n v="0"/>
    <n v="0"/>
    <n v="0"/>
    <n v="0"/>
    <n v="0"/>
    <n v="115253928"/>
    <n v="0"/>
    <n v="0"/>
    <n v="115253928"/>
    <n v="0"/>
    <n v="115253928"/>
    <n v="100"/>
    <n v="1400948"/>
    <n v="105798070"/>
    <n v="91.8"/>
    <n v="0"/>
    <n v="0"/>
    <n v="0"/>
    <n v="115253928"/>
    <n v="0"/>
    <n v="9455858"/>
    <n v="1400948"/>
    <n v="105798070"/>
  </r>
  <r>
    <s v="O1-5-01-01-004-09-00000000-000000000"/>
    <n v="1"/>
    <s v="O2-3-01-17-019-05"/>
    <x v="294"/>
    <x v="97"/>
    <s v="O23011719052024024207014"/>
    <s v="Servicios de la administración pública relacionados con la salud"/>
    <x v="17"/>
    <x v="4"/>
    <n v="380540573"/>
    <n v="0"/>
    <n v="0"/>
    <n v="0"/>
    <n v="0"/>
    <n v="0"/>
    <n v="0"/>
    <n v="0"/>
    <n v="0"/>
    <n v="0"/>
    <n v="0"/>
    <n v="380540573"/>
    <n v="0"/>
    <n v="0"/>
    <n v="380540573"/>
    <n v="0"/>
    <n v="380540573"/>
    <n v="100"/>
    <n v="4621643"/>
    <n v="349306732"/>
    <n v="91.79"/>
    <n v="0"/>
    <n v="0"/>
    <n v="0"/>
    <n v="380540573"/>
    <n v="0"/>
    <n v="31233841"/>
    <n v="4621643"/>
    <n v="349306732"/>
  </r>
  <r>
    <s v="O1-5-01-01-004-09-00000000-000000000"/>
    <n v="1"/>
    <s v="O2-3-01-17-019-05"/>
    <x v="360"/>
    <x v="146"/>
    <s v="O23011719052024024207014"/>
    <s v="Servicios de la administración pública relacionados con la salud"/>
    <x v="17"/>
    <x v="4"/>
    <n v="161639013"/>
    <n v="0"/>
    <n v="0"/>
    <n v="0"/>
    <n v="0"/>
    <n v="0"/>
    <n v="0"/>
    <n v="0"/>
    <n v="0"/>
    <n v="0"/>
    <n v="0"/>
    <n v="161639013"/>
    <n v="0"/>
    <n v="0"/>
    <n v="161639013"/>
    <n v="0"/>
    <n v="161639013"/>
    <n v="100"/>
    <n v="1983454"/>
    <n v="148444823"/>
    <n v="91.84"/>
    <n v="0"/>
    <n v="0"/>
    <n v="0"/>
    <n v="161639013"/>
    <n v="0"/>
    <n v="13194190"/>
    <n v="1983454"/>
    <n v="148444823"/>
  </r>
  <r>
    <s v="O1-5-01-01-004-09-00000000-000000000"/>
    <n v="1"/>
    <s v="O2-3-01-17-019-05"/>
    <x v="3"/>
    <x v="2"/>
    <s v="O23011719052024024207014"/>
    <s v="Servicios de la administración pública relacionados con la salud"/>
    <x v="17"/>
    <x v="4"/>
    <n v="804002124"/>
    <n v="0"/>
    <n v="0"/>
    <n v="0"/>
    <n v="0"/>
    <n v="0"/>
    <n v="0"/>
    <n v="0"/>
    <n v="0"/>
    <n v="0"/>
    <n v="0"/>
    <n v="804002124"/>
    <n v="0"/>
    <n v="0"/>
    <n v="804002124"/>
    <n v="0"/>
    <n v="804002124"/>
    <n v="100"/>
    <n v="9560518"/>
    <n v="737344584"/>
    <n v="91.71"/>
    <n v="0"/>
    <n v="0"/>
    <n v="0"/>
    <n v="804002124"/>
    <n v="0"/>
    <n v="66657540"/>
    <n v="9560518"/>
    <n v="737344584"/>
  </r>
  <r>
    <s v="O1-5-01-01-004-09-00000000-000000000"/>
    <n v="1"/>
    <s v="O2-3-01-17-019-03"/>
    <x v="368"/>
    <x v="76"/>
    <s v="O23011719032024013725051"/>
    <s v="Servicios de la administración pública relacionados con la salud"/>
    <x v="17"/>
    <x v="4"/>
    <n v="0"/>
    <n v="0"/>
    <n v="0"/>
    <n v="0"/>
    <n v="0"/>
    <n v="0"/>
    <n v="126712177"/>
    <n v="0"/>
    <n v="0"/>
    <n v="0"/>
    <n v="126712177"/>
    <n v="126712177"/>
    <n v="0"/>
    <n v="0"/>
    <n v="126712177"/>
    <n v="0"/>
    <n v="126712117"/>
    <n v="100"/>
    <n v="45538175"/>
    <n v="45538175"/>
    <n v="35.94"/>
    <n v="60"/>
    <n v="60"/>
    <n v="0"/>
    <n v="126712117"/>
    <n v="60"/>
    <n v="81173942"/>
    <n v="45538175"/>
    <n v="45538175"/>
  </r>
  <r>
    <s v="O1-5-01-01-004-09-00000000-000000000"/>
    <n v="1"/>
    <s v="O2-3-01-17-019-06"/>
    <x v="371"/>
    <x v="106"/>
    <s v="O23011719062024018727039"/>
    <s v="Servicios de la administración pública relacionados con la salud"/>
    <x v="17"/>
    <x v="4"/>
    <n v="0"/>
    <n v="0"/>
    <n v="0"/>
    <n v="0"/>
    <n v="0"/>
    <n v="0"/>
    <n v="9892312"/>
    <n v="0"/>
    <n v="0"/>
    <n v="0"/>
    <n v="9892312"/>
    <n v="9892312"/>
    <n v="0"/>
    <n v="0"/>
    <n v="9892312"/>
    <n v="0"/>
    <n v="9892312"/>
    <n v="100"/>
    <n v="0"/>
    <n v="0"/>
    <n v="0"/>
    <n v="0"/>
    <n v="0"/>
    <n v="0"/>
    <n v="9892312"/>
    <n v="0"/>
    <n v="9892312"/>
    <n v="0"/>
    <n v="0"/>
  </r>
  <r>
    <s v="O1-5-01-01-004-09-00000000-000000000"/>
    <n v="1"/>
    <s v="O2-3-01-17-019-06"/>
    <x v="340"/>
    <x v="107"/>
    <s v="O23011719062024018727039"/>
    <s v="Servicios de la administración pública relacionados con la salud"/>
    <x v="17"/>
    <x v="4"/>
    <n v="0"/>
    <n v="0"/>
    <n v="0"/>
    <n v="0"/>
    <n v="0"/>
    <n v="0"/>
    <n v="7530544"/>
    <n v="0"/>
    <n v="0"/>
    <n v="0"/>
    <n v="7530544"/>
    <n v="7530544"/>
    <n v="0"/>
    <n v="0"/>
    <n v="7530544"/>
    <n v="0"/>
    <n v="7530544"/>
    <n v="100"/>
    <n v="748044"/>
    <n v="748044"/>
    <n v="9.93"/>
    <n v="0"/>
    <n v="0"/>
    <n v="0"/>
    <n v="7530544"/>
    <n v="0"/>
    <n v="6782500"/>
    <n v="748044"/>
    <n v="748044"/>
  </r>
  <r>
    <s v="O1-5-01-01-004-09-00000000-000000000"/>
    <n v="1"/>
    <s v="O2-3-01-17-019-05"/>
    <x v="337"/>
    <x v="142"/>
    <s v="O23011719052024024206014"/>
    <s v="Servicios de la administración pública relacionados con la salud"/>
    <x v="17"/>
    <x v="4"/>
    <n v="170927214"/>
    <n v="0"/>
    <n v="0"/>
    <n v="0"/>
    <n v="0"/>
    <n v="0"/>
    <n v="0"/>
    <n v="0"/>
    <n v="0"/>
    <n v="0"/>
    <n v="0"/>
    <n v="170927214"/>
    <n v="0"/>
    <n v="0"/>
    <n v="170927214"/>
    <n v="0"/>
    <n v="170927214"/>
    <n v="100"/>
    <n v="1984632"/>
    <n v="156595789"/>
    <n v="91.62"/>
    <n v="0"/>
    <n v="0"/>
    <n v="0"/>
    <n v="170927214"/>
    <n v="0"/>
    <n v="14331425"/>
    <n v="1984632"/>
    <n v="156595789"/>
  </r>
  <r>
    <s v="O1-5-01-01-004-09-00000000-000000000"/>
    <n v="1"/>
    <s v="O2-3-01-17-019-05"/>
    <x v="338"/>
    <x v="143"/>
    <s v="O23011719052024023713035"/>
    <s v="Servicios de la administración pública relacionados con la salud"/>
    <x v="17"/>
    <x v="4"/>
    <n v="195748467"/>
    <n v="0"/>
    <n v="0"/>
    <n v="0"/>
    <n v="0"/>
    <n v="0"/>
    <n v="0"/>
    <n v="0"/>
    <n v="0"/>
    <n v="0"/>
    <n v="0"/>
    <n v="195748467"/>
    <n v="0"/>
    <n v="0"/>
    <n v="195748467"/>
    <n v="0"/>
    <n v="195748467"/>
    <n v="100"/>
    <n v="8707299"/>
    <n v="143141471"/>
    <n v="73.13"/>
    <n v="0"/>
    <n v="0"/>
    <n v="0"/>
    <n v="195748467"/>
    <n v="0"/>
    <n v="52606996"/>
    <n v="8707299"/>
    <n v="143141471"/>
  </r>
  <r>
    <s v="O1-5-01-01-004-09-00000000-000000000"/>
    <n v="1"/>
    <s v="O2-3-01-17-019-05"/>
    <x v="339"/>
    <x v="144"/>
    <s v="O23011719052024022706031"/>
    <s v="Servicios de la administración pública relacionados con la salud"/>
    <x v="17"/>
    <x v="4"/>
    <n v="256626000"/>
    <n v="0"/>
    <n v="0"/>
    <n v="0"/>
    <n v="0"/>
    <n v="0"/>
    <n v="0"/>
    <n v="0"/>
    <n v="0"/>
    <n v="0"/>
    <n v="0"/>
    <n v="256626000"/>
    <n v="0"/>
    <n v="0"/>
    <n v="256626000"/>
    <n v="0"/>
    <n v="256626000"/>
    <n v="100"/>
    <n v="19445364"/>
    <n v="122196181"/>
    <n v="47.62"/>
    <n v="0"/>
    <n v="0"/>
    <n v="0"/>
    <n v="256626000"/>
    <n v="0"/>
    <n v="134429819"/>
    <n v="19445364"/>
    <n v="122196181"/>
  </r>
  <r>
    <s v="O1-5-01-01-004-09-00000000-000000000"/>
    <n v="1"/>
    <s v="O2-3-01-17-019-06"/>
    <x v="341"/>
    <x v="109"/>
    <s v="O23011719062024018727041"/>
    <s v="Servicios de la administración pública relacionados con la salud"/>
    <x v="17"/>
    <x v="4"/>
    <n v="0"/>
    <n v="0"/>
    <n v="0"/>
    <n v="0"/>
    <n v="0"/>
    <n v="0"/>
    <n v="2755501"/>
    <n v="0"/>
    <n v="0"/>
    <n v="0"/>
    <n v="2755501"/>
    <n v="2755501"/>
    <n v="0"/>
    <n v="0"/>
    <n v="2755501"/>
    <n v="0"/>
    <n v="2755501"/>
    <n v="100"/>
    <n v="0"/>
    <n v="0"/>
    <n v="0"/>
    <n v="0"/>
    <n v="0"/>
    <n v="0"/>
    <n v="2755501"/>
    <n v="0"/>
    <n v="2755501"/>
    <n v="0"/>
    <n v="0"/>
  </r>
  <r>
    <s v="O1-5-01-01-004-09-00000000-000000000"/>
    <n v="1"/>
    <s v="O2-3-01-17-019-06"/>
    <x v="342"/>
    <x v="115"/>
    <s v="O23011719062024018727041"/>
    <s v="Servicios de la administración pública relacionados con la salud"/>
    <x v="17"/>
    <x v="4"/>
    <n v="0"/>
    <n v="0"/>
    <n v="0"/>
    <n v="0"/>
    <n v="0"/>
    <n v="0"/>
    <n v="51801715"/>
    <n v="0"/>
    <n v="0"/>
    <n v="0"/>
    <n v="51801715"/>
    <n v="51801715"/>
    <n v="0"/>
    <n v="0"/>
    <n v="51801715"/>
    <n v="0"/>
    <n v="51801715"/>
    <n v="100"/>
    <n v="6977256"/>
    <n v="6977256"/>
    <n v="13.47"/>
    <n v="0"/>
    <n v="0"/>
    <n v="0"/>
    <n v="51801715"/>
    <n v="0"/>
    <n v="44824459"/>
    <n v="6977256"/>
    <n v="6977256"/>
  </r>
  <r>
    <s v="O1-5-01-01-004-09-00000000-000000000"/>
    <n v="1"/>
    <s v="O2-3-01-17-019-06"/>
    <x v="157"/>
    <x v="47"/>
    <s v="O23011719062024020314044"/>
    <s v="Servicios de la administración pública relacionados con la salud"/>
    <x v="17"/>
    <x v="4"/>
    <n v="0"/>
    <n v="0"/>
    <n v="0"/>
    <n v="0"/>
    <n v="0"/>
    <n v="0"/>
    <n v="30692899"/>
    <n v="0"/>
    <n v="0"/>
    <n v="0"/>
    <n v="30692899"/>
    <n v="30692899"/>
    <n v="0"/>
    <n v="0"/>
    <n v="30692899"/>
    <n v="0"/>
    <n v="30692899"/>
    <n v="100"/>
    <n v="3671902"/>
    <n v="3671902"/>
    <n v="11.96"/>
    <n v="0"/>
    <n v="0"/>
    <n v="0"/>
    <n v="30692899"/>
    <n v="0"/>
    <n v="27020997"/>
    <n v="3671902"/>
    <n v="3671902"/>
  </r>
  <r>
    <s v="O1-5-01-01-004-09-00000000-000000000"/>
    <n v="1"/>
    <s v="O2-3-01-17-019-05"/>
    <x v="171"/>
    <x v="56"/>
    <s v="O23011719052024023313041"/>
    <s v="Servicios de la administración pública relacionados con la salud"/>
    <x v="17"/>
    <x v="4"/>
    <n v="420547011"/>
    <n v="0"/>
    <n v="0"/>
    <n v="0"/>
    <n v="0"/>
    <n v="0"/>
    <n v="0"/>
    <n v="215379408"/>
    <n v="0"/>
    <n v="0"/>
    <n v="-215379408"/>
    <n v="205167603"/>
    <n v="0"/>
    <n v="0"/>
    <n v="205167603"/>
    <n v="0"/>
    <n v="205167603"/>
    <n v="100"/>
    <n v="34795102"/>
    <n v="172774508"/>
    <n v="84.21"/>
    <n v="0"/>
    <n v="0"/>
    <n v="0"/>
    <n v="205167603"/>
    <n v="0"/>
    <n v="32393095"/>
    <n v="34795102"/>
    <n v="172774508"/>
  </r>
  <r>
    <s v="O1-5-01-01-004-09-00000000-000000000"/>
    <n v="1"/>
    <s v="O2-3-01-17-019-05"/>
    <x v="172"/>
    <x v="57"/>
    <s v="O23011719052024023313041"/>
    <s v="Servicios de la administración pública relacionados con la salud"/>
    <x v="17"/>
    <x v="4"/>
    <n v="902296549"/>
    <n v="0"/>
    <n v="0"/>
    <n v="0"/>
    <n v="0"/>
    <n v="0"/>
    <n v="0"/>
    <n v="286793738"/>
    <n v="0"/>
    <n v="0"/>
    <n v="-286793738"/>
    <n v="615502811"/>
    <n v="0"/>
    <n v="0"/>
    <n v="615502811"/>
    <n v="0"/>
    <n v="615502811"/>
    <n v="100"/>
    <n v="102583802"/>
    <n v="512919010"/>
    <n v="83.33"/>
    <n v="0"/>
    <n v="0"/>
    <n v="0"/>
    <n v="615502811"/>
    <n v="0"/>
    <n v="102583801"/>
    <n v="102583802"/>
    <n v="512919010"/>
  </r>
  <r>
    <s v="O1-5-01-01-004-09-00000000-000000000"/>
    <n v="1"/>
    <s v="O2-3-01-17-019-05"/>
    <x v="173"/>
    <x v="58"/>
    <s v="O23011719052024023313041"/>
    <s v="Servicios de la administración pública relacionados con la salud"/>
    <x v="17"/>
    <x v="4"/>
    <n v="1419820869"/>
    <n v="0"/>
    <n v="0"/>
    <n v="0"/>
    <n v="0"/>
    <n v="0"/>
    <n v="0"/>
    <n v="188815248"/>
    <n v="0"/>
    <n v="0"/>
    <n v="-188815248"/>
    <n v="1231005621"/>
    <n v="0"/>
    <n v="0"/>
    <n v="1231005621"/>
    <n v="0"/>
    <n v="1231005621"/>
    <n v="100"/>
    <n v="231775324"/>
    <n v="1107259211"/>
    <n v="89.95"/>
    <n v="0"/>
    <n v="0"/>
    <n v="0"/>
    <n v="1231005621"/>
    <n v="0"/>
    <n v="123746410"/>
    <n v="231775324"/>
    <n v="1107259211"/>
  </r>
  <r>
    <s v="O1-5-01-01-004-09-00000000-000000000"/>
    <n v="1"/>
    <s v="O2-3-01-17-019-06"/>
    <x v="176"/>
    <x v="50"/>
    <s v="O23011719062024019713038"/>
    <s v="Servicios de la administración pública relacionados con la salud"/>
    <x v="17"/>
    <x v="4"/>
    <n v="287529858"/>
    <n v="0"/>
    <n v="0"/>
    <n v="0"/>
    <n v="0"/>
    <n v="0"/>
    <n v="0"/>
    <n v="0"/>
    <n v="0"/>
    <n v="0"/>
    <n v="0"/>
    <n v="287529858"/>
    <n v="0"/>
    <n v="0"/>
    <n v="287529858"/>
    <n v="0"/>
    <n v="287529858"/>
    <n v="100"/>
    <n v="0"/>
    <n v="165168000"/>
    <n v="57.44"/>
    <n v="0"/>
    <n v="0"/>
    <n v="0"/>
    <n v="287529858"/>
    <n v="0"/>
    <n v="122361858"/>
    <n v="0"/>
    <n v="165168000"/>
  </r>
  <r>
    <s v="O1-5-01-01-004-09-00000000-000000000"/>
    <n v="1"/>
    <s v="O2-3-01-17-019-06"/>
    <x v="387"/>
    <x v="108"/>
    <s v="O23011719062024018727039"/>
    <s v="Servicios de la administración pública relacionados con la salud"/>
    <x v="17"/>
    <x v="4"/>
    <n v="0"/>
    <n v="0"/>
    <n v="0"/>
    <n v="0"/>
    <n v="0"/>
    <n v="0"/>
    <n v="650570377"/>
    <n v="0"/>
    <n v="0"/>
    <n v="0"/>
    <n v="650570377"/>
    <n v="650570377"/>
    <n v="0"/>
    <n v="0"/>
    <n v="650570377"/>
    <n v="0"/>
    <n v="650570377"/>
    <n v="100"/>
    <n v="0"/>
    <n v="0"/>
    <n v="0"/>
    <n v="0"/>
    <n v="0"/>
    <n v="0"/>
    <n v="650570377"/>
    <n v="0"/>
    <n v="650570377"/>
    <n v="0"/>
    <n v="0"/>
  </r>
  <r>
    <s v="O1-5-01-01-004-09-00000000-000000000"/>
    <n v="1"/>
    <s v="O2-3-01-17-019-06"/>
    <x v="179"/>
    <x v="49"/>
    <s v="O23011719062024015430042"/>
    <s v="Servicios de la administración pública relacionados con la salud"/>
    <x v="17"/>
    <x v="4"/>
    <n v="0"/>
    <n v="0"/>
    <n v="0"/>
    <n v="0"/>
    <n v="0"/>
    <n v="0"/>
    <n v="6691407"/>
    <n v="0"/>
    <n v="0"/>
    <n v="0"/>
    <n v="6691407"/>
    <n v="6691407"/>
    <n v="0"/>
    <n v="0"/>
    <n v="6691407"/>
    <n v="0"/>
    <n v="6537806"/>
    <n v="97.7"/>
    <n v="1279080"/>
    <n v="1279080"/>
    <n v="19.12"/>
    <n v="153601"/>
    <n v="153601"/>
    <n v="0"/>
    <n v="6537806"/>
    <n v="153601"/>
    <n v="5258726"/>
    <n v="1279080"/>
    <n v="1279080"/>
  </r>
  <r>
    <s v="O1-5-01-01-004-09-00000000-000000000"/>
    <n v="1"/>
    <s v="O2-3-01-17-019-06"/>
    <x v="180"/>
    <x v="55"/>
    <s v="O23011719062024014126039"/>
    <s v="Servicios de la administración pública relacionados con la salud"/>
    <x v="17"/>
    <x v="4"/>
    <n v="0"/>
    <n v="0"/>
    <n v="0"/>
    <n v="0"/>
    <n v="0"/>
    <n v="0"/>
    <n v="25382180"/>
    <n v="0"/>
    <n v="0"/>
    <n v="0"/>
    <n v="25382180"/>
    <n v="25382180"/>
    <n v="0"/>
    <n v="0"/>
    <n v="25382180"/>
    <n v="0"/>
    <n v="25382180"/>
    <n v="100"/>
    <n v="16960212"/>
    <n v="16960212"/>
    <n v="66.819999999999993"/>
    <n v="0"/>
    <n v="0"/>
    <n v="0"/>
    <n v="25382180"/>
    <n v="0"/>
    <n v="8421968"/>
    <n v="16960212"/>
    <n v="16960212"/>
  </r>
  <r>
    <s v="O1-5-01-01-004-09-00000000-000000000"/>
    <n v="1"/>
    <s v="O2-3-01-17-019-05"/>
    <x v="185"/>
    <x v="64"/>
    <s v="O23011719052024024213054"/>
    <s v="Servicios de la administración pública relacionados con la salud"/>
    <x v="17"/>
    <x v="4"/>
    <n v="908957401"/>
    <n v="0"/>
    <n v="0"/>
    <n v="0"/>
    <n v="0"/>
    <n v="0"/>
    <n v="0"/>
    <n v="0"/>
    <n v="0"/>
    <n v="0"/>
    <n v="0"/>
    <n v="908957401"/>
    <n v="0"/>
    <n v="0"/>
    <n v="908957401"/>
    <n v="0"/>
    <n v="908957401"/>
    <n v="100"/>
    <n v="10996703"/>
    <n v="834211299"/>
    <n v="91.78"/>
    <n v="0"/>
    <n v="0"/>
    <n v="0"/>
    <n v="908957401"/>
    <n v="0"/>
    <n v="74746102"/>
    <n v="10996703"/>
    <n v="834211299"/>
  </r>
  <r>
    <s v="O1-5-01-01-004-09-00000000-000000000"/>
    <n v="1"/>
    <s v="O2-3-01-17-019-05"/>
    <x v="186"/>
    <x v="65"/>
    <s v="O23011719052024024209014"/>
    <s v="Servicios de la administración pública relacionados con la salud"/>
    <x v="17"/>
    <x v="4"/>
    <n v="233459087"/>
    <n v="0"/>
    <n v="0"/>
    <n v="0"/>
    <n v="0"/>
    <n v="0"/>
    <n v="0"/>
    <n v="0"/>
    <n v="0"/>
    <n v="0"/>
    <n v="0"/>
    <n v="233459087"/>
    <n v="0"/>
    <n v="0"/>
    <n v="233459087"/>
    <n v="0"/>
    <n v="233459087"/>
    <n v="100"/>
    <n v="2937413"/>
    <n v="214645647"/>
    <n v="91.94"/>
    <n v="0"/>
    <n v="0"/>
    <n v="0"/>
    <n v="233459087"/>
    <n v="0"/>
    <n v="18813440"/>
    <n v="2937413"/>
    <n v="214645647"/>
  </r>
  <r>
    <s v="O1-5-01-01-004-09-00000000-000000000"/>
    <n v="1"/>
    <s v="O2-3-01-17-019-05"/>
    <x v="388"/>
    <x v="152"/>
    <s v="O23011719052024024213049"/>
    <s v="Servicios de la administración pública relacionados con la salud"/>
    <x v="17"/>
    <x v="4"/>
    <n v="449411941"/>
    <n v="0"/>
    <n v="0"/>
    <n v="0"/>
    <n v="0"/>
    <n v="0"/>
    <n v="0"/>
    <n v="0"/>
    <n v="0"/>
    <n v="0"/>
    <n v="0"/>
    <n v="449411941"/>
    <n v="0"/>
    <n v="0"/>
    <n v="449411941"/>
    <n v="0"/>
    <n v="449411941"/>
    <n v="100"/>
    <n v="4970486"/>
    <n v="410934536"/>
    <n v="91.44"/>
    <n v="0"/>
    <n v="0"/>
    <n v="0"/>
    <n v="449411941"/>
    <n v="0"/>
    <n v="38477405"/>
    <n v="4970486"/>
    <n v="410934536"/>
  </r>
  <r>
    <s v="O1-5-01-01-004-09-00000000-000000000"/>
    <n v="1"/>
    <s v="O2-3-01-17-019-05"/>
    <x v="222"/>
    <x v="87"/>
    <s v="O23011719052024024213049"/>
    <s v="Servicios de la administración pública relacionados con la salud"/>
    <x v="17"/>
    <x v="4"/>
    <n v="381252720"/>
    <n v="0"/>
    <n v="0"/>
    <n v="0"/>
    <n v="0"/>
    <n v="0"/>
    <n v="0"/>
    <n v="0"/>
    <n v="0"/>
    <n v="0"/>
    <n v="0"/>
    <n v="381252720"/>
    <n v="0"/>
    <n v="0"/>
    <n v="381252720"/>
    <n v="0"/>
    <n v="381252720"/>
    <n v="100"/>
    <n v="4591703"/>
    <n v="349832902"/>
    <n v="91.76"/>
    <n v="0"/>
    <n v="0"/>
    <n v="0"/>
    <n v="381252720"/>
    <n v="0"/>
    <n v="31419818"/>
    <n v="4591703"/>
    <n v="349832902"/>
  </r>
  <r>
    <s v="O1-5-01-01-004-09-00000000-000000000"/>
    <n v="1"/>
    <s v="O2-3-01-17-019-05"/>
    <x v="223"/>
    <x v="88"/>
    <s v="O23011719052024024213049"/>
    <s v="Servicios de la administración pública relacionados con la salud"/>
    <x v="17"/>
    <x v="4"/>
    <n v="2171051641"/>
    <n v="0"/>
    <n v="0"/>
    <n v="0"/>
    <n v="0"/>
    <n v="0"/>
    <n v="0"/>
    <n v="0"/>
    <n v="0"/>
    <n v="0"/>
    <n v="0"/>
    <n v="2171051641"/>
    <n v="0"/>
    <n v="0"/>
    <n v="2171051641"/>
    <n v="0"/>
    <n v="2171051641"/>
    <n v="100"/>
    <n v="26262538"/>
    <n v="1992495854"/>
    <n v="91.78"/>
    <n v="0"/>
    <n v="0"/>
    <n v="0"/>
    <n v="2171051641"/>
    <n v="0"/>
    <n v="178555787"/>
    <n v="26262538"/>
    <n v="1992495854"/>
  </r>
  <r>
    <s v="O1-5-01-01-004-09-00000000-000000000"/>
    <n v="1"/>
    <s v="O2-3-01-17-019-05"/>
    <x v="148"/>
    <x v="41"/>
    <s v="O23011719052024024213049"/>
    <s v="Servicios de la administración pública relacionados con la salud"/>
    <x v="17"/>
    <x v="4"/>
    <n v="5210584126"/>
    <n v="0"/>
    <n v="0"/>
    <n v="0"/>
    <n v="0"/>
    <n v="0"/>
    <n v="0"/>
    <n v="0"/>
    <n v="0"/>
    <n v="0"/>
    <n v="0"/>
    <n v="5210584126"/>
    <n v="0"/>
    <n v="0"/>
    <n v="5210584126"/>
    <n v="0"/>
    <n v="5210584126"/>
    <n v="100"/>
    <n v="63641852"/>
    <n v="4784147052"/>
    <n v="91.82"/>
    <n v="0"/>
    <n v="0"/>
    <n v="0"/>
    <n v="5210584126"/>
    <n v="0"/>
    <n v="426437074"/>
    <n v="63641852"/>
    <n v="4784147052"/>
  </r>
  <r>
    <s v="O1-5-01-01-004-09-00000000-000000000"/>
    <n v="1"/>
    <s v="O2-3-01-17-019-05"/>
    <x v="252"/>
    <x v="104"/>
    <s v="O23011719052024024213049"/>
    <s v="Servicios de la administración pública relacionados con la salud"/>
    <x v="17"/>
    <x v="4"/>
    <n v="5503573174"/>
    <n v="0"/>
    <n v="0"/>
    <n v="0"/>
    <n v="0"/>
    <n v="0"/>
    <n v="0"/>
    <n v="189143965"/>
    <n v="0"/>
    <n v="0"/>
    <n v="-189143965"/>
    <n v="5314429209"/>
    <n v="0"/>
    <n v="0"/>
    <n v="5314429209"/>
    <n v="0"/>
    <n v="5314429209"/>
    <n v="100"/>
    <n v="65382621"/>
    <n v="4881093010"/>
    <n v="91.85"/>
    <n v="0"/>
    <n v="0"/>
    <n v="0"/>
    <n v="5314429209"/>
    <n v="0"/>
    <n v="433336199"/>
    <n v="65382621"/>
    <n v="4881093010"/>
  </r>
  <r>
    <s v="O1-5-01-01-004-09-00000000-000000000"/>
    <n v="1"/>
    <s v="O2-3-01-17-019-05"/>
    <x v="253"/>
    <x v="105"/>
    <s v="O23011719052024024213049"/>
    <s v="Servicios de la administración pública relacionados con la salud"/>
    <x v="17"/>
    <x v="4"/>
    <n v="7355753071"/>
    <n v="0"/>
    <n v="0"/>
    <n v="0"/>
    <n v="0"/>
    <n v="0"/>
    <n v="0"/>
    <n v="2644030495"/>
    <n v="0"/>
    <n v="0"/>
    <n v="-2644030495"/>
    <n v="4711722576"/>
    <n v="0"/>
    <n v="0"/>
    <n v="4711722576"/>
    <n v="0"/>
    <n v="4711722576"/>
    <n v="100"/>
    <n v="367616981"/>
    <n v="367616981"/>
    <n v="7.8"/>
    <n v="0"/>
    <n v="0"/>
    <n v="0"/>
    <n v="4711722576"/>
    <n v="0"/>
    <n v="4344105595"/>
    <n v="367616981"/>
    <n v="367616981"/>
  </r>
  <r>
    <s v="O1-5-01-01-004-09-00000000-000000000"/>
    <n v="1"/>
    <s v="O2-3-01-17-019-06"/>
    <x v="256"/>
    <x v="106"/>
    <s v="O23011719062024018727039"/>
    <s v="Servicios de la administración pública relacionados con la salud"/>
    <x v="17"/>
    <x v="4"/>
    <n v="362581378"/>
    <n v="0"/>
    <n v="0"/>
    <n v="0"/>
    <n v="0"/>
    <n v="0"/>
    <n v="0"/>
    <n v="56317843"/>
    <n v="0"/>
    <n v="0"/>
    <n v="-56317843"/>
    <n v="306263535"/>
    <n v="0"/>
    <n v="0"/>
    <n v="306263535"/>
    <n v="0"/>
    <n v="306263535"/>
    <n v="100"/>
    <n v="56519027"/>
    <n v="249744508"/>
    <n v="81.55"/>
    <n v="0"/>
    <n v="0"/>
    <n v="0"/>
    <n v="306263535"/>
    <n v="0"/>
    <n v="56519027"/>
    <n v="56519027"/>
    <n v="249744508"/>
  </r>
  <r>
    <s v="O1-5-01-01-004-09-00000000-000000000"/>
    <n v="1"/>
    <s v="O2-3-01-17-019-06"/>
    <x v="257"/>
    <x v="107"/>
    <s v="O23011719062024018727039"/>
    <s v="Servicios de la administración pública relacionados con la salud"/>
    <x v="17"/>
    <x v="4"/>
    <n v="240138091"/>
    <n v="0"/>
    <n v="0"/>
    <n v="0"/>
    <n v="0"/>
    <n v="0"/>
    <n v="536231"/>
    <n v="7530544"/>
    <n v="0"/>
    <n v="0"/>
    <n v="-6994313"/>
    <n v="233143778"/>
    <n v="0"/>
    <n v="0"/>
    <n v="233143778"/>
    <n v="0"/>
    <n v="233143778"/>
    <n v="100"/>
    <n v="44678502"/>
    <n v="196997634"/>
    <n v="84.5"/>
    <n v="0"/>
    <n v="0"/>
    <n v="0"/>
    <n v="233143778"/>
    <n v="0"/>
    <n v="36146144"/>
    <n v="44678502"/>
    <n v="196997634"/>
  </r>
  <r>
    <s v="O1-5-01-01-004-09-00000000-000000000"/>
    <n v="1"/>
    <s v="O2-3-01-17-019-06"/>
    <x v="258"/>
    <x v="108"/>
    <s v="O23011719062024018727039"/>
    <s v="Servicios de la administración pública relacionados con la salud"/>
    <x v="17"/>
    <x v="4"/>
    <n v="24500000000"/>
    <n v="0"/>
    <n v="0"/>
    <n v="0"/>
    <n v="0"/>
    <n v="0"/>
    <n v="0"/>
    <n v="4358502267"/>
    <n v="0"/>
    <n v="0"/>
    <n v="-4358502267"/>
    <n v="20141497733"/>
    <n v="0"/>
    <n v="0"/>
    <n v="20141497733"/>
    <n v="0"/>
    <n v="20141497733"/>
    <n v="100"/>
    <n v="1063818304"/>
    <n v="17305290546"/>
    <n v="85.92"/>
    <n v="0"/>
    <n v="0"/>
    <n v="0"/>
    <n v="20141497733"/>
    <n v="0"/>
    <n v="2836207187"/>
    <n v="1063818304"/>
    <n v="17305290546"/>
  </r>
  <r>
    <s v="O1-5-01-01-004-09-00000000-000000000"/>
    <n v="1"/>
    <s v="O2-3-01-17-019-06"/>
    <x v="259"/>
    <x v="109"/>
    <s v="O23011719062024018727041"/>
    <s v="Servicios de la administración pública relacionados con la salud"/>
    <x v="17"/>
    <x v="4"/>
    <n v="87868962"/>
    <n v="0"/>
    <n v="0"/>
    <n v="0"/>
    <n v="0"/>
    <n v="0"/>
    <n v="196212"/>
    <n v="2755502"/>
    <n v="0"/>
    <n v="0"/>
    <n v="-2559290"/>
    <n v="85309672"/>
    <n v="0"/>
    <n v="0"/>
    <n v="85309672"/>
    <n v="0"/>
    <n v="85309672"/>
    <n v="100"/>
    <n v="0"/>
    <n v="85309672"/>
    <n v="100"/>
    <n v="0"/>
    <n v="0"/>
    <n v="0"/>
    <n v="85309672"/>
    <n v="0"/>
    <n v="0"/>
    <n v="0"/>
    <n v="85309672"/>
  </r>
  <r>
    <s v="O1-5-01-01-004-09-00000000-000000000"/>
    <n v="1"/>
    <s v="O2-3-01-17-019-06"/>
    <x v="87"/>
    <x v="29"/>
    <s v="O23011719062024018727041"/>
    <s v="Servicios de la administración pública relacionados con la salud"/>
    <x v="17"/>
    <x v="4"/>
    <n v="800000000"/>
    <n v="0"/>
    <n v="0"/>
    <n v="0"/>
    <n v="0"/>
    <n v="0"/>
    <n v="0"/>
    <n v="0"/>
    <n v="0"/>
    <n v="0"/>
    <n v="0"/>
    <n v="800000000"/>
    <n v="0"/>
    <n v="0"/>
    <n v="800000000"/>
    <n v="0"/>
    <n v="800000000"/>
    <n v="100"/>
    <n v="247838022"/>
    <n v="418860448"/>
    <n v="52.36"/>
    <n v="0"/>
    <n v="0"/>
    <n v="0"/>
    <n v="800000000"/>
    <n v="0"/>
    <n v="381139552"/>
    <n v="247838022"/>
    <n v="418860448"/>
  </r>
  <r>
    <s v="O1-5-01-01-004-10"/>
    <m/>
    <m/>
    <x v="0"/>
    <x v="3"/>
    <m/>
    <s v="12- Aporte Ordinario- INDEXACION Vigencias futuras APROBADAS en 2024 Acta 23"/>
    <x v="0"/>
    <x v="0"/>
    <n v="190732705"/>
    <n v="0"/>
    <n v="0"/>
    <n v="0"/>
    <n v="0"/>
    <n v="0"/>
    <n v="0"/>
    <n v="190732705"/>
    <n v="0"/>
    <n v="0"/>
    <n v="-190732705"/>
    <n v="0"/>
    <n v="0"/>
    <n v="0"/>
    <n v="0"/>
    <n v="0"/>
    <n v="0"/>
    <n v="0"/>
    <n v="0"/>
    <n v="0"/>
    <n v="0"/>
    <n v="0"/>
    <n v="0"/>
    <n v="0"/>
    <n v="0"/>
    <n v="0"/>
    <n v="0"/>
    <n v="0"/>
    <n v="0"/>
  </r>
  <r>
    <s v="O1-5-01-01-004-10-00000000"/>
    <m/>
    <m/>
    <x v="0"/>
    <x v="3"/>
    <m/>
    <s v="N/A"/>
    <x v="0"/>
    <x v="0"/>
    <n v="190732705"/>
    <n v="0"/>
    <n v="0"/>
    <n v="0"/>
    <n v="0"/>
    <n v="0"/>
    <n v="0"/>
    <n v="190732705"/>
    <n v="0"/>
    <n v="0"/>
    <n v="-190732705"/>
    <n v="0"/>
    <n v="0"/>
    <n v="0"/>
    <n v="0"/>
    <n v="0"/>
    <n v="0"/>
    <n v="0"/>
    <n v="0"/>
    <n v="0"/>
    <n v="0"/>
    <n v="0"/>
    <n v="0"/>
    <n v="0"/>
    <n v="0"/>
    <n v="0"/>
    <n v="0"/>
    <n v="0"/>
    <n v="0"/>
  </r>
  <r>
    <s v="O1-5-01-01-004-10-00000000-000000000"/>
    <m/>
    <m/>
    <x v="0"/>
    <x v="3"/>
    <m/>
    <s v="N/A"/>
    <x v="0"/>
    <x v="0"/>
    <n v="190732705"/>
    <n v="0"/>
    <n v="0"/>
    <n v="0"/>
    <n v="0"/>
    <n v="0"/>
    <n v="0"/>
    <n v="190732705"/>
    <n v="0"/>
    <n v="0"/>
    <n v="-190732705"/>
    <n v="0"/>
    <n v="0"/>
    <n v="0"/>
    <n v="0"/>
    <n v="0"/>
    <n v="0"/>
    <n v="0"/>
    <n v="0"/>
    <n v="0"/>
    <n v="0"/>
    <n v="0"/>
    <n v="0"/>
    <n v="0"/>
    <n v="0"/>
    <n v="0"/>
    <n v="0"/>
    <n v="0"/>
    <n v="0"/>
  </r>
  <r>
    <s v="O1-5-01-01-004-10-00000000-000000000"/>
    <n v="1"/>
    <s v="O2-3-01-17-019-06"/>
    <x v="314"/>
    <x v="94"/>
    <s v="O23011719062024017830031"/>
    <s v="Servicios de soporte en tecnologías de la información (TI)"/>
    <x v="17"/>
    <x v="4"/>
    <n v="190732705"/>
    <n v="0"/>
    <n v="0"/>
    <n v="0"/>
    <n v="0"/>
    <n v="0"/>
    <n v="0"/>
    <n v="190732705"/>
    <n v="0"/>
    <n v="0"/>
    <n v="-190732705"/>
    <n v="0"/>
    <n v="0"/>
    <n v="0"/>
    <n v="0"/>
    <n v="0"/>
    <n v="0"/>
    <n v="0"/>
    <n v="0"/>
    <n v="0"/>
    <n v="0"/>
    <n v="0"/>
    <n v="0"/>
    <n v="0"/>
    <n v="0"/>
    <n v="0"/>
    <n v="0"/>
    <n v="0"/>
    <n v="0"/>
  </r>
  <r>
    <s v="O1-5-01-01-005"/>
    <m/>
    <m/>
    <x v="0"/>
    <x v="3"/>
    <m/>
    <s v="Aporte Ordinario - Recursos del Credito"/>
    <x v="0"/>
    <x v="0"/>
    <n v="164033900708"/>
    <n v="21972644535"/>
    <n v="21972644535"/>
    <n v="0"/>
    <n v="0"/>
    <n v="0"/>
    <n v="100904446931"/>
    <n v="83775630586"/>
    <n v="0"/>
    <n v="0"/>
    <n v="17128816345"/>
    <n v="181162717053"/>
    <n v="0"/>
    <n v="12260781812"/>
    <n v="168901935241"/>
    <n v="0"/>
    <n v="0"/>
    <n v="0"/>
    <n v="0"/>
    <n v="0"/>
    <n v="0"/>
    <n v="181162717053"/>
    <n v="168901935241"/>
    <n v="41602644535"/>
    <n v="41602644535"/>
    <n v="127299290706"/>
    <n v="0"/>
    <n v="0"/>
    <n v="0"/>
  </r>
  <r>
    <s v="O1-5-01-01-005-01"/>
    <m/>
    <m/>
    <x v="0"/>
    <x v="3"/>
    <m/>
    <s v="07- Aporte Ordinario (Recursos del Credito NO MIGA)"/>
    <x v="0"/>
    <x v="0"/>
    <n v="0"/>
    <n v="907534059"/>
    <n v="907534059"/>
    <n v="0"/>
    <n v="0"/>
    <n v="0"/>
    <n v="52028791423"/>
    <n v="20537534059"/>
    <n v="0"/>
    <n v="0"/>
    <n v="31491257364"/>
    <n v="31491257364"/>
    <n v="0"/>
    <n v="6000000000"/>
    <n v="25491257364"/>
    <n v="0"/>
    <n v="0"/>
    <n v="0"/>
    <n v="0"/>
    <n v="0"/>
    <n v="0"/>
    <n v="31491257364"/>
    <n v="25491257364"/>
    <n v="20537534059"/>
    <n v="20537534059"/>
    <n v="4953723305"/>
    <n v="0"/>
    <n v="0"/>
    <n v="0"/>
  </r>
  <r>
    <s v="O1-5-01-01-005-01-00000000"/>
    <m/>
    <m/>
    <x v="0"/>
    <x v="3"/>
    <m/>
    <s v="N/A"/>
    <x v="0"/>
    <x v="0"/>
    <n v="0"/>
    <n v="907534059"/>
    <n v="907534059"/>
    <n v="0"/>
    <n v="0"/>
    <n v="0"/>
    <n v="52028791423"/>
    <n v="20537534059"/>
    <n v="0"/>
    <n v="0"/>
    <n v="31491257364"/>
    <n v="31491257364"/>
    <n v="0"/>
    <n v="6000000000"/>
    <n v="25491257364"/>
    <n v="0"/>
    <n v="0"/>
    <n v="0"/>
    <n v="0"/>
    <n v="0"/>
    <n v="0"/>
    <n v="31491257364"/>
    <n v="25491257364"/>
    <n v="20537534059"/>
    <n v="20537534059"/>
    <n v="4953723305"/>
    <n v="0"/>
    <n v="0"/>
    <n v="0"/>
  </r>
  <r>
    <s v="O1-5-01-01-005-01-00000000-000000000"/>
    <m/>
    <m/>
    <x v="0"/>
    <x v="3"/>
    <m/>
    <s v="N/A"/>
    <x v="0"/>
    <x v="0"/>
    <n v="0"/>
    <n v="907534059"/>
    <n v="907534059"/>
    <n v="0"/>
    <n v="0"/>
    <n v="0"/>
    <n v="52028791423"/>
    <n v="20537534059"/>
    <n v="0"/>
    <n v="0"/>
    <n v="31491257364"/>
    <n v="31491257364"/>
    <n v="0"/>
    <n v="6000000000"/>
    <n v="25491257364"/>
    <n v="0"/>
    <n v="0"/>
    <n v="0"/>
    <n v="0"/>
    <n v="0"/>
    <n v="0"/>
    <n v="31491257364"/>
    <n v="25491257364"/>
    <n v="20537534059"/>
    <n v="20537534059"/>
    <n v="4953723305"/>
    <n v="0"/>
    <n v="0"/>
    <n v="0"/>
  </r>
  <r>
    <s v="O1-5-01-01-005-01-00000000-000000000"/>
    <n v="1"/>
    <s v="O2-3-01-17-019-06"/>
    <x v="280"/>
    <x v="119"/>
    <s v="O23011719062024014126039"/>
    <s v="Edificios relacionados con salud"/>
    <x v="18"/>
    <x v="4"/>
    <n v="0"/>
    <n v="0"/>
    <n v="0"/>
    <n v="0"/>
    <n v="0"/>
    <n v="0"/>
    <n v="1796640000"/>
    <n v="1730000000"/>
    <n v="0"/>
    <n v="0"/>
    <n v="66640000"/>
    <n v="66640000"/>
    <n v="0"/>
    <n v="0"/>
    <n v="66640000"/>
    <n v="0"/>
    <n v="0"/>
    <n v="0"/>
    <n v="0"/>
    <n v="0"/>
    <n v="0"/>
    <n v="66640000"/>
    <n v="66640000"/>
    <n v="0"/>
    <n v="0"/>
    <n v="66640000"/>
    <n v="0"/>
    <n v="0"/>
    <n v="0"/>
  </r>
  <r>
    <s v="O1-5-01-01-005-01-00000000-000000000"/>
    <n v="1"/>
    <s v="O2-3-01-17-019-06"/>
    <x v="389"/>
    <x v="119"/>
    <s v="O23011719062024014126039"/>
    <s v="Edificios relacionados con salud"/>
    <x v="18"/>
    <x v="4"/>
    <n v="0"/>
    <n v="0"/>
    <n v="0"/>
    <n v="0"/>
    <n v="0"/>
    <n v="0"/>
    <n v="1730000000"/>
    <n v="0"/>
    <n v="0"/>
    <n v="0"/>
    <n v="1730000000"/>
    <n v="1730000000"/>
    <n v="0"/>
    <n v="0"/>
    <n v="1730000000"/>
    <n v="0"/>
    <n v="0"/>
    <n v="0"/>
    <n v="0"/>
    <n v="0"/>
    <n v="0"/>
    <n v="1730000000"/>
    <n v="1730000000"/>
    <n v="1730000000"/>
    <n v="1730000000"/>
    <n v="0"/>
    <n v="0"/>
    <n v="0"/>
    <n v="0"/>
  </r>
  <r>
    <s v="O1-5-01-01-005-01-00000000-000000000"/>
    <n v="1"/>
    <s v="O2-3-01-17-019-01"/>
    <x v="390"/>
    <x v="124"/>
    <s v="O23011719012020014922112"/>
    <s v="Edificios relacionados con salud"/>
    <x v="18"/>
    <x v="4"/>
    <n v="0"/>
    <n v="0"/>
    <n v="907534059"/>
    <n v="0"/>
    <n v="0"/>
    <n v="-907534059"/>
    <n v="29694617364"/>
    <n v="18807534059"/>
    <n v="0"/>
    <n v="0"/>
    <n v="10887083305"/>
    <n v="10887083305"/>
    <n v="0"/>
    <n v="6000000000"/>
    <n v="4887083305"/>
    <n v="0"/>
    <n v="0"/>
    <n v="0"/>
    <n v="0"/>
    <n v="0"/>
    <n v="0"/>
    <n v="10887083305"/>
    <n v="4887083305"/>
    <n v="0"/>
    <n v="0"/>
    <n v="4887083305"/>
    <n v="0"/>
    <n v="0"/>
    <n v="0"/>
  </r>
  <r>
    <s v="O1-5-01-01-005-01-00000000-000000000"/>
    <n v="1"/>
    <s v="O2-3-01-17-019-01"/>
    <x v="391"/>
    <x v="124"/>
    <s v="O23011719012020014922112"/>
    <s v="Edificios relacionados con salud"/>
    <x v="18"/>
    <x v="4"/>
    <n v="0"/>
    <n v="0"/>
    <n v="0"/>
    <n v="0"/>
    <n v="0"/>
    <n v="0"/>
    <n v="17900000000"/>
    <n v="0"/>
    <n v="0"/>
    <n v="0"/>
    <n v="17900000000"/>
    <n v="17900000000"/>
    <n v="0"/>
    <n v="0"/>
    <n v="17900000000"/>
    <n v="0"/>
    <n v="0"/>
    <n v="0"/>
    <n v="0"/>
    <n v="0"/>
    <n v="0"/>
    <n v="17900000000"/>
    <n v="17900000000"/>
    <n v="17900000000"/>
    <n v="17900000000"/>
    <n v="0"/>
    <n v="0"/>
    <n v="0"/>
    <n v="0"/>
  </r>
  <r>
    <s v="O1-5-01-01-005-01-00000000-000000000"/>
    <n v="1"/>
    <s v="O2-3-01-17-019-01"/>
    <x v="392"/>
    <x v="45"/>
    <s v="O23011719012020014922112"/>
    <s v="Edificios relacionados con salud"/>
    <x v="18"/>
    <x v="4"/>
    <n v="0"/>
    <n v="907534059"/>
    <n v="0"/>
    <n v="0"/>
    <n v="0"/>
    <n v="907534059"/>
    <n v="907534059"/>
    <n v="0"/>
    <n v="0"/>
    <n v="0"/>
    <n v="907534059"/>
    <n v="907534059"/>
    <n v="0"/>
    <n v="0"/>
    <n v="907534059"/>
    <n v="0"/>
    <n v="0"/>
    <n v="0"/>
    <n v="0"/>
    <n v="0"/>
    <n v="0"/>
    <n v="907534059"/>
    <n v="907534059"/>
    <n v="907534059"/>
    <n v="907534059"/>
    <n v="0"/>
    <n v="0"/>
    <n v="0"/>
    <n v="0"/>
  </r>
  <r>
    <s v="O1-5-01-01-005-02"/>
    <m/>
    <m/>
    <x v="0"/>
    <x v="3"/>
    <m/>
    <s v="07- Aporte Ordinario (Recursos del Credito MIGA)"/>
    <x v="0"/>
    <x v="0"/>
    <n v="164033900708"/>
    <n v="21065110476"/>
    <n v="21065110476"/>
    <n v="0"/>
    <n v="0"/>
    <n v="0"/>
    <n v="48875655508"/>
    <n v="63238096527"/>
    <n v="0"/>
    <n v="0"/>
    <n v="-14362441019"/>
    <n v="149671459689"/>
    <n v="0"/>
    <n v="6260781812"/>
    <n v="143410677877"/>
    <n v="0"/>
    <n v="0"/>
    <n v="0"/>
    <n v="0"/>
    <n v="0"/>
    <n v="0"/>
    <n v="149671459689"/>
    <n v="143410677877"/>
    <n v="21065110476"/>
    <n v="21065110476"/>
    <n v="122345567401"/>
    <n v="0"/>
    <n v="0"/>
    <n v="0"/>
  </r>
  <r>
    <s v="O1-5-01-01-005-02-00000000"/>
    <m/>
    <m/>
    <x v="0"/>
    <x v="3"/>
    <m/>
    <s v="N/A"/>
    <x v="0"/>
    <x v="0"/>
    <n v="164033900708"/>
    <n v="21065110476"/>
    <n v="21065110476"/>
    <n v="0"/>
    <n v="0"/>
    <n v="0"/>
    <n v="48875655508"/>
    <n v="63238096527"/>
    <n v="0"/>
    <n v="0"/>
    <n v="-14362441019"/>
    <n v="149671459689"/>
    <n v="0"/>
    <n v="6260781812"/>
    <n v="143410677877"/>
    <n v="0"/>
    <n v="0"/>
    <n v="0"/>
    <n v="0"/>
    <n v="0"/>
    <n v="0"/>
    <n v="149671459689"/>
    <n v="143410677877"/>
    <n v="21065110476"/>
    <n v="21065110476"/>
    <n v="122345567401"/>
    <n v="0"/>
    <n v="0"/>
    <n v="0"/>
  </r>
  <r>
    <s v="O1-5-01-01-005-02-00000000-000000000"/>
    <m/>
    <m/>
    <x v="0"/>
    <x v="3"/>
    <m/>
    <s v="N/A"/>
    <x v="0"/>
    <x v="0"/>
    <n v="164033900708"/>
    <n v="21065110476"/>
    <n v="21065110476"/>
    <n v="0"/>
    <n v="0"/>
    <n v="0"/>
    <n v="48875655508"/>
    <n v="63238096527"/>
    <n v="0"/>
    <n v="0"/>
    <n v="-14362441019"/>
    <n v="149671459689"/>
    <n v="0"/>
    <n v="6260781812"/>
    <n v="143410677877"/>
    <n v="0"/>
    <n v="0"/>
    <n v="0"/>
    <n v="0"/>
    <n v="0"/>
    <n v="0"/>
    <n v="149671459689"/>
    <n v="143410677877"/>
    <n v="21065110476"/>
    <n v="21065110476"/>
    <n v="122345567401"/>
    <n v="0"/>
    <n v="0"/>
    <n v="0"/>
  </r>
  <r>
    <s v="O1-5-01-01-005-02-00000000-000000000"/>
    <n v="1"/>
    <s v="O2-3-01-17-019-01"/>
    <x v="391"/>
    <x v="124"/>
    <s v="O23011719012020014922112"/>
    <s v="Edificios relacionados con salud"/>
    <x v="18"/>
    <x v="4"/>
    <n v="0"/>
    <n v="0"/>
    <n v="6123819656"/>
    <n v="0"/>
    <n v="0"/>
    <n v="-6123819656"/>
    <n v="27810545032"/>
    <n v="6123819656"/>
    <n v="0"/>
    <n v="0"/>
    <n v="21686725376"/>
    <n v="21686725376"/>
    <n v="0"/>
    <n v="0"/>
    <n v="21686725376"/>
    <n v="0"/>
    <n v="0"/>
    <n v="0"/>
    <n v="0"/>
    <n v="0"/>
    <n v="0"/>
    <n v="21686725376"/>
    <n v="21686725376"/>
    <n v="0"/>
    <n v="0"/>
    <n v="21686725376"/>
    <n v="0"/>
    <n v="0"/>
    <n v="0"/>
  </r>
  <r>
    <s v="O1-5-01-01-005-02-00000000-000000000"/>
    <n v="1"/>
    <s v="O2-3-01-17-019-01"/>
    <x v="392"/>
    <x v="45"/>
    <s v="O23011719012020014922112"/>
    <s v="Edificios relacionados con salud"/>
    <x v="18"/>
    <x v="4"/>
    <n v="0"/>
    <n v="21065110476"/>
    <n v="0"/>
    <n v="0"/>
    <n v="0"/>
    <n v="21065110476"/>
    <n v="21065110476"/>
    <n v="0"/>
    <n v="0"/>
    <n v="0"/>
    <n v="21065110476"/>
    <n v="21065110476"/>
    <n v="0"/>
    <n v="0"/>
    <n v="21065110476"/>
    <n v="0"/>
    <n v="0"/>
    <n v="0"/>
    <n v="0"/>
    <n v="0"/>
    <n v="0"/>
    <n v="21065110476"/>
    <n v="21065110476"/>
    <n v="21065110476"/>
    <n v="21065110476"/>
    <n v="0"/>
    <n v="0"/>
    <n v="0"/>
    <n v="0"/>
  </r>
  <r>
    <s v="O1-5-01-01-005-02-00000000-000000000"/>
    <n v="1"/>
    <s v="O2-3-01-17-019-01"/>
    <x v="390"/>
    <x v="124"/>
    <s v="O23011719012020014922112"/>
    <s v="Edificios relacionados con salud"/>
    <x v="18"/>
    <x v="4"/>
    <n v="164033900708"/>
    <n v="0"/>
    <n v="14941290820"/>
    <n v="0"/>
    <n v="0"/>
    <n v="-14941290820"/>
    <n v="0"/>
    <n v="57114276871"/>
    <n v="0"/>
    <n v="0"/>
    <n v="-57114276871"/>
    <n v="106919623837"/>
    <n v="0"/>
    <n v="6260781812"/>
    <n v="100658842025"/>
    <n v="0"/>
    <n v="0"/>
    <n v="0"/>
    <n v="0"/>
    <n v="0"/>
    <n v="0"/>
    <n v="106919623837"/>
    <n v="100658842025"/>
    <n v="0"/>
    <n v="0"/>
    <n v="100658842025"/>
    <n v="0"/>
    <n v="0"/>
    <n v="0"/>
  </r>
  <r>
    <s v="O1-5-01-01-006"/>
    <m/>
    <m/>
    <x v="0"/>
    <x v="3"/>
    <m/>
    <s v="A. Ord- Recursos del Credito Vigencia Futura"/>
    <x v="0"/>
    <x v="0"/>
    <n v="36811040292"/>
    <n v="0"/>
    <n v="0"/>
    <n v="0"/>
    <n v="0"/>
    <n v="0"/>
    <n v="591020349"/>
    <n v="17719836694"/>
    <n v="0"/>
    <n v="0"/>
    <n v="-17128816345"/>
    <n v="19682223947"/>
    <n v="0"/>
    <n v="0"/>
    <n v="19682223947"/>
    <n v="0"/>
    <n v="19091203598"/>
    <n v="97"/>
    <n v="0"/>
    <n v="0"/>
    <n v="0"/>
    <n v="591020349"/>
    <n v="591020349"/>
    <n v="0"/>
    <n v="19091203598"/>
    <n v="591020349"/>
    <n v="19091203598"/>
    <n v="0"/>
    <n v="0"/>
  </r>
  <r>
    <s v="O1-5-01-01-006-01"/>
    <m/>
    <m/>
    <x v="0"/>
    <x v="3"/>
    <m/>
    <s v="07- VF Aporte Ordinario Recursos del Credito MIGA en tramite 2024"/>
    <x v="0"/>
    <x v="0"/>
    <n v="34221040292"/>
    <n v="0"/>
    <n v="0"/>
    <n v="0"/>
    <n v="0"/>
    <n v="0"/>
    <n v="0"/>
    <n v="15923196694"/>
    <n v="0"/>
    <n v="0"/>
    <n v="-15923196694"/>
    <n v="18297843598"/>
    <n v="0"/>
    <n v="0"/>
    <n v="18297843598"/>
    <n v="0"/>
    <n v="18297843598"/>
    <n v="100"/>
    <n v="0"/>
    <n v="0"/>
    <n v="0"/>
    <n v="0"/>
    <n v="0"/>
    <n v="0"/>
    <n v="18297843598"/>
    <n v="0"/>
    <n v="18297843598"/>
    <n v="0"/>
    <n v="0"/>
  </r>
  <r>
    <s v="O1-5-01-01-006-01-00000000-00000000"/>
    <m/>
    <m/>
    <x v="0"/>
    <x v="3"/>
    <m/>
    <s v="07- VF Aporte Ordinario Recursos del Credito MIGA en tramite 2024"/>
    <x v="0"/>
    <x v="0"/>
    <n v="34221040292"/>
    <n v="0"/>
    <n v="0"/>
    <n v="0"/>
    <n v="0"/>
    <n v="0"/>
    <n v="0"/>
    <n v="15923196694"/>
    <n v="0"/>
    <n v="0"/>
    <n v="-15923196694"/>
    <n v="18297843598"/>
    <n v="0"/>
    <n v="0"/>
    <n v="18297843598"/>
    <n v="0"/>
    <n v="18297843598"/>
    <n v="100"/>
    <n v="0"/>
    <n v="0"/>
    <n v="0"/>
    <n v="0"/>
    <n v="0"/>
    <n v="0"/>
    <n v="18297843598"/>
    <n v="0"/>
    <n v="18297843598"/>
    <n v="0"/>
    <n v="0"/>
  </r>
  <r>
    <s v="O1-5-01-01-006-01-00000000-00000000"/>
    <n v="1"/>
    <s v="O2-3-01-17-019-01"/>
    <x v="390"/>
    <x v="124"/>
    <s v="O23011719012020014922112"/>
    <s v="Edificios relacionados con salud"/>
    <x v="18"/>
    <x v="4"/>
    <n v="34221040292"/>
    <n v="0"/>
    <n v="0"/>
    <n v="0"/>
    <n v="0"/>
    <n v="0"/>
    <n v="0"/>
    <n v="15923196694"/>
    <n v="0"/>
    <n v="0"/>
    <n v="-15923196694"/>
    <n v="18297843598"/>
    <n v="0"/>
    <n v="0"/>
    <n v="18297843598"/>
    <n v="0"/>
    <n v="18297843598"/>
    <n v="100"/>
    <n v="0"/>
    <n v="0"/>
    <n v="0"/>
    <n v="0"/>
    <n v="0"/>
    <n v="0"/>
    <n v="18297843598"/>
    <n v="0"/>
    <n v="18297843598"/>
    <n v="0"/>
    <n v="0"/>
  </r>
  <r>
    <s v="O1-5-01-01-006-02"/>
    <m/>
    <m/>
    <x v="0"/>
    <x v="3"/>
    <m/>
    <s v="07- VF Indexacion Aporte Ordinario Recursos del Credito MIGA en tramite 2024"/>
    <x v="0"/>
    <x v="0"/>
    <n v="0"/>
    <n v="0"/>
    <n v="0"/>
    <n v="0"/>
    <n v="0"/>
    <n v="0"/>
    <n v="591020349"/>
    <n v="0"/>
    <n v="0"/>
    <n v="0"/>
    <n v="591020349"/>
    <n v="591020349"/>
    <n v="0"/>
    <n v="0"/>
    <n v="591020349"/>
    <n v="0"/>
    <n v="0"/>
    <n v="0"/>
    <n v="0"/>
    <n v="0"/>
    <n v="0"/>
    <n v="591020349"/>
    <n v="591020349"/>
    <n v="0"/>
    <n v="0"/>
    <n v="591020349"/>
    <n v="0"/>
    <n v="0"/>
    <n v="0"/>
  </r>
  <r>
    <s v="O1-5-01-01-006-02-00000000-00000000"/>
    <m/>
    <m/>
    <x v="0"/>
    <x v="3"/>
    <m/>
    <s v="07- VF Indexacion Aporte Ordinario Recursos del Credito MIGA en tramite 2024"/>
    <x v="0"/>
    <x v="0"/>
    <n v="0"/>
    <n v="0"/>
    <n v="0"/>
    <n v="0"/>
    <n v="0"/>
    <n v="0"/>
    <n v="591020349"/>
    <n v="0"/>
    <n v="0"/>
    <n v="0"/>
    <n v="591020349"/>
    <n v="591020349"/>
    <n v="0"/>
    <n v="0"/>
    <n v="591020349"/>
    <n v="0"/>
    <n v="0"/>
    <n v="0"/>
    <n v="0"/>
    <n v="0"/>
    <n v="0"/>
    <n v="591020349"/>
    <n v="591020349"/>
    <n v="0"/>
    <n v="0"/>
    <n v="591020349"/>
    <n v="0"/>
    <n v="0"/>
    <n v="0"/>
  </r>
  <r>
    <s v="O1-5-01-01-006-02-00000000-00000000"/>
    <n v="1"/>
    <s v="O2-3-01-17-019-01"/>
    <x v="390"/>
    <x v="124"/>
    <s v="O23011719012020014922112"/>
    <s v="Edificios relacionados con salud"/>
    <x v="18"/>
    <x v="4"/>
    <n v="0"/>
    <n v="0"/>
    <n v="0"/>
    <n v="0"/>
    <n v="0"/>
    <n v="0"/>
    <n v="591020349"/>
    <n v="0"/>
    <n v="0"/>
    <n v="0"/>
    <n v="591020349"/>
    <n v="591020349"/>
    <n v="0"/>
    <n v="0"/>
    <n v="591020349"/>
    <n v="0"/>
    <n v="0"/>
    <n v="0"/>
    <n v="0"/>
    <n v="0"/>
    <n v="0"/>
    <n v="591020349"/>
    <n v="591020349"/>
    <n v="0"/>
    <n v="0"/>
    <n v="591020349"/>
    <n v="0"/>
    <n v="0"/>
    <n v="0"/>
  </r>
  <r>
    <s v="O1-5-01-01-006-03"/>
    <m/>
    <m/>
    <x v="0"/>
    <x v="3"/>
    <m/>
    <s v="07- VF Aporte Ordinario Recursos del Crédito NO MIGA"/>
    <x v="0"/>
    <x v="0"/>
    <n v="2590000000"/>
    <n v="0"/>
    <n v="0"/>
    <n v="0"/>
    <n v="0"/>
    <n v="0"/>
    <n v="0"/>
    <n v="1796640000"/>
    <n v="0"/>
    <n v="0"/>
    <n v="-1796640000"/>
    <n v="793360000"/>
    <n v="0"/>
    <n v="0"/>
    <n v="793360000"/>
    <n v="0"/>
    <n v="793360000"/>
    <n v="100"/>
    <n v="0"/>
    <n v="0"/>
    <n v="0"/>
    <n v="0"/>
    <n v="0"/>
    <n v="0"/>
    <n v="793360000"/>
    <n v="0"/>
    <n v="793360000"/>
    <n v="0"/>
    <n v="0"/>
  </r>
  <r>
    <s v="O1-5-01-01-006-03-00000000"/>
    <m/>
    <m/>
    <x v="0"/>
    <x v="3"/>
    <m/>
    <s v="N/A"/>
    <x v="0"/>
    <x v="0"/>
    <n v="2590000000"/>
    <n v="0"/>
    <n v="0"/>
    <n v="0"/>
    <n v="0"/>
    <n v="0"/>
    <n v="0"/>
    <n v="1796640000"/>
    <n v="0"/>
    <n v="0"/>
    <n v="-1796640000"/>
    <n v="793360000"/>
    <n v="0"/>
    <n v="0"/>
    <n v="793360000"/>
    <n v="0"/>
    <n v="793360000"/>
    <n v="100"/>
    <n v="0"/>
    <n v="0"/>
    <n v="0"/>
    <n v="0"/>
    <n v="0"/>
    <n v="0"/>
    <n v="793360000"/>
    <n v="0"/>
    <n v="793360000"/>
    <n v="0"/>
    <n v="0"/>
  </r>
  <r>
    <s v="O1-5-01-01-006-03-00000000-00000000"/>
    <m/>
    <m/>
    <x v="0"/>
    <x v="3"/>
    <m/>
    <s v="N/A"/>
    <x v="0"/>
    <x v="0"/>
    <n v="2590000000"/>
    <n v="0"/>
    <n v="0"/>
    <n v="0"/>
    <n v="0"/>
    <n v="0"/>
    <n v="0"/>
    <n v="1796640000"/>
    <n v="0"/>
    <n v="0"/>
    <n v="-1796640000"/>
    <n v="793360000"/>
    <n v="0"/>
    <n v="0"/>
    <n v="793360000"/>
    <n v="0"/>
    <n v="793360000"/>
    <n v="100"/>
    <n v="0"/>
    <n v="0"/>
    <n v="0"/>
    <n v="0"/>
    <n v="0"/>
    <n v="0"/>
    <n v="793360000"/>
    <n v="0"/>
    <n v="793360000"/>
    <n v="0"/>
    <n v="0"/>
  </r>
  <r>
    <s v="O1-5-01-01-006-03-00000000-00000000"/>
    <n v="1"/>
    <s v="O2-3-01-17-019-06"/>
    <x v="280"/>
    <x v="119"/>
    <s v="O23011719062024014126039"/>
    <s v="Edificios relacionados con salud"/>
    <x v="18"/>
    <x v="4"/>
    <n v="2590000000"/>
    <n v="0"/>
    <n v="0"/>
    <n v="0"/>
    <n v="0"/>
    <n v="0"/>
    <n v="0"/>
    <n v="1796640000"/>
    <n v="0"/>
    <n v="0"/>
    <n v="-1796640000"/>
    <n v="793360000"/>
    <n v="0"/>
    <n v="0"/>
    <n v="793360000"/>
    <n v="0"/>
    <n v="793360000"/>
    <n v="100"/>
    <n v="0"/>
    <n v="0"/>
    <n v="0"/>
    <n v="0"/>
    <n v="0"/>
    <n v="0"/>
    <n v="793360000"/>
    <n v="0"/>
    <n v="793360000"/>
    <n v="0"/>
    <n v="0"/>
  </r>
  <r>
    <s v="O1-5-01-01-007"/>
    <m/>
    <m/>
    <x v="0"/>
    <x v="3"/>
    <m/>
    <s v="Impuesto a los Cigarrillos Extranjeros"/>
    <x v="0"/>
    <x v="0"/>
    <n v="152320889000"/>
    <n v="2618839198"/>
    <n v="2618839198"/>
    <n v="0"/>
    <n v="0"/>
    <n v="0"/>
    <n v="58009967817"/>
    <n v="58009967817"/>
    <n v="0"/>
    <n v="0"/>
    <n v="0"/>
    <n v="152320889000"/>
    <n v="0"/>
    <n v="0"/>
    <n v="152320889000"/>
    <n v="2618839198"/>
    <n v="41356987817"/>
    <n v="27.15"/>
    <n v="2618839198"/>
    <n v="41356987817"/>
    <n v="27.15"/>
    <n v="110963901183"/>
    <n v="110963901183"/>
    <n v="110963901183"/>
    <n v="152320889000"/>
    <n v="0"/>
    <n v="0"/>
    <n v="2618839198"/>
    <n v="41356987817"/>
  </r>
  <r>
    <s v="O1-5-01-01-007-01"/>
    <m/>
    <m/>
    <x v="0"/>
    <x v="3"/>
    <m/>
    <s v="549- Consumo Cigarillos Extranjeros"/>
    <x v="0"/>
    <x v="0"/>
    <n v="135667909000"/>
    <n v="2618839198"/>
    <n v="2618839198"/>
    <n v="0"/>
    <n v="0"/>
    <n v="0"/>
    <n v="41356987817"/>
    <n v="41356987817"/>
    <n v="0"/>
    <n v="0"/>
    <n v="0"/>
    <n v="135667909000"/>
    <n v="0"/>
    <n v="0"/>
    <n v="135667909000"/>
    <n v="2618839198"/>
    <n v="41356987817"/>
    <n v="30.48"/>
    <n v="2618839198"/>
    <n v="41356987817"/>
    <n v="30.48"/>
    <n v="94310921183"/>
    <n v="94310921183"/>
    <n v="94310921183"/>
    <n v="135667909000"/>
    <n v="0"/>
    <n v="0"/>
    <n v="2618839198"/>
    <n v="41356987817"/>
  </r>
  <r>
    <s v="O1-5-01-01-007-01-00000000"/>
    <m/>
    <m/>
    <x v="0"/>
    <x v="3"/>
    <m/>
    <s v="N/A"/>
    <x v="0"/>
    <x v="0"/>
    <n v="135667909000"/>
    <n v="2618839198"/>
    <n v="2618839198"/>
    <n v="0"/>
    <n v="0"/>
    <n v="0"/>
    <n v="41356987817"/>
    <n v="41356987817"/>
    <n v="0"/>
    <n v="0"/>
    <n v="0"/>
    <n v="135667909000"/>
    <n v="0"/>
    <n v="0"/>
    <n v="135667909000"/>
    <n v="2618839198"/>
    <n v="41356987817"/>
    <n v="30.48"/>
    <n v="2618839198"/>
    <n v="41356987817"/>
    <n v="30.48"/>
    <n v="94310921183"/>
    <n v="94310921183"/>
    <n v="94310921183"/>
    <n v="135667909000"/>
    <n v="0"/>
    <n v="0"/>
    <n v="2618839198"/>
    <n v="41356987817"/>
  </r>
  <r>
    <s v="O1-5-01-01-007-01-00000000-000000000"/>
    <m/>
    <m/>
    <x v="0"/>
    <x v="3"/>
    <m/>
    <s v="N/A"/>
    <x v="0"/>
    <x v="0"/>
    <n v="135667909000"/>
    <n v="2618839198"/>
    <n v="2618839198"/>
    <n v="0"/>
    <n v="0"/>
    <n v="0"/>
    <n v="41356987817"/>
    <n v="41356987817"/>
    <n v="0"/>
    <n v="0"/>
    <n v="0"/>
    <n v="135667909000"/>
    <n v="0"/>
    <n v="0"/>
    <n v="135667909000"/>
    <n v="2618839198"/>
    <n v="41356987817"/>
    <n v="30.48"/>
    <n v="2618839198"/>
    <n v="41356987817"/>
    <n v="30.48"/>
    <n v="94310921183"/>
    <n v="94310921183"/>
    <n v="94310921183"/>
    <n v="135667909000"/>
    <n v="0"/>
    <n v="0"/>
    <n v="2618839198"/>
    <n v="41356987817"/>
  </r>
  <r>
    <s v="O1-5-01-01-007-01-00000000-000000000"/>
    <n v="1"/>
    <s v="O2-3-01-17-019-06"/>
    <x v="11"/>
    <x v="6"/>
    <s v="O23011719062024020314044"/>
    <s v="Servicios de la administración pública relacionados con la salud"/>
    <x v="19"/>
    <x v="4"/>
    <n v="0"/>
    <n v="6011"/>
    <n v="0"/>
    <n v="0"/>
    <n v="0"/>
    <n v="6011"/>
    <n v="36861"/>
    <n v="0"/>
    <n v="0"/>
    <n v="0"/>
    <n v="36861"/>
    <n v="36861"/>
    <n v="0"/>
    <n v="0"/>
    <n v="36861"/>
    <n v="6011"/>
    <n v="36861"/>
    <n v="100"/>
    <n v="6011"/>
    <n v="36861"/>
    <n v="100"/>
    <n v="0"/>
    <n v="0"/>
    <n v="0"/>
    <n v="36861"/>
    <n v="0"/>
    <n v="0"/>
    <n v="6011"/>
    <n v="36861"/>
  </r>
  <r>
    <s v="O1-5-01-01-007-01-00000000-000000000"/>
    <n v="1"/>
    <s v="O2-3-01-17-019-06"/>
    <x v="9"/>
    <x v="6"/>
    <s v="O23011719062024020314044"/>
    <s v="Servicios de la administración pública relacionados con la salud"/>
    <x v="19"/>
    <x v="4"/>
    <n v="0"/>
    <n v="138810967"/>
    <n v="0"/>
    <n v="0"/>
    <n v="0"/>
    <n v="138810967"/>
    <n v="2085735586"/>
    <n v="0"/>
    <n v="0"/>
    <n v="0"/>
    <n v="2085735586"/>
    <n v="2085735586"/>
    <n v="0"/>
    <n v="0"/>
    <n v="2085735586"/>
    <n v="138810967"/>
    <n v="2085735586"/>
    <n v="100"/>
    <n v="138810967"/>
    <n v="2085735586"/>
    <n v="100"/>
    <n v="0"/>
    <n v="0"/>
    <n v="0"/>
    <n v="2085735586"/>
    <n v="0"/>
    <n v="0"/>
    <n v="138810967"/>
    <n v="2085735586"/>
  </r>
  <r>
    <s v="O1-5-01-01-007-01-00000000-000000000"/>
    <n v="1"/>
    <s v="O2-3-01-17-019-06"/>
    <x v="8"/>
    <x v="6"/>
    <s v="O23011719062024020314044"/>
    <s v="Servicios de la administración pública relacionados con la salud"/>
    <x v="19"/>
    <x v="4"/>
    <n v="0"/>
    <n v="284940665"/>
    <n v="0"/>
    <n v="0"/>
    <n v="0"/>
    <n v="284940665"/>
    <n v="5231238541"/>
    <n v="0"/>
    <n v="0"/>
    <n v="0"/>
    <n v="5231238541"/>
    <n v="5231238541"/>
    <n v="0"/>
    <n v="0"/>
    <n v="5231238541"/>
    <n v="284940665"/>
    <n v="5231238541"/>
    <n v="100"/>
    <n v="284940665"/>
    <n v="5231238541"/>
    <n v="100"/>
    <n v="0"/>
    <n v="0"/>
    <n v="0"/>
    <n v="5231238541"/>
    <n v="0"/>
    <n v="0"/>
    <n v="284940665"/>
    <n v="5231238541"/>
  </r>
  <r>
    <s v="O1-5-01-01-007-01-00000000-000000000"/>
    <n v="1"/>
    <s v="O2-3-01-17-019-06"/>
    <x v="16"/>
    <x v="6"/>
    <s v="O23011719062024020314044"/>
    <s v="Servicios de la administración pública relacionados con la salud"/>
    <x v="19"/>
    <x v="4"/>
    <n v="0"/>
    <n v="277098252"/>
    <n v="0"/>
    <n v="0"/>
    <n v="0"/>
    <n v="277098252"/>
    <n v="4350864066"/>
    <n v="0"/>
    <n v="0"/>
    <n v="0"/>
    <n v="4350864066"/>
    <n v="4350864066"/>
    <n v="0"/>
    <n v="0"/>
    <n v="4350864066"/>
    <n v="277098252"/>
    <n v="4350864066"/>
    <n v="100"/>
    <n v="277098252"/>
    <n v="4350864066"/>
    <n v="100"/>
    <n v="0"/>
    <n v="0"/>
    <n v="0"/>
    <n v="4350864066"/>
    <n v="0"/>
    <n v="0"/>
    <n v="277098252"/>
    <n v="4350864066"/>
  </r>
  <r>
    <s v="O1-5-01-01-007-01-00000000-000000000"/>
    <n v="1"/>
    <s v="O2-3-01-17-019-06"/>
    <x v="17"/>
    <x v="6"/>
    <s v="O23011719062024020314044"/>
    <s v="Servicios de la administración pública relacionados con la salud"/>
    <x v="19"/>
    <x v="4"/>
    <n v="0"/>
    <n v="4661"/>
    <n v="0"/>
    <n v="0"/>
    <n v="0"/>
    <n v="4661"/>
    <n v="58951"/>
    <n v="0"/>
    <n v="0"/>
    <n v="0"/>
    <n v="58951"/>
    <n v="58951"/>
    <n v="0"/>
    <n v="0"/>
    <n v="58951"/>
    <n v="4661"/>
    <n v="58951"/>
    <n v="100"/>
    <n v="4661"/>
    <n v="58951"/>
    <n v="100"/>
    <n v="0"/>
    <n v="0"/>
    <n v="0"/>
    <n v="58951"/>
    <n v="0"/>
    <n v="0"/>
    <n v="4661"/>
    <n v="58951"/>
  </r>
  <r>
    <s v="O1-5-01-01-007-01-00000000-000000000"/>
    <n v="1"/>
    <s v="O2-3-01-17-019-06"/>
    <x v="24"/>
    <x v="6"/>
    <s v="O23011719062024020314044"/>
    <s v="Servicios de la administración pública relacionados con la salud"/>
    <x v="19"/>
    <x v="4"/>
    <n v="0"/>
    <n v="74467775"/>
    <n v="0"/>
    <n v="0"/>
    <n v="0"/>
    <n v="74467775"/>
    <n v="1152023258"/>
    <n v="0"/>
    <n v="0"/>
    <n v="0"/>
    <n v="1152023258"/>
    <n v="1152023258"/>
    <n v="0"/>
    <n v="0"/>
    <n v="1152023258"/>
    <n v="74467775"/>
    <n v="1152023258"/>
    <n v="100"/>
    <n v="74467775"/>
    <n v="1152023258"/>
    <n v="100"/>
    <n v="0"/>
    <n v="0"/>
    <n v="0"/>
    <n v="1152023258"/>
    <n v="0"/>
    <n v="0"/>
    <n v="74467775"/>
    <n v="1152023258"/>
  </r>
  <r>
    <s v="O1-5-01-01-007-01-00000000-000000000"/>
    <n v="1"/>
    <s v="O2-3-01-17-019-06"/>
    <x v="25"/>
    <x v="6"/>
    <s v="O23011719062024020314044"/>
    <s v="Servicios de la administración pública relacionados con la salud"/>
    <x v="19"/>
    <x v="4"/>
    <n v="0"/>
    <n v="5525"/>
    <n v="0"/>
    <n v="0"/>
    <n v="0"/>
    <n v="5525"/>
    <n v="27215"/>
    <n v="0"/>
    <n v="0"/>
    <n v="0"/>
    <n v="27215"/>
    <n v="27215"/>
    <n v="0"/>
    <n v="0"/>
    <n v="27215"/>
    <n v="5525"/>
    <n v="27215"/>
    <n v="100"/>
    <n v="5525"/>
    <n v="27215"/>
    <n v="100"/>
    <n v="0"/>
    <n v="0"/>
    <n v="0"/>
    <n v="27215"/>
    <n v="0"/>
    <n v="0"/>
    <n v="5525"/>
    <n v="27215"/>
  </r>
  <r>
    <s v="O1-5-01-01-007-01-00000000-000000000"/>
    <n v="1"/>
    <s v="O2-3-01-17-019-06"/>
    <x v="19"/>
    <x v="6"/>
    <s v="O23011719062024020314044"/>
    <s v="Servicios de la administración pública relacionados con la salud"/>
    <x v="19"/>
    <x v="4"/>
    <n v="0"/>
    <n v="34079019"/>
    <n v="0"/>
    <n v="0"/>
    <n v="0"/>
    <n v="34079019"/>
    <n v="553188023"/>
    <n v="0"/>
    <n v="0"/>
    <n v="0"/>
    <n v="553188023"/>
    <n v="553188023"/>
    <n v="0"/>
    <n v="0"/>
    <n v="553188023"/>
    <n v="34079019"/>
    <n v="553188023"/>
    <n v="100"/>
    <n v="34079019"/>
    <n v="553188023"/>
    <n v="100"/>
    <n v="0"/>
    <n v="0"/>
    <n v="0"/>
    <n v="553188023"/>
    <n v="0"/>
    <n v="0"/>
    <n v="34079019"/>
    <n v="553188023"/>
  </r>
  <r>
    <s v="O1-5-01-01-007-01-00000000-000000000"/>
    <n v="1"/>
    <s v="O2-3-01-17-019-06"/>
    <x v="18"/>
    <x v="6"/>
    <s v="O23011719062024020314044"/>
    <s v="Servicios de la administración pública relacionados con la salud"/>
    <x v="19"/>
    <x v="4"/>
    <n v="0"/>
    <n v="185598500"/>
    <n v="0"/>
    <n v="0"/>
    <n v="0"/>
    <n v="185598500"/>
    <n v="2859433213"/>
    <n v="0"/>
    <n v="0"/>
    <n v="0"/>
    <n v="2859433213"/>
    <n v="2859433213"/>
    <n v="0"/>
    <n v="0"/>
    <n v="2859433213"/>
    <n v="185598500"/>
    <n v="2859433213"/>
    <n v="100"/>
    <n v="185598500"/>
    <n v="2859433213"/>
    <n v="100"/>
    <n v="0"/>
    <n v="0"/>
    <n v="0"/>
    <n v="2859433213"/>
    <n v="0"/>
    <n v="0"/>
    <n v="185598500"/>
    <n v="2859433213"/>
  </r>
  <r>
    <s v="O1-5-01-01-007-01-00000000-000000000"/>
    <n v="1"/>
    <s v="O2-3-01-17-019-06"/>
    <x v="22"/>
    <x v="6"/>
    <s v="O23011719062024020314044"/>
    <s v="Servicios de la administración pública relacionados con la salud"/>
    <x v="19"/>
    <x v="4"/>
    <n v="0"/>
    <n v="38736"/>
    <n v="0"/>
    <n v="0"/>
    <n v="0"/>
    <n v="38736"/>
    <n v="530087"/>
    <n v="0"/>
    <n v="0"/>
    <n v="0"/>
    <n v="530087"/>
    <n v="530087"/>
    <n v="0"/>
    <n v="0"/>
    <n v="530087"/>
    <n v="38736"/>
    <n v="530087"/>
    <n v="100"/>
    <n v="38736"/>
    <n v="530087"/>
    <n v="100"/>
    <n v="0"/>
    <n v="0"/>
    <n v="0"/>
    <n v="530087"/>
    <n v="0"/>
    <n v="0"/>
    <n v="38736"/>
    <n v="530087"/>
  </r>
  <r>
    <s v="O1-5-01-01-007-01-00000000-000000000"/>
    <n v="1"/>
    <s v="O2-3-01-17-019-06"/>
    <x v="21"/>
    <x v="6"/>
    <s v="O23011719062024020314044"/>
    <s v="Servicios de la administración pública relacionados con la salud"/>
    <x v="19"/>
    <x v="4"/>
    <n v="0"/>
    <n v="237872934"/>
    <n v="0"/>
    <n v="0"/>
    <n v="0"/>
    <n v="237872934"/>
    <n v="3584793448"/>
    <n v="0"/>
    <n v="0"/>
    <n v="0"/>
    <n v="3584793448"/>
    <n v="3584793448"/>
    <n v="0"/>
    <n v="0"/>
    <n v="3584793448"/>
    <n v="237872934"/>
    <n v="3584793448"/>
    <n v="100"/>
    <n v="237872934"/>
    <n v="3584793448"/>
    <n v="100"/>
    <n v="0"/>
    <n v="0"/>
    <n v="0"/>
    <n v="3584793448"/>
    <n v="0"/>
    <n v="0"/>
    <n v="237872934"/>
    <n v="3584793448"/>
  </r>
  <r>
    <s v="O1-5-01-01-007-01-00000000-000000000"/>
    <n v="1"/>
    <s v="O2-3-01-17-019-06"/>
    <x v="20"/>
    <x v="6"/>
    <s v="O23011719062024020314044"/>
    <s v="Servicios de la administración pública relacionados con la salud"/>
    <x v="19"/>
    <x v="4"/>
    <n v="0"/>
    <n v="9853"/>
    <n v="0"/>
    <n v="0"/>
    <n v="0"/>
    <n v="9853"/>
    <n v="36336"/>
    <n v="0"/>
    <n v="0"/>
    <n v="0"/>
    <n v="36336"/>
    <n v="36336"/>
    <n v="0"/>
    <n v="0"/>
    <n v="36336"/>
    <n v="9853"/>
    <n v="36336"/>
    <n v="100"/>
    <n v="9853"/>
    <n v="36336"/>
    <n v="100"/>
    <n v="0"/>
    <n v="0"/>
    <n v="0"/>
    <n v="36336"/>
    <n v="0"/>
    <n v="0"/>
    <n v="9853"/>
    <n v="36336"/>
  </r>
  <r>
    <s v="O1-5-01-01-007-01-00000000-000000000"/>
    <n v="1"/>
    <s v="O2-3-01-17-019-06"/>
    <x v="14"/>
    <x v="6"/>
    <s v="O23011719062024020314044"/>
    <s v="Servicios de la administración pública relacionados con la salud"/>
    <x v="19"/>
    <x v="4"/>
    <n v="135667909000"/>
    <n v="0"/>
    <n v="2618839198"/>
    <n v="0"/>
    <n v="0"/>
    <n v="-2618839198"/>
    <n v="0"/>
    <n v="41356987817"/>
    <n v="0"/>
    <n v="0"/>
    <n v="-41356987817"/>
    <n v="94310921183"/>
    <n v="0"/>
    <n v="0"/>
    <n v="94310921183"/>
    <n v="0"/>
    <n v="0"/>
    <n v="0"/>
    <n v="0"/>
    <n v="0"/>
    <n v="0"/>
    <n v="94310921183"/>
    <n v="94310921183"/>
    <n v="94310921183"/>
    <n v="94310921183"/>
    <n v="0"/>
    <n v="0"/>
    <n v="0"/>
    <n v="0"/>
  </r>
  <r>
    <s v="O1-5-01-01-007-01-00000000-000000000"/>
    <n v="1"/>
    <s v="O2-3-01-17-019-06"/>
    <x v="13"/>
    <x v="6"/>
    <s v="O23011719062024020314044"/>
    <s v="Servicios de la administración pública relacionados con la salud"/>
    <x v="19"/>
    <x v="4"/>
    <n v="0"/>
    <n v="1374928097"/>
    <n v="0"/>
    <n v="0"/>
    <n v="0"/>
    <n v="1374928097"/>
    <n v="21372629241"/>
    <n v="0"/>
    <n v="0"/>
    <n v="0"/>
    <n v="21372629241"/>
    <n v="21372629241"/>
    <n v="0"/>
    <n v="0"/>
    <n v="21372629241"/>
    <n v="1374928097"/>
    <n v="21372629241"/>
    <n v="100"/>
    <n v="1374928097"/>
    <n v="21372629241"/>
    <n v="100"/>
    <n v="0"/>
    <n v="0"/>
    <n v="0"/>
    <n v="21372629241"/>
    <n v="0"/>
    <n v="0"/>
    <n v="1374928097"/>
    <n v="21372629241"/>
  </r>
  <r>
    <s v="O1-5-01-01-007-01-00000000-000000000"/>
    <n v="1"/>
    <s v="O2-3-01-17-019-06"/>
    <x v="10"/>
    <x v="6"/>
    <s v="O23011719062024020314044"/>
    <s v="Servicios de la administración pública relacionados con la salud"/>
    <x v="19"/>
    <x v="4"/>
    <n v="0"/>
    <n v="46329"/>
    <n v="0"/>
    <n v="0"/>
    <n v="0"/>
    <n v="46329"/>
    <n v="47253"/>
    <n v="0"/>
    <n v="0"/>
    <n v="0"/>
    <n v="47253"/>
    <n v="47253"/>
    <n v="0"/>
    <n v="0"/>
    <n v="47253"/>
    <n v="46329"/>
    <n v="47253"/>
    <n v="100"/>
    <n v="46329"/>
    <n v="47253"/>
    <n v="100"/>
    <n v="0"/>
    <n v="0"/>
    <n v="0"/>
    <n v="47253"/>
    <n v="0"/>
    <n v="0"/>
    <n v="46329"/>
    <n v="47253"/>
  </r>
  <r>
    <s v="O1-5-01-01-007-01-00000000-000000000"/>
    <n v="1"/>
    <s v="O2-3-01-17-019-06"/>
    <x v="27"/>
    <x v="6"/>
    <s v="O23011719062024020314044"/>
    <s v="Servicios de la administración pública relacionados con la salud"/>
    <x v="19"/>
    <x v="4"/>
    <n v="0"/>
    <n v="10814255"/>
    <n v="0"/>
    <n v="0"/>
    <n v="0"/>
    <n v="10814255"/>
    <n v="164571966"/>
    <n v="0"/>
    <n v="0"/>
    <n v="0"/>
    <n v="164571966"/>
    <n v="164571966"/>
    <n v="0"/>
    <n v="0"/>
    <n v="164571966"/>
    <n v="10814255"/>
    <n v="164571966"/>
    <n v="100"/>
    <n v="10814255"/>
    <n v="164571966"/>
    <n v="100"/>
    <n v="0"/>
    <n v="0"/>
    <n v="0"/>
    <n v="164571966"/>
    <n v="0"/>
    <n v="0"/>
    <n v="10814255"/>
    <n v="164571966"/>
  </r>
  <r>
    <s v="O1-5-01-01-007-01-00000000-000000000"/>
    <n v="1"/>
    <s v="O2-3-01-17-019-06"/>
    <x v="15"/>
    <x v="6"/>
    <s v="O23011719062024020314044"/>
    <s v="Servicios de la administración pública relacionados con la salud"/>
    <x v="19"/>
    <x v="4"/>
    <n v="0"/>
    <n v="5902"/>
    <n v="0"/>
    <n v="0"/>
    <n v="0"/>
    <n v="5902"/>
    <n v="19102"/>
    <n v="0"/>
    <n v="0"/>
    <n v="0"/>
    <n v="19102"/>
    <n v="19102"/>
    <n v="0"/>
    <n v="0"/>
    <n v="19102"/>
    <n v="5902"/>
    <n v="19102"/>
    <n v="100"/>
    <n v="5902"/>
    <n v="19102"/>
    <n v="100"/>
    <n v="0"/>
    <n v="0"/>
    <n v="0"/>
    <n v="19102"/>
    <n v="0"/>
    <n v="0"/>
    <n v="5902"/>
    <n v="19102"/>
  </r>
  <r>
    <s v="O1-5-01-01-007-01-00000000-000000000"/>
    <n v="1"/>
    <s v="O2-3-01-17-019-06"/>
    <x v="23"/>
    <x v="6"/>
    <s v="O23011719062024020314044"/>
    <s v="Servicios de la administración pública relacionados con la salud"/>
    <x v="19"/>
    <x v="4"/>
    <n v="0"/>
    <n v="111717"/>
    <n v="0"/>
    <n v="0"/>
    <n v="0"/>
    <n v="111717"/>
    <n v="1754670"/>
    <n v="0"/>
    <n v="0"/>
    <n v="0"/>
    <n v="1754670"/>
    <n v="1754670"/>
    <n v="0"/>
    <n v="0"/>
    <n v="1754670"/>
    <n v="111717"/>
    <n v="1754670"/>
    <n v="100"/>
    <n v="111717"/>
    <n v="1754670"/>
    <n v="100"/>
    <n v="0"/>
    <n v="0"/>
    <n v="0"/>
    <n v="1754670"/>
    <n v="0"/>
    <n v="0"/>
    <n v="111717"/>
    <n v="1754670"/>
  </r>
  <r>
    <s v="O1-5-01-01-007-02"/>
    <m/>
    <m/>
    <x v="0"/>
    <x v="3"/>
    <m/>
    <s v="549- R.B/ce consumo de Cigarillos Extranjeros"/>
    <x v="0"/>
    <x v="0"/>
    <n v="12211724000"/>
    <n v="0"/>
    <n v="0"/>
    <n v="0"/>
    <n v="0"/>
    <n v="0"/>
    <n v="12211724000"/>
    <n v="12211724000"/>
    <n v="0"/>
    <n v="0"/>
    <n v="0"/>
    <n v="12211724000"/>
    <n v="0"/>
    <n v="0"/>
    <n v="12211724000"/>
    <n v="0"/>
    <n v="0"/>
    <n v="0"/>
    <n v="0"/>
    <n v="0"/>
    <n v="0"/>
    <n v="12211724000"/>
    <n v="12211724000"/>
    <n v="12211724000"/>
    <n v="12211724000"/>
    <n v="0"/>
    <n v="0"/>
    <n v="0"/>
    <n v="0"/>
  </r>
  <r>
    <s v="O1-5-01-01-007-02-00000000"/>
    <m/>
    <m/>
    <x v="0"/>
    <x v="3"/>
    <m/>
    <s v="N/A"/>
    <x v="0"/>
    <x v="0"/>
    <n v="12211724000"/>
    <n v="0"/>
    <n v="0"/>
    <n v="0"/>
    <n v="0"/>
    <n v="0"/>
    <n v="12211724000"/>
    <n v="12211724000"/>
    <n v="0"/>
    <n v="0"/>
    <n v="0"/>
    <n v="12211724000"/>
    <n v="0"/>
    <n v="0"/>
    <n v="12211724000"/>
    <n v="0"/>
    <n v="0"/>
    <n v="0"/>
    <n v="0"/>
    <n v="0"/>
    <n v="0"/>
    <n v="12211724000"/>
    <n v="12211724000"/>
    <n v="12211724000"/>
    <n v="12211724000"/>
    <n v="0"/>
    <n v="0"/>
    <n v="0"/>
    <n v="0"/>
  </r>
  <r>
    <s v="O1-5-01-01-007-02-00000000-000000000"/>
    <m/>
    <m/>
    <x v="0"/>
    <x v="3"/>
    <m/>
    <s v="N/A"/>
    <x v="0"/>
    <x v="0"/>
    <n v="12211724000"/>
    <n v="0"/>
    <n v="0"/>
    <n v="0"/>
    <n v="0"/>
    <n v="0"/>
    <n v="12211724000"/>
    <n v="12211724000"/>
    <n v="0"/>
    <n v="0"/>
    <n v="0"/>
    <n v="12211724000"/>
    <n v="0"/>
    <n v="0"/>
    <n v="12211724000"/>
    <n v="0"/>
    <n v="0"/>
    <n v="0"/>
    <n v="0"/>
    <n v="0"/>
    <n v="0"/>
    <n v="12211724000"/>
    <n v="12211724000"/>
    <n v="12211724000"/>
    <n v="12211724000"/>
    <n v="0"/>
    <n v="0"/>
    <n v="0"/>
    <n v="0"/>
  </r>
  <r>
    <s v="O1-5-01-01-007-02-00000000-000000000"/>
    <n v="1"/>
    <s v="O2-3-01-17-019-06"/>
    <x v="14"/>
    <x v="6"/>
    <s v="O23011719062024020314044"/>
    <s v="Servicios de la administración pública relacionados con la salud"/>
    <x v="19"/>
    <x v="4"/>
    <n v="0"/>
    <n v="0"/>
    <n v="0"/>
    <n v="0"/>
    <n v="0"/>
    <n v="0"/>
    <n v="12211724000"/>
    <n v="0"/>
    <n v="0"/>
    <n v="0"/>
    <n v="12211724000"/>
    <n v="12211724000"/>
    <n v="0"/>
    <n v="0"/>
    <n v="12211724000"/>
    <n v="0"/>
    <n v="0"/>
    <n v="0"/>
    <n v="0"/>
    <n v="0"/>
    <n v="0"/>
    <n v="12211724000"/>
    <n v="12211724000"/>
    <n v="12211724000"/>
    <n v="12211724000"/>
    <n v="0"/>
    <n v="0"/>
    <n v="0"/>
    <n v="0"/>
  </r>
  <r>
    <s v="O1-5-01-01-007-02-00000000-000000000"/>
    <n v="1"/>
    <s v="O2-3-01-17-019-06"/>
    <x v="14"/>
    <x v="6"/>
    <s v="O23011719062024020314044"/>
    <s v="Servicios de la administración pública relacionados con la salud"/>
    <x v="19"/>
    <x v="4"/>
    <n v="12211724000"/>
    <n v="0"/>
    <n v="0"/>
    <n v="0"/>
    <n v="0"/>
    <n v="0"/>
    <n v="0"/>
    <n v="12211724000"/>
    <n v="0"/>
    <n v="0"/>
    <n v="-12211724000"/>
    <n v="0"/>
    <n v="0"/>
    <n v="0"/>
    <n v="0"/>
    <n v="0"/>
    <n v="0"/>
    <n v="0"/>
    <n v="0"/>
    <n v="0"/>
    <n v="0"/>
    <n v="0"/>
    <n v="0"/>
    <n v="0"/>
    <n v="0"/>
    <n v="0"/>
    <n v="0"/>
    <n v="0"/>
    <n v="0"/>
  </r>
  <r>
    <s v="O1-5-01-01-007-03"/>
    <m/>
    <m/>
    <x v="0"/>
    <x v="3"/>
    <m/>
    <s v="549- REAF. Consumo de Cigarillos Extranjeros"/>
    <x v="0"/>
    <x v="0"/>
    <n v="4441256000"/>
    <n v="0"/>
    <n v="0"/>
    <n v="0"/>
    <n v="0"/>
    <n v="0"/>
    <n v="4441256000"/>
    <n v="4441256000"/>
    <n v="0"/>
    <n v="0"/>
    <n v="0"/>
    <n v="4441256000"/>
    <n v="0"/>
    <n v="0"/>
    <n v="4441256000"/>
    <n v="0"/>
    <n v="0"/>
    <n v="0"/>
    <n v="0"/>
    <n v="0"/>
    <n v="0"/>
    <n v="4441256000"/>
    <n v="4441256000"/>
    <n v="4441256000"/>
    <n v="4441256000"/>
    <n v="0"/>
    <n v="0"/>
    <n v="0"/>
    <n v="0"/>
  </r>
  <r>
    <s v="O1-5-01-01-007-03-00000000"/>
    <m/>
    <m/>
    <x v="0"/>
    <x v="3"/>
    <m/>
    <s v="N/A"/>
    <x v="0"/>
    <x v="0"/>
    <n v="4441256000"/>
    <n v="0"/>
    <n v="0"/>
    <n v="0"/>
    <n v="0"/>
    <n v="0"/>
    <n v="4441256000"/>
    <n v="4441256000"/>
    <n v="0"/>
    <n v="0"/>
    <n v="0"/>
    <n v="4441256000"/>
    <n v="0"/>
    <n v="0"/>
    <n v="4441256000"/>
    <n v="0"/>
    <n v="0"/>
    <n v="0"/>
    <n v="0"/>
    <n v="0"/>
    <n v="0"/>
    <n v="4441256000"/>
    <n v="4441256000"/>
    <n v="4441256000"/>
    <n v="4441256000"/>
    <n v="0"/>
    <n v="0"/>
    <n v="0"/>
    <n v="0"/>
  </r>
  <r>
    <s v="O1-5-01-01-007-03-00000000-000000000"/>
    <m/>
    <m/>
    <x v="0"/>
    <x v="3"/>
    <m/>
    <s v="N/A"/>
    <x v="0"/>
    <x v="0"/>
    <n v="4441256000"/>
    <n v="0"/>
    <n v="0"/>
    <n v="0"/>
    <n v="0"/>
    <n v="0"/>
    <n v="4441256000"/>
    <n v="4441256000"/>
    <n v="0"/>
    <n v="0"/>
    <n v="0"/>
    <n v="4441256000"/>
    <n v="0"/>
    <n v="0"/>
    <n v="4441256000"/>
    <n v="0"/>
    <n v="0"/>
    <n v="0"/>
    <n v="0"/>
    <n v="0"/>
    <n v="0"/>
    <n v="4441256000"/>
    <n v="4441256000"/>
    <n v="4441256000"/>
    <n v="4441256000"/>
    <n v="0"/>
    <n v="0"/>
    <n v="0"/>
    <n v="0"/>
  </r>
  <r>
    <s v="O1-5-01-01-007-03-00000000-000000000"/>
    <n v="1"/>
    <s v="O2-3-01-17-019-06"/>
    <x v="14"/>
    <x v="6"/>
    <s v="O23011719062024020314044"/>
    <s v="Servicios de la administración pública relacionados con la salud"/>
    <x v="19"/>
    <x v="4"/>
    <n v="0"/>
    <n v="0"/>
    <n v="0"/>
    <n v="0"/>
    <n v="0"/>
    <n v="0"/>
    <n v="4441256000"/>
    <n v="0"/>
    <n v="0"/>
    <n v="0"/>
    <n v="4441256000"/>
    <n v="4441256000"/>
    <n v="0"/>
    <n v="0"/>
    <n v="4441256000"/>
    <n v="0"/>
    <n v="0"/>
    <n v="0"/>
    <n v="0"/>
    <n v="0"/>
    <n v="0"/>
    <n v="4441256000"/>
    <n v="4441256000"/>
    <n v="4441256000"/>
    <n v="4441256000"/>
    <n v="0"/>
    <n v="0"/>
    <n v="0"/>
    <n v="0"/>
  </r>
  <r>
    <s v="O1-5-01-01-007-03-00000000-000000000"/>
    <n v="1"/>
    <s v="O2-3-01-17-019-06"/>
    <x v="14"/>
    <x v="6"/>
    <s v="O23011719062024020314044"/>
    <s v="Servicios de la administración pública relacionados con la salud"/>
    <x v="19"/>
    <x v="4"/>
    <n v="4441256000"/>
    <n v="0"/>
    <n v="0"/>
    <n v="0"/>
    <n v="0"/>
    <n v="0"/>
    <n v="0"/>
    <n v="4441256000"/>
    <n v="0"/>
    <n v="0"/>
    <n v="-4441256000"/>
    <n v="0"/>
    <n v="0"/>
    <n v="0"/>
    <n v="0"/>
    <n v="0"/>
    <n v="0"/>
    <n v="0"/>
    <n v="0"/>
    <n v="0"/>
    <n v="0"/>
    <n v="0"/>
    <n v="0"/>
    <n v="0"/>
    <n v="0"/>
    <n v="0"/>
    <n v="0"/>
    <n v="0"/>
    <n v="0"/>
  </r>
  <r>
    <s v="O1-5-01-01-008"/>
    <m/>
    <m/>
    <x v="0"/>
    <x v="3"/>
    <m/>
    <s v="74- Recursos Pasivos Exigibles Otros Distrito"/>
    <x v="0"/>
    <x v="0"/>
    <n v="0"/>
    <n v="59103900"/>
    <n v="29551950"/>
    <n v="0"/>
    <n v="0"/>
    <n v="29551950"/>
    <n v="59103900"/>
    <n v="29551950"/>
    <n v="0"/>
    <n v="0"/>
    <n v="29551950"/>
    <n v="29551950"/>
    <n v="0"/>
    <n v="0"/>
    <n v="29551950"/>
    <n v="0"/>
    <n v="0"/>
    <n v="0"/>
    <n v="0"/>
    <n v="0"/>
    <n v="0"/>
    <n v="29551950"/>
    <n v="29551950"/>
    <n v="0"/>
    <n v="0"/>
    <n v="29551950"/>
    <n v="0"/>
    <n v="0"/>
    <n v="0"/>
  </r>
  <r>
    <s v="O1-5-01-01-008-00-00000000-000000000"/>
    <m/>
    <m/>
    <x v="0"/>
    <x v="3"/>
    <m/>
    <s v="74- Recursos Pasivos Exigibles Otros Distrito"/>
    <x v="0"/>
    <x v="0"/>
    <n v="0"/>
    <n v="59103900"/>
    <n v="29551950"/>
    <n v="0"/>
    <n v="0"/>
    <n v="29551950"/>
    <n v="59103900"/>
    <n v="29551950"/>
    <n v="0"/>
    <n v="0"/>
    <n v="29551950"/>
    <n v="29551950"/>
    <n v="0"/>
    <n v="0"/>
    <n v="29551950"/>
    <n v="0"/>
    <n v="0"/>
    <n v="0"/>
    <n v="0"/>
    <n v="0"/>
    <n v="0"/>
    <n v="29551950"/>
    <n v="29551950"/>
    <n v="0"/>
    <n v="0"/>
    <n v="29551950"/>
    <n v="0"/>
    <n v="0"/>
    <n v="0"/>
  </r>
  <r>
    <s v="O1-5-01-01-008-00-00000000-000000000"/>
    <n v="1"/>
    <s v="O2-3-01-17-019-01"/>
    <x v="175"/>
    <x v="60"/>
    <s v="O23011719012020014922112"/>
    <s v="Servicios de la administración pública relacionados con la salud"/>
    <x v="20"/>
    <x v="5"/>
    <n v="0"/>
    <n v="29551950"/>
    <n v="29551950"/>
    <n v="0"/>
    <n v="0"/>
    <n v="0"/>
    <n v="29551950"/>
    <n v="29551950"/>
    <n v="0"/>
    <n v="0"/>
    <n v="0"/>
    <n v="0"/>
    <n v="0"/>
    <n v="0"/>
    <n v="0"/>
    <n v="0"/>
    <n v="0"/>
    <n v="0"/>
    <n v="0"/>
    <n v="0"/>
    <n v="0"/>
    <n v="0"/>
    <n v="0"/>
    <n v="0"/>
    <n v="0"/>
    <n v="0"/>
    <n v="0"/>
    <n v="0"/>
    <n v="0"/>
  </r>
  <r>
    <s v="O1-5-01-01-008-00-00000000-000000000"/>
    <n v="1"/>
    <s v="O2-3-01-17-019-01"/>
    <x v="393"/>
    <x v="60"/>
    <s v="O23011719012020014922112"/>
    <s v="Servicios de la administración pública relacionados con la salud"/>
    <x v="20"/>
    <x v="5"/>
    <n v="0"/>
    <n v="29551950"/>
    <n v="0"/>
    <n v="0"/>
    <n v="0"/>
    <n v="29551950"/>
    <n v="29551950"/>
    <n v="0"/>
    <n v="0"/>
    <n v="0"/>
    <n v="29551950"/>
    <n v="29551950"/>
    <n v="0"/>
    <n v="0"/>
    <n v="29551950"/>
    <n v="0"/>
    <n v="0"/>
    <n v="0"/>
    <n v="0"/>
    <n v="0"/>
    <n v="0"/>
    <n v="29551950"/>
    <n v="29551950"/>
    <n v="0"/>
    <n v="0"/>
    <n v="29551950"/>
    <n v="0"/>
    <n v="0"/>
    <n v="0"/>
  </r>
  <r>
    <s v="O1-5-01-02"/>
    <m/>
    <m/>
    <x v="0"/>
    <x v="3"/>
    <m/>
    <s v="Rendimientos financieros SGP"/>
    <x v="0"/>
    <x v="0"/>
    <n v="2500000000"/>
    <n v="0"/>
    <n v="0"/>
    <n v="0"/>
    <n v="0"/>
    <n v="0"/>
    <n v="0"/>
    <n v="0"/>
    <n v="0"/>
    <n v="0"/>
    <n v="0"/>
    <n v="2500000000"/>
    <n v="0"/>
    <n v="0"/>
    <n v="2500000000"/>
    <n v="0"/>
    <n v="0"/>
    <n v="0"/>
    <n v="0"/>
    <n v="0"/>
    <n v="0"/>
    <n v="2500000000"/>
    <n v="2500000000"/>
    <n v="0"/>
    <n v="0"/>
    <n v="2500000000"/>
    <n v="0"/>
    <n v="0"/>
    <n v="0"/>
  </r>
  <r>
    <s v="O1-5-01-02-001"/>
    <m/>
    <m/>
    <x v="0"/>
    <x v="3"/>
    <m/>
    <s v="574- Rendimientos Financieros SGP Salud Publica"/>
    <x v="0"/>
    <x v="0"/>
    <n v="2500000000"/>
    <n v="0"/>
    <n v="0"/>
    <n v="0"/>
    <n v="0"/>
    <n v="0"/>
    <n v="0"/>
    <n v="0"/>
    <n v="0"/>
    <n v="0"/>
    <n v="0"/>
    <n v="2500000000"/>
    <n v="0"/>
    <n v="0"/>
    <n v="2500000000"/>
    <n v="0"/>
    <n v="0"/>
    <n v="0"/>
    <n v="0"/>
    <n v="0"/>
    <n v="0"/>
    <n v="2500000000"/>
    <n v="2500000000"/>
    <n v="0"/>
    <n v="0"/>
    <n v="2500000000"/>
    <n v="0"/>
    <n v="0"/>
    <n v="0"/>
  </r>
  <r>
    <s v="O1-5-01-02-001-00"/>
    <m/>
    <m/>
    <x v="0"/>
    <x v="3"/>
    <m/>
    <s v="N/A"/>
    <x v="0"/>
    <x v="0"/>
    <n v="2500000000"/>
    <n v="0"/>
    <n v="0"/>
    <n v="0"/>
    <n v="0"/>
    <n v="0"/>
    <n v="0"/>
    <n v="0"/>
    <n v="0"/>
    <n v="0"/>
    <n v="0"/>
    <n v="2500000000"/>
    <n v="0"/>
    <n v="0"/>
    <n v="2500000000"/>
    <n v="0"/>
    <n v="0"/>
    <n v="0"/>
    <n v="0"/>
    <n v="0"/>
    <n v="0"/>
    <n v="2500000000"/>
    <n v="2500000000"/>
    <n v="0"/>
    <n v="0"/>
    <n v="2500000000"/>
    <n v="0"/>
    <n v="0"/>
    <n v="0"/>
  </r>
  <r>
    <s v="O1-5-01-02-001-00-00000000"/>
    <m/>
    <m/>
    <x v="0"/>
    <x v="3"/>
    <m/>
    <s v="N/A"/>
    <x v="0"/>
    <x v="0"/>
    <n v="2500000000"/>
    <n v="0"/>
    <n v="0"/>
    <n v="0"/>
    <n v="0"/>
    <n v="0"/>
    <n v="0"/>
    <n v="0"/>
    <n v="0"/>
    <n v="0"/>
    <n v="0"/>
    <n v="2500000000"/>
    <n v="0"/>
    <n v="0"/>
    <n v="2500000000"/>
    <n v="0"/>
    <n v="0"/>
    <n v="0"/>
    <n v="0"/>
    <n v="0"/>
    <n v="0"/>
    <n v="2500000000"/>
    <n v="2500000000"/>
    <n v="0"/>
    <n v="0"/>
    <n v="2500000000"/>
    <n v="0"/>
    <n v="0"/>
    <n v="0"/>
  </r>
  <r>
    <s v="O1-5-01-02-001-00-00000000-000000000"/>
    <m/>
    <m/>
    <x v="0"/>
    <x v="3"/>
    <m/>
    <s v="N/A"/>
    <x v="0"/>
    <x v="0"/>
    <n v="2500000000"/>
    <n v="0"/>
    <n v="0"/>
    <n v="0"/>
    <n v="0"/>
    <n v="0"/>
    <n v="0"/>
    <n v="0"/>
    <n v="0"/>
    <n v="0"/>
    <n v="0"/>
    <n v="2500000000"/>
    <n v="0"/>
    <n v="0"/>
    <n v="2500000000"/>
    <n v="0"/>
    <n v="0"/>
    <n v="0"/>
    <n v="0"/>
    <n v="0"/>
    <n v="0"/>
    <n v="2500000000"/>
    <n v="2500000000"/>
    <n v="0"/>
    <n v="0"/>
    <n v="2500000000"/>
    <n v="0"/>
    <n v="0"/>
    <n v="0"/>
  </r>
  <r>
    <s v="O1-5-01-02-001-00-00000000-000000000"/>
    <n v="1"/>
    <s v="O2-3-01-17-019-05"/>
    <x v="146"/>
    <x v="40"/>
    <s v="O23011719052024024211049"/>
    <s v="Servicios de la administración pública relacionados con la salud"/>
    <x v="21"/>
    <x v="4"/>
    <n v="2500000000"/>
    <n v="0"/>
    <n v="0"/>
    <n v="0"/>
    <n v="0"/>
    <n v="0"/>
    <n v="0"/>
    <n v="0"/>
    <n v="0"/>
    <n v="0"/>
    <n v="0"/>
    <n v="2500000000"/>
    <n v="0"/>
    <n v="0"/>
    <n v="2500000000"/>
    <n v="0"/>
    <n v="0"/>
    <n v="0"/>
    <n v="0"/>
    <n v="0"/>
    <n v="0"/>
    <n v="2500000000"/>
    <n v="2500000000"/>
    <n v="0"/>
    <n v="0"/>
    <n v="2500000000"/>
    <n v="0"/>
    <n v="0"/>
    <n v="0"/>
  </r>
  <r>
    <s v="O1-5-02"/>
    <m/>
    <m/>
    <x v="0"/>
    <x v="3"/>
    <m/>
    <s v="SISTEMA GENERAL DE PARTICIPACIONES"/>
    <x v="0"/>
    <x v="0"/>
    <n v="1178064053000"/>
    <n v="94183093142"/>
    <n v="94183093142"/>
    <n v="0"/>
    <n v="0"/>
    <n v="0"/>
    <n v="1597175546311"/>
    <n v="1597175546311"/>
    <n v="0"/>
    <n v="0"/>
    <n v="0"/>
    <n v="1178064053000"/>
    <n v="0"/>
    <n v="0"/>
    <n v="1178064053000"/>
    <n v="94183093142"/>
    <n v="538755379663"/>
    <n v="45.73"/>
    <n v="107857658482"/>
    <n v="483721514306"/>
    <n v="41.06"/>
    <n v="639308673337"/>
    <n v="639308673337"/>
    <n v="558656626714"/>
    <n v="1097412006377"/>
    <n v="80652046623"/>
    <n v="55033865357"/>
    <n v="107857658482"/>
    <n v="483721514306"/>
  </r>
  <r>
    <s v="O1-5-02-02"/>
    <m/>
    <m/>
    <x v="0"/>
    <x v="3"/>
    <m/>
    <s v="Participaciones para salud - Regimen subsidiado"/>
    <x v="0"/>
    <x v="0"/>
    <n v="1001354445000"/>
    <n v="94183093142"/>
    <n v="94183093142"/>
    <n v="0"/>
    <n v="0"/>
    <n v="0"/>
    <n v="1452052263286"/>
    <n v="1452052263286"/>
    <n v="0"/>
    <n v="0"/>
    <n v="0"/>
    <n v="1001354445000"/>
    <n v="0"/>
    <n v="0"/>
    <n v="1001354445000"/>
    <n v="94183093142"/>
    <n v="442697818286"/>
    <n v="44.21"/>
    <n v="94183093142"/>
    <n v="442697818286"/>
    <n v="44.21"/>
    <n v="558656626714"/>
    <n v="558656626714"/>
    <n v="558656626714"/>
    <n v="1001354445000"/>
    <n v="0"/>
    <n v="0"/>
    <n v="94183093142"/>
    <n v="442697818286"/>
  </r>
  <r>
    <s v="O1-5-02-02-001"/>
    <m/>
    <m/>
    <x v="0"/>
    <x v="3"/>
    <m/>
    <s v="569-Part. Para Salud Reg. Sub. Doc.SGP-Ultima doceava 2024"/>
    <x v="0"/>
    <x v="0"/>
    <n v="0"/>
    <n v="0"/>
    <n v="0"/>
    <n v="0"/>
    <n v="0"/>
    <n v="0"/>
    <n v="135930891436"/>
    <n v="69965445718"/>
    <n v="0"/>
    <n v="0"/>
    <n v="65965445718"/>
    <n v="65965445718"/>
    <n v="0"/>
    <n v="0"/>
    <n v="65965445718"/>
    <n v="0"/>
    <n v="65965445718"/>
    <n v="100"/>
    <n v="0"/>
    <n v="65965445718"/>
    <n v="100"/>
    <n v="0"/>
    <n v="0"/>
    <n v="0"/>
    <n v="65965445718"/>
    <n v="0"/>
    <n v="0"/>
    <n v="0"/>
    <n v="65965445718"/>
  </r>
  <r>
    <s v="O1-5-02-02-001-00"/>
    <m/>
    <m/>
    <x v="0"/>
    <x v="3"/>
    <m/>
    <s v="N/A"/>
    <x v="0"/>
    <x v="0"/>
    <n v="0"/>
    <n v="0"/>
    <n v="0"/>
    <n v="0"/>
    <n v="0"/>
    <n v="0"/>
    <n v="135930891436"/>
    <n v="69965445718"/>
    <n v="0"/>
    <n v="0"/>
    <n v="65965445718"/>
    <n v="65965445718"/>
    <n v="0"/>
    <n v="0"/>
    <n v="65965445718"/>
    <n v="0"/>
    <n v="65965445718"/>
    <n v="100"/>
    <n v="0"/>
    <n v="65965445718"/>
    <n v="100"/>
    <n v="0"/>
    <n v="0"/>
    <n v="0"/>
    <n v="65965445718"/>
    <n v="0"/>
    <n v="0"/>
    <n v="0"/>
    <n v="65965445718"/>
  </r>
  <r>
    <s v="O1-5-02-02-001-00-00000000"/>
    <m/>
    <m/>
    <x v="0"/>
    <x v="3"/>
    <m/>
    <s v="N/A"/>
    <x v="0"/>
    <x v="0"/>
    <n v="0"/>
    <n v="0"/>
    <n v="0"/>
    <n v="0"/>
    <n v="0"/>
    <n v="0"/>
    <n v="135930891436"/>
    <n v="69965445718"/>
    <n v="0"/>
    <n v="0"/>
    <n v="65965445718"/>
    <n v="65965445718"/>
    <n v="0"/>
    <n v="0"/>
    <n v="65965445718"/>
    <n v="0"/>
    <n v="65965445718"/>
    <n v="100"/>
    <n v="0"/>
    <n v="65965445718"/>
    <n v="100"/>
    <n v="0"/>
    <n v="0"/>
    <n v="0"/>
    <n v="65965445718"/>
    <n v="0"/>
    <n v="0"/>
    <n v="0"/>
    <n v="65965445718"/>
  </r>
  <r>
    <s v="O1-5-02-02-001-00-00000000-000000000"/>
    <m/>
    <m/>
    <x v="0"/>
    <x v="3"/>
    <m/>
    <s v="N/A"/>
    <x v="0"/>
    <x v="0"/>
    <n v="0"/>
    <n v="0"/>
    <n v="0"/>
    <n v="0"/>
    <n v="0"/>
    <n v="0"/>
    <n v="135930891436"/>
    <n v="69965445718"/>
    <n v="0"/>
    <n v="0"/>
    <n v="65965445718"/>
    <n v="65965445718"/>
    <n v="0"/>
    <n v="0"/>
    <n v="65965445718"/>
    <n v="0"/>
    <n v="65965445718"/>
    <n v="100"/>
    <n v="0"/>
    <n v="65965445718"/>
    <n v="100"/>
    <n v="0"/>
    <n v="0"/>
    <n v="0"/>
    <n v="65965445718"/>
    <n v="0"/>
    <n v="0"/>
    <n v="0"/>
    <n v="65965445718"/>
  </r>
  <r>
    <s v="O1-5-02-02-001-00-00000000-000000000"/>
    <n v="1"/>
    <s v="O2-3-01-17-019-06"/>
    <x v="8"/>
    <x v="6"/>
    <s v="O23011719062024020314044"/>
    <s v="Servicios de la administración pública relacionados con la salud"/>
    <x v="22"/>
    <x v="6"/>
    <n v="0"/>
    <n v="0"/>
    <n v="0"/>
    <n v="0"/>
    <n v="0"/>
    <n v="0"/>
    <n v="8280913922"/>
    <n v="0"/>
    <n v="0"/>
    <n v="0"/>
    <n v="8280913922"/>
    <n v="8280913922"/>
    <n v="0"/>
    <n v="0"/>
    <n v="8280913922"/>
    <n v="0"/>
    <n v="8280913922"/>
    <n v="100"/>
    <n v="0"/>
    <n v="8280913922"/>
    <n v="100"/>
    <n v="0"/>
    <n v="0"/>
    <n v="0"/>
    <n v="8280913922"/>
    <n v="0"/>
    <n v="0"/>
    <n v="0"/>
    <n v="8280913922"/>
  </r>
  <r>
    <s v="O1-5-02-02-001-00-00000000-000000000"/>
    <n v="1"/>
    <s v="O2-3-01-17-019-06"/>
    <x v="9"/>
    <x v="6"/>
    <s v="O23011719062024020314044"/>
    <s v="Servicios de la administración pública relacionados con la salud"/>
    <x v="22"/>
    <x v="6"/>
    <n v="0"/>
    <n v="0"/>
    <n v="0"/>
    <n v="0"/>
    <n v="0"/>
    <n v="0"/>
    <n v="3114550515"/>
    <n v="0"/>
    <n v="0"/>
    <n v="0"/>
    <n v="3114550515"/>
    <n v="3114550515"/>
    <n v="0"/>
    <n v="0"/>
    <n v="3114550515"/>
    <n v="0"/>
    <n v="3114550515"/>
    <n v="100"/>
    <n v="0"/>
    <n v="3114550515"/>
    <n v="100"/>
    <n v="0"/>
    <n v="0"/>
    <n v="0"/>
    <n v="3114550515"/>
    <n v="0"/>
    <n v="0"/>
    <n v="0"/>
    <n v="3114550515"/>
  </r>
  <r>
    <s v="O1-5-02-02-001-00-00000000-000000000"/>
    <n v="1"/>
    <s v="O2-3-01-17-019-06"/>
    <x v="11"/>
    <x v="6"/>
    <s v="O23011719062024020314044"/>
    <s v="Servicios de la administración pública relacionados con la salud"/>
    <x v="22"/>
    <x v="6"/>
    <n v="0"/>
    <n v="0"/>
    <n v="0"/>
    <n v="0"/>
    <n v="0"/>
    <n v="0"/>
    <n v="27158"/>
    <n v="0"/>
    <n v="0"/>
    <n v="0"/>
    <n v="27158"/>
    <n v="27158"/>
    <n v="0"/>
    <n v="0"/>
    <n v="27158"/>
    <n v="0"/>
    <n v="27158"/>
    <n v="100"/>
    <n v="0"/>
    <n v="27158"/>
    <n v="100"/>
    <n v="0"/>
    <n v="0"/>
    <n v="0"/>
    <n v="27158"/>
    <n v="0"/>
    <n v="0"/>
    <n v="0"/>
    <n v="27158"/>
  </r>
  <r>
    <s v="O1-5-02-02-001-00-00000000-000000000"/>
    <n v="1"/>
    <s v="O2-3-01-17-019-06"/>
    <x v="13"/>
    <x v="6"/>
    <s v="O23011719062024020314044"/>
    <s v="Servicios de la administración pública relacionados con la salud"/>
    <x v="22"/>
    <x v="6"/>
    <n v="0"/>
    <n v="0"/>
    <n v="0"/>
    <n v="0"/>
    <n v="0"/>
    <n v="0"/>
    <n v="34844925340"/>
    <n v="0"/>
    <n v="0"/>
    <n v="0"/>
    <n v="34844925340"/>
    <n v="34844925340"/>
    <n v="0"/>
    <n v="0"/>
    <n v="34844925340"/>
    <n v="0"/>
    <n v="34844925340"/>
    <n v="100"/>
    <n v="0"/>
    <n v="34844925340"/>
    <n v="100"/>
    <n v="0"/>
    <n v="0"/>
    <n v="0"/>
    <n v="34844925340"/>
    <n v="0"/>
    <n v="0"/>
    <n v="0"/>
    <n v="34844925340"/>
  </r>
  <r>
    <s v="O1-5-02-02-001-00-00000000-000000000"/>
    <n v="1"/>
    <s v="O2-3-01-17-019-06"/>
    <x v="14"/>
    <x v="6"/>
    <s v="O23011719062024020314044"/>
    <s v="Servicios de la administración pública relacionados con la salud"/>
    <x v="22"/>
    <x v="6"/>
    <n v="0"/>
    <n v="0"/>
    <n v="0"/>
    <n v="0"/>
    <n v="0"/>
    <n v="0"/>
    <n v="69965445718"/>
    <n v="69965445718"/>
    <n v="0"/>
    <n v="0"/>
    <n v="0"/>
    <n v="0"/>
    <n v="0"/>
    <n v="0"/>
    <n v="0"/>
    <n v="0"/>
    <n v="0"/>
    <n v="0"/>
    <n v="0"/>
    <n v="0"/>
    <n v="0"/>
    <n v="0"/>
    <n v="0"/>
    <n v="0"/>
    <n v="0"/>
    <n v="0"/>
    <n v="0"/>
    <n v="0"/>
    <n v="0"/>
  </r>
  <r>
    <s v="O1-5-02-02-001-00-00000000-000000000"/>
    <n v="1"/>
    <s v="O2-3-01-17-019-06"/>
    <x v="24"/>
    <x v="6"/>
    <s v="O23011719062024020314044"/>
    <s v="Servicios de la administración pública relacionados con la salud"/>
    <x v="22"/>
    <x v="6"/>
    <n v="0"/>
    <n v="0"/>
    <n v="0"/>
    <n v="0"/>
    <n v="0"/>
    <n v="0"/>
    <n v="1793545969"/>
    <n v="0"/>
    <n v="0"/>
    <n v="0"/>
    <n v="1793545969"/>
    <n v="1793545969"/>
    <n v="0"/>
    <n v="0"/>
    <n v="1793545969"/>
    <n v="0"/>
    <n v="1793545969"/>
    <n v="100"/>
    <n v="0"/>
    <n v="1793545969"/>
    <n v="100"/>
    <n v="0"/>
    <n v="0"/>
    <n v="0"/>
    <n v="1793545969"/>
    <n v="0"/>
    <n v="0"/>
    <n v="0"/>
    <n v="1793545969"/>
  </r>
  <r>
    <s v="O1-5-02-02-001-00-00000000-000000000"/>
    <n v="1"/>
    <s v="O2-3-01-17-019-06"/>
    <x v="27"/>
    <x v="6"/>
    <s v="O23011719062024020314044"/>
    <s v="Servicios de la administración pública relacionados con la salud"/>
    <x v="22"/>
    <x v="6"/>
    <n v="0"/>
    <n v="0"/>
    <n v="0"/>
    <n v="0"/>
    <n v="0"/>
    <n v="0"/>
    <n v="270181946"/>
    <n v="0"/>
    <n v="0"/>
    <n v="0"/>
    <n v="270181946"/>
    <n v="270181946"/>
    <n v="0"/>
    <n v="0"/>
    <n v="270181946"/>
    <n v="0"/>
    <n v="270181946"/>
    <n v="100"/>
    <n v="0"/>
    <n v="270181946"/>
    <n v="100"/>
    <n v="0"/>
    <n v="0"/>
    <n v="0"/>
    <n v="270181946"/>
    <n v="0"/>
    <n v="0"/>
    <n v="0"/>
    <n v="270181946"/>
  </r>
  <r>
    <s v="O1-5-02-02-001-00-00000000-000000000"/>
    <n v="1"/>
    <s v="O2-3-01-17-019-06"/>
    <x v="28"/>
    <x v="6"/>
    <s v="O23011719062024020314044"/>
    <s v="Servicios de la administración pública relacionados con la salud"/>
    <x v="22"/>
    <x v="6"/>
    <n v="0"/>
    <n v="0"/>
    <n v="0"/>
    <n v="0"/>
    <n v="0"/>
    <n v="0"/>
    <n v="42247"/>
    <n v="0"/>
    <n v="0"/>
    <n v="0"/>
    <n v="42247"/>
    <n v="42247"/>
    <n v="0"/>
    <n v="0"/>
    <n v="42247"/>
    <n v="0"/>
    <n v="42247"/>
    <n v="100"/>
    <n v="0"/>
    <n v="42247"/>
    <n v="100"/>
    <n v="0"/>
    <n v="0"/>
    <n v="0"/>
    <n v="42247"/>
    <n v="0"/>
    <n v="0"/>
    <n v="0"/>
    <n v="42247"/>
  </r>
  <r>
    <s v="O1-5-02-02-001-00-00000000-000000000"/>
    <n v="1"/>
    <s v="O2-3-01-17-019-06"/>
    <x v="89"/>
    <x v="6"/>
    <s v="O23011719062024020314044"/>
    <s v="Servicios de la administración pública relacionados con la salud"/>
    <x v="22"/>
    <x v="6"/>
    <n v="0"/>
    <n v="0"/>
    <n v="0"/>
    <n v="0"/>
    <n v="0"/>
    <n v="0"/>
    <n v="190691"/>
    <n v="0"/>
    <n v="0"/>
    <n v="0"/>
    <n v="190691"/>
    <n v="190691"/>
    <n v="0"/>
    <n v="0"/>
    <n v="190691"/>
    <n v="0"/>
    <n v="190691"/>
    <n v="100"/>
    <n v="0"/>
    <n v="190691"/>
    <n v="100"/>
    <n v="0"/>
    <n v="0"/>
    <n v="0"/>
    <n v="190691"/>
    <n v="0"/>
    <n v="0"/>
    <n v="0"/>
    <n v="190691"/>
  </r>
  <r>
    <s v="O1-5-02-02-001-00-00000000-000000000"/>
    <n v="1"/>
    <s v="O2-3-01-17-019-06"/>
    <x v="16"/>
    <x v="6"/>
    <s v="O23011719062024020314044"/>
    <s v="Servicios de la administración pública relacionados con la salud"/>
    <x v="22"/>
    <x v="6"/>
    <n v="0"/>
    <n v="0"/>
    <n v="0"/>
    <n v="0"/>
    <n v="0"/>
    <n v="0"/>
    <n v="6803997051"/>
    <n v="0"/>
    <n v="0"/>
    <n v="0"/>
    <n v="6803997051"/>
    <n v="6803997051"/>
    <n v="0"/>
    <n v="0"/>
    <n v="6803997051"/>
    <n v="0"/>
    <n v="6803997051"/>
    <n v="100"/>
    <n v="0"/>
    <n v="6803997051"/>
    <n v="100"/>
    <n v="0"/>
    <n v="0"/>
    <n v="0"/>
    <n v="6803997051"/>
    <n v="0"/>
    <n v="0"/>
    <n v="0"/>
    <n v="6803997051"/>
  </r>
  <r>
    <s v="O1-5-02-02-001-00-00000000-000000000"/>
    <n v="1"/>
    <s v="O2-3-01-17-019-06"/>
    <x v="17"/>
    <x v="6"/>
    <s v="O23011719062024020314044"/>
    <s v="Servicios de la administración pública relacionados con la salud"/>
    <x v="22"/>
    <x v="6"/>
    <n v="0"/>
    <n v="0"/>
    <n v="0"/>
    <n v="0"/>
    <n v="0"/>
    <n v="0"/>
    <n v="68069"/>
    <n v="0"/>
    <n v="0"/>
    <n v="0"/>
    <n v="68069"/>
    <n v="68069"/>
    <n v="0"/>
    <n v="0"/>
    <n v="68069"/>
    <n v="0"/>
    <n v="68069"/>
    <n v="100"/>
    <n v="0"/>
    <n v="68069"/>
    <n v="100"/>
    <n v="0"/>
    <n v="0"/>
    <n v="0"/>
    <n v="68069"/>
    <n v="0"/>
    <n v="0"/>
    <n v="0"/>
    <n v="68069"/>
  </r>
  <r>
    <s v="O1-5-02-02-001-00-00000000-000000000"/>
    <n v="1"/>
    <s v="O2-3-01-17-019-06"/>
    <x v="18"/>
    <x v="6"/>
    <s v="O23011719062024020314044"/>
    <s v="Servicios de la administración pública relacionados con la salud"/>
    <x v="22"/>
    <x v="6"/>
    <n v="0"/>
    <n v="0"/>
    <n v="0"/>
    <n v="0"/>
    <n v="0"/>
    <n v="0"/>
    <n v="4379895213"/>
    <n v="0"/>
    <n v="0"/>
    <n v="0"/>
    <n v="4379895213"/>
    <n v="4379895213"/>
    <n v="0"/>
    <n v="0"/>
    <n v="4379895213"/>
    <n v="0"/>
    <n v="4379895213"/>
    <n v="100"/>
    <n v="0"/>
    <n v="4379895213"/>
    <n v="100"/>
    <n v="0"/>
    <n v="0"/>
    <n v="0"/>
    <n v="4379895213"/>
    <n v="0"/>
    <n v="0"/>
    <n v="0"/>
    <n v="4379895213"/>
  </r>
  <r>
    <s v="O1-5-02-02-001-00-00000000-000000000"/>
    <n v="1"/>
    <s v="O2-3-01-17-019-06"/>
    <x v="19"/>
    <x v="6"/>
    <s v="O23011719062024020314044"/>
    <s v="Servicios de la administración pública relacionados con la salud"/>
    <x v="22"/>
    <x v="6"/>
    <n v="0"/>
    <n v="0"/>
    <n v="0"/>
    <n v="0"/>
    <n v="0"/>
    <n v="0"/>
    <n v="945472152"/>
    <n v="0"/>
    <n v="0"/>
    <n v="0"/>
    <n v="945472152"/>
    <n v="945472152"/>
    <n v="0"/>
    <n v="0"/>
    <n v="945472152"/>
    <n v="0"/>
    <n v="945472152"/>
    <n v="100"/>
    <n v="0"/>
    <n v="945472152"/>
    <n v="100"/>
    <n v="0"/>
    <n v="0"/>
    <n v="0"/>
    <n v="945472152"/>
    <n v="0"/>
    <n v="0"/>
    <n v="0"/>
    <n v="945472152"/>
  </r>
  <r>
    <s v="O1-5-02-02-001-00-00000000-000000000"/>
    <n v="1"/>
    <s v="O2-3-01-17-019-06"/>
    <x v="22"/>
    <x v="6"/>
    <s v="O23011719062024020314044"/>
    <s v="Servicios de la administración pública relacionados con la salud"/>
    <x v="22"/>
    <x v="6"/>
    <n v="0"/>
    <n v="0"/>
    <n v="0"/>
    <n v="0"/>
    <n v="0"/>
    <n v="0"/>
    <n v="905937"/>
    <n v="0"/>
    <n v="0"/>
    <n v="0"/>
    <n v="905937"/>
    <n v="905937"/>
    <n v="0"/>
    <n v="0"/>
    <n v="905937"/>
    <n v="0"/>
    <n v="905937"/>
    <n v="100"/>
    <n v="0"/>
    <n v="905937"/>
    <n v="100"/>
    <n v="0"/>
    <n v="0"/>
    <n v="0"/>
    <n v="905937"/>
    <n v="0"/>
    <n v="0"/>
    <n v="0"/>
    <n v="905937"/>
  </r>
  <r>
    <s v="O1-5-02-02-001-00-00000000-000000000"/>
    <n v="1"/>
    <s v="O2-3-01-17-019-06"/>
    <x v="23"/>
    <x v="6"/>
    <s v="O23011719062024020314044"/>
    <s v="Servicios de la administración pública relacionados con la salud"/>
    <x v="22"/>
    <x v="6"/>
    <n v="0"/>
    <n v="0"/>
    <n v="0"/>
    <n v="0"/>
    <n v="0"/>
    <n v="0"/>
    <n v="1903723"/>
    <n v="0"/>
    <n v="0"/>
    <n v="0"/>
    <n v="1903723"/>
    <n v="1903723"/>
    <n v="0"/>
    <n v="0"/>
    <n v="1903723"/>
    <n v="0"/>
    <n v="1903723"/>
    <n v="100"/>
    <n v="0"/>
    <n v="1903723"/>
    <n v="100"/>
    <n v="0"/>
    <n v="0"/>
    <n v="0"/>
    <n v="1903723"/>
    <n v="0"/>
    <n v="0"/>
    <n v="0"/>
    <n v="1903723"/>
  </r>
  <r>
    <s v="O1-5-02-02-001-00-00000000-000000000"/>
    <n v="1"/>
    <s v="O2-3-01-17-019-06"/>
    <x v="21"/>
    <x v="6"/>
    <s v="O23011719062024020314044"/>
    <s v="Servicios de la administración pública relacionados con la salud"/>
    <x v="22"/>
    <x v="6"/>
    <n v="0"/>
    <n v="0"/>
    <n v="0"/>
    <n v="0"/>
    <n v="0"/>
    <n v="0"/>
    <n v="5528825785"/>
    <n v="0"/>
    <n v="0"/>
    <n v="0"/>
    <n v="5528825785"/>
    <n v="5528825785"/>
    <n v="0"/>
    <n v="0"/>
    <n v="5528825785"/>
    <n v="0"/>
    <n v="5528825785"/>
    <n v="100"/>
    <n v="0"/>
    <n v="5528825785"/>
    <n v="100"/>
    <n v="0"/>
    <n v="0"/>
    <n v="0"/>
    <n v="5528825785"/>
    <n v="0"/>
    <n v="0"/>
    <n v="0"/>
    <n v="5528825785"/>
  </r>
  <r>
    <s v="O1-5-02-02-002"/>
    <m/>
    <m/>
    <x v="0"/>
    <x v="3"/>
    <m/>
    <s v="569-Part. Para Salud Reg. Sub. 11/12 avas 2025"/>
    <x v="0"/>
    <x v="0"/>
    <n v="0"/>
    <n v="94183093142"/>
    <n v="94183093142"/>
    <n v="0"/>
    <n v="0"/>
    <n v="0"/>
    <n v="1312121371850"/>
    <n v="376732372568"/>
    <n v="0"/>
    <n v="0"/>
    <n v="935388999282"/>
    <n v="935388999282"/>
    <n v="0"/>
    <n v="0"/>
    <n v="935388999282"/>
    <n v="94183093142"/>
    <n v="376732372568"/>
    <n v="40.28"/>
    <n v="94183093142"/>
    <n v="376732372568"/>
    <n v="40.28"/>
    <n v="558656626714"/>
    <n v="558656626714"/>
    <n v="558656626714"/>
    <n v="935388999282"/>
    <n v="0"/>
    <n v="0"/>
    <n v="94183093142"/>
    <n v="376732372568"/>
  </r>
  <r>
    <s v="O1-5-02-02-002-00"/>
    <m/>
    <m/>
    <x v="0"/>
    <x v="3"/>
    <m/>
    <s v="N/A"/>
    <x v="0"/>
    <x v="0"/>
    <n v="0"/>
    <n v="94183093142"/>
    <n v="94183093142"/>
    <n v="0"/>
    <n v="0"/>
    <n v="0"/>
    <n v="1312121371850"/>
    <n v="376732372568"/>
    <n v="0"/>
    <n v="0"/>
    <n v="935388999282"/>
    <n v="935388999282"/>
    <n v="0"/>
    <n v="0"/>
    <n v="935388999282"/>
    <n v="94183093142"/>
    <n v="376732372568"/>
    <n v="40.28"/>
    <n v="94183093142"/>
    <n v="376732372568"/>
    <n v="40.28"/>
    <n v="558656626714"/>
    <n v="558656626714"/>
    <n v="558656626714"/>
    <n v="935388999282"/>
    <n v="0"/>
    <n v="0"/>
    <n v="94183093142"/>
    <n v="376732372568"/>
  </r>
  <r>
    <s v="O1-5-02-02-002-00-00000000"/>
    <m/>
    <m/>
    <x v="0"/>
    <x v="3"/>
    <m/>
    <s v="NA"/>
    <x v="0"/>
    <x v="0"/>
    <n v="0"/>
    <n v="94183093142"/>
    <n v="94183093142"/>
    <n v="0"/>
    <n v="0"/>
    <n v="0"/>
    <n v="1312121371850"/>
    <n v="376732372568"/>
    <n v="0"/>
    <n v="0"/>
    <n v="935388999282"/>
    <n v="935388999282"/>
    <n v="0"/>
    <n v="0"/>
    <n v="935388999282"/>
    <n v="94183093142"/>
    <n v="376732372568"/>
    <n v="40.28"/>
    <n v="94183093142"/>
    <n v="376732372568"/>
    <n v="40.28"/>
    <n v="558656626714"/>
    <n v="558656626714"/>
    <n v="558656626714"/>
    <n v="935388999282"/>
    <n v="0"/>
    <n v="0"/>
    <n v="94183093142"/>
    <n v="376732372568"/>
  </r>
  <r>
    <s v="O1-5-02-02-002-00-00000000-000000000"/>
    <m/>
    <m/>
    <x v="0"/>
    <x v="3"/>
    <m/>
    <s v="N/A"/>
    <x v="0"/>
    <x v="0"/>
    <n v="0"/>
    <n v="94183093142"/>
    <n v="94183093142"/>
    <n v="0"/>
    <n v="0"/>
    <n v="0"/>
    <n v="1312121371850"/>
    <n v="376732372568"/>
    <n v="0"/>
    <n v="0"/>
    <n v="935388999282"/>
    <n v="935388999282"/>
    <n v="0"/>
    <n v="0"/>
    <n v="935388999282"/>
    <n v="94183093142"/>
    <n v="376732372568"/>
    <n v="40.28"/>
    <n v="94183093142"/>
    <n v="376732372568"/>
    <n v="40.28"/>
    <n v="558656626714"/>
    <n v="558656626714"/>
    <n v="558656626714"/>
    <n v="935388999282"/>
    <n v="0"/>
    <n v="0"/>
    <n v="94183093142"/>
    <n v="376732372568"/>
  </r>
  <r>
    <s v="O1-5-02-02-002-00-00000000-000000000"/>
    <n v="1"/>
    <s v="O2-3-01-17-019-06"/>
    <x v="20"/>
    <x v="6"/>
    <s v="O23011719062024020314044"/>
    <s v="Servicios de la administración pública relacionados con la salud"/>
    <x v="22"/>
    <x v="6"/>
    <n v="0"/>
    <n v="354336"/>
    <n v="0"/>
    <n v="0"/>
    <n v="0"/>
    <n v="354336"/>
    <n v="828846"/>
    <n v="0"/>
    <n v="0"/>
    <n v="0"/>
    <n v="828846"/>
    <n v="828846"/>
    <n v="0"/>
    <n v="0"/>
    <n v="828846"/>
    <n v="354336"/>
    <n v="828846"/>
    <n v="100"/>
    <n v="354336"/>
    <n v="828846"/>
    <n v="100"/>
    <n v="0"/>
    <n v="0"/>
    <n v="0"/>
    <n v="828846"/>
    <n v="0"/>
    <n v="0"/>
    <n v="354336"/>
    <n v="828846"/>
  </r>
  <r>
    <s v="O1-5-02-02-002-00-00000000-000000000"/>
    <n v="1"/>
    <s v="O2-3-01-17-019-06"/>
    <x v="12"/>
    <x v="6"/>
    <s v="O23011719062024020314044"/>
    <s v="Servicios de la administración pública relacionados con la salud"/>
    <x v="22"/>
    <x v="6"/>
    <n v="0"/>
    <n v="0"/>
    <n v="0"/>
    <n v="0"/>
    <n v="0"/>
    <n v="0"/>
    <n v="727041"/>
    <n v="0"/>
    <n v="0"/>
    <n v="0"/>
    <n v="727041"/>
    <n v="727041"/>
    <n v="0"/>
    <n v="0"/>
    <n v="727041"/>
    <n v="0"/>
    <n v="727041"/>
    <n v="100"/>
    <n v="0"/>
    <n v="727041"/>
    <n v="100"/>
    <n v="0"/>
    <n v="0"/>
    <n v="0"/>
    <n v="727041"/>
    <n v="0"/>
    <n v="0"/>
    <n v="0"/>
    <n v="727041"/>
  </r>
  <r>
    <s v="O1-5-02-02-002-00-00000000-000000000"/>
    <n v="1"/>
    <s v="O2-3-01-17-019-06"/>
    <x v="24"/>
    <x v="6"/>
    <s v="O23011719062024020314044"/>
    <s v="Servicios de la administración pública relacionados con la salud"/>
    <x v="22"/>
    <x v="6"/>
    <n v="0"/>
    <n v="2678135172"/>
    <n v="0"/>
    <n v="0"/>
    <n v="0"/>
    <n v="2678135172"/>
    <n v="10510746251"/>
    <n v="0"/>
    <n v="0"/>
    <n v="0"/>
    <n v="10510746251"/>
    <n v="10510746251"/>
    <n v="0"/>
    <n v="0"/>
    <n v="10510746251"/>
    <n v="2678135172"/>
    <n v="10510746251"/>
    <n v="100"/>
    <n v="2678135172"/>
    <n v="10510746251"/>
    <n v="100"/>
    <n v="0"/>
    <n v="0"/>
    <n v="0"/>
    <n v="10510746251"/>
    <n v="0"/>
    <n v="0"/>
    <n v="2678135172"/>
    <n v="10510746251"/>
  </r>
  <r>
    <s v="O1-5-02-02-002-00-00000000-000000000"/>
    <n v="1"/>
    <s v="O2-3-01-17-019-06"/>
    <x v="26"/>
    <x v="6"/>
    <s v="O23011719062024020314044"/>
    <s v="Servicios de la administración pública relacionados con la salud"/>
    <x v="22"/>
    <x v="6"/>
    <n v="0"/>
    <n v="0"/>
    <n v="0"/>
    <n v="0"/>
    <n v="0"/>
    <n v="0"/>
    <n v="426656"/>
    <n v="0"/>
    <n v="0"/>
    <n v="0"/>
    <n v="426656"/>
    <n v="426656"/>
    <n v="0"/>
    <n v="0"/>
    <n v="426656"/>
    <n v="0"/>
    <n v="426656"/>
    <n v="100"/>
    <n v="0"/>
    <n v="426656"/>
    <n v="100"/>
    <n v="0"/>
    <n v="0"/>
    <n v="0"/>
    <n v="426656"/>
    <n v="0"/>
    <n v="0"/>
    <n v="0"/>
    <n v="426656"/>
  </r>
  <r>
    <s v="O1-5-02-02-002-00-00000000-000000000"/>
    <n v="1"/>
    <s v="O2-3-01-17-019-06"/>
    <x v="18"/>
    <x v="6"/>
    <s v="O23011719062024020314044"/>
    <s v="Servicios de la administración pública relacionados con la salud"/>
    <x v="22"/>
    <x v="6"/>
    <n v="0"/>
    <n v="6674804940"/>
    <n v="0"/>
    <n v="0"/>
    <n v="0"/>
    <n v="6674804940"/>
    <n v="26105587899"/>
    <n v="0"/>
    <n v="0"/>
    <n v="0"/>
    <n v="26105587899"/>
    <n v="26105587899"/>
    <n v="0"/>
    <n v="0"/>
    <n v="26105587899"/>
    <n v="6674804940"/>
    <n v="26105587899"/>
    <n v="100"/>
    <n v="6674804940"/>
    <n v="26105587899"/>
    <n v="100"/>
    <n v="0"/>
    <n v="0"/>
    <n v="0"/>
    <n v="26105587899"/>
    <n v="0"/>
    <n v="0"/>
    <n v="6674804940"/>
    <n v="26105587899"/>
  </r>
  <r>
    <s v="O1-5-02-02-002-00-00000000-000000000"/>
    <n v="1"/>
    <s v="O2-3-01-17-019-06"/>
    <x v="25"/>
    <x v="6"/>
    <s v="O23011719062024020314044"/>
    <s v="Servicios de la administración pública relacionados con la salud"/>
    <x v="22"/>
    <x v="6"/>
    <n v="0"/>
    <n v="198708"/>
    <n v="0"/>
    <n v="0"/>
    <n v="0"/>
    <n v="198708"/>
    <n v="359476"/>
    <n v="0"/>
    <n v="0"/>
    <n v="0"/>
    <n v="359476"/>
    <n v="359476"/>
    <n v="0"/>
    <n v="0"/>
    <n v="359476"/>
    <n v="198708"/>
    <n v="359476"/>
    <n v="100"/>
    <n v="198708"/>
    <n v="359476"/>
    <n v="100"/>
    <n v="0"/>
    <n v="0"/>
    <n v="0"/>
    <n v="359476"/>
    <n v="0"/>
    <n v="0"/>
    <n v="198708"/>
    <n v="359476"/>
  </r>
  <r>
    <s v="O1-5-02-02-002-00-00000000-000000000"/>
    <n v="1"/>
    <s v="O2-3-01-17-019-06"/>
    <x v="14"/>
    <x v="6"/>
    <s v="O23011719062024020314044"/>
    <s v="Servicios de la administración pública relacionados con la salud"/>
    <x v="22"/>
    <x v="6"/>
    <n v="0"/>
    <n v="0"/>
    <n v="94183093142"/>
    <n v="0"/>
    <n v="0"/>
    <n v="-94183093142"/>
    <n v="935388999282"/>
    <n v="376732372568"/>
    <n v="0"/>
    <n v="0"/>
    <n v="558656626714"/>
    <n v="558656626714"/>
    <n v="0"/>
    <n v="0"/>
    <n v="558656626714"/>
    <n v="0"/>
    <n v="0"/>
    <n v="0"/>
    <n v="0"/>
    <n v="0"/>
    <n v="0"/>
    <n v="558656626714"/>
    <n v="558656626714"/>
    <n v="558656626714"/>
    <n v="558656626714"/>
    <n v="0"/>
    <n v="0"/>
    <n v="0"/>
    <n v="0"/>
  </r>
  <r>
    <s v="O1-5-02-02-002-00-00000000-000000000"/>
    <n v="1"/>
    <s v="O2-3-01-17-019-06"/>
    <x v="11"/>
    <x v="6"/>
    <s v="O23011719062024020314044"/>
    <s v="Servicios de la administración pública relacionados con la salud"/>
    <x v="22"/>
    <x v="6"/>
    <n v="0"/>
    <n v="216182"/>
    <n v="0"/>
    <n v="0"/>
    <n v="0"/>
    <n v="216182"/>
    <n v="447108"/>
    <n v="0"/>
    <n v="0"/>
    <n v="0"/>
    <n v="447108"/>
    <n v="447108"/>
    <n v="0"/>
    <n v="0"/>
    <n v="447108"/>
    <n v="216182"/>
    <n v="447108"/>
    <n v="100"/>
    <n v="216182"/>
    <n v="447108"/>
    <n v="100"/>
    <n v="0"/>
    <n v="0"/>
    <n v="0"/>
    <n v="447108"/>
    <n v="0"/>
    <n v="0"/>
    <n v="216182"/>
    <n v="447108"/>
  </r>
  <r>
    <s v="O1-5-02-02-002-00-00000000-000000000"/>
    <n v="1"/>
    <s v="O2-3-01-17-019-06"/>
    <x v="22"/>
    <x v="6"/>
    <s v="O23011719062024020314044"/>
    <s v="Servicios de la administración pública relacionados con la salud"/>
    <x v="22"/>
    <x v="6"/>
    <n v="0"/>
    <n v="1393079"/>
    <n v="0"/>
    <n v="0"/>
    <n v="0"/>
    <n v="1393079"/>
    <n v="5009969"/>
    <n v="0"/>
    <n v="0"/>
    <n v="0"/>
    <n v="5009969"/>
    <n v="5009969"/>
    <n v="0"/>
    <n v="0"/>
    <n v="5009969"/>
    <n v="1393079"/>
    <n v="5009969"/>
    <n v="100"/>
    <n v="1393079"/>
    <n v="5009969"/>
    <n v="100"/>
    <n v="0"/>
    <n v="0"/>
    <n v="0"/>
    <n v="5009969"/>
    <n v="0"/>
    <n v="0"/>
    <n v="1393079"/>
    <n v="5009969"/>
  </r>
  <r>
    <s v="O1-5-02-02-002-00-00000000-000000000"/>
    <n v="1"/>
    <s v="O2-3-01-17-019-06"/>
    <x v="23"/>
    <x v="6"/>
    <s v="O23011719062024020314044"/>
    <s v="Servicios de la administración pública relacionados con la salud"/>
    <x v="22"/>
    <x v="6"/>
    <n v="0"/>
    <n v="4017755"/>
    <n v="0"/>
    <n v="0"/>
    <n v="0"/>
    <n v="4017755"/>
    <n v="15109806"/>
    <n v="0"/>
    <n v="0"/>
    <n v="0"/>
    <n v="15109806"/>
    <n v="15109806"/>
    <n v="0"/>
    <n v="0"/>
    <n v="15109806"/>
    <n v="4017755"/>
    <n v="15109806"/>
    <n v="100"/>
    <n v="4017755"/>
    <n v="15109806"/>
    <n v="100"/>
    <n v="0"/>
    <n v="0"/>
    <n v="0"/>
    <n v="15109806"/>
    <n v="0"/>
    <n v="0"/>
    <n v="4017755"/>
    <n v="15109806"/>
  </r>
  <r>
    <s v="O1-5-02-02-002-00-00000000-000000000"/>
    <n v="1"/>
    <s v="O2-3-01-17-019-06"/>
    <x v="16"/>
    <x v="6"/>
    <s v="O23011719062024020314044"/>
    <s v="Servicios de la administración pública relacionados con la salud"/>
    <x v="22"/>
    <x v="6"/>
    <n v="0"/>
    <n v="9965472685"/>
    <n v="0"/>
    <n v="0"/>
    <n v="0"/>
    <n v="9965472685"/>
    <n v="40277403237"/>
    <n v="0"/>
    <n v="0"/>
    <n v="0"/>
    <n v="40277403237"/>
    <n v="40277403237"/>
    <n v="0"/>
    <n v="0"/>
    <n v="40277403237"/>
    <n v="9965472685"/>
    <n v="40277403237"/>
    <n v="100"/>
    <n v="9965472685"/>
    <n v="40277403237"/>
    <n v="100"/>
    <n v="0"/>
    <n v="0"/>
    <n v="0"/>
    <n v="40277403237"/>
    <n v="0"/>
    <n v="0"/>
    <n v="9965472685"/>
    <n v="40277403237"/>
  </r>
  <r>
    <s v="O1-5-02-02-002-00-00000000-000000000"/>
    <n v="1"/>
    <s v="O2-3-01-17-019-06"/>
    <x v="15"/>
    <x v="6"/>
    <s v="O23011719062024020314044"/>
    <s v="Servicios de la administración pública relacionados con la salud"/>
    <x v="22"/>
    <x v="6"/>
    <n v="0"/>
    <n v="212241"/>
    <n v="0"/>
    <n v="0"/>
    <n v="0"/>
    <n v="212241"/>
    <n v="263596"/>
    <n v="0"/>
    <n v="0"/>
    <n v="0"/>
    <n v="263596"/>
    <n v="263596"/>
    <n v="0"/>
    <n v="0"/>
    <n v="263596"/>
    <n v="212241"/>
    <n v="263596"/>
    <n v="100"/>
    <n v="212241"/>
    <n v="263596"/>
    <n v="100"/>
    <n v="0"/>
    <n v="0"/>
    <n v="0"/>
    <n v="263596"/>
    <n v="0"/>
    <n v="0"/>
    <n v="212241"/>
    <n v="263596"/>
  </r>
  <r>
    <s v="O1-5-02-02-002-00-00000000-000000000"/>
    <n v="1"/>
    <s v="O2-3-01-17-019-06"/>
    <x v="27"/>
    <x v="6"/>
    <s v="O23011719062024020314044"/>
    <s v="Servicios de la administración pública relacionados con la salud"/>
    <x v="22"/>
    <x v="6"/>
    <n v="0"/>
    <n v="388920395"/>
    <n v="0"/>
    <n v="0"/>
    <n v="0"/>
    <n v="388920395"/>
    <n v="1525865440"/>
    <n v="0"/>
    <n v="0"/>
    <n v="0"/>
    <n v="1525865440"/>
    <n v="1525865440"/>
    <n v="0"/>
    <n v="0"/>
    <n v="1525865440"/>
    <n v="388920395"/>
    <n v="1525865440"/>
    <n v="100"/>
    <n v="388920395"/>
    <n v="1525865440"/>
    <n v="100"/>
    <n v="0"/>
    <n v="0"/>
    <n v="0"/>
    <n v="1525865440"/>
    <n v="0"/>
    <n v="0"/>
    <n v="388920395"/>
    <n v="1525865440"/>
  </r>
  <r>
    <s v="O1-5-02-02-002-00-00000000-000000000"/>
    <n v="1"/>
    <s v="O2-3-01-17-019-06"/>
    <x v="8"/>
    <x v="6"/>
    <s v="O23011719062024020314044"/>
    <s v="Servicios de la administración pública relacionados con la salud"/>
    <x v="22"/>
    <x v="6"/>
    <n v="0"/>
    <n v="10247514717"/>
    <n v="0"/>
    <n v="0"/>
    <n v="0"/>
    <n v="10247514717"/>
    <n v="45435053537"/>
    <n v="0"/>
    <n v="0"/>
    <n v="0"/>
    <n v="45435053537"/>
    <n v="45435053537"/>
    <n v="0"/>
    <n v="0"/>
    <n v="45435053537"/>
    <n v="10247514717"/>
    <n v="45435053537"/>
    <n v="100"/>
    <n v="10247514717"/>
    <n v="45435053537"/>
    <n v="100"/>
    <n v="0"/>
    <n v="0"/>
    <n v="0"/>
    <n v="45435053537"/>
    <n v="0"/>
    <n v="0"/>
    <n v="10247514717"/>
    <n v="45435053537"/>
  </r>
  <r>
    <s v="O1-5-02-02-002-00-00000000-000000000"/>
    <n v="1"/>
    <s v="O2-3-01-17-019-06"/>
    <x v="28"/>
    <x v="6"/>
    <s v="O23011719062024020314044"/>
    <s v="Servicios de la administración pública relacionados con la salud"/>
    <x v="22"/>
    <x v="6"/>
    <n v="0"/>
    <n v="0"/>
    <n v="0"/>
    <n v="0"/>
    <n v="0"/>
    <n v="0"/>
    <n v="1997"/>
    <n v="0"/>
    <n v="0"/>
    <n v="0"/>
    <n v="1997"/>
    <n v="1997"/>
    <n v="0"/>
    <n v="0"/>
    <n v="1997"/>
    <n v="0"/>
    <n v="1997"/>
    <n v="100"/>
    <n v="0"/>
    <n v="1997"/>
    <n v="100"/>
    <n v="0"/>
    <n v="0"/>
    <n v="0"/>
    <n v="1997"/>
    <n v="0"/>
    <n v="0"/>
    <n v="0"/>
    <n v="1997"/>
  </r>
  <r>
    <s v="O1-5-02-02-002-00-00000000-000000000"/>
    <n v="1"/>
    <s v="O2-3-01-17-019-06"/>
    <x v="17"/>
    <x v="6"/>
    <s v="O23011719062024020314044"/>
    <s v="Servicios de la administración pública relacionados con la salud"/>
    <x v="22"/>
    <x v="6"/>
    <n v="0"/>
    <n v="167634"/>
    <n v="0"/>
    <n v="0"/>
    <n v="0"/>
    <n v="167634"/>
    <n v="526271"/>
    <n v="0"/>
    <n v="0"/>
    <n v="0"/>
    <n v="526271"/>
    <n v="526271"/>
    <n v="0"/>
    <n v="0"/>
    <n v="526271"/>
    <n v="167634"/>
    <n v="526271"/>
    <n v="100"/>
    <n v="167634"/>
    <n v="526271"/>
    <n v="100"/>
    <n v="0"/>
    <n v="0"/>
    <n v="0"/>
    <n v="526271"/>
    <n v="0"/>
    <n v="0"/>
    <n v="167634"/>
    <n v="526271"/>
  </r>
  <r>
    <s v="O1-5-02-02-002-00-00000000-000000000"/>
    <n v="1"/>
    <s v="O2-3-01-17-019-06"/>
    <x v="10"/>
    <x v="6"/>
    <s v="O23011719062024020314044"/>
    <s v="Servicios de la administración pública relacionados con la salud"/>
    <x v="22"/>
    <x v="6"/>
    <n v="0"/>
    <n v="1666177"/>
    <n v="0"/>
    <n v="0"/>
    <n v="0"/>
    <n v="1666177"/>
    <n v="1701182"/>
    <n v="0"/>
    <n v="0"/>
    <n v="0"/>
    <n v="1701182"/>
    <n v="1701182"/>
    <n v="0"/>
    <n v="0"/>
    <n v="1701182"/>
    <n v="1666177"/>
    <n v="1701182"/>
    <n v="100"/>
    <n v="1666177"/>
    <n v="1701182"/>
    <n v="100"/>
    <n v="0"/>
    <n v="0"/>
    <n v="0"/>
    <n v="1701182"/>
    <n v="0"/>
    <n v="0"/>
    <n v="1666177"/>
    <n v="1701182"/>
  </r>
  <r>
    <s v="O1-5-02-02-002-00-00000000-000000000"/>
    <n v="1"/>
    <s v="O2-3-01-17-019-06"/>
    <x v="9"/>
    <x v="6"/>
    <s v="O23011719062024020314044"/>
    <s v="Servicios de la administración pública relacionados con la salud"/>
    <x v="22"/>
    <x v="6"/>
    <n v="0"/>
    <n v="4992153121"/>
    <n v="0"/>
    <n v="0"/>
    <n v="0"/>
    <n v="4992153121"/>
    <n v="19256939267"/>
    <n v="0"/>
    <n v="0"/>
    <n v="0"/>
    <n v="19256939267"/>
    <n v="19256939267"/>
    <n v="0"/>
    <n v="0"/>
    <n v="19256939267"/>
    <n v="4992153121"/>
    <n v="19256939267"/>
    <n v="100"/>
    <n v="4992153121"/>
    <n v="19256939267"/>
    <n v="100"/>
    <n v="0"/>
    <n v="0"/>
    <n v="0"/>
    <n v="19256939267"/>
    <n v="0"/>
    <n v="0"/>
    <n v="4992153121"/>
    <n v="19256939267"/>
  </r>
  <r>
    <s v="O1-5-02-02-002-00-00000000-000000000"/>
    <n v="1"/>
    <s v="O2-3-01-17-019-06"/>
    <x v="21"/>
    <x v="6"/>
    <s v="O23011719062024020314044"/>
    <s v="Servicios de la administración pública relacionados con la salud"/>
    <x v="22"/>
    <x v="6"/>
    <n v="0"/>
    <n v="8554785935"/>
    <n v="0"/>
    <n v="0"/>
    <n v="0"/>
    <n v="8554785935"/>
    <n v="32957592694"/>
    <n v="0"/>
    <n v="0"/>
    <n v="0"/>
    <n v="32957592694"/>
    <n v="32957592694"/>
    <n v="0"/>
    <n v="0"/>
    <n v="32957592694"/>
    <n v="8554785935"/>
    <n v="32957592694"/>
    <n v="100"/>
    <n v="8554785935"/>
    <n v="32957592694"/>
    <n v="100"/>
    <n v="0"/>
    <n v="0"/>
    <n v="0"/>
    <n v="32957592694"/>
    <n v="0"/>
    <n v="0"/>
    <n v="8554785935"/>
    <n v="32957592694"/>
  </r>
  <r>
    <s v="O1-5-02-02-002-00-00000000-000000000"/>
    <n v="1"/>
    <s v="O2-3-01-17-019-06"/>
    <x v="19"/>
    <x v="6"/>
    <s v="O23011719062024020314044"/>
    <s v="Servicios de la administración pública relacionados con la salud"/>
    <x v="22"/>
    <x v="6"/>
    <n v="0"/>
    <n v="1225606907"/>
    <n v="0"/>
    <n v="0"/>
    <n v="0"/>
    <n v="1225606907"/>
    <n v="5022356304"/>
    <n v="0"/>
    <n v="0"/>
    <n v="0"/>
    <n v="5022356304"/>
    <n v="5022356304"/>
    <n v="0"/>
    <n v="0"/>
    <n v="5022356304"/>
    <n v="1225606907"/>
    <n v="5022356304"/>
    <n v="100"/>
    <n v="1225606907"/>
    <n v="5022356304"/>
    <n v="100"/>
    <n v="0"/>
    <n v="0"/>
    <n v="0"/>
    <n v="5022356304"/>
    <n v="0"/>
    <n v="0"/>
    <n v="1225606907"/>
    <n v="5022356304"/>
  </r>
  <r>
    <s v="O1-5-02-02-002-00-00000000-000000000"/>
    <n v="1"/>
    <s v="O2-3-01-17-019-06"/>
    <x v="13"/>
    <x v="6"/>
    <s v="O23011719062024020314044"/>
    <s v="Servicios de la administración pública relacionados con la salud"/>
    <x v="22"/>
    <x v="6"/>
    <n v="0"/>
    <n v="49447473158"/>
    <n v="0"/>
    <n v="0"/>
    <n v="0"/>
    <n v="49447473158"/>
    <n v="195615425991"/>
    <n v="0"/>
    <n v="0"/>
    <n v="0"/>
    <n v="195615425991"/>
    <n v="195615425991"/>
    <n v="0"/>
    <n v="0"/>
    <n v="195615425991"/>
    <n v="49447473158"/>
    <n v="195615425991"/>
    <n v="100"/>
    <n v="49447473158"/>
    <n v="195615425991"/>
    <n v="100"/>
    <n v="0"/>
    <n v="0"/>
    <n v="0"/>
    <n v="195615425991"/>
    <n v="0"/>
    <n v="0"/>
    <n v="49447473158"/>
    <n v="195615425991"/>
  </r>
  <r>
    <s v="O1-5-02-02-030"/>
    <m/>
    <m/>
    <x v="0"/>
    <x v="3"/>
    <m/>
    <s v="569- Part. Para Salud Reg. Sub. - por distribuir"/>
    <x v="0"/>
    <x v="0"/>
    <n v="1001354445000"/>
    <n v="0"/>
    <n v="0"/>
    <n v="0"/>
    <n v="0"/>
    <n v="0"/>
    <n v="4000000000"/>
    <n v="1005354445000"/>
    <n v="0"/>
    <n v="0"/>
    <n v="-1001354445000"/>
    <n v="0"/>
    <n v="0"/>
    <n v="0"/>
    <n v="0"/>
    <n v="0"/>
    <n v="0"/>
    <n v="0"/>
    <n v="0"/>
    <n v="0"/>
    <n v="0"/>
    <n v="0"/>
    <n v="0"/>
    <n v="0"/>
    <n v="0"/>
    <n v="0"/>
    <n v="0"/>
    <n v="0"/>
    <n v="0"/>
  </r>
  <r>
    <s v="O1-5-02-02-030-00"/>
    <m/>
    <m/>
    <x v="0"/>
    <x v="3"/>
    <m/>
    <s v="N/A"/>
    <x v="0"/>
    <x v="0"/>
    <n v="1001354445000"/>
    <n v="0"/>
    <n v="0"/>
    <n v="0"/>
    <n v="0"/>
    <n v="0"/>
    <n v="4000000000"/>
    <n v="1005354445000"/>
    <n v="0"/>
    <n v="0"/>
    <n v="-1001354445000"/>
    <n v="0"/>
    <n v="0"/>
    <n v="0"/>
    <n v="0"/>
    <n v="0"/>
    <n v="0"/>
    <n v="0"/>
    <n v="0"/>
    <n v="0"/>
    <n v="0"/>
    <n v="0"/>
    <n v="0"/>
    <n v="0"/>
    <n v="0"/>
    <n v="0"/>
    <n v="0"/>
    <n v="0"/>
    <n v="0"/>
  </r>
  <r>
    <s v="O1-5-02-02-030-00-00000000"/>
    <m/>
    <m/>
    <x v="0"/>
    <x v="3"/>
    <m/>
    <s v="N/A"/>
    <x v="0"/>
    <x v="0"/>
    <n v="1001354445000"/>
    <n v="0"/>
    <n v="0"/>
    <n v="0"/>
    <n v="0"/>
    <n v="0"/>
    <n v="4000000000"/>
    <n v="1005354445000"/>
    <n v="0"/>
    <n v="0"/>
    <n v="-1001354445000"/>
    <n v="0"/>
    <n v="0"/>
    <n v="0"/>
    <n v="0"/>
    <n v="0"/>
    <n v="0"/>
    <n v="0"/>
    <n v="0"/>
    <n v="0"/>
    <n v="0"/>
    <n v="0"/>
    <n v="0"/>
    <n v="0"/>
    <n v="0"/>
    <n v="0"/>
    <n v="0"/>
    <n v="0"/>
    <n v="0"/>
  </r>
  <r>
    <s v="O1-5-02-02-030-00-00000000-000000000"/>
    <m/>
    <m/>
    <x v="0"/>
    <x v="3"/>
    <m/>
    <s v="N/A"/>
    <x v="0"/>
    <x v="0"/>
    <n v="1001354445000"/>
    <n v="0"/>
    <n v="0"/>
    <n v="0"/>
    <n v="0"/>
    <n v="0"/>
    <n v="4000000000"/>
    <n v="1005354445000"/>
    <n v="0"/>
    <n v="0"/>
    <n v="-1001354445000"/>
    <n v="0"/>
    <n v="0"/>
    <n v="0"/>
    <n v="0"/>
    <n v="0"/>
    <n v="0"/>
    <n v="0"/>
    <n v="0"/>
    <n v="0"/>
    <n v="0"/>
    <n v="0"/>
    <n v="0"/>
    <n v="0"/>
    <n v="0"/>
    <n v="0"/>
    <n v="0"/>
    <n v="0"/>
    <n v="0"/>
  </r>
  <r>
    <s v="O1-5-02-02-030-00-00000000-000000000"/>
    <n v="1"/>
    <s v="O2-3-01-17-019-06"/>
    <x v="14"/>
    <x v="6"/>
    <s v="O23011719062024020314044"/>
    <s v="Servicios de la administración pública relacionados con la salud"/>
    <x v="22"/>
    <x v="6"/>
    <n v="1001354445000"/>
    <n v="0"/>
    <n v="0"/>
    <n v="0"/>
    <n v="0"/>
    <n v="0"/>
    <n v="4000000000"/>
    <n v="1005354445000"/>
    <n v="0"/>
    <n v="0"/>
    <n v="-1001354445000"/>
    <n v="0"/>
    <n v="0"/>
    <n v="0"/>
    <n v="0"/>
    <n v="0"/>
    <n v="0"/>
    <n v="0"/>
    <n v="0"/>
    <n v="0"/>
    <n v="0"/>
    <n v="0"/>
    <n v="0"/>
    <n v="0"/>
    <n v="0"/>
    <n v="0"/>
    <n v="0"/>
    <n v="0"/>
    <n v="0"/>
  </r>
  <r>
    <s v="O1-5-02-03"/>
    <m/>
    <m/>
    <x v="0"/>
    <x v="3"/>
    <m/>
    <s v="Participaciones para salud - Salud publica"/>
    <x v="0"/>
    <x v="0"/>
    <n v="176709608000"/>
    <n v="0"/>
    <n v="0"/>
    <n v="0"/>
    <n v="0"/>
    <n v="0"/>
    <n v="145123283025"/>
    <n v="145123283025"/>
    <n v="0"/>
    <n v="0"/>
    <n v="0"/>
    <n v="176709608000"/>
    <n v="0"/>
    <n v="0"/>
    <n v="176709608000"/>
    <n v="0"/>
    <n v="96057561377"/>
    <n v="54.36"/>
    <n v="13674565340"/>
    <n v="41023696020"/>
    <n v="23.22"/>
    <n v="80652046623"/>
    <n v="80652046623"/>
    <n v="0"/>
    <n v="96057561377"/>
    <n v="80652046623"/>
    <n v="55033865357"/>
    <n v="13674565340"/>
    <n v="41023696020"/>
  </r>
  <r>
    <s v="O1-5-02-03-001"/>
    <m/>
    <m/>
    <x v="0"/>
    <x v="3"/>
    <m/>
    <s v="570-Part. Salud Salud Publica Doc. SGP-Ultima doceava 2024"/>
    <x v="0"/>
    <x v="0"/>
    <n v="0"/>
    <n v="0"/>
    <n v="0"/>
    <n v="0"/>
    <n v="0"/>
    <n v="0"/>
    <n v="22119483208"/>
    <n v="10846144813"/>
    <n v="0"/>
    <n v="0"/>
    <n v="11273338395"/>
    <n v="11273338395"/>
    <n v="0"/>
    <n v="0"/>
    <n v="11273338395"/>
    <n v="0"/>
    <n v="0"/>
    <n v="0"/>
    <n v="0"/>
    <n v="0"/>
    <n v="0"/>
    <n v="11273338395"/>
    <n v="11273338395"/>
    <n v="0"/>
    <n v="0"/>
    <n v="11273338395"/>
    <n v="0"/>
    <n v="0"/>
    <n v="0"/>
  </r>
  <r>
    <s v="O1-5-02-03-001-00"/>
    <m/>
    <m/>
    <x v="0"/>
    <x v="3"/>
    <m/>
    <s v="N/A"/>
    <x v="0"/>
    <x v="0"/>
    <n v="0"/>
    <n v="0"/>
    <n v="0"/>
    <n v="0"/>
    <n v="0"/>
    <n v="0"/>
    <n v="22119483208"/>
    <n v="10846144813"/>
    <n v="0"/>
    <n v="0"/>
    <n v="11273338395"/>
    <n v="11273338395"/>
    <n v="0"/>
    <n v="0"/>
    <n v="11273338395"/>
    <n v="0"/>
    <n v="0"/>
    <n v="0"/>
    <n v="0"/>
    <n v="0"/>
    <n v="0"/>
    <n v="11273338395"/>
    <n v="11273338395"/>
    <n v="0"/>
    <n v="0"/>
    <n v="11273338395"/>
    <n v="0"/>
    <n v="0"/>
    <n v="0"/>
  </r>
  <r>
    <s v="O1-5-02-03-001-00-00000000"/>
    <m/>
    <m/>
    <x v="0"/>
    <x v="3"/>
    <m/>
    <s v="N/A"/>
    <x v="0"/>
    <x v="0"/>
    <n v="0"/>
    <n v="0"/>
    <n v="0"/>
    <n v="0"/>
    <n v="0"/>
    <n v="0"/>
    <n v="22119483208"/>
    <n v="10846144813"/>
    <n v="0"/>
    <n v="0"/>
    <n v="11273338395"/>
    <n v="11273338395"/>
    <n v="0"/>
    <n v="0"/>
    <n v="11273338395"/>
    <n v="0"/>
    <n v="0"/>
    <n v="0"/>
    <n v="0"/>
    <n v="0"/>
    <n v="0"/>
    <n v="11273338395"/>
    <n v="11273338395"/>
    <n v="0"/>
    <n v="0"/>
    <n v="11273338395"/>
    <n v="0"/>
    <n v="0"/>
    <n v="0"/>
  </r>
  <r>
    <s v="O1-5-02-03-001-00-00000000-000000000"/>
    <m/>
    <m/>
    <x v="0"/>
    <x v="3"/>
    <m/>
    <s v="N/A"/>
    <x v="0"/>
    <x v="0"/>
    <n v="0"/>
    <n v="0"/>
    <n v="0"/>
    <n v="0"/>
    <n v="0"/>
    <n v="0"/>
    <n v="22119483208"/>
    <n v="10846144813"/>
    <n v="0"/>
    <n v="0"/>
    <n v="11273338395"/>
    <n v="11273338395"/>
    <n v="0"/>
    <n v="0"/>
    <n v="11273338395"/>
    <n v="0"/>
    <n v="0"/>
    <n v="0"/>
    <n v="0"/>
    <n v="0"/>
    <n v="0"/>
    <n v="11273338395"/>
    <n v="11273338395"/>
    <n v="0"/>
    <n v="0"/>
    <n v="11273338395"/>
    <n v="0"/>
    <n v="0"/>
    <n v="0"/>
  </r>
  <r>
    <s v="O1-5-02-03-001-00-00000000-000000000"/>
    <n v="1"/>
    <s v="O2-3-01-17-019-05"/>
    <x v="146"/>
    <x v="40"/>
    <s v="O23011719052024024211049"/>
    <s v="Servicios de la administración pública relacionados con la salud"/>
    <x v="23"/>
    <x v="6"/>
    <n v="0"/>
    <n v="0"/>
    <n v="0"/>
    <n v="0"/>
    <n v="0"/>
    <n v="0"/>
    <n v="10846144813"/>
    <n v="0"/>
    <n v="0"/>
    <n v="0"/>
    <n v="10846144813"/>
    <n v="10846144813"/>
    <n v="0"/>
    <n v="0"/>
    <n v="10846144813"/>
    <n v="0"/>
    <n v="0"/>
    <n v="0"/>
    <n v="0"/>
    <n v="0"/>
    <n v="0"/>
    <n v="10846144813"/>
    <n v="10846144813"/>
    <n v="0"/>
    <n v="0"/>
    <n v="10846144813"/>
    <n v="0"/>
    <n v="0"/>
    <n v="0"/>
  </r>
  <r>
    <s v="O1-5-02-03-001-00-00000000-000000000"/>
    <n v="1"/>
    <s v="O2-3-01-17-019-05"/>
    <x v="253"/>
    <x v="105"/>
    <s v="O23011719052024024213049"/>
    <s v="Servicios de la administración pública relacionados con la salud"/>
    <x v="23"/>
    <x v="6"/>
    <n v="0"/>
    <n v="0"/>
    <n v="0"/>
    <n v="0"/>
    <n v="0"/>
    <n v="0"/>
    <n v="11273338395"/>
    <n v="10846144813"/>
    <n v="0"/>
    <n v="0"/>
    <n v="427193582"/>
    <n v="427193582"/>
    <n v="0"/>
    <n v="0"/>
    <n v="427193582"/>
    <n v="0"/>
    <n v="0"/>
    <n v="0"/>
    <n v="0"/>
    <n v="0"/>
    <n v="0"/>
    <n v="427193582"/>
    <n v="427193582"/>
    <n v="0"/>
    <n v="0"/>
    <n v="427193582"/>
    <n v="0"/>
    <n v="0"/>
    <n v="0"/>
  </r>
  <r>
    <s v="O1-5-02-03-002"/>
    <m/>
    <m/>
    <x v="0"/>
    <x v="3"/>
    <m/>
    <s v="570-Part. Salud  11/12 avas Salud Pública- 2025"/>
    <x v="0"/>
    <x v="0"/>
    <n v="0"/>
    <n v="0"/>
    <n v="0"/>
    <n v="0"/>
    <n v="0"/>
    <n v="0"/>
    <n v="121443334333"/>
    <n v="52064626105"/>
    <n v="0"/>
    <n v="0"/>
    <n v="69378708228"/>
    <n v="69378708228"/>
    <n v="0"/>
    <n v="0"/>
    <n v="69378708228"/>
    <n v="0"/>
    <n v="0"/>
    <n v="0"/>
    <n v="0"/>
    <n v="0"/>
    <n v="0"/>
    <n v="69378708228"/>
    <n v="69378708228"/>
    <n v="0"/>
    <n v="0"/>
    <n v="69378708228"/>
    <n v="0"/>
    <n v="0"/>
    <n v="0"/>
  </r>
  <r>
    <s v="O1-5-02-03-002-00"/>
    <m/>
    <m/>
    <x v="0"/>
    <x v="3"/>
    <m/>
    <s v="N/A"/>
    <x v="0"/>
    <x v="0"/>
    <n v="0"/>
    <n v="0"/>
    <n v="0"/>
    <n v="0"/>
    <n v="0"/>
    <n v="0"/>
    <n v="121443334333"/>
    <n v="52064626105"/>
    <n v="0"/>
    <n v="0"/>
    <n v="69378708228"/>
    <n v="69378708228"/>
    <n v="0"/>
    <n v="0"/>
    <n v="69378708228"/>
    <n v="0"/>
    <n v="0"/>
    <n v="0"/>
    <n v="0"/>
    <n v="0"/>
    <n v="0"/>
    <n v="69378708228"/>
    <n v="69378708228"/>
    <n v="0"/>
    <n v="0"/>
    <n v="69378708228"/>
    <n v="0"/>
    <n v="0"/>
    <n v="0"/>
  </r>
  <r>
    <s v="O1-5-02-03-002-00-00000000"/>
    <m/>
    <m/>
    <x v="0"/>
    <x v="3"/>
    <m/>
    <s v="N/A"/>
    <x v="0"/>
    <x v="0"/>
    <n v="0"/>
    <n v="0"/>
    <n v="0"/>
    <n v="0"/>
    <n v="0"/>
    <n v="0"/>
    <n v="121443334333"/>
    <n v="52064626105"/>
    <n v="0"/>
    <n v="0"/>
    <n v="69378708228"/>
    <n v="69378708228"/>
    <n v="0"/>
    <n v="0"/>
    <n v="69378708228"/>
    <n v="0"/>
    <n v="0"/>
    <n v="0"/>
    <n v="0"/>
    <n v="0"/>
    <n v="0"/>
    <n v="69378708228"/>
    <n v="69378708228"/>
    <n v="0"/>
    <n v="0"/>
    <n v="69378708228"/>
    <n v="0"/>
    <n v="0"/>
    <n v="0"/>
  </r>
  <r>
    <s v="O1-5-02-03-002-00-00000000-000000000"/>
    <m/>
    <m/>
    <x v="0"/>
    <x v="3"/>
    <m/>
    <s v="N/A"/>
    <x v="0"/>
    <x v="0"/>
    <n v="0"/>
    <n v="0"/>
    <n v="0"/>
    <n v="0"/>
    <n v="0"/>
    <n v="0"/>
    <n v="121443334333"/>
    <n v="52064626105"/>
    <n v="0"/>
    <n v="0"/>
    <n v="69378708228"/>
    <n v="69378708228"/>
    <n v="0"/>
    <n v="0"/>
    <n v="69378708228"/>
    <n v="0"/>
    <n v="0"/>
    <n v="0"/>
    <n v="0"/>
    <n v="0"/>
    <n v="0"/>
    <n v="69378708228"/>
    <n v="69378708228"/>
    <n v="0"/>
    <n v="0"/>
    <n v="69378708228"/>
    <n v="0"/>
    <n v="0"/>
    <n v="0"/>
  </r>
  <r>
    <s v="O1-5-02-03-002-00-00000000-000000000"/>
    <n v="1"/>
    <s v="O2-3-01-17-019-05"/>
    <x v="246"/>
    <x v="99"/>
    <s v="O23011719052024024206049"/>
    <s v="Servicios de la administración pública relacionados con la salud"/>
    <x v="23"/>
    <x v="6"/>
    <n v="0"/>
    <n v="0"/>
    <n v="0"/>
    <n v="0"/>
    <n v="0"/>
    <n v="0"/>
    <n v="1768144000"/>
    <n v="1768144000"/>
    <n v="0"/>
    <n v="0"/>
    <n v="0"/>
    <n v="0"/>
    <n v="0"/>
    <n v="0"/>
    <n v="0"/>
    <n v="0"/>
    <n v="0"/>
    <n v="0"/>
    <n v="0"/>
    <n v="0"/>
    <n v="0"/>
    <n v="0"/>
    <n v="0"/>
    <n v="0"/>
    <n v="0"/>
    <n v="0"/>
    <n v="0"/>
    <n v="0"/>
    <n v="0"/>
  </r>
  <r>
    <s v="O1-5-02-03-002-00-00000000-000000000"/>
    <n v="1"/>
    <s v="O2-3-01-17-019-05"/>
    <x v="85"/>
    <x v="25"/>
    <s v="O23011719052024024203049"/>
    <s v="Servicios de la administración pública relacionados con la salud"/>
    <x v="23"/>
    <x v="6"/>
    <n v="0"/>
    <n v="0"/>
    <n v="0"/>
    <n v="0"/>
    <n v="0"/>
    <n v="0"/>
    <n v="932672406"/>
    <n v="605286696"/>
    <n v="0"/>
    <n v="0"/>
    <n v="327385710"/>
    <n v="327385710"/>
    <n v="0"/>
    <n v="0"/>
    <n v="327385710"/>
    <n v="0"/>
    <n v="0"/>
    <n v="0"/>
    <n v="0"/>
    <n v="0"/>
    <n v="0"/>
    <n v="327385710"/>
    <n v="327385710"/>
    <n v="0"/>
    <n v="0"/>
    <n v="327385710"/>
    <n v="0"/>
    <n v="0"/>
    <n v="0"/>
  </r>
  <r>
    <s v="O1-5-02-03-002-00-00000000-000000000"/>
    <n v="1"/>
    <s v="O2-3-01-17-019-05"/>
    <x v="247"/>
    <x v="100"/>
    <s v="O23011719052024024203049"/>
    <s v="Servicios de la administración pública relacionados con la salud"/>
    <x v="23"/>
    <x v="6"/>
    <n v="0"/>
    <n v="0"/>
    <n v="0"/>
    <n v="0"/>
    <n v="0"/>
    <n v="0"/>
    <n v="1093286496"/>
    <n v="1047887374"/>
    <n v="0"/>
    <n v="0"/>
    <n v="45399122"/>
    <n v="45399122"/>
    <n v="0"/>
    <n v="0"/>
    <n v="45399122"/>
    <n v="0"/>
    <n v="0"/>
    <n v="0"/>
    <n v="0"/>
    <n v="0"/>
    <n v="0"/>
    <n v="45399122"/>
    <n v="45399122"/>
    <n v="0"/>
    <n v="0"/>
    <n v="45399122"/>
    <n v="0"/>
    <n v="0"/>
    <n v="0"/>
  </r>
  <r>
    <s v="O1-5-02-03-002-00-00000000-000000000"/>
    <n v="1"/>
    <s v="O2-3-01-17-019-05"/>
    <x v="301"/>
    <x v="128"/>
    <s v="O23011719052024024203049"/>
    <s v="Servicios de la administración pública relacionados con la salud"/>
    <x v="23"/>
    <x v="6"/>
    <n v="0"/>
    <n v="0"/>
    <n v="0"/>
    <n v="0"/>
    <n v="0"/>
    <n v="0"/>
    <n v="105599301"/>
    <n v="0"/>
    <n v="0"/>
    <n v="0"/>
    <n v="105599301"/>
    <n v="105599301"/>
    <n v="0"/>
    <n v="0"/>
    <n v="105599301"/>
    <n v="0"/>
    <n v="0"/>
    <n v="0"/>
    <n v="0"/>
    <n v="0"/>
    <n v="0"/>
    <n v="105599301"/>
    <n v="105599301"/>
    <n v="0"/>
    <n v="0"/>
    <n v="105599301"/>
    <n v="0"/>
    <n v="0"/>
    <n v="0"/>
  </r>
  <r>
    <s v="O1-5-02-03-002-00-00000000-000000000"/>
    <n v="1"/>
    <s v="O2-3-01-17-019-05"/>
    <x v="302"/>
    <x v="129"/>
    <s v="O23011719052024024203049"/>
    <s v="Servicios de la administración pública relacionados con la salud"/>
    <x v="23"/>
    <x v="6"/>
    <n v="0"/>
    <n v="0"/>
    <n v="0"/>
    <n v="0"/>
    <n v="0"/>
    <n v="0"/>
    <n v="240229593"/>
    <n v="102015698"/>
    <n v="0"/>
    <n v="0"/>
    <n v="138213895"/>
    <n v="138213895"/>
    <n v="0"/>
    <n v="0"/>
    <n v="138213895"/>
    <n v="0"/>
    <n v="0"/>
    <n v="0"/>
    <n v="0"/>
    <n v="0"/>
    <n v="0"/>
    <n v="138213895"/>
    <n v="138213895"/>
    <n v="0"/>
    <n v="0"/>
    <n v="138213895"/>
    <n v="0"/>
    <n v="0"/>
    <n v="0"/>
  </r>
  <r>
    <s v="O1-5-02-03-002-00-00000000-000000000"/>
    <n v="1"/>
    <s v="O2-3-01-17-019-05"/>
    <x v="303"/>
    <x v="130"/>
    <s v="O23011719052024024203049"/>
    <s v="Servicios de la administración pública relacionados con la salud"/>
    <x v="23"/>
    <x v="6"/>
    <n v="0"/>
    <n v="0"/>
    <n v="0"/>
    <n v="0"/>
    <n v="0"/>
    <n v="0"/>
    <n v="3001231632"/>
    <n v="2790056422"/>
    <n v="0"/>
    <n v="0"/>
    <n v="211175210"/>
    <n v="211175210"/>
    <n v="0"/>
    <n v="0"/>
    <n v="211175210"/>
    <n v="0"/>
    <n v="0"/>
    <n v="0"/>
    <n v="0"/>
    <n v="0"/>
    <n v="0"/>
    <n v="211175210"/>
    <n v="211175210"/>
    <n v="0"/>
    <n v="0"/>
    <n v="211175210"/>
    <n v="0"/>
    <n v="0"/>
    <n v="0"/>
  </r>
  <r>
    <s v="O1-5-02-03-002-00-00000000-000000000"/>
    <n v="1"/>
    <s v="O2-3-01-17-019-05"/>
    <x v="83"/>
    <x v="26"/>
    <s v="O23011719052024024203049"/>
    <s v="Servicios de la administración pública relacionados con la salud"/>
    <x v="23"/>
    <x v="6"/>
    <n v="0"/>
    <n v="0"/>
    <n v="0"/>
    <n v="0"/>
    <n v="0"/>
    <n v="0"/>
    <n v="416747755"/>
    <n v="416747755"/>
    <n v="0"/>
    <n v="0"/>
    <n v="0"/>
    <n v="0"/>
    <n v="0"/>
    <n v="0"/>
    <n v="0"/>
    <n v="0"/>
    <n v="0"/>
    <n v="0"/>
    <n v="0"/>
    <n v="0"/>
    <n v="0"/>
    <n v="0"/>
    <n v="0"/>
    <n v="0"/>
    <n v="0"/>
    <n v="0"/>
    <n v="0"/>
    <n v="0"/>
    <n v="0"/>
  </r>
  <r>
    <s v="O1-5-02-03-002-00-00000000-000000000"/>
    <n v="1"/>
    <s v="O2-3-01-17-019-05"/>
    <x v="306"/>
    <x v="133"/>
    <s v="O23011719052024024213054"/>
    <s v="Servicios de la administración pública relacionados con la salud"/>
    <x v="23"/>
    <x v="6"/>
    <n v="0"/>
    <n v="0"/>
    <n v="0"/>
    <n v="0"/>
    <n v="0"/>
    <n v="0"/>
    <n v="944333216"/>
    <n v="0"/>
    <n v="0"/>
    <n v="0"/>
    <n v="944333216"/>
    <n v="944333216"/>
    <n v="0"/>
    <n v="0"/>
    <n v="944333216"/>
    <n v="0"/>
    <n v="0"/>
    <n v="0"/>
    <n v="0"/>
    <n v="0"/>
    <n v="0"/>
    <n v="944333216"/>
    <n v="944333216"/>
    <n v="0"/>
    <n v="0"/>
    <n v="944333216"/>
    <n v="0"/>
    <n v="0"/>
    <n v="0"/>
  </r>
  <r>
    <s v="O1-5-02-03-002-00-00000000-000000000"/>
    <n v="1"/>
    <s v="O2-3-01-17-019-05"/>
    <x v="150"/>
    <x v="43"/>
    <s v="O23011719052024024213054"/>
    <s v="Servicios de la administración pública relacionados con la salud"/>
    <x v="23"/>
    <x v="6"/>
    <n v="0"/>
    <n v="0"/>
    <n v="0"/>
    <n v="0"/>
    <n v="0"/>
    <n v="0"/>
    <n v="8273546598"/>
    <n v="0"/>
    <n v="0"/>
    <n v="0"/>
    <n v="8273546598"/>
    <n v="8273546598"/>
    <n v="0"/>
    <n v="0"/>
    <n v="8273546598"/>
    <n v="0"/>
    <n v="0"/>
    <n v="0"/>
    <n v="0"/>
    <n v="0"/>
    <n v="0"/>
    <n v="8273546598"/>
    <n v="8273546598"/>
    <n v="0"/>
    <n v="0"/>
    <n v="8273546598"/>
    <n v="0"/>
    <n v="0"/>
    <n v="0"/>
  </r>
  <r>
    <s v="O1-5-02-03-002-00-00000000-000000000"/>
    <n v="1"/>
    <s v="O2-3-01-17-019-05"/>
    <x v="308"/>
    <x v="134"/>
    <s v="O23011719052024024206054"/>
    <s v="Servicios de la administración pública relacionados con la salud"/>
    <x v="23"/>
    <x v="6"/>
    <n v="0"/>
    <n v="0"/>
    <n v="0"/>
    <n v="0"/>
    <n v="0"/>
    <n v="0"/>
    <n v="114876770"/>
    <n v="0"/>
    <n v="0"/>
    <n v="0"/>
    <n v="114876770"/>
    <n v="114876770"/>
    <n v="0"/>
    <n v="0"/>
    <n v="114876770"/>
    <n v="0"/>
    <n v="0"/>
    <n v="0"/>
    <n v="0"/>
    <n v="0"/>
    <n v="0"/>
    <n v="114876770"/>
    <n v="114876770"/>
    <n v="0"/>
    <n v="0"/>
    <n v="114876770"/>
    <n v="0"/>
    <n v="0"/>
    <n v="0"/>
  </r>
  <r>
    <s v="O1-5-02-03-002-00-00000000-000000000"/>
    <n v="1"/>
    <s v="O2-3-01-17-019-05"/>
    <x v="309"/>
    <x v="96"/>
    <s v="O23011719052024024213014"/>
    <s v="Servicios de la administración pública relacionados con la salud"/>
    <x v="23"/>
    <x v="6"/>
    <n v="0"/>
    <n v="0"/>
    <n v="0"/>
    <n v="0"/>
    <n v="0"/>
    <n v="0"/>
    <n v="2855406209"/>
    <n v="0"/>
    <n v="0"/>
    <n v="0"/>
    <n v="2855406209"/>
    <n v="2855406209"/>
    <n v="0"/>
    <n v="0"/>
    <n v="2855406209"/>
    <n v="0"/>
    <n v="0"/>
    <n v="0"/>
    <n v="0"/>
    <n v="0"/>
    <n v="0"/>
    <n v="2855406209"/>
    <n v="2855406209"/>
    <n v="0"/>
    <n v="0"/>
    <n v="2855406209"/>
    <n v="0"/>
    <n v="0"/>
    <n v="0"/>
  </r>
  <r>
    <s v="O1-5-02-03-002-00-00000000-000000000"/>
    <n v="1"/>
    <s v="O2-3-01-17-019-05"/>
    <x v="384"/>
    <x v="149"/>
    <s v="O23011719052024024213014"/>
    <s v="Servicios de la administración pública relacionados con la salud"/>
    <x v="23"/>
    <x v="6"/>
    <n v="0"/>
    <n v="0"/>
    <n v="0"/>
    <n v="0"/>
    <n v="0"/>
    <n v="0"/>
    <n v="580571343"/>
    <n v="42076931"/>
    <n v="0"/>
    <n v="0"/>
    <n v="538494412"/>
    <n v="538494412"/>
    <n v="0"/>
    <n v="0"/>
    <n v="538494412"/>
    <n v="0"/>
    <n v="0"/>
    <n v="0"/>
    <n v="0"/>
    <n v="0"/>
    <n v="0"/>
    <n v="538494412"/>
    <n v="538494412"/>
    <n v="0"/>
    <n v="0"/>
    <n v="538494412"/>
    <n v="0"/>
    <n v="0"/>
    <n v="0"/>
  </r>
  <r>
    <s v="O1-5-02-03-002-00-00000000-000000000"/>
    <n v="1"/>
    <s v="O2-3-01-17-019-05"/>
    <x v="201"/>
    <x v="54"/>
    <s v="O23011719052024024209049"/>
    <s v="Servicios de la administración pública relacionados con la salud"/>
    <x v="23"/>
    <x v="6"/>
    <n v="0"/>
    <n v="0"/>
    <n v="0"/>
    <n v="0"/>
    <n v="0"/>
    <n v="0"/>
    <n v="25310117"/>
    <n v="25310117"/>
    <n v="0"/>
    <n v="0"/>
    <n v="0"/>
    <n v="0"/>
    <n v="0"/>
    <n v="0"/>
    <n v="0"/>
    <n v="0"/>
    <n v="0"/>
    <n v="0"/>
    <n v="0"/>
    <n v="0"/>
    <n v="0"/>
    <n v="0"/>
    <n v="0"/>
    <n v="0"/>
    <n v="0"/>
    <n v="0"/>
    <n v="0"/>
    <n v="0"/>
    <n v="0"/>
  </r>
  <r>
    <s v="O1-5-02-03-002-00-00000000-000000000"/>
    <n v="1"/>
    <s v="O2-3-01-17-019-05"/>
    <x v="394"/>
    <x v="153"/>
    <s v="O23011719052024024213014"/>
    <s v="Servicios de la administración pública relacionados con la salud"/>
    <x v="23"/>
    <x v="6"/>
    <n v="0"/>
    <n v="0"/>
    <n v="0"/>
    <n v="0"/>
    <n v="0"/>
    <n v="0"/>
    <n v="389801450"/>
    <n v="0"/>
    <n v="0"/>
    <n v="0"/>
    <n v="389801450"/>
    <n v="389801450"/>
    <n v="0"/>
    <n v="0"/>
    <n v="389801450"/>
    <n v="0"/>
    <n v="0"/>
    <n v="0"/>
    <n v="0"/>
    <n v="0"/>
    <n v="0"/>
    <n v="389801450"/>
    <n v="389801450"/>
    <n v="0"/>
    <n v="0"/>
    <n v="389801450"/>
    <n v="0"/>
    <n v="0"/>
    <n v="0"/>
  </r>
  <r>
    <s v="O1-5-02-03-002-00-00000000-000000000"/>
    <n v="1"/>
    <s v="O2-3-01-17-019-05"/>
    <x v="310"/>
    <x v="135"/>
    <s v="O23011719052024024213014"/>
    <s v="Servicios de la administración pública relacionados con la salud"/>
    <x v="23"/>
    <x v="6"/>
    <n v="0"/>
    <n v="0"/>
    <n v="0"/>
    <n v="0"/>
    <n v="0"/>
    <n v="0"/>
    <n v="1065947464"/>
    <n v="0"/>
    <n v="0"/>
    <n v="0"/>
    <n v="1065947464"/>
    <n v="1065947464"/>
    <n v="0"/>
    <n v="0"/>
    <n v="1065947464"/>
    <n v="0"/>
    <n v="0"/>
    <n v="0"/>
    <n v="0"/>
    <n v="0"/>
    <n v="0"/>
    <n v="1065947464"/>
    <n v="1065947464"/>
    <n v="0"/>
    <n v="0"/>
    <n v="1065947464"/>
    <n v="0"/>
    <n v="0"/>
    <n v="0"/>
  </r>
  <r>
    <s v="O1-5-02-03-002-00-00000000-000000000"/>
    <n v="1"/>
    <s v="O2-3-01-17-019-05"/>
    <x v="312"/>
    <x v="95"/>
    <s v="O23011719052024024213014"/>
    <s v="Servicios de la administración pública relacionados con la salud"/>
    <x v="23"/>
    <x v="6"/>
    <n v="0"/>
    <n v="0"/>
    <n v="0"/>
    <n v="0"/>
    <n v="0"/>
    <n v="0"/>
    <n v="3868752778"/>
    <n v="3019594607"/>
    <n v="0"/>
    <n v="0"/>
    <n v="849158171"/>
    <n v="849158171"/>
    <n v="0"/>
    <n v="0"/>
    <n v="849158171"/>
    <n v="0"/>
    <n v="0"/>
    <n v="0"/>
    <n v="0"/>
    <n v="0"/>
    <n v="0"/>
    <n v="849158171"/>
    <n v="849158171"/>
    <n v="0"/>
    <n v="0"/>
    <n v="849158171"/>
    <n v="0"/>
    <n v="0"/>
    <n v="0"/>
  </r>
  <r>
    <s v="O1-5-02-03-002-00-00000000-000000000"/>
    <n v="1"/>
    <s v="O2-3-01-17-019-05"/>
    <x v="313"/>
    <x v="136"/>
    <s v="O23011719052024024213014"/>
    <s v="Servicios de la administración pública relacionados con la salud"/>
    <x v="23"/>
    <x v="6"/>
    <n v="0"/>
    <n v="0"/>
    <n v="0"/>
    <n v="0"/>
    <n v="0"/>
    <n v="0"/>
    <n v="820347541"/>
    <n v="663026704"/>
    <n v="0"/>
    <n v="0"/>
    <n v="157320837"/>
    <n v="157320837"/>
    <n v="0"/>
    <n v="0"/>
    <n v="157320837"/>
    <n v="0"/>
    <n v="0"/>
    <n v="0"/>
    <n v="0"/>
    <n v="0"/>
    <n v="0"/>
    <n v="157320837"/>
    <n v="157320837"/>
    <n v="0"/>
    <n v="0"/>
    <n v="157320837"/>
    <n v="0"/>
    <n v="0"/>
    <n v="0"/>
  </r>
  <r>
    <s v="O1-5-02-03-002-00-00000000-000000000"/>
    <n v="1"/>
    <s v="O2-3-01-17-019-05"/>
    <x v="318"/>
    <x v="138"/>
    <s v="O23011719052024024213014"/>
    <s v="Servicios de la administración pública relacionados con la salud"/>
    <x v="23"/>
    <x v="6"/>
    <n v="0"/>
    <n v="0"/>
    <n v="0"/>
    <n v="0"/>
    <n v="0"/>
    <n v="0"/>
    <n v="947109392"/>
    <n v="60838323"/>
    <n v="0"/>
    <n v="0"/>
    <n v="886271069"/>
    <n v="886271069"/>
    <n v="0"/>
    <n v="0"/>
    <n v="886271069"/>
    <n v="0"/>
    <n v="0"/>
    <n v="0"/>
    <n v="0"/>
    <n v="0"/>
    <n v="0"/>
    <n v="886271069"/>
    <n v="886271069"/>
    <n v="0"/>
    <n v="0"/>
    <n v="886271069"/>
    <n v="0"/>
    <n v="0"/>
    <n v="0"/>
  </r>
  <r>
    <s v="O1-5-02-03-002-00-00000000-000000000"/>
    <n v="1"/>
    <s v="O2-3-01-17-019-05"/>
    <x v="386"/>
    <x v="151"/>
    <s v="O23011719052024024213014"/>
    <s v="Servicios de la administración pública relacionados con la salud"/>
    <x v="23"/>
    <x v="6"/>
    <n v="0"/>
    <n v="0"/>
    <n v="0"/>
    <n v="0"/>
    <n v="0"/>
    <n v="0"/>
    <n v="894716362"/>
    <n v="0"/>
    <n v="0"/>
    <n v="0"/>
    <n v="894716362"/>
    <n v="894716362"/>
    <n v="0"/>
    <n v="0"/>
    <n v="894716362"/>
    <n v="0"/>
    <n v="0"/>
    <n v="0"/>
    <n v="0"/>
    <n v="0"/>
    <n v="0"/>
    <n v="894716362"/>
    <n v="894716362"/>
    <n v="0"/>
    <n v="0"/>
    <n v="894716362"/>
    <n v="0"/>
    <n v="0"/>
    <n v="0"/>
  </r>
  <r>
    <s v="O1-5-02-03-002-00-00000000-000000000"/>
    <n v="1"/>
    <s v="O2-3-01-17-019-05"/>
    <x v="319"/>
    <x v="139"/>
    <s v="O23011719052024024213014"/>
    <s v="Servicios de la administración pública relacionados con la salud"/>
    <x v="23"/>
    <x v="6"/>
    <n v="0"/>
    <n v="0"/>
    <n v="0"/>
    <n v="0"/>
    <n v="0"/>
    <n v="0"/>
    <n v="617090581"/>
    <n v="0"/>
    <n v="0"/>
    <n v="0"/>
    <n v="617090581"/>
    <n v="617090581"/>
    <n v="0"/>
    <n v="0"/>
    <n v="617090581"/>
    <n v="0"/>
    <n v="0"/>
    <n v="0"/>
    <n v="0"/>
    <n v="0"/>
    <n v="0"/>
    <n v="617090581"/>
    <n v="617090581"/>
    <n v="0"/>
    <n v="0"/>
    <n v="617090581"/>
    <n v="0"/>
    <n v="0"/>
    <n v="0"/>
  </r>
  <r>
    <s v="O1-5-02-03-002-00-00000000-000000000"/>
    <n v="1"/>
    <s v="O2-3-01-17-019-05"/>
    <x v="320"/>
    <x v="38"/>
    <s v="O23011719052024024213014"/>
    <s v="Servicios de la administración pública relacionados con la salud"/>
    <x v="23"/>
    <x v="6"/>
    <n v="0"/>
    <n v="0"/>
    <n v="0"/>
    <n v="0"/>
    <n v="0"/>
    <n v="0"/>
    <n v="1843375261"/>
    <n v="14503049"/>
    <n v="0"/>
    <n v="0"/>
    <n v="1828872212"/>
    <n v="1828872212"/>
    <n v="0"/>
    <n v="0"/>
    <n v="1828872212"/>
    <n v="0"/>
    <n v="0"/>
    <n v="0"/>
    <n v="0"/>
    <n v="0"/>
    <n v="0"/>
    <n v="1828872212"/>
    <n v="1828872212"/>
    <n v="0"/>
    <n v="0"/>
    <n v="1828872212"/>
    <n v="0"/>
    <n v="0"/>
    <n v="0"/>
  </r>
  <r>
    <s v="O1-5-02-03-002-00-00000000-000000000"/>
    <n v="1"/>
    <s v="O2-3-01-17-019-05"/>
    <x v="277"/>
    <x v="117"/>
    <s v="O23011719052024024209014"/>
    <s v="Servicios de la administración pública relacionados con la salud"/>
    <x v="23"/>
    <x v="6"/>
    <n v="0"/>
    <n v="0"/>
    <n v="0"/>
    <n v="0"/>
    <n v="0"/>
    <n v="0"/>
    <n v="3120930968"/>
    <n v="2689868347"/>
    <n v="0"/>
    <n v="0"/>
    <n v="431062621"/>
    <n v="431062621"/>
    <n v="0"/>
    <n v="0"/>
    <n v="431062621"/>
    <n v="0"/>
    <n v="0"/>
    <n v="0"/>
    <n v="0"/>
    <n v="0"/>
    <n v="0"/>
    <n v="431062621"/>
    <n v="431062621"/>
    <n v="0"/>
    <n v="0"/>
    <n v="431062621"/>
    <n v="0"/>
    <n v="0"/>
    <n v="0"/>
  </r>
  <r>
    <s v="O1-5-02-03-002-00-00000000-000000000"/>
    <n v="1"/>
    <s v="O2-3-01-17-019-05"/>
    <x v="380"/>
    <x v="148"/>
    <s v="O23011719052024024209014"/>
    <s v="Servicios de la administración pública relacionados con la salud"/>
    <x v="23"/>
    <x v="6"/>
    <n v="0"/>
    <n v="0"/>
    <n v="0"/>
    <n v="0"/>
    <n v="0"/>
    <n v="0"/>
    <n v="796449297"/>
    <n v="0"/>
    <n v="0"/>
    <n v="0"/>
    <n v="796449297"/>
    <n v="796449297"/>
    <n v="0"/>
    <n v="0"/>
    <n v="796449297"/>
    <n v="0"/>
    <n v="0"/>
    <n v="0"/>
    <n v="0"/>
    <n v="0"/>
    <n v="0"/>
    <n v="796449297"/>
    <n v="796449297"/>
    <n v="0"/>
    <n v="0"/>
    <n v="796449297"/>
    <n v="0"/>
    <n v="0"/>
    <n v="0"/>
  </r>
  <r>
    <s v="O1-5-02-03-002-00-00000000-000000000"/>
    <n v="1"/>
    <s v="O2-3-01-17-019-05"/>
    <x v="278"/>
    <x v="118"/>
    <s v="O23011719052024024209014"/>
    <s v="Servicios de la administración pública relacionados con la salud"/>
    <x v="23"/>
    <x v="6"/>
    <n v="0"/>
    <n v="0"/>
    <n v="0"/>
    <n v="0"/>
    <n v="0"/>
    <n v="0"/>
    <n v="2654576089"/>
    <n v="2378984042"/>
    <n v="0"/>
    <n v="0"/>
    <n v="275592047"/>
    <n v="275592047"/>
    <n v="0"/>
    <n v="0"/>
    <n v="275592047"/>
    <n v="0"/>
    <n v="0"/>
    <n v="0"/>
    <n v="0"/>
    <n v="0"/>
    <n v="0"/>
    <n v="275592047"/>
    <n v="275592047"/>
    <n v="0"/>
    <n v="0"/>
    <n v="275592047"/>
    <n v="0"/>
    <n v="0"/>
    <n v="0"/>
  </r>
  <r>
    <s v="O1-5-02-03-002-00-00000000-000000000"/>
    <n v="1"/>
    <s v="O2-3-01-17-019-05"/>
    <x v="279"/>
    <x v="31"/>
    <s v="O23011719052024024208014"/>
    <s v="Servicios de la administración pública relacionados con la salud"/>
    <x v="23"/>
    <x v="6"/>
    <n v="0"/>
    <n v="0"/>
    <n v="0"/>
    <n v="0"/>
    <n v="0"/>
    <n v="0"/>
    <n v="784260266"/>
    <n v="648046536"/>
    <n v="0"/>
    <n v="0"/>
    <n v="136213730"/>
    <n v="136213730"/>
    <n v="0"/>
    <n v="0"/>
    <n v="136213730"/>
    <n v="0"/>
    <n v="0"/>
    <n v="0"/>
    <n v="0"/>
    <n v="0"/>
    <n v="0"/>
    <n v="136213730"/>
    <n v="136213730"/>
    <n v="0"/>
    <n v="0"/>
    <n v="136213730"/>
    <n v="0"/>
    <n v="0"/>
    <n v="0"/>
  </r>
  <r>
    <s v="O1-5-02-03-002-00-00000000-000000000"/>
    <n v="1"/>
    <s v="O2-3-01-17-019-05"/>
    <x v="381"/>
    <x v="33"/>
    <s v="O23011719052024024208014"/>
    <s v="Servicios de la administración pública relacionados con la salud"/>
    <x v="23"/>
    <x v="6"/>
    <n v="0"/>
    <n v="0"/>
    <n v="0"/>
    <n v="0"/>
    <n v="0"/>
    <n v="0"/>
    <n v="1637914543"/>
    <n v="0"/>
    <n v="0"/>
    <n v="0"/>
    <n v="1637914543"/>
    <n v="1637914543"/>
    <n v="0"/>
    <n v="0"/>
    <n v="1637914543"/>
    <n v="0"/>
    <n v="0"/>
    <n v="0"/>
    <n v="0"/>
    <n v="0"/>
    <n v="0"/>
    <n v="1637914543"/>
    <n v="1637914543"/>
    <n v="0"/>
    <n v="0"/>
    <n v="1637914543"/>
    <n v="0"/>
    <n v="0"/>
    <n v="0"/>
  </r>
  <r>
    <s v="O1-5-02-03-002-00-00000000-000000000"/>
    <n v="1"/>
    <s v="O2-3-01-17-019-05"/>
    <x v="291"/>
    <x v="123"/>
    <s v="O23011719052024024208014"/>
    <s v="Servicios de la administración pública relacionados con la salud"/>
    <x v="23"/>
    <x v="6"/>
    <n v="0"/>
    <n v="0"/>
    <n v="0"/>
    <n v="0"/>
    <n v="0"/>
    <n v="0"/>
    <n v="3393022832"/>
    <n v="1626566375"/>
    <n v="0"/>
    <n v="0"/>
    <n v="1766456457"/>
    <n v="1766456457"/>
    <n v="0"/>
    <n v="0"/>
    <n v="1766456457"/>
    <n v="0"/>
    <n v="0"/>
    <n v="0"/>
    <n v="0"/>
    <n v="0"/>
    <n v="0"/>
    <n v="1766456457"/>
    <n v="1766456457"/>
    <n v="0"/>
    <n v="0"/>
    <n v="1766456457"/>
    <n v="0"/>
    <n v="0"/>
    <n v="0"/>
  </r>
  <r>
    <s v="O1-5-02-03-002-00-00000000-000000000"/>
    <n v="1"/>
    <s v="O2-3-01-17-019-05"/>
    <x v="292"/>
    <x v="124"/>
    <s v="O23011719052024024208014"/>
    <s v="Servicios de la administración pública relacionados con la salud"/>
    <x v="23"/>
    <x v="6"/>
    <n v="0"/>
    <n v="0"/>
    <n v="0"/>
    <n v="0"/>
    <n v="0"/>
    <n v="0"/>
    <n v="812299929"/>
    <n v="736379909"/>
    <n v="0"/>
    <n v="0"/>
    <n v="75920020"/>
    <n v="75920020"/>
    <n v="0"/>
    <n v="0"/>
    <n v="75920020"/>
    <n v="0"/>
    <n v="0"/>
    <n v="0"/>
    <n v="0"/>
    <n v="0"/>
    <n v="0"/>
    <n v="75920020"/>
    <n v="75920020"/>
    <n v="0"/>
    <n v="0"/>
    <n v="75920020"/>
    <n v="0"/>
    <n v="0"/>
    <n v="0"/>
  </r>
  <r>
    <s v="O1-5-02-03-002-00-00000000-000000000"/>
    <n v="1"/>
    <s v="O2-3-01-17-019-05"/>
    <x v="293"/>
    <x v="125"/>
    <s v="O23011719052024024208014"/>
    <s v="Servicios de la administración pública relacionados con la salud"/>
    <x v="23"/>
    <x v="6"/>
    <n v="0"/>
    <n v="0"/>
    <n v="0"/>
    <n v="0"/>
    <n v="0"/>
    <n v="0"/>
    <n v="447605716"/>
    <n v="0"/>
    <n v="0"/>
    <n v="0"/>
    <n v="447605716"/>
    <n v="447605716"/>
    <n v="0"/>
    <n v="0"/>
    <n v="447605716"/>
    <n v="0"/>
    <n v="0"/>
    <n v="0"/>
    <n v="0"/>
    <n v="0"/>
    <n v="0"/>
    <n v="447605716"/>
    <n v="447605716"/>
    <n v="0"/>
    <n v="0"/>
    <n v="447605716"/>
    <n v="0"/>
    <n v="0"/>
    <n v="0"/>
  </r>
  <r>
    <s v="O1-5-02-03-002-00-00000000-000000000"/>
    <n v="1"/>
    <s v="O2-3-01-17-019-05"/>
    <x v="294"/>
    <x v="97"/>
    <s v="O23011719052024024207014"/>
    <s v="Servicios de la administración pública relacionados con la salud"/>
    <x v="23"/>
    <x v="6"/>
    <n v="0"/>
    <n v="0"/>
    <n v="0"/>
    <n v="0"/>
    <n v="0"/>
    <n v="0"/>
    <n v="1215116170"/>
    <n v="969150465"/>
    <n v="0"/>
    <n v="0"/>
    <n v="245965705"/>
    <n v="245965705"/>
    <n v="0"/>
    <n v="0"/>
    <n v="245965705"/>
    <n v="0"/>
    <n v="0"/>
    <n v="0"/>
    <n v="0"/>
    <n v="0"/>
    <n v="0"/>
    <n v="245965705"/>
    <n v="245965705"/>
    <n v="0"/>
    <n v="0"/>
    <n v="245965705"/>
    <n v="0"/>
    <n v="0"/>
    <n v="0"/>
  </r>
  <r>
    <s v="O1-5-02-03-002-00-00000000-000000000"/>
    <n v="1"/>
    <s v="O2-3-01-17-019-05"/>
    <x v="359"/>
    <x v="45"/>
    <s v="O23011719052024024207014"/>
    <s v="Servicios de la administración pública relacionados con la salud"/>
    <x v="23"/>
    <x v="6"/>
    <n v="0"/>
    <n v="0"/>
    <n v="0"/>
    <n v="0"/>
    <n v="0"/>
    <n v="0"/>
    <n v="1584764310"/>
    <n v="1289595752"/>
    <n v="0"/>
    <n v="0"/>
    <n v="295168558"/>
    <n v="295168558"/>
    <n v="0"/>
    <n v="0"/>
    <n v="295168558"/>
    <n v="0"/>
    <n v="0"/>
    <n v="0"/>
    <n v="0"/>
    <n v="0"/>
    <n v="0"/>
    <n v="295168558"/>
    <n v="295168558"/>
    <n v="0"/>
    <n v="0"/>
    <n v="295168558"/>
    <n v="0"/>
    <n v="0"/>
    <n v="0"/>
  </r>
  <r>
    <s v="O1-5-02-03-002-00-00000000-000000000"/>
    <n v="1"/>
    <s v="O2-3-01-17-019-05"/>
    <x v="360"/>
    <x v="146"/>
    <s v="O23011719052024024207014"/>
    <s v="Servicios de la administración pública relacionados con la salud"/>
    <x v="23"/>
    <x v="6"/>
    <n v="0"/>
    <n v="0"/>
    <n v="0"/>
    <n v="0"/>
    <n v="0"/>
    <n v="0"/>
    <n v="962124052"/>
    <n v="901649905"/>
    <n v="0"/>
    <n v="0"/>
    <n v="60474147"/>
    <n v="60474147"/>
    <n v="0"/>
    <n v="0"/>
    <n v="60474147"/>
    <n v="0"/>
    <n v="0"/>
    <n v="0"/>
    <n v="0"/>
    <n v="0"/>
    <n v="0"/>
    <n v="60474147"/>
    <n v="60474147"/>
    <n v="0"/>
    <n v="0"/>
    <n v="60474147"/>
    <n v="0"/>
    <n v="0"/>
    <n v="0"/>
  </r>
  <r>
    <s v="O1-5-02-03-002-00-00000000-000000000"/>
    <n v="1"/>
    <s v="O2-3-01-17-019-05"/>
    <x v="3"/>
    <x v="2"/>
    <s v="O23011719052024024207014"/>
    <s v="Servicios de la administración pública relacionados con la salud"/>
    <x v="23"/>
    <x v="6"/>
    <n v="0"/>
    <n v="0"/>
    <n v="0"/>
    <n v="0"/>
    <n v="0"/>
    <n v="0"/>
    <n v="3142923349"/>
    <n v="1649008500"/>
    <n v="0"/>
    <n v="0"/>
    <n v="1493914849"/>
    <n v="1493914849"/>
    <n v="0"/>
    <n v="0"/>
    <n v="1493914849"/>
    <n v="0"/>
    <n v="0"/>
    <n v="0"/>
    <n v="0"/>
    <n v="0"/>
    <n v="0"/>
    <n v="1493914849"/>
    <n v="1493914849"/>
    <n v="0"/>
    <n v="0"/>
    <n v="1493914849"/>
    <n v="0"/>
    <n v="0"/>
    <n v="0"/>
  </r>
  <r>
    <s v="O1-5-02-03-002-00-00000000-000000000"/>
    <n v="1"/>
    <s v="O2-3-01-17-019-05"/>
    <x v="337"/>
    <x v="142"/>
    <s v="O23011719052024024206014"/>
    <s v="Servicios de la administración pública relacionados con la salud"/>
    <x v="23"/>
    <x v="6"/>
    <n v="0"/>
    <n v="0"/>
    <n v="0"/>
    <n v="0"/>
    <n v="0"/>
    <n v="0"/>
    <n v="8880363791"/>
    <n v="8615652299"/>
    <n v="0"/>
    <n v="0"/>
    <n v="264711492"/>
    <n v="264711492"/>
    <n v="0"/>
    <n v="0"/>
    <n v="264711492"/>
    <n v="0"/>
    <n v="0"/>
    <n v="0"/>
    <n v="0"/>
    <n v="0"/>
    <n v="0"/>
    <n v="264711492"/>
    <n v="264711492"/>
    <n v="0"/>
    <n v="0"/>
    <n v="264711492"/>
    <n v="0"/>
    <n v="0"/>
    <n v="0"/>
  </r>
  <r>
    <s v="O1-5-02-03-002-00-00000000-000000000"/>
    <n v="1"/>
    <s v="O2-3-01-17-019-05"/>
    <x v="338"/>
    <x v="143"/>
    <s v="O23011719052024023713035"/>
    <s v="Servicios de la administración pública relacionados con la salud"/>
    <x v="23"/>
    <x v="6"/>
    <n v="0"/>
    <n v="0"/>
    <n v="0"/>
    <n v="0"/>
    <n v="0"/>
    <n v="0"/>
    <n v="588547106"/>
    <n v="0"/>
    <n v="0"/>
    <n v="0"/>
    <n v="588547106"/>
    <n v="588547106"/>
    <n v="0"/>
    <n v="0"/>
    <n v="588547106"/>
    <n v="0"/>
    <n v="0"/>
    <n v="0"/>
    <n v="0"/>
    <n v="0"/>
    <n v="0"/>
    <n v="588547106"/>
    <n v="588547106"/>
    <n v="0"/>
    <n v="0"/>
    <n v="588547106"/>
    <n v="0"/>
    <n v="0"/>
    <n v="0"/>
  </r>
  <r>
    <s v="O1-5-02-03-002-00-00000000-000000000"/>
    <n v="1"/>
    <s v="O2-3-01-17-019-05"/>
    <x v="339"/>
    <x v="144"/>
    <s v="O23011719052024022706031"/>
    <s v="Servicios de la administración pública relacionados con la salud"/>
    <x v="23"/>
    <x v="6"/>
    <n v="0"/>
    <n v="0"/>
    <n v="0"/>
    <n v="0"/>
    <n v="0"/>
    <n v="0"/>
    <n v="981127483"/>
    <n v="0"/>
    <n v="0"/>
    <n v="0"/>
    <n v="981127483"/>
    <n v="981127483"/>
    <n v="0"/>
    <n v="0"/>
    <n v="981127483"/>
    <n v="0"/>
    <n v="0"/>
    <n v="0"/>
    <n v="0"/>
    <n v="0"/>
    <n v="0"/>
    <n v="981127483"/>
    <n v="981127483"/>
    <n v="0"/>
    <n v="0"/>
    <n v="981127483"/>
    <n v="0"/>
    <n v="0"/>
    <n v="0"/>
  </r>
  <r>
    <s v="O1-5-02-03-002-00-00000000-000000000"/>
    <n v="1"/>
    <s v="O2-3-01-17-019-05"/>
    <x v="185"/>
    <x v="64"/>
    <s v="O23011719052024024213054"/>
    <s v="Servicios de la administración pública relacionados con la salud"/>
    <x v="23"/>
    <x v="6"/>
    <n v="0"/>
    <n v="0"/>
    <n v="0"/>
    <n v="0"/>
    <n v="0"/>
    <n v="0"/>
    <n v="6474839"/>
    <n v="0"/>
    <n v="0"/>
    <n v="0"/>
    <n v="6474839"/>
    <n v="6474839"/>
    <n v="0"/>
    <n v="0"/>
    <n v="6474839"/>
    <n v="0"/>
    <n v="0"/>
    <n v="0"/>
    <n v="0"/>
    <n v="0"/>
    <n v="0"/>
    <n v="6474839"/>
    <n v="6474839"/>
    <n v="0"/>
    <n v="0"/>
    <n v="6474839"/>
    <n v="0"/>
    <n v="0"/>
    <n v="0"/>
  </r>
  <r>
    <s v="O1-5-02-03-002-00-00000000-000000000"/>
    <n v="1"/>
    <s v="O2-3-01-17-019-05"/>
    <x v="186"/>
    <x v="65"/>
    <s v="O23011719052024024209014"/>
    <s v="Servicios de la administración pública relacionados con la salud"/>
    <x v="23"/>
    <x v="6"/>
    <n v="0"/>
    <n v="0"/>
    <n v="0"/>
    <n v="0"/>
    <n v="0"/>
    <n v="0"/>
    <n v="1586334539"/>
    <n v="0"/>
    <n v="0"/>
    <n v="0"/>
    <n v="1586334539"/>
    <n v="1586334539"/>
    <n v="0"/>
    <n v="0"/>
    <n v="1586334539"/>
    <n v="0"/>
    <n v="0"/>
    <n v="0"/>
    <n v="0"/>
    <n v="0"/>
    <n v="0"/>
    <n v="1586334539"/>
    <n v="1586334539"/>
    <n v="0"/>
    <n v="0"/>
    <n v="1586334539"/>
    <n v="0"/>
    <n v="0"/>
    <n v="0"/>
  </r>
  <r>
    <s v="O1-5-02-03-002-00-00000000-000000000"/>
    <n v="1"/>
    <s v="O2-3-01-17-019-05"/>
    <x v="388"/>
    <x v="152"/>
    <s v="O23011719052024024213049"/>
    <s v="Servicios de la administración pública relacionados con la salud"/>
    <x v="23"/>
    <x v="6"/>
    <n v="0"/>
    <n v="0"/>
    <n v="0"/>
    <n v="0"/>
    <n v="0"/>
    <n v="0"/>
    <n v="8513047491"/>
    <n v="8321883270"/>
    <n v="0"/>
    <n v="0"/>
    <n v="191164221"/>
    <n v="191164221"/>
    <n v="0"/>
    <n v="0"/>
    <n v="191164221"/>
    <n v="0"/>
    <n v="0"/>
    <n v="0"/>
    <n v="0"/>
    <n v="0"/>
    <n v="0"/>
    <n v="191164221"/>
    <n v="191164221"/>
    <n v="0"/>
    <n v="0"/>
    <n v="191164221"/>
    <n v="0"/>
    <n v="0"/>
    <n v="0"/>
  </r>
  <r>
    <s v="O1-5-02-03-002-00-00000000-000000000"/>
    <n v="1"/>
    <s v="O2-3-01-17-019-05"/>
    <x v="222"/>
    <x v="87"/>
    <s v="O23011719052024024213049"/>
    <s v="Servicios de la administración pública relacionados con la salud"/>
    <x v="23"/>
    <x v="6"/>
    <n v="0"/>
    <n v="0"/>
    <n v="0"/>
    <n v="0"/>
    <n v="0"/>
    <n v="0"/>
    <n v="623748108"/>
    <n v="0"/>
    <n v="0"/>
    <n v="0"/>
    <n v="623748108"/>
    <n v="623748108"/>
    <n v="0"/>
    <n v="0"/>
    <n v="623748108"/>
    <n v="0"/>
    <n v="0"/>
    <n v="0"/>
    <n v="0"/>
    <n v="0"/>
    <n v="0"/>
    <n v="623748108"/>
    <n v="623748108"/>
    <n v="0"/>
    <n v="0"/>
    <n v="623748108"/>
    <n v="0"/>
    <n v="0"/>
    <n v="0"/>
  </r>
  <r>
    <s v="O1-5-02-03-002-00-00000000-000000000"/>
    <n v="1"/>
    <s v="O2-3-01-17-019-05"/>
    <x v="223"/>
    <x v="88"/>
    <s v="O23011719052024024213049"/>
    <s v="Servicios de la administración pública relacionados con la salud"/>
    <x v="23"/>
    <x v="6"/>
    <n v="0"/>
    <n v="0"/>
    <n v="0"/>
    <n v="0"/>
    <n v="0"/>
    <n v="0"/>
    <n v="912816757"/>
    <n v="0"/>
    <n v="0"/>
    <n v="0"/>
    <n v="912816757"/>
    <n v="912816757"/>
    <n v="0"/>
    <n v="0"/>
    <n v="912816757"/>
    <n v="0"/>
    <n v="0"/>
    <n v="0"/>
    <n v="0"/>
    <n v="0"/>
    <n v="0"/>
    <n v="912816757"/>
    <n v="912816757"/>
    <n v="0"/>
    <n v="0"/>
    <n v="912816757"/>
    <n v="0"/>
    <n v="0"/>
    <n v="0"/>
  </r>
  <r>
    <s v="O1-5-02-03-002-00-00000000-000000000"/>
    <n v="1"/>
    <s v="O2-3-01-17-019-05"/>
    <x v="148"/>
    <x v="41"/>
    <s v="O23011719052024024213049"/>
    <s v="Servicios de la administración pública relacionados con la salud"/>
    <x v="23"/>
    <x v="6"/>
    <n v="0"/>
    <n v="0"/>
    <n v="0"/>
    <n v="0"/>
    <n v="0"/>
    <n v="0"/>
    <n v="2330233106"/>
    <n v="0"/>
    <n v="0"/>
    <n v="0"/>
    <n v="2330233106"/>
    <n v="2330233106"/>
    <n v="0"/>
    <n v="0"/>
    <n v="2330233106"/>
    <n v="0"/>
    <n v="0"/>
    <n v="0"/>
    <n v="0"/>
    <n v="0"/>
    <n v="0"/>
    <n v="2330233106"/>
    <n v="2330233106"/>
    <n v="0"/>
    <n v="0"/>
    <n v="2330233106"/>
    <n v="0"/>
    <n v="0"/>
    <n v="0"/>
  </r>
  <r>
    <s v="O1-5-02-03-002-00-00000000-000000000"/>
    <n v="1"/>
    <s v="O2-3-01-17-019-05"/>
    <x v="252"/>
    <x v="104"/>
    <s v="O23011719052024024213049"/>
    <s v="Servicios de la administración pública relacionados con la salud"/>
    <x v="23"/>
    <x v="6"/>
    <n v="0"/>
    <n v="0"/>
    <n v="0"/>
    <n v="0"/>
    <n v="0"/>
    <n v="0"/>
    <n v="6655035942"/>
    <n v="553855306"/>
    <n v="0"/>
    <n v="0"/>
    <n v="6101180636"/>
    <n v="6101180636"/>
    <n v="0"/>
    <n v="0"/>
    <n v="6101180636"/>
    <n v="0"/>
    <n v="0"/>
    <n v="0"/>
    <n v="0"/>
    <n v="0"/>
    <n v="0"/>
    <n v="6101180636"/>
    <n v="6101180636"/>
    <n v="0"/>
    <n v="0"/>
    <n v="6101180636"/>
    <n v="0"/>
    <n v="0"/>
    <n v="0"/>
  </r>
  <r>
    <s v="O1-5-02-03-002-00-00000000-000000000"/>
    <n v="1"/>
    <s v="O2-3-01-17-019-05"/>
    <x v="253"/>
    <x v="105"/>
    <s v="O23011719052024024213049"/>
    <s v="Servicios de la administración pública relacionados con la salud"/>
    <x v="23"/>
    <x v="6"/>
    <n v="0"/>
    <n v="0"/>
    <n v="0"/>
    <n v="0"/>
    <n v="0"/>
    <n v="0"/>
    <n v="9862060618"/>
    <n v="0"/>
    <n v="0"/>
    <n v="0"/>
    <n v="9862060618"/>
    <n v="9862060618"/>
    <n v="0"/>
    <n v="0"/>
    <n v="9862060618"/>
    <n v="0"/>
    <n v="0"/>
    <n v="0"/>
    <n v="0"/>
    <n v="0"/>
    <n v="0"/>
    <n v="9862060618"/>
    <n v="9862060618"/>
    <n v="0"/>
    <n v="0"/>
    <n v="9862060618"/>
    <n v="0"/>
    <n v="0"/>
    <n v="0"/>
  </r>
  <r>
    <s v="O1-5-02-03-002-00-00000000-000000000"/>
    <n v="1"/>
    <s v="O2-3-01-17-019-05"/>
    <x v="146"/>
    <x v="40"/>
    <s v="O23011719052024024211049"/>
    <s v="Servicios de la administración pública relacionados con la salud"/>
    <x v="23"/>
    <x v="6"/>
    <n v="0"/>
    <n v="0"/>
    <n v="0"/>
    <n v="0"/>
    <n v="0"/>
    <n v="0"/>
    <n v="20515078721"/>
    <n v="10846144813"/>
    <n v="0"/>
    <n v="0"/>
    <n v="9668933908"/>
    <n v="9668933908"/>
    <n v="0"/>
    <n v="0"/>
    <n v="9668933908"/>
    <n v="0"/>
    <n v="0"/>
    <n v="0"/>
    <n v="0"/>
    <n v="0"/>
    <n v="0"/>
    <n v="9668933908"/>
    <n v="9668933908"/>
    <n v="0"/>
    <n v="0"/>
    <n v="9668933908"/>
    <n v="0"/>
    <n v="0"/>
    <n v="0"/>
  </r>
  <r>
    <s v="O1-5-02-03-002-00-00000000-000000000"/>
    <n v="1"/>
    <s v="O2-3-01-17-019-05"/>
    <x v="395"/>
    <x v="154"/>
    <s v="O23011719052024024206049"/>
    <s v="Servicios de la administración pública relacionados con la salud"/>
    <x v="23"/>
    <x v="6"/>
    <n v="0"/>
    <n v="0"/>
    <n v="0"/>
    <n v="0"/>
    <n v="0"/>
    <n v="0"/>
    <n v="6644306560"/>
    <n v="0"/>
    <n v="0"/>
    <n v="0"/>
    <n v="6644306560"/>
    <n v="6644306560"/>
    <n v="0"/>
    <n v="0"/>
    <n v="6644306560"/>
    <n v="0"/>
    <n v="0"/>
    <n v="0"/>
    <n v="0"/>
    <n v="0"/>
    <n v="0"/>
    <n v="6644306560"/>
    <n v="6644306560"/>
    <n v="0"/>
    <n v="0"/>
    <n v="6644306560"/>
    <n v="0"/>
    <n v="0"/>
    <n v="0"/>
  </r>
  <r>
    <s v="O1-5-02-03-002-00-00000000-000000000"/>
    <n v="1"/>
    <s v="O2-3-01-17-019-05"/>
    <x v="145"/>
    <x v="39"/>
    <s v="O23011719052024024209049"/>
    <s v="Servicios de la administración pública relacionados con la salud"/>
    <x v="23"/>
    <x v="6"/>
    <n v="0"/>
    <n v="0"/>
    <n v="0"/>
    <n v="0"/>
    <n v="0"/>
    <n v="0"/>
    <n v="889034299"/>
    <n v="102015698"/>
    <n v="0"/>
    <n v="0"/>
    <n v="787018601"/>
    <n v="787018601"/>
    <n v="0"/>
    <n v="0"/>
    <n v="787018601"/>
    <n v="0"/>
    <n v="0"/>
    <n v="0"/>
    <n v="0"/>
    <n v="0"/>
    <n v="0"/>
    <n v="787018601"/>
    <n v="787018601"/>
    <n v="0"/>
    <n v="0"/>
    <n v="787018601"/>
    <n v="0"/>
    <n v="0"/>
    <n v="0"/>
  </r>
  <r>
    <s v="O1-5-02-03-002-00-00000000-000000000"/>
    <n v="1"/>
    <s v="O2-3-01-17-019-05"/>
    <x v="396"/>
    <x v="155"/>
    <s v="O23011719052024024213014"/>
    <s v="Servicios de la administración pública relacionados con la salud"/>
    <x v="23"/>
    <x v="6"/>
    <n v="0"/>
    <n v="0"/>
    <n v="0"/>
    <n v="0"/>
    <n v="0"/>
    <n v="0"/>
    <n v="438578447"/>
    <n v="0"/>
    <n v="0"/>
    <n v="0"/>
    <n v="438578447"/>
    <n v="438578447"/>
    <n v="0"/>
    <n v="0"/>
    <n v="438578447"/>
    <n v="0"/>
    <n v="0"/>
    <n v="0"/>
    <n v="0"/>
    <n v="0"/>
    <n v="0"/>
    <n v="438578447"/>
    <n v="438578447"/>
    <n v="0"/>
    <n v="0"/>
    <n v="438578447"/>
    <n v="0"/>
    <n v="0"/>
    <n v="0"/>
  </r>
  <r>
    <s v="O1-5-02-03-002-00-00000000-000000000"/>
    <n v="1"/>
    <s v="O2-3-01-17-019-05"/>
    <x v="385"/>
    <x v="150"/>
    <s v="O23011719052024024213014"/>
    <s v="Servicios de la administración pública relacionados con la salud"/>
    <x v="23"/>
    <x v="6"/>
    <n v="0"/>
    <n v="0"/>
    <n v="0"/>
    <n v="0"/>
    <n v="0"/>
    <n v="0"/>
    <n v="665462740"/>
    <n v="180337212"/>
    <n v="0"/>
    <n v="0"/>
    <n v="485125528"/>
    <n v="485125528"/>
    <n v="0"/>
    <n v="0"/>
    <n v="485125528"/>
    <n v="0"/>
    <n v="0"/>
    <n v="0"/>
    <n v="0"/>
    <n v="0"/>
    <n v="0"/>
    <n v="485125528"/>
    <n v="485125528"/>
    <n v="0"/>
    <n v="0"/>
    <n v="485125528"/>
    <n v="0"/>
    <n v="0"/>
    <n v="0"/>
  </r>
  <r>
    <s v="O1-5-02-03-030"/>
    <m/>
    <m/>
    <x v="0"/>
    <x v="3"/>
    <m/>
    <s v="570- Part. Salud Salud Publica- 11/12 avas VF"/>
    <x v="0"/>
    <x v="0"/>
    <n v="176709608000"/>
    <n v="0"/>
    <n v="0"/>
    <n v="0"/>
    <n v="0"/>
    <n v="0"/>
    <n v="1560465484"/>
    <n v="82212512107"/>
    <n v="0"/>
    <n v="0"/>
    <n v="-80652046623"/>
    <n v="96057561377"/>
    <n v="0"/>
    <n v="0"/>
    <n v="96057561377"/>
    <n v="0"/>
    <n v="96057561377"/>
    <n v="100"/>
    <n v="13674565340"/>
    <n v="41023696020"/>
    <n v="42.71"/>
    <n v="0"/>
    <n v="0"/>
    <n v="0"/>
    <n v="96057561377"/>
    <n v="0"/>
    <n v="55033865357"/>
    <n v="13674565340"/>
    <n v="41023696020"/>
  </r>
  <r>
    <s v="O1-5-02-03-030-00-00000000-000000000"/>
    <m/>
    <m/>
    <x v="0"/>
    <x v="3"/>
    <m/>
    <s v="570- Part. Salud Salud Publica- 11/12 avas VF"/>
    <x v="0"/>
    <x v="0"/>
    <n v="176709608000"/>
    <n v="0"/>
    <n v="0"/>
    <n v="0"/>
    <n v="0"/>
    <n v="0"/>
    <n v="1560465484"/>
    <n v="82212512107"/>
    <n v="0"/>
    <n v="0"/>
    <n v="-80652046623"/>
    <n v="96057561377"/>
    <n v="0"/>
    <n v="0"/>
    <n v="96057561377"/>
    <n v="0"/>
    <n v="96057561377"/>
    <n v="100"/>
    <n v="13674565340"/>
    <n v="41023696020"/>
    <n v="42.71"/>
    <n v="0"/>
    <n v="0"/>
    <n v="0"/>
    <n v="96057561377"/>
    <n v="0"/>
    <n v="55033865357"/>
    <n v="13674565340"/>
    <n v="41023696020"/>
  </r>
  <r>
    <s v="O1-5-02-03-030-00-00000000-000000000"/>
    <n v="1"/>
    <s v="O2-3-01-17-019-05"/>
    <x v="309"/>
    <x v="96"/>
    <s v="O23011719052024024213014"/>
    <s v="Servicios de la administración pública relacionados con la salud"/>
    <x v="23"/>
    <x v="6"/>
    <n v="1227407638"/>
    <n v="0"/>
    <n v="0"/>
    <n v="0"/>
    <n v="0"/>
    <n v="0"/>
    <n v="0"/>
    <n v="881377661"/>
    <n v="0"/>
    <n v="0"/>
    <n v="-881377661"/>
    <n v="346029977"/>
    <n v="0"/>
    <n v="0"/>
    <n v="346029977"/>
    <n v="0"/>
    <n v="346029977"/>
    <n v="100"/>
    <n v="49261858"/>
    <n v="147770497"/>
    <n v="42.7"/>
    <n v="0"/>
    <n v="0"/>
    <n v="0"/>
    <n v="346029977"/>
    <n v="0"/>
    <n v="198259480"/>
    <n v="49261858"/>
    <n v="147770497"/>
  </r>
  <r>
    <s v="O1-5-02-03-030-00-00000000-000000000"/>
    <n v="1"/>
    <s v="O2-3-01-17-019-05"/>
    <x v="201"/>
    <x v="54"/>
    <s v="O23011719052024024209049"/>
    <s v="Servicios de la administración pública relacionados con la salud"/>
    <x v="23"/>
    <x v="6"/>
    <n v="25310117"/>
    <n v="0"/>
    <n v="0"/>
    <n v="0"/>
    <n v="0"/>
    <n v="0"/>
    <n v="0"/>
    <n v="25310117"/>
    <n v="0"/>
    <n v="0"/>
    <n v="-25310117"/>
    <n v="0"/>
    <n v="0"/>
    <n v="0"/>
    <n v="0"/>
    <n v="0"/>
    <n v="0"/>
    <n v="0"/>
    <n v="0"/>
    <n v="0"/>
    <n v="0"/>
    <n v="0"/>
    <n v="0"/>
    <n v="0"/>
    <n v="0"/>
    <n v="0"/>
    <n v="0"/>
    <n v="0"/>
    <n v="0"/>
  </r>
  <r>
    <s v="O1-5-02-03-030-00-00000000-000000000"/>
    <n v="1"/>
    <s v="O2-3-01-17-019-05"/>
    <x v="145"/>
    <x v="39"/>
    <s v="O23011719052024024209049"/>
    <s v="Servicios de la administración pública relacionados con la salud"/>
    <x v="23"/>
    <x v="6"/>
    <n v="54471883"/>
    <n v="0"/>
    <n v="0"/>
    <n v="0"/>
    <n v="0"/>
    <n v="0"/>
    <n v="0"/>
    <n v="0"/>
    <n v="0"/>
    <n v="0"/>
    <n v="0"/>
    <n v="54471883"/>
    <n v="0"/>
    <n v="0"/>
    <n v="54471883"/>
    <n v="0"/>
    <n v="54471883"/>
    <n v="100"/>
    <n v="7750917"/>
    <n v="23253884"/>
    <n v="42.69"/>
    <n v="0"/>
    <n v="0"/>
    <n v="0"/>
    <n v="54471883"/>
    <n v="0"/>
    <n v="31217999"/>
    <n v="7750917"/>
    <n v="23253884"/>
  </r>
  <r>
    <s v="O1-5-02-03-030-00-00000000-000000000"/>
    <n v="1"/>
    <s v="O2-3-01-17-019-05"/>
    <x v="384"/>
    <x v="149"/>
    <s v="O23011719052024024213014"/>
    <s v="Servicios de la administración pública relacionados con la salud"/>
    <x v="23"/>
    <x v="6"/>
    <n v="1227407638"/>
    <n v="0"/>
    <n v="0"/>
    <n v="0"/>
    <n v="0"/>
    <n v="0"/>
    <n v="0"/>
    <n v="580571343"/>
    <n v="0"/>
    <n v="0"/>
    <n v="-580571343"/>
    <n v="646836295"/>
    <n v="0"/>
    <n v="0"/>
    <n v="646836295"/>
    <n v="0"/>
    <n v="646836295"/>
    <n v="100"/>
    <n v="92083202"/>
    <n v="276231093"/>
    <n v="42.7"/>
    <n v="0"/>
    <n v="0"/>
    <n v="0"/>
    <n v="646836295"/>
    <n v="0"/>
    <n v="370605202"/>
    <n v="92083202"/>
    <n v="276231093"/>
  </r>
  <r>
    <s v="O1-5-02-03-030-00-00000000-000000000"/>
    <n v="1"/>
    <s v="O2-3-01-17-019-05"/>
    <x v="385"/>
    <x v="150"/>
    <s v="O23011719052024024213014"/>
    <s v="Servicios de la administración pública relacionados con la salud"/>
    <x v="23"/>
    <x v="6"/>
    <n v="1227407638"/>
    <n v="0"/>
    <n v="0"/>
    <n v="0"/>
    <n v="0"/>
    <n v="0"/>
    <n v="0"/>
    <n v="665462740"/>
    <n v="0"/>
    <n v="0"/>
    <n v="-665462740"/>
    <n v="561944898"/>
    <n v="0"/>
    <n v="0"/>
    <n v="561944898"/>
    <n v="0"/>
    <n v="561944898"/>
    <n v="100"/>
    <n v="79997054"/>
    <n v="239976168"/>
    <n v="42.7"/>
    <n v="0"/>
    <n v="0"/>
    <n v="0"/>
    <n v="561944898"/>
    <n v="0"/>
    <n v="321968730"/>
    <n v="79997054"/>
    <n v="239976168"/>
  </r>
  <r>
    <s v="O1-5-02-03-030-00-00000000-000000000"/>
    <n v="1"/>
    <s v="O2-3-01-17-019-05"/>
    <x v="310"/>
    <x v="135"/>
    <s v="O23011719052024024213014"/>
    <s v="Servicios de la administración pública relacionados con la salud"/>
    <x v="23"/>
    <x v="6"/>
    <n v="2919111905"/>
    <n v="0"/>
    <n v="0"/>
    <n v="0"/>
    <n v="0"/>
    <n v="0"/>
    <n v="0"/>
    <n v="924393617"/>
    <n v="0"/>
    <n v="0"/>
    <n v="-924393617"/>
    <n v="1994718288"/>
    <n v="0"/>
    <n v="0"/>
    <n v="1994718288"/>
    <n v="0"/>
    <n v="1994718288"/>
    <n v="100"/>
    <n v="284003249"/>
    <n v="851935432"/>
    <n v="42.71"/>
    <n v="0"/>
    <n v="0"/>
    <n v="0"/>
    <n v="1994718288"/>
    <n v="0"/>
    <n v="1142782856"/>
    <n v="284003249"/>
    <n v="851935432"/>
  </r>
  <r>
    <s v="O1-5-02-03-030-00-00000000-000000000"/>
    <n v="1"/>
    <s v="O2-3-01-17-019-05"/>
    <x v="312"/>
    <x v="95"/>
    <s v="O23011719052024024213014"/>
    <s v="Servicios de la administración pública relacionados con la salud"/>
    <x v="23"/>
    <x v="6"/>
    <n v="4619034880"/>
    <n v="0"/>
    <n v="0"/>
    <n v="0"/>
    <n v="0"/>
    <n v="0"/>
    <n v="0"/>
    <n v="3868752778"/>
    <n v="0"/>
    <n v="0"/>
    <n v="-3868752778"/>
    <n v="750282102"/>
    <n v="0"/>
    <n v="0"/>
    <n v="750282102"/>
    <n v="0"/>
    <n v="750282102"/>
    <n v="100"/>
    <n v="106791966"/>
    <n v="321049409"/>
    <n v="42.79"/>
    <n v="0"/>
    <n v="0"/>
    <n v="0"/>
    <n v="750282102"/>
    <n v="0"/>
    <n v="429232693"/>
    <n v="106791966"/>
    <n v="321049409"/>
  </r>
  <r>
    <s v="O1-5-02-03-030-00-00000000-000000000"/>
    <n v="1"/>
    <s v="O2-3-01-17-019-05"/>
    <x v="313"/>
    <x v="136"/>
    <s v="O23011719052024024213014"/>
    <s v="Servicios de la administración pública relacionados con la salud"/>
    <x v="23"/>
    <x v="6"/>
    <n v="1227407638"/>
    <n v="0"/>
    <n v="0"/>
    <n v="0"/>
    <n v="0"/>
    <n v="0"/>
    <n v="0"/>
    <n v="820347541"/>
    <n v="0"/>
    <n v="0"/>
    <n v="-820347541"/>
    <n v="407060097"/>
    <n v="0"/>
    <n v="0"/>
    <n v="407060097"/>
    <n v="0"/>
    <n v="407060097"/>
    <n v="100"/>
    <n v="57958690"/>
    <n v="173860475"/>
    <n v="42.71"/>
    <n v="0"/>
    <n v="0"/>
    <n v="0"/>
    <n v="407060097"/>
    <n v="0"/>
    <n v="233199622"/>
    <n v="57958690"/>
    <n v="173860475"/>
  </r>
  <r>
    <s v="O1-5-02-03-030-00-00000000-000000000"/>
    <n v="1"/>
    <s v="O2-3-01-17-019-05"/>
    <x v="318"/>
    <x v="138"/>
    <s v="O23011719052024024213014"/>
    <s v="Servicios de la administración pública relacionados con la salud"/>
    <x v="23"/>
    <x v="6"/>
    <n v="2373815668"/>
    <n v="0"/>
    <n v="0"/>
    <n v="0"/>
    <n v="0"/>
    <n v="0"/>
    <n v="0"/>
    <n v="947109392"/>
    <n v="0"/>
    <n v="0"/>
    <n v="-947109392"/>
    <n v="1426706276"/>
    <n v="0"/>
    <n v="0"/>
    <n v="1426706276"/>
    <n v="0"/>
    <n v="1426706276"/>
    <n v="100"/>
    <n v="203113016"/>
    <n v="609292176"/>
    <n v="42.71"/>
    <n v="0"/>
    <n v="0"/>
    <n v="0"/>
    <n v="1426706276"/>
    <n v="0"/>
    <n v="817414100"/>
    <n v="203113016"/>
    <n v="609292176"/>
  </r>
  <r>
    <s v="O1-5-02-03-030-00-00000000-000000000"/>
    <n v="1"/>
    <s v="O2-3-01-17-019-05"/>
    <x v="386"/>
    <x v="151"/>
    <s v="O23011719052024024213014"/>
    <s v="Servicios de la administración pública relacionados con la salud"/>
    <x v="23"/>
    <x v="6"/>
    <n v="1762130831"/>
    <n v="0"/>
    <n v="0"/>
    <n v="0"/>
    <n v="0"/>
    <n v="0"/>
    <n v="0"/>
    <n v="33513697"/>
    <n v="0"/>
    <n v="0"/>
    <n v="-33513697"/>
    <n v="1728617134"/>
    <n v="0"/>
    <n v="0"/>
    <n v="1728617134"/>
    <n v="0"/>
    <n v="1728617134"/>
    <n v="100"/>
    <n v="246149247"/>
    <n v="738361846"/>
    <n v="42.71"/>
    <n v="0"/>
    <n v="0"/>
    <n v="0"/>
    <n v="1728617134"/>
    <n v="0"/>
    <n v="990255288"/>
    <n v="246149247"/>
    <n v="738361846"/>
  </r>
  <r>
    <s v="O1-5-02-03-030-00-00000000-000000000"/>
    <n v="1"/>
    <s v="O2-3-01-17-019-05"/>
    <x v="319"/>
    <x v="139"/>
    <s v="O23011719052024024213014"/>
    <s v="Servicios de la administración pública relacionados con la salud"/>
    <x v="23"/>
    <x v="6"/>
    <n v="1639463888"/>
    <n v="0"/>
    <n v="0"/>
    <n v="0"/>
    <n v="0"/>
    <n v="0"/>
    <n v="0"/>
    <n v="404671776"/>
    <n v="0"/>
    <n v="0"/>
    <n v="-404671776"/>
    <n v="1234792112"/>
    <n v="0"/>
    <n v="0"/>
    <n v="1234792112"/>
    <n v="0"/>
    <n v="1234792112"/>
    <n v="100"/>
    <n v="175807597"/>
    <n v="527376473"/>
    <n v="42.71"/>
    <n v="0"/>
    <n v="0"/>
    <n v="0"/>
    <n v="1234792112"/>
    <n v="0"/>
    <n v="707415639"/>
    <n v="175807597"/>
    <n v="527376473"/>
  </r>
  <r>
    <s v="O1-5-02-03-030-00-00000000-000000000"/>
    <n v="1"/>
    <s v="O2-3-01-17-019-05"/>
    <x v="320"/>
    <x v="38"/>
    <s v="O23011719052024024213014"/>
    <s v="Servicios de la administración pública relacionados con la salud"/>
    <x v="23"/>
    <x v="6"/>
    <n v="3062369276"/>
    <n v="0"/>
    <n v="0"/>
    <n v="0"/>
    <n v="0"/>
    <n v="0"/>
    <n v="0"/>
    <n v="1843375261"/>
    <n v="0"/>
    <n v="0"/>
    <n v="-1843375261"/>
    <n v="1218994015"/>
    <n v="0"/>
    <n v="0"/>
    <n v="1218994015"/>
    <n v="0"/>
    <n v="1218994015"/>
    <n v="100"/>
    <n v="173558199"/>
    <n v="520628984"/>
    <n v="42.71"/>
    <n v="0"/>
    <n v="0"/>
    <n v="0"/>
    <n v="1218994015"/>
    <n v="0"/>
    <n v="698365031"/>
    <n v="173558199"/>
    <n v="520628984"/>
  </r>
  <r>
    <s v="O1-5-02-03-030-00-00000000-000000000"/>
    <n v="1"/>
    <s v="O2-3-01-17-019-05"/>
    <x v="277"/>
    <x v="117"/>
    <s v="O23011719052024024209014"/>
    <s v="Servicios de la administración pública relacionados con la salud"/>
    <x v="23"/>
    <x v="6"/>
    <n v="2064113038"/>
    <n v="0"/>
    <n v="0"/>
    <n v="0"/>
    <n v="0"/>
    <n v="0"/>
    <n v="1560465484"/>
    <n v="3120930968"/>
    <n v="0"/>
    <n v="0"/>
    <n v="-1560465484"/>
    <n v="503647554"/>
    <n v="0"/>
    <n v="0"/>
    <n v="503647554"/>
    <n v="0"/>
    <n v="503647554"/>
    <n v="100"/>
    <n v="71684247"/>
    <n v="215046157"/>
    <n v="42.7"/>
    <n v="0"/>
    <n v="0"/>
    <n v="0"/>
    <n v="503647554"/>
    <n v="0"/>
    <n v="288601397"/>
    <n v="71684247"/>
    <n v="215046157"/>
  </r>
  <r>
    <s v="O1-5-02-03-030-00-00000000-000000000"/>
    <n v="1"/>
    <s v="O2-3-01-17-019-05"/>
    <x v="380"/>
    <x v="148"/>
    <s v="O23011719052024024209014"/>
    <s v="Servicios de la administración pública relacionados con la salud"/>
    <x v="23"/>
    <x v="6"/>
    <n v="198996011"/>
    <n v="0"/>
    <n v="0"/>
    <n v="0"/>
    <n v="0"/>
    <n v="0"/>
    <n v="0"/>
    <n v="0"/>
    <n v="0"/>
    <n v="0"/>
    <n v="0"/>
    <n v="198996011"/>
    <n v="0"/>
    <n v="0"/>
    <n v="198996011"/>
    <n v="0"/>
    <n v="198996011"/>
    <n v="100"/>
    <n v="28333985"/>
    <n v="84992576"/>
    <n v="42.71"/>
    <n v="0"/>
    <n v="0"/>
    <n v="0"/>
    <n v="198996011"/>
    <n v="0"/>
    <n v="114003435"/>
    <n v="28333985"/>
    <n v="84992576"/>
  </r>
  <r>
    <s v="O1-5-02-03-030-00-00000000-000000000"/>
    <n v="1"/>
    <s v="O2-3-01-17-019-05"/>
    <x v="278"/>
    <x v="118"/>
    <s v="O23011719052024024209014"/>
    <s v="Servicios de la administración pública relacionados con la salud"/>
    <x v="23"/>
    <x v="6"/>
    <n v="3126250005"/>
    <n v="0"/>
    <n v="0"/>
    <n v="0"/>
    <n v="0"/>
    <n v="0"/>
    <n v="0"/>
    <n v="2654576089"/>
    <n v="0"/>
    <n v="0"/>
    <n v="-2654576089"/>
    <n v="471673916"/>
    <n v="0"/>
    <n v="0"/>
    <n v="471673916"/>
    <n v="0"/>
    <n v="471673916"/>
    <n v="100"/>
    <n v="67155694"/>
    <n v="201449342"/>
    <n v="42.71"/>
    <n v="0"/>
    <n v="0"/>
    <n v="0"/>
    <n v="471673916"/>
    <n v="0"/>
    <n v="270224574"/>
    <n v="67155694"/>
    <n v="201449342"/>
  </r>
  <r>
    <s v="O1-5-02-03-030-00-00000000-000000000"/>
    <n v="1"/>
    <s v="O2-3-01-17-019-05"/>
    <x v="279"/>
    <x v="31"/>
    <s v="O23011719052024024208014"/>
    <s v="Servicios de la administración pública relacionados con la salud"/>
    <x v="23"/>
    <x v="6"/>
    <n v="1055908128"/>
    <n v="0"/>
    <n v="0"/>
    <n v="0"/>
    <n v="0"/>
    <n v="0"/>
    <n v="0"/>
    <n v="784260266"/>
    <n v="0"/>
    <n v="0"/>
    <n v="-784260266"/>
    <n v="271647862"/>
    <n v="0"/>
    <n v="0"/>
    <n v="271647862"/>
    <n v="0"/>
    <n v="271647862"/>
    <n v="100"/>
    <n v="38676464"/>
    <n v="116019198"/>
    <n v="42.71"/>
    <n v="0"/>
    <n v="0"/>
    <n v="0"/>
    <n v="271647862"/>
    <n v="0"/>
    <n v="155628664"/>
    <n v="38676464"/>
    <n v="116019198"/>
  </r>
  <r>
    <s v="O1-5-02-03-030-00-00000000-000000000"/>
    <n v="1"/>
    <s v="O2-3-01-17-019-05"/>
    <x v="381"/>
    <x v="33"/>
    <s v="O23011719052024024208014"/>
    <s v="Servicios de la administración pública relacionados con la salud"/>
    <x v="23"/>
    <x v="6"/>
    <n v="1012158861"/>
    <n v="0"/>
    <n v="0"/>
    <n v="0"/>
    <n v="0"/>
    <n v="0"/>
    <n v="0"/>
    <n v="474484187"/>
    <n v="0"/>
    <n v="0"/>
    <n v="-474484187"/>
    <n v="537674674"/>
    <n v="0"/>
    <n v="0"/>
    <n v="537674674"/>
    <n v="0"/>
    <n v="537674674"/>
    <n v="100"/>
    <n v="76536680"/>
    <n v="229599724"/>
    <n v="42.7"/>
    <n v="0"/>
    <n v="0"/>
    <n v="0"/>
    <n v="537674674"/>
    <n v="0"/>
    <n v="308074950"/>
    <n v="76536680"/>
    <n v="229599724"/>
  </r>
  <r>
    <s v="O1-5-02-03-030-00-00000000-000000000"/>
    <n v="1"/>
    <s v="O2-3-01-17-019-05"/>
    <x v="291"/>
    <x v="123"/>
    <s v="O23011719052024024208014"/>
    <s v="Servicios de la administración pública relacionados con la salud"/>
    <x v="23"/>
    <x v="6"/>
    <n v="4230621079"/>
    <n v="0"/>
    <n v="0"/>
    <n v="0"/>
    <n v="0"/>
    <n v="0"/>
    <n v="0"/>
    <n v="3393022832"/>
    <n v="0"/>
    <n v="0"/>
    <n v="-3393022832"/>
    <n v="837598247"/>
    <n v="0"/>
    <n v="0"/>
    <n v="837598247"/>
    <n v="0"/>
    <n v="837598247"/>
    <n v="100"/>
    <n v="117803599"/>
    <n v="356226493"/>
    <n v="42.53"/>
    <n v="0"/>
    <n v="0"/>
    <n v="0"/>
    <n v="837598247"/>
    <n v="0"/>
    <n v="481371754"/>
    <n v="117803599"/>
    <n v="356226493"/>
  </r>
  <r>
    <s v="O1-5-02-03-030-00-00000000-000000000"/>
    <n v="1"/>
    <s v="O2-3-01-17-019-05"/>
    <x v="292"/>
    <x v="124"/>
    <s v="O23011719052024024208014"/>
    <s v="Servicios de la administración pública relacionados con la salud"/>
    <x v="23"/>
    <x v="6"/>
    <n v="934999261"/>
    <n v="0"/>
    <n v="0"/>
    <n v="0"/>
    <n v="0"/>
    <n v="0"/>
    <n v="0"/>
    <n v="812299929"/>
    <n v="0"/>
    <n v="0"/>
    <n v="-812299929"/>
    <n v="122699332"/>
    <n v="0"/>
    <n v="0"/>
    <n v="122699332"/>
    <n v="0"/>
    <n v="122699332"/>
    <n v="100"/>
    <n v="17469533"/>
    <n v="52404051"/>
    <n v="42.71"/>
    <n v="0"/>
    <n v="0"/>
    <n v="0"/>
    <n v="122699332"/>
    <n v="0"/>
    <n v="70295281"/>
    <n v="17469533"/>
    <n v="52404051"/>
  </r>
  <r>
    <s v="O1-5-02-03-030-00-00000000-000000000"/>
    <n v="1"/>
    <s v="O2-3-01-17-019-05"/>
    <x v="293"/>
    <x v="125"/>
    <s v="O23011719052024024208014"/>
    <s v="Servicios de la administración pública relacionados con la salud"/>
    <x v="23"/>
    <x v="6"/>
    <n v="615530671"/>
    <n v="0"/>
    <n v="0"/>
    <n v="0"/>
    <n v="0"/>
    <n v="0"/>
    <n v="0"/>
    <n v="163210754"/>
    <n v="0"/>
    <n v="0"/>
    <n v="-163210754"/>
    <n v="452319917"/>
    <n v="0"/>
    <n v="0"/>
    <n v="452319917"/>
    <n v="0"/>
    <n v="452319917"/>
    <n v="100"/>
    <n v="64392207"/>
    <n v="193161237"/>
    <n v="42.7"/>
    <n v="0"/>
    <n v="0"/>
    <n v="0"/>
    <n v="452319917"/>
    <n v="0"/>
    <n v="259158680"/>
    <n v="64392207"/>
    <n v="193161237"/>
  </r>
  <r>
    <s v="O1-5-02-03-030-00-00000000-000000000"/>
    <n v="1"/>
    <s v="O2-3-01-17-019-05"/>
    <x v="294"/>
    <x v="97"/>
    <s v="O23011719052024024207014"/>
    <s v="Servicios de la administración pública relacionados con la salud"/>
    <x v="23"/>
    <x v="6"/>
    <n v="1227407638"/>
    <n v="0"/>
    <n v="0"/>
    <n v="0"/>
    <n v="0"/>
    <n v="0"/>
    <n v="0"/>
    <n v="1215116170"/>
    <n v="0"/>
    <n v="0"/>
    <n v="-1215116170"/>
    <n v="12291468"/>
    <n v="0"/>
    <n v="0"/>
    <n v="12291468"/>
    <n v="0"/>
    <n v="12291468"/>
    <n v="100"/>
    <n v="1750023"/>
    <n v="5249610"/>
    <n v="42.71"/>
    <n v="0"/>
    <n v="0"/>
    <n v="0"/>
    <n v="12291468"/>
    <n v="0"/>
    <n v="7041858"/>
    <n v="1750023"/>
    <n v="5249610"/>
  </r>
  <r>
    <s v="O1-5-02-03-030-00-00000000-000000000"/>
    <n v="1"/>
    <s v="O2-3-01-17-019-05"/>
    <x v="359"/>
    <x v="45"/>
    <s v="O23011719052024024207014"/>
    <s v="Servicios de la administración pública relacionados con la salud"/>
    <x v="23"/>
    <x v="6"/>
    <n v="2025620724"/>
    <n v="0"/>
    <n v="0"/>
    <n v="0"/>
    <n v="0"/>
    <n v="0"/>
    <n v="0"/>
    <n v="1584764310"/>
    <n v="0"/>
    <n v="0"/>
    <n v="-1584764310"/>
    <n v="440856414"/>
    <n v="0"/>
    <n v="0"/>
    <n v="440856414"/>
    <n v="0"/>
    <n v="440856414"/>
    <n v="100"/>
    <n v="62767043"/>
    <n v="188285042"/>
    <n v="42.71"/>
    <n v="0"/>
    <n v="0"/>
    <n v="0"/>
    <n v="440856414"/>
    <n v="0"/>
    <n v="252571372"/>
    <n v="62767043"/>
    <n v="188285042"/>
  </r>
  <r>
    <s v="O1-5-02-03-030-00-00000000-000000000"/>
    <n v="1"/>
    <s v="O2-3-01-17-019-05"/>
    <x v="360"/>
    <x v="146"/>
    <s v="O23011719052024024207014"/>
    <s v="Servicios de la administración pública relacionados con la salud"/>
    <x v="23"/>
    <x v="6"/>
    <n v="968653012"/>
    <n v="0"/>
    <n v="0"/>
    <n v="0"/>
    <n v="0"/>
    <n v="0"/>
    <n v="0"/>
    <n v="962124052"/>
    <n v="0"/>
    <n v="0"/>
    <n v="-962124052"/>
    <n v="6528960"/>
    <n v="0"/>
    <n v="0"/>
    <n v="6528960"/>
    <n v="0"/>
    <n v="6528960"/>
    <n v="100"/>
    <n v="929564"/>
    <n v="2788452"/>
    <n v="42.71"/>
    <n v="0"/>
    <n v="0"/>
    <n v="0"/>
    <n v="6528960"/>
    <n v="0"/>
    <n v="3740508"/>
    <n v="929564"/>
    <n v="2788452"/>
  </r>
  <r>
    <s v="O1-5-02-03-030-00-00000000-000000000"/>
    <n v="1"/>
    <s v="O2-3-01-17-019-05"/>
    <x v="3"/>
    <x v="2"/>
    <s v="O23011719052024024207014"/>
    <s v="Servicios de la administración pública relacionados con la salud"/>
    <x v="23"/>
    <x v="6"/>
    <n v="3168892626"/>
    <n v="0"/>
    <n v="0"/>
    <n v="0"/>
    <n v="0"/>
    <n v="0"/>
    <n v="0"/>
    <n v="3142923349"/>
    <n v="0"/>
    <n v="0"/>
    <n v="-3142923349"/>
    <n v="25969277"/>
    <n v="0"/>
    <n v="0"/>
    <n v="25969277"/>
    <n v="0"/>
    <n v="25969277"/>
    <n v="100"/>
    <n v="3697596"/>
    <n v="11091639"/>
    <n v="42.71"/>
    <n v="0"/>
    <n v="0"/>
    <n v="0"/>
    <n v="25969277"/>
    <n v="0"/>
    <n v="14877638"/>
    <n v="3697596"/>
    <n v="11091639"/>
  </r>
  <r>
    <s v="O1-5-02-03-030-00-00000000-000000000"/>
    <n v="1"/>
    <s v="O2-3-01-17-019-05"/>
    <x v="337"/>
    <x v="142"/>
    <s v="O23011719052024024206014"/>
    <s v="Servicios de la administración pública relacionados con la salud"/>
    <x v="23"/>
    <x v="6"/>
    <n v="9391234000"/>
    <n v="0"/>
    <n v="0"/>
    <n v="0"/>
    <n v="0"/>
    <n v="0"/>
    <n v="0"/>
    <n v="8880363791"/>
    <n v="0"/>
    <n v="0"/>
    <n v="-8880363791"/>
    <n v="510870209"/>
    <n v="0"/>
    <n v="0"/>
    <n v="510870209"/>
    <n v="0"/>
    <n v="510870209"/>
    <n v="100"/>
    <n v="72727043"/>
    <n v="218167224"/>
    <n v="42.71"/>
    <n v="0"/>
    <n v="0"/>
    <n v="0"/>
    <n v="510870209"/>
    <n v="0"/>
    <n v="292702985"/>
    <n v="72727043"/>
    <n v="218167224"/>
  </r>
  <r>
    <s v="O1-5-02-03-030-00-00000000-000000000"/>
    <n v="1"/>
    <s v="O2-3-01-17-019-05"/>
    <x v="185"/>
    <x v="64"/>
    <s v="O23011719052024024213054"/>
    <s v="Servicios de la administración pública relacionados con la salud"/>
    <x v="23"/>
    <x v="6"/>
    <n v="6474839"/>
    <n v="0"/>
    <n v="0"/>
    <n v="0"/>
    <n v="0"/>
    <n v="0"/>
    <n v="0"/>
    <n v="6474839"/>
    <n v="0"/>
    <n v="0"/>
    <n v="-6474839"/>
    <n v="0"/>
    <n v="0"/>
    <n v="0"/>
    <n v="0"/>
    <n v="0"/>
    <n v="0"/>
    <n v="0"/>
    <n v="0"/>
    <n v="0"/>
    <n v="0"/>
    <n v="0"/>
    <n v="0"/>
    <n v="0"/>
    <n v="0"/>
    <n v="0"/>
    <n v="0"/>
    <n v="0"/>
    <n v="0"/>
  </r>
  <r>
    <s v="O1-5-02-03-030-00-00000000-000000000"/>
    <n v="1"/>
    <s v="O2-3-01-17-019-05"/>
    <x v="186"/>
    <x v="65"/>
    <s v="O23011719052024024209014"/>
    <s v="Servicios de la administración pública relacionados con la salud"/>
    <x v="23"/>
    <x v="6"/>
    <n v="180789946"/>
    <n v="0"/>
    <n v="0"/>
    <n v="0"/>
    <n v="0"/>
    <n v="0"/>
    <n v="0"/>
    <n v="3678920"/>
    <n v="0"/>
    <n v="0"/>
    <n v="-3678920"/>
    <n v="177111026"/>
    <n v="0"/>
    <n v="0"/>
    <n v="177111026"/>
    <n v="0"/>
    <n v="177111026"/>
    <n v="100"/>
    <n v="25221400"/>
    <n v="75654874"/>
    <n v="42.72"/>
    <n v="0"/>
    <n v="0"/>
    <n v="0"/>
    <n v="177111026"/>
    <n v="0"/>
    <n v="101456152"/>
    <n v="25221400"/>
    <n v="75654874"/>
  </r>
  <r>
    <s v="O1-5-02-03-030-00-00000000-000000000"/>
    <n v="1"/>
    <s v="O2-3-01-17-019-05"/>
    <x v="388"/>
    <x v="152"/>
    <s v="O23011719052024024213049"/>
    <s v="Servicios de la administración pública relacionados con la salud"/>
    <x v="23"/>
    <x v="6"/>
    <n v="45283666452"/>
    <n v="0"/>
    <n v="0"/>
    <n v="0"/>
    <n v="0"/>
    <n v="0"/>
    <n v="0"/>
    <n v="8513047491"/>
    <n v="0"/>
    <n v="0"/>
    <n v="-8513047491"/>
    <n v="36770618961"/>
    <n v="0"/>
    <n v="0"/>
    <n v="36770618961"/>
    <n v="0"/>
    <n v="36770618961"/>
    <n v="100"/>
    <n v="5234727371"/>
    <n v="15703147426"/>
    <n v="42.71"/>
    <n v="0"/>
    <n v="0"/>
    <n v="0"/>
    <n v="36770618961"/>
    <n v="0"/>
    <n v="21067471535"/>
    <n v="5234727371"/>
    <n v="15703147426"/>
  </r>
  <r>
    <s v="O1-5-02-03-030-00-00000000-000000000"/>
    <n v="1"/>
    <s v="O2-3-01-17-019-05"/>
    <x v="222"/>
    <x v="87"/>
    <s v="O23011719052024024213049"/>
    <s v="Servicios de la administración pública relacionados con la salud"/>
    <x v="23"/>
    <x v="6"/>
    <n v="181825714"/>
    <n v="0"/>
    <n v="0"/>
    <n v="0"/>
    <n v="0"/>
    <n v="0"/>
    <n v="0"/>
    <n v="0"/>
    <n v="0"/>
    <n v="0"/>
    <n v="0"/>
    <n v="181825714"/>
    <n v="0"/>
    <n v="0"/>
    <n v="181825714"/>
    <n v="0"/>
    <n v="181825714"/>
    <n v="100"/>
    <n v="25882228"/>
    <n v="77643169"/>
    <n v="42.7"/>
    <n v="0"/>
    <n v="0"/>
    <n v="0"/>
    <n v="181825714"/>
    <n v="0"/>
    <n v="104182545"/>
    <n v="25882228"/>
    <n v="77643169"/>
  </r>
  <r>
    <s v="O1-5-02-03-030-00-00000000-000000000"/>
    <n v="1"/>
    <s v="O2-3-01-17-019-05"/>
    <x v="223"/>
    <x v="88"/>
    <s v="O23011719052024024213049"/>
    <s v="Servicios de la administración pública relacionados con la salud"/>
    <x v="23"/>
    <x v="6"/>
    <n v="37883255"/>
    <n v="0"/>
    <n v="0"/>
    <n v="0"/>
    <n v="0"/>
    <n v="0"/>
    <n v="0"/>
    <n v="0"/>
    <n v="0"/>
    <n v="0"/>
    <n v="0"/>
    <n v="37883255"/>
    <n v="0"/>
    <n v="0"/>
    <n v="37883255"/>
    <n v="0"/>
    <n v="37883255"/>
    <n v="100"/>
    <n v="5390487"/>
    <n v="16172248"/>
    <n v="42.69"/>
    <n v="0"/>
    <n v="0"/>
    <n v="0"/>
    <n v="37883255"/>
    <n v="0"/>
    <n v="21711007"/>
    <n v="5390487"/>
    <n v="16172248"/>
  </r>
  <r>
    <s v="O1-5-02-03-030-00-00000000-000000000"/>
    <n v="1"/>
    <s v="O2-3-01-17-019-05"/>
    <x v="148"/>
    <x v="41"/>
    <s v="O23011719052024024213049"/>
    <s v="Servicios de la administración pública relacionados con la salud"/>
    <x v="23"/>
    <x v="6"/>
    <n v="67438196"/>
    <n v="0"/>
    <n v="0"/>
    <n v="0"/>
    <n v="0"/>
    <n v="0"/>
    <n v="0"/>
    <n v="0"/>
    <n v="0"/>
    <n v="0"/>
    <n v="0"/>
    <n v="67438196"/>
    <n v="0"/>
    <n v="0"/>
    <n v="67438196"/>
    <n v="0"/>
    <n v="67438196"/>
    <n v="100"/>
    <n v="9595921"/>
    <n v="28789165"/>
    <n v="42.69"/>
    <n v="0"/>
    <n v="0"/>
    <n v="0"/>
    <n v="67438196"/>
    <n v="0"/>
    <n v="38649031"/>
    <n v="9595921"/>
    <n v="28789165"/>
  </r>
  <r>
    <s v="O1-5-02-03-030-00-00000000-000000000"/>
    <n v="1"/>
    <s v="O2-3-01-17-019-05"/>
    <x v="252"/>
    <x v="104"/>
    <s v="O23011719052024024213049"/>
    <s v="Servicios de la administración pública relacionados con la salud"/>
    <x v="23"/>
    <x v="6"/>
    <n v="12312777264"/>
    <n v="0"/>
    <n v="0"/>
    <n v="0"/>
    <n v="0"/>
    <n v="0"/>
    <n v="0"/>
    <n v="6655035942"/>
    <n v="0"/>
    <n v="0"/>
    <n v="-6655035942"/>
    <n v="5657741322"/>
    <n v="0"/>
    <n v="0"/>
    <n v="5657741322"/>
    <n v="0"/>
    <n v="5657741322"/>
    <n v="100"/>
    <n v="805541683"/>
    <n v="2416398067"/>
    <n v="42.71"/>
    <n v="0"/>
    <n v="0"/>
    <n v="0"/>
    <n v="5657741322"/>
    <n v="0"/>
    <n v="3241343255"/>
    <n v="805541683"/>
    <n v="2416398067"/>
  </r>
  <r>
    <s v="O1-5-02-03-030-00-00000000-000000000"/>
    <n v="1"/>
    <s v="O2-3-01-17-019-05"/>
    <x v="253"/>
    <x v="105"/>
    <s v="O23011719052024024213049"/>
    <s v="Servicios de la administración pública relacionados con la salud"/>
    <x v="23"/>
    <x v="6"/>
    <n v="25496647119"/>
    <n v="0"/>
    <n v="0"/>
    <n v="0"/>
    <n v="0"/>
    <n v="0"/>
    <n v="0"/>
    <n v="21135399013"/>
    <n v="0"/>
    <n v="0"/>
    <n v="-21135399013"/>
    <n v="4361248106"/>
    <n v="0"/>
    <n v="0"/>
    <n v="4361248106"/>
    <n v="0"/>
    <n v="4361248106"/>
    <n v="100"/>
    <n v="620883371"/>
    <n v="1862524269"/>
    <n v="42.71"/>
    <n v="0"/>
    <n v="0"/>
    <n v="0"/>
    <n v="4361248106"/>
    <n v="0"/>
    <n v="2498723837"/>
    <n v="620883371"/>
    <n v="1862524269"/>
  </r>
  <r>
    <s v="O1-5-02-03-030-00-00000000-000000000"/>
    <n v="1"/>
    <s v="O2-3-01-17-019-05"/>
    <x v="146"/>
    <x v="40"/>
    <s v="O23011719052024024211049"/>
    <s v="Servicios de la administración pública relacionados con la salud"/>
    <x v="23"/>
    <x v="6"/>
    <n v="32228103000"/>
    <n v="0"/>
    <n v="0"/>
    <n v="0"/>
    <n v="0"/>
    <n v="0"/>
    <n v="0"/>
    <n v="104385223"/>
    <n v="0"/>
    <n v="0"/>
    <n v="-104385223"/>
    <n v="32123717777"/>
    <n v="0"/>
    <n v="0"/>
    <n v="32123717777"/>
    <n v="0"/>
    <n v="32123717777"/>
    <n v="100"/>
    <n v="4574070955"/>
    <n v="13720633248"/>
    <n v="42.71"/>
    <n v="0"/>
    <n v="0"/>
    <n v="0"/>
    <n v="32123717777"/>
    <n v="0"/>
    <n v="18403084529"/>
    <n v="4574070955"/>
    <n v="13720633248"/>
  </r>
  <r>
    <s v="O1-5-02-03-030-00-00000000-000000000"/>
    <n v="1"/>
    <s v="O2-3-01-17-019-05"/>
    <x v="246"/>
    <x v="99"/>
    <s v="O23011719052024024206049"/>
    <s v="Servicios de la administración pública relacionados con la salud"/>
    <x v="23"/>
    <x v="6"/>
    <n v="1768144000"/>
    <n v="0"/>
    <n v="0"/>
    <n v="0"/>
    <n v="0"/>
    <n v="0"/>
    <n v="0"/>
    <n v="1768144000"/>
    <n v="0"/>
    <n v="0"/>
    <n v="-1768144000"/>
    <n v="0"/>
    <n v="0"/>
    <n v="0"/>
    <n v="0"/>
    <n v="0"/>
    <n v="0"/>
    <n v="0"/>
    <n v="0"/>
    <n v="0"/>
    <n v="0"/>
    <n v="0"/>
    <n v="0"/>
    <n v="0"/>
    <n v="0"/>
    <n v="0"/>
    <n v="0"/>
    <n v="0"/>
    <n v="0"/>
  </r>
  <r>
    <s v="O1-5-02-03-030-00-00000000-000000000"/>
    <n v="1"/>
    <s v="O2-3-01-17-019-05"/>
    <x v="85"/>
    <x v="25"/>
    <s v="O23011719052024024203049"/>
    <s v="Servicios de la administración pública relacionados con la salud"/>
    <x v="23"/>
    <x v="6"/>
    <n v="1617294966"/>
    <n v="0"/>
    <n v="0"/>
    <n v="0"/>
    <n v="0"/>
    <n v="0"/>
    <n v="0"/>
    <n v="932672406"/>
    <n v="0"/>
    <n v="0"/>
    <n v="-932672406"/>
    <n v="684622560"/>
    <n v="0"/>
    <n v="0"/>
    <n v="684622560"/>
    <n v="0"/>
    <n v="684622560"/>
    <n v="100"/>
    <n v="97467479"/>
    <n v="292379341"/>
    <n v="42.71"/>
    <n v="0"/>
    <n v="0"/>
    <n v="0"/>
    <n v="684622560"/>
    <n v="0"/>
    <n v="392243219"/>
    <n v="97467479"/>
    <n v="292379341"/>
  </r>
  <r>
    <s v="O1-5-02-03-030-00-00000000-000000000"/>
    <n v="1"/>
    <s v="O2-3-01-17-019-05"/>
    <x v="247"/>
    <x v="100"/>
    <s v="O23011719052024024203049"/>
    <s v="Servicios de la administración pública relacionados con la salud"/>
    <x v="23"/>
    <x v="6"/>
    <n v="1163510196"/>
    <n v="0"/>
    <n v="0"/>
    <n v="0"/>
    <n v="0"/>
    <n v="0"/>
    <n v="0"/>
    <n v="1093286496"/>
    <n v="0"/>
    <n v="0"/>
    <n v="-1093286496"/>
    <n v="70223700"/>
    <n v="0"/>
    <n v="0"/>
    <n v="70223700"/>
    <n v="0"/>
    <n v="70223700"/>
    <n v="100"/>
    <n v="9998222"/>
    <n v="29992064"/>
    <n v="42.71"/>
    <n v="0"/>
    <n v="0"/>
    <n v="0"/>
    <n v="70223700"/>
    <n v="0"/>
    <n v="40231636"/>
    <n v="9998222"/>
    <n v="29992064"/>
  </r>
  <r>
    <s v="O1-5-02-03-030-00-00000000-000000000"/>
    <n v="1"/>
    <s v="O2-3-01-17-019-05"/>
    <x v="301"/>
    <x v="128"/>
    <s v="O23011719052024024203049"/>
    <s v="Servicios de la administración pública relacionados con la salud"/>
    <x v="23"/>
    <x v="6"/>
    <n v="16902378"/>
    <n v="0"/>
    <n v="0"/>
    <n v="0"/>
    <n v="0"/>
    <n v="0"/>
    <n v="0"/>
    <n v="6599320"/>
    <n v="0"/>
    <n v="0"/>
    <n v="-6599320"/>
    <n v="10303058"/>
    <n v="0"/>
    <n v="0"/>
    <n v="10303058"/>
    <n v="0"/>
    <n v="10303058"/>
    <n v="100"/>
    <n v="1466898"/>
    <n v="4400317"/>
    <n v="42.71"/>
    <n v="0"/>
    <n v="0"/>
    <n v="0"/>
    <n v="10303058"/>
    <n v="0"/>
    <n v="5902741"/>
    <n v="1466898"/>
    <n v="4400317"/>
  </r>
  <r>
    <s v="O1-5-02-03-030-00-00000000-000000000"/>
    <n v="1"/>
    <s v="O2-3-01-17-019-05"/>
    <x v="302"/>
    <x v="129"/>
    <s v="O23011719052024024203049"/>
    <s v="Servicios de la administración pública relacionados con la salud"/>
    <x v="23"/>
    <x v="6"/>
    <n v="452496172"/>
    <n v="0"/>
    <n v="0"/>
    <n v="0"/>
    <n v="0"/>
    <n v="0"/>
    <n v="0"/>
    <n v="240229593"/>
    <n v="0"/>
    <n v="0"/>
    <n v="-240229593"/>
    <n v="212266579"/>
    <n v="0"/>
    <n v="0"/>
    <n v="212266579"/>
    <n v="0"/>
    <n v="212266579"/>
    <n v="100"/>
    <n v="30216657"/>
    <n v="90645153"/>
    <n v="42.7"/>
    <n v="0"/>
    <n v="0"/>
    <n v="0"/>
    <n v="212266579"/>
    <n v="0"/>
    <n v="121621426"/>
    <n v="30216657"/>
    <n v="90645153"/>
  </r>
  <r>
    <s v="O1-5-02-03-030-00-00000000-000000000"/>
    <n v="1"/>
    <s v="O2-3-01-17-019-05"/>
    <x v="303"/>
    <x v="130"/>
    <s v="O23011719052024024203049"/>
    <s v="Servicios de la administración pública relacionados con la salud"/>
    <x v="23"/>
    <x v="6"/>
    <n v="3338228533"/>
    <n v="0"/>
    <n v="0"/>
    <n v="0"/>
    <n v="0"/>
    <n v="0"/>
    <n v="0"/>
    <n v="3001231632"/>
    <n v="0"/>
    <n v="0"/>
    <n v="-3001231632"/>
    <n v="336996901"/>
    <n v="0"/>
    <n v="0"/>
    <n v="336996901"/>
    <n v="0"/>
    <n v="336996901"/>
    <n v="100"/>
    <n v="47981153"/>
    <n v="143930215"/>
    <n v="42.71"/>
    <n v="0"/>
    <n v="0"/>
    <n v="0"/>
    <n v="336996901"/>
    <n v="0"/>
    <n v="193066686"/>
    <n v="47981153"/>
    <n v="143930215"/>
  </r>
  <r>
    <s v="O1-5-02-03-030-00-00000000-000000000"/>
    <n v="1"/>
    <s v="O2-3-01-17-019-05"/>
    <x v="83"/>
    <x v="26"/>
    <s v="O23011719052024024203049"/>
    <s v="Servicios de la administración pública relacionados con la salud"/>
    <x v="23"/>
    <x v="6"/>
    <n v="416747755"/>
    <n v="0"/>
    <n v="0"/>
    <n v="0"/>
    <n v="0"/>
    <n v="0"/>
    <n v="0"/>
    <n v="416747755"/>
    <n v="0"/>
    <n v="0"/>
    <n v="-416747755"/>
    <n v="0"/>
    <n v="0"/>
    <n v="0"/>
    <n v="0"/>
    <n v="0"/>
    <n v="0"/>
    <n v="0"/>
    <n v="0"/>
    <n v="0"/>
    <n v="0"/>
    <n v="0"/>
    <n v="0"/>
    <n v="0"/>
    <n v="0"/>
    <n v="0"/>
    <n v="0"/>
    <n v="0"/>
    <n v="0"/>
  </r>
  <r>
    <s v="O1-5-02-03-030-00-00000000-000000000"/>
    <n v="1"/>
    <s v="O2-3-01-17-019-05"/>
    <x v="308"/>
    <x v="134"/>
    <s v="O23011719052024024206054"/>
    <s v="Servicios de la administración pública relacionados con la salud"/>
    <x v="23"/>
    <x v="6"/>
    <n v="4182000"/>
    <n v="0"/>
    <n v="0"/>
    <n v="0"/>
    <n v="0"/>
    <n v="0"/>
    <n v="0"/>
    <n v="4182000"/>
    <n v="0"/>
    <n v="0"/>
    <n v="-4182000"/>
    <n v="0"/>
    <n v="0"/>
    <n v="0"/>
    <n v="0"/>
    <n v="0"/>
    <n v="0"/>
    <n v="0"/>
    <n v="0"/>
    <n v="0"/>
    <n v="0"/>
    <n v="0"/>
    <n v="0"/>
    <n v="0"/>
    <n v="0"/>
    <n v="0"/>
    <n v="0"/>
    <n v="0"/>
    <n v="0"/>
  </r>
  <r>
    <s v="O1-5-02-03-030-00-00000000-000000000"/>
    <n v="1"/>
    <s v="O2-3-01-17-019-05"/>
    <x v="306"/>
    <x v="133"/>
    <s v="O23011719052024024213054"/>
    <s v="Servicios de la administración pública relacionados con la salud"/>
    <x v="23"/>
    <x v="6"/>
    <n v="52651116"/>
    <n v="0"/>
    <n v="0"/>
    <n v="0"/>
    <n v="0"/>
    <n v="0"/>
    <n v="0"/>
    <n v="33186372"/>
    <n v="0"/>
    <n v="0"/>
    <n v="-33186372"/>
    <n v="19464744"/>
    <n v="0"/>
    <n v="0"/>
    <n v="19464744"/>
    <n v="0"/>
    <n v="19464744"/>
    <n v="100"/>
    <n v="2770681"/>
    <n v="8311393"/>
    <n v="42.7"/>
    <n v="0"/>
    <n v="0"/>
    <n v="0"/>
    <n v="19464744"/>
    <n v="0"/>
    <n v="11153351"/>
    <n v="2770681"/>
    <n v="8311393"/>
  </r>
  <r>
    <s v="O1-5-02-03-030-00-00000000-000000000"/>
    <n v="1"/>
    <s v="O2-3-01-17-019-05"/>
    <x v="150"/>
    <x v="43"/>
    <s v="O23011719052024024213054"/>
    <s v="Servicios de la administración pública relacionados con la salud"/>
    <x v="23"/>
    <x v="6"/>
    <n v="698121045"/>
    <n v="0"/>
    <n v="0"/>
    <n v="0"/>
    <n v="0"/>
    <n v="0"/>
    <n v="0"/>
    <n v="115248485"/>
    <n v="0"/>
    <n v="0"/>
    <n v="-115248485"/>
    <n v="582872560"/>
    <n v="0"/>
    <n v="0"/>
    <n v="582872560"/>
    <n v="0"/>
    <n v="582872560"/>
    <n v="100"/>
    <n v="82952161"/>
    <n v="248857889"/>
    <n v="42.7"/>
    <n v="0"/>
    <n v="0"/>
    <n v="0"/>
    <n v="582872560"/>
    <n v="0"/>
    <n v="334014671"/>
    <n v="82952161"/>
    <n v="248857889"/>
  </r>
</pivotCacheRecords>
</file>

<file path=xl/pivotCache/pivotCacheRecords4.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7">
  <r>
    <s v="1.1"/>
    <s v="O232020200991122"/>
    <n v="1905054"/>
    <x v="0"/>
    <n v="0"/>
    <n v="0"/>
    <n v="0"/>
    <n v="300000000"/>
    <n v="0"/>
    <n v="0"/>
    <n v="0"/>
    <n v="0"/>
    <n v="0"/>
    <n v="0"/>
    <n v="0"/>
    <n v="0"/>
    <n v="0"/>
    <n v="300000000"/>
    <n v="0"/>
    <n v="0"/>
    <n v="0"/>
    <n v="0"/>
    <n v="0"/>
    <n v="0"/>
    <n v="0"/>
    <n v="0"/>
    <n v="0"/>
    <n v="0"/>
    <n v="0"/>
    <n v="0"/>
    <n v="0"/>
    <n v="0"/>
    <n v="0"/>
    <n v="0"/>
    <n v="0"/>
    <n v="0"/>
    <n v="0"/>
    <n v="0"/>
    <n v="0"/>
    <n v="0"/>
    <n v="0"/>
    <n v="0"/>
    <n v="0"/>
    <n v="0"/>
    <n v="0"/>
    <n v="0"/>
    <n v="0"/>
    <n v="0"/>
    <n v="0"/>
    <n v="0"/>
    <n v="0"/>
    <n v="0"/>
    <n v="0"/>
    <n v="0"/>
    <n v="0"/>
    <n v="0"/>
    <n v="0"/>
    <n v="0"/>
    <n v="0"/>
    <n v="0"/>
    <n v="0"/>
    <n v="0"/>
    <n v="300000000"/>
    <n v="0"/>
    <n v="0"/>
    <n v="300000000"/>
    <n v="0"/>
    <n v="0"/>
  </r>
  <r>
    <s v="2.1"/>
    <s v="O232020200991122"/>
    <n v="1905054"/>
    <x v="1"/>
    <n v="4072772218"/>
    <n v="0"/>
    <n v="0"/>
    <n v="-3072772218"/>
    <n v="0"/>
    <n v="150000000"/>
    <n v="0"/>
    <n v="0"/>
    <n v="0"/>
    <n v="0"/>
    <n v="0"/>
    <n v="0"/>
    <n v="0"/>
    <n v="1150000000"/>
    <n v="0"/>
    <n v="0"/>
    <n v="0"/>
    <n v="0"/>
    <n v="0"/>
    <n v="0"/>
    <n v="0"/>
    <n v="0"/>
    <n v="0"/>
    <n v="0"/>
    <n v="0"/>
    <n v="0"/>
    <n v="0"/>
    <n v="0"/>
    <n v="0"/>
    <n v="0"/>
    <n v="0"/>
    <n v="0"/>
    <n v="0"/>
    <n v="0"/>
    <n v="0"/>
    <n v="0"/>
    <n v="0"/>
    <n v="0"/>
    <n v="0"/>
    <n v="0"/>
    <n v="0"/>
    <n v="0"/>
    <n v="0"/>
    <n v="0"/>
    <n v="0"/>
    <n v="0"/>
    <n v="0"/>
    <n v="0"/>
    <n v="0"/>
    <n v="0"/>
    <n v="0"/>
    <n v="0"/>
    <n v="0"/>
    <n v="0"/>
    <n v="0"/>
    <n v="0"/>
    <n v="0"/>
    <n v="0"/>
    <n v="1150000000"/>
    <n v="0"/>
    <n v="0"/>
    <n v="1150000000"/>
    <n v="0"/>
    <n v="0"/>
  </r>
  <r>
    <s v="3.1"/>
    <s v="O232020200991122"/>
    <n v="1905049"/>
    <x v="2"/>
    <n v="34799700"/>
    <n v="0"/>
    <n v="0"/>
    <n v="-34799700"/>
    <n v="0"/>
    <n v="74125260"/>
    <n v="0"/>
    <n v="0"/>
    <n v="0"/>
    <n v="0"/>
    <n v="0"/>
    <n v="0"/>
    <n v="0"/>
    <n v="74125260"/>
    <n v="0"/>
    <n v="0"/>
    <n v="0"/>
    <n v="42004314"/>
    <n v="0"/>
    <n v="0"/>
    <n v="0"/>
    <n v="0"/>
    <n v="0"/>
    <n v="0"/>
    <n v="0"/>
    <n v="0"/>
    <n v="42004314"/>
    <n v="0"/>
    <n v="0"/>
    <n v="0"/>
    <n v="0"/>
    <n v="0"/>
    <n v="0"/>
    <n v="0"/>
    <n v="0"/>
    <n v="0"/>
    <n v="0"/>
    <n v="0"/>
    <n v="0"/>
    <n v="0"/>
    <n v="0"/>
    <n v="0"/>
    <n v="0"/>
    <n v="0"/>
    <n v="0"/>
    <n v="0"/>
    <n v="0"/>
    <n v="0"/>
    <n v="0"/>
    <n v="0"/>
    <n v="0"/>
    <n v="0"/>
    <n v="0"/>
    <n v="0"/>
    <n v="0"/>
    <n v="0"/>
    <n v="0"/>
    <n v="0"/>
    <n v="74125260"/>
    <n v="42004314"/>
    <n v="0"/>
    <n v="74125260"/>
    <n v="42004314"/>
    <n v="0"/>
  </r>
  <r>
    <s v="3.1"/>
    <s v="O232020200991122"/>
    <n v="1905049"/>
    <x v="3"/>
    <n v="1356249210"/>
    <n v="0"/>
    <n v="0"/>
    <n v="98408499"/>
    <n v="0"/>
    <n v="0"/>
    <n v="0"/>
    <n v="0"/>
    <n v="0"/>
    <n v="0"/>
    <n v="0"/>
    <n v="0"/>
    <n v="0"/>
    <n v="1454657709"/>
    <n v="1263184795"/>
    <n v="69458114"/>
    <n v="0"/>
    <n v="-274538"/>
    <n v="0"/>
    <n v="0"/>
    <n v="0"/>
    <n v="0"/>
    <n v="0"/>
    <n v="0"/>
    <n v="0"/>
    <n v="0"/>
    <n v="1332368371"/>
    <n v="0"/>
    <n v="74698316"/>
    <n v="154140997"/>
    <n v="149999648"/>
    <n v="150349050"/>
    <n v="0"/>
    <n v="0"/>
    <n v="0"/>
    <n v="0"/>
    <n v="0"/>
    <n v="0"/>
    <n v="0"/>
    <n v="529188011"/>
    <n v="0"/>
    <n v="0"/>
    <n v="0"/>
    <n v="0"/>
    <n v="0"/>
    <n v="0"/>
    <n v="0"/>
    <n v="0"/>
    <n v="0"/>
    <n v="0"/>
    <n v="0"/>
    <n v="0"/>
    <n v="0"/>
    <n v="0"/>
    <n v="0"/>
    <n v="0"/>
    <n v="0"/>
    <n v="0"/>
    <n v="1454657709"/>
    <n v="1332368371"/>
    <n v="529188011"/>
    <n v="1454657709"/>
    <n v="1332368371"/>
    <n v="529188011"/>
  </r>
  <r>
    <s v="3.1"/>
    <s v="O232020200991122"/>
    <n v="1905049"/>
    <x v="4"/>
    <n v="3738628593"/>
    <n v="0"/>
    <n v="0"/>
    <n v="-489023928"/>
    <n v="0"/>
    <n v="0"/>
    <n v="0"/>
    <n v="0"/>
    <n v="0"/>
    <n v="0"/>
    <n v="0"/>
    <n v="0"/>
    <n v="0"/>
    <n v="3249604665"/>
    <n v="1994145645"/>
    <n v="594169702"/>
    <n v="0"/>
    <n v="193093392"/>
    <n v="-2450208"/>
    <n v="0"/>
    <n v="0"/>
    <n v="0"/>
    <n v="0"/>
    <n v="0"/>
    <n v="0"/>
    <n v="0"/>
    <n v="2778958531"/>
    <n v="0"/>
    <n v="76691140"/>
    <n v="258133595"/>
    <n v="278175730"/>
    <n v="277978088"/>
    <n v="0"/>
    <n v="0"/>
    <n v="0"/>
    <n v="0"/>
    <n v="0"/>
    <n v="0"/>
    <n v="0"/>
    <n v="890978553"/>
    <n v="0"/>
    <n v="0"/>
    <n v="0"/>
    <n v="0"/>
    <n v="0"/>
    <n v="0"/>
    <n v="0"/>
    <n v="0"/>
    <n v="0"/>
    <n v="0"/>
    <n v="0"/>
    <n v="0"/>
    <n v="0"/>
    <n v="0"/>
    <n v="0"/>
    <n v="0"/>
    <n v="0"/>
    <n v="0"/>
    <n v="3249604665"/>
    <n v="2778958531"/>
    <n v="890978553"/>
    <n v="3249604665"/>
    <n v="2778958531"/>
    <n v="890978553"/>
  </r>
  <r>
    <s v="3.1"/>
    <s v="O232020200991122"/>
    <n v="1905049"/>
    <x v="5"/>
    <n v="6295523163"/>
    <n v="0"/>
    <n v="0"/>
    <n v="0"/>
    <n v="0"/>
    <n v="0"/>
    <n v="0"/>
    <n v="0"/>
    <n v="0"/>
    <n v="0"/>
    <n v="0"/>
    <n v="0"/>
    <n v="0"/>
    <n v="6295523163"/>
    <n v="6295523163"/>
    <n v="0"/>
    <n v="0"/>
    <n v="0"/>
    <n v="0"/>
    <n v="0"/>
    <n v="0"/>
    <n v="0"/>
    <n v="0"/>
    <n v="0"/>
    <n v="0"/>
    <n v="0"/>
    <n v="6295523163"/>
    <n v="0"/>
    <n v="0"/>
    <n v="896251707"/>
    <n v="896222476"/>
    <n v="896363862"/>
    <n v="0"/>
    <n v="0"/>
    <n v="0"/>
    <n v="0"/>
    <n v="0"/>
    <n v="0"/>
    <n v="0"/>
    <n v="2688838045"/>
    <n v="6295523163"/>
    <n v="6295523163"/>
    <n v="2688838045"/>
    <n v="0"/>
    <n v="0"/>
    <n v="0"/>
    <n v="0"/>
    <n v="0"/>
    <n v="0"/>
    <n v="0"/>
    <n v="0"/>
    <n v="0"/>
    <n v="0"/>
    <n v="0"/>
    <n v="0"/>
    <n v="0"/>
    <n v="0"/>
    <n v="0"/>
    <n v="0"/>
    <n v="0"/>
    <n v="0"/>
    <n v="6295523163"/>
    <n v="6295523163"/>
    <n v="2688838045"/>
  </r>
  <r>
    <s v="3.1"/>
    <s v="O232020200991122"/>
    <n v="1905054"/>
    <x v="6"/>
    <n v="20646502731"/>
    <n v="0"/>
    <n v="0"/>
    <n v="-103005078"/>
    <n v="0"/>
    <n v="-149141983"/>
    <n v="0"/>
    <n v="0"/>
    <n v="0"/>
    <n v="0"/>
    <n v="0"/>
    <n v="0"/>
    <n v="0"/>
    <n v="20394355670"/>
    <n v="9526307500"/>
    <n v="5437915956"/>
    <n v="342286599"/>
    <n v="854063113"/>
    <n v="139203944"/>
    <n v="0"/>
    <n v="0"/>
    <n v="0"/>
    <n v="0"/>
    <n v="0"/>
    <n v="0"/>
    <n v="0"/>
    <n v="16299777112"/>
    <n v="0"/>
    <n v="121285892"/>
    <n v="1364965376"/>
    <n v="1458888943"/>
    <n v="1495106675"/>
    <n v="0"/>
    <n v="0"/>
    <n v="0"/>
    <n v="0"/>
    <n v="0"/>
    <n v="0"/>
    <n v="0"/>
    <n v="4440246886"/>
    <n v="0"/>
    <n v="0"/>
    <n v="0"/>
    <n v="0"/>
    <n v="0"/>
    <n v="0"/>
    <n v="0"/>
    <n v="0"/>
    <n v="0"/>
    <n v="0"/>
    <n v="0"/>
    <n v="0"/>
    <n v="0"/>
    <n v="0"/>
    <n v="0"/>
    <n v="0"/>
    <n v="0"/>
    <n v="0"/>
    <n v="20394355670"/>
    <n v="16299777112"/>
    <n v="4440246886"/>
    <n v="20394355670"/>
    <n v="16299777112"/>
    <n v="4440246886"/>
  </r>
  <r>
    <s v="3.1"/>
    <s v="O232020200991122"/>
    <n v="1905054"/>
    <x v="7"/>
    <n v="0"/>
    <n v="0"/>
    <n v="0"/>
    <n v="0"/>
    <n v="0"/>
    <n v="149141983"/>
    <n v="0"/>
    <n v="0"/>
    <n v="0"/>
    <n v="0"/>
    <n v="0"/>
    <n v="0"/>
    <n v="0"/>
    <n v="149141983"/>
    <n v="0"/>
    <n v="0"/>
    <n v="0"/>
    <n v="0"/>
    <n v="0"/>
    <n v="0"/>
    <n v="0"/>
    <n v="0"/>
    <n v="0"/>
    <n v="0"/>
    <n v="0"/>
    <n v="0"/>
    <n v="0"/>
    <n v="0"/>
    <n v="0"/>
    <n v="0"/>
    <n v="0"/>
    <n v="0"/>
    <n v="0"/>
    <n v="0"/>
    <n v="0"/>
    <n v="0"/>
    <n v="0"/>
    <n v="0"/>
    <n v="0"/>
    <n v="0"/>
    <n v="0"/>
    <n v="0"/>
    <n v="0"/>
    <n v="0"/>
    <n v="0"/>
    <n v="0"/>
    <n v="0"/>
    <n v="0"/>
    <n v="0"/>
    <n v="0"/>
    <n v="0"/>
    <n v="0"/>
    <n v="0"/>
    <n v="0"/>
    <n v="0"/>
    <n v="0"/>
    <n v="0"/>
    <n v="0"/>
    <n v="149141983"/>
    <n v="0"/>
    <n v="0"/>
    <n v="149141983"/>
    <n v="0"/>
    <n v="0"/>
  </r>
  <r>
    <s v="3.1"/>
    <s v="O232020200991122"/>
    <n v="1905054"/>
    <x v="8"/>
    <n v="9059036050"/>
    <n v="0"/>
    <n v="0"/>
    <n v="12772937636"/>
    <n v="-5914086172"/>
    <n v="883393579"/>
    <n v="0"/>
    <n v="0"/>
    <n v="0"/>
    <n v="0"/>
    <n v="0"/>
    <n v="0"/>
    <n v="0"/>
    <n v="16801281093"/>
    <n v="3017467200"/>
    <n v="0"/>
    <n v="0"/>
    <n v="0"/>
    <n v="500000000"/>
    <n v="0"/>
    <n v="0"/>
    <n v="0"/>
    <n v="0"/>
    <n v="0"/>
    <n v="0"/>
    <n v="0"/>
    <n v="3517467200"/>
    <n v="0"/>
    <n v="2122535340"/>
    <n v="76299008"/>
    <n v="197771799.35790321"/>
    <n v="104659207.21694247"/>
    <n v="0"/>
    <n v="0"/>
    <n v="0"/>
    <n v="0"/>
    <n v="0"/>
    <n v="0"/>
    <n v="0"/>
    <n v="2501265354.5748453"/>
    <n v="8809645052"/>
    <n v="536098454"/>
    <n v="228877505.53738713"/>
    <n v="0"/>
    <n v="0"/>
    <n v="0"/>
    <n v="0"/>
    <n v="0"/>
    <n v="0"/>
    <n v="1175299681"/>
    <n v="0"/>
    <n v="0"/>
    <n v="0"/>
    <n v="0"/>
    <n v="0"/>
    <n v="0"/>
    <n v="0"/>
    <n v="0"/>
    <n v="6816336360"/>
    <n v="2981368746"/>
    <n v="2272387849.0374584"/>
    <n v="16801281093"/>
    <n v="3517467200"/>
    <n v="2501265354.5748453"/>
  </r>
  <r>
    <s v="3.2"/>
    <s v="O232020200991122"/>
    <n v="1905054"/>
    <x v="8"/>
    <n v="7577484470"/>
    <n v="0"/>
    <n v="0"/>
    <n v="8601833641"/>
    <n v="0"/>
    <n v="-2630147579"/>
    <n v="0"/>
    <n v="0"/>
    <n v="0"/>
    <n v="0"/>
    <n v="0"/>
    <n v="0"/>
    <n v="0"/>
    <n v="13549170532"/>
    <n v="6808573357"/>
    <n v="0"/>
    <n v="0"/>
    <n v="0"/>
    <n v="1400000000"/>
    <n v="0"/>
    <n v="0"/>
    <n v="0"/>
    <n v="0"/>
    <n v="0"/>
    <n v="0"/>
    <n v="0"/>
    <n v="8208573357"/>
    <n v="0"/>
    <n v="5783968180"/>
    <n v="6659548"/>
    <n v="347680166.64209682"/>
    <n v="89199495.783057526"/>
    <n v="0"/>
    <n v="0"/>
    <n v="0"/>
    <n v="0"/>
    <n v="0"/>
    <n v="0"/>
    <n v="0"/>
    <n v="6227507390.4251537"/>
    <n v="46774106"/>
    <n v="46774106"/>
    <n v="19980383.462612864"/>
    <n v="0"/>
    <n v="0"/>
    <n v="0"/>
    <n v="0"/>
    <n v="0"/>
    <n v="0"/>
    <n v="0"/>
    <n v="0"/>
    <n v="0"/>
    <n v="0"/>
    <n v="0"/>
    <n v="0"/>
    <n v="0"/>
    <n v="0"/>
    <n v="0"/>
    <n v="13502396426"/>
    <n v="8161799251"/>
    <n v="6207527006.9625416"/>
    <n v="13549170532"/>
    <n v="8208573357"/>
    <n v="6227507390.4251547"/>
  </r>
  <r>
    <s v="3.3"/>
    <s v="O232020200991122"/>
    <n v="1905054"/>
    <x v="8"/>
    <n v="0"/>
    <n v="0"/>
    <n v="0"/>
    <n v="300000000"/>
    <n v="0"/>
    <n v="0"/>
    <n v="0"/>
    <n v="0"/>
    <n v="0"/>
    <n v="0"/>
    <n v="0"/>
    <n v="0"/>
    <n v="0"/>
    <n v="300000000"/>
    <n v="0"/>
    <n v="0"/>
    <n v="0"/>
    <n v="0"/>
    <n v="0"/>
    <n v="0"/>
    <n v="0"/>
    <n v="0"/>
    <n v="0"/>
    <n v="0"/>
    <n v="0"/>
    <n v="0"/>
    <n v="0"/>
    <n v="0"/>
    <n v="0"/>
    <n v="0"/>
    <n v="0"/>
    <n v="0"/>
    <n v="0"/>
    <n v="0"/>
    <n v="0"/>
    <n v="0"/>
    <n v="0"/>
    <n v="0"/>
    <n v="0"/>
    <n v="0"/>
    <n v="0"/>
    <n v="0"/>
    <n v="0"/>
    <n v="0"/>
    <n v="0"/>
    <n v="0"/>
    <n v="0"/>
    <n v="0"/>
    <n v="0"/>
    <n v="0"/>
    <n v="0"/>
    <n v="0"/>
    <n v="0"/>
    <n v="0"/>
    <n v="0"/>
    <n v="0"/>
    <n v="0"/>
    <n v="0"/>
    <n v="300000000"/>
    <n v="0"/>
    <n v="0"/>
    <n v="300000000"/>
    <n v="0"/>
    <n v="0"/>
  </r>
  <r>
    <s v="4.1"/>
    <s v="O232020200991122"/>
    <n v="1905054"/>
    <x v="9"/>
    <n v="4060384962"/>
    <n v="0"/>
    <n v="0"/>
    <n v="-2601989514"/>
    <n v="0"/>
    <n v="0"/>
    <n v="0"/>
    <n v="0"/>
    <n v="0"/>
    <n v="0"/>
    <n v="0"/>
    <n v="0"/>
    <n v="0"/>
    <n v="1458395448"/>
    <n v="896570149"/>
    <n v="0"/>
    <n v="0"/>
    <n v="0"/>
    <n v="0"/>
    <n v="0"/>
    <n v="0"/>
    <n v="0"/>
    <n v="0"/>
    <n v="0"/>
    <n v="0"/>
    <n v="0"/>
    <n v="896570149"/>
    <n v="0"/>
    <n v="767002139"/>
    <n v="0"/>
    <n v="45019700"/>
    <n v="10857305"/>
    <n v="0"/>
    <n v="0"/>
    <n v="0"/>
    <n v="0"/>
    <n v="0"/>
    <n v="0"/>
    <n v="0"/>
    <n v="822879144"/>
    <n v="6474839"/>
    <n v="0"/>
    <n v="0"/>
    <n v="0"/>
    <n v="0"/>
    <n v="0"/>
    <n v="0"/>
    <n v="0"/>
    <n v="0"/>
    <n v="0"/>
    <n v="0"/>
    <n v="0"/>
    <n v="0"/>
    <n v="0"/>
    <n v="0"/>
    <n v="0"/>
    <n v="0"/>
    <n v="0"/>
    <n v="1451920609"/>
    <n v="896570149"/>
    <n v="822879144"/>
    <n v="1458395448"/>
    <n v="896570149"/>
    <n v="822879144"/>
  </r>
  <r>
    <s v="5.1"/>
    <s v="O232020200991122"/>
    <n v="1905049"/>
    <x v="5"/>
    <n v="4240367204"/>
    <n v="0"/>
    <n v="0"/>
    <n v="0"/>
    <n v="0"/>
    <n v="0"/>
    <n v="0"/>
    <n v="0"/>
    <n v="0"/>
    <n v="0"/>
    <n v="0"/>
    <n v="0"/>
    <n v="0"/>
    <n v="4240367204"/>
    <n v="4240367204"/>
    <n v="0"/>
    <n v="0"/>
    <n v="0"/>
    <n v="0"/>
    <n v="0"/>
    <n v="0"/>
    <n v="0"/>
    <n v="0"/>
    <n v="0"/>
    <n v="0"/>
    <n v="0"/>
    <n v="4240367204"/>
    <n v="0"/>
    <n v="0"/>
    <n v="603665608"/>
    <n v="603639753.89516306"/>
    <n v="603731473.35695219"/>
    <n v="0"/>
    <n v="0"/>
    <n v="0"/>
    <n v="0"/>
    <n v="0"/>
    <n v="0"/>
    <n v="0"/>
    <n v="1811036835.2521152"/>
    <n v="4240367204"/>
    <n v="4240367204"/>
    <n v="1811036835.2521152"/>
    <n v="0"/>
    <n v="0"/>
    <n v="0"/>
    <n v="0"/>
    <n v="0"/>
    <n v="0"/>
    <n v="0"/>
    <n v="0"/>
    <n v="0"/>
    <n v="0"/>
    <n v="0"/>
    <n v="0"/>
    <n v="0"/>
    <n v="0"/>
    <n v="0"/>
    <n v="0"/>
    <n v="0"/>
    <n v="0"/>
    <n v="4240367204"/>
    <n v="4240367204"/>
    <n v="1811036835.2521152"/>
  </r>
  <r>
    <s v="5.1"/>
    <s v="O232020200991122"/>
    <n v="1905054"/>
    <x v="10"/>
    <n v="5103775108"/>
    <n v="0"/>
    <n v="0"/>
    <n v="-33186372"/>
    <n v="-3609817792"/>
    <n v="0"/>
    <n v="0"/>
    <n v="0"/>
    <n v="0"/>
    <n v="0"/>
    <n v="0"/>
    <n v="0"/>
    <n v="0"/>
    <n v="1460770944"/>
    <n v="136963867"/>
    <n v="0"/>
    <n v="0"/>
    <n v="0"/>
    <n v="0"/>
    <n v="0"/>
    <n v="0"/>
    <n v="0"/>
    <n v="0"/>
    <n v="0"/>
    <n v="0"/>
    <n v="0"/>
    <n v="136963867"/>
    <n v="0"/>
    <n v="102909353"/>
    <n v="2770407"/>
    <n v="8617770.9239956681"/>
    <n v="4166067.7464889772"/>
    <n v="0"/>
    <n v="0"/>
    <n v="0"/>
    <n v="0"/>
    <n v="0"/>
    <n v="0"/>
    <n v="0"/>
    <n v="118463598.67048465"/>
    <n v="623804586"/>
    <n v="19464744"/>
    <n v="8311393"/>
    <n v="0"/>
    <n v="0"/>
    <n v="0"/>
    <n v="0"/>
    <n v="0"/>
    <n v="0"/>
    <n v="0"/>
    <n v="0"/>
    <n v="0"/>
    <n v="0"/>
    <n v="0"/>
    <n v="0"/>
    <n v="0"/>
    <n v="0"/>
    <n v="0"/>
    <n v="836966358"/>
    <n v="117499123"/>
    <n v="110152205.67048465"/>
    <n v="1460770944"/>
    <n v="136963867"/>
    <n v="118463598.67048465"/>
  </r>
  <r>
    <s v="5.2"/>
    <s v="O232020200991122"/>
    <n v="1905049"/>
    <x v="5"/>
    <n v="524534149"/>
    <n v="0"/>
    <n v="0"/>
    <n v="0"/>
    <n v="0"/>
    <n v="0"/>
    <n v="0"/>
    <n v="0"/>
    <n v="0"/>
    <n v="0"/>
    <n v="0"/>
    <n v="0"/>
    <n v="0"/>
    <n v="524534149"/>
    <n v="524534149"/>
    <n v="0"/>
    <n v="0"/>
    <n v="0"/>
    <n v="0"/>
    <n v="0"/>
    <n v="0"/>
    <n v="0"/>
    <n v="0"/>
    <n v="0"/>
    <n v="0"/>
    <n v="0"/>
    <n v="524534149"/>
    <n v="0"/>
    <n v="0"/>
    <n v="74673453"/>
    <n v="74670306.104836836"/>
    <n v="74681735.643047735"/>
    <n v="0"/>
    <n v="0"/>
    <n v="0"/>
    <n v="0"/>
    <n v="0"/>
    <n v="0"/>
    <n v="0"/>
    <n v="224025494.74788457"/>
    <n v="524534149"/>
    <n v="524534149"/>
    <n v="224025494.74788457"/>
    <n v="0"/>
    <n v="0"/>
    <n v="0"/>
    <n v="0"/>
    <n v="0"/>
    <n v="0"/>
    <n v="0"/>
    <n v="0"/>
    <n v="0"/>
    <n v="0"/>
    <n v="0"/>
    <n v="0"/>
    <n v="0"/>
    <n v="0"/>
    <n v="0"/>
    <n v="0"/>
    <n v="0"/>
    <n v="0"/>
    <n v="524534149"/>
    <n v="524534149"/>
    <n v="224025494.74788457"/>
  </r>
  <r>
    <s v="5.2"/>
    <s v="O232020200991122"/>
    <n v="1905054"/>
    <x v="10"/>
    <n v="16942474"/>
    <n v="0"/>
    <n v="0"/>
    <n v="339993374"/>
    <n v="0"/>
    <n v="0"/>
    <n v="0"/>
    <n v="0"/>
    <n v="0"/>
    <n v="0"/>
    <n v="0"/>
    <n v="0"/>
    <n v="0"/>
    <n v="356935848"/>
    <n v="16942474"/>
    <n v="0"/>
    <n v="0"/>
    <n v="0"/>
    <n v="0"/>
    <n v="0"/>
    <n v="0"/>
    <n v="0"/>
    <n v="0"/>
    <n v="0"/>
    <n v="0"/>
    <n v="0"/>
    <n v="16942474"/>
    <n v="0"/>
    <n v="12090293"/>
    <n v="0"/>
    <n v="851625.0760043317"/>
    <n v="205644.25351102318"/>
    <n v="0"/>
    <n v="0"/>
    <n v="0"/>
    <n v="0"/>
    <n v="0"/>
    <n v="0"/>
    <n v="0"/>
    <n v="13147562.329515355"/>
    <n v="339993374"/>
    <n v="0"/>
    <n v="0"/>
    <n v="0"/>
    <n v="0"/>
    <n v="0"/>
    <n v="0"/>
    <n v="0"/>
    <n v="0"/>
    <n v="0"/>
    <n v="0"/>
    <n v="0"/>
    <n v="0"/>
    <n v="0"/>
    <n v="0"/>
    <n v="0"/>
    <n v="0"/>
    <n v="0"/>
    <n v="16942474"/>
    <n v="16942474"/>
    <n v="13147562.329515355"/>
    <n v="356935848"/>
    <n v="16942474"/>
    <n v="13147562.329515355"/>
  </r>
  <r>
    <s v="6.1"/>
    <s v="O232020200991122"/>
    <n v="0"/>
    <x v="11"/>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r>
  <r>
    <s v="6.2"/>
    <s v="O232020200991122"/>
    <n v="1905049"/>
    <x v="12"/>
    <n v="66733232"/>
    <n v="0"/>
    <n v="0"/>
    <n v="0"/>
    <n v="0"/>
    <n v="0"/>
    <n v="0"/>
    <n v="0"/>
    <n v="0"/>
    <n v="0"/>
    <n v="0"/>
    <n v="0"/>
    <n v="0"/>
    <n v="66733232"/>
    <n v="66733232"/>
    <n v="0"/>
    <n v="0"/>
    <n v="0"/>
    <n v="0"/>
    <n v="0"/>
    <n v="0"/>
    <n v="0"/>
    <n v="0"/>
    <n v="0"/>
    <n v="0"/>
    <n v="0"/>
    <n v="66733232"/>
    <n v="0"/>
    <n v="0"/>
    <n v="9498266"/>
    <n v="9498143"/>
    <n v="9499628"/>
    <n v="0"/>
    <n v="0"/>
    <n v="0"/>
    <n v="0"/>
    <n v="0"/>
    <n v="0"/>
    <n v="0"/>
    <n v="28496037"/>
    <n v="66733232"/>
    <n v="66733232"/>
    <n v="28496037"/>
    <n v="0"/>
    <n v="0"/>
    <n v="0"/>
    <n v="0"/>
    <n v="0"/>
    <n v="0"/>
    <n v="0"/>
    <n v="0"/>
    <n v="0"/>
    <n v="0"/>
    <n v="0"/>
    <n v="0"/>
    <n v="0"/>
    <n v="0"/>
    <n v="0"/>
    <n v="0"/>
    <n v="0"/>
    <n v="0"/>
    <n v="66733232"/>
    <n v="66733232"/>
    <n v="28496037"/>
  </r>
  <r>
    <s v="6.2"/>
    <s v="O232020200991122"/>
    <n v="1905049"/>
    <x v="5"/>
    <n v="116589027"/>
    <n v="0"/>
    <n v="0"/>
    <n v="0"/>
    <n v="0"/>
    <n v="0"/>
    <n v="0"/>
    <n v="0"/>
    <n v="0"/>
    <n v="0"/>
    <n v="0"/>
    <n v="0"/>
    <n v="0"/>
    <n v="116589027"/>
    <n v="116589027"/>
    <n v="0"/>
    <n v="0"/>
    <n v="0"/>
    <n v="0"/>
    <n v="0"/>
    <n v="0"/>
    <n v="0"/>
    <n v="0"/>
    <n v="0"/>
    <n v="0"/>
    <n v="0"/>
    <n v="116589027"/>
    <n v="0"/>
    <n v="0"/>
    <n v="16594334"/>
    <n v="16594119"/>
    <n v="16596713.999999998"/>
    <n v="0"/>
    <n v="0"/>
    <n v="0"/>
    <n v="0"/>
    <n v="0"/>
    <n v="0"/>
    <n v="0"/>
    <n v="49785167"/>
    <n v="116589027"/>
    <n v="116589027"/>
    <n v="49785167"/>
    <n v="0"/>
    <n v="0"/>
    <n v="0"/>
    <n v="0"/>
    <n v="0"/>
    <n v="0"/>
    <n v="0"/>
    <n v="0"/>
    <n v="0"/>
    <n v="0"/>
    <n v="0"/>
    <n v="0"/>
    <n v="0"/>
    <n v="0"/>
    <n v="0"/>
    <n v="0"/>
    <n v="0"/>
    <n v="0"/>
    <n v="116589027"/>
    <n v="116589027"/>
    <n v="49785167"/>
  </r>
  <r>
    <s v="6.2"/>
    <s v="O232020200991122"/>
    <n v="1905054"/>
    <x v="13"/>
    <n v="52484000"/>
    <n v="0"/>
    <n v="0"/>
    <n v="62392770"/>
    <n v="0"/>
    <n v="0"/>
    <n v="0"/>
    <n v="0"/>
    <n v="0"/>
    <n v="0"/>
    <n v="0"/>
    <n v="0"/>
    <n v="0"/>
    <n v="114876770"/>
    <n v="0"/>
    <n v="0"/>
    <n v="0"/>
    <n v="0"/>
    <n v="0"/>
    <n v="0"/>
    <n v="0"/>
    <n v="0"/>
    <n v="0"/>
    <n v="0"/>
    <n v="0"/>
    <n v="0"/>
    <n v="0"/>
    <n v="0"/>
    <n v="0"/>
    <n v="0"/>
    <n v="0"/>
    <n v="0"/>
    <n v="0"/>
    <n v="0"/>
    <n v="0"/>
    <n v="0"/>
    <n v="0"/>
    <n v="0"/>
    <n v="0"/>
    <n v="0"/>
    <n v="114876770"/>
    <n v="0"/>
    <n v="0"/>
    <n v="0"/>
    <n v="0"/>
    <n v="0"/>
    <n v="0"/>
    <n v="0"/>
    <n v="0"/>
    <n v="0"/>
    <n v="0"/>
    <n v="0"/>
    <n v="0"/>
    <n v="0"/>
    <n v="0"/>
    <n v="0"/>
    <n v="0"/>
    <n v="0"/>
    <n v="0"/>
    <n v="0"/>
    <n v="0"/>
    <n v="114876770"/>
    <n v="0"/>
    <n v="0"/>
  </r>
  <r>
    <s v="7.1"/>
    <s v="O232020200991122"/>
    <n v="1905014"/>
    <x v="14"/>
    <n v="3968389124"/>
    <n v="0"/>
    <n v="0"/>
    <n v="-2866572854"/>
    <n v="0"/>
    <n v="0"/>
    <n v="0"/>
    <n v="0"/>
    <n v="0"/>
    <n v="0"/>
    <n v="0"/>
    <n v="0"/>
    <n v="0"/>
    <n v="1101816270"/>
    <n v="934495433"/>
    <n v="0"/>
    <n v="0"/>
    <n v="3377435"/>
    <n v="0"/>
    <n v="0"/>
    <n v="0"/>
    <n v="0"/>
    <n v="0"/>
    <n v="0"/>
    <n v="0"/>
    <n v="0"/>
    <n v="937872868"/>
    <n v="0"/>
    <n v="377518555"/>
    <n v="289208038"/>
    <n v="160417244"/>
    <n v="20538768"/>
    <n v="0"/>
    <n v="0"/>
    <n v="0"/>
    <n v="0"/>
    <n v="0"/>
    <n v="0"/>
    <n v="0"/>
    <n v="847682605"/>
    <n v="290877169"/>
    <n v="133556332"/>
    <n v="57040982"/>
    <n v="0"/>
    <n v="0"/>
    <n v="0"/>
    <n v="0"/>
    <n v="0"/>
    <n v="0"/>
    <n v="0"/>
    <n v="0"/>
    <n v="0"/>
    <n v="0"/>
    <n v="0"/>
    <n v="0"/>
    <n v="0"/>
    <n v="0"/>
    <n v="0"/>
    <n v="810939101"/>
    <n v="804316536"/>
    <n v="790641623"/>
    <n v="1101816270"/>
    <n v="937872868"/>
    <n v="847682605"/>
  </r>
  <r>
    <s v="8.1"/>
    <s v="O232020200991122"/>
    <n v="1905014"/>
    <x v="14"/>
    <n v="238227146"/>
    <n v="0"/>
    <n v="0"/>
    <n v="0"/>
    <n v="0"/>
    <n v="0"/>
    <n v="0"/>
    <n v="0"/>
    <n v="0"/>
    <n v="0"/>
    <n v="0"/>
    <n v="0"/>
    <n v="0"/>
    <n v="238227146"/>
    <n v="238227146"/>
    <n v="0"/>
    <n v="0"/>
    <n v="0"/>
    <n v="0"/>
    <n v="0"/>
    <n v="0"/>
    <n v="0"/>
    <n v="0"/>
    <n v="0"/>
    <n v="0"/>
    <n v="0"/>
    <n v="238227146"/>
    <n v="0"/>
    <n v="101899956"/>
    <n v="16957136"/>
    <n v="22940965"/>
    <n v="18403118"/>
    <n v="0"/>
    <n v="0"/>
    <n v="0"/>
    <n v="0"/>
    <n v="0"/>
    <n v="0"/>
    <n v="0"/>
    <n v="160201175"/>
    <n v="119113573"/>
    <n v="119113573"/>
    <n v="50872513"/>
    <n v="0"/>
    <n v="0"/>
    <n v="0"/>
    <n v="0"/>
    <n v="0"/>
    <n v="0"/>
    <n v="0"/>
    <n v="0"/>
    <n v="0"/>
    <n v="0"/>
    <n v="0"/>
    <n v="0"/>
    <n v="0"/>
    <n v="0"/>
    <n v="0"/>
    <n v="119113573"/>
    <n v="119113573"/>
    <n v="109328662"/>
    <n v="238227146"/>
    <n v="238227146"/>
    <n v="160201175"/>
  </r>
  <r>
    <s v="8.1"/>
    <s v="O232020200991122"/>
    <n v="1905049"/>
    <x v="12"/>
    <n v="7694722"/>
    <n v="0"/>
    <n v="0"/>
    <n v="0"/>
    <n v="0"/>
    <n v="0"/>
    <n v="0"/>
    <n v="0"/>
    <n v="0"/>
    <n v="0"/>
    <n v="0"/>
    <n v="0"/>
    <n v="0"/>
    <n v="7694722"/>
    <n v="7694722"/>
    <n v="0"/>
    <n v="0"/>
    <n v="0"/>
    <n v="0"/>
    <n v="0"/>
    <n v="0"/>
    <n v="0"/>
    <n v="0"/>
    <n v="0"/>
    <n v="0"/>
    <n v="0"/>
    <n v="7694722"/>
    <n v="0"/>
    <n v="0"/>
    <n v="1095429"/>
    <n v="1095382"/>
    <n v="1095548"/>
    <n v="0"/>
    <n v="0"/>
    <n v="0"/>
    <n v="0"/>
    <n v="0"/>
    <n v="0"/>
    <n v="0"/>
    <n v="3286359"/>
    <n v="7694722"/>
    <n v="7694722"/>
    <n v="3286359"/>
    <n v="0"/>
    <n v="0"/>
    <n v="0"/>
    <n v="0"/>
    <n v="0"/>
    <n v="0"/>
    <n v="0"/>
    <n v="0"/>
    <n v="0"/>
    <n v="0"/>
    <n v="0"/>
    <n v="0"/>
    <n v="0"/>
    <n v="0"/>
    <n v="0"/>
    <n v="0"/>
    <n v="0"/>
    <n v="0"/>
    <n v="7694722"/>
    <n v="7694722"/>
    <n v="3286359"/>
  </r>
  <r>
    <s v="8.1"/>
    <s v="O232020200991122"/>
    <n v="1905014"/>
    <x v="15"/>
    <n v="0"/>
    <n v="0"/>
    <n v="0"/>
    <n v="389801450"/>
    <n v="0"/>
    <n v="0"/>
    <n v="0"/>
    <n v="0"/>
    <n v="0"/>
    <n v="0"/>
    <n v="0"/>
    <n v="0"/>
    <n v="0"/>
    <n v="389801450"/>
    <n v="0"/>
    <n v="0"/>
    <n v="0"/>
    <n v="0"/>
    <n v="0"/>
    <n v="0"/>
    <n v="0"/>
    <n v="0"/>
    <n v="0"/>
    <n v="0"/>
    <n v="0"/>
    <n v="0"/>
    <n v="0"/>
    <n v="0"/>
    <n v="0"/>
    <n v="0"/>
    <n v="0"/>
    <n v="0"/>
    <n v="0"/>
    <n v="0"/>
    <n v="0"/>
    <n v="0"/>
    <n v="0"/>
    <n v="0"/>
    <n v="0"/>
    <n v="0"/>
    <n v="389801450"/>
    <n v="0"/>
    <n v="0"/>
    <n v="0"/>
    <n v="0"/>
    <n v="0"/>
    <n v="0"/>
    <n v="0"/>
    <n v="0"/>
    <n v="0"/>
    <n v="0"/>
    <n v="0"/>
    <n v="0"/>
    <n v="0"/>
    <n v="0"/>
    <n v="0"/>
    <n v="0"/>
    <n v="0"/>
    <n v="0"/>
    <n v="0"/>
    <n v="0"/>
    <n v="389801450"/>
    <n v="0"/>
    <n v="0"/>
  </r>
  <r>
    <s v="9.1"/>
    <s v="O232020200991122"/>
    <n v="1905014"/>
    <x v="16"/>
    <n v="3424500055"/>
    <n v="0"/>
    <n v="0"/>
    <n v="-363834303"/>
    <n v="0"/>
    <n v="0"/>
    <n v="0"/>
    <n v="0"/>
    <n v="0"/>
    <n v="0"/>
    <n v="0"/>
    <n v="0"/>
    <n v="0"/>
    <n v="3060665752"/>
    <n v="1994718288"/>
    <n v="0"/>
    <n v="0"/>
    <n v="0"/>
    <n v="0"/>
    <n v="0"/>
    <n v="0"/>
    <n v="0"/>
    <n v="0"/>
    <n v="0"/>
    <n v="0"/>
    <n v="0"/>
    <n v="1994718288"/>
    <n v="0"/>
    <n v="0"/>
    <n v="283972143"/>
    <n v="283960040"/>
    <n v="284003249"/>
    <n v="0"/>
    <n v="0"/>
    <n v="0"/>
    <n v="0"/>
    <n v="0"/>
    <n v="0"/>
    <n v="0"/>
    <n v="851935432"/>
    <n v="3060665752"/>
    <n v="1994718288"/>
    <n v="851935432"/>
    <n v="0"/>
    <n v="0"/>
    <n v="0"/>
    <n v="0"/>
    <n v="0"/>
    <n v="0"/>
    <n v="0"/>
    <n v="0"/>
    <n v="0"/>
    <n v="0"/>
    <n v="0"/>
    <n v="0"/>
    <n v="0"/>
    <n v="0"/>
    <n v="0"/>
    <n v="0"/>
    <n v="0"/>
    <n v="0"/>
    <n v="3060665752"/>
    <n v="1994718288"/>
    <n v="851935432"/>
  </r>
  <r>
    <s v="9.2"/>
    <s v="O232020200991122"/>
    <n v="1905014"/>
    <x v="17"/>
    <n v="500000000"/>
    <n v="0"/>
    <n v="0"/>
    <n v="0"/>
    <n v="0"/>
    <n v="0"/>
    <n v="0"/>
    <n v="0"/>
    <n v="0"/>
    <n v="0"/>
    <n v="0"/>
    <n v="0"/>
    <n v="0"/>
    <n v="500000000"/>
    <n v="0"/>
    <n v="0"/>
    <n v="0"/>
    <n v="0"/>
    <n v="0"/>
    <n v="0"/>
    <n v="0"/>
    <n v="0"/>
    <n v="0"/>
    <n v="0"/>
    <n v="0"/>
    <n v="0"/>
    <n v="0"/>
    <n v="0"/>
    <n v="0"/>
    <n v="0"/>
    <n v="0"/>
    <n v="0"/>
    <n v="0"/>
    <n v="0"/>
    <n v="0"/>
    <n v="0"/>
    <n v="0"/>
    <n v="0"/>
    <n v="0"/>
    <n v="0"/>
    <n v="0"/>
    <n v="0"/>
    <n v="0"/>
    <n v="0"/>
    <n v="0"/>
    <n v="0"/>
    <n v="0"/>
    <n v="0"/>
    <n v="0"/>
    <n v="0"/>
    <n v="0"/>
    <n v="0"/>
    <n v="0"/>
    <n v="0"/>
    <n v="0"/>
    <n v="0"/>
    <n v="0"/>
    <n v="0"/>
    <n v="500000000"/>
    <n v="0"/>
    <n v="0"/>
    <n v="500000000"/>
    <n v="0"/>
    <n v="0"/>
  </r>
  <r>
    <s v="10.1"/>
    <s v="O232020200991122"/>
    <n v="1905014"/>
    <x v="18"/>
    <n v="3810482438"/>
    <n v="0"/>
    <n v="0"/>
    <n v="-91806696"/>
    <n v="-540809515"/>
    <n v="0"/>
    <n v="0"/>
    <n v="0"/>
    <n v="0"/>
    <n v="0"/>
    <n v="0"/>
    <n v="0"/>
    <n v="0"/>
    <n v="3177866227"/>
    <n v="1218994015"/>
    <n v="0"/>
    <n v="0"/>
    <n v="0"/>
    <n v="0"/>
    <n v="0"/>
    <n v="0"/>
    <n v="0"/>
    <n v="0"/>
    <n v="0"/>
    <n v="0"/>
    <n v="0"/>
    <n v="1218994015"/>
    <n v="0"/>
    <n v="0"/>
    <n v="173539058"/>
    <n v="173531727"/>
    <n v="173558199"/>
    <n v="0"/>
    <n v="0"/>
    <n v="0"/>
    <n v="0"/>
    <n v="0"/>
    <n v="0"/>
    <n v="0"/>
    <n v="520628984"/>
    <n v="3047866227"/>
    <n v="1218994015"/>
    <n v="520628984"/>
    <n v="0"/>
    <n v="0"/>
    <n v="0"/>
    <n v="0"/>
    <n v="0"/>
    <n v="0"/>
    <n v="0"/>
    <n v="0"/>
    <n v="0"/>
    <n v="0"/>
    <n v="0"/>
    <n v="0"/>
    <n v="0"/>
    <n v="0"/>
    <n v="0"/>
    <n v="130000000"/>
    <n v="0"/>
    <n v="0"/>
    <n v="3177866227"/>
    <n v="1218994015"/>
    <n v="520628984"/>
  </r>
  <r>
    <s v="10.2"/>
    <s v="O232020200991122"/>
    <n v="1905014"/>
    <x v="19"/>
    <n v="1923305565"/>
    <n v="0"/>
    <n v="0"/>
    <n v="551603860"/>
    <n v="-274659692"/>
    <n v="0"/>
    <n v="0"/>
    <n v="0"/>
    <n v="0"/>
    <n v="0"/>
    <n v="0"/>
    <n v="0"/>
    <n v="0"/>
    <n v="2200249733"/>
    <n v="1234792112"/>
    <n v="0"/>
    <n v="0"/>
    <n v="0"/>
    <n v="0"/>
    <n v="0"/>
    <n v="0"/>
    <n v="0"/>
    <n v="0"/>
    <n v="0"/>
    <n v="0"/>
    <n v="0"/>
    <n v="1234792112"/>
    <n v="0"/>
    <n v="0"/>
    <n v="175788138"/>
    <n v="175780738"/>
    <n v="175807597"/>
    <n v="0"/>
    <n v="0"/>
    <n v="0"/>
    <n v="0"/>
    <n v="0"/>
    <n v="0"/>
    <n v="0"/>
    <n v="527376473"/>
    <n v="1851882693"/>
    <n v="1234792112"/>
    <n v="527376473"/>
    <n v="0"/>
    <n v="0"/>
    <n v="0"/>
    <n v="0"/>
    <n v="0"/>
    <n v="0"/>
    <n v="0"/>
    <n v="0"/>
    <n v="0"/>
    <n v="0"/>
    <n v="0"/>
    <n v="0"/>
    <n v="0"/>
    <n v="0"/>
    <n v="0"/>
    <n v="348367040"/>
    <n v="0"/>
    <n v="0"/>
    <n v="2200249733"/>
    <n v="1234792112"/>
    <n v="527376473"/>
  </r>
  <r>
    <s v="11.1"/>
    <s v="O232020200991122"/>
    <n v="1905014"/>
    <x v="20"/>
    <n v="3039909691"/>
    <n v="0"/>
    <n v="0"/>
    <n v="-1601111945"/>
    <n v="0"/>
    <n v="0"/>
    <n v="0"/>
    <n v="0"/>
    <n v="0"/>
    <n v="0"/>
    <n v="0"/>
    <n v="0"/>
    <n v="0"/>
    <n v="1438797746"/>
    <n v="392832041"/>
    <n v="0"/>
    <n v="0"/>
    <n v="0"/>
    <n v="0"/>
    <n v="0"/>
    <n v="0"/>
    <n v="0"/>
    <n v="0"/>
    <n v="0"/>
    <n v="0"/>
    <n v="0"/>
    <n v="392832041"/>
    <n v="0"/>
    <n v="325551852"/>
    <n v="1749830"/>
    <n v="20882994"/>
    <n v="6371666"/>
    <n v="0"/>
    <n v="0"/>
    <n v="0"/>
    <n v="0"/>
    <n v="0"/>
    <n v="0"/>
    <n v="0"/>
    <n v="354556342"/>
    <n v="258257173"/>
    <n v="12291468"/>
    <n v="5249610"/>
    <n v="0"/>
    <n v="0"/>
    <n v="0"/>
    <n v="0"/>
    <n v="0"/>
    <n v="0"/>
    <n v="0"/>
    <n v="0"/>
    <n v="0"/>
    <n v="0"/>
    <n v="0"/>
    <n v="0"/>
    <n v="0"/>
    <n v="0"/>
    <n v="0"/>
    <n v="1180540573"/>
    <n v="380540573"/>
    <n v="349306732"/>
    <n v="1438797746"/>
    <n v="392832041"/>
    <n v="354556342"/>
  </r>
  <r>
    <s v="12.1"/>
    <s v="O232020200991122"/>
    <n v="1905014"/>
    <x v="21"/>
    <n v="1439909691"/>
    <n v="0"/>
    <n v="0"/>
    <n v="-180337212"/>
    <n v="0"/>
    <n v="0"/>
    <n v="0"/>
    <n v="0"/>
    <n v="0"/>
    <n v="0"/>
    <n v="0"/>
    <n v="0"/>
    <n v="0"/>
    <n v="1259572479"/>
    <n v="774446951"/>
    <n v="0"/>
    <n v="0"/>
    <n v="0"/>
    <n v="0"/>
    <n v="0"/>
    <n v="0"/>
    <n v="0"/>
    <n v="0"/>
    <n v="0"/>
    <n v="0"/>
    <n v="0"/>
    <n v="774446951"/>
    <n v="0"/>
    <n v="181791376"/>
    <n v="79992179"/>
    <n v="90518723"/>
    <n v="82508241"/>
    <n v="0"/>
    <n v="0"/>
    <n v="0"/>
    <n v="0"/>
    <n v="0"/>
    <n v="0"/>
    <n v="0"/>
    <n v="434810519"/>
    <n v="1047070426"/>
    <n v="561944898"/>
    <n v="239976168"/>
    <n v="0"/>
    <n v="0"/>
    <n v="0"/>
    <n v="0"/>
    <n v="0"/>
    <n v="0"/>
    <n v="0"/>
    <n v="0"/>
    <n v="0"/>
    <n v="0"/>
    <n v="0"/>
    <n v="0"/>
    <n v="0"/>
    <n v="0"/>
    <n v="0"/>
    <n v="212502053"/>
    <n v="212502053"/>
    <n v="194834351"/>
    <n v="1259572479"/>
    <n v="774446951"/>
    <n v="434810519"/>
  </r>
  <r>
    <s v="13.1"/>
    <s v="O232020200991122"/>
    <n v="1905014"/>
    <x v="22"/>
    <n v="1439909691"/>
    <n v="0"/>
    <n v="0"/>
    <n v="-42076931"/>
    <n v="0"/>
    <n v="0"/>
    <n v="0"/>
    <n v="0"/>
    <n v="0"/>
    <n v="0"/>
    <n v="0"/>
    <n v="0"/>
    <n v="0"/>
    <n v="1397832760"/>
    <n v="859338348"/>
    <n v="0"/>
    <n v="0"/>
    <n v="0"/>
    <n v="0"/>
    <n v="0"/>
    <n v="0"/>
    <n v="0"/>
    <n v="0"/>
    <n v="0"/>
    <n v="0"/>
    <n v="0"/>
    <n v="859338348"/>
    <n v="0"/>
    <n v="181772689"/>
    <n v="92076699"/>
    <n v="102512885"/>
    <n v="94548888"/>
    <n v="0"/>
    <n v="0"/>
    <n v="0"/>
    <n v="0"/>
    <n v="0"/>
    <n v="0"/>
    <n v="0"/>
    <n v="470911161"/>
    <n v="1185330707"/>
    <n v="646836295"/>
    <n v="276231093"/>
    <n v="0"/>
    <n v="0"/>
    <n v="0"/>
    <n v="0"/>
    <n v="0"/>
    <n v="0"/>
    <n v="0"/>
    <n v="0"/>
    <n v="0"/>
    <n v="0"/>
    <n v="0"/>
    <n v="0"/>
    <n v="0"/>
    <n v="0"/>
    <n v="0"/>
    <n v="212502053"/>
    <n v="212502053"/>
    <n v="194680068"/>
    <n v="1397832760"/>
    <n v="859338348"/>
    <n v="470911161"/>
  </r>
  <r>
    <s v="14.1"/>
    <s v="O232020200991122"/>
    <n v="1905014"/>
    <x v="23"/>
    <n v="6370909691"/>
    <n v="0"/>
    <n v="0"/>
    <n v="322565100"/>
    <n v="-335202926"/>
    <n v="0"/>
    <n v="0"/>
    <n v="0"/>
    <n v="0"/>
    <n v="0"/>
    <n v="0"/>
    <n v="0"/>
    <n v="0"/>
    <n v="6358271865"/>
    <n v="346029977"/>
    <n v="0"/>
    <n v="0"/>
    <n v="672109524"/>
    <n v="0"/>
    <n v="0"/>
    <n v="0"/>
    <n v="0"/>
    <n v="0"/>
    <n v="0"/>
    <n v="0"/>
    <n v="0"/>
    <n v="1018139501"/>
    <n v="0"/>
    <n v="0"/>
    <n v="49254913"/>
    <n v="184351118"/>
    <n v="454554034"/>
    <n v="0"/>
    <n v="0"/>
    <n v="0"/>
    <n v="0"/>
    <n v="0"/>
    <n v="0"/>
    <n v="0"/>
    <n v="688160065"/>
    <n v="3201436186"/>
    <n v="346029977"/>
    <n v="147770497"/>
    <n v="0"/>
    <n v="0"/>
    <n v="0"/>
    <n v="0"/>
    <n v="0"/>
    <n v="0"/>
    <n v="0"/>
    <n v="0"/>
    <n v="0"/>
    <n v="0"/>
    <n v="0"/>
    <n v="0"/>
    <n v="0"/>
    <n v="0"/>
    <n v="0"/>
    <n v="3156835679"/>
    <n v="672109524"/>
    <n v="540389568"/>
    <n v="6358271865"/>
    <n v="1018139501"/>
    <n v="688160065"/>
  </r>
  <r>
    <s v="15.1"/>
    <s v="O232020200991122"/>
    <n v="1905014"/>
    <x v="14"/>
    <n v="308780380"/>
    <n v="0"/>
    <n v="0"/>
    <n v="0"/>
    <n v="0"/>
    <n v="0"/>
    <n v="0"/>
    <n v="0"/>
    <n v="0"/>
    <n v="0"/>
    <n v="0"/>
    <n v="0"/>
    <n v="0"/>
    <n v="308780380"/>
    <n v="308780380"/>
    <n v="0"/>
    <n v="0"/>
    <n v="0"/>
    <n v="0"/>
    <n v="0"/>
    <n v="0"/>
    <n v="0"/>
    <n v="0"/>
    <n v="0"/>
    <n v="0"/>
    <n v="0"/>
    <n v="308780380"/>
    <n v="0"/>
    <n v="132090545"/>
    <n v="21981660"/>
    <n v="29742658"/>
    <n v="23864486"/>
    <n v="0"/>
    <n v="0"/>
    <n v="0"/>
    <n v="0"/>
    <n v="0"/>
    <n v="0"/>
    <n v="0"/>
    <n v="207679349"/>
    <n v="154390192"/>
    <n v="154390192"/>
    <n v="65946980"/>
    <n v="0"/>
    <n v="0"/>
    <n v="0"/>
    <n v="0"/>
    <n v="0"/>
    <n v="0"/>
    <n v="0"/>
    <n v="0"/>
    <n v="0"/>
    <n v="0"/>
    <n v="0"/>
    <n v="0"/>
    <n v="0"/>
    <n v="0"/>
    <n v="0"/>
    <n v="154390188"/>
    <n v="154390188"/>
    <n v="141732369"/>
    <n v="308780380"/>
    <n v="308780380"/>
    <n v="207679349"/>
  </r>
  <r>
    <s v="15.1"/>
    <s v="O232020200991122"/>
    <n v="1905049"/>
    <x v="12"/>
    <n v="9973598"/>
    <n v="0"/>
    <n v="0"/>
    <n v="0"/>
    <n v="0"/>
    <n v="0"/>
    <n v="0"/>
    <n v="0"/>
    <n v="0"/>
    <n v="0"/>
    <n v="0"/>
    <n v="0"/>
    <n v="0"/>
    <n v="9973598"/>
    <n v="9973598"/>
    <n v="0"/>
    <n v="0"/>
    <n v="0"/>
    <n v="0"/>
    <n v="0"/>
    <n v="0"/>
    <n v="0"/>
    <n v="0"/>
    <n v="0"/>
    <n v="0"/>
    <n v="0"/>
    <n v="9973598"/>
    <n v="0"/>
    <n v="0"/>
    <n v="1420014"/>
    <n v="1419966"/>
    <n v="1420192"/>
    <n v="0"/>
    <n v="0"/>
    <n v="0"/>
    <n v="0"/>
    <n v="0"/>
    <n v="0"/>
    <n v="0"/>
    <n v="4260172"/>
    <n v="9973598"/>
    <n v="9973598"/>
    <n v="4260172"/>
    <n v="0"/>
    <n v="0"/>
    <n v="0"/>
    <n v="0"/>
    <n v="0"/>
    <n v="0"/>
    <n v="0"/>
    <n v="0"/>
    <n v="0"/>
    <n v="0"/>
    <n v="0"/>
    <n v="0"/>
    <n v="0"/>
    <n v="0"/>
    <n v="0"/>
    <n v="0"/>
    <n v="0"/>
    <n v="0"/>
    <n v="9973598"/>
    <n v="9973598"/>
    <n v="4260172"/>
  </r>
  <r>
    <s v="15.1"/>
    <s v="O232020200991122"/>
    <n v="1905014"/>
    <x v="24"/>
    <n v="0"/>
    <n v="0"/>
    <n v="0"/>
    <n v="438578447"/>
    <n v="0"/>
    <n v="0"/>
    <n v="0"/>
    <n v="0"/>
    <n v="0"/>
    <n v="0"/>
    <n v="0"/>
    <n v="0"/>
    <n v="0"/>
    <n v="438578447"/>
    <n v="0"/>
    <n v="0"/>
    <n v="0"/>
    <n v="0"/>
    <n v="0"/>
    <n v="0"/>
    <n v="0"/>
    <n v="0"/>
    <n v="0"/>
    <n v="0"/>
    <n v="0"/>
    <n v="0"/>
    <n v="0"/>
    <n v="0"/>
    <n v="0"/>
    <n v="0"/>
    <n v="0"/>
    <n v="0"/>
    <n v="0"/>
    <n v="0"/>
    <n v="0"/>
    <n v="0"/>
    <n v="0"/>
    <n v="0"/>
    <n v="0"/>
    <n v="0"/>
    <n v="438578447"/>
    <n v="0"/>
    <n v="0"/>
    <n v="0"/>
    <n v="0"/>
    <n v="0"/>
    <n v="0"/>
    <n v="0"/>
    <n v="0"/>
    <n v="0"/>
    <n v="0"/>
    <n v="0"/>
    <n v="0"/>
    <n v="0"/>
    <n v="0"/>
    <n v="0"/>
    <n v="0"/>
    <n v="0"/>
    <n v="0"/>
    <n v="0"/>
    <n v="0"/>
    <n v="438578447"/>
    <n v="0"/>
    <n v="0"/>
  </r>
  <r>
    <s v="16.1"/>
    <s v="O232020200991122"/>
    <n v="1905014"/>
    <x v="25"/>
    <n v="2114630950"/>
    <n v="0"/>
    <n v="0"/>
    <n v="-321670148"/>
    <n v="0"/>
    <n v="0"/>
    <n v="0"/>
    <n v="0"/>
    <n v="0"/>
    <n v="0"/>
    <n v="0"/>
    <n v="0"/>
    <n v="0"/>
    <n v="1792960802"/>
    <n v="1141195159"/>
    <n v="0"/>
    <n v="0"/>
    <n v="0"/>
    <n v="0"/>
    <n v="0"/>
    <n v="0"/>
    <n v="0"/>
    <n v="0"/>
    <n v="0"/>
    <n v="0"/>
    <n v="0"/>
    <n v="1141195159"/>
    <n v="0"/>
    <n v="190174854"/>
    <n v="130800891"/>
    <n v="141639747.14489603"/>
    <n v="133344379.59410766"/>
    <n v="0"/>
    <n v="0"/>
    <n v="0"/>
    <n v="0"/>
    <n v="0"/>
    <n v="0"/>
    <n v="0"/>
    <n v="595959871.73900366"/>
    <n v="1385085526"/>
    <n v="918840043"/>
    <n v="392406067.09947765"/>
    <n v="0"/>
    <n v="0"/>
    <n v="0"/>
    <n v="0"/>
    <n v="0"/>
    <n v="0"/>
    <n v="0"/>
    <n v="0"/>
    <n v="0"/>
    <n v="0"/>
    <n v="0"/>
    <n v="0"/>
    <n v="0"/>
    <n v="0"/>
    <n v="0"/>
    <n v="407875276"/>
    <n v="222355116"/>
    <n v="203553804.63952607"/>
    <n v="1792960802"/>
    <n v="1141195159"/>
    <n v="595959871.73900366"/>
  </r>
  <r>
    <s v="16.2"/>
    <s v="O232020200991122"/>
    <n v="1905014"/>
    <x v="25"/>
    <n v="670165298"/>
    <n v="0"/>
    <n v="0"/>
    <n v="420025586"/>
    <n v="0"/>
    <n v="0"/>
    <n v="0"/>
    <n v="0"/>
    <n v="0"/>
    <n v="0"/>
    <n v="0"/>
    <n v="0"/>
    <n v="0"/>
    <n v="1090190884"/>
    <n v="670165298"/>
    <n v="0"/>
    <n v="0"/>
    <n v="0"/>
    <n v="0"/>
    <n v="0"/>
    <n v="0"/>
    <n v="0"/>
    <n v="0"/>
    <n v="0"/>
    <n v="0"/>
    <n v="0"/>
    <n v="670165298"/>
    <n v="0"/>
    <n v="138809741"/>
    <n v="72293763"/>
    <n v="80205673.855103955"/>
    <n v="74149225.405892327"/>
    <n v="0"/>
    <n v="0"/>
    <n v="0"/>
    <n v="0"/>
    <n v="0"/>
    <n v="0"/>
    <n v="0"/>
    <n v="365458403.26099628"/>
    <n v="927891819"/>
    <n v="507866233"/>
    <n v="216886108.90052235"/>
    <n v="0"/>
    <n v="0"/>
    <n v="0"/>
    <n v="0"/>
    <n v="0"/>
    <n v="0"/>
    <n v="0"/>
    <n v="0"/>
    <n v="0"/>
    <n v="0"/>
    <n v="0"/>
    <n v="0"/>
    <n v="0"/>
    <n v="0"/>
    <n v="0"/>
    <n v="162299065"/>
    <n v="162299065"/>
    <n v="148572294.36047393"/>
    <n v="1090190884"/>
    <n v="670165298"/>
    <n v="365458403.26099628"/>
  </r>
  <r>
    <s v="17.1"/>
    <s v="O232020200991122"/>
    <n v="1905014"/>
    <x v="26"/>
    <n v="509264346"/>
    <n v="0"/>
    <n v="0"/>
    <n v="0"/>
    <n v="0"/>
    <n v="0"/>
    <n v="0"/>
    <n v="0"/>
    <n v="0"/>
    <n v="0"/>
    <n v="0"/>
    <n v="0"/>
    <n v="0"/>
    <n v="509264346"/>
    <n v="509264346"/>
    <n v="0"/>
    <n v="0"/>
    <n v="0"/>
    <n v="0"/>
    <n v="0"/>
    <n v="0"/>
    <n v="0"/>
    <n v="0"/>
    <n v="0"/>
    <n v="0"/>
    <n v="0"/>
    <n v="509264346"/>
    <n v="0"/>
    <n v="94914095"/>
    <n v="56718463"/>
    <n v="62244562"/>
    <n v="58066764"/>
    <n v="0"/>
    <n v="0"/>
    <n v="0"/>
    <n v="0"/>
    <n v="0"/>
    <n v="0"/>
    <n v="0"/>
    <n v="271943884"/>
    <n v="398339025"/>
    <n v="398339025"/>
    <n v="170169479"/>
    <n v="0"/>
    <n v="0"/>
    <n v="0"/>
    <n v="0"/>
    <n v="0"/>
    <n v="0"/>
    <n v="0"/>
    <n v="0"/>
    <n v="0"/>
    <n v="0"/>
    <n v="0"/>
    <n v="0"/>
    <n v="0"/>
    <n v="0"/>
    <n v="0"/>
    <n v="110925321"/>
    <n v="110925321"/>
    <n v="101774405"/>
    <n v="509264346"/>
    <n v="509264346"/>
    <n v="271943884"/>
  </r>
  <r>
    <s v="17.1"/>
    <s v="O232020200991122"/>
    <n v="1905014"/>
    <x v="27"/>
    <n v="233448349"/>
    <n v="0"/>
    <n v="0"/>
    <n v="796449297"/>
    <n v="0"/>
    <n v="0"/>
    <n v="0"/>
    <n v="0"/>
    <n v="0"/>
    <n v="0"/>
    <n v="0"/>
    <n v="0"/>
    <n v="0"/>
    <n v="1029897646"/>
    <n v="233448349"/>
    <n v="0"/>
    <n v="0"/>
    <n v="0"/>
    <n v="0"/>
    <n v="0"/>
    <n v="0"/>
    <n v="0"/>
    <n v="0"/>
    <n v="0"/>
    <n v="0"/>
    <n v="0"/>
    <n v="233448349"/>
    <n v="0"/>
    <n v="29479405"/>
    <n v="28329411"/>
    <n v="30045339"/>
    <n v="28748572"/>
    <n v="0"/>
    <n v="0"/>
    <n v="0"/>
    <n v="0"/>
    <n v="0"/>
    <n v="0"/>
    <n v="0"/>
    <n v="116602727"/>
    <n v="995445308"/>
    <n v="198996011"/>
    <n v="84992576"/>
    <n v="0"/>
    <n v="0"/>
    <n v="0"/>
    <n v="0"/>
    <n v="0"/>
    <n v="0"/>
    <n v="0"/>
    <n v="0"/>
    <n v="0"/>
    <n v="0"/>
    <n v="0"/>
    <n v="0"/>
    <n v="0"/>
    <n v="0"/>
    <n v="0"/>
    <n v="34452338"/>
    <n v="34452338"/>
    <n v="31610151"/>
    <n v="1029897646"/>
    <n v="233448349"/>
    <n v="116602727"/>
  </r>
  <r>
    <s v="17.1"/>
    <s v="O232020200991122"/>
    <n v="1905014"/>
    <x v="28"/>
    <n v="487626287"/>
    <n v="0"/>
    <n v="0"/>
    <n v="0"/>
    <n v="0"/>
    <n v="0"/>
    <n v="0"/>
    <n v="0"/>
    <n v="0"/>
    <n v="0"/>
    <n v="0"/>
    <n v="0"/>
    <n v="0"/>
    <n v="487626287"/>
    <n v="487626287"/>
    <n v="0"/>
    <n v="0"/>
    <n v="0"/>
    <n v="0"/>
    <n v="0"/>
    <n v="0"/>
    <n v="0"/>
    <n v="0"/>
    <n v="0"/>
    <n v="0"/>
    <n v="0"/>
    <n v="487626287"/>
    <n v="0"/>
    <n v="148671672"/>
    <n v="44670290"/>
    <n v="53629922"/>
    <n v="46887590"/>
    <n v="0"/>
    <n v="0"/>
    <n v="0"/>
    <n v="0"/>
    <n v="0"/>
    <n v="0"/>
    <n v="0"/>
    <n v="293859474"/>
    <n v="313872823"/>
    <n v="313872823"/>
    <n v="134001662"/>
    <n v="0"/>
    <n v="0"/>
    <n v="0"/>
    <n v="0"/>
    <n v="0"/>
    <n v="0"/>
    <n v="0"/>
    <n v="0"/>
    <n v="0"/>
    <n v="0"/>
    <n v="0"/>
    <n v="0"/>
    <n v="0"/>
    <n v="0"/>
    <n v="0"/>
    <n v="173753464"/>
    <n v="173753464"/>
    <n v="159857812"/>
    <n v="487626287"/>
    <n v="487626287"/>
    <n v="293859474"/>
  </r>
  <r>
    <s v="17.1"/>
    <s v="O232020200991122"/>
    <n v="1905049"/>
    <x v="5"/>
    <n v="39739962"/>
    <n v="0"/>
    <n v="0"/>
    <n v="0"/>
    <n v="0"/>
    <n v="0"/>
    <n v="0"/>
    <n v="0"/>
    <n v="0"/>
    <n v="0"/>
    <n v="0"/>
    <n v="0"/>
    <n v="0"/>
    <n v="39739962"/>
    <n v="39739962"/>
    <n v="0"/>
    <n v="0"/>
    <n v="0"/>
    <n v="0"/>
    <n v="0"/>
    <n v="0"/>
    <n v="0"/>
    <n v="0"/>
    <n v="0"/>
    <n v="0"/>
    <n v="0"/>
    <n v="39739962"/>
    <n v="0"/>
    <n v="0"/>
    <n v="5657439"/>
    <n v="5657191"/>
    <n v="5658041"/>
    <n v="0"/>
    <n v="0"/>
    <n v="0"/>
    <n v="0"/>
    <n v="0"/>
    <n v="0"/>
    <n v="0"/>
    <n v="16972671"/>
    <n v="39739962"/>
    <n v="39739962"/>
    <n v="16972671"/>
    <n v="0"/>
    <n v="0"/>
    <n v="0"/>
    <n v="0"/>
    <n v="0"/>
    <n v="0"/>
    <n v="0"/>
    <n v="0"/>
    <n v="0"/>
    <n v="0"/>
    <n v="0"/>
    <n v="0"/>
    <n v="0"/>
    <n v="0"/>
    <n v="0"/>
    <n v="0"/>
    <n v="0"/>
    <n v="0"/>
    <n v="39739962"/>
    <n v="39739962"/>
    <n v="16972671"/>
  </r>
  <r>
    <s v="18.1"/>
    <s v="O232020200991122"/>
    <n v="1905014"/>
    <x v="26"/>
    <n v="1557945588"/>
    <n v="0"/>
    <n v="0"/>
    <n v="861202665"/>
    <n v="0"/>
    <n v="0"/>
    <n v="0"/>
    <n v="0"/>
    <n v="0"/>
    <n v="0"/>
    <n v="0"/>
    <n v="0"/>
    <n v="0"/>
    <n v="2419148253"/>
    <n v="1524431891"/>
    <n v="0"/>
    <n v="0"/>
    <n v="0"/>
    <n v="0"/>
    <n v="0"/>
    <n v="0"/>
    <n v="0"/>
    <n v="0"/>
    <n v="0"/>
    <n v="0"/>
    <n v="0"/>
    <n v="1524431891"/>
    <n v="0"/>
    <n v="165962020"/>
    <n v="189389902"/>
    <n v="198921291"/>
    <n v="191629836"/>
    <n v="0"/>
    <n v="0"/>
    <n v="0"/>
    <n v="0"/>
    <n v="0"/>
    <n v="0"/>
    <n v="0"/>
    <n v="745903049"/>
    <n v="2224994471"/>
    <n v="1330278109"/>
    <n v="568192367"/>
    <n v="0"/>
    <n v="0"/>
    <n v="0"/>
    <n v="0"/>
    <n v="0"/>
    <n v="0"/>
    <n v="0"/>
    <n v="0"/>
    <n v="0"/>
    <n v="0"/>
    <n v="0"/>
    <n v="0"/>
    <n v="0"/>
    <n v="0"/>
    <n v="0"/>
    <n v="194153782"/>
    <n v="194153782"/>
    <n v="177710682"/>
    <n v="2419148253"/>
    <n v="1524431891"/>
    <n v="745903049"/>
  </r>
  <r>
    <s v="19.1"/>
    <s v="O232020200991122"/>
    <n v="1905014"/>
    <x v="29"/>
    <n v="17966625594"/>
    <n v="0"/>
    <n v="0"/>
    <n v="-13168078128"/>
    <n v="-2066666909"/>
    <n v="0"/>
    <n v="0"/>
    <n v="0"/>
    <n v="0"/>
    <n v="0"/>
    <n v="0"/>
    <n v="0"/>
    <n v="0"/>
    <n v="2731880557"/>
    <n v="829971401"/>
    <n v="0"/>
    <n v="0"/>
    <n v="0"/>
    <n v="0"/>
    <n v="0"/>
    <n v="0"/>
    <n v="0"/>
    <n v="0"/>
    <n v="0"/>
    <n v="0"/>
    <n v="0"/>
    <n v="829971401"/>
    <n v="0"/>
    <n v="687740420"/>
    <n v="3697079"/>
    <n v="43740610"/>
    <n v="13258114"/>
    <n v="0"/>
    <n v="0"/>
    <n v="0"/>
    <n v="0"/>
    <n v="0"/>
    <n v="0"/>
    <n v="0"/>
    <n v="748436223"/>
    <n v="1519884126"/>
    <n v="25969277"/>
    <n v="11091639"/>
    <n v="0"/>
    <n v="0"/>
    <n v="0"/>
    <n v="0"/>
    <n v="0"/>
    <n v="0"/>
    <n v="312502828"/>
    <n v="0"/>
    <n v="0"/>
    <n v="0"/>
    <n v="0"/>
    <n v="0"/>
    <n v="0"/>
    <n v="0"/>
    <n v="0"/>
    <n v="899493603"/>
    <n v="804002124"/>
    <n v="737344584"/>
    <n v="2731880557"/>
    <n v="829971401"/>
    <n v="748436223"/>
  </r>
  <r>
    <s v="20.1"/>
    <s v="O232020200991122"/>
    <n v="1905014"/>
    <x v="30"/>
    <n v="6316115037"/>
    <n v="0"/>
    <n v="0"/>
    <n v="-2634611165"/>
    <n v="0"/>
    <n v="0"/>
    <n v="0"/>
    <n v="0"/>
    <n v="0"/>
    <n v="0"/>
    <n v="0"/>
    <n v="0"/>
    <n v="0"/>
    <n v="3681503872"/>
    <n v="1455037049"/>
    <n v="0"/>
    <n v="0"/>
    <n v="0"/>
    <n v="0"/>
    <n v="0"/>
    <n v="0"/>
    <n v="0"/>
    <n v="0"/>
    <n v="0"/>
    <n v="0"/>
    <n v="0"/>
    <n v="1455037049"/>
    <n v="0"/>
    <n v="602919680"/>
    <n v="106811117"/>
    <n v="142904935"/>
    <n v="115364045"/>
    <n v="0"/>
    <n v="0"/>
    <n v="0"/>
    <n v="0"/>
    <n v="0"/>
    <n v="0"/>
    <n v="0"/>
    <n v="967999777"/>
    <n v="1599440273"/>
    <n v="750282102"/>
    <n v="321049409"/>
    <n v="0"/>
    <n v="0"/>
    <n v="0"/>
    <n v="0"/>
    <n v="0"/>
    <n v="0"/>
    <n v="0"/>
    <n v="0"/>
    <n v="0"/>
    <n v="0"/>
    <n v="0"/>
    <n v="0"/>
    <n v="0"/>
    <n v="0"/>
    <n v="0"/>
    <n v="2082063599"/>
    <n v="704754947"/>
    <n v="646950368"/>
    <n v="3681503872"/>
    <n v="1455037049"/>
    <n v="967999777"/>
  </r>
  <r>
    <s v="21.1"/>
    <s v="O232020200991122"/>
    <n v="1905014"/>
    <x v="31"/>
    <n v="1136356675"/>
    <n v="0"/>
    <n v="0"/>
    <n v="-844817129"/>
    <n v="0"/>
    <n v="0"/>
    <n v="0"/>
    <n v="0"/>
    <n v="0"/>
    <n v="0"/>
    <n v="0"/>
    <n v="0"/>
    <n v="0"/>
    <n v="291539546"/>
    <n v="168167973"/>
    <n v="0"/>
    <n v="0"/>
    <n v="0"/>
    <n v="0"/>
    <n v="0"/>
    <n v="0"/>
    <n v="0"/>
    <n v="0"/>
    <n v="0"/>
    <n v="0"/>
    <n v="0"/>
    <n v="168167973"/>
    <n v="0"/>
    <n v="138304675"/>
    <n v="929464"/>
    <n v="9086118"/>
    <n v="2913018"/>
    <n v="0"/>
    <n v="0"/>
    <n v="0"/>
    <n v="0"/>
    <n v="0"/>
    <n v="0"/>
    <n v="0"/>
    <n v="151233275"/>
    <n v="67003107"/>
    <n v="6528960"/>
    <n v="2788452"/>
    <n v="0"/>
    <n v="0"/>
    <n v="0"/>
    <n v="0"/>
    <n v="0"/>
    <n v="0"/>
    <n v="0"/>
    <n v="0"/>
    <n v="0"/>
    <n v="0"/>
    <n v="0"/>
    <n v="0"/>
    <n v="0"/>
    <n v="0"/>
    <n v="0"/>
    <n v="224536439"/>
    <n v="161639013"/>
    <n v="148444823"/>
    <n v="291539546"/>
    <n v="168167973"/>
    <n v="151233275"/>
  </r>
  <r>
    <s v="21.1"/>
    <s v="O232020200991122"/>
    <n v="1905014"/>
    <x v="32"/>
    <n v="40495319"/>
    <n v="0"/>
    <n v="0"/>
    <n v="0"/>
    <n v="0"/>
    <n v="0"/>
    <n v="0"/>
    <n v="0"/>
    <n v="0"/>
    <n v="0"/>
    <n v="0"/>
    <n v="0"/>
    <n v="0"/>
    <n v="40495319"/>
    <n v="40495319"/>
    <n v="0"/>
    <n v="0"/>
    <n v="0"/>
    <n v="0"/>
    <n v="0"/>
    <n v="0"/>
    <n v="0"/>
    <n v="0"/>
    <n v="0"/>
    <n v="0"/>
    <n v="0"/>
    <n v="40495319"/>
    <n v="0"/>
    <n v="0"/>
    <n v="5763091"/>
    <n v="5762077"/>
    <n v="5762163"/>
    <n v="0"/>
    <n v="0"/>
    <n v="0"/>
    <n v="0"/>
    <n v="0"/>
    <n v="0"/>
    <n v="0"/>
    <n v="17287331"/>
    <n v="40495319"/>
    <n v="40495319"/>
    <n v="17287331"/>
    <n v="0"/>
    <n v="0"/>
    <n v="0"/>
    <n v="0"/>
    <n v="0"/>
    <n v="0"/>
    <n v="0"/>
    <n v="0"/>
    <n v="0"/>
    <n v="0"/>
    <n v="0"/>
    <n v="0"/>
    <n v="0"/>
    <n v="0"/>
    <n v="0"/>
    <n v="0"/>
    <n v="0"/>
    <n v="0"/>
    <n v="40495319"/>
    <n v="40495319"/>
    <n v="17287331"/>
  </r>
  <r>
    <s v="22.1"/>
    <s v="O232020200991122"/>
    <n v="1905014"/>
    <x v="32"/>
    <n v="681602349"/>
    <n v="0"/>
    <n v="0"/>
    <n v="284394962"/>
    <n v="-106566997"/>
    <n v="0"/>
    <n v="0"/>
    <n v="0"/>
    <n v="0"/>
    <n v="0"/>
    <n v="0"/>
    <n v="0"/>
    <n v="0"/>
    <n v="859430314"/>
    <n v="411824598"/>
    <n v="0"/>
    <n v="0"/>
    <n v="0"/>
    <n v="0"/>
    <n v="0"/>
    <n v="0"/>
    <n v="0"/>
    <n v="0"/>
    <n v="0"/>
    <n v="0"/>
    <n v="0"/>
    <n v="411824598"/>
    <n v="0"/>
    <n v="0"/>
    <n v="58622825"/>
    <n v="58621037"/>
    <n v="58630044"/>
    <n v="0"/>
    <n v="0"/>
    <n v="0"/>
    <n v="0"/>
    <n v="0"/>
    <n v="0"/>
    <n v="0"/>
    <n v="175873906"/>
    <n v="859430314"/>
    <n v="411824598"/>
    <n v="175873906"/>
    <n v="0"/>
    <n v="0"/>
    <n v="0"/>
    <n v="0"/>
    <n v="0"/>
    <n v="0"/>
    <n v="0"/>
    <n v="0"/>
    <n v="0"/>
    <n v="0"/>
    <n v="0"/>
    <n v="0"/>
    <n v="0"/>
    <n v="0"/>
    <n v="0"/>
    <n v="0"/>
    <n v="0"/>
    <n v="0"/>
    <n v="859430314"/>
    <n v="411824598"/>
    <n v="175873906"/>
  </r>
  <r>
    <s v="23.1"/>
    <s v="O232020200991122"/>
    <n v="1905014"/>
    <x v="33"/>
    <n v="2776318040"/>
    <n v="0"/>
    <n v="0"/>
    <n v="-1187515510"/>
    <n v="-213531141"/>
    <n v="0"/>
    <n v="0"/>
    <n v="0"/>
    <n v="0"/>
    <n v="0"/>
    <n v="0"/>
    <n v="0"/>
    <n v="0"/>
    <n v="1375271389"/>
    <n v="440856414"/>
    <n v="0"/>
    <n v="0"/>
    <n v="0"/>
    <n v="0"/>
    <n v="0"/>
    <n v="0"/>
    <n v="0"/>
    <n v="0"/>
    <n v="0"/>
    <n v="0"/>
    <n v="0"/>
    <n v="440856414"/>
    <n v="0"/>
    <n v="0"/>
    <n v="62760414"/>
    <n v="62757585"/>
    <n v="62767043"/>
    <n v="0"/>
    <n v="0"/>
    <n v="0"/>
    <n v="0"/>
    <n v="0"/>
    <n v="0"/>
    <n v="0"/>
    <n v="188285042"/>
    <n v="736024972"/>
    <n v="440856414"/>
    <n v="188285042"/>
    <n v="0"/>
    <n v="0"/>
    <n v="0"/>
    <n v="0"/>
    <n v="0"/>
    <n v="0"/>
    <n v="0"/>
    <n v="0"/>
    <n v="0"/>
    <n v="0"/>
    <n v="0"/>
    <n v="0"/>
    <n v="0"/>
    <n v="0"/>
    <n v="0"/>
    <n v="639246417"/>
    <n v="0"/>
    <n v="0"/>
    <n v="1375271389"/>
    <n v="440856414"/>
    <n v="188285042"/>
  </r>
  <r>
    <s v="24.1"/>
    <s v="O232020200991122"/>
    <n v="1905014"/>
    <x v="34"/>
    <n v="97053164"/>
    <n v="0"/>
    <n v="0"/>
    <n v="0"/>
    <n v="0"/>
    <n v="0"/>
    <n v="0"/>
    <n v="0"/>
    <n v="0"/>
    <n v="0"/>
    <n v="0"/>
    <n v="0"/>
    <n v="0"/>
    <n v="97053164"/>
    <n v="97053164"/>
    <n v="0"/>
    <n v="0"/>
    <n v="0"/>
    <n v="0"/>
    <n v="0"/>
    <n v="0"/>
    <n v="0"/>
    <n v="0"/>
    <n v="0"/>
    <n v="0"/>
    <n v="0"/>
    <n v="97053164"/>
    <n v="0"/>
    <n v="0"/>
    <n v="13812120"/>
    <n v="13809689"/>
    <n v="13809897"/>
    <n v="0"/>
    <n v="0"/>
    <n v="0"/>
    <n v="0"/>
    <n v="0"/>
    <n v="0"/>
    <n v="0"/>
    <n v="41431706"/>
    <n v="97053164"/>
    <n v="97053164"/>
    <n v="41431706"/>
    <n v="0"/>
    <n v="0"/>
    <n v="0"/>
    <n v="0"/>
    <n v="0"/>
    <n v="0"/>
    <n v="0"/>
    <n v="0"/>
    <n v="0"/>
    <n v="0"/>
    <n v="0"/>
    <n v="0"/>
    <n v="0"/>
    <n v="0"/>
    <n v="0"/>
    <n v="0"/>
    <n v="0"/>
    <n v="0"/>
    <n v="97053164"/>
    <n v="97053164"/>
    <n v="41431706"/>
  </r>
  <r>
    <s v="24.1"/>
    <s v="O232020200991122"/>
    <n v="1905014"/>
    <x v="35"/>
    <n v="391550919"/>
    <n v="0"/>
    <n v="0"/>
    <n v="1567147191"/>
    <n v="-3667630"/>
    <n v="0"/>
    <n v="0"/>
    <n v="0"/>
    <n v="0"/>
    <n v="0"/>
    <n v="0"/>
    <n v="0"/>
    <n v="0"/>
    <n v="1955030480"/>
    <n v="384204369"/>
    <n v="0"/>
    <n v="0"/>
    <n v="0"/>
    <n v="0"/>
    <n v="0"/>
    <n v="0"/>
    <n v="0"/>
    <n v="0"/>
    <n v="0"/>
    <n v="0"/>
    <n v="0"/>
    <n v="384204369"/>
    <n v="0"/>
    <n v="195692204"/>
    <n v="23340193"/>
    <n v="34595173.872626431"/>
    <n v="26121636.363870688"/>
    <n v="0"/>
    <n v="0"/>
    <n v="0"/>
    <n v="0"/>
    <n v="0"/>
    <n v="0"/>
    <n v="0"/>
    <n v="279749207.2364971"/>
    <n v="1734754265"/>
    <n v="163928154"/>
    <n v="70024614.665307596"/>
    <n v="0"/>
    <n v="0"/>
    <n v="0"/>
    <n v="0"/>
    <n v="0"/>
    <n v="0"/>
    <n v="0"/>
    <n v="0"/>
    <n v="0"/>
    <n v="0"/>
    <n v="0"/>
    <n v="0"/>
    <n v="0"/>
    <n v="0"/>
    <n v="0"/>
    <n v="220276215"/>
    <n v="220276215"/>
    <n v="209724592.57118952"/>
    <n v="1955030480"/>
    <n v="384204369"/>
    <n v="279749207.2364971"/>
  </r>
  <r>
    <s v="24.1"/>
    <s v="O232020200991122"/>
    <n v="1905049"/>
    <x v="5"/>
    <n v="7639811"/>
    <n v="0"/>
    <n v="0"/>
    <n v="0"/>
    <n v="0"/>
    <n v="0"/>
    <n v="0"/>
    <n v="0"/>
    <n v="0"/>
    <n v="0"/>
    <n v="0"/>
    <n v="0"/>
    <n v="0"/>
    <n v="7639811"/>
    <n v="7639811"/>
    <n v="0"/>
    <n v="0"/>
    <n v="0"/>
    <n v="0"/>
    <n v="0"/>
    <n v="0"/>
    <n v="0"/>
    <n v="0"/>
    <n v="0"/>
    <n v="0"/>
    <n v="0"/>
    <n v="7639811"/>
    <n v="0"/>
    <n v="0"/>
    <n v="1087747"/>
    <n v="1087741.7159229203"/>
    <n v="1087933.9997585248"/>
    <n v="0"/>
    <n v="0"/>
    <n v="0"/>
    <n v="0"/>
    <n v="0"/>
    <n v="0"/>
    <n v="0"/>
    <n v="3263422.7156814449"/>
    <n v="7639811"/>
    <n v="7639811"/>
    <n v="3263422.7156814449"/>
    <n v="0"/>
    <n v="0"/>
    <n v="0"/>
    <n v="0"/>
    <n v="0"/>
    <n v="0"/>
    <n v="0"/>
    <n v="0"/>
    <n v="0"/>
    <n v="0"/>
    <n v="0"/>
    <n v="0"/>
    <n v="0"/>
    <n v="0"/>
    <n v="0"/>
    <n v="0"/>
    <n v="0"/>
    <n v="0"/>
    <n v="7639811"/>
    <n v="7639811"/>
    <n v="3263422.7156814449"/>
  </r>
  <r>
    <s v="24.2"/>
    <s v="O232020200991122"/>
    <n v="1905014"/>
    <x v="35"/>
    <n v="26365744"/>
    <n v="0"/>
    <n v="0"/>
    <n v="15508428"/>
    <n v="0"/>
    <n v="0"/>
    <n v="0"/>
    <n v="0"/>
    <n v="0"/>
    <n v="0"/>
    <n v="0"/>
    <n v="0"/>
    <n v="0"/>
    <n v="41874172"/>
    <n v="26365744"/>
    <n v="0"/>
    <n v="0"/>
    <n v="0"/>
    <n v="0"/>
    <n v="0"/>
    <n v="0"/>
    <n v="0"/>
    <n v="0"/>
    <n v="0"/>
    <n v="0"/>
    <n v="0"/>
    <n v="26365744"/>
    <n v="0"/>
    <n v="4097733"/>
    <n v="1876675"/>
    <n v="2539729.1273735655"/>
    <n v="2037176.6361293108"/>
    <n v="0"/>
    <n v="0"/>
    <n v="0"/>
    <n v="0"/>
    <n v="0"/>
    <n v="0"/>
    <n v="0"/>
    <n v="10551313.763502875"/>
    <n v="28691300"/>
    <n v="13182872"/>
    <n v="5630259.3346923999"/>
    <n v="0"/>
    <n v="0"/>
    <n v="0"/>
    <n v="0"/>
    <n v="0"/>
    <n v="0"/>
    <n v="0"/>
    <n v="0"/>
    <n v="0"/>
    <n v="0"/>
    <n v="0"/>
    <n v="0"/>
    <n v="0"/>
    <n v="0"/>
    <n v="0"/>
    <n v="13182872"/>
    <n v="13182872"/>
    <n v="4921054.4288104763"/>
    <n v="41874172"/>
    <n v="26365744"/>
    <n v="10551313.763502877"/>
  </r>
  <r>
    <s v="24.2"/>
    <s v="O232020200991122"/>
    <n v="1905049"/>
    <x v="5"/>
    <n v="851624"/>
    <n v="0"/>
    <n v="0"/>
    <n v="0"/>
    <n v="0"/>
    <n v="0"/>
    <n v="0"/>
    <n v="0"/>
    <n v="0"/>
    <n v="0"/>
    <n v="0"/>
    <n v="0"/>
    <n v="0"/>
    <n v="851624"/>
    <n v="851624"/>
    <n v="0"/>
    <n v="0"/>
    <n v="0"/>
    <n v="0"/>
    <n v="0"/>
    <n v="0"/>
    <n v="0"/>
    <n v="0"/>
    <n v="0"/>
    <n v="0"/>
    <n v="0"/>
    <n v="851624"/>
    <n v="0"/>
    <n v="181973"/>
    <n v="90938"/>
    <n v="101341.28407707976"/>
    <n v="93353.000241474991"/>
    <n v="0"/>
    <n v="0"/>
    <n v="0"/>
    <n v="0"/>
    <n v="0"/>
    <n v="0"/>
    <n v="0"/>
    <n v="467605.28431855474"/>
    <n v="638718"/>
    <n v="638718"/>
    <n v="272833.28431855474"/>
    <n v="0"/>
    <n v="0"/>
    <n v="0"/>
    <n v="0"/>
    <n v="0"/>
    <n v="0"/>
    <n v="0"/>
    <n v="0"/>
    <n v="0"/>
    <n v="0"/>
    <n v="0"/>
    <n v="0"/>
    <n v="0"/>
    <n v="0"/>
    <n v="0"/>
    <n v="212906"/>
    <n v="212906"/>
    <n v="194772"/>
    <n v="851624"/>
    <n v="851624"/>
    <n v="467605.28431855474"/>
  </r>
  <r>
    <s v="25.1"/>
    <s v="O232020200991122"/>
    <n v="1905014"/>
    <x v="28"/>
    <n v="1933848271"/>
    <n v="0"/>
    <n v="0"/>
    <n v="-1129402863"/>
    <n v="-5348869"/>
    <n v="0"/>
    <n v="0"/>
    <n v="0"/>
    <n v="0"/>
    <n v="0"/>
    <n v="0"/>
    <n v="0"/>
    <n v="0"/>
    <n v="799096539"/>
    <n v="368033918"/>
    <n v="0"/>
    <n v="0"/>
    <n v="0"/>
    <n v="0"/>
    <n v="0"/>
    <n v="0"/>
    <n v="0"/>
    <n v="0"/>
    <n v="0"/>
    <n v="0"/>
    <n v="0"/>
    <n v="368033918"/>
    <n v="0"/>
    <n v="152589583"/>
    <n v="27013968"/>
    <n v="36310461"/>
    <n v="29360542"/>
    <n v="0"/>
    <n v="0"/>
    <n v="0"/>
    <n v="0"/>
    <n v="0"/>
    <n v="0"/>
    <n v="0"/>
    <n v="245274554"/>
    <n v="620837352"/>
    <n v="189774731"/>
    <n v="81044495"/>
    <n v="0"/>
    <n v="0"/>
    <n v="0"/>
    <n v="0"/>
    <n v="0"/>
    <n v="0"/>
    <n v="0"/>
    <n v="0"/>
    <n v="0"/>
    <n v="0"/>
    <n v="0"/>
    <n v="0"/>
    <n v="0"/>
    <n v="0"/>
    <n v="0"/>
    <n v="178259187"/>
    <n v="178259187"/>
    <n v="164230059"/>
    <n v="799096539"/>
    <n v="368033918"/>
    <n v="245274554"/>
  </r>
  <r>
    <s v="26.1"/>
    <s v="O232020200991122"/>
    <n v="1905014"/>
    <x v="36"/>
    <n v="4963071847"/>
    <n v="0"/>
    <n v="0"/>
    <n v="-1743368487"/>
    <n v="-405695154"/>
    <n v="0"/>
    <n v="0"/>
    <n v="0"/>
    <n v="0"/>
    <n v="0"/>
    <n v="0"/>
    <n v="0"/>
    <n v="0"/>
    <n v="2814008206"/>
    <n v="837598247"/>
    <n v="0"/>
    <n v="0"/>
    <n v="0"/>
    <n v="0"/>
    <n v="0"/>
    <n v="0"/>
    <n v="0"/>
    <n v="0"/>
    <n v="0"/>
    <n v="0"/>
    <n v="0"/>
    <n v="837598247"/>
    <n v="0"/>
    <n v="0"/>
    <n v="119242001"/>
    <n v="119180893"/>
    <n v="117803599"/>
    <n v="0"/>
    <n v="0"/>
    <n v="0"/>
    <n v="0"/>
    <n v="0"/>
    <n v="0"/>
    <n v="0"/>
    <n v="356226493"/>
    <n v="2604054704"/>
    <n v="837598247"/>
    <n v="356226493"/>
    <n v="0"/>
    <n v="0"/>
    <n v="0"/>
    <n v="0"/>
    <n v="0"/>
    <n v="0"/>
    <n v="0"/>
    <n v="0"/>
    <n v="0"/>
    <n v="0"/>
    <n v="0"/>
    <n v="0"/>
    <n v="0"/>
    <n v="0"/>
    <n v="0"/>
    <n v="209953502"/>
    <n v="0"/>
    <n v="0"/>
    <n v="2814008206"/>
    <n v="837598247"/>
    <n v="356226493"/>
  </r>
  <r>
    <s v="27.1"/>
    <s v="O232020200991122"/>
    <n v="1905014"/>
    <x v="34"/>
    <n v="1090341560"/>
    <n v="0"/>
    <n v="0"/>
    <n v="1163430356"/>
    <n v="0"/>
    <n v="0"/>
    <n v="0"/>
    <n v="0"/>
    <n v="0"/>
    <n v="0"/>
    <n v="0"/>
    <n v="0"/>
    <n v="0"/>
    <n v="2253771916"/>
    <n v="615857373"/>
    <n v="0"/>
    <n v="0"/>
    <n v="0"/>
    <n v="0"/>
    <n v="0"/>
    <n v="0"/>
    <n v="0"/>
    <n v="0"/>
    <n v="0"/>
    <n v="0"/>
    <n v="0"/>
    <n v="615857373"/>
    <n v="0"/>
    <n v="149920524"/>
    <n v="62722566"/>
    <n v="71440326"/>
    <n v="64817619"/>
    <n v="0"/>
    <n v="0"/>
    <n v="0"/>
    <n v="0"/>
    <n v="0"/>
    <n v="0"/>
    <n v="0"/>
    <n v="348901035"/>
    <n v="2078536053"/>
    <n v="440621510"/>
    <n v="188168018"/>
    <n v="0"/>
    <n v="0"/>
    <n v="0"/>
    <n v="0"/>
    <n v="0"/>
    <n v="0"/>
    <n v="0"/>
    <n v="0"/>
    <n v="0"/>
    <n v="0"/>
    <n v="0"/>
    <n v="0"/>
    <n v="0"/>
    <n v="0"/>
    <n v="0"/>
    <n v="175235863"/>
    <n v="175235863"/>
    <n v="160733017"/>
    <n v="2253771916"/>
    <n v="615857373"/>
    <n v="348901035"/>
  </r>
  <r>
    <s v="28.1"/>
    <s v="O232020200991122"/>
    <n v="1905014"/>
    <x v="37"/>
    <n v="1096876424"/>
    <n v="0"/>
    <n v="0"/>
    <n v="-707083124"/>
    <n v="0"/>
    <n v="0"/>
    <n v="0"/>
    <n v="0"/>
    <n v="0"/>
    <n v="0"/>
    <n v="0"/>
    <n v="0"/>
    <n v="0"/>
    <n v="389793300"/>
    <n v="237953260"/>
    <n v="0"/>
    <n v="0"/>
    <n v="0"/>
    <n v="0"/>
    <n v="0"/>
    <n v="0"/>
    <n v="0"/>
    <n v="0"/>
    <n v="0"/>
    <n v="0"/>
    <n v="0"/>
    <n v="237953260"/>
    <n v="0"/>
    <n v="98600015"/>
    <n v="17467635"/>
    <n v="23263990"/>
    <n v="18870481"/>
    <n v="0"/>
    <n v="0"/>
    <n v="0"/>
    <n v="0"/>
    <n v="0"/>
    <n v="0"/>
    <n v="0"/>
    <n v="158202121"/>
    <n v="198619352"/>
    <n v="122699332"/>
    <n v="52404051"/>
    <n v="0"/>
    <n v="0"/>
    <n v="0"/>
    <n v="0"/>
    <n v="0"/>
    <n v="0"/>
    <n v="0"/>
    <n v="0"/>
    <n v="0"/>
    <n v="0"/>
    <n v="0"/>
    <n v="0"/>
    <n v="0"/>
    <n v="0"/>
    <n v="0"/>
    <n v="191173948"/>
    <n v="115253928"/>
    <n v="105798070"/>
    <n v="389793300"/>
    <n v="237953260"/>
    <n v="158202121"/>
  </r>
  <r>
    <s v="29.1"/>
    <s v="O232020200991122"/>
    <n v="1905014"/>
    <x v="38"/>
    <n v="1238718337"/>
    <n v="0"/>
    <n v="0"/>
    <n v="-620842016"/>
    <n v="-131574069"/>
    <n v="0"/>
    <n v="0"/>
    <n v="0"/>
    <n v="0"/>
    <n v="0"/>
    <n v="0"/>
    <n v="0"/>
    <n v="0"/>
    <n v="486302252"/>
    <n v="271647862"/>
    <n v="0"/>
    <n v="0"/>
    <n v="0"/>
    <n v="0"/>
    <n v="0"/>
    <n v="0"/>
    <n v="0"/>
    <n v="0"/>
    <n v="0"/>
    <n v="0"/>
    <n v="0"/>
    <n v="271647862"/>
    <n v="0"/>
    <n v="0"/>
    <n v="38672184"/>
    <n v="38670550"/>
    <n v="38676464"/>
    <n v="0"/>
    <n v="0"/>
    <n v="0"/>
    <n v="0"/>
    <n v="0"/>
    <n v="0"/>
    <n v="0"/>
    <n v="116019198"/>
    <n v="407861592"/>
    <n v="271647862"/>
    <n v="116019198"/>
    <n v="0"/>
    <n v="0"/>
    <n v="0"/>
    <n v="0"/>
    <n v="0"/>
    <n v="0"/>
    <n v="0"/>
    <n v="0"/>
    <n v="0"/>
    <n v="0"/>
    <n v="0"/>
    <n v="0"/>
    <n v="0"/>
    <n v="0"/>
    <n v="0"/>
    <n v="78440660"/>
    <n v="0"/>
    <n v="0"/>
    <n v="486302252"/>
    <n v="271647862"/>
    <n v="116019198"/>
  </r>
  <r>
    <s v="30.1"/>
    <s v="O232020200991122"/>
    <n v="1905014"/>
    <x v="39"/>
    <n v="3667499430"/>
    <n v="0"/>
    <n v="0"/>
    <n v="-2203278934"/>
    <n v="0"/>
    <n v="0"/>
    <n v="0"/>
    <n v="0"/>
    <n v="0"/>
    <n v="0"/>
    <n v="0"/>
    <n v="0"/>
    <n v="0"/>
    <n v="1464220496"/>
    <n v="914726633"/>
    <n v="0"/>
    <n v="0"/>
    <n v="0"/>
    <n v="0"/>
    <n v="0"/>
    <n v="0"/>
    <n v="0"/>
    <n v="0"/>
    <n v="0"/>
    <n v="0"/>
    <n v="0"/>
    <n v="914726633"/>
    <n v="0"/>
    <n v="379038952"/>
    <n v="67148224"/>
    <n v="89447661"/>
    <n v="72550937"/>
    <n v="0"/>
    <n v="0"/>
    <n v="0"/>
    <n v="0"/>
    <n v="0"/>
    <n v="0"/>
    <n v="0"/>
    <n v="608185774"/>
    <n v="747265963"/>
    <n v="471673916"/>
    <n v="201449342"/>
    <n v="0"/>
    <n v="0"/>
    <n v="0"/>
    <n v="0"/>
    <n v="0"/>
    <n v="0"/>
    <n v="0"/>
    <n v="0"/>
    <n v="0"/>
    <n v="0"/>
    <n v="0"/>
    <n v="0"/>
    <n v="0"/>
    <n v="0"/>
    <n v="0"/>
    <n v="716954533"/>
    <n v="443052717"/>
    <n v="406736432"/>
    <n v="1464220496"/>
    <n v="914726633"/>
    <n v="608185774"/>
  </r>
  <r>
    <s v="31.1"/>
    <s v="O232020200991122"/>
    <n v="1905014"/>
    <x v="40"/>
    <n v="11017146000"/>
    <n v="0"/>
    <n v="0"/>
    <n v="-9762455931"/>
    <n v="-159305206"/>
    <n v="0"/>
    <n v="0"/>
    <n v="0"/>
    <n v="0"/>
    <n v="0"/>
    <n v="0"/>
    <n v="0"/>
    <n v="0"/>
    <n v="1095384863"/>
    <n v="681797423"/>
    <n v="0"/>
    <n v="0"/>
    <n v="0"/>
    <n v="0"/>
    <n v="0"/>
    <n v="0"/>
    <n v="0"/>
    <n v="0"/>
    <n v="0"/>
    <n v="0"/>
    <n v="0"/>
    <n v="681797423"/>
    <n v="0"/>
    <n v="146211199"/>
    <n v="72722399"/>
    <n v="81117740"/>
    <n v="74711675"/>
    <n v="0"/>
    <n v="0"/>
    <n v="0"/>
    <n v="0"/>
    <n v="0"/>
    <n v="0"/>
    <n v="0"/>
    <n v="374763013"/>
    <n v="775581701"/>
    <n v="510870209"/>
    <n v="218167224"/>
    <n v="0"/>
    <n v="0"/>
    <n v="0"/>
    <n v="0"/>
    <n v="0"/>
    <n v="0"/>
    <n v="0"/>
    <n v="0"/>
    <n v="0"/>
    <n v="0"/>
    <n v="0"/>
    <n v="0"/>
    <n v="0"/>
    <n v="0"/>
    <n v="0"/>
    <n v="319803162"/>
    <n v="170927214"/>
    <n v="156595789"/>
    <n v="1095384863"/>
    <n v="681797423"/>
    <n v="374763013"/>
  </r>
  <r>
    <s v="32.1"/>
    <s v="O232020200991122"/>
    <n v="1905049"/>
    <x v="12"/>
    <n v="11860817042"/>
    <n v="0"/>
    <n v="0"/>
    <n v="20760287"/>
    <n v="0"/>
    <n v="0"/>
    <n v="0"/>
    <n v="0"/>
    <n v="0"/>
    <n v="0"/>
    <n v="0"/>
    <n v="0"/>
    <n v="0"/>
    <n v="11881577329"/>
    <n v="2877858578"/>
    <n v="0"/>
    <n v="0"/>
    <n v="0"/>
    <n v="0"/>
    <n v="0"/>
    <n v="0"/>
    <n v="0"/>
    <n v="0"/>
    <n v="0"/>
    <n v="0"/>
    <n v="0"/>
    <n v="2877858578"/>
    <n v="0"/>
    <n v="0"/>
    <n v="409674661"/>
    <n v="405730638.66960269"/>
    <n v="405783050.17970437"/>
    <n v="0"/>
    <n v="0"/>
    <n v="0"/>
    <n v="0"/>
    <n v="0"/>
    <n v="0"/>
    <n v="0"/>
    <n v="1221188349.8493071"/>
    <n v="11881577329"/>
    <n v="2877858578"/>
    <n v="1221188349.8493071"/>
    <n v="0"/>
    <n v="0"/>
    <n v="0"/>
    <n v="0"/>
    <n v="0"/>
    <n v="0"/>
    <n v="0"/>
    <n v="0"/>
    <n v="0"/>
    <n v="0"/>
    <n v="0"/>
    <n v="0"/>
    <n v="0"/>
    <n v="0"/>
    <n v="0"/>
    <n v="0"/>
    <n v="0"/>
    <n v="0"/>
    <n v="11881577329"/>
    <n v="2877858578"/>
    <n v="1221188349.8493071"/>
  </r>
  <r>
    <s v="32.1"/>
    <s v="O232020200991122"/>
    <n v="1905049"/>
    <x v="5"/>
    <n v="1672412887"/>
    <n v="0"/>
    <n v="0"/>
    <n v="0"/>
    <n v="0"/>
    <n v="0"/>
    <n v="0"/>
    <n v="0"/>
    <n v="0"/>
    <n v="0"/>
    <n v="0"/>
    <n v="0"/>
    <n v="0"/>
    <n v="1672412887"/>
    <n v="1672412887"/>
    <n v="0"/>
    <n v="0"/>
    <n v="0"/>
    <n v="0"/>
    <n v="0"/>
    <n v="0"/>
    <n v="0"/>
    <n v="0"/>
    <n v="0"/>
    <n v="0"/>
    <n v="0"/>
    <n v="1672412887"/>
    <n v="0"/>
    <n v="0"/>
    <n v="238112052"/>
    <n v="238113831.04156309"/>
    <n v="238160915.87090707"/>
    <n v="0"/>
    <n v="0"/>
    <n v="0"/>
    <n v="0"/>
    <n v="0"/>
    <n v="0"/>
    <n v="0"/>
    <n v="714386798.9124701"/>
    <n v="1672412887"/>
    <n v="1672412887"/>
    <n v="714386798.9124701"/>
    <n v="0"/>
    <n v="0"/>
    <n v="0"/>
    <n v="0"/>
    <n v="0"/>
    <n v="0"/>
    <n v="0"/>
    <n v="0"/>
    <n v="0"/>
    <n v="0"/>
    <n v="0"/>
    <n v="0"/>
    <n v="0"/>
    <n v="0"/>
    <n v="0"/>
    <n v="0"/>
    <n v="0"/>
    <n v="0"/>
    <n v="1672412887"/>
    <n v="1672412887"/>
    <n v="714386798.9124701"/>
  </r>
  <r>
    <s v="32.2"/>
    <s v="O232020200991122"/>
    <n v="1905049"/>
    <x v="12"/>
    <n v="364896376"/>
    <n v="0"/>
    <n v="0"/>
    <n v="403219348"/>
    <n v="0"/>
    <n v="0"/>
    <n v="0"/>
    <n v="0"/>
    <n v="0"/>
    <n v="0"/>
    <n v="0"/>
    <n v="0"/>
    <n v="0"/>
    <n v="768115724"/>
    <n v="355277413"/>
    <n v="0"/>
    <n v="0"/>
    <n v="0"/>
    <n v="0"/>
    <n v="0"/>
    <n v="0"/>
    <n v="0"/>
    <n v="0"/>
    <n v="0"/>
    <n v="0"/>
    <n v="0"/>
    <n v="355277413"/>
    <n v="0"/>
    <n v="0"/>
    <n v="50576749"/>
    <n v="51944881.377252758"/>
    <n v="51952761.381089449"/>
    <n v="0"/>
    <n v="0"/>
    <n v="0"/>
    <n v="0"/>
    <n v="0"/>
    <n v="0"/>
    <n v="0"/>
    <n v="154474391.75834221"/>
    <n v="768115724"/>
    <n v="355277413"/>
    <n v="154474391.75834221"/>
    <n v="0"/>
    <n v="0"/>
    <n v="0"/>
    <n v="0"/>
    <n v="0"/>
    <n v="0"/>
    <n v="0"/>
    <n v="0"/>
    <n v="0"/>
    <n v="0"/>
    <n v="0"/>
    <n v="0"/>
    <n v="0"/>
    <n v="0"/>
    <n v="0"/>
    <n v="0"/>
    <n v="0"/>
    <n v="0"/>
    <n v="768115724"/>
    <n v="355277413"/>
    <n v="154474391.75834221"/>
  </r>
  <r>
    <s v="32.2"/>
    <s v="O232020200991122"/>
    <n v="1905049"/>
    <x v="5"/>
    <n v="342754444"/>
    <n v="0"/>
    <n v="0"/>
    <n v="0"/>
    <n v="0"/>
    <n v="0"/>
    <n v="0"/>
    <n v="0"/>
    <n v="0"/>
    <n v="0"/>
    <n v="0"/>
    <n v="0"/>
    <n v="0"/>
    <n v="342754444"/>
    <n v="342754444"/>
    <n v="0"/>
    <n v="0"/>
    <n v="0"/>
    <n v="0"/>
    <n v="0"/>
    <n v="0"/>
    <n v="0"/>
    <n v="0"/>
    <n v="0"/>
    <n v="0"/>
    <n v="0"/>
    <n v="342754444"/>
    <n v="0"/>
    <n v="0"/>
    <n v="48796411"/>
    <n v="48792863.617371835"/>
    <n v="48800264.411125258"/>
    <n v="0"/>
    <n v="0"/>
    <n v="0"/>
    <n v="0"/>
    <n v="0"/>
    <n v="0"/>
    <n v="0"/>
    <n v="146389539.0284971"/>
    <n v="342754444"/>
    <n v="342754444"/>
    <n v="146389539.0284971"/>
    <n v="0"/>
    <n v="0"/>
    <n v="0"/>
    <n v="0"/>
    <n v="0"/>
    <n v="0"/>
    <n v="0"/>
    <n v="0"/>
    <n v="0"/>
    <n v="0"/>
    <n v="0"/>
    <n v="0"/>
    <n v="0"/>
    <n v="0"/>
    <n v="0"/>
    <n v="0"/>
    <n v="0"/>
    <n v="0"/>
    <n v="342754444"/>
    <n v="342754444"/>
    <n v="146389539.0284971"/>
  </r>
  <r>
    <s v="32.3"/>
    <s v="O232020200991122"/>
    <n v="1905049"/>
    <x v="12"/>
    <n v="15735292552"/>
    <n v="0"/>
    <n v="0"/>
    <n v="-13971772291"/>
    <n v="0"/>
    <n v="0"/>
    <n v="0"/>
    <n v="0"/>
    <n v="0"/>
    <n v="0"/>
    <n v="0"/>
    <n v="0"/>
    <n v="0"/>
    <n v="1763520261"/>
    <n v="890823123"/>
    <n v="0"/>
    <n v="0"/>
    <n v="0"/>
    <n v="0"/>
    <n v="0"/>
    <n v="0"/>
    <n v="0"/>
    <n v="0"/>
    <n v="0"/>
    <n v="0"/>
    <n v="0"/>
    <n v="890823123"/>
    <n v="0"/>
    <n v="0"/>
    <n v="126809179"/>
    <n v="129348082.95314454"/>
    <n v="129364606.43920617"/>
    <n v="0"/>
    <n v="0"/>
    <n v="0"/>
    <n v="0"/>
    <n v="0"/>
    <n v="0"/>
    <n v="0"/>
    <n v="385521868.39235073"/>
    <n v="1763520261"/>
    <n v="890823123"/>
    <n v="385521868.39235073"/>
    <n v="0"/>
    <n v="0"/>
    <n v="0"/>
    <n v="0"/>
    <n v="0"/>
    <n v="0"/>
    <n v="0"/>
    <n v="0"/>
    <n v="0"/>
    <n v="0"/>
    <n v="0"/>
    <n v="0"/>
    <n v="0"/>
    <n v="0"/>
    <n v="0"/>
    <n v="0"/>
    <n v="0"/>
    <n v="0"/>
    <n v="1763520261"/>
    <n v="890823123"/>
    <n v="385521868.39235073"/>
  </r>
  <r>
    <s v="32.3"/>
    <s v="O232020200991122"/>
    <n v="1905049"/>
    <x v="5"/>
    <n v="544366884"/>
    <n v="0"/>
    <n v="0"/>
    <n v="0"/>
    <n v="0"/>
    <n v="0"/>
    <n v="0"/>
    <n v="0"/>
    <n v="0"/>
    <n v="0"/>
    <n v="0"/>
    <n v="0"/>
    <n v="0"/>
    <n v="544366884"/>
    <n v="544366884"/>
    <n v="0"/>
    <n v="0"/>
    <n v="0"/>
    <n v="0"/>
    <n v="0"/>
    <n v="0"/>
    <n v="0"/>
    <n v="0"/>
    <n v="0"/>
    <n v="0"/>
    <n v="0"/>
    <n v="544366884"/>
    <n v="0"/>
    <n v="0"/>
    <n v="77501338"/>
    <n v="77501284.341065049"/>
    <n v="77516144.717967689"/>
    <n v="0"/>
    <n v="0"/>
    <n v="0"/>
    <n v="0"/>
    <n v="0"/>
    <n v="0"/>
    <n v="0"/>
    <n v="232518767.05903274"/>
    <n v="544366884"/>
    <n v="544366884"/>
    <n v="232518767.05903274"/>
    <n v="0"/>
    <n v="0"/>
    <n v="0"/>
    <n v="0"/>
    <n v="0"/>
    <n v="0"/>
    <n v="0"/>
    <n v="0"/>
    <n v="0"/>
    <n v="0"/>
    <n v="0"/>
    <n v="0"/>
    <n v="0"/>
    <n v="0"/>
    <n v="0"/>
    <n v="0"/>
    <n v="0"/>
    <n v="0"/>
    <n v="544366884"/>
    <n v="544366884"/>
    <n v="232518767.05903274"/>
  </r>
  <r>
    <s v="32.4"/>
    <s v="O232020200991122"/>
    <n v="1905049"/>
    <x v="12"/>
    <n v="7355753071"/>
    <n v="0"/>
    <n v="0"/>
    <n v="0"/>
    <n v="0"/>
    <n v="0"/>
    <n v="0"/>
    <n v="0"/>
    <n v="0"/>
    <n v="0"/>
    <n v="0"/>
    <n v="0"/>
    <n v="0"/>
    <n v="7355753071"/>
    <n v="4711722576"/>
    <n v="0"/>
    <n v="0"/>
    <n v="0"/>
    <n v="0"/>
    <n v="0"/>
    <n v="0"/>
    <n v="0"/>
    <n v="0"/>
    <n v="0"/>
    <n v="0"/>
    <n v="0"/>
    <n v="4711722576"/>
    <n v="0"/>
    <n v="0"/>
    <n v="0"/>
    <n v="0"/>
    <n v="367616981"/>
    <n v="0"/>
    <n v="0"/>
    <n v="0"/>
    <n v="0"/>
    <n v="0"/>
    <n v="0"/>
    <n v="0"/>
    <n v="367616981"/>
    <n v="0"/>
    <n v="0"/>
    <n v="0"/>
    <n v="0"/>
    <n v="0"/>
    <n v="0"/>
    <n v="0"/>
    <n v="0"/>
    <n v="0"/>
    <n v="0"/>
    <n v="0"/>
    <n v="0"/>
    <n v="0"/>
    <n v="0"/>
    <n v="0"/>
    <n v="0"/>
    <n v="0"/>
    <n v="0"/>
    <n v="7355753071"/>
    <n v="4711722576"/>
    <n v="367616981"/>
    <n v="7355753071"/>
    <n v="4711722576"/>
    <n v="367616981"/>
  </r>
  <r>
    <s v="33.1"/>
    <s v="O232020200991122"/>
    <n v="1905049"/>
    <x v="12"/>
    <n v="152887440"/>
    <n v="0"/>
    <n v="0"/>
    <n v="0"/>
    <n v="0"/>
    <n v="0"/>
    <n v="0"/>
    <n v="0"/>
    <n v="0"/>
    <n v="0"/>
    <n v="0"/>
    <n v="0"/>
    <n v="0"/>
    <n v="152887440"/>
    <n v="152887440"/>
    <n v="0"/>
    <n v="0"/>
    <n v="0"/>
    <n v="0"/>
    <n v="0"/>
    <n v="0"/>
    <n v="0"/>
    <n v="0"/>
    <n v="0"/>
    <n v="0"/>
    <n v="0"/>
    <n v="152887440"/>
    <n v="0"/>
    <n v="0"/>
    <n v="21765222"/>
    <n v="21764284"/>
    <n v="21767585"/>
    <n v="0"/>
    <n v="0"/>
    <n v="0"/>
    <n v="0"/>
    <n v="0"/>
    <n v="0"/>
    <n v="0"/>
    <n v="65297091"/>
    <n v="152887440"/>
    <n v="152887440"/>
    <n v="65297091"/>
    <n v="0"/>
    <n v="0"/>
    <n v="0"/>
    <n v="0"/>
    <n v="0"/>
    <n v="0"/>
    <n v="0"/>
    <n v="0"/>
    <n v="0"/>
    <n v="0"/>
    <n v="0"/>
    <n v="0"/>
    <n v="0"/>
    <n v="0"/>
    <n v="0"/>
    <n v="0"/>
    <n v="0"/>
    <n v="0"/>
    <n v="152887440"/>
    <n v="152887440"/>
    <n v="65297091"/>
  </r>
  <r>
    <s v="33.1"/>
    <s v="O232020200991122"/>
    <n v="1905049"/>
    <x v="5"/>
    <n v="4733357332"/>
    <n v="0"/>
    <n v="0"/>
    <n v="0"/>
    <n v="0"/>
    <n v="0"/>
    <n v="0"/>
    <n v="0"/>
    <n v="0"/>
    <n v="0"/>
    <n v="0"/>
    <n v="0"/>
    <n v="0"/>
    <n v="4733357332"/>
    <n v="4733357332"/>
    <n v="0"/>
    <n v="0"/>
    <n v="0"/>
    <n v="0"/>
    <n v="0"/>
    <n v="0"/>
    <n v="0"/>
    <n v="0"/>
    <n v="0"/>
    <n v="0"/>
    <n v="0"/>
    <n v="4733357332"/>
    <n v="0"/>
    <n v="320542579"/>
    <n v="620474747"/>
    <n v="638530292"/>
    <n v="624680474"/>
    <n v="0"/>
    <n v="0"/>
    <n v="0"/>
    <n v="0"/>
    <n v="0"/>
    <n v="0"/>
    <n v="0"/>
    <n v="2204228092"/>
    <n v="4358488023"/>
    <n v="4358488023"/>
    <n v="1861454133"/>
    <n v="0"/>
    <n v="0"/>
    <n v="0"/>
    <n v="0"/>
    <n v="0"/>
    <n v="0"/>
    <n v="0"/>
    <n v="0"/>
    <n v="0"/>
    <n v="0"/>
    <n v="0"/>
    <n v="0"/>
    <n v="0"/>
    <n v="0"/>
    <n v="0"/>
    <n v="374869309"/>
    <n v="374869309"/>
    <n v="342773959"/>
    <n v="4733357332"/>
    <n v="4733357332"/>
    <n v="2204228092"/>
  </r>
  <r>
    <s v="33.1"/>
    <s v="O232020200991122"/>
    <n v="1905049"/>
    <x v="41"/>
    <n v="0"/>
    <n v="0"/>
    <n v="0"/>
    <n v="6644306560"/>
    <n v="0"/>
    <n v="0"/>
    <n v="0"/>
    <n v="0"/>
    <n v="0"/>
    <n v="0"/>
    <n v="0"/>
    <n v="0"/>
    <n v="0"/>
    <n v="6644306560"/>
    <n v="0"/>
    <n v="0"/>
    <n v="0"/>
    <n v="0"/>
    <n v="0"/>
    <n v="0"/>
    <n v="0"/>
    <n v="0"/>
    <n v="0"/>
    <n v="0"/>
    <n v="0"/>
    <n v="0"/>
    <n v="0"/>
    <n v="0"/>
    <n v="0"/>
    <n v="0"/>
    <n v="0"/>
    <n v="0"/>
    <n v="0"/>
    <n v="0"/>
    <n v="0"/>
    <n v="0"/>
    <n v="0"/>
    <n v="0"/>
    <n v="0"/>
    <n v="0"/>
    <n v="6644306560"/>
    <n v="0"/>
    <n v="0"/>
    <n v="0"/>
    <n v="0"/>
    <n v="0"/>
    <n v="0"/>
    <n v="0"/>
    <n v="0"/>
    <n v="0"/>
    <n v="0"/>
    <n v="0"/>
    <n v="0"/>
    <n v="0"/>
    <n v="0"/>
    <n v="0"/>
    <n v="0"/>
    <n v="0"/>
    <n v="0"/>
    <n v="0"/>
    <n v="0"/>
    <n v="6644306560"/>
    <n v="0"/>
    <n v="0"/>
  </r>
  <r>
    <s v="34.1"/>
    <s v="O232020200991122"/>
    <n v="1905049"/>
    <x v="42"/>
    <n v="3574264617"/>
    <n v="0"/>
    <n v="0"/>
    <n v="-3574264617"/>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r>
  <r>
    <s v="35.1"/>
    <s v="O232020200991122"/>
    <n v="1905049"/>
    <x v="43"/>
    <n v="2364949635"/>
    <n v="0"/>
    <n v="0"/>
    <n v="-2137965171"/>
    <n v="0"/>
    <n v="0"/>
    <n v="0"/>
    <n v="0"/>
    <n v="0"/>
    <n v="0"/>
    <n v="0"/>
    <n v="0"/>
    <n v="0"/>
    <n v="226984464"/>
    <n v="136186220"/>
    <n v="0"/>
    <n v="0"/>
    <n v="0"/>
    <n v="0"/>
    <n v="0"/>
    <n v="0"/>
    <n v="0"/>
    <n v="0"/>
    <n v="0"/>
    <n v="0"/>
    <n v="0"/>
    <n v="136186220"/>
    <n v="0"/>
    <n v="56431096"/>
    <n v="9997136"/>
    <n v="13314525"/>
    <n v="10800016"/>
    <n v="0"/>
    <n v="0"/>
    <n v="0"/>
    <n v="0"/>
    <n v="0"/>
    <n v="0"/>
    <n v="0"/>
    <n v="90542773"/>
    <n v="115622822"/>
    <n v="70223700"/>
    <n v="29992064"/>
    <n v="0"/>
    <n v="0"/>
    <n v="0"/>
    <n v="0"/>
    <n v="0"/>
    <n v="0"/>
    <n v="0"/>
    <n v="0"/>
    <n v="0"/>
    <n v="0"/>
    <n v="0"/>
    <n v="0"/>
    <n v="0"/>
    <n v="0"/>
    <n v="0"/>
    <n v="111361642"/>
    <n v="65962520"/>
    <n v="60550709"/>
    <n v="226984464"/>
    <n v="136186220"/>
    <n v="90542773"/>
  </r>
  <r>
    <s v="35.2"/>
    <s v="O232020200991122"/>
    <n v="1905049"/>
    <x v="44"/>
    <n v="1322857570"/>
    <n v="0"/>
    <n v="0"/>
    <n v="-787221613"/>
    <n v="0"/>
    <n v="0"/>
    <n v="0"/>
    <n v="0"/>
    <n v="0"/>
    <n v="0"/>
    <n v="0"/>
    <n v="0"/>
    <n v="0"/>
    <n v="535635957"/>
    <n v="329283916"/>
    <n v="0"/>
    <n v="0"/>
    <n v="0"/>
    <n v="0"/>
    <n v="0"/>
    <n v="0"/>
    <n v="0"/>
    <n v="0"/>
    <n v="0"/>
    <n v="0"/>
    <n v="0"/>
    <n v="329283916"/>
    <n v="0"/>
    <n v="272867876"/>
    <n v="1466742"/>
    <n v="17444389"/>
    <n v="5306728"/>
    <n v="0"/>
    <n v="0"/>
    <n v="0"/>
    <n v="0"/>
    <n v="0"/>
    <n v="0"/>
    <n v="0"/>
    <n v="297085735"/>
    <n v="115902359"/>
    <n v="10303058"/>
    <n v="4400317"/>
    <n v="0"/>
    <n v="0"/>
    <n v="0"/>
    <n v="0"/>
    <n v="0"/>
    <n v="0"/>
    <n v="0"/>
    <n v="0"/>
    <n v="0"/>
    <n v="0"/>
    <n v="0"/>
    <n v="0"/>
    <n v="0"/>
    <n v="0"/>
    <n v="0"/>
    <n v="419733598"/>
    <n v="318980858"/>
    <n v="292685418"/>
    <n v="535635957"/>
    <n v="329283916"/>
    <n v="297085735"/>
  </r>
  <r>
    <s v="36.1"/>
    <s v="O232020200991122"/>
    <n v="1905049"/>
    <x v="45"/>
    <n v="4624178676"/>
    <n v="0"/>
    <n v="0"/>
    <n v="-3396006565"/>
    <n v="0"/>
    <n v="0"/>
    <n v="0"/>
    <n v="0"/>
    <n v="0"/>
    <n v="0"/>
    <n v="0"/>
    <n v="0"/>
    <n v="0"/>
    <n v="1228172111"/>
    <n v="336996901"/>
    <n v="0"/>
    <n v="0"/>
    <n v="0"/>
    <n v="0"/>
    <n v="0"/>
    <n v="0"/>
    <n v="0"/>
    <n v="0"/>
    <n v="0"/>
    <n v="0"/>
    <n v="0"/>
    <n v="336996901"/>
    <n v="0"/>
    <n v="0"/>
    <n v="47975471"/>
    <n v="47973591"/>
    <n v="47981153"/>
    <n v="0"/>
    <n v="0"/>
    <n v="0"/>
    <n v="0"/>
    <n v="0"/>
    <n v="0"/>
    <n v="0"/>
    <n v="143930215"/>
    <n v="548172111"/>
    <n v="336996901"/>
    <n v="143930215"/>
    <n v="0"/>
    <n v="0"/>
    <n v="0"/>
    <n v="0"/>
    <n v="0"/>
    <n v="0"/>
    <n v="0"/>
    <n v="0"/>
    <n v="0"/>
    <n v="0"/>
    <n v="0"/>
    <n v="0"/>
    <n v="0"/>
    <n v="0"/>
    <n v="0"/>
    <n v="680000000"/>
    <n v="0"/>
    <n v="0"/>
    <n v="1228172111"/>
    <n v="336996901"/>
    <n v="143930215"/>
  </r>
  <r>
    <n v="42.2"/>
    <s v="O232020200991122"/>
    <n v="1905054"/>
    <x v="6"/>
    <n v="0"/>
    <n v="0"/>
    <n v="0"/>
    <n v="1378652110"/>
    <n v="0"/>
    <n v="-137865211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r>
  <r>
    <s v="36.2"/>
    <s v="O232020200991122"/>
    <n v="1905049"/>
    <x v="46"/>
    <n v="530837174"/>
    <n v="0"/>
    <n v="0"/>
    <n v="37123610"/>
    <n v="-102015698"/>
    <n v="0"/>
    <n v="0"/>
    <n v="0"/>
    <n v="0"/>
    <n v="0"/>
    <n v="0"/>
    <n v="0"/>
    <n v="0"/>
    <n v="465945086"/>
    <n v="286446624"/>
    <n v="0"/>
    <n v="0"/>
    <n v="0"/>
    <n v="0"/>
    <n v="0"/>
    <n v="0"/>
    <n v="0"/>
    <n v="0"/>
    <n v="0"/>
    <n v="0"/>
    <n v="0"/>
    <n v="286446624"/>
    <n v="0"/>
    <n v="63463626"/>
    <n v="30215371"/>
    <n v="33904420"/>
    <n v="31101453"/>
    <n v="0"/>
    <n v="0"/>
    <n v="0"/>
    <n v="0"/>
    <n v="0"/>
    <n v="0"/>
    <n v="0"/>
    <n v="158684870"/>
    <n v="350480474"/>
    <n v="212266579"/>
    <n v="90645153"/>
    <n v="0"/>
    <n v="0"/>
    <n v="0"/>
    <n v="0"/>
    <n v="0"/>
    <n v="0"/>
    <n v="0"/>
    <n v="0"/>
    <n v="0"/>
    <n v="0"/>
    <n v="0"/>
    <n v="0"/>
    <n v="0"/>
    <n v="0"/>
    <n v="0"/>
    <n v="115464612"/>
    <n v="74180045"/>
    <n v="68039717"/>
    <n v="465945086"/>
    <n v="286446624"/>
    <n v="158684870"/>
  </r>
  <r>
    <n v="36.200000000000003"/>
    <s v="O232020200991122"/>
    <n v="1905054"/>
    <x v="47"/>
    <n v="0"/>
    <n v="0"/>
    <n v="0"/>
    <n v="0"/>
    <n v="50000000"/>
    <n v="0"/>
    <n v="0"/>
    <n v="0"/>
    <n v="0"/>
    <n v="0"/>
    <n v="0"/>
    <n v="0"/>
    <n v="0"/>
    <n v="50000000"/>
    <n v="0"/>
    <n v="0"/>
    <n v="0"/>
    <n v="0"/>
    <n v="0"/>
    <n v="0"/>
    <n v="0"/>
    <n v="0"/>
    <n v="0"/>
    <n v="0"/>
    <n v="0"/>
    <n v="0"/>
    <n v="0"/>
    <n v="0"/>
    <n v="0"/>
    <n v="0"/>
    <n v="0"/>
    <n v="0"/>
    <n v="0"/>
    <n v="0"/>
    <n v="0"/>
    <n v="0"/>
    <n v="0"/>
    <n v="0"/>
    <n v="0"/>
    <n v="0"/>
    <n v="0"/>
    <n v="0"/>
    <n v="0"/>
    <n v="50000000"/>
    <n v="0"/>
    <n v="0"/>
    <n v="0"/>
    <n v="0"/>
    <n v="0"/>
    <n v="0"/>
    <n v="0"/>
    <n v="0"/>
    <n v="0"/>
    <n v="0"/>
    <n v="0"/>
    <n v="0"/>
    <n v="0"/>
    <n v="0"/>
    <n v="0"/>
    <n v="0"/>
    <n v="0"/>
    <n v="50000000"/>
    <n v="0"/>
    <n v="0"/>
  </r>
  <r>
    <s v="37.1"/>
    <s v="O232020200991122"/>
    <n v="0"/>
    <x v="11"/>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r>
  <r>
    <s v="37.2"/>
    <s v="O232020200991122"/>
    <n v="1905049"/>
    <x v="48"/>
    <n v="0"/>
    <n v="0"/>
    <n v="0"/>
    <n v="500000000"/>
    <n v="0"/>
    <n v="1000000000"/>
    <n v="0"/>
    <n v="0"/>
    <n v="0"/>
    <n v="0"/>
    <n v="0"/>
    <n v="0"/>
    <n v="0"/>
    <n v="1500000000"/>
    <n v="0"/>
    <n v="0"/>
    <n v="0"/>
    <n v="0"/>
    <n v="0"/>
    <n v="0"/>
    <n v="0"/>
    <n v="0"/>
    <n v="0"/>
    <n v="0"/>
    <n v="0"/>
    <n v="0"/>
    <n v="0"/>
    <n v="0"/>
    <n v="0"/>
    <n v="0"/>
    <n v="0"/>
    <n v="0"/>
    <n v="0"/>
    <n v="0"/>
    <n v="0"/>
    <n v="0"/>
    <n v="0"/>
    <n v="0"/>
    <n v="0"/>
    <n v="0"/>
    <n v="0"/>
    <n v="0"/>
    <n v="0"/>
    <n v="0"/>
    <n v="0"/>
    <n v="0"/>
    <n v="0"/>
    <n v="0"/>
    <n v="0"/>
    <n v="0"/>
    <n v="0"/>
    <n v="0"/>
    <n v="0"/>
    <n v="0"/>
    <n v="0"/>
    <n v="0"/>
    <n v="0"/>
    <n v="0"/>
    <n v="1500000000"/>
    <n v="0"/>
    <n v="0"/>
    <n v="1500000000"/>
    <n v="0"/>
    <n v="0"/>
  </r>
  <r>
    <s v="38.1"/>
    <s v="O232020200991122"/>
    <n v="1905049"/>
    <x v="49"/>
    <n v="17633701988"/>
    <n v="0"/>
    <n v="0"/>
    <n v="864791244"/>
    <n v="0"/>
    <n v="0"/>
    <n v="0"/>
    <n v="0"/>
    <n v="0"/>
    <n v="0"/>
    <n v="0"/>
    <n v="0"/>
    <n v="0"/>
    <n v="18498493232"/>
    <n v="9247907054"/>
    <n v="0"/>
    <n v="0"/>
    <n v="0"/>
    <n v="0"/>
    <n v="0"/>
    <n v="0"/>
    <n v="0"/>
    <n v="0"/>
    <n v="0"/>
    <n v="0"/>
    <n v="0"/>
    <n v="9247907054"/>
    <n v="0"/>
    <n v="4187877542"/>
    <n v="566386623"/>
    <n v="907213440.04123878"/>
    <n v="737371873.15738714"/>
    <n v="0"/>
    <n v="0"/>
    <n v="0"/>
    <n v="0"/>
    <n v="0"/>
    <n v="0"/>
    <n v="0"/>
    <n v="6398849478.1986256"/>
    <n v="10839708783"/>
    <n v="4796913120"/>
    <n v="1932255613.3396511"/>
    <n v="0"/>
    <n v="0"/>
    <n v="0"/>
    <n v="0"/>
    <n v="0"/>
    <n v="0"/>
    <n v="0"/>
    <n v="0"/>
    <n v="0"/>
    <n v="0"/>
    <n v="0"/>
    <n v="0"/>
    <n v="0"/>
    <n v="0"/>
    <n v="0"/>
    <n v="7658784449"/>
    <n v="4450993934"/>
    <n v="4466593864.8589754"/>
    <n v="18498493232"/>
    <n v="9247907054"/>
    <n v="6398849478.1986265"/>
  </r>
  <r>
    <s v="38.2"/>
    <s v="O232020200991122"/>
    <n v="1905049"/>
    <x v="49"/>
    <n v="4179722704"/>
    <n v="0"/>
    <n v="0"/>
    <n v="-1279998241"/>
    <n v="0"/>
    <n v="0"/>
    <n v="0"/>
    <n v="0"/>
    <n v="0"/>
    <n v="0"/>
    <n v="0"/>
    <n v="0"/>
    <n v="0"/>
    <n v="2899724463"/>
    <n v="1724263477"/>
    <n v="0"/>
    <n v="0"/>
    <n v="0"/>
    <n v="0"/>
    <n v="0"/>
    <n v="0"/>
    <n v="0"/>
    <n v="0"/>
    <n v="0"/>
    <n v="0"/>
    <n v="0"/>
    <n v="1724263477"/>
    <n v="0"/>
    <n v="359098350"/>
    <n v="239055776"/>
    <n v="166935041.95876116"/>
    <n v="133552430.84261285"/>
    <n v="0"/>
    <n v="0"/>
    <n v="0"/>
    <n v="0"/>
    <n v="0"/>
    <n v="0"/>
    <n v="0"/>
    <n v="898641598.80137408"/>
    <n v="919213175"/>
    <n v="860828202"/>
    <n v="484142453.66034877"/>
    <n v="0"/>
    <n v="0"/>
    <n v="0"/>
    <n v="0"/>
    <n v="0"/>
    <n v="0"/>
    <n v="0"/>
    <n v="0"/>
    <n v="0"/>
    <n v="0"/>
    <n v="0"/>
    <n v="0"/>
    <n v="0"/>
    <n v="0"/>
    <n v="0"/>
    <n v="1980511288"/>
    <n v="863435275"/>
    <n v="414499145.1410253"/>
    <n v="2899724463"/>
    <n v="1724263477"/>
    <n v="898641598.80137408"/>
  </r>
  <r>
    <s v="39.1"/>
    <s v="O232020200991122"/>
    <n v="1905049"/>
    <x v="50"/>
    <n v="2967135888"/>
    <n v="0"/>
    <n v="0"/>
    <n v="-807444524"/>
    <n v="950000000"/>
    <n v="0"/>
    <n v="0"/>
    <n v="0"/>
    <n v="0"/>
    <n v="0"/>
    <n v="0"/>
    <n v="0"/>
    <n v="0"/>
    <n v="3109691364"/>
    <n v="1327702173"/>
    <n v="0"/>
    <n v="0"/>
    <n v="0"/>
    <n v="0"/>
    <n v="0"/>
    <n v="0"/>
    <n v="0"/>
    <n v="0"/>
    <n v="0"/>
    <n v="0"/>
    <n v="0"/>
    <n v="1327702173"/>
    <n v="0"/>
    <n v="550211164"/>
    <n v="97458293"/>
    <n v="130080968"/>
    <n v="105427059"/>
    <n v="0"/>
    <n v="0"/>
    <n v="0"/>
    <n v="0"/>
    <n v="0"/>
    <n v="0"/>
    <n v="0"/>
    <n v="883177484"/>
    <n v="1012008270"/>
    <n v="684622560"/>
    <n v="292379341"/>
    <n v="950000000"/>
    <n v="0"/>
    <n v="0"/>
    <n v="0"/>
    <n v="0"/>
    <n v="0"/>
    <n v="0"/>
    <n v="0"/>
    <n v="0"/>
    <n v="0"/>
    <n v="0"/>
    <n v="0"/>
    <n v="0"/>
    <n v="0"/>
    <n v="0"/>
    <n v="1147683094"/>
    <n v="643079613"/>
    <n v="590798143"/>
    <n v="3109691364"/>
    <n v="1327702173"/>
    <n v="883177484"/>
  </r>
  <r>
    <s v="39.2"/>
    <s v="O232020200991122"/>
    <n v="1905049"/>
    <x v="51"/>
    <n v="488900057"/>
    <n v="0"/>
    <n v="0"/>
    <n v="-488900057"/>
    <n v="110000000"/>
    <n v="0"/>
    <n v="0"/>
    <n v="0"/>
    <n v="0"/>
    <n v="0"/>
    <n v="0"/>
    <n v="0"/>
    <n v="0"/>
    <n v="110000000"/>
    <n v="0"/>
    <n v="0"/>
    <n v="0"/>
    <n v="0"/>
    <n v="0"/>
    <n v="0"/>
    <n v="0"/>
    <n v="0"/>
    <n v="0"/>
    <n v="0"/>
    <n v="0"/>
    <n v="0"/>
    <n v="0"/>
    <n v="0"/>
    <n v="0"/>
    <n v="0"/>
    <n v="0"/>
    <n v="0"/>
    <n v="0"/>
    <n v="0"/>
    <n v="0"/>
    <n v="0"/>
    <n v="0"/>
    <n v="0"/>
    <n v="0"/>
    <n v="0"/>
    <n v="0"/>
    <n v="0"/>
    <n v="0"/>
    <n v="110000000"/>
    <n v="0"/>
    <n v="0"/>
    <n v="0"/>
    <n v="0"/>
    <n v="0"/>
    <n v="0"/>
    <n v="0"/>
    <n v="0"/>
    <n v="0"/>
    <n v="0"/>
    <n v="0"/>
    <n v="0"/>
    <n v="0"/>
    <n v="0"/>
    <n v="0"/>
    <n v="0"/>
    <n v="0"/>
    <n v="110000000"/>
    <n v="0"/>
    <n v="0"/>
  </r>
  <r>
    <s v="40.1"/>
    <s v="O232020200991122"/>
    <n v="1905049"/>
    <x v="52"/>
    <n v="1532047418"/>
    <n v="0"/>
    <n v="0"/>
    <n v="623748108"/>
    <n v="-725457048"/>
    <n v="0"/>
    <n v="0"/>
    <n v="0"/>
    <n v="0"/>
    <n v="0"/>
    <n v="0"/>
    <n v="0"/>
    <n v="0"/>
    <n v="1430338478"/>
    <n v="563078434"/>
    <n v="0"/>
    <n v="0"/>
    <n v="0"/>
    <n v="0"/>
    <n v="0"/>
    <n v="0"/>
    <n v="0"/>
    <n v="0"/>
    <n v="0"/>
    <n v="0"/>
    <n v="0"/>
    <n v="563078434"/>
    <n v="0"/>
    <n v="326152110"/>
    <n v="25881464"/>
    <n v="44968566"/>
    <n v="30473931"/>
    <n v="0"/>
    <n v="0"/>
    <n v="0"/>
    <n v="0"/>
    <n v="0"/>
    <n v="0"/>
    <n v="0"/>
    <n v="427476071"/>
    <n v="805573822"/>
    <n v="181825714"/>
    <n v="77643169"/>
    <n v="0"/>
    <n v="0"/>
    <n v="0"/>
    <n v="0"/>
    <n v="0"/>
    <n v="0"/>
    <n v="0"/>
    <n v="0"/>
    <n v="0"/>
    <n v="0"/>
    <n v="0"/>
    <n v="0"/>
    <n v="0"/>
    <n v="0"/>
    <n v="0"/>
    <n v="624764656"/>
    <n v="381252720"/>
    <n v="349832902"/>
    <n v="1430338478"/>
    <n v="563078434"/>
    <n v="427476071"/>
  </r>
  <r>
    <s v="40.2"/>
    <s v="O232020200991122"/>
    <n v="1905049"/>
    <x v="53"/>
    <n v="5278022322"/>
    <n v="0"/>
    <n v="0"/>
    <n v="3277733278"/>
    <n v="0"/>
    <n v="0"/>
    <n v="0"/>
    <n v="0"/>
    <n v="0"/>
    <n v="0"/>
    <n v="0"/>
    <n v="0"/>
    <n v="0"/>
    <n v="8555755600"/>
    <n v="5278022322"/>
    <n v="0"/>
    <n v="0"/>
    <n v="0"/>
    <n v="0"/>
    <n v="0"/>
    <n v="0"/>
    <n v="0"/>
    <n v="0"/>
    <n v="0"/>
    <n v="0"/>
    <n v="0"/>
    <n v="5278022322"/>
    <n v="0"/>
    <n v="4457970609"/>
    <n v="9597467"/>
    <n v="272130368"/>
    <n v="73237773"/>
    <n v="0"/>
    <n v="0"/>
    <n v="0"/>
    <n v="0"/>
    <n v="0"/>
    <n v="0"/>
    <n v="0"/>
    <n v="4812936217"/>
    <n v="2397671302"/>
    <n v="67438196"/>
    <n v="28789165"/>
    <n v="0"/>
    <n v="0"/>
    <n v="0"/>
    <n v="0"/>
    <n v="0"/>
    <n v="0"/>
    <n v="947500172"/>
    <n v="0"/>
    <n v="0"/>
    <n v="0"/>
    <n v="0"/>
    <n v="0"/>
    <n v="0"/>
    <n v="0"/>
    <n v="0"/>
    <n v="5210584126"/>
    <n v="5210584126"/>
    <n v="4784147052"/>
    <n v="8555755600"/>
    <n v="5278022322"/>
    <n v="4812936217"/>
  </r>
  <r>
    <s v="40.2"/>
    <s v="O232020200991122"/>
    <n v="1905049"/>
    <x v="5"/>
    <n v="295363201"/>
    <n v="0"/>
    <n v="0"/>
    <n v="0"/>
    <n v="0"/>
    <n v="0"/>
    <n v="0"/>
    <n v="0"/>
    <n v="0"/>
    <n v="0"/>
    <n v="0"/>
    <n v="0"/>
    <n v="0"/>
    <n v="295363201"/>
    <n v="295363201"/>
    <n v="0"/>
    <n v="0"/>
    <n v="0"/>
    <n v="0"/>
    <n v="0"/>
    <n v="0"/>
    <n v="0"/>
    <n v="0"/>
    <n v="0"/>
    <n v="0"/>
    <n v="0"/>
    <n v="295363201"/>
    <n v="0"/>
    <n v="0"/>
    <n v="42034612"/>
    <n v="42027213"/>
    <n v="42027844"/>
    <n v="0"/>
    <n v="0"/>
    <n v="0"/>
    <n v="0"/>
    <n v="0"/>
    <n v="0"/>
    <n v="0"/>
    <n v="126089669"/>
    <n v="295363201"/>
    <n v="295363201"/>
    <n v="126089669"/>
    <n v="0"/>
    <n v="0"/>
    <n v="0"/>
    <n v="0"/>
    <n v="0"/>
    <n v="0"/>
    <n v="0"/>
    <n v="0"/>
    <n v="0"/>
    <n v="0"/>
    <n v="0"/>
    <n v="0"/>
    <n v="0"/>
    <n v="0"/>
    <n v="0"/>
    <n v="0"/>
    <n v="0"/>
    <n v="0"/>
    <n v="295363201"/>
    <n v="295363201"/>
    <n v="126089669"/>
  </r>
  <r>
    <s v="40.2"/>
    <s v="O232020200991122"/>
    <n v="1905054"/>
    <x v="9"/>
    <n v="12387252"/>
    <n v="0"/>
    <n v="0"/>
    <n v="0"/>
    <n v="0"/>
    <n v="0"/>
    <n v="0"/>
    <n v="0"/>
    <n v="0"/>
    <n v="0"/>
    <n v="0"/>
    <n v="0"/>
    <n v="0"/>
    <n v="12387252"/>
    <n v="12387252"/>
    <n v="0"/>
    <n v="0"/>
    <n v="0"/>
    <n v="0"/>
    <n v="0"/>
    <n v="0"/>
    <n v="0"/>
    <n v="0"/>
    <n v="0"/>
    <n v="0"/>
    <n v="0"/>
    <n v="12387252"/>
    <n v="0"/>
    <n v="10587500"/>
    <n v="0"/>
    <n v="605257"/>
    <n v="139398"/>
    <n v="0"/>
    <n v="0"/>
    <n v="0"/>
    <n v="0"/>
    <n v="0"/>
    <n v="0"/>
    <n v="0"/>
    <n v="11332155"/>
    <n v="0"/>
    <n v="0"/>
    <n v="0"/>
    <n v="0"/>
    <n v="0"/>
    <n v="0"/>
    <n v="0"/>
    <n v="0"/>
    <n v="0"/>
    <n v="0"/>
    <n v="0"/>
    <n v="0"/>
    <n v="0"/>
    <n v="0"/>
    <n v="0"/>
    <n v="0"/>
    <n v="0"/>
    <n v="0"/>
    <n v="12387252"/>
    <n v="12387252"/>
    <n v="11332155"/>
    <n v="12387252"/>
    <n v="12387252"/>
    <n v="11332155"/>
  </r>
  <r>
    <s v="41.1"/>
    <s v="O232020200991122"/>
    <n v="1905049"/>
    <x v="54"/>
    <n v="3029043442"/>
    <n v="0"/>
    <n v="0"/>
    <n v="-2700337269"/>
    <n v="0"/>
    <n v="0"/>
    <n v="0"/>
    <n v="0"/>
    <n v="0"/>
    <n v="0"/>
    <n v="0"/>
    <n v="0"/>
    <n v="0"/>
    <n v="328706173"/>
    <n v="159043442"/>
    <n v="0"/>
    <n v="0"/>
    <n v="48837735"/>
    <n v="0"/>
    <n v="0"/>
    <n v="0"/>
    <n v="0"/>
    <n v="0"/>
    <n v="0"/>
    <n v="0"/>
    <n v="0"/>
    <n v="207881177"/>
    <n v="0"/>
    <n v="116278286"/>
    <n v="3189000"/>
    <n v="9795054.1446304098"/>
    <n v="4704272.5406819601"/>
    <n v="0"/>
    <n v="0"/>
    <n v="0"/>
    <n v="0"/>
    <n v="0"/>
    <n v="0"/>
    <n v="0"/>
    <n v="133966612.68531236"/>
    <n v="22408039"/>
    <n v="22408039"/>
    <n v="9565924.7982670628"/>
    <n v="0"/>
    <n v="0"/>
    <n v="0"/>
    <n v="0"/>
    <n v="0"/>
    <n v="0"/>
    <n v="99662731"/>
    <n v="0"/>
    <n v="0"/>
    <n v="0"/>
    <n v="0"/>
    <n v="0"/>
    <n v="0"/>
    <n v="0"/>
    <n v="0"/>
    <n v="206635403"/>
    <n v="185473138"/>
    <n v="124400687.88704531"/>
    <n v="328706173"/>
    <n v="207881177"/>
    <n v="133966612.68531238"/>
  </r>
  <r>
    <s v="41.2"/>
    <s v="O232020200991122"/>
    <n v="1905049"/>
    <x v="54"/>
    <n v="1742365740"/>
    <n v="0"/>
    <n v="0"/>
    <n v="685002903"/>
    <n v="102015698"/>
    <n v="0"/>
    <n v="0"/>
    <n v="0"/>
    <n v="0"/>
    <n v="0"/>
    <n v="0"/>
    <n v="0"/>
    <n v="0"/>
    <n v="2529384341"/>
    <n v="1251881739"/>
    <n v="0"/>
    <n v="0"/>
    <n v="0"/>
    <n v="0"/>
    <n v="0"/>
    <n v="0"/>
    <n v="0"/>
    <n v="0"/>
    <n v="0"/>
    <n v="0"/>
    <n v="0"/>
    <n v="1251881739"/>
    <n v="0"/>
    <n v="1043627605"/>
    <n v="4563166"/>
    <n v="67232460.544424251"/>
    <n v="20081442.825953234"/>
    <n v="0"/>
    <n v="0"/>
    <n v="0"/>
    <n v="0"/>
    <n v="0"/>
    <n v="0"/>
    <n v="0"/>
    <n v="1135504674.3703775"/>
    <n v="819082445"/>
    <n v="32063844"/>
    <n v="13687959.201732937"/>
    <n v="0"/>
    <n v="0"/>
    <n v="0"/>
    <n v="0"/>
    <n v="0"/>
    <n v="0"/>
    <n v="0"/>
    <n v="0"/>
    <n v="0"/>
    <n v="0"/>
    <n v="0"/>
    <n v="0"/>
    <n v="0"/>
    <n v="0"/>
    <n v="0"/>
    <n v="1710301896"/>
    <n v="1219817895"/>
    <n v="1121816715.1686444"/>
    <n v="2529384341"/>
    <n v="1251881739"/>
    <n v="1135504674.3703773"/>
  </r>
  <r>
    <s v="41.3"/>
    <s v="O232020200991122"/>
    <n v="1905049"/>
    <x v="54"/>
    <n v="2441810071"/>
    <n v="0"/>
    <n v="0"/>
    <n v="83060488"/>
    <n v="0"/>
    <n v="0"/>
    <n v="0"/>
    <n v="0"/>
    <n v="0"/>
    <n v="0"/>
    <n v="0"/>
    <n v="0"/>
    <n v="0"/>
    <n v="2524870559"/>
    <n v="1548148334"/>
    <n v="0"/>
    <n v="0"/>
    <n v="0"/>
    <n v="0"/>
    <n v="0"/>
    <n v="0"/>
    <n v="0"/>
    <n v="0"/>
    <n v="0"/>
    <n v="0"/>
    <n v="0"/>
    <n v="1548148334"/>
    <n v="0"/>
    <n v="1325456126"/>
    <n v="0"/>
    <n v="78476623.310945332"/>
    <n v="19140365.633364804"/>
    <n v="0"/>
    <n v="0"/>
    <n v="0"/>
    <n v="0"/>
    <n v="0"/>
    <n v="0"/>
    <n v="0"/>
    <n v="1423073114.9443102"/>
    <n v="0"/>
    <n v="0"/>
    <n v="0"/>
    <n v="0"/>
    <n v="0"/>
    <n v="0"/>
    <n v="0"/>
    <n v="0"/>
    <n v="0"/>
    <n v="0"/>
    <n v="0"/>
    <n v="0"/>
    <n v="0"/>
    <n v="0"/>
    <n v="0"/>
    <n v="0"/>
    <n v="0"/>
    <n v="0"/>
    <n v="2524870559"/>
    <n v="1548148334"/>
    <n v="1423073114.9443102"/>
    <n v="2524870559"/>
    <n v="1548148334"/>
    <n v="1423073114.9443102"/>
  </r>
  <r>
    <s v="42.1"/>
    <s v="O232020200991122"/>
    <n v="1905049"/>
    <x v="55"/>
    <n v="13107906464"/>
    <n v="0"/>
    <n v="0"/>
    <n v="16658291920"/>
    <n v="0"/>
    <n v="0"/>
    <n v="0"/>
    <n v="0"/>
    <n v="0"/>
    <n v="0"/>
    <n v="0"/>
    <n v="0"/>
    <n v="0"/>
    <n v="29766198384"/>
    <n v="10503521194"/>
    <n v="0"/>
    <n v="0"/>
    <n v="0"/>
    <n v="0"/>
    <n v="0"/>
    <n v="0"/>
    <n v="0"/>
    <n v="0"/>
    <n v="0"/>
    <n v="0"/>
    <n v="0"/>
    <n v="10503521194"/>
    <n v="0"/>
    <n v="0"/>
    <n v="1495493130"/>
    <n v="1495503624"/>
    <n v="1495837098"/>
    <n v="0"/>
    <n v="0"/>
    <n v="0"/>
    <n v="0"/>
    <n v="0"/>
    <n v="0"/>
    <n v="0"/>
    <n v="4486833852"/>
    <n v="20849612018"/>
    <n v="10503521194"/>
    <n v="4486833852"/>
    <n v="0"/>
    <n v="0"/>
    <n v="0"/>
    <n v="0"/>
    <n v="0"/>
    <n v="0"/>
    <n v="5066586319"/>
    <n v="0"/>
    <n v="0"/>
    <n v="0"/>
    <n v="0"/>
    <n v="0"/>
    <n v="0"/>
    <n v="0"/>
    <n v="0"/>
    <n v="3850000047"/>
    <n v="0"/>
    <n v="0"/>
    <n v="29766198384"/>
    <n v="10503521194"/>
    <n v="4486833852"/>
  </r>
  <r>
    <s v="42.1"/>
    <s v="O232020200991122"/>
    <n v="1905049"/>
    <x v="5"/>
    <n v="18058233471"/>
    <n v="0"/>
    <n v="0"/>
    <n v="0"/>
    <n v="0"/>
    <n v="0"/>
    <n v="0"/>
    <n v="0"/>
    <n v="0"/>
    <n v="0"/>
    <n v="0"/>
    <n v="0"/>
    <n v="0"/>
    <n v="18058233471"/>
    <n v="18058233471"/>
    <n v="0"/>
    <n v="0"/>
    <n v="0"/>
    <n v="0"/>
    <n v="0"/>
    <n v="0"/>
    <n v="0"/>
    <n v="0"/>
    <n v="0"/>
    <n v="0"/>
    <n v="0"/>
    <n v="18058233471"/>
    <n v="0"/>
    <n v="0"/>
    <n v="2570433842"/>
    <n v="2570226075"/>
    <n v="2570489898"/>
    <n v="0"/>
    <n v="0"/>
    <n v="0"/>
    <n v="0"/>
    <n v="0"/>
    <n v="0"/>
    <n v="0"/>
    <n v="7711149815"/>
    <n v="18058233471"/>
    <n v="18058233471"/>
    <n v="7711149815"/>
    <n v="0"/>
    <n v="0"/>
    <n v="0"/>
    <n v="0"/>
    <n v="0"/>
    <n v="0"/>
    <n v="0"/>
    <n v="0"/>
    <n v="0"/>
    <n v="0"/>
    <n v="0"/>
    <n v="0"/>
    <n v="0"/>
    <n v="0"/>
    <n v="0"/>
    <n v="0"/>
    <n v="0"/>
    <n v="0"/>
    <n v="18058233471"/>
    <n v="18058233471"/>
    <n v="7711149815"/>
  </r>
  <r>
    <s v="42.2"/>
    <s v="O232020200991122"/>
    <n v="1905049"/>
    <x v="3"/>
    <n v="25310117"/>
    <n v="0"/>
    <n v="0"/>
    <n v="-25310117"/>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r>
  <r>
    <s v="42.2"/>
    <s v="O232020200991122"/>
    <n v="1905049"/>
    <x v="4"/>
    <n v="3073376790"/>
    <n v="0"/>
    <n v="0"/>
    <n v="2979414794"/>
    <n v="0"/>
    <n v="1154526850"/>
    <n v="0"/>
    <n v="0"/>
    <n v="0"/>
    <n v="0"/>
    <n v="0"/>
    <n v="0"/>
    <n v="0"/>
    <n v="7207318434"/>
    <n v="1405192442"/>
    <n v="1665878636"/>
    <n v="50637768"/>
    <n v="1195018238"/>
    <n v="155601895"/>
    <n v="0"/>
    <n v="0"/>
    <n v="0"/>
    <n v="0"/>
    <n v="0"/>
    <n v="0"/>
    <n v="0"/>
    <n v="4472328979"/>
    <n v="0"/>
    <n v="26835003"/>
    <n v="258470583"/>
    <n v="309816489"/>
    <n v="346365423"/>
    <n v="0"/>
    <n v="0"/>
    <n v="0"/>
    <n v="0"/>
    <n v="0"/>
    <n v="0"/>
    <n v="0"/>
    <n v="941487498"/>
    <n v="0"/>
    <n v="0"/>
    <n v="0"/>
    <n v="0"/>
    <n v="0"/>
    <n v="0"/>
    <n v="0"/>
    <n v="0"/>
    <n v="0"/>
    <n v="0"/>
    <n v="0"/>
    <n v="0"/>
    <n v="0"/>
    <n v="0"/>
    <n v="0"/>
    <n v="0"/>
    <n v="0"/>
    <n v="0"/>
    <n v="7207318434"/>
    <n v="4472328979"/>
    <n v="941487498"/>
    <n v="7207318434"/>
    <n v="4472328979"/>
    <n v="941487498"/>
  </r>
  <r>
    <s v="43.1"/>
    <s v="O232020200991122"/>
    <n v="1905049"/>
    <x v="56"/>
    <n v="2964917142"/>
    <n v="0"/>
    <n v="0"/>
    <n v="643299690"/>
    <n v="0"/>
    <n v="0"/>
    <n v="0"/>
    <n v="0"/>
    <n v="0"/>
    <n v="0"/>
    <n v="0"/>
    <n v="0"/>
    <n v="0"/>
    <n v="3608216832"/>
    <n v="2208934896"/>
    <n v="0"/>
    <n v="0"/>
    <n v="0"/>
    <n v="0"/>
    <n v="0"/>
    <n v="0"/>
    <n v="0"/>
    <n v="0"/>
    <n v="0"/>
    <n v="0"/>
    <n v="0"/>
    <n v="2208934896"/>
    <n v="0"/>
    <n v="1857137594"/>
    <n v="5391355"/>
    <n v="114486128"/>
    <n v="31653025.000000004"/>
    <n v="0"/>
    <n v="0"/>
    <n v="0"/>
    <n v="0"/>
    <n v="0"/>
    <n v="0"/>
    <n v="0"/>
    <n v="2008668102"/>
    <n v="950700012"/>
    <n v="37883255"/>
    <n v="16172248"/>
    <n v="0"/>
    <n v="0"/>
    <n v="0"/>
    <n v="0"/>
    <n v="0"/>
    <n v="0"/>
    <n v="0"/>
    <n v="0"/>
    <n v="0"/>
    <n v="0"/>
    <n v="0"/>
    <n v="0"/>
    <n v="0"/>
    <n v="0"/>
    <n v="0"/>
    <n v="2657516820"/>
    <n v="2171051641"/>
    <n v="1992495854"/>
    <n v="3608216832"/>
    <n v="2208934896"/>
    <n v="2008668102"/>
  </r>
  <r>
    <s v="43.2"/>
    <s v="O232020200991122"/>
    <n v="1905049"/>
    <x v="5"/>
    <n v="8755700589"/>
    <n v="0"/>
    <n v="0"/>
    <n v="-6752208681"/>
    <n v="-1569674589"/>
    <n v="0"/>
    <n v="0"/>
    <n v="0"/>
    <n v="0"/>
    <n v="0"/>
    <n v="0"/>
    <n v="0"/>
    <n v="0"/>
    <n v="433817319"/>
    <n v="242653098"/>
    <n v="0"/>
    <n v="0"/>
    <n v="0"/>
    <n v="0"/>
    <n v="0"/>
    <n v="0"/>
    <n v="0"/>
    <n v="0"/>
    <n v="0"/>
    <n v="0"/>
    <n v="0"/>
    <n v="242653098"/>
    <n v="0"/>
    <n v="0"/>
    <n v="34533174"/>
    <n v="34527095"/>
    <n v="34527614"/>
    <n v="0"/>
    <n v="0"/>
    <n v="0"/>
    <n v="0"/>
    <n v="0"/>
    <n v="0"/>
    <n v="0"/>
    <n v="103587883"/>
    <n v="433817319"/>
    <n v="242653098"/>
    <n v="103587883"/>
    <n v="0"/>
    <n v="0"/>
    <n v="0"/>
    <n v="0"/>
    <n v="0"/>
    <n v="0"/>
    <n v="0"/>
    <n v="0"/>
    <n v="0"/>
    <n v="0"/>
    <n v="0"/>
    <n v="0"/>
    <n v="0"/>
    <n v="0"/>
    <n v="0"/>
    <n v="0"/>
    <n v="0"/>
    <n v="0"/>
    <n v="433817319"/>
    <n v="242653098"/>
    <n v="103587883"/>
  </r>
  <r>
    <s v="44.1"/>
    <s v="O232020200991122"/>
    <n v="1905049"/>
    <x v="55"/>
    <n v="22804390536"/>
    <n v="0"/>
    <n v="0"/>
    <n v="12869325166"/>
    <n v="0"/>
    <n v="0"/>
    <n v="0"/>
    <n v="0"/>
    <n v="0"/>
    <n v="0"/>
    <n v="0"/>
    <n v="0"/>
    <n v="0"/>
    <n v="35673715702"/>
    <n v="22804390536"/>
    <n v="0"/>
    <n v="0"/>
    <n v="0"/>
    <n v="0"/>
    <n v="0"/>
    <n v="0"/>
    <n v="0"/>
    <n v="0"/>
    <n v="0"/>
    <n v="0"/>
    <n v="0"/>
    <n v="22804390536"/>
    <n v="0"/>
    <n v="1012141595"/>
    <n v="3077830388"/>
    <n v="3135596359"/>
    <n v="3091559964"/>
    <n v="0"/>
    <n v="0"/>
    <n v="0"/>
    <n v="0"/>
    <n v="0"/>
    <n v="0"/>
    <n v="0"/>
    <n v="10317128306"/>
    <n v="31789184480"/>
    <n v="21620196583"/>
    <n v="9233799396"/>
    <n v="0"/>
    <n v="0"/>
    <n v="0"/>
    <n v="0"/>
    <n v="0"/>
    <n v="0"/>
    <n v="2700337269"/>
    <n v="0"/>
    <n v="0"/>
    <n v="0"/>
    <n v="0"/>
    <n v="0"/>
    <n v="0"/>
    <n v="0"/>
    <n v="0"/>
    <n v="1184193953"/>
    <n v="1184193953"/>
    <n v="1083328910"/>
    <n v="35673715702"/>
    <n v="22804390536"/>
    <n v="10317128306"/>
  </r>
  <r>
    <s v="44.1"/>
    <s v="O232020200991122"/>
    <n v="1905049"/>
    <x v="5"/>
    <n v="105644645"/>
    <n v="0"/>
    <n v="0"/>
    <n v="0"/>
    <n v="0"/>
    <n v="0"/>
    <n v="0"/>
    <n v="0"/>
    <n v="0"/>
    <n v="0"/>
    <n v="0"/>
    <n v="0"/>
    <n v="0"/>
    <n v="105644645"/>
    <n v="105644645"/>
    <n v="0"/>
    <n v="0"/>
    <n v="0"/>
    <n v="0"/>
    <n v="0"/>
    <n v="0"/>
    <n v="0"/>
    <n v="0"/>
    <n v="0"/>
    <n v="0"/>
    <n v="0"/>
    <n v="105644645"/>
    <n v="0"/>
    <n v="63557730"/>
    <n v="4458388"/>
    <n v="8044450"/>
    <n v="5281589"/>
    <n v="0"/>
    <n v="0"/>
    <n v="0"/>
    <n v="0"/>
    <n v="0"/>
    <n v="0"/>
    <n v="0"/>
    <n v="81342157"/>
    <n v="31314919"/>
    <n v="31314919"/>
    <n v="13376352"/>
    <n v="0"/>
    <n v="0"/>
    <n v="0"/>
    <n v="0"/>
    <n v="0"/>
    <n v="0"/>
    <n v="0"/>
    <n v="0"/>
    <n v="0"/>
    <n v="0"/>
    <n v="0"/>
    <n v="0"/>
    <n v="0"/>
    <n v="0"/>
    <n v="0"/>
    <n v="74329726"/>
    <n v="74329726"/>
    <n v="67965805"/>
    <n v="105644645"/>
    <n v="105644645"/>
    <n v="81342157"/>
  </r>
  <r>
    <s v="44.1"/>
    <s v="O232020200991122"/>
    <n v="1905054"/>
    <x v="8"/>
    <n v="82940735"/>
    <n v="0"/>
    <n v="0"/>
    <n v="0"/>
    <n v="0"/>
    <n v="0"/>
    <n v="0"/>
    <n v="0"/>
    <n v="0"/>
    <n v="0"/>
    <n v="0"/>
    <n v="0"/>
    <n v="0"/>
    <n v="82940735"/>
    <n v="82940735"/>
    <n v="0"/>
    <n v="0"/>
    <n v="0"/>
    <n v="0"/>
    <n v="0"/>
    <n v="0"/>
    <n v="0"/>
    <n v="0"/>
    <n v="0"/>
    <n v="0"/>
    <n v="0"/>
    <n v="82940735"/>
    <n v="0"/>
    <n v="70920816"/>
    <n v="0"/>
    <n v="4001431"/>
    <n v="917315"/>
    <n v="0"/>
    <n v="0"/>
    <n v="0"/>
    <n v="0"/>
    <n v="0"/>
    <n v="0"/>
    <n v="0"/>
    <n v="75839562"/>
    <n v="0"/>
    <n v="0"/>
    <n v="0"/>
    <n v="0"/>
    <n v="0"/>
    <n v="0"/>
    <n v="0"/>
    <n v="0"/>
    <n v="0"/>
    <n v="0"/>
    <n v="0"/>
    <n v="0"/>
    <n v="0"/>
    <n v="0"/>
    <n v="0"/>
    <n v="0"/>
    <n v="0"/>
    <n v="0"/>
    <n v="82940735"/>
    <n v="82940735"/>
    <n v="75839562"/>
    <n v="82940735"/>
    <n v="82940735"/>
    <n v="75839562"/>
  </r>
  <r>
    <s v="44.2"/>
    <s v="O232020200991122"/>
    <n v="1905049"/>
    <x v="55"/>
    <n v="0"/>
    <n v="0"/>
    <n v="0"/>
    <n v="850000000"/>
    <n v="0"/>
    <n v="0"/>
    <n v="0"/>
    <n v="0"/>
    <n v="0"/>
    <n v="0"/>
    <n v="0"/>
    <n v="0"/>
    <n v="0"/>
    <n v="850000000"/>
    <n v="0"/>
    <n v="0"/>
    <n v="0"/>
    <n v="0"/>
    <n v="0"/>
    <n v="0"/>
    <n v="0"/>
    <n v="0"/>
    <n v="0"/>
    <n v="0"/>
    <n v="0"/>
    <n v="0"/>
    <n v="0"/>
    <n v="0"/>
    <n v="0"/>
    <n v="0"/>
    <n v="0"/>
    <n v="0"/>
    <n v="0"/>
    <n v="0"/>
    <n v="0"/>
    <n v="0"/>
    <n v="0"/>
    <n v="0"/>
    <n v="0"/>
    <n v="0"/>
    <n v="0"/>
    <n v="0"/>
    <n v="0"/>
    <n v="0"/>
    <n v="0"/>
    <n v="0"/>
    <n v="0"/>
    <n v="0"/>
    <n v="0"/>
    <n v="0"/>
    <n v="0"/>
    <n v="0"/>
    <n v="0"/>
    <n v="0"/>
    <n v="0"/>
    <n v="0"/>
    <n v="0"/>
    <n v="0"/>
    <n v="850000000"/>
    <n v="0"/>
    <n v="0"/>
    <n v="850000000"/>
    <n v="0"/>
    <n v="0"/>
  </r>
  <r>
    <s v="45.1"/>
    <s v="O2320201003053544204"/>
    <n v="1905049"/>
    <x v="57"/>
    <n v="6694246000"/>
    <n v="0"/>
    <n v="0"/>
    <n v="413072994"/>
    <n v="0"/>
    <n v="-2138246000"/>
    <n v="0"/>
    <n v="0"/>
    <n v="0"/>
    <n v="0"/>
    <n v="0"/>
    <n v="0"/>
    <n v="0"/>
    <n v="4969072994"/>
    <n v="0"/>
    <n v="0"/>
    <n v="0"/>
    <n v="0"/>
    <n v="813054468"/>
    <n v="0"/>
    <n v="0"/>
    <n v="0"/>
    <n v="0"/>
    <n v="0"/>
    <n v="0"/>
    <n v="0"/>
    <n v="813054468"/>
    <n v="0"/>
    <n v="0"/>
    <n v="0"/>
    <n v="0"/>
    <n v="0"/>
    <n v="0"/>
    <n v="0"/>
    <n v="0"/>
    <n v="0"/>
    <n v="0"/>
    <n v="0"/>
    <n v="0"/>
    <n v="0"/>
    <n v="0"/>
    <n v="0"/>
    <n v="0"/>
    <n v="0"/>
    <n v="0"/>
    <n v="0"/>
    <n v="0"/>
    <n v="0"/>
    <n v="0"/>
    <n v="890000000"/>
    <n v="0"/>
    <n v="0"/>
    <n v="0"/>
    <n v="0"/>
    <n v="0"/>
    <n v="0"/>
    <n v="0"/>
    <n v="0"/>
    <n v="4079072994"/>
    <n v="813054468"/>
    <n v="0"/>
    <n v="4969072994"/>
    <n v="813054468"/>
    <n v="0"/>
  </r>
  <r>
    <s v="45.1"/>
    <s v="O232020200991122"/>
    <n v="0"/>
    <x v="11"/>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r>
  <r>
    <s v="45.2"/>
    <s v="O232020200991122"/>
    <n v="1905049"/>
    <x v="2"/>
    <n v="3661422300"/>
    <n v="0"/>
    <n v="0"/>
    <n v="373651322"/>
    <n v="0"/>
    <n v="0"/>
    <n v="0"/>
    <n v="0"/>
    <n v="0"/>
    <n v="0"/>
    <n v="0"/>
    <n v="0"/>
    <n v="0"/>
    <n v="4035073622"/>
    <n v="2138108546"/>
    <n v="408027036"/>
    <n v="82990166"/>
    <n v="260650674"/>
    <n v="99764639"/>
    <n v="0"/>
    <n v="0"/>
    <n v="0"/>
    <n v="0"/>
    <n v="0"/>
    <n v="0"/>
    <n v="0"/>
    <n v="2989541061"/>
    <n v="0"/>
    <n v="23880155"/>
    <n v="241330590"/>
    <n v="246239131"/>
    <n v="270510644"/>
    <n v="0"/>
    <n v="0"/>
    <n v="0"/>
    <n v="0"/>
    <n v="0"/>
    <n v="0"/>
    <n v="0"/>
    <n v="781960520"/>
    <n v="0"/>
    <n v="0"/>
    <n v="0"/>
    <n v="0"/>
    <n v="0"/>
    <n v="0"/>
    <n v="0"/>
    <n v="0"/>
    <n v="0"/>
    <n v="0"/>
    <n v="0"/>
    <n v="0"/>
    <n v="0"/>
    <n v="0"/>
    <n v="0"/>
    <n v="0"/>
    <n v="0"/>
    <n v="0"/>
    <n v="4035073622"/>
    <n v="2989541061"/>
    <n v="781960520"/>
    <n v="4035073622"/>
    <n v="2989541061"/>
    <n v="781960520"/>
  </r>
  <r>
    <s v="45.2"/>
    <s v="O232020200991122"/>
    <n v="1905049"/>
    <x v="3"/>
    <n v="670701420"/>
    <n v="0"/>
    <n v="0"/>
    <n v="-51319758"/>
    <n v="0"/>
    <n v="0"/>
    <n v="0"/>
    <n v="0"/>
    <n v="0"/>
    <n v="0"/>
    <n v="0"/>
    <n v="0"/>
    <n v="0"/>
    <n v="619381662"/>
    <n v="489343682"/>
    <n v="65220160"/>
    <n v="0"/>
    <n v="29923028"/>
    <n v="-579280"/>
    <n v="0"/>
    <n v="0"/>
    <n v="0"/>
    <n v="0"/>
    <n v="0"/>
    <n v="0"/>
    <n v="0"/>
    <n v="583907590"/>
    <n v="0"/>
    <n v="15838542"/>
    <n v="53773266"/>
    <n v="56195760"/>
    <n v="52292039"/>
    <n v="0"/>
    <n v="0"/>
    <n v="0"/>
    <n v="0"/>
    <n v="0"/>
    <n v="0"/>
    <n v="0"/>
    <n v="178099607"/>
    <n v="0"/>
    <n v="0"/>
    <n v="0"/>
    <n v="0"/>
    <n v="0"/>
    <n v="0"/>
    <n v="0"/>
    <n v="0"/>
    <n v="0"/>
    <n v="0"/>
    <n v="0"/>
    <n v="0"/>
    <n v="0"/>
    <n v="0"/>
    <n v="0"/>
    <n v="0"/>
    <n v="0"/>
    <n v="0"/>
    <n v="619381662"/>
    <n v="583907590"/>
    <n v="178099607"/>
    <n v="619381662"/>
    <n v="583907590"/>
    <n v="178099607"/>
  </r>
  <r>
    <s v="45.3"/>
    <s v="O232020200991122"/>
    <n v="0"/>
    <x v="11"/>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r>
  <r>
    <s v="45.4"/>
    <s v="O23201010030807"/>
    <n v="1905049"/>
    <x v="58"/>
    <n v="3216927000"/>
    <n v="0"/>
    <n v="0"/>
    <n v="3184662006"/>
    <n v="0"/>
    <n v="2885000000"/>
    <n v="0"/>
    <n v="0"/>
    <n v="0"/>
    <n v="0"/>
    <n v="0"/>
    <n v="0"/>
    <n v="0"/>
    <n v="9286589006"/>
    <n v="0"/>
    <n v="0"/>
    <n v="0"/>
    <n v="0"/>
    <n v="205522395"/>
    <n v="0"/>
    <n v="0"/>
    <n v="0"/>
    <n v="0"/>
    <n v="0"/>
    <n v="0"/>
    <n v="0"/>
    <n v="205522395"/>
    <n v="0"/>
    <n v="0"/>
    <n v="0"/>
    <n v="0"/>
    <n v="0"/>
    <n v="0"/>
    <n v="0"/>
    <n v="0"/>
    <n v="0"/>
    <n v="0"/>
    <n v="0"/>
    <n v="0"/>
    <n v="0"/>
    <n v="0"/>
    <n v="0"/>
    <n v="0"/>
    <n v="0"/>
    <n v="0"/>
    <n v="0"/>
    <n v="0"/>
    <n v="0"/>
    <n v="0"/>
    <n v="5867908000"/>
    <n v="0"/>
    <n v="0"/>
    <n v="0"/>
    <n v="0"/>
    <n v="0"/>
    <n v="0"/>
    <n v="0"/>
    <n v="0"/>
    <n v="3418681006"/>
    <n v="205522395"/>
    <n v="0"/>
    <n v="9286589006"/>
    <n v="205522395"/>
    <n v="0"/>
  </r>
  <r>
    <s v="45.4"/>
    <s v="O232020200991122"/>
    <n v="0"/>
    <x v="11"/>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2CE2186E-9202-498F-9AF7-78B52ACE27A0}" name="TablaDinámica4" cacheId="2"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F4:I52" firstHeaderRow="0" firstDataRow="1" firstDataCol="1" rowPageCount="2" colPageCount="1"/>
  <pivotFields count="38">
    <pivotField showAll="0"/>
    <pivotField showAll="0"/>
    <pivotField showAll="0"/>
    <pivotField axis="axisPage" multipleItemSelectionAllowed="1" showAll="0">
      <items count="398">
        <item h="1" x="92"/>
        <item h="1" x="32"/>
        <item h="1" x="31"/>
        <item h="1" x="42"/>
        <item h="1" x="41"/>
        <item h="1" x="40"/>
        <item h="1" x="39"/>
        <item h="1" x="38"/>
        <item h="1" x="37"/>
        <item h="1" x="141"/>
        <item h="1" x="134"/>
        <item h="1" x="36"/>
        <item h="1" x="35"/>
        <item h="1" x="133"/>
        <item h="1" x="121"/>
        <item h="1" x="135"/>
        <item h="1" x="34"/>
        <item h="1" x="130"/>
        <item h="1" x="129"/>
        <item h="1" x="131"/>
        <item h="1" x="63"/>
        <item h="1" x="128"/>
        <item h="1" x="127"/>
        <item h="1" x="125"/>
        <item h="1" x="126"/>
        <item h="1" x="64"/>
        <item h="1" x="124"/>
        <item h="1" x="123"/>
        <item h="1" x="122"/>
        <item h="1" x="33"/>
        <item h="1" x="136"/>
        <item h="1" x="138"/>
        <item h="1" x="62"/>
        <item h="1" x="140"/>
        <item h="1" x="139"/>
        <item h="1" x="61"/>
        <item h="1" x="111"/>
        <item h="1" x="60"/>
        <item h="1" x="59"/>
        <item h="1" x="96"/>
        <item h="1" x="58"/>
        <item h="1" x="57"/>
        <item h="1" x="56"/>
        <item h="1" x="75"/>
        <item h="1" x="109"/>
        <item h="1" x="103"/>
        <item h="1" x="112"/>
        <item h="1" x="30"/>
        <item h="1" x="106"/>
        <item h="1" x="116"/>
        <item h="1" x="142"/>
        <item h="1" x="55"/>
        <item h="1" x="98"/>
        <item h="1" x="99"/>
        <item h="1" x="77"/>
        <item h="1" x="101"/>
        <item h="1" x="73"/>
        <item h="1" x="115"/>
        <item h="1" x="93"/>
        <item h="1" x="72"/>
        <item h="1" x="114"/>
        <item h="1" x="100"/>
        <item h="1" x="95"/>
        <item h="1" x="94"/>
        <item h="1" x="71"/>
        <item h="1" x="110"/>
        <item h="1" x="69"/>
        <item h="1" x="117"/>
        <item h="1" x="113"/>
        <item h="1" x="143"/>
        <item h="1" x="120"/>
        <item h="1" x="105"/>
        <item h="1" x="54"/>
        <item h="1" x="118"/>
        <item h="1" x="102"/>
        <item h="1" x="68"/>
        <item h="1" x="137"/>
        <item h="1" x="67"/>
        <item h="1" x="76"/>
        <item h="1" x="104"/>
        <item h="1" x="51"/>
        <item h="1" x="74"/>
        <item h="1" x="108"/>
        <item h="1" x="107"/>
        <item h="1" x="377"/>
        <item h="1" x="97"/>
        <item x="83"/>
        <item x="82"/>
        <item x="303"/>
        <item x="366"/>
        <item x="302"/>
        <item x="301"/>
        <item x="247"/>
        <item x="85"/>
        <item x="81"/>
        <item x="86"/>
        <item x="337"/>
        <item h="1" x="339"/>
        <item x="246"/>
        <item x="395"/>
        <item x="202"/>
        <item x="168"/>
        <item x="308"/>
        <item x="3"/>
        <item x="360"/>
        <item x="359"/>
        <item x="155"/>
        <item x="294"/>
        <item x="240"/>
        <item x="293"/>
        <item x="292"/>
        <item x="291"/>
        <item x="381"/>
        <item x="279"/>
        <item x="278"/>
        <item x="380"/>
        <item x="186"/>
        <item x="277"/>
        <item x="201"/>
        <item x="169"/>
        <item x="145"/>
        <item x="211"/>
        <item x="210"/>
        <item h="1" x="204"/>
        <item h="1" x="276"/>
        <item h="1" x="275"/>
        <item h="1" x="274"/>
        <item h="1" x="273"/>
        <item x="146"/>
        <item x="345"/>
        <item x="320"/>
        <item x="237"/>
        <item x="319"/>
        <item x="386"/>
        <item x="318"/>
        <item x="313"/>
        <item x="365"/>
        <item x="312"/>
        <item x="236"/>
        <item x="311"/>
        <item x="191"/>
        <item x="310"/>
        <item x="394"/>
        <item x="396"/>
        <item x="385"/>
        <item x="384"/>
        <item x="309"/>
        <item x="239"/>
        <item h="1" x="338"/>
        <item h="1" x="296"/>
        <item h="1" x="295"/>
        <item h="1" x="182"/>
        <item h="1" x="173"/>
        <item h="1" x="363"/>
        <item h="1" x="172"/>
        <item h="1" x="364"/>
        <item h="1" x="171"/>
        <item h="1" x="362"/>
        <item x="2"/>
        <item x="4"/>
        <item x="151"/>
        <item x="238"/>
        <item x="152"/>
        <item x="269"/>
        <item x="5"/>
        <item x="1"/>
        <item x="253"/>
        <item x="252"/>
        <item x="260"/>
        <item x="148"/>
        <item x="223"/>
        <item x="222"/>
        <item x="388"/>
        <item x="88"/>
        <item x="167"/>
        <item x="150"/>
        <item x="241"/>
        <item x="306"/>
        <item x="305"/>
        <item x="304"/>
        <item x="370"/>
        <item x="185"/>
        <item x="352"/>
        <item x="281"/>
        <item h="1" x="176"/>
        <item h="1" x="164"/>
        <item h="1" x="197"/>
        <item h="1" x="331"/>
        <item h="1" x="248"/>
        <item h="1" x="149"/>
        <item h="1" x="14"/>
        <item h="1" x="11"/>
        <item h="1" x="12"/>
        <item h="1" x="15"/>
        <item h="1" x="24"/>
        <item h="1" x="27"/>
        <item h="1" x="21"/>
        <item h="1" x="19"/>
        <item h="1" x="18"/>
        <item h="1" x="17"/>
        <item h="1" x="16"/>
        <item h="1" x="89"/>
        <item h="1" x="8"/>
        <item h="1" x="9"/>
        <item h="1" x="10"/>
        <item h="1" x="13"/>
        <item h="1" x="23"/>
        <item h="1" x="25"/>
        <item h="1" x="26"/>
        <item h="1" x="28"/>
        <item h="1" x="20"/>
        <item h="1" x="22"/>
        <item h="1" x="307"/>
        <item h="1" x="375"/>
        <item h="1" x="157"/>
        <item h="1" x="90"/>
        <item h="1" x="91"/>
        <item h="1" x="49"/>
        <item h="1" x="48"/>
        <item h="1" x="65"/>
        <item h="1" x="47"/>
        <item h="1" x="53"/>
        <item h="1" x="46"/>
        <item h="1" x="45"/>
        <item h="1" x="52"/>
        <item h="1" x="44"/>
        <item h="1" x="29"/>
        <item h="1" x="43"/>
        <item h="1" x="7"/>
        <item h="1" x="147"/>
        <item h="1" x="144"/>
        <item h="1" x="6"/>
        <item h="1" x="50"/>
        <item h="1" x="66"/>
        <item h="1" x="132"/>
        <item h="1" x="378"/>
        <item h="1" x="79"/>
        <item h="1" x="80"/>
        <item h="1" x="78"/>
        <item h="1" x="84"/>
        <item h="1" x="251"/>
        <item h="1" x="249"/>
        <item h="1" x="250"/>
        <item h="1" x="369"/>
        <item h="1" x="209"/>
        <item h="1" x="245"/>
        <item h="1" x="192"/>
        <item h="1" x="350"/>
        <item h="1" x="193"/>
        <item h="1" x="166"/>
        <item h="1" x="262"/>
        <item h="1" x="196"/>
        <item h="1" x="215"/>
        <item h="1" x="343"/>
        <item h="1" x="332"/>
        <item h="1" x="195"/>
        <item h="1" x="216"/>
        <item h="1" x="349"/>
        <item h="1" x="165"/>
        <item h="1" x="194"/>
        <item h="1" x="214"/>
        <item h="1" x="348"/>
        <item h="1" x="333"/>
        <item h="1" x="390"/>
        <item h="1" x="391"/>
        <item h="1" x="392"/>
        <item h="1" x="379"/>
        <item h="1" x="70"/>
        <item h="1" x="153"/>
        <item h="1" x="154"/>
        <item h="1" x="119"/>
        <item h="1" x="175"/>
        <item h="1" x="335"/>
        <item h="1" x="393"/>
        <item h="1" x="374"/>
        <item h="1" x="174"/>
        <item h="1" x="184"/>
        <item h="1" x="200"/>
        <item h="1" x="284"/>
        <item h="1" x="203"/>
        <item h="1" x="358"/>
        <item h="1" x="368"/>
        <item x="221"/>
        <item x="346"/>
        <item h="1" x="280"/>
        <item h="1" x="389"/>
        <item h="1" x="325"/>
        <item h="1" x="287"/>
        <item h="1" x="283"/>
        <item h="1" x="327"/>
        <item h="1" x="261"/>
        <item h="1" x="326"/>
        <item h="1" x="265"/>
        <item h="1" x="282"/>
        <item h="1" x="328"/>
        <item h="1" x="190"/>
        <item h="1" x="156"/>
        <item h="1" x="189"/>
        <item h="1" x="181"/>
        <item h="1" x="356"/>
        <item h="1" x="160"/>
        <item h="1" x="161"/>
        <item h="1" x="159"/>
        <item h="1" x="243"/>
        <item h="1" x="234"/>
        <item h="1" x="170"/>
        <item h="1" x="285"/>
        <item h="1" x="180"/>
        <item h="1" x="324"/>
        <item h="1" x="372"/>
        <item h="1" x="286"/>
        <item h="1" x="242"/>
        <item x="187"/>
        <item x="334"/>
        <item h="1" x="177"/>
        <item h="1" x="158"/>
        <item h="1" x="178"/>
        <item h="1" x="199"/>
        <item h="1" x="213"/>
        <item h="1" x="258"/>
        <item h="1" x="288"/>
        <item h="1" x="387"/>
        <item h="1" x="257"/>
        <item h="1" x="376"/>
        <item h="1" x="340"/>
        <item h="1" x="256"/>
        <item h="1" x="354"/>
        <item h="1" x="371"/>
        <item h="1" x="198"/>
        <item h="1" x="212"/>
        <item h="1" x="272"/>
        <item h="1" x="344"/>
        <item h="1" x="271"/>
        <item h="1" x="270"/>
        <item h="1" x="330"/>
        <item h="1" x="342"/>
        <item h="1" x="87"/>
        <item h="1" x="244"/>
        <item h="1" x="259"/>
        <item h="1" x="329"/>
        <item h="1" x="341"/>
        <item h="1" x="255"/>
        <item h="1" x="233"/>
        <item h="1" x="254"/>
        <item h="1" x="232"/>
        <item h="1" x="298"/>
        <item h="1" x="230"/>
        <item h="1" x="229"/>
        <item h="1" x="183"/>
        <item h="1" x="228"/>
        <item h="1" x="336"/>
        <item h="1" x="227"/>
        <item h="1" x="231"/>
        <item h="1" x="220"/>
        <item h="1" x="188"/>
        <item h="1" x="226"/>
        <item h="1" x="219"/>
        <item h="1" x="299"/>
        <item h="1" x="225"/>
        <item h="1" x="218"/>
        <item h="1" x="353"/>
        <item h="1" x="224"/>
        <item h="1" x="217"/>
        <item h="1" x="361"/>
        <item h="1" x="367"/>
        <item h="1" x="297"/>
        <item h="1" x="205"/>
        <item h="1" x="355"/>
        <item h="1" x="289"/>
        <item h="1" x="263"/>
        <item h="1" x="208"/>
        <item h="1" x="206"/>
        <item h="1" x="290"/>
        <item h="1" x="383"/>
        <item h="1" x="264"/>
        <item h="1" x="207"/>
        <item h="1" x="347"/>
        <item h="1" x="382"/>
        <item h="1" x="266"/>
        <item h="1" x="351"/>
        <item h="1" x="314"/>
        <item h="1" x="235"/>
        <item h="1" x="300"/>
        <item h="1" x="315"/>
        <item h="1" x="162"/>
        <item h="1" x="316"/>
        <item h="1" x="373"/>
        <item h="1" x="323"/>
        <item h="1" x="267"/>
        <item h="1" x="322"/>
        <item h="1" x="357"/>
        <item h="1" x="321"/>
        <item h="1" x="268"/>
        <item h="1" x="317"/>
        <item h="1" x="163"/>
        <item h="1" x="179"/>
        <item h="1" x="0"/>
        <item t="default"/>
      </items>
    </pivotField>
    <pivotField axis="axisRow" showAll="0">
      <items count="157">
        <item x="3"/>
        <item x="8"/>
        <item x="34"/>
        <item x="38"/>
        <item x="139"/>
        <item x="140"/>
        <item x="137"/>
        <item x="49"/>
        <item x="60"/>
        <item x="42"/>
        <item x="6"/>
        <item x="47"/>
        <item x="22"/>
        <item x="21"/>
        <item x="82"/>
        <item x="20"/>
        <item x="19"/>
        <item x="18"/>
        <item x="7"/>
        <item x="17"/>
        <item x="5"/>
        <item x="4"/>
        <item x="36"/>
        <item x="24"/>
        <item x="27"/>
        <item x="103"/>
        <item x="102"/>
        <item x="101"/>
        <item x="50"/>
        <item x="71"/>
        <item x="116"/>
        <item x="115"/>
        <item x="48"/>
        <item x="69"/>
        <item x="29"/>
        <item x="109"/>
        <item x="74"/>
        <item x="84"/>
        <item x="73"/>
        <item x="37"/>
        <item x="81"/>
        <item x="80"/>
        <item x="79"/>
        <item x="78"/>
        <item x="44"/>
        <item x="23"/>
        <item x="1"/>
        <item x="35"/>
        <item x="77"/>
        <item x="66"/>
        <item x="40"/>
        <item x="11"/>
        <item x="30"/>
        <item x="43"/>
        <item x="99"/>
        <item x="105"/>
        <item x="142"/>
        <item x="118"/>
        <item x="26"/>
        <item x="130"/>
        <item x="129"/>
        <item x="151"/>
        <item x="148"/>
        <item x="154"/>
        <item x="128"/>
        <item x="100"/>
        <item x="25"/>
        <item x="134"/>
        <item x="133"/>
        <item x="138"/>
        <item x="136"/>
        <item x="95"/>
        <item x="2"/>
        <item x="146"/>
        <item x="125"/>
        <item x="124"/>
        <item x="123"/>
        <item x="45"/>
        <item x="104"/>
        <item x="33"/>
        <item x="31"/>
        <item x="65"/>
        <item x="117"/>
        <item x="46"/>
        <item x="41"/>
        <item x="54"/>
        <item x="88"/>
        <item x="87"/>
        <item x="53"/>
        <item x="119"/>
        <item x="58"/>
        <item x="57"/>
        <item x="56"/>
        <item x="143"/>
        <item x="68"/>
        <item x="135"/>
        <item x="52"/>
        <item x="147"/>
        <item x="72"/>
        <item x="51"/>
        <item x="70"/>
        <item x="76"/>
        <item x="55"/>
        <item x="92"/>
        <item x="62"/>
        <item x="90"/>
        <item x="89"/>
        <item x="94"/>
        <item x="32"/>
        <item x="122"/>
        <item x="126"/>
        <item x="63"/>
        <item x="39"/>
        <item x="152"/>
        <item x="61"/>
        <item x="144"/>
        <item x="132"/>
        <item x="153"/>
        <item x="155"/>
        <item x="86"/>
        <item x="97"/>
        <item x="150"/>
        <item x="149"/>
        <item x="96"/>
        <item x="131"/>
        <item x="64"/>
        <item x="110"/>
        <item x="75"/>
        <item x="83"/>
        <item x="108"/>
        <item x="141"/>
        <item x="107"/>
        <item x="106"/>
        <item x="114"/>
        <item x="67"/>
        <item x="85"/>
        <item x="59"/>
        <item x="98"/>
        <item x="112"/>
        <item x="113"/>
        <item x="111"/>
        <item x="28"/>
        <item x="127"/>
        <item x="120"/>
        <item x="145"/>
        <item x="14"/>
        <item x="9"/>
        <item x="93"/>
        <item x="91"/>
        <item x="10"/>
        <item x="13"/>
        <item x="16"/>
        <item x="121"/>
        <item x="15"/>
        <item x="12"/>
        <item x="0"/>
        <item t="default"/>
      </items>
    </pivotField>
    <pivotField showAll="0"/>
    <pivotField showAll="0"/>
    <pivotField showAll="0">
      <items count="25">
        <item x="18"/>
        <item x="17"/>
        <item x="10"/>
        <item x="16"/>
        <item x="9"/>
        <item x="3"/>
        <item x="6"/>
        <item x="7"/>
        <item x="8"/>
        <item x="2"/>
        <item x="1"/>
        <item x="4"/>
        <item x="5"/>
        <item x="13"/>
        <item x="14"/>
        <item x="15"/>
        <item x="19"/>
        <item x="22"/>
        <item x="23"/>
        <item x="21"/>
        <item x="12"/>
        <item x="11"/>
        <item x="20"/>
        <item x="0"/>
        <item t="default"/>
      </items>
    </pivotField>
    <pivotField axis="axisPage" showAll="0">
      <items count="8">
        <item x="6"/>
        <item x="2"/>
        <item x="1"/>
        <item x="4"/>
        <item x="5"/>
        <item x="3"/>
        <item x="0"/>
        <item t="default"/>
      </items>
    </pivotField>
    <pivotField numFmtId="178" showAll="0"/>
    <pivotField numFmtId="178" showAll="0"/>
    <pivotField numFmtId="178" showAll="0"/>
    <pivotField numFmtId="178" showAll="0"/>
    <pivotField numFmtId="178" showAll="0"/>
    <pivotField numFmtId="178" showAll="0"/>
    <pivotField numFmtId="178" showAll="0"/>
    <pivotField numFmtId="178" showAll="0"/>
    <pivotField numFmtId="178" showAll="0"/>
    <pivotField numFmtId="178" showAll="0"/>
    <pivotField numFmtId="178" showAll="0"/>
    <pivotField dataField="1" numFmtId="178" showAll="0"/>
    <pivotField numFmtId="178" showAll="0"/>
    <pivotField numFmtId="178" showAll="0"/>
    <pivotField numFmtId="178" showAll="0"/>
    <pivotField numFmtId="178" showAll="0"/>
    <pivotField dataField="1" numFmtId="178" showAll="0"/>
    <pivotField numFmtId="178" showAll="0"/>
    <pivotField numFmtId="178" showAll="0"/>
    <pivotField dataField="1" numFmtId="178" showAll="0"/>
    <pivotField numFmtId="178" showAll="0"/>
    <pivotField numFmtId="178" showAll="0"/>
    <pivotField numFmtId="178" showAll="0"/>
    <pivotField numFmtId="178" showAll="0"/>
    <pivotField numFmtId="178" showAll="0"/>
    <pivotField numFmtId="178" showAll="0"/>
    <pivotField numFmtId="178" showAll="0"/>
    <pivotField numFmtId="178" showAll="0"/>
    <pivotField numFmtId="178" showAll="0"/>
  </pivotFields>
  <rowFields count="1">
    <field x="4"/>
  </rowFields>
  <rowItems count="48">
    <i>
      <x v="3"/>
    </i>
    <i>
      <x v="4"/>
    </i>
    <i>
      <x v="50"/>
    </i>
    <i>
      <x v="53"/>
    </i>
    <i>
      <x v="54"/>
    </i>
    <i>
      <x v="55"/>
    </i>
    <i>
      <x v="56"/>
    </i>
    <i>
      <x v="57"/>
    </i>
    <i>
      <x v="58"/>
    </i>
    <i>
      <x v="59"/>
    </i>
    <i>
      <x v="60"/>
    </i>
    <i>
      <x v="61"/>
    </i>
    <i>
      <x v="62"/>
    </i>
    <i>
      <x v="63"/>
    </i>
    <i>
      <x v="64"/>
    </i>
    <i>
      <x v="65"/>
    </i>
    <i>
      <x v="66"/>
    </i>
    <i>
      <x v="67"/>
    </i>
    <i>
      <x v="68"/>
    </i>
    <i>
      <x v="69"/>
    </i>
    <i>
      <x v="70"/>
    </i>
    <i>
      <x v="71"/>
    </i>
    <i>
      <x v="72"/>
    </i>
    <i>
      <x v="73"/>
    </i>
    <i>
      <x v="74"/>
    </i>
    <i>
      <x v="75"/>
    </i>
    <i>
      <x v="76"/>
    </i>
    <i>
      <x v="77"/>
    </i>
    <i>
      <x v="78"/>
    </i>
    <i>
      <x v="79"/>
    </i>
    <i>
      <x v="80"/>
    </i>
    <i>
      <x v="81"/>
    </i>
    <i>
      <x v="82"/>
    </i>
    <i>
      <x v="84"/>
    </i>
    <i>
      <x v="85"/>
    </i>
    <i>
      <x v="86"/>
    </i>
    <i>
      <x v="87"/>
    </i>
    <i>
      <x v="95"/>
    </i>
    <i>
      <x v="112"/>
    </i>
    <i>
      <x v="113"/>
    </i>
    <i>
      <x v="117"/>
    </i>
    <i>
      <x v="118"/>
    </i>
    <i>
      <x v="120"/>
    </i>
    <i>
      <x v="121"/>
    </i>
    <i>
      <x v="122"/>
    </i>
    <i>
      <x v="123"/>
    </i>
    <i>
      <x v="125"/>
    </i>
    <i t="grand">
      <x/>
    </i>
  </rowItems>
  <colFields count="1">
    <field x="-2"/>
  </colFields>
  <colItems count="3">
    <i>
      <x/>
    </i>
    <i i="1">
      <x v="1"/>
    </i>
    <i i="2">
      <x v="2"/>
    </i>
  </colItems>
  <pageFields count="2">
    <pageField fld="3" hier="-1"/>
    <pageField fld="8" item="0" hier="-1"/>
  </pageFields>
  <dataFields count="3">
    <dataField name="Suma de PRESUPUESTO VIGENTE" fld="20" baseField="0" baseItem="0" numFmtId="178"/>
    <dataField name="Suma de COMPROMISOS ACUMULADOS" fld="25" baseField="0" baseItem="0" numFmtId="178"/>
    <dataField name="Suma de GIROS  ACUMULADOS" fld="28" baseField="0" baseItem="0" numFmtId="178"/>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30B77E31-6D85-4EA4-9FCB-6DE18D37AD43}" name="TablaDinámica2" cacheId="3" applyNumberFormats="0" applyBorderFormats="0" applyFontFormats="0" applyPatternFormats="0" applyAlignmentFormats="0" applyWidthHeightFormats="1" dataCaption="Valores" updatedVersion="8" minRefreshableVersion="3" useAutoFormatting="1" itemPrintTitles="1" createdVersion="8" indent="0" compact="0" compactData="0" multipleFieldFilters="0">
  <location ref="A3:D63" firstHeaderRow="0" firstDataRow="1" firstDataCol="1"/>
  <pivotFields count="68">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numFmtId="167" outline="0" showAll="0" defaultSubtotal="0">
      <extLst>
        <ext xmlns:x14="http://schemas.microsoft.com/office/spreadsheetml/2009/9/main" uri="{2946ED86-A175-432a-8AC1-64E0C546D7DE}">
          <x14:pivotField fillDownLabels="1"/>
        </ext>
      </extLst>
    </pivotField>
    <pivotField axis="axisRow" compact="0" numFmtId="168" outline="0" showAll="0" defaultSubtotal="0">
      <items count="59">
        <item x="11"/>
        <item x="18"/>
        <item x="19"/>
        <item x="57"/>
        <item x="58"/>
        <item x="2"/>
        <item x="55"/>
        <item x="6"/>
        <item x="8"/>
        <item x="42"/>
        <item x="12"/>
        <item x="40"/>
        <item x="39"/>
        <item x="51"/>
        <item x="45"/>
        <item x="46"/>
        <item x="26"/>
        <item x="27"/>
        <item x="41"/>
        <item x="44"/>
        <item x="43"/>
        <item x="50"/>
        <item x="13"/>
        <item x="10"/>
        <item x="25"/>
        <item x="14"/>
        <item x="30"/>
        <item x="29"/>
        <item x="31"/>
        <item x="32"/>
        <item x="37"/>
        <item x="36"/>
        <item x="33"/>
        <item x="49"/>
        <item x="34"/>
        <item x="38"/>
        <item x="35"/>
        <item x="28"/>
        <item x="53"/>
        <item x="3"/>
        <item x="56"/>
        <item x="52"/>
        <item x="4"/>
        <item x="17"/>
        <item x="16"/>
        <item x="54"/>
        <item x="5"/>
        <item x="0"/>
        <item x="15"/>
        <item x="24"/>
        <item x="48"/>
        <item x="20"/>
        <item x="21"/>
        <item x="22"/>
        <item x="23"/>
        <item x="1"/>
        <item x="9"/>
        <item x="7"/>
        <item x="47"/>
      </items>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dataField="1" compact="0" numFmtId="165" outline="0" showAll="0" defaultSubtotal="0">
      <extLst>
        <ext xmlns:x14="http://schemas.microsoft.com/office/spreadsheetml/2009/9/main" uri="{2946ED86-A175-432a-8AC1-64E0C546D7DE}">
          <x14:pivotField fillDownLabels="1"/>
        </ext>
      </extLst>
    </pivotField>
    <pivotField dataField="1" compact="0" numFmtId="165" outline="0" showAll="0" defaultSubtotal="0">
      <extLst>
        <ext xmlns:x14="http://schemas.microsoft.com/office/spreadsheetml/2009/9/main" uri="{2946ED86-A175-432a-8AC1-64E0C546D7DE}">
          <x14:pivotField fillDownLabels="1"/>
        </ext>
      </extLst>
    </pivotField>
    <pivotField dataField="1"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s>
  <rowFields count="1">
    <field x="3"/>
  </rowFields>
  <rowItems count="60">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x v="40"/>
    </i>
    <i>
      <x v="41"/>
    </i>
    <i>
      <x v="42"/>
    </i>
    <i>
      <x v="43"/>
    </i>
    <i>
      <x v="44"/>
    </i>
    <i>
      <x v="45"/>
    </i>
    <i>
      <x v="46"/>
    </i>
    <i>
      <x v="47"/>
    </i>
    <i>
      <x v="48"/>
    </i>
    <i>
      <x v="49"/>
    </i>
    <i>
      <x v="50"/>
    </i>
    <i>
      <x v="51"/>
    </i>
    <i>
      <x v="52"/>
    </i>
    <i>
      <x v="53"/>
    </i>
    <i>
      <x v="54"/>
    </i>
    <i>
      <x v="55"/>
    </i>
    <i>
      <x v="56"/>
    </i>
    <i>
      <x v="57"/>
    </i>
    <i>
      <x v="58"/>
    </i>
    <i t="grand">
      <x/>
    </i>
  </rowItems>
  <colFields count="1">
    <field x="-2"/>
  </colFields>
  <colItems count="3">
    <i>
      <x/>
    </i>
    <i i="1">
      <x v="1"/>
    </i>
    <i i="2">
      <x v="2"/>
    </i>
  </colItems>
  <dataFields count="3">
    <dataField name="Suma de DEFINITIVO" fld="44" baseField="0" baseItem="0" numFmtId="165"/>
    <dataField name="Suma de COMPROMISOS" fld="45" baseField="0" baseItem="0" numFmtId="165"/>
    <dataField name="Suma de GIROS" fld="46" baseField="0" baseItem="0" numFmtId="165"/>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fillDownLabelsDefault="1" hideValuesRow="1"/>
    </ext>
    <ext xmlns:xpdl="http://schemas.microsoft.com/office/spreadsheetml/2016/pivotdefaultlayout" uri="{747A6164-185A-40DC-8AA5-F01512510D54}">
      <xpdl:pivotTableDefinition16 EnabledSubtotalsDefault="0" SubtotalsOnTopDefault="0"/>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36EA29E4-0BF6-4C91-BB25-64CE4C65423E}" name="TablaDinámica5" cacheId="1"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M3:N57" firstHeaderRow="1" firstDataRow="1" firstDataCol="1"/>
  <pivotFields count="16">
    <pivotField showAll="0"/>
    <pivotField numFmtId="169" showAll="0"/>
    <pivotField showAll="0"/>
    <pivotField showAll="0"/>
    <pivotField numFmtId="167" showAll="0"/>
    <pivotField axis="axisRow" numFmtId="168" showAll="0">
      <items count="59">
        <item x="12"/>
        <item x="13"/>
        <item h="1" x="55"/>
        <item h="1" x="57"/>
        <item h="1" x="6"/>
        <item x="56"/>
        <item x="52"/>
        <item x="2"/>
        <item x="3"/>
        <item x="37"/>
        <item x="35"/>
        <item x="34"/>
        <item x="33"/>
        <item x="46"/>
        <item x="40"/>
        <item x="41"/>
        <item x="21"/>
        <item x="20"/>
        <item x="36"/>
        <item x="39"/>
        <item x="38"/>
        <item x="45"/>
        <item x="7"/>
        <item x="5"/>
        <item x="19"/>
        <item x="8"/>
        <item x="23"/>
        <item x="22"/>
        <item x="24"/>
        <item x="25"/>
        <item x="31"/>
        <item x="29"/>
        <item x="26"/>
        <item x="44"/>
        <item x="30"/>
        <item x="32"/>
        <item x="27"/>
        <item x="28"/>
        <item x="48"/>
        <item x="50"/>
        <item x="54"/>
        <item x="47"/>
        <item x="51"/>
        <item h="1" x="11"/>
        <item x="10"/>
        <item x="49"/>
        <item x="53"/>
        <item h="1" x="0"/>
        <item x="9"/>
        <item x="18"/>
        <item x="42"/>
        <item x="43"/>
        <item x="14"/>
        <item x="15"/>
        <item x="16"/>
        <item x="17"/>
        <item x="1"/>
        <item x="4"/>
        <item t="default"/>
      </items>
    </pivotField>
    <pivotField numFmtId="165" showAll="0"/>
    <pivotField numFmtId="165" showAll="0"/>
    <pivotField numFmtId="165" showAll="0"/>
    <pivotField numFmtId="165" showAll="0"/>
    <pivotField numFmtId="165" showAll="0"/>
    <pivotField numFmtId="173" showAll="0"/>
    <pivotField numFmtId="165" showAll="0"/>
    <pivotField numFmtId="165" showAll="0"/>
    <pivotField numFmtId="173" showAll="0"/>
    <pivotField dataField="1" numFmtId="44" showAll="0"/>
  </pivotFields>
  <rowFields count="1">
    <field x="5"/>
  </rowFields>
  <rowItems count="54">
    <i>
      <x/>
    </i>
    <i>
      <x v="1"/>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x v="40"/>
    </i>
    <i>
      <x v="41"/>
    </i>
    <i>
      <x v="42"/>
    </i>
    <i>
      <x v="44"/>
    </i>
    <i>
      <x v="45"/>
    </i>
    <i>
      <x v="46"/>
    </i>
    <i>
      <x v="48"/>
    </i>
    <i>
      <x v="49"/>
    </i>
    <i>
      <x v="50"/>
    </i>
    <i>
      <x v="51"/>
    </i>
    <i>
      <x v="52"/>
    </i>
    <i>
      <x v="53"/>
    </i>
    <i>
      <x v="54"/>
    </i>
    <i>
      <x v="55"/>
    </i>
    <i>
      <x v="56"/>
    </i>
    <i>
      <x v="57"/>
    </i>
    <i t="grand">
      <x/>
    </i>
  </rowItems>
  <colItems count="1">
    <i/>
  </colItems>
  <dataFields count="1">
    <dataField name="Suma de Reserva" fld="15" baseField="0" baseItem="0" numFmtId="44"/>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A4243FC6-1263-4B1F-8B08-6622CDF38313}" name="TablaDinámica4"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J3:L20" firstHeaderRow="1" firstDataRow="1" firstDataCol="0"/>
  <pivotFields count="2">
    <pivotField numFmtId="170" showAll="0"/>
    <pivotField numFmtId="170" showAll="0"/>
  </pivot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5307F1A6-646F-4938-8B12-511A1A3A40B8}" name="TablaDinámica2" cacheId="1"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D3:E74" firstHeaderRow="1" firstDataRow="1" firstDataCol="1"/>
  <pivotFields count="16">
    <pivotField showAll="0"/>
    <pivotField numFmtId="169" showAll="0"/>
    <pivotField axis="axisRow" showAll="0">
      <items count="71">
        <item x="0"/>
        <item x="14"/>
        <item x="15"/>
        <item x="16"/>
        <item x="17"/>
        <item x="18"/>
        <item x="19"/>
        <item x="20"/>
        <item x="21"/>
        <item x="22"/>
        <item x="23"/>
        <item x="24"/>
        <item x="25"/>
        <item x="1"/>
        <item x="26"/>
        <item x="27"/>
        <item x="28"/>
        <item x="29"/>
        <item x="30"/>
        <item x="31"/>
        <item x="32"/>
        <item x="33"/>
        <item x="34"/>
        <item x="35"/>
        <item x="36"/>
        <item x="2"/>
        <item x="3"/>
        <item x="4"/>
        <item x="37"/>
        <item x="38"/>
        <item x="39"/>
        <item x="40"/>
        <item x="41"/>
        <item x="42"/>
        <item x="43"/>
        <item x="44"/>
        <item x="45"/>
        <item x="46"/>
        <item x="47"/>
        <item x="48"/>
        <item x="49"/>
        <item x="50"/>
        <item x="51"/>
        <item x="52"/>
        <item x="53"/>
        <item x="54"/>
        <item x="5"/>
        <item x="55"/>
        <item x="56"/>
        <item x="57"/>
        <item x="58"/>
        <item x="59"/>
        <item x="60"/>
        <item x="61"/>
        <item x="62"/>
        <item x="63"/>
        <item x="64"/>
        <item x="65"/>
        <item x="66"/>
        <item x="67"/>
        <item x="68"/>
        <item x="69"/>
        <item x="6"/>
        <item x="7"/>
        <item x="8"/>
        <item x="9"/>
        <item x="10"/>
        <item x="11"/>
        <item x="12"/>
        <item x="13"/>
        <item t="default"/>
      </items>
    </pivotField>
    <pivotField showAll="0"/>
    <pivotField numFmtId="167" showAll="0"/>
    <pivotField numFmtId="168" showAll="0"/>
    <pivotField numFmtId="165" showAll="0"/>
    <pivotField numFmtId="165" showAll="0"/>
    <pivotField numFmtId="165" showAll="0"/>
    <pivotField numFmtId="165" showAll="0"/>
    <pivotField numFmtId="165" showAll="0"/>
    <pivotField numFmtId="173" showAll="0"/>
    <pivotField numFmtId="165" showAll="0"/>
    <pivotField numFmtId="165" showAll="0"/>
    <pivotField numFmtId="173" showAll="0"/>
    <pivotField dataField="1" numFmtId="44" showAll="0"/>
  </pivotFields>
  <rowFields count="1">
    <field x="2"/>
  </rowFields>
  <rowItems count="71">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x v="40"/>
    </i>
    <i>
      <x v="41"/>
    </i>
    <i>
      <x v="42"/>
    </i>
    <i>
      <x v="43"/>
    </i>
    <i>
      <x v="44"/>
    </i>
    <i>
      <x v="45"/>
    </i>
    <i>
      <x v="46"/>
    </i>
    <i>
      <x v="47"/>
    </i>
    <i>
      <x v="48"/>
    </i>
    <i>
      <x v="49"/>
    </i>
    <i>
      <x v="50"/>
    </i>
    <i>
      <x v="51"/>
    </i>
    <i>
      <x v="52"/>
    </i>
    <i>
      <x v="53"/>
    </i>
    <i>
      <x v="54"/>
    </i>
    <i>
      <x v="55"/>
    </i>
    <i>
      <x v="56"/>
    </i>
    <i>
      <x v="57"/>
    </i>
    <i>
      <x v="58"/>
    </i>
    <i>
      <x v="59"/>
    </i>
    <i>
      <x v="60"/>
    </i>
    <i>
      <x v="61"/>
    </i>
    <i>
      <x v="62"/>
    </i>
    <i>
      <x v="63"/>
    </i>
    <i>
      <x v="64"/>
    </i>
    <i>
      <x v="65"/>
    </i>
    <i>
      <x v="66"/>
    </i>
    <i>
      <x v="67"/>
    </i>
    <i>
      <x v="68"/>
    </i>
    <i>
      <x v="69"/>
    </i>
    <i t="grand">
      <x/>
    </i>
  </rowItems>
  <colItems count="1">
    <i/>
  </colItems>
  <dataFields count="1">
    <dataField name="Suma de Reserva" fld="15" baseField="0" baseItem="0" numFmtId="44"/>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6.xml><?xml version="1.0" encoding="utf-8"?>
<pivotTableDefinition xmlns="http://schemas.openxmlformats.org/spreadsheetml/2006/main" xmlns:mc="http://schemas.openxmlformats.org/markup-compatibility/2006" xmlns:xr="http://schemas.microsoft.com/office/spreadsheetml/2014/revision" mc:Ignorable="xr" xr:uid="{A0EA3292-59DD-4323-A613-6A5660A45A37}" name="TablaDinámica1"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3:C20" firstHeaderRow="1" firstDataRow="1" firstDataCol="0"/>
  <pivotFields count="2">
    <pivotField numFmtId="170" showAll="0"/>
    <pivotField numFmtId="170" showAll="0"/>
  </pivot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3BAB7B15-D18D-4EB7-ACD7-A791B69780A0}" name="Tabla11" displayName="Tabla11" ref="A2:B212" totalsRowShown="0" tableBorderDxfId="107">
  <autoFilter ref="A2:B212" xr:uid="{9619607E-BC86-4D78-9EB4-26B1ED9CA57F}"/>
  <tableColumns count="2">
    <tableColumn id="1" xr3:uid="{96F7E8AA-0733-4095-B238-2D655846AC18}" name="Número de contrato" dataDxfId="106" dataCellStyle="Normal 4"/>
    <tableColumn id="2" xr3:uid="{9B7D4751-662B-4102-A746-C97AF2D2EBB9}" name="OBSERVACIÓN" dataDxfId="105" dataCellStyle="Normal 4"/>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9E133E82-B0EF-450F-8DF4-47636439026D}" name="RP_2024" displayName="RP_2024" ref="A2:AC1554" totalsRowShown="0" headerRowDxfId="103" dataDxfId="102" tableBorderDxfId="101">
  <autoFilter ref="A2:AC1554" xr:uid="{00000000-0009-0000-0100-000006000000}"/>
  <tableColumns count="29">
    <tableColumn id="1" xr3:uid="{AD6D5B69-3E6A-4089-AC60-06D8420B2359}" name="No. RP" dataDxfId="100"/>
    <tableColumn id="2" xr3:uid="{8A6C6E7F-995A-42BA-BF69-5FB2ADE25546}" name="FECHA RP" dataDxfId="99"/>
    <tableColumn id="3" xr3:uid="{80E9C9E5-882F-4701-854D-1C251774CC51}" name="IMPUTACION PRESUPUESTAL" dataDxfId="98"/>
    <tableColumn id="5" xr3:uid="{85877AD6-E75A-4A97-ACF5-F1ACF31068DF}" name="OBJETO" dataDxfId="97"/>
    <tableColumn id="6" xr3:uid="{A9A28F7F-2111-48E2-BD22-7A80D2F2FE29}" name="BENEFICIARIO" dataDxfId="96"/>
    <tableColumn id="8" xr3:uid="{C6DB8D15-5E86-437E-A1EE-C954F387F8C1}" name="Nro CDP" dataDxfId="95"/>
    <tableColumn id="9" xr3:uid="{0A947AD1-EAED-484B-A505-B38194487793}" name="FECHA CDP" dataDxfId="94"/>
    <tableColumn id="10" xr3:uid="{4BF542FD-AF30-4126-A1F5-624010B42C74}" name="Nro. Contrato" dataDxfId="93"/>
    <tableColumn id="11" xr3:uid="{366132F4-4EA0-444F-82CC-6D3C8AE2215E}" name="IDEN BENEFICIARIO" dataDxfId="92"/>
    <tableColumn id="12" xr3:uid="{7503541C-5ABD-41BD-961B-22373A08D96E}" name="DET FUENTE" dataDxfId="91"/>
    <tableColumn id="14" xr3:uid="{D4FFFF65-5A54-41A2-9910-6EECFF39CA95}" name="CODIGO TIPO" dataDxfId="90"/>
    <tableColumn id="16" xr3:uid="{CB2AB245-00D7-4662-9D06-AD3CA91EE825}" name="NOMBRE DE LA FUENTE" dataDxfId="89"/>
    <tableColumn id="17" xr3:uid="{FB23B71F-42FF-4FC7-9AF3-0B509A88B7CE}" name="VALOR INICIAL" dataDxfId="88"/>
    <tableColumn id="18" xr3:uid="{A7696970-428A-4D40-8D2E-46532569CAE5}" name="VALOR ANULACION" dataDxfId="87"/>
    <tableColumn id="19" xr3:uid="{6DDD4D11-3E7B-46CD-8E3F-5CD89F03A7E7}" name="FEC ANULACION" dataDxfId="86"/>
    <tableColumn id="20" xr3:uid="{A56CB4FC-D520-4F24-B8AE-BA238CCF1385}" name="VALOR FINAL" dataDxfId="85">
      <calculatedColumnFormula>+RP_2024[[#This Row],[VALOR INICIAL]]-RP_2024[[#This Row],[VALOR ANULACION]]</calculatedColumnFormula>
    </tableColumn>
    <tableColumn id="28" xr3:uid="{B9DC4573-3D15-461D-B977-9EE0FE3E92DD}" name="Giros" dataDxfId="84"/>
    <tableColumn id="21" xr3:uid="{64BC6763-6113-425F-AF02-B1CF36355BD1}" name="Requerimiento" dataDxfId="83">
      <calculatedColumnFormula>VALUE(LEFT(RP_2024[[#This Row],[OBJETO]],3))</calculatedColumnFormula>
    </tableColumn>
    <tableColumn id="22" xr3:uid="{14AB5900-5D5D-4B2E-8BF5-AB30B0009929}" name="Proyecto" dataDxfId="82">
      <calculatedColumnFormula>Proyecto</calculatedColumnFormula>
    </tableColumn>
    <tableColumn id="23" xr3:uid="{0ACB0DC4-0E0E-43CB-A957-5A96A4555A25}" name="POSPRE" dataDxfId="81">
      <calculatedColumnFormula>SUBSTITUTE(RP_2024[[#This Row],[CODIGO TIPO]],"-","")</calculatedColumnFormula>
    </tableColumn>
    <tableColumn id="24" xr3:uid="{D18A51CB-0571-409B-BEB1-3032B88EB5B7}" name="MGA" dataDxfId="80"/>
    <tableColumn id="25" xr3:uid="{48B7A301-B14A-4E26-9CA2-2C48F819B037}" name="Auxiliar" dataDxfId="79">
      <calculatedColumnFormula>VALUE(LEFT(RIGHT(RP_2024[[#This Row],[IMPUTACION PRESUPUESTAL]],6),3))</calculatedColumnFormula>
    </tableColumn>
    <tableColumn id="26" xr3:uid="{FF31B975-CD2B-4DFB-A66D-E591DD8BB3C4}" name="Actividad" dataDxfId="78"/>
    <tableColumn id="27" xr3:uid="{4C816B06-29C6-4BEB-9F3B-B8FD8B87335B}" name="META" dataDxfId="77">
      <calculatedColumnFormula>VALUE(LEFT(RP_2024[[#This Row],[Actividad]],SEARCH(".",RP_2024[[#This Row],[Actividad]],1)-1))</calculatedColumnFormula>
    </tableColumn>
    <tableColumn id="4" xr3:uid="{3CF3B383-38D1-4D5E-8348-5EF0D48F31CF}" name="Mes RP" dataDxfId="76">
      <calculatedColumnFormula>MONTH(RP_2024[[#This Row],[FECHA RP]])</calculatedColumnFormula>
    </tableColumn>
    <tableColumn id="7" xr3:uid="{7017BBBF-F7E4-44D9-B1B5-3C4B5FD59A80}" name="Mes Anulación" dataDxfId="75">
      <calculatedColumnFormula>IF(RP_2024[[#This Row],[FEC ANULACION]]="","",MONTH(RP_2024[[#This Row],[FEC ANULACION]]))</calculatedColumnFormula>
    </tableColumn>
    <tableColumn id="13" xr3:uid="{384A4A57-6C4A-4384-A254-1425AD5299C8}" name="Fuente MSPS" dataDxfId="74"/>
    <tableColumn id="15" xr3:uid="{7A1C74EE-217B-426D-A9A4-E69475242AC8}" name="Elemento PEP" dataDxfId="73"/>
    <tableColumn id="29" xr3:uid="{D3C3C524-D68D-46D9-B238-3FCE4392DC09}" name="PRODUCTO PMR" dataDxfId="72">
      <calculatedColumnFormula>MID(RP_2024[[#This Row],[Elemento PEP]],11,2)</calculatedColumnFormula>
    </tableColumn>
  </tableColumns>
  <tableStyleInfo name="TableStyleLight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3" displayName="Tabla3" ref="E3:O21" totalsRowShown="0" headerRowDxfId="63" headerRowBorderDxfId="62" tableBorderDxfId="61" totalsRowBorderDxfId="60">
  <autoFilter ref="E3:O21" xr:uid="{00000000-0009-0000-0100-000001000000}"/>
  <tableColumns count="11">
    <tableColumn id="1" xr3:uid="{00000000-0010-0000-0000-000001000000}" name="Proyecto SEGPLAN" dataDxfId="59"/>
    <tableColumn id="2" xr3:uid="{00000000-0010-0000-0000-000002000000}" name="Proyecto BPIN" dataDxfId="58"/>
    <tableColumn id="3" xr3:uid="{00000000-0010-0000-0000-000003000000}" name="NOMBRE DEL PROYECTO" dataDxfId="57"/>
    <tableColumn id="10" xr3:uid="{00000000-0010-0000-0000-00000A000000}" name="NOMBRE RESUMIDO" dataDxfId="56"/>
    <tableColumn id="4" xr3:uid="{00000000-0010-0000-0000-000004000000}" name="BPIN" dataDxfId="55"/>
    <tableColumn id="5" xr3:uid="{00000000-0010-0000-0000-000005000000}" name="DEPEN-DENCIA" dataDxfId="54"/>
    <tableColumn id="6" xr3:uid="{00000000-0010-0000-0000-000006000000}" name="PROGRAMA SECTORIAL" dataDxfId="53"/>
    <tableColumn id="7" xr3:uid="{00000000-0010-0000-0000-000007000000}" name="Columna2" dataDxfId="52"/>
    <tableColumn id="8" xr3:uid="{00000000-0010-0000-0000-000008000000}" name="Columna3" dataDxfId="51"/>
    <tableColumn id="11" xr3:uid="{00000000-0010-0000-0000-00000B000000}" name="Columna4" dataDxfId="50"/>
    <tableColumn id="9" xr3:uid="{00000000-0010-0000-0000-000009000000}" name="Columna5" dataDxfId="49"/>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Ejes_Estratégicos" displayName="Ejes_Estratégicos" ref="Q3:S10" totalsRowShown="0" headerRowDxfId="48" dataDxfId="46" headerRowBorderDxfId="47" tableBorderDxfId="45" totalsRowBorderDxfId="44">
  <autoFilter ref="Q3:S10" xr:uid="{00000000-0009-0000-0100-000002000000}"/>
  <tableColumns count="3">
    <tableColumn id="1" xr3:uid="{00000000-0010-0000-0100-000001000000}" name="CODIGO EJE ESTRATEGICO" dataDxfId="43"/>
    <tableColumn id="2" xr3:uid="{00000000-0010-0000-0100-000002000000}" name="EJE ESTRATÉGICO" dataDxfId="42"/>
    <tableColumn id="3" xr3:uid="{00000000-0010-0000-0100-000003000000}" name=" TRANSFORMACIÓN ESPERADA DEL TERRITORIO " dataDxfId="41"/>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Ejes_Estratégicos9" displayName="Ejes_Estratégicos9" ref="X3:Z11" totalsRowShown="0" headerRowDxfId="40" dataDxfId="38" headerRowBorderDxfId="39" tableBorderDxfId="37" totalsRowBorderDxfId="36">
  <autoFilter ref="X3:Z11" xr:uid="{00000000-0009-0000-0100-000003000000}"/>
  <tableColumns count="3">
    <tableColumn id="1" xr3:uid="{00000000-0010-0000-0200-000001000000}" name="CODIGO OBJETIVO" dataDxfId="35"/>
    <tableColumn id="2" xr3:uid="{00000000-0010-0000-0200-000002000000}" name="OBJETIVO" dataDxfId="34"/>
    <tableColumn id="3" xr3:uid="{00000000-0010-0000-0200-000003000000}" name="CODIGO EJE ESTRATEGICO" dataDxfId="33"/>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Resultados_por_ejes" displayName="Resultados_por_ejes" ref="AB3:AD29" totalsRowShown="0" headerRowDxfId="32" dataDxfId="30" headerRowBorderDxfId="31" tableBorderDxfId="29" totalsRowBorderDxfId="28">
  <autoFilter ref="AB3:AD29" xr:uid="{00000000-0009-0000-0100-000004000000}"/>
  <tableColumns count="3">
    <tableColumn id="1" xr3:uid="{00000000-0010-0000-0300-000001000000}" name="CODIGO RESULTADO" dataDxfId="27"/>
    <tableColumn id="2" xr3:uid="{00000000-0010-0000-0300-000002000000}" name="RESULTADO ESPERADO POR EJE ESTRATÉGICO" dataDxfId="26"/>
    <tableColumn id="3" xr3:uid="{00000000-0010-0000-0300-000003000000}" name="CODIGO EJE ESTRATEGICO" dataDxfId="25"/>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4000000}" name="Objetivo_Estratégico" displayName="Objetivo_Estratégico" ref="U3:V8" totalsRowShown="0" headerRowBorderDxfId="24" tableBorderDxfId="23" totalsRowBorderDxfId="22">
  <autoFilter ref="U3:V8" xr:uid="{00000000-0009-0000-0100-000005000000}"/>
  <tableColumns count="2">
    <tableColumn id="1" xr3:uid="{00000000-0010-0000-0400-000001000000}" name="CÓDIGO OBJETIVO ESTRATÉGICO" dataDxfId="21"/>
    <tableColumn id="2" xr3:uid="{00000000-0010-0000-0400-000002000000}" name="OBJETIVO ESTRATÉGICO" dataDxfId="20"/>
  </tableColumns>
  <tableStyleInfo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5000000}" name="Programa_Sectorial" displayName="Programa_Sectorial" ref="B3:C42" totalsRowShown="0" headerRowBorderDxfId="19" tableBorderDxfId="18" totalsRowBorderDxfId="17">
  <autoFilter ref="B3:C42" xr:uid="{00000000-0009-0000-0100-000006000000}"/>
  <tableColumns count="2">
    <tableColumn id="1" xr3:uid="{00000000-0010-0000-0500-000001000000}" name="CÓDIGO PROGRAMA SECTORIAL" dataDxfId="16"/>
    <tableColumn id="2" xr3:uid="{00000000-0010-0000-0500-000002000000}" name="PROGRAMA SECTORIAL" dataDxfId="15"/>
  </tableColumns>
  <tableStyleInfo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6000000}" name="Estrategias_por_Resultados" displayName="Estrategias_por_Resultados" ref="AF3:AI146" totalsRowShown="0" headerRowDxfId="14" headerRowBorderDxfId="13" tableBorderDxfId="12" totalsRowBorderDxfId="11">
  <autoFilter ref="AF3:AI146" xr:uid="{00000000-0009-0000-0100-000007000000}"/>
  <tableColumns count="4">
    <tableColumn id="1" xr3:uid="{00000000-0010-0000-0600-000001000000}" name="CODIGO ESTRATEGIA" dataDxfId="10"/>
    <tableColumn id="2" xr3:uid="{00000000-0010-0000-0600-000002000000}" name="DESCRIPCIÓN ESTRATEGIA" dataDxfId="9"/>
    <tableColumn id="3" xr3:uid="{00000000-0010-0000-0600-000003000000}" name="CODIGO RESULTADO" dataDxfId="8"/>
    <tableColumn id="4" xr3:uid="{00000000-0010-0000-0600-000004000000}" name="CODIGO EJE ESTRATEGICO" dataDxfId="7"/>
  </tableColumns>
  <tableStyleInfo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7000000}" name="Ejes_Estratégicos915" displayName="Ejes_Estratégicos915" ref="AK3:AL7" totalsRowShown="0" headerRowDxfId="6" dataDxfId="4" headerRowBorderDxfId="5" tableBorderDxfId="3" totalsRowBorderDxfId="2">
  <autoFilter ref="AK3:AL7" xr:uid="{00000000-0009-0000-0100-000008000000}"/>
  <tableColumns count="2">
    <tableColumn id="1" xr3:uid="{00000000-0010-0000-0700-000001000000}" name="CODIGO OBJETIVO" dataDxfId="1"/>
    <tableColumn id="2" xr3:uid="{00000000-0010-0000-0700-000002000000}" name="OBJETIVO ESTRATÉGICO" dataDxfId="0"/>
  </tableColumns>
  <tableStyleInfo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ivotTable" Target="../pivotTables/pivotTable2.xml"/><Relationship Id="rId1" Type="http://schemas.openxmlformats.org/officeDocument/2006/relationships/pivotTable" Target="../pivotTables/pivotTable1.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pivotTable" Target="../pivotTables/pivotTable5.xml"/><Relationship Id="rId2" Type="http://schemas.openxmlformats.org/officeDocument/2006/relationships/pivotTable" Target="../pivotTables/pivotTable4.xml"/><Relationship Id="rId1" Type="http://schemas.openxmlformats.org/officeDocument/2006/relationships/pivotTable" Target="../pivotTables/pivotTable3.xml"/><Relationship Id="rId4" Type="http://schemas.openxmlformats.org/officeDocument/2006/relationships/pivotTable" Target="../pivotTables/pivotTable6.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37.xml.rels><?xml version="1.0" encoding="UTF-8" standalone="yes"?>
<Relationships xmlns="http://schemas.openxmlformats.org/package/2006/relationships"><Relationship Id="rId8" Type="http://schemas.openxmlformats.org/officeDocument/2006/relationships/table" Target="../tables/table9.xml"/><Relationship Id="rId3" Type="http://schemas.openxmlformats.org/officeDocument/2006/relationships/table" Target="../tables/table4.xml"/><Relationship Id="rId7" Type="http://schemas.openxmlformats.org/officeDocument/2006/relationships/table" Target="../tables/table8.xml"/><Relationship Id="rId2" Type="http://schemas.openxmlformats.org/officeDocument/2006/relationships/table" Target="../tables/table3.xml"/><Relationship Id="rId1" Type="http://schemas.openxmlformats.org/officeDocument/2006/relationships/printerSettings" Target="../printerSettings/printerSettings17.bin"/><Relationship Id="rId6" Type="http://schemas.openxmlformats.org/officeDocument/2006/relationships/table" Target="../tables/table7.xml"/><Relationship Id="rId5" Type="http://schemas.openxmlformats.org/officeDocument/2006/relationships/table" Target="../tables/table6.xml"/><Relationship Id="rId4" Type="http://schemas.openxmlformats.org/officeDocument/2006/relationships/table" Target="../tables/table5.xml"/><Relationship Id="rId9" Type="http://schemas.openxmlformats.org/officeDocument/2006/relationships/table" Target="../tables/table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4DA85B-55BE-4B05-93E8-60C908B62F84}">
  <sheetPr>
    <tabColor rgb="FFFFFFEF"/>
  </sheetPr>
  <dimension ref="B1:CI99"/>
  <sheetViews>
    <sheetView topLeftCell="B1" workbookViewId="0">
      <selection activeCell="H6" sqref="H6"/>
    </sheetView>
  </sheetViews>
  <sheetFormatPr baseColWidth="10" defaultColWidth="11.140625" defaultRowHeight="12"/>
  <cols>
    <col min="1" max="1" width="0" style="185" hidden="1" customWidth="1"/>
    <col min="2" max="2" width="11.85546875" style="185" customWidth="1"/>
    <col min="3" max="3" width="9.85546875" style="185" customWidth="1"/>
    <col min="4" max="4" width="11.85546875" style="185" customWidth="1"/>
    <col min="5" max="5" width="23.140625" style="185" bestFit="1" customWidth="1"/>
    <col min="6" max="6" width="12" style="185" customWidth="1"/>
    <col min="7" max="7" width="10" style="185" bestFit="1" customWidth="1"/>
    <col min="8" max="11" width="19.140625" style="185" customWidth="1"/>
    <col min="12" max="22" width="17.85546875" style="185" customWidth="1"/>
    <col min="23" max="16384" width="11.140625" style="185"/>
  </cols>
  <sheetData>
    <row r="1" spans="2:87" ht="16.5">
      <c r="B1"/>
      <c r="C1"/>
      <c r="D1"/>
      <c r="E1"/>
      <c r="F1"/>
      <c r="G1"/>
      <c r="H1" s="668" t="s">
        <v>145</v>
      </c>
      <c r="I1" s="668"/>
      <c r="J1" s="668"/>
      <c r="K1" s="669" t="s">
        <v>10</v>
      </c>
      <c r="L1" s="670"/>
      <c r="M1" s="671"/>
      <c r="N1" s="672" t="s">
        <v>11</v>
      </c>
      <c r="O1" s="673"/>
      <c r="P1" s="674"/>
      <c r="Q1" s="372"/>
      <c r="R1" s="675" t="s">
        <v>31</v>
      </c>
      <c r="S1" s="676"/>
      <c r="T1" s="676"/>
      <c r="U1" s="676"/>
      <c r="V1" s="676"/>
      <c r="W1" s="677" t="s">
        <v>32</v>
      </c>
      <c r="X1" s="678"/>
      <c r="Y1" s="678"/>
      <c r="Z1" s="678"/>
      <c r="AA1" s="678"/>
      <c r="AB1" s="679" t="s">
        <v>33</v>
      </c>
      <c r="AC1" s="680"/>
      <c r="AD1" s="680"/>
      <c r="AE1" s="680"/>
      <c r="AF1" s="680"/>
      <c r="AG1" s="681" t="s">
        <v>34</v>
      </c>
      <c r="AH1" s="682"/>
      <c r="AI1" s="682"/>
      <c r="AJ1" s="682"/>
      <c r="AK1" s="682"/>
      <c r="AL1" s="683" t="s">
        <v>35</v>
      </c>
      <c r="AM1" s="684"/>
      <c r="AN1" s="684"/>
      <c r="AO1" s="684"/>
      <c r="AP1" s="684"/>
      <c r="AQ1" s="685" t="s">
        <v>36</v>
      </c>
      <c r="AR1" s="686"/>
      <c r="AS1" s="686"/>
      <c r="AT1" s="686"/>
      <c r="AU1" s="686"/>
      <c r="AV1" s="666" t="s">
        <v>12</v>
      </c>
      <c r="AW1" s="666"/>
      <c r="AX1" s="666"/>
      <c r="AY1" s="666"/>
      <c r="AZ1" s="666"/>
      <c r="BA1" s="666" t="s">
        <v>13</v>
      </c>
      <c r="BB1" s="666"/>
      <c r="BC1" s="666"/>
      <c r="BD1" s="666"/>
      <c r="BE1" s="666"/>
      <c r="BF1" s="666" t="s">
        <v>14</v>
      </c>
      <c r="BG1" s="666"/>
      <c r="BH1" s="666"/>
      <c r="BI1" s="666"/>
      <c r="BJ1" s="666"/>
      <c r="BK1" s="666" t="s">
        <v>15</v>
      </c>
      <c r="BL1" s="666"/>
      <c r="BM1" s="666"/>
      <c r="BN1" s="666"/>
      <c r="BO1" s="666"/>
      <c r="BP1" s="666" t="s">
        <v>16</v>
      </c>
      <c r="BQ1" s="666"/>
      <c r="BR1" s="666"/>
      <c r="BS1" s="666"/>
      <c r="BT1" s="666"/>
      <c r="BU1" s="666" t="s">
        <v>17</v>
      </c>
      <c r="BV1" s="666"/>
      <c r="BW1" s="666"/>
      <c r="BX1" s="666"/>
      <c r="BY1" s="666"/>
      <c r="BZ1" s="666" t="s">
        <v>18</v>
      </c>
      <c r="CA1" s="666"/>
      <c r="CB1" s="666"/>
      <c r="CC1" s="666"/>
      <c r="CD1" s="666"/>
      <c r="CE1" s="667" t="s">
        <v>19</v>
      </c>
      <c r="CF1" s="667"/>
      <c r="CG1" s="667"/>
      <c r="CH1" s="667"/>
      <c r="CI1" s="667"/>
    </row>
    <row r="2" spans="2:87" ht="63.75">
      <c r="B2" s="373" t="s">
        <v>91</v>
      </c>
      <c r="C2" s="373" t="s">
        <v>59</v>
      </c>
      <c r="D2" s="373" t="s">
        <v>20</v>
      </c>
      <c r="E2" s="373" t="s">
        <v>21</v>
      </c>
      <c r="F2" s="373" t="s">
        <v>22</v>
      </c>
      <c r="G2" s="373" t="s">
        <v>23</v>
      </c>
      <c r="H2" s="374" t="s">
        <v>146</v>
      </c>
      <c r="I2" s="374" t="s">
        <v>3284</v>
      </c>
      <c r="J2" s="374" t="s">
        <v>147</v>
      </c>
      <c r="K2" s="374" t="s">
        <v>111</v>
      </c>
      <c r="L2" s="374" t="s">
        <v>148</v>
      </c>
      <c r="M2" s="374" t="s">
        <v>149</v>
      </c>
      <c r="N2" s="374" t="s">
        <v>111</v>
      </c>
      <c r="O2" s="374" t="s">
        <v>150</v>
      </c>
      <c r="P2" s="374" t="s">
        <v>151</v>
      </c>
      <c r="Q2" s="374" t="s">
        <v>3285</v>
      </c>
      <c r="R2" s="375" t="s">
        <v>152</v>
      </c>
      <c r="S2" s="376" t="s">
        <v>153</v>
      </c>
      <c r="T2" s="376" t="s">
        <v>154</v>
      </c>
      <c r="U2" s="375" t="s">
        <v>155</v>
      </c>
      <c r="V2" s="375" t="s">
        <v>156</v>
      </c>
      <c r="W2" s="377" t="s">
        <v>152</v>
      </c>
      <c r="X2" s="378" t="s">
        <v>153</v>
      </c>
      <c r="Y2" s="378" t="s">
        <v>154</v>
      </c>
      <c r="Z2" s="377" t="s">
        <v>155</v>
      </c>
      <c r="AA2" s="377" t="s">
        <v>156</v>
      </c>
      <c r="AB2" s="379" t="s">
        <v>152</v>
      </c>
      <c r="AC2" s="379" t="s">
        <v>153</v>
      </c>
      <c r="AD2" s="379" t="s">
        <v>154</v>
      </c>
      <c r="AE2" s="379" t="s">
        <v>155</v>
      </c>
      <c r="AF2" s="379" t="s">
        <v>156</v>
      </c>
      <c r="AG2" s="380" t="s">
        <v>152</v>
      </c>
      <c r="AH2" s="380" t="s">
        <v>153</v>
      </c>
      <c r="AI2" s="380" t="s">
        <v>154</v>
      </c>
      <c r="AJ2" s="380" t="s">
        <v>155</v>
      </c>
      <c r="AK2" s="380" t="s">
        <v>156</v>
      </c>
      <c r="AL2" s="381" t="s">
        <v>152</v>
      </c>
      <c r="AM2" s="381" t="s">
        <v>153</v>
      </c>
      <c r="AN2" s="381" t="s">
        <v>154</v>
      </c>
      <c r="AO2" s="381" t="s">
        <v>155</v>
      </c>
      <c r="AP2" s="381" t="s">
        <v>156</v>
      </c>
      <c r="AQ2" s="382" t="s">
        <v>152</v>
      </c>
      <c r="AR2" s="382" t="s">
        <v>153</v>
      </c>
      <c r="AS2" s="382" t="s">
        <v>154</v>
      </c>
      <c r="AT2" s="382" t="s">
        <v>155</v>
      </c>
      <c r="AU2" s="382" t="s">
        <v>156</v>
      </c>
      <c r="AV2" s="383" t="s">
        <v>40</v>
      </c>
      <c r="AW2" s="383" t="s">
        <v>10</v>
      </c>
      <c r="AX2" s="383" t="s">
        <v>11</v>
      </c>
      <c r="AY2" s="383" t="s">
        <v>149</v>
      </c>
      <c r="AZ2" s="383" t="s">
        <v>157</v>
      </c>
      <c r="BA2" s="383" t="s">
        <v>40</v>
      </c>
      <c r="BB2" s="383" t="s">
        <v>10</v>
      </c>
      <c r="BC2" s="383" t="s">
        <v>11</v>
      </c>
      <c r="BD2" s="383" t="s">
        <v>149</v>
      </c>
      <c r="BE2" s="383" t="s">
        <v>158</v>
      </c>
      <c r="BF2" s="383" t="s">
        <v>40</v>
      </c>
      <c r="BG2" s="383" t="s">
        <v>10</v>
      </c>
      <c r="BH2" s="383" t="s">
        <v>11</v>
      </c>
      <c r="BI2" s="383" t="s">
        <v>149</v>
      </c>
      <c r="BJ2" s="383" t="s">
        <v>158</v>
      </c>
      <c r="BK2" s="383" t="s">
        <v>40</v>
      </c>
      <c r="BL2" s="383" t="s">
        <v>10</v>
      </c>
      <c r="BM2" s="383" t="s">
        <v>11</v>
      </c>
      <c r="BN2" s="383" t="s">
        <v>149</v>
      </c>
      <c r="BO2" s="383" t="s">
        <v>157</v>
      </c>
      <c r="BP2" s="383" t="s">
        <v>40</v>
      </c>
      <c r="BQ2" s="383" t="s">
        <v>10</v>
      </c>
      <c r="BR2" s="383" t="s">
        <v>11</v>
      </c>
      <c r="BS2" s="383" t="s">
        <v>149</v>
      </c>
      <c r="BT2" s="383" t="s">
        <v>157</v>
      </c>
      <c r="BU2" s="383" t="s">
        <v>40</v>
      </c>
      <c r="BV2" s="383" t="s">
        <v>10</v>
      </c>
      <c r="BW2" s="383" t="s">
        <v>11</v>
      </c>
      <c r="BX2" s="383" t="s">
        <v>149</v>
      </c>
      <c r="BY2" s="383" t="s">
        <v>157</v>
      </c>
      <c r="BZ2" s="383" t="s">
        <v>40</v>
      </c>
      <c r="CA2" s="383" t="s">
        <v>10</v>
      </c>
      <c r="CB2" s="383" t="s">
        <v>11</v>
      </c>
      <c r="CC2" s="383" t="s">
        <v>149</v>
      </c>
      <c r="CD2" s="383" t="s">
        <v>157</v>
      </c>
      <c r="CE2" s="384" t="s">
        <v>40</v>
      </c>
      <c r="CF2" s="384" t="s">
        <v>10</v>
      </c>
      <c r="CG2" s="384" t="s">
        <v>11</v>
      </c>
      <c r="CH2" s="384" t="s">
        <v>149</v>
      </c>
      <c r="CI2" s="384" t="s">
        <v>157</v>
      </c>
    </row>
    <row r="3" spans="2:87" ht="15.75">
      <c r="B3" s="158">
        <v>8141</v>
      </c>
      <c r="C3" s="140">
        <f t="shared" ref="C3:C34" si="0">VALUE(LEFT(D3,SEARCH(".",D3,1)-1))</f>
        <v>1</v>
      </c>
      <c r="D3" s="385" t="s">
        <v>41</v>
      </c>
      <c r="E3" s="386" t="s">
        <v>46</v>
      </c>
      <c r="F3" s="387">
        <v>1905054</v>
      </c>
      <c r="G3" s="388">
        <v>227</v>
      </c>
      <c r="H3" s="389">
        <v>33405000</v>
      </c>
      <c r="I3" s="389">
        <f t="shared" ref="I3:I34" si="1">+R3+W3+AB3+AG3+AL3+AQ3</f>
        <v>-33405000</v>
      </c>
      <c r="J3" s="389">
        <f t="shared" ref="J3:J34" si="2">+H3+I3</f>
        <v>0</v>
      </c>
      <c r="K3" s="389">
        <f t="shared" ref="K3:K34" si="3">+S3+X3+AC3+AH3+AM3+AR3</f>
        <v>0</v>
      </c>
      <c r="L3" s="389">
        <f t="shared" ref="L3:L34" si="4">+T3+Y3+AD3+AI3+AN3+AS3</f>
        <v>0</v>
      </c>
      <c r="M3" s="390">
        <f t="shared" ref="M3:M34" si="5">IFERROR(+L3/J3,0)</f>
        <v>0</v>
      </c>
      <c r="N3" s="389">
        <f t="shared" ref="N3:N34" si="6">+U3+Z3+AE3+AJ3+AO3+AT3</f>
        <v>0</v>
      </c>
      <c r="O3" s="389">
        <f t="shared" ref="O3:O34" si="7">+V3+AA3+AF3+AK3+AP3+AU3</f>
        <v>0</v>
      </c>
      <c r="P3" s="390">
        <f t="shared" ref="P3:P34" si="8">IFERROR(+O3/L3,0)</f>
        <v>0</v>
      </c>
      <c r="Q3" s="398">
        <f t="shared" ref="Q3:Q34" si="9">L3-O3</f>
        <v>0</v>
      </c>
      <c r="R3" s="391">
        <v>0</v>
      </c>
      <c r="S3" s="391">
        <v>0</v>
      </c>
      <c r="T3" s="391">
        <v>0</v>
      </c>
      <c r="U3" s="391">
        <v>0</v>
      </c>
      <c r="V3" s="391">
        <v>0</v>
      </c>
      <c r="W3" s="391">
        <v>0</v>
      </c>
      <c r="X3" s="391">
        <v>0</v>
      </c>
      <c r="Y3" s="391">
        <v>0</v>
      </c>
      <c r="Z3" s="391">
        <v>0</v>
      </c>
      <c r="AA3" s="391">
        <v>0</v>
      </c>
      <c r="AB3" s="391">
        <v>0</v>
      </c>
      <c r="AC3" s="391">
        <v>0</v>
      </c>
      <c r="AD3" s="391">
        <v>0</v>
      </c>
      <c r="AE3" s="391">
        <v>0</v>
      </c>
      <c r="AF3" s="391">
        <v>0</v>
      </c>
      <c r="AG3" s="391">
        <v>0</v>
      </c>
      <c r="AH3" s="391">
        <v>0</v>
      </c>
      <c r="AI3" s="391">
        <v>0</v>
      </c>
      <c r="AJ3" s="391">
        <v>0</v>
      </c>
      <c r="AK3" s="391">
        <v>0</v>
      </c>
      <c r="AL3" s="391">
        <v>-33405000</v>
      </c>
      <c r="AM3" s="391">
        <v>0</v>
      </c>
      <c r="AN3" s="391">
        <v>0</v>
      </c>
      <c r="AO3" s="391">
        <v>0</v>
      </c>
      <c r="AP3" s="391">
        <v>0</v>
      </c>
      <c r="AQ3" s="391">
        <v>0</v>
      </c>
      <c r="AR3" s="391">
        <v>0</v>
      </c>
      <c r="AS3" s="391">
        <v>0</v>
      </c>
      <c r="AT3" s="391">
        <v>0</v>
      </c>
      <c r="AU3" s="391">
        <v>0</v>
      </c>
      <c r="AV3" s="392">
        <v>0</v>
      </c>
      <c r="AW3" s="392">
        <v>0</v>
      </c>
      <c r="AX3" s="392">
        <v>0</v>
      </c>
      <c r="AY3" s="393">
        <f t="shared" ref="AY3:AY34" si="10">IFERROR(+AW3/AV3,0)</f>
        <v>0</v>
      </c>
      <c r="AZ3" s="393">
        <f t="shared" ref="AZ3:AZ34" si="11">IFERROR(+AX3/AW3,0)</f>
        <v>0</v>
      </c>
      <c r="BA3" s="392">
        <v>0</v>
      </c>
      <c r="BB3" s="392">
        <v>0</v>
      </c>
      <c r="BC3" s="392">
        <v>0</v>
      </c>
      <c r="BD3" s="393">
        <f t="shared" ref="BD3:BD34" si="12">IFERROR(+BB3/BA3,0)</f>
        <v>0</v>
      </c>
      <c r="BE3" s="393">
        <f t="shared" ref="BE3:BE34" si="13">IFERROR(+BC3/BB3,0)</f>
        <v>0</v>
      </c>
      <c r="BF3" s="392">
        <v>0</v>
      </c>
      <c r="BG3" s="392">
        <v>0</v>
      </c>
      <c r="BH3" s="392">
        <v>0</v>
      </c>
      <c r="BI3" s="393">
        <f t="shared" ref="BI3:BI34" si="14">IFERROR(+BG3/BF3,0)</f>
        <v>0</v>
      </c>
      <c r="BJ3" s="393">
        <f t="shared" ref="BJ3:BJ34" si="15">IFERROR(+BH3/BG3,0)</f>
        <v>0</v>
      </c>
      <c r="BK3" s="392">
        <v>0</v>
      </c>
      <c r="BL3" s="392">
        <v>0</v>
      </c>
      <c r="BM3" s="392">
        <v>0</v>
      </c>
      <c r="BN3" s="393">
        <f t="shared" ref="BN3:BN34" si="16">IFERROR(+BL3/BK3,0)</f>
        <v>0</v>
      </c>
      <c r="BO3" s="393">
        <f t="shared" ref="BO3:BO34" si="17">IFERROR(+BM3/BL3,0)</f>
        <v>0</v>
      </c>
      <c r="BP3" s="392">
        <v>0</v>
      </c>
      <c r="BQ3" s="392">
        <v>0</v>
      </c>
      <c r="BR3" s="392">
        <v>0</v>
      </c>
      <c r="BS3" s="393">
        <f t="shared" ref="BS3:BS34" si="18">IFERROR(+BQ3/BP3,0)</f>
        <v>0</v>
      </c>
      <c r="BT3" s="393">
        <f t="shared" ref="BT3:BT34" si="19">IFERROR(+BR3/BQ3,0)</f>
        <v>0</v>
      </c>
      <c r="BU3" s="392">
        <v>0</v>
      </c>
      <c r="BV3" s="392">
        <v>0</v>
      </c>
      <c r="BW3" s="392">
        <v>0</v>
      </c>
      <c r="BX3" s="393">
        <f t="shared" ref="BX3:BX34" si="20">IFERROR(+BV3/BU3,0)</f>
        <v>0</v>
      </c>
      <c r="BY3" s="393">
        <f t="shared" ref="BY3:BY34" si="21">IFERROR(+BW3/BV3,0)</f>
        <v>0</v>
      </c>
      <c r="BZ3" s="392">
        <v>0</v>
      </c>
      <c r="CA3" s="392">
        <v>0</v>
      </c>
      <c r="CB3" s="392">
        <v>0</v>
      </c>
      <c r="CC3" s="393">
        <f t="shared" ref="CC3:CC34" si="22">IFERROR(+CA3/BZ3,0)</f>
        <v>0</v>
      </c>
      <c r="CD3" s="393">
        <f t="shared" ref="CD3:CD34" si="23">IFERROR(+CB3/CA3,0)</f>
        <v>0</v>
      </c>
      <c r="CE3" s="392">
        <f t="shared" ref="CE3:CE34" si="24">+AV3+BA3+BF3+BK3+BP3+BU3+BZ3</f>
        <v>0</v>
      </c>
      <c r="CF3" s="392">
        <f t="shared" ref="CF3:CF34" si="25">+AW3+BB3+BG3+BL3+BQ3+BV3+CA3</f>
        <v>0</v>
      </c>
      <c r="CG3" s="392">
        <f t="shared" ref="CG3:CG34" si="26">+AX3+BC3+BH3+BM3+BR3+BW3+CB3</f>
        <v>0</v>
      </c>
      <c r="CH3" s="393">
        <f t="shared" ref="CH3:CH34" si="27">IFERROR(+CF3/CE3,0)</f>
        <v>0</v>
      </c>
      <c r="CI3" s="393">
        <f t="shared" ref="CI3:CI34" si="28">IFERROR(+CG3/CF3,0)</f>
        <v>0</v>
      </c>
    </row>
    <row r="4" spans="2:87" ht="15.75">
      <c r="B4" s="158">
        <v>8141</v>
      </c>
      <c r="C4" s="140">
        <f t="shared" si="0"/>
        <v>2</v>
      </c>
      <c r="D4" s="385" t="s">
        <v>43</v>
      </c>
      <c r="E4" s="386" t="s">
        <v>46</v>
      </c>
      <c r="F4" s="387">
        <v>1905054</v>
      </c>
      <c r="G4" s="388">
        <v>236</v>
      </c>
      <c r="H4" s="389">
        <v>538403700</v>
      </c>
      <c r="I4" s="389">
        <f t="shared" si="1"/>
        <v>282087315</v>
      </c>
      <c r="J4" s="389">
        <f t="shared" si="2"/>
        <v>820491015</v>
      </c>
      <c r="K4" s="389">
        <f t="shared" si="3"/>
        <v>739637612</v>
      </c>
      <c r="L4" s="389">
        <f t="shared" si="4"/>
        <v>820491015</v>
      </c>
      <c r="M4" s="390">
        <f t="shared" si="5"/>
        <v>1</v>
      </c>
      <c r="N4" s="389">
        <f t="shared" si="6"/>
        <v>739637612</v>
      </c>
      <c r="O4" s="389">
        <f t="shared" si="7"/>
        <v>739637612</v>
      </c>
      <c r="P4" s="390">
        <f t="shared" si="8"/>
        <v>0.90145729627520665</v>
      </c>
      <c r="Q4" s="398">
        <f t="shared" si="9"/>
        <v>80853403</v>
      </c>
      <c r="R4" s="391">
        <v>0</v>
      </c>
      <c r="S4" s="391">
        <v>0</v>
      </c>
      <c r="T4" s="391">
        <v>0</v>
      </c>
      <c r="U4" s="391">
        <v>0</v>
      </c>
      <c r="V4" s="391">
        <v>0</v>
      </c>
      <c r="W4" s="391">
        <v>1150596153</v>
      </c>
      <c r="X4" s="391">
        <v>492294617</v>
      </c>
      <c r="Y4" s="391">
        <v>492294617</v>
      </c>
      <c r="Z4" s="391">
        <v>221532579</v>
      </c>
      <c r="AA4" s="391">
        <v>221532579</v>
      </c>
      <c r="AB4" s="391">
        <v>0</v>
      </c>
      <c r="AC4" s="391">
        <v>328196398</v>
      </c>
      <c r="AD4" s="391">
        <v>328196398</v>
      </c>
      <c r="AE4" s="391">
        <v>129890024</v>
      </c>
      <c r="AF4" s="391">
        <v>129890024</v>
      </c>
      <c r="AG4" s="391">
        <v>393184602</v>
      </c>
      <c r="AH4" s="391">
        <v>0</v>
      </c>
      <c r="AI4" s="391">
        <v>0</v>
      </c>
      <c r="AJ4" s="391">
        <v>265839087</v>
      </c>
      <c r="AK4" s="391">
        <v>265839087</v>
      </c>
      <c r="AL4" s="391">
        <v>-1261693440</v>
      </c>
      <c r="AM4" s="391">
        <v>0</v>
      </c>
      <c r="AN4" s="391">
        <v>0</v>
      </c>
      <c r="AO4" s="391">
        <v>122375922</v>
      </c>
      <c r="AP4" s="391">
        <v>122375922</v>
      </c>
      <c r="AQ4" s="391">
        <v>0</v>
      </c>
      <c r="AR4" s="391">
        <v>-80853403</v>
      </c>
      <c r="AS4" s="391">
        <v>0</v>
      </c>
      <c r="AT4" s="391">
        <v>0</v>
      </c>
      <c r="AU4" s="391">
        <v>0</v>
      </c>
      <c r="AV4" s="392">
        <v>538403700</v>
      </c>
      <c r="AW4" s="392">
        <v>538403700</v>
      </c>
      <c r="AX4" s="392">
        <v>522552715</v>
      </c>
      <c r="AY4" s="393">
        <f t="shared" si="10"/>
        <v>1</v>
      </c>
      <c r="AZ4" s="393">
        <f t="shared" si="11"/>
        <v>0.9705592940761737</v>
      </c>
      <c r="BA4" s="392">
        <v>0</v>
      </c>
      <c r="BB4" s="392">
        <v>0</v>
      </c>
      <c r="BC4" s="392">
        <v>0</v>
      </c>
      <c r="BD4" s="393">
        <f t="shared" si="12"/>
        <v>0</v>
      </c>
      <c r="BE4" s="393">
        <f t="shared" si="13"/>
        <v>0</v>
      </c>
      <c r="BF4" s="392">
        <v>0</v>
      </c>
      <c r="BG4" s="392">
        <v>0</v>
      </c>
      <c r="BH4" s="392">
        <v>0</v>
      </c>
      <c r="BI4" s="393">
        <f t="shared" si="14"/>
        <v>0</v>
      </c>
      <c r="BJ4" s="393">
        <f t="shared" si="15"/>
        <v>0</v>
      </c>
      <c r="BK4" s="392">
        <v>0</v>
      </c>
      <c r="BL4" s="392">
        <v>0</v>
      </c>
      <c r="BM4" s="392">
        <v>0</v>
      </c>
      <c r="BN4" s="393">
        <f t="shared" si="16"/>
        <v>0</v>
      </c>
      <c r="BO4" s="393">
        <f t="shared" si="17"/>
        <v>0</v>
      </c>
      <c r="BP4" s="392">
        <v>0</v>
      </c>
      <c r="BQ4" s="392">
        <v>0</v>
      </c>
      <c r="BR4" s="392">
        <v>0</v>
      </c>
      <c r="BS4" s="393">
        <f t="shared" si="18"/>
        <v>0</v>
      </c>
      <c r="BT4" s="393">
        <f t="shared" si="19"/>
        <v>0</v>
      </c>
      <c r="BU4" s="392">
        <v>0</v>
      </c>
      <c r="BV4" s="392">
        <v>0</v>
      </c>
      <c r="BW4" s="392">
        <v>0</v>
      </c>
      <c r="BX4" s="393">
        <f t="shared" si="20"/>
        <v>0</v>
      </c>
      <c r="BY4" s="393">
        <f t="shared" si="21"/>
        <v>0</v>
      </c>
      <c r="BZ4" s="392">
        <v>282087315</v>
      </c>
      <c r="CA4" s="392">
        <v>282087315</v>
      </c>
      <c r="CB4" s="392">
        <v>217084897</v>
      </c>
      <c r="CC4" s="393">
        <f t="shared" si="22"/>
        <v>1</v>
      </c>
      <c r="CD4" s="393">
        <f t="shared" si="23"/>
        <v>0.76956632027214689</v>
      </c>
      <c r="CE4" s="392">
        <f t="shared" si="24"/>
        <v>820491015</v>
      </c>
      <c r="CF4" s="392">
        <f t="shared" si="25"/>
        <v>820491015</v>
      </c>
      <c r="CG4" s="392">
        <f t="shared" si="26"/>
        <v>739637612</v>
      </c>
      <c r="CH4" s="393">
        <f t="shared" si="27"/>
        <v>1</v>
      </c>
      <c r="CI4" s="393">
        <f t="shared" si="28"/>
        <v>0.90145729627520665</v>
      </c>
    </row>
    <row r="5" spans="2:87" ht="15.75">
      <c r="B5" s="158">
        <v>8141</v>
      </c>
      <c r="C5" s="140">
        <f t="shared" si="0"/>
        <v>3</v>
      </c>
      <c r="D5" s="385" t="s">
        <v>44</v>
      </c>
      <c r="E5" s="386" t="s">
        <v>46</v>
      </c>
      <c r="F5" s="387">
        <v>1905054</v>
      </c>
      <c r="G5" s="388">
        <v>102</v>
      </c>
      <c r="H5" s="389">
        <v>13716178756</v>
      </c>
      <c r="I5" s="389">
        <f t="shared" si="1"/>
        <v>-6701188533</v>
      </c>
      <c r="J5" s="389">
        <f t="shared" si="2"/>
        <v>7014990223</v>
      </c>
      <c r="K5" s="389">
        <f t="shared" si="3"/>
        <v>6532938780</v>
      </c>
      <c r="L5" s="389">
        <f t="shared" si="4"/>
        <v>6626471936</v>
      </c>
      <c r="M5" s="390">
        <f t="shared" si="5"/>
        <v>0.94461599023671228</v>
      </c>
      <c r="N5" s="389">
        <f t="shared" si="6"/>
        <v>6532938780</v>
      </c>
      <c r="O5" s="389">
        <f t="shared" si="7"/>
        <v>6532938780</v>
      </c>
      <c r="P5" s="390">
        <f t="shared" si="8"/>
        <v>0.98588492384735571</v>
      </c>
      <c r="Q5" s="398">
        <f t="shared" si="9"/>
        <v>93533156</v>
      </c>
      <c r="R5" s="391">
        <v>-3554811885</v>
      </c>
      <c r="S5" s="391">
        <v>0</v>
      </c>
      <c r="T5" s="391">
        <v>0</v>
      </c>
      <c r="U5" s="391">
        <v>0</v>
      </c>
      <c r="V5" s="391">
        <v>0</v>
      </c>
      <c r="W5" s="391">
        <v>0</v>
      </c>
      <c r="X5" s="391">
        <v>3392880291</v>
      </c>
      <c r="Y5" s="391">
        <v>3392880291</v>
      </c>
      <c r="Z5" s="391">
        <v>0</v>
      </c>
      <c r="AA5" s="391">
        <v>0</v>
      </c>
      <c r="AB5" s="391">
        <v>-766558451</v>
      </c>
      <c r="AC5" s="391">
        <v>1607313236</v>
      </c>
      <c r="AD5" s="391">
        <v>1607313236</v>
      </c>
      <c r="AE5" s="391">
        <v>138189277</v>
      </c>
      <c r="AF5" s="391">
        <v>138189277</v>
      </c>
      <c r="AG5" s="391">
        <v>1208077660</v>
      </c>
      <c r="AH5" s="391">
        <v>1339038637</v>
      </c>
      <c r="AI5" s="391">
        <v>1339038637</v>
      </c>
      <c r="AJ5" s="391">
        <v>1178839902</v>
      </c>
      <c r="AK5" s="391">
        <v>1178839902</v>
      </c>
      <c r="AL5" s="391">
        <v>-2603934279</v>
      </c>
      <c r="AM5" s="391">
        <v>174311353</v>
      </c>
      <c r="AN5" s="391">
        <v>174311353</v>
      </c>
      <c r="AO5" s="391">
        <v>1475202560</v>
      </c>
      <c r="AP5" s="391">
        <v>1475202560</v>
      </c>
      <c r="AQ5" s="391">
        <v>-983961578</v>
      </c>
      <c r="AR5" s="391">
        <v>19395263</v>
      </c>
      <c r="AS5" s="391">
        <v>112928419</v>
      </c>
      <c r="AT5" s="391">
        <v>3740707041</v>
      </c>
      <c r="AU5" s="391">
        <v>3740707041</v>
      </c>
      <c r="AV5" s="392">
        <v>0</v>
      </c>
      <c r="AW5" s="392">
        <v>0</v>
      </c>
      <c r="AX5" s="392">
        <v>0</v>
      </c>
      <c r="AY5" s="393">
        <f t="shared" si="10"/>
        <v>0</v>
      </c>
      <c r="AZ5" s="393">
        <f t="shared" si="11"/>
        <v>0</v>
      </c>
      <c r="BA5" s="392">
        <v>49854111</v>
      </c>
      <c r="BB5" s="392">
        <v>0</v>
      </c>
      <c r="BC5" s="392">
        <v>0</v>
      </c>
      <c r="BD5" s="393">
        <f t="shared" si="12"/>
        <v>0</v>
      </c>
      <c r="BE5" s="393">
        <f t="shared" si="13"/>
        <v>0</v>
      </c>
      <c r="BF5" s="392">
        <v>0</v>
      </c>
      <c r="BG5" s="392">
        <v>0</v>
      </c>
      <c r="BH5" s="392">
        <v>0</v>
      </c>
      <c r="BI5" s="393">
        <f t="shared" si="14"/>
        <v>0</v>
      </c>
      <c r="BJ5" s="393">
        <f t="shared" si="15"/>
        <v>0</v>
      </c>
      <c r="BK5" s="392">
        <v>0</v>
      </c>
      <c r="BL5" s="392">
        <v>0</v>
      </c>
      <c r="BM5" s="392">
        <v>0</v>
      </c>
      <c r="BN5" s="393">
        <f t="shared" si="16"/>
        <v>0</v>
      </c>
      <c r="BO5" s="393">
        <f t="shared" si="17"/>
        <v>0</v>
      </c>
      <c r="BP5" s="392">
        <v>0</v>
      </c>
      <c r="BQ5" s="392">
        <v>0</v>
      </c>
      <c r="BR5" s="392">
        <v>0</v>
      </c>
      <c r="BS5" s="393">
        <f t="shared" si="18"/>
        <v>0</v>
      </c>
      <c r="BT5" s="393">
        <f t="shared" si="19"/>
        <v>0</v>
      </c>
      <c r="BU5" s="392">
        <v>0</v>
      </c>
      <c r="BV5" s="392">
        <v>0</v>
      </c>
      <c r="BW5" s="392">
        <v>0</v>
      </c>
      <c r="BX5" s="393">
        <f t="shared" si="20"/>
        <v>0</v>
      </c>
      <c r="BY5" s="393">
        <f t="shared" si="21"/>
        <v>0</v>
      </c>
      <c r="BZ5" s="392">
        <v>6965136112</v>
      </c>
      <c r="CA5" s="392">
        <v>6626471936</v>
      </c>
      <c r="CB5" s="392">
        <v>6532938780</v>
      </c>
      <c r="CC5" s="393">
        <f t="shared" si="22"/>
        <v>0.95137723505266081</v>
      </c>
      <c r="CD5" s="393">
        <f t="shared" si="23"/>
        <v>0.98588492384735571</v>
      </c>
      <c r="CE5" s="392">
        <f t="shared" si="24"/>
        <v>7014990223</v>
      </c>
      <c r="CF5" s="392">
        <f t="shared" si="25"/>
        <v>6626471936</v>
      </c>
      <c r="CG5" s="392">
        <f t="shared" si="26"/>
        <v>6532938780</v>
      </c>
      <c r="CH5" s="393">
        <f t="shared" si="27"/>
        <v>0.94461599023671228</v>
      </c>
      <c r="CI5" s="393">
        <f t="shared" si="28"/>
        <v>0.98588492384735571</v>
      </c>
    </row>
    <row r="6" spans="2:87" ht="15.75">
      <c r="B6" s="158">
        <v>8141</v>
      </c>
      <c r="C6" s="140">
        <f t="shared" si="0"/>
        <v>3</v>
      </c>
      <c r="D6" s="385" t="s">
        <v>44</v>
      </c>
      <c r="E6" s="386" t="s">
        <v>46</v>
      </c>
      <c r="F6" s="387">
        <v>1905054</v>
      </c>
      <c r="G6" s="388">
        <v>103</v>
      </c>
      <c r="H6" s="389">
        <v>822081</v>
      </c>
      <c r="I6" s="389">
        <f t="shared" si="1"/>
        <v>7401865284</v>
      </c>
      <c r="J6" s="389">
        <f t="shared" si="2"/>
        <v>7402687365</v>
      </c>
      <c r="K6" s="389">
        <f t="shared" si="3"/>
        <v>5084822642</v>
      </c>
      <c r="L6" s="389">
        <f t="shared" si="4"/>
        <v>5522427273</v>
      </c>
      <c r="M6" s="390">
        <f t="shared" si="5"/>
        <v>0.74600303926248546</v>
      </c>
      <c r="N6" s="389">
        <f t="shared" si="6"/>
        <v>5084822642</v>
      </c>
      <c r="O6" s="389">
        <f t="shared" si="7"/>
        <v>5084822642</v>
      </c>
      <c r="P6" s="390">
        <f t="shared" si="8"/>
        <v>0.92075864300838928</v>
      </c>
      <c r="Q6" s="398">
        <f t="shared" si="9"/>
        <v>437604631</v>
      </c>
      <c r="R6" s="391">
        <v>1396995149</v>
      </c>
      <c r="S6" s="391">
        <v>0</v>
      </c>
      <c r="T6" s="391">
        <v>0</v>
      </c>
      <c r="U6" s="391">
        <v>0</v>
      </c>
      <c r="V6" s="391">
        <v>0</v>
      </c>
      <c r="W6" s="391">
        <v>2316106062</v>
      </c>
      <c r="X6" s="391">
        <v>1351306664</v>
      </c>
      <c r="Y6" s="391">
        <v>1351306664</v>
      </c>
      <c r="Z6" s="391">
        <v>608087991</v>
      </c>
      <c r="AA6" s="391">
        <v>608087991</v>
      </c>
      <c r="AB6" s="391">
        <v>0</v>
      </c>
      <c r="AC6" s="391">
        <v>900871060</v>
      </c>
      <c r="AD6" s="391">
        <v>900871060</v>
      </c>
      <c r="AE6" s="391">
        <v>357093810</v>
      </c>
      <c r="AF6" s="391">
        <v>357093810</v>
      </c>
      <c r="AG6" s="391">
        <v>548015224</v>
      </c>
      <c r="AH6" s="391">
        <v>2009760792</v>
      </c>
      <c r="AI6" s="391">
        <v>2009760792</v>
      </c>
      <c r="AJ6" s="391">
        <v>762556308</v>
      </c>
      <c r="AK6" s="391">
        <v>762556308</v>
      </c>
      <c r="AL6" s="391">
        <v>3140748849</v>
      </c>
      <c r="AM6" s="391">
        <v>0</v>
      </c>
      <c r="AN6" s="391">
        <v>0</v>
      </c>
      <c r="AO6" s="391">
        <v>1288044895</v>
      </c>
      <c r="AP6" s="391">
        <v>1288044895</v>
      </c>
      <c r="AQ6" s="391">
        <v>0</v>
      </c>
      <c r="AR6" s="391">
        <v>822884126</v>
      </c>
      <c r="AS6" s="391">
        <v>1260488757</v>
      </c>
      <c r="AT6" s="391">
        <v>2069039638</v>
      </c>
      <c r="AU6" s="391">
        <v>2069039638</v>
      </c>
      <c r="AV6" s="392">
        <v>1413400207</v>
      </c>
      <c r="AW6" s="392">
        <v>1397817230</v>
      </c>
      <c r="AX6" s="392">
        <v>1373205188</v>
      </c>
      <c r="AY6" s="393">
        <f t="shared" si="10"/>
        <v>0.98897483039635636</v>
      </c>
      <c r="AZ6" s="393">
        <f t="shared" si="11"/>
        <v>0.98239251779719439</v>
      </c>
      <c r="BA6" s="392">
        <v>0</v>
      </c>
      <c r="BB6" s="392">
        <v>0</v>
      </c>
      <c r="BC6" s="392">
        <v>0</v>
      </c>
      <c r="BD6" s="393">
        <f t="shared" si="12"/>
        <v>0</v>
      </c>
      <c r="BE6" s="393">
        <f t="shared" si="13"/>
        <v>0</v>
      </c>
      <c r="BF6" s="392">
        <v>0</v>
      </c>
      <c r="BG6" s="392">
        <v>0</v>
      </c>
      <c r="BH6" s="392">
        <v>0</v>
      </c>
      <c r="BI6" s="393">
        <f t="shared" si="14"/>
        <v>0</v>
      </c>
      <c r="BJ6" s="393">
        <f t="shared" si="15"/>
        <v>0</v>
      </c>
      <c r="BK6" s="392">
        <v>1079258115</v>
      </c>
      <c r="BL6" s="392">
        <v>1079258115</v>
      </c>
      <c r="BM6" s="392">
        <v>909574696</v>
      </c>
      <c r="BN6" s="393">
        <f t="shared" si="16"/>
        <v>1</v>
      </c>
      <c r="BO6" s="393">
        <f t="shared" si="17"/>
        <v>0.84277772236162429</v>
      </c>
      <c r="BP6" s="392">
        <v>0</v>
      </c>
      <c r="BQ6" s="392">
        <v>0</v>
      </c>
      <c r="BR6" s="392">
        <v>0</v>
      </c>
      <c r="BS6" s="393">
        <f t="shared" si="18"/>
        <v>0</v>
      </c>
      <c r="BT6" s="393">
        <f t="shared" si="19"/>
        <v>0</v>
      </c>
      <c r="BU6" s="392">
        <v>0</v>
      </c>
      <c r="BV6" s="392">
        <v>0</v>
      </c>
      <c r="BW6" s="392">
        <v>0</v>
      </c>
      <c r="BX6" s="393">
        <f t="shared" si="20"/>
        <v>0</v>
      </c>
      <c r="BY6" s="393">
        <f t="shared" si="21"/>
        <v>0</v>
      </c>
      <c r="BZ6" s="392">
        <v>4910029043</v>
      </c>
      <c r="CA6" s="392">
        <v>3045351928</v>
      </c>
      <c r="CB6" s="392">
        <v>2802042758</v>
      </c>
      <c r="CC6" s="393">
        <f t="shared" si="22"/>
        <v>0.62023093984375033</v>
      </c>
      <c r="CD6" s="393">
        <f t="shared" si="23"/>
        <v>0.92010474462313108</v>
      </c>
      <c r="CE6" s="392">
        <f t="shared" si="24"/>
        <v>7402687365</v>
      </c>
      <c r="CF6" s="392">
        <f t="shared" si="25"/>
        <v>5522427273</v>
      </c>
      <c r="CG6" s="392">
        <f t="shared" si="26"/>
        <v>5084822642</v>
      </c>
      <c r="CH6" s="393">
        <f t="shared" si="27"/>
        <v>0.74600303926248546</v>
      </c>
      <c r="CI6" s="393">
        <f t="shared" si="28"/>
        <v>0.92075864300838928</v>
      </c>
    </row>
    <row r="7" spans="2:87" ht="15.75">
      <c r="B7" s="158">
        <v>8141</v>
      </c>
      <c r="C7" s="140">
        <f t="shared" si="0"/>
        <v>3</v>
      </c>
      <c r="D7" s="385" t="s">
        <v>45</v>
      </c>
      <c r="E7" s="386" t="s">
        <v>46</v>
      </c>
      <c r="F7" s="387">
        <v>1905054</v>
      </c>
      <c r="G7" s="388">
        <v>103</v>
      </c>
      <c r="H7" s="389">
        <v>537581622</v>
      </c>
      <c r="I7" s="389">
        <f t="shared" si="1"/>
        <v>2705857596</v>
      </c>
      <c r="J7" s="389">
        <f t="shared" si="2"/>
        <v>3243439218</v>
      </c>
      <c r="K7" s="389">
        <f t="shared" si="3"/>
        <v>2897218895</v>
      </c>
      <c r="L7" s="389">
        <f t="shared" si="4"/>
        <v>3259022195</v>
      </c>
      <c r="M7" s="390">
        <f t="shared" si="5"/>
        <v>1.0048044609294726</v>
      </c>
      <c r="N7" s="389">
        <f t="shared" si="6"/>
        <v>2897218895</v>
      </c>
      <c r="O7" s="389">
        <f t="shared" si="7"/>
        <v>2897218895</v>
      </c>
      <c r="P7" s="390">
        <f t="shared" si="8"/>
        <v>0.88898409450691085</v>
      </c>
      <c r="Q7" s="398">
        <f t="shared" si="9"/>
        <v>361803300</v>
      </c>
      <c r="R7" s="391">
        <v>0</v>
      </c>
      <c r="S7" s="391">
        <v>0</v>
      </c>
      <c r="T7" s="391">
        <v>0</v>
      </c>
      <c r="U7" s="391">
        <v>0</v>
      </c>
      <c r="V7" s="391">
        <v>0</v>
      </c>
      <c r="W7" s="391">
        <v>4010596155</v>
      </c>
      <c r="X7" s="391">
        <v>492294617</v>
      </c>
      <c r="Y7" s="391">
        <v>492294617</v>
      </c>
      <c r="Z7" s="391">
        <v>221532576</v>
      </c>
      <c r="AA7" s="391">
        <v>221532576</v>
      </c>
      <c r="AB7" s="391">
        <v>0</v>
      </c>
      <c r="AC7" s="391">
        <v>328196392</v>
      </c>
      <c r="AD7" s="391">
        <v>328196392</v>
      </c>
      <c r="AE7" s="391">
        <v>129890023</v>
      </c>
      <c r="AF7" s="391">
        <v>129890023</v>
      </c>
      <c r="AG7" s="391">
        <v>-1871554364</v>
      </c>
      <c r="AH7" s="391">
        <v>1453568925</v>
      </c>
      <c r="AI7" s="391">
        <v>1453568925</v>
      </c>
      <c r="AJ7" s="391">
        <v>276863711</v>
      </c>
      <c r="AK7" s="391">
        <v>276863711</v>
      </c>
      <c r="AL7" s="391">
        <v>566815805</v>
      </c>
      <c r="AM7" s="391">
        <v>0</v>
      </c>
      <c r="AN7" s="391">
        <v>0</v>
      </c>
      <c r="AO7" s="391">
        <v>707487109</v>
      </c>
      <c r="AP7" s="391">
        <v>707487109</v>
      </c>
      <c r="AQ7" s="391">
        <v>0</v>
      </c>
      <c r="AR7" s="391">
        <v>623158961</v>
      </c>
      <c r="AS7" s="391">
        <v>984962261</v>
      </c>
      <c r="AT7" s="391">
        <v>1561445476</v>
      </c>
      <c r="AU7" s="391">
        <v>1561445476</v>
      </c>
      <c r="AV7" s="392">
        <v>1497582020</v>
      </c>
      <c r="AW7" s="392">
        <v>1513164997</v>
      </c>
      <c r="AX7" s="392">
        <v>1497650906</v>
      </c>
      <c r="AY7" s="393">
        <f t="shared" si="10"/>
        <v>1.010405424739274</v>
      </c>
      <c r="AZ7" s="393">
        <f t="shared" si="11"/>
        <v>0.98974725754907211</v>
      </c>
      <c r="BA7" s="392">
        <v>0</v>
      </c>
      <c r="BB7" s="392">
        <v>0</v>
      </c>
      <c r="BC7" s="392">
        <v>0</v>
      </c>
      <c r="BD7" s="393">
        <f t="shared" si="12"/>
        <v>0</v>
      </c>
      <c r="BE7" s="393">
        <f t="shared" si="13"/>
        <v>0</v>
      </c>
      <c r="BF7" s="392">
        <v>0</v>
      </c>
      <c r="BG7" s="392">
        <v>0</v>
      </c>
      <c r="BH7" s="392">
        <v>0</v>
      </c>
      <c r="BI7" s="393">
        <f t="shared" si="14"/>
        <v>0</v>
      </c>
      <c r="BJ7" s="393">
        <f t="shared" si="15"/>
        <v>0</v>
      </c>
      <c r="BK7" s="392">
        <v>0</v>
      </c>
      <c r="BL7" s="392">
        <v>0</v>
      </c>
      <c r="BM7" s="392">
        <v>0</v>
      </c>
      <c r="BN7" s="393">
        <f t="shared" si="16"/>
        <v>0</v>
      </c>
      <c r="BO7" s="393">
        <f t="shared" si="17"/>
        <v>0</v>
      </c>
      <c r="BP7" s="392">
        <v>0</v>
      </c>
      <c r="BQ7" s="392">
        <v>0</v>
      </c>
      <c r="BR7" s="392">
        <v>0</v>
      </c>
      <c r="BS7" s="393">
        <f t="shared" si="18"/>
        <v>0</v>
      </c>
      <c r="BT7" s="393">
        <f t="shared" si="19"/>
        <v>0</v>
      </c>
      <c r="BU7" s="392">
        <v>0</v>
      </c>
      <c r="BV7" s="392">
        <v>0</v>
      </c>
      <c r="BW7" s="392">
        <v>0</v>
      </c>
      <c r="BX7" s="393">
        <f t="shared" si="20"/>
        <v>0</v>
      </c>
      <c r="BY7" s="393">
        <f t="shared" si="21"/>
        <v>0</v>
      </c>
      <c r="BZ7" s="392">
        <v>1745857198</v>
      </c>
      <c r="CA7" s="392">
        <v>1745857198</v>
      </c>
      <c r="CB7" s="392">
        <v>1399567989</v>
      </c>
      <c r="CC7" s="393">
        <f t="shared" si="22"/>
        <v>1</v>
      </c>
      <c r="CD7" s="393">
        <f t="shared" si="23"/>
        <v>0.80165089710848159</v>
      </c>
      <c r="CE7" s="392">
        <f t="shared" si="24"/>
        <v>3243439218</v>
      </c>
      <c r="CF7" s="392">
        <f t="shared" si="25"/>
        <v>3259022195</v>
      </c>
      <c r="CG7" s="392">
        <f t="shared" si="26"/>
        <v>2897218895</v>
      </c>
      <c r="CH7" s="393">
        <f t="shared" si="27"/>
        <v>1.0048044609294726</v>
      </c>
      <c r="CI7" s="393">
        <f t="shared" si="28"/>
        <v>0.88898409450691085</v>
      </c>
    </row>
    <row r="8" spans="2:87" ht="15.75">
      <c r="B8" s="158">
        <v>8141</v>
      </c>
      <c r="C8" s="140">
        <f t="shared" si="0"/>
        <v>3</v>
      </c>
      <c r="D8" s="385" t="s">
        <v>378</v>
      </c>
      <c r="E8" s="386" t="s">
        <v>46</v>
      </c>
      <c r="F8" s="387">
        <v>1905054</v>
      </c>
      <c r="G8" s="388">
        <v>103</v>
      </c>
      <c r="H8" s="389">
        <v>538403703</v>
      </c>
      <c r="I8" s="389">
        <f t="shared" si="1"/>
        <v>282087332</v>
      </c>
      <c r="J8" s="389">
        <f t="shared" si="2"/>
        <v>820491035</v>
      </c>
      <c r="K8" s="389">
        <f t="shared" si="3"/>
        <v>745450628</v>
      </c>
      <c r="L8" s="389">
        <f t="shared" si="4"/>
        <v>820491035</v>
      </c>
      <c r="M8" s="390">
        <f t="shared" si="5"/>
        <v>1</v>
      </c>
      <c r="N8" s="389">
        <f t="shared" si="6"/>
        <v>745450628</v>
      </c>
      <c r="O8" s="389">
        <f t="shared" si="7"/>
        <v>745450628</v>
      </c>
      <c r="P8" s="390">
        <f t="shared" si="8"/>
        <v>0.90854207566082668</v>
      </c>
      <c r="Q8" s="398">
        <f t="shared" si="9"/>
        <v>75040407</v>
      </c>
      <c r="R8" s="391">
        <v>0</v>
      </c>
      <c r="S8" s="391">
        <v>0</v>
      </c>
      <c r="T8" s="391">
        <v>0</v>
      </c>
      <c r="U8" s="391">
        <v>0</v>
      </c>
      <c r="V8" s="391">
        <v>0</v>
      </c>
      <c r="W8" s="391">
        <v>450596155</v>
      </c>
      <c r="X8" s="391">
        <v>492294617</v>
      </c>
      <c r="Y8" s="391">
        <v>492294617</v>
      </c>
      <c r="Z8" s="391">
        <v>221532575</v>
      </c>
      <c r="AA8" s="391">
        <v>221532575</v>
      </c>
      <c r="AB8" s="391">
        <v>0</v>
      </c>
      <c r="AC8" s="391">
        <v>328196418</v>
      </c>
      <c r="AD8" s="391">
        <v>328196418</v>
      </c>
      <c r="AE8" s="391">
        <v>129890025</v>
      </c>
      <c r="AF8" s="391">
        <v>129890025</v>
      </c>
      <c r="AG8" s="391">
        <v>393184593</v>
      </c>
      <c r="AH8" s="391">
        <v>0</v>
      </c>
      <c r="AI8" s="391">
        <v>0</v>
      </c>
      <c r="AJ8" s="391">
        <v>276863725</v>
      </c>
      <c r="AK8" s="391">
        <v>276863725</v>
      </c>
      <c r="AL8" s="391">
        <v>-561693416</v>
      </c>
      <c r="AM8" s="391">
        <v>0</v>
      </c>
      <c r="AN8" s="391">
        <v>0</v>
      </c>
      <c r="AO8" s="391">
        <v>117164303</v>
      </c>
      <c r="AP8" s="391">
        <v>117164303</v>
      </c>
      <c r="AQ8" s="391">
        <v>0</v>
      </c>
      <c r="AR8" s="391">
        <v>-75040407</v>
      </c>
      <c r="AS8" s="391">
        <v>0</v>
      </c>
      <c r="AT8" s="391">
        <v>0</v>
      </c>
      <c r="AU8" s="391">
        <v>0</v>
      </c>
      <c r="AV8" s="392">
        <v>538403703</v>
      </c>
      <c r="AW8" s="392">
        <v>538403703</v>
      </c>
      <c r="AX8" s="392">
        <v>522707183</v>
      </c>
      <c r="AY8" s="393">
        <f t="shared" si="10"/>
        <v>1</v>
      </c>
      <c r="AZ8" s="393">
        <f t="shared" si="11"/>
        <v>0.97084618862660388</v>
      </c>
      <c r="BA8" s="392">
        <v>0</v>
      </c>
      <c r="BB8" s="392">
        <v>0</v>
      </c>
      <c r="BC8" s="392">
        <v>0</v>
      </c>
      <c r="BD8" s="393">
        <f t="shared" si="12"/>
        <v>0</v>
      </c>
      <c r="BE8" s="393">
        <f t="shared" si="13"/>
        <v>0</v>
      </c>
      <c r="BF8" s="392">
        <v>0</v>
      </c>
      <c r="BG8" s="392">
        <v>0</v>
      </c>
      <c r="BH8" s="392">
        <v>0</v>
      </c>
      <c r="BI8" s="393">
        <f t="shared" si="14"/>
        <v>0</v>
      </c>
      <c r="BJ8" s="393">
        <f t="shared" si="15"/>
        <v>0</v>
      </c>
      <c r="BK8" s="392">
        <v>0</v>
      </c>
      <c r="BL8" s="392">
        <v>0</v>
      </c>
      <c r="BM8" s="392">
        <v>0</v>
      </c>
      <c r="BN8" s="393">
        <f t="shared" si="16"/>
        <v>0</v>
      </c>
      <c r="BO8" s="393">
        <f t="shared" si="17"/>
        <v>0</v>
      </c>
      <c r="BP8" s="392">
        <v>0</v>
      </c>
      <c r="BQ8" s="392">
        <v>0</v>
      </c>
      <c r="BR8" s="392">
        <v>0</v>
      </c>
      <c r="BS8" s="393">
        <f t="shared" si="18"/>
        <v>0</v>
      </c>
      <c r="BT8" s="393">
        <f t="shared" si="19"/>
        <v>0</v>
      </c>
      <c r="BU8" s="392">
        <v>0</v>
      </c>
      <c r="BV8" s="392">
        <v>0</v>
      </c>
      <c r="BW8" s="392">
        <v>0</v>
      </c>
      <c r="BX8" s="393">
        <f t="shared" si="20"/>
        <v>0</v>
      </c>
      <c r="BY8" s="393">
        <f t="shared" si="21"/>
        <v>0</v>
      </c>
      <c r="BZ8" s="392">
        <v>282087332</v>
      </c>
      <c r="CA8" s="392">
        <v>282087332</v>
      </c>
      <c r="CB8" s="392">
        <v>222743445</v>
      </c>
      <c r="CC8" s="393">
        <f t="shared" si="22"/>
        <v>1</v>
      </c>
      <c r="CD8" s="393">
        <f t="shared" si="23"/>
        <v>0.78962583473971815</v>
      </c>
      <c r="CE8" s="392">
        <f t="shared" si="24"/>
        <v>820491035</v>
      </c>
      <c r="CF8" s="392">
        <f t="shared" si="25"/>
        <v>820491035</v>
      </c>
      <c r="CG8" s="392">
        <f t="shared" si="26"/>
        <v>745450628</v>
      </c>
      <c r="CH8" s="393">
        <f t="shared" si="27"/>
        <v>1</v>
      </c>
      <c r="CI8" s="393">
        <f t="shared" si="28"/>
        <v>0.90854207566082668</v>
      </c>
    </row>
    <row r="9" spans="2:87" ht="15.75">
      <c r="B9" s="158">
        <v>8141</v>
      </c>
      <c r="C9" s="140">
        <f t="shared" si="0"/>
        <v>4</v>
      </c>
      <c r="D9" s="385" t="s">
        <v>47</v>
      </c>
      <c r="E9" s="386" t="s">
        <v>46</v>
      </c>
      <c r="F9" s="387">
        <v>1905054</v>
      </c>
      <c r="G9" s="388">
        <v>237</v>
      </c>
      <c r="H9" s="389">
        <v>538403703</v>
      </c>
      <c r="I9" s="389">
        <f t="shared" si="1"/>
        <v>604556492</v>
      </c>
      <c r="J9" s="389">
        <f t="shared" si="2"/>
        <v>1142960195</v>
      </c>
      <c r="K9" s="389">
        <f t="shared" si="3"/>
        <v>1030765846</v>
      </c>
      <c r="L9" s="389">
        <f t="shared" si="4"/>
        <v>1142960195</v>
      </c>
      <c r="M9" s="390">
        <f t="shared" si="5"/>
        <v>1</v>
      </c>
      <c r="N9" s="389">
        <f t="shared" si="6"/>
        <v>1030765846</v>
      </c>
      <c r="O9" s="389">
        <f t="shared" si="7"/>
        <v>1030765846</v>
      </c>
      <c r="P9" s="390">
        <f t="shared" si="8"/>
        <v>0.90183879588212601</v>
      </c>
      <c r="Q9" s="398">
        <f t="shared" si="9"/>
        <v>112194349</v>
      </c>
      <c r="R9" s="391">
        <v>0</v>
      </c>
      <c r="S9" s="391">
        <v>0</v>
      </c>
      <c r="T9" s="391">
        <v>0</v>
      </c>
      <c r="U9" s="391">
        <v>0</v>
      </c>
      <c r="V9" s="391">
        <v>0</v>
      </c>
      <c r="W9" s="391">
        <v>450596155</v>
      </c>
      <c r="X9" s="391">
        <v>492294617</v>
      </c>
      <c r="Y9" s="391">
        <v>492294617</v>
      </c>
      <c r="Z9" s="391">
        <v>221532579</v>
      </c>
      <c r="AA9" s="391">
        <v>221532579</v>
      </c>
      <c r="AB9" s="391">
        <v>0</v>
      </c>
      <c r="AC9" s="391">
        <v>328196378</v>
      </c>
      <c r="AD9" s="391">
        <v>328196378</v>
      </c>
      <c r="AE9" s="391">
        <v>129890024</v>
      </c>
      <c r="AF9" s="391">
        <v>129890024</v>
      </c>
      <c r="AG9" s="391">
        <v>418157250</v>
      </c>
      <c r="AH9" s="391">
        <v>193481520</v>
      </c>
      <c r="AI9" s="391">
        <v>193481520</v>
      </c>
      <c r="AJ9" s="391">
        <v>265839079</v>
      </c>
      <c r="AK9" s="391">
        <v>265839079</v>
      </c>
      <c r="AL9" s="391">
        <v>-264196913</v>
      </c>
      <c r="AM9" s="391">
        <v>0</v>
      </c>
      <c r="AN9" s="391">
        <v>0</v>
      </c>
      <c r="AO9" s="391">
        <v>209442600</v>
      </c>
      <c r="AP9" s="391">
        <v>209442600</v>
      </c>
      <c r="AQ9" s="391">
        <v>0</v>
      </c>
      <c r="AR9" s="391">
        <v>16793331</v>
      </c>
      <c r="AS9" s="391">
        <v>128987680</v>
      </c>
      <c r="AT9" s="391">
        <v>204061564</v>
      </c>
      <c r="AU9" s="391">
        <v>204061564</v>
      </c>
      <c r="AV9" s="392">
        <v>667391383</v>
      </c>
      <c r="AW9" s="392">
        <v>667391383</v>
      </c>
      <c r="AX9" s="392">
        <v>651540398</v>
      </c>
      <c r="AY9" s="393">
        <f t="shared" si="10"/>
        <v>1</v>
      </c>
      <c r="AZ9" s="393">
        <f t="shared" si="11"/>
        <v>0.97624934123550111</v>
      </c>
      <c r="BA9" s="392">
        <v>0</v>
      </c>
      <c r="BB9" s="392">
        <v>0</v>
      </c>
      <c r="BC9" s="392">
        <v>0</v>
      </c>
      <c r="BD9" s="393">
        <f t="shared" si="12"/>
        <v>0</v>
      </c>
      <c r="BE9" s="393">
        <f t="shared" si="13"/>
        <v>0</v>
      </c>
      <c r="BF9" s="392">
        <v>0</v>
      </c>
      <c r="BG9" s="392">
        <v>0</v>
      </c>
      <c r="BH9" s="392">
        <v>0</v>
      </c>
      <c r="BI9" s="393">
        <f t="shared" si="14"/>
        <v>0</v>
      </c>
      <c r="BJ9" s="393">
        <f t="shared" si="15"/>
        <v>0</v>
      </c>
      <c r="BK9" s="392">
        <v>0</v>
      </c>
      <c r="BL9" s="392">
        <v>0</v>
      </c>
      <c r="BM9" s="392">
        <v>0</v>
      </c>
      <c r="BN9" s="393">
        <f t="shared" si="16"/>
        <v>0</v>
      </c>
      <c r="BO9" s="393">
        <f t="shared" si="17"/>
        <v>0</v>
      </c>
      <c r="BP9" s="392">
        <v>0</v>
      </c>
      <c r="BQ9" s="392">
        <v>0</v>
      </c>
      <c r="BR9" s="392">
        <v>0</v>
      </c>
      <c r="BS9" s="393">
        <f t="shared" si="18"/>
        <v>0</v>
      </c>
      <c r="BT9" s="393">
        <f t="shared" si="19"/>
        <v>0</v>
      </c>
      <c r="BU9" s="392">
        <v>0</v>
      </c>
      <c r="BV9" s="392">
        <v>0</v>
      </c>
      <c r="BW9" s="392">
        <v>0</v>
      </c>
      <c r="BX9" s="393">
        <f t="shared" si="20"/>
        <v>0</v>
      </c>
      <c r="BY9" s="393">
        <f t="shared" si="21"/>
        <v>0</v>
      </c>
      <c r="BZ9" s="392">
        <v>475568812</v>
      </c>
      <c r="CA9" s="392">
        <v>475568812</v>
      </c>
      <c r="CB9" s="392">
        <v>379225448</v>
      </c>
      <c r="CC9" s="393">
        <f t="shared" si="22"/>
        <v>1</v>
      </c>
      <c r="CD9" s="393">
        <f t="shared" si="23"/>
        <v>0.79741446123258397</v>
      </c>
      <c r="CE9" s="392">
        <f t="shared" si="24"/>
        <v>1142960195</v>
      </c>
      <c r="CF9" s="392">
        <f t="shared" si="25"/>
        <v>1142960195</v>
      </c>
      <c r="CG9" s="392">
        <f t="shared" si="26"/>
        <v>1030765846</v>
      </c>
      <c r="CH9" s="393">
        <f t="shared" si="27"/>
        <v>1</v>
      </c>
      <c r="CI9" s="393">
        <f t="shared" si="28"/>
        <v>0.90183879588212601</v>
      </c>
    </row>
    <row r="10" spans="2:87" ht="15.75">
      <c r="B10" s="158">
        <v>8141</v>
      </c>
      <c r="C10" s="140">
        <f t="shared" si="0"/>
        <v>5</v>
      </c>
      <c r="D10" s="385" t="s">
        <v>48</v>
      </c>
      <c r="E10" s="386" t="s">
        <v>46</v>
      </c>
      <c r="F10" s="387">
        <v>1905054</v>
      </c>
      <c r="G10" s="388">
        <v>121</v>
      </c>
      <c r="H10" s="389">
        <v>272370935</v>
      </c>
      <c r="I10" s="389">
        <f t="shared" si="1"/>
        <v>1007466472</v>
      </c>
      <c r="J10" s="389">
        <f t="shared" si="2"/>
        <v>1279837407</v>
      </c>
      <c r="K10" s="389">
        <f t="shared" si="3"/>
        <v>1235238772</v>
      </c>
      <c r="L10" s="389">
        <f t="shared" si="4"/>
        <v>1279837407</v>
      </c>
      <c r="M10" s="390">
        <f t="shared" si="5"/>
        <v>1</v>
      </c>
      <c r="N10" s="389">
        <f t="shared" si="6"/>
        <v>1235238772</v>
      </c>
      <c r="O10" s="389">
        <f t="shared" si="7"/>
        <v>1235238772</v>
      </c>
      <c r="P10" s="390">
        <f t="shared" si="8"/>
        <v>0.96515288992486836</v>
      </c>
      <c r="Q10" s="398">
        <f t="shared" si="9"/>
        <v>44598635</v>
      </c>
      <c r="R10" s="391">
        <v>0</v>
      </c>
      <c r="S10" s="391">
        <v>0</v>
      </c>
      <c r="T10" s="391">
        <v>0</v>
      </c>
      <c r="U10" s="391">
        <v>0</v>
      </c>
      <c r="V10" s="391">
        <v>0</v>
      </c>
      <c r="W10" s="391">
        <v>226881060</v>
      </c>
      <c r="X10" s="391">
        <v>247876782</v>
      </c>
      <c r="Y10" s="391">
        <v>247876782</v>
      </c>
      <c r="Z10" s="391">
        <v>111544554</v>
      </c>
      <c r="AA10" s="391">
        <v>111544554</v>
      </c>
      <c r="AB10" s="391">
        <v>0</v>
      </c>
      <c r="AC10" s="391">
        <v>166847035</v>
      </c>
      <c r="AD10" s="391">
        <v>166847035</v>
      </c>
      <c r="AE10" s="391">
        <v>65250952</v>
      </c>
      <c r="AF10" s="391">
        <v>65250952</v>
      </c>
      <c r="AG10" s="391">
        <v>259398188</v>
      </c>
      <c r="AH10" s="391">
        <v>145952778</v>
      </c>
      <c r="AI10" s="391">
        <v>145952778</v>
      </c>
      <c r="AJ10" s="391">
        <v>134715217</v>
      </c>
      <c r="AK10" s="391">
        <v>134715217</v>
      </c>
      <c r="AL10" s="391">
        <v>521187224</v>
      </c>
      <c r="AM10" s="391">
        <v>0</v>
      </c>
      <c r="AN10" s="391">
        <v>0</v>
      </c>
      <c r="AO10" s="391">
        <v>188716929</v>
      </c>
      <c r="AP10" s="391">
        <v>188716929</v>
      </c>
      <c r="AQ10" s="391">
        <v>0</v>
      </c>
      <c r="AR10" s="391">
        <v>674562177</v>
      </c>
      <c r="AS10" s="391">
        <v>719160812</v>
      </c>
      <c r="AT10" s="391">
        <v>735011120</v>
      </c>
      <c r="AU10" s="391">
        <v>735011120</v>
      </c>
      <c r="AV10" s="392">
        <v>991531747</v>
      </c>
      <c r="AW10" s="392">
        <v>991531747</v>
      </c>
      <c r="AX10" s="392">
        <v>983243848</v>
      </c>
      <c r="AY10" s="393">
        <f t="shared" si="10"/>
        <v>1</v>
      </c>
      <c r="AZ10" s="393">
        <f t="shared" si="11"/>
        <v>0.9916413175623715</v>
      </c>
      <c r="BA10" s="392">
        <v>0</v>
      </c>
      <c r="BB10" s="392">
        <v>0</v>
      </c>
      <c r="BC10" s="392">
        <v>0</v>
      </c>
      <c r="BD10" s="393">
        <f t="shared" si="12"/>
        <v>0</v>
      </c>
      <c r="BE10" s="393">
        <f t="shared" si="13"/>
        <v>0</v>
      </c>
      <c r="BF10" s="392">
        <v>0</v>
      </c>
      <c r="BG10" s="392">
        <v>0</v>
      </c>
      <c r="BH10" s="392">
        <v>0</v>
      </c>
      <c r="BI10" s="393">
        <f t="shared" si="14"/>
        <v>0</v>
      </c>
      <c r="BJ10" s="393">
        <f t="shared" si="15"/>
        <v>0</v>
      </c>
      <c r="BK10" s="392">
        <v>0</v>
      </c>
      <c r="BL10" s="392">
        <v>0</v>
      </c>
      <c r="BM10" s="392">
        <v>0</v>
      </c>
      <c r="BN10" s="393">
        <f t="shared" si="16"/>
        <v>0</v>
      </c>
      <c r="BO10" s="393">
        <f t="shared" si="17"/>
        <v>0</v>
      </c>
      <c r="BP10" s="392">
        <v>0</v>
      </c>
      <c r="BQ10" s="392">
        <v>0</v>
      </c>
      <c r="BR10" s="392">
        <v>0</v>
      </c>
      <c r="BS10" s="393">
        <f t="shared" si="18"/>
        <v>0</v>
      </c>
      <c r="BT10" s="393">
        <f t="shared" si="19"/>
        <v>0</v>
      </c>
      <c r="BU10" s="392">
        <v>0</v>
      </c>
      <c r="BV10" s="392">
        <v>0</v>
      </c>
      <c r="BW10" s="392">
        <v>0</v>
      </c>
      <c r="BX10" s="393">
        <f t="shared" si="20"/>
        <v>0</v>
      </c>
      <c r="BY10" s="393">
        <f t="shared" si="21"/>
        <v>0</v>
      </c>
      <c r="BZ10" s="392">
        <v>288305660</v>
      </c>
      <c r="CA10" s="392">
        <v>288305660</v>
      </c>
      <c r="CB10" s="392">
        <v>251994924</v>
      </c>
      <c r="CC10" s="393">
        <f t="shared" si="22"/>
        <v>1</v>
      </c>
      <c r="CD10" s="393">
        <f t="shared" si="23"/>
        <v>0.87405472372620086</v>
      </c>
      <c r="CE10" s="392">
        <f t="shared" si="24"/>
        <v>1279837407</v>
      </c>
      <c r="CF10" s="392">
        <f t="shared" si="25"/>
        <v>1279837407</v>
      </c>
      <c r="CG10" s="392">
        <f t="shared" si="26"/>
        <v>1235238772</v>
      </c>
      <c r="CH10" s="393">
        <f t="shared" si="27"/>
        <v>1</v>
      </c>
      <c r="CI10" s="393">
        <f t="shared" si="28"/>
        <v>0.96515288992486836</v>
      </c>
    </row>
    <row r="11" spans="2:87" ht="15.75">
      <c r="B11" s="158">
        <v>8141</v>
      </c>
      <c r="C11" s="140">
        <f t="shared" si="0"/>
        <v>5</v>
      </c>
      <c r="D11" s="385" t="s">
        <v>477</v>
      </c>
      <c r="E11" s="386" t="s">
        <v>46</v>
      </c>
      <c r="F11" s="387">
        <v>1905054</v>
      </c>
      <c r="G11" s="388">
        <v>121</v>
      </c>
      <c r="H11" s="389">
        <v>272370944</v>
      </c>
      <c r="I11" s="389">
        <f t="shared" si="1"/>
        <v>880369436</v>
      </c>
      <c r="J11" s="389">
        <f t="shared" si="2"/>
        <v>1152740380</v>
      </c>
      <c r="K11" s="389">
        <f t="shared" si="3"/>
        <v>982716301</v>
      </c>
      <c r="L11" s="389">
        <f t="shared" si="4"/>
        <v>1152740380</v>
      </c>
      <c r="M11" s="390">
        <f t="shared" si="5"/>
        <v>1</v>
      </c>
      <c r="N11" s="389">
        <f t="shared" si="6"/>
        <v>982716301</v>
      </c>
      <c r="O11" s="389">
        <f t="shared" si="7"/>
        <v>982716301</v>
      </c>
      <c r="P11" s="390">
        <f t="shared" si="8"/>
        <v>0.85250444770573575</v>
      </c>
      <c r="Q11" s="398">
        <f t="shared" si="9"/>
        <v>170024079</v>
      </c>
      <c r="R11" s="391">
        <v>0</v>
      </c>
      <c r="S11" s="391">
        <v>0</v>
      </c>
      <c r="T11" s="391">
        <v>0</v>
      </c>
      <c r="U11" s="391">
        <v>0</v>
      </c>
      <c r="V11" s="391">
        <v>0</v>
      </c>
      <c r="W11" s="391">
        <v>226881060</v>
      </c>
      <c r="X11" s="391">
        <v>247876782</v>
      </c>
      <c r="Y11" s="391">
        <v>247876782</v>
      </c>
      <c r="Z11" s="391">
        <v>111544551</v>
      </c>
      <c r="AA11" s="391">
        <v>111544551</v>
      </c>
      <c r="AB11" s="391">
        <v>0</v>
      </c>
      <c r="AC11" s="391">
        <v>166847042</v>
      </c>
      <c r="AD11" s="391">
        <v>166847042</v>
      </c>
      <c r="AE11" s="391">
        <v>65250950</v>
      </c>
      <c r="AF11" s="391">
        <v>65250950</v>
      </c>
      <c r="AG11" s="391">
        <v>807404257</v>
      </c>
      <c r="AH11" s="391">
        <v>693958849</v>
      </c>
      <c r="AI11" s="391">
        <v>693958849</v>
      </c>
      <c r="AJ11" s="391">
        <v>134715226</v>
      </c>
      <c r="AK11" s="391">
        <v>134715226</v>
      </c>
      <c r="AL11" s="391">
        <v>-153915881</v>
      </c>
      <c r="AM11" s="391">
        <v>0</v>
      </c>
      <c r="AN11" s="391">
        <v>0</v>
      </c>
      <c r="AO11" s="391">
        <v>313516800</v>
      </c>
      <c r="AP11" s="391">
        <v>313516800</v>
      </c>
      <c r="AQ11" s="391">
        <v>0</v>
      </c>
      <c r="AR11" s="391">
        <v>-125966372</v>
      </c>
      <c r="AS11" s="391">
        <v>44057707</v>
      </c>
      <c r="AT11" s="391">
        <v>357688774</v>
      </c>
      <c r="AU11" s="391">
        <v>357688774</v>
      </c>
      <c r="AV11" s="392">
        <v>316428651</v>
      </c>
      <c r="AW11" s="392">
        <v>316428651</v>
      </c>
      <c r="AX11" s="392">
        <v>308140744</v>
      </c>
      <c r="AY11" s="393">
        <f t="shared" si="10"/>
        <v>1</v>
      </c>
      <c r="AZ11" s="393">
        <f t="shared" si="11"/>
        <v>0.97380797543519537</v>
      </c>
      <c r="BA11" s="392">
        <v>0</v>
      </c>
      <c r="BB11" s="392">
        <v>0</v>
      </c>
      <c r="BC11" s="392">
        <v>0</v>
      </c>
      <c r="BD11" s="393">
        <f t="shared" si="12"/>
        <v>0</v>
      </c>
      <c r="BE11" s="393">
        <f t="shared" si="13"/>
        <v>0</v>
      </c>
      <c r="BF11" s="392">
        <v>0</v>
      </c>
      <c r="BG11" s="392">
        <v>0</v>
      </c>
      <c r="BH11" s="392">
        <v>0</v>
      </c>
      <c r="BI11" s="393">
        <f t="shared" si="14"/>
        <v>0</v>
      </c>
      <c r="BJ11" s="393">
        <f t="shared" si="15"/>
        <v>0</v>
      </c>
      <c r="BK11" s="392">
        <v>0</v>
      </c>
      <c r="BL11" s="392">
        <v>0</v>
      </c>
      <c r="BM11" s="392">
        <v>0</v>
      </c>
      <c r="BN11" s="393">
        <f t="shared" si="16"/>
        <v>0</v>
      </c>
      <c r="BO11" s="393">
        <f t="shared" si="17"/>
        <v>0</v>
      </c>
      <c r="BP11" s="392">
        <v>0</v>
      </c>
      <c r="BQ11" s="392">
        <v>0</v>
      </c>
      <c r="BR11" s="392">
        <v>0</v>
      </c>
      <c r="BS11" s="393">
        <f t="shared" si="18"/>
        <v>0</v>
      </c>
      <c r="BT11" s="393">
        <f t="shared" si="19"/>
        <v>0</v>
      </c>
      <c r="BU11" s="392">
        <v>0</v>
      </c>
      <c r="BV11" s="392">
        <v>0</v>
      </c>
      <c r="BW11" s="392">
        <v>0</v>
      </c>
      <c r="BX11" s="393">
        <f t="shared" si="20"/>
        <v>0</v>
      </c>
      <c r="BY11" s="393">
        <f t="shared" si="21"/>
        <v>0</v>
      </c>
      <c r="BZ11" s="392">
        <v>836311729</v>
      </c>
      <c r="CA11" s="392">
        <v>836311729</v>
      </c>
      <c r="CB11" s="392">
        <v>674575557</v>
      </c>
      <c r="CC11" s="393">
        <f t="shared" si="22"/>
        <v>1</v>
      </c>
      <c r="CD11" s="393">
        <f t="shared" si="23"/>
        <v>0.80660779181778042</v>
      </c>
      <c r="CE11" s="392">
        <f t="shared" si="24"/>
        <v>1152740380</v>
      </c>
      <c r="CF11" s="392">
        <f t="shared" si="25"/>
        <v>1152740380</v>
      </c>
      <c r="CG11" s="392">
        <f t="shared" si="26"/>
        <v>982716301</v>
      </c>
      <c r="CH11" s="393">
        <f t="shared" si="27"/>
        <v>1</v>
      </c>
      <c r="CI11" s="393">
        <f t="shared" si="28"/>
        <v>0.85250444770573575</v>
      </c>
    </row>
    <row r="12" spans="2:87" ht="15.75">
      <c r="B12" s="158">
        <v>8141</v>
      </c>
      <c r="C12" s="140">
        <f t="shared" si="0"/>
        <v>6</v>
      </c>
      <c r="D12" s="385" t="s">
        <v>49</v>
      </c>
      <c r="E12" s="386" t="s">
        <v>46</v>
      </c>
      <c r="F12" s="387">
        <v>1905054</v>
      </c>
      <c r="G12" s="388">
        <v>94</v>
      </c>
      <c r="H12" s="389">
        <v>100000</v>
      </c>
      <c r="I12" s="389">
        <f t="shared" si="1"/>
        <v>-100000</v>
      </c>
      <c r="J12" s="389">
        <f t="shared" si="2"/>
        <v>0</v>
      </c>
      <c r="K12" s="389">
        <f t="shared" si="3"/>
        <v>0</v>
      </c>
      <c r="L12" s="389">
        <f t="shared" si="4"/>
        <v>0</v>
      </c>
      <c r="M12" s="390">
        <f t="shared" si="5"/>
        <v>0</v>
      </c>
      <c r="N12" s="389">
        <f t="shared" si="6"/>
        <v>0</v>
      </c>
      <c r="O12" s="389">
        <f t="shared" si="7"/>
        <v>0</v>
      </c>
      <c r="P12" s="390">
        <f t="shared" si="8"/>
        <v>0</v>
      </c>
      <c r="Q12" s="398">
        <f t="shared" si="9"/>
        <v>0</v>
      </c>
      <c r="R12" s="391">
        <v>0</v>
      </c>
      <c r="S12" s="391">
        <v>0</v>
      </c>
      <c r="T12" s="391">
        <v>0</v>
      </c>
      <c r="U12" s="391">
        <v>0</v>
      </c>
      <c r="V12" s="391">
        <v>0</v>
      </c>
      <c r="W12" s="391">
        <v>0</v>
      </c>
      <c r="X12" s="391">
        <v>0</v>
      </c>
      <c r="Y12" s="391">
        <v>0</v>
      </c>
      <c r="Z12" s="391">
        <v>0</v>
      </c>
      <c r="AA12" s="391">
        <v>0</v>
      </c>
      <c r="AB12" s="391">
        <v>0</v>
      </c>
      <c r="AC12" s="391">
        <v>0</v>
      </c>
      <c r="AD12" s="391">
        <v>0</v>
      </c>
      <c r="AE12" s="391">
        <v>0</v>
      </c>
      <c r="AF12" s="391">
        <v>0</v>
      </c>
      <c r="AG12" s="391">
        <v>0</v>
      </c>
      <c r="AH12" s="391">
        <v>0</v>
      </c>
      <c r="AI12" s="391">
        <v>0</v>
      </c>
      <c r="AJ12" s="391">
        <v>0</v>
      </c>
      <c r="AK12" s="391">
        <v>0</v>
      </c>
      <c r="AL12" s="391">
        <v>-100000</v>
      </c>
      <c r="AM12" s="391">
        <v>0</v>
      </c>
      <c r="AN12" s="391">
        <v>0</v>
      </c>
      <c r="AO12" s="391">
        <v>0</v>
      </c>
      <c r="AP12" s="391">
        <v>0</v>
      </c>
      <c r="AQ12" s="391">
        <v>0</v>
      </c>
      <c r="AR12" s="391">
        <v>0</v>
      </c>
      <c r="AS12" s="391">
        <v>0</v>
      </c>
      <c r="AT12" s="391">
        <v>0</v>
      </c>
      <c r="AU12" s="391">
        <v>0</v>
      </c>
      <c r="AV12" s="392">
        <v>0</v>
      </c>
      <c r="AW12" s="392">
        <v>0</v>
      </c>
      <c r="AX12" s="392">
        <v>0</v>
      </c>
      <c r="AY12" s="393">
        <f t="shared" si="10"/>
        <v>0</v>
      </c>
      <c r="AZ12" s="393">
        <f t="shared" si="11"/>
        <v>0</v>
      </c>
      <c r="BA12" s="392">
        <v>0</v>
      </c>
      <c r="BB12" s="392">
        <v>0</v>
      </c>
      <c r="BC12" s="392">
        <v>0</v>
      </c>
      <c r="BD12" s="393">
        <f t="shared" si="12"/>
        <v>0</v>
      </c>
      <c r="BE12" s="393">
        <f t="shared" si="13"/>
        <v>0</v>
      </c>
      <c r="BF12" s="392">
        <v>0</v>
      </c>
      <c r="BG12" s="392">
        <v>0</v>
      </c>
      <c r="BH12" s="392">
        <v>0</v>
      </c>
      <c r="BI12" s="393">
        <f t="shared" si="14"/>
        <v>0</v>
      </c>
      <c r="BJ12" s="393">
        <f t="shared" si="15"/>
        <v>0</v>
      </c>
      <c r="BK12" s="392">
        <v>0</v>
      </c>
      <c r="BL12" s="392">
        <v>0</v>
      </c>
      <c r="BM12" s="392">
        <v>0</v>
      </c>
      <c r="BN12" s="393">
        <f t="shared" si="16"/>
        <v>0</v>
      </c>
      <c r="BO12" s="393">
        <f t="shared" si="17"/>
        <v>0</v>
      </c>
      <c r="BP12" s="392">
        <v>0</v>
      </c>
      <c r="BQ12" s="392">
        <v>0</v>
      </c>
      <c r="BR12" s="392">
        <v>0</v>
      </c>
      <c r="BS12" s="393">
        <f t="shared" si="18"/>
        <v>0</v>
      </c>
      <c r="BT12" s="393">
        <f t="shared" si="19"/>
        <v>0</v>
      </c>
      <c r="BU12" s="392">
        <v>0</v>
      </c>
      <c r="BV12" s="392">
        <v>0</v>
      </c>
      <c r="BW12" s="392">
        <v>0</v>
      </c>
      <c r="BX12" s="393">
        <f t="shared" si="20"/>
        <v>0</v>
      </c>
      <c r="BY12" s="393">
        <f t="shared" si="21"/>
        <v>0</v>
      </c>
      <c r="BZ12" s="392">
        <v>0</v>
      </c>
      <c r="CA12" s="392">
        <v>0</v>
      </c>
      <c r="CB12" s="392">
        <v>0</v>
      </c>
      <c r="CC12" s="393">
        <f t="shared" si="22"/>
        <v>0</v>
      </c>
      <c r="CD12" s="393">
        <f t="shared" si="23"/>
        <v>0</v>
      </c>
      <c r="CE12" s="392">
        <f t="shared" si="24"/>
        <v>0</v>
      </c>
      <c r="CF12" s="392">
        <f t="shared" si="25"/>
        <v>0</v>
      </c>
      <c r="CG12" s="392">
        <f t="shared" si="26"/>
        <v>0</v>
      </c>
      <c r="CH12" s="393">
        <f t="shared" si="27"/>
        <v>0</v>
      </c>
      <c r="CI12" s="393">
        <f t="shared" si="28"/>
        <v>0</v>
      </c>
    </row>
    <row r="13" spans="2:87" ht="15.75">
      <c r="B13" s="158">
        <v>8141</v>
      </c>
      <c r="C13" s="140">
        <f t="shared" si="0"/>
        <v>6</v>
      </c>
      <c r="D13" s="385" t="s">
        <v>50</v>
      </c>
      <c r="E13" s="386" t="s">
        <v>46</v>
      </c>
      <c r="F13" s="387">
        <v>1905054</v>
      </c>
      <c r="G13" s="388">
        <v>120</v>
      </c>
      <c r="H13" s="389">
        <v>43166662</v>
      </c>
      <c r="I13" s="389">
        <f t="shared" si="1"/>
        <v>88704298</v>
      </c>
      <c r="J13" s="389">
        <f t="shared" si="2"/>
        <v>131870960</v>
      </c>
      <c r="K13" s="389">
        <f t="shared" si="3"/>
        <v>119420221</v>
      </c>
      <c r="L13" s="389">
        <f t="shared" si="4"/>
        <v>131870960</v>
      </c>
      <c r="M13" s="390">
        <f t="shared" si="5"/>
        <v>1</v>
      </c>
      <c r="N13" s="389">
        <f t="shared" si="6"/>
        <v>119420221</v>
      </c>
      <c r="O13" s="389">
        <f t="shared" si="7"/>
        <v>119420221</v>
      </c>
      <c r="P13" s="390">
        <f t="shared" si="8"/>
        <v>0.90558392082684469</v>
      </c>
      <c r="Q13" s="398">
        <f t="shared" si="9"/>
        <v>12450739</v>
      </c>
      <c r="R13" s="391">
        <v>0</v>
      </c>
      <c r="S13" s="391">
        <v>0</v>
      </c>
      <c r="T13" s="391">
        <v>0</v>
      </c>
      <c r="U13" s="391">
        <v>0</v>
      </c>
      <c r="V13" s="391">
        <v>0</v>
      </c>
      <c r="W13" s="391">
        <v>36210358</v>
      </c>
      <c r="X13" s="391">
        <v>39561288</v>
      </c>
      <c r="Y13" s="391">
        <v>39561288</v>
      </c>
      <c r="Z13" s="391">
        <v>17802580</v>
      </c>
      <c r="AA13" s="391">
        <v>17802580</v>
      </c>
      <c r="AB13" s="391">
        <v>0</v>
      </c>
      <c r="AC13" s="391">
        <v>26374192</v>
      </c>
      <c r="AD13" s="391">
        <v>26374192</v>
      </c>
      <c r="AE13" s="391">
        <v>9744089</v>
      </c>
      <c r="AF13" s="391">
        <v>9744089</v>
      </c>
      <c r="AG13" s="391">
        <v>57716455</v>
      </c>
      <c r="AH13" s="391">
        <v>39561288</v>
      </c>
      <c r="AI13" s="391">
        <v>39561288</v>
      </c>
      <c r="AJ13" s="391">
        <v>21363096</v>
      </c>
      <c r="AK13" s="391">
        <v>21363096</v>
      </c>
      <c r="AL13" s="391">
        <v>-5222515</v>
      </c>
      <c r="AM13" s="391">
        <v>0</v>
      </c>
      <c r="AN13" s="391">
        <v>0</v>
      </c>
      <c r="AO13" s="391">
        <v>28111964</v>
      </c>
      <c r="AP13" s="391">
        <v>28111964</v>
      </c>
      <c r="AQ13" s="391">
        <v>0</v>
      </c>
      <c r="AR13" s="391">
        <v>13923453</v>
      </c>
      <c r="AS13" s="391">
        <v>26374192</v>
      </c>
      <c r="AT13" s="391">
        <v>42398492</v>
      </c>
      <c r="AU13" s="391">
        <v>42398492</v>
      </c>
      <c r="AV13" s="392">
        <v>69540854</v>
      </c>
      <c r="AW13" s="392">
        <v>69540854</v>
      </c>
      <c r="AX13" s="392">
        <v>68200263</v>
      </c>
      <c r="AY13" s="393">
        <f t="shared" si="10"/>
        <v>1</v>
      </c>
      <c r="AZ13" s="393">
        <f t="shared" si="11"/>
        <v>0.98072225285010162</v>
      </c>
      <c r="BA13" s="392">
        <v>0</v>
      </c>
      <c r="BB13" s="392">
        <v>0</v>
      </c>
      <c r="BC13" s="392">
        <v>0</v>
      </c>
      <c r="BD13" s="393">
        <f t="shared" si="12"/>
        <v>0</v>
      </c>
      <c r="BE13" s="393">
        <f t="shared" si="13"/>
        <v>0</v>
      </c>
      <c r="BF13" s="392">
        <v>0</v>
      </c>
      <c r="BG13" s="392">
        <v>0</v>
      </c>
      <c r="BH13" s="392">
        <v>0</v>
      </c>
      <c r="BI13" s="393">
        <f t="shared" si="14"/>
        <v>0</v>
      </c>
      <c r="BJ13" s="393">
        <f t="shared" si="15"/>
        <v>0</v>
      </c>
      <c r="BK13" s="392">
        <v>0</v>
      </c>
      <c r="BL13" s="392">
        <v>0</v>
      </c>
      <c r="BM13" s="392">
        <v>0</v>
      </c>
      <c r="BN13" s="393">
        <f t="shared" si="16"/>
        <v>0</v>
      </c>
      <c r="BO13" s="393">
        <f t="shared" si="17"/>
        <v>0</v>
      </c>
      <c r="BP13" s="392">
        <v>0</v>
      </c>
      <c r="BQ13" s="392">
        <v>0</v>
      </c>
      <c r="BR13" s="392">
        <v>0</v>
      </c>
      <c r="BS13" s="393">
        <f t="shared" si="18"/>
        <v>0</v>
      </c>
      <c r="BT13" s="393">
        <f t="shared" si="19"/>
        <v>0</v>
      </c>
      <c r="BU13" s="392">
        <v>0</v>
      </c>
      <c r="BV13" s="392">
        <v>0</v>
      </c>
      <c r="BW13" s="392">
        <v>0</v>
      </c>
      <c r="BX13" s="393">
        <f t="shared" si="20"/>
        <v>0</v>
      </c>
      <c r="BY13" s="393">
        <f t="shared" si="21"/>
        <v>0</v>
      </c>
      <c r="BZ13" s="392">
        <v>62330106</v>
      </c>
      <c r="CA13" s="392">
        <v>62330106</v>
      </c>
      <c r="CB13" s="392">
        <v>51219958</v>
      </c>
      <c r="CC13" s="393">
        <f t="shared" si="22"/>
        <v>1</v>
      </c>
      <c r="CD13" s="393">
        <f t="shared" si="23"/>
        <v>0.82175310274620739</v>
      </c>
      <c r="CE13" s="392">
        <f t="shared" si="24"/>
        <v>131870960</v>
      </c>
      <c r="CF13" s="392">
        <f t="shared" si="25"/>
        <v>131870960</v>
      </c>
      <c r="CG13" s="392">
        <f t="shared" si="26"/>
        <v>119420221</v>
      </c>
      <c r="CH13" s="393">
        <f t="shared" si="27"/>
        <v>1</v>
      </c>
      <c r="CI13" s="393">
        <f t="shared" si="28"/>
        <v>0.90558392082684469</v>
      </c>
    </row>
    <row r="14" spans="2:87" ht="15.75">
      <c r="B14" s="158">
        <v>8141</v>
      </c>
      <c r="C14" s="140">
        <f t="shared" si="0"/>
        <v>7</v>
      </c>
      <c r="D14" s="385" t="s">
        <v>51</v>
      </c>
      <c r="E14" s="386" t="s">
        <v>46</v>
      </c>
      <c r="F14" s="387">
        <v>1905014</v>
      </c>
      <c r="G14" s="388">
        <v>125</v>
      </c>
      <c r="H14" s="389">
        <v>2131953853</v>
      </c>
      <c r="I14" s="389">
        <f t="shared" si="1"/>
        <v>-517795152</v>
      </c>
      <c r="J14" s="389">
        <f t="shared" si="2"/>
        <v>1614158701</v>
      </c>
      <c r="K14" s="389">
        <f t="shared" si="3"/>
        <v>1574103733</v>
      </c>
      <c r="L14" s="389">
        <f t="shared" si="4"/>
        <v>1614158701</v>
      </c>
      <c r="M14" s="390">
        <f t="shared" si="5"/>
        <v>1</v>
      </c>
      <c r="N14" s="389">
        <f t="shared" si="6"/>
        <v>1574103733</v>
      </c>
      <c r="O14" s="389">
        <f t="shared" si="7"/>
        <v>1574103733</v>
      </c>
      <c r="P14" s="390">
        <f t="shared" si="8"/>
        <v>0.97518523551916847</v>
      </c>
      <c r="Q14" s="398">
        <f t="shared" si="9"/>
        <v>40054968</v>
      </c>
      <c r="R14" s="391">
        <v>0</v>
      </c>
      <c r="S14" s="391">
        <v>0</v>
      </c>
      <c r="T14" s="391">
        <v>0</v>
      </c>
      <c r="U14" s="391">
        <v>0</v>
      </c>
      <c r="V14" s="391">
        <v>0</v>
      </c>
      <c r="W14" s="391">
        <v>160293976</v>
      </c>
      <c r="X14" s="391">
        <v>715517253</v>
      </c>
      <c r="Y14" s="391">
        <v>715517253</v>
      </c>
      <c r="Z14" s="391">
        <v>78807459</v>
      </c>
      <c r="AA14" s="391">
        <v>78807459</v>
      </c>
      <c r="AB14" s="391">
        <v>0</v>
      </c>
      <c r="AC14" s="391">
        <v>116032316</v>
      </c>
      <c r="AD14" s="391">
        <v>116032316</v>
      </c>
      <c r="AE14" s="391">
        <v>235264376</v>
      </c>
      <c r="AF14" s="391">
        <v>235264376</v>
      </c>
      <c r="AG14" s="391">
        <v>156565884</v>
      </c>
      <c r="AH14" s="391">
        <v>72393617</v>
      </c>
      <c r="AI14" s="391">
        <v>72393617</v>
      </c>
      <c r="AJ14" s="391">
        <v>283316782</v>
      </c>
      <c r="AK14" s="391">
        <v>283316782</v>
      </c>
      <c r="AL14" s="391">
        <v>-635297395</v>
      </c>
      <c r="AM14" s="391">
        <v>675486959</v>
      </c>
      <c r="AN14" s="391">
        <v>675486959</v>
      </c>
      <c r="AO14" s="391">
        <v>76153571</v>
      </c>
      <c r="AP14" s="391">
        <v>76153571</v>
      </c>
      <c r="AQ14" s="391">
        <v>-199357617</v>
      </c>
      <c r="AR14" s="391">
        <v>-5326412</v>
      </c>
      <c r="AS14" s="391">
        <v>34728556</v>
      </c>
      <c r="AT14" s="391">
        <v>900561545</v>
      </c>
      <c r="AU14" s="391">
        <v>900561545</v>
      </c>
      <c r="AV14" s="392">
        <v>221292842</v>
      </c>
      <c r="AW14" s="392">
        <v>221292842</v>
      </c>
      <c r="AX14" s="392">
        <v>216777717</v>
      </c>
      <c r="AY14" s="393">
        <f t="shared" si="10"/>
        <v>1</v>
      </c>
      <c r="AZ14" s="393">
        <f t="shared" si="11"/>
        <v>0.97959660620202071</v>
      </c>
      <c r="BA14" s="392">
        <v>0</v>
      </c>
      <c r="BB14" s="392">
        <v>0</v>
      </c>
      <c r="BC14" s="392">
        <v>0</v>
      </c>
      <c r="BD14" s="393">
        <f t="shared" si="12"/>
        <v>0</v>
      </c>
      <c r="BE14" s="393">
        <f t="shared" si="13"/>
        <v>0</v>
      </c>
      <c r="BF14" s="392">
        <v>0</v>
      </c>
      <c r="BG14" s="392">
        <v>0</v>
      </c>
      <c r="BH14" s="392">
        <v>0</v>
      </c>
      <c r="BI14" s="393">
        <f t="shared" si="14"/>
        <v>0</v>
      </c>
      <c r="BJ14" s="393">
        <f t="shared" si="15"/>
        <v>0</v>
      </c>
      <c r="BK14" s="392">
        <v>0</v>
      </c>
      <c r="BL14" s="392">
        <v>0</v>
      </c>
      <c r="BM14" s="392">
        <v>0</v>
      </c>
      <c r="BN14" s="393">
        <f t="shared" si="16"/>
        <v>0</v>
      </c>
      <c r="BO14" s="393">
        <f t="shared" si="17"/>
        <v>0</v>
      </c>
      <c r="BP14" s="392">
        <v>0</v>
      </c>
      <c r="BQ14" s="392">
        <v>0</v>
      </c>
      <c r="BR14" s="392">
        <v>0</v>
      </c>
      <c r="BS14" s="393">
        <f t="shared" si="18"/>
        <v>0</v>
      </c>
      <c r="BT14" s="393">
        <f t="shared" si="19"/>
        <v>0</v>
      </c>
      <c r="BU14" s="392">
        <v>0</v>
      </c>
      <c r="BV14" s="392">
        <v>0</v>
      </c>
      <c r="BW14" s="392">
        <v>0</v>
      </c>
      <c r="BX14" s="393">
        <f t="shared" si="20"/>
        <v>0</v>
      </c>
      <c r="BY14" s="393">
        <f t="shared" si="21"/>
        <v>0</v>
      </c>
      <c r="BZ14" s="392">
        <v>1392865859</v>
      </c>
      <c r="CA14" s="392">
        <v>1392865859</v>
      </c>
      <c r="CB14" s="392">
        <v>1357326016</v>
      </c>
      <c r="CC14" s="393">
        <f t="shared" si="22"/>
        <v>1</v>
      </c>
      <c r="CD14" s="393">
        <f t="shared" si="23"/>
        <v>0.97448437495229034</v>
      </c>
      <c r="CE14" s="392">
        <f t="shared" si="24"/>
        <v>1614158701</v>
      </c>
      <c r="CF14" s="392">
        <f t="shared" si="25"/>
        <v>1614158701</v>
      </c>
      <c r="CG14" s="392">
        <f t="shared" si="26"/>
        <v>1574103733</v>
      </c>
      <c r="CH14" s="393">
        <f t="shared" si="27"/>
        <v>1</v>
      </c>
      <c r="CI14" s="393">
        <f t="shared" si="28"/>
        <v>0.97518523551916847</v>
      </c>
    </row>
    <row r="15" spans="2:87" ht="15.75">
      <c r="B15" s="158">
        <v>8141</v>
      </c>
      <c r="C15" s="140">
        <f t="shared" si="0"/>
        <v>8</v>
      </c>
      <c r="D15" s="385" t="s">
        <v>52</v>
      </c>
      <c r="E15" s="386" t="s">
        <v>46</v>
      </c>
      <c r="F15" s="387">
        <v>1905014</v>
      </c>
      <c r="G15" s="388">
        <v>228</v>
      </c>
      <c r="H15" s="389">
        <v>33405000</v>
      </c>
      <c r="I15" s="389">
        <f t="shared" si="1"/>
        <v>3032423</v>
      </c>
      <c r="J15" s="389">
        <f t="shared" si="2"/>
        <v>36437423</v>
      </c>
      <c r="K15" s="389">
        <f t="shared" si="3"/>
        <v>2592352</v>
      </c>
      <c r="L15" s="389">
        <f t="shared" si="4"/>
        <v>36437423</v>
      </c>
      <c r="M15" s="390">
        <f t="shared" si="5"/>
        <v>1</v>
      </c>
      <c r="N15" s="389">
        <f t="shared" si="6"/>
        <v>2592352</v>
      </c>
      <c r="O15" s="389">
        <f t="shared" si="7"/>
        <v>2592352</v>
      </c>
      <c r="P15" s="390">
        <f t="shared" si="8"/>
        <v>7.1145316725609267E-2</v>
      </c>
      <c r="Q15" s="398">
        <f t="shared" si="9"/>
        <v>33845071</v>
      </c>
      <c r="R15" s="391">
        <v>0</v>
      </c>
      <c r="S15" s="391">
        <v>0</v>
      </c>
      <c r="T15" s="391">
        <v>0</v>
      </c>
      <c r="U15" s="391">
        <v>0</v>
      </c>
      <c r="V15" s="391">
        <v>0</v>
      </c>
      <c r="W15" s="391">
        <v>0</v>
      </c>
      <c r="X15" s="391">
        <v>0</v>
      </c>
      <c r="Y15" s="391">
        <v>0</v>
      </c>
      <c r="Z15" s="391">
        <v>0</v>
      </c>
      <c r="AA15" s="391">
        <v>0</v>
      </c>
      <c r="AB15" s="391">
        <v>0</v>
      </c>
      <c r="AC15" s="391">
        <v>0</v>
      </c>
      <c r="AD15" s="391">
        <v>0</v>
      </c>
      <c r="AE15" s="391">
        <v>0</v>
      </c>
      <c r="AF15" s="391">
        <v>0</v>
      </c>
      <c r="AG15" s="391">
        <v>0</v>
      </c>
      <c r="AH15" s="391">
        <v>5760781</v>
      </c>
      <c r="AI15" s="391">
        <v>5760781</v>
      </c>
      <c r="AJ15" s="391">
        <v>0</v>
      </c>
      <c r="AK15" s="391">
        <v>0</v>
      </c>
      <c r="AL15" s="391">
        <v>3032423</v>
      </c>
      <c r="AM15" s="391">
        <v>0</v>
      </c>
      <c r="AN15" s="391">
        <v>0</v>
      </c>
      <c r="AO15" s="391">
        <v>2592352</v>
      </c>
      <c r="AP15" s="391">
        <v>2592352</v>
      </c>
      <c r="AQ15" s="391">
        <v>0</v>
      </c>
      <c r="AR15" s="391">
        <v>-3168429</v>
      </c>
      <c r="AS15" s="391">
        <v>30676642</v>
      </c>
      <c r="AT15" s="391">
        <v>0</v>
      </c>
      <c r="AU15" s="391">
        <v>0</v>
      </c>
      <c r="AV15" s="392">
        <v>0</v>
      </c>
      <c r="AW15" s="392">
        <v>0</v>
      </c>
      <c r="AX15" s="392">
        <v>0</v>
      </c>
      <c r="AY15" s="393">
        <f t="shared" si="10"/>
        <v>0</v>
      </c>
      <c r="AZ15" s="393">
        <f t="shared" si="11"/>
        <v>0</v>
      </c>
      <c r="BA15" s="392">
        <v>0</v>
      </c>
      <c r="BB15" s="392">
        <v>0</v>
      </c>
      <c r="BC15" s="392">
        <v>0</v>
      </c>
      <c r="BD15" s="393">
        <f t="shared" si="12"/>
        <v>0</v>
      </c>
      <c r="BE15" s="393">
        <f t="shared" si="13"/>
        <v>0</v>
      </c>
      <c r="BF15" s="392">
        <v>0</v>
      </c>
      <c r="BG15" s="392">
        <v>0</v>
      </c>
      <c r="BH15" s="392">
        <v>0</v>
      </c>
      <c r="BI15" s="393">
        <f t="shared" si="14"/>
        <v>0</v>
      </c>
      <c r="BJ15" s="393">
        <f t="shared" si="15"/>
        <v>0</v>
      </c>
      <c r="BK15" s="392">
        <v>36437423</v>
      </c>
      <c r="BL15" s="392">
        <v>36437423</v>
      </c>
      <c r="BM15" s="392">
        <v>2592352</v>
      </c>
      <c r="BN15" s="393">
        <f t="shared" si="16"/>
        <v>1</v>
      </c>
      <c r="BO15" s="393">
        <f t="shared" si="17"/>
        <v>7.1145316725609267E-2</v>
      </c>
      <c r="BP15" s="392">
        <v>0</v>
      </c>
      <c r="BQ15" s="392">
        <v>0</v>
      </c>
      <c r="BR15" s="392">
        <v>0</v>
      </c>
      <c r="BS15" s="393">
        <f t="shared" si="18"/>
        <v>0</v>
      </c>
      <c r="BT15" s="393">
        <f t="shared" si="19"/>
        <v>0</v>
      </c>
      <c r="BU15" s="392">
        <v>0</v>
      </c>
      <c r="BV15" s="392">
        <v>0</v>
      </c>
      <c r="BW15" s="392">
        <v>0</v>
      </c>
      <c r="BX15" s="393">
        <f t="shared" si="20"/>
        <v>0</v>
      </c>
      <c r="BY15" s="393">
        <f t="shared" si="21"/>
        <v>0</v>
      </c>
      <c r="BZ15" s="392">
        <v>0</v>
      </c>
      <c r="CA15" s="392">
        <v>0</v>
      </c>
      <c r="CB15" s="392">
        <v>0</v>
      </c>
      <c r="CC15" s="393">
        <f t="shared" si="22"/>
        <v>0</v>
      </c>
      <c r="CD15" s="393">
        <f t="shared" si="23"/>
        <v>0</v>
      </c>
      <c r="CE15" s="392">
        <f t="shared" si="24"/>
        <v>36437423</v>
      </c>
      <c r="CF15" s="392">
        <f t="shared" si="25"/>
        <v>36437423</v>
      </c>
      <c r="CG15" s="392">
        <f t="shared" si="26"/>
        <v>2592352</v>
      </c>
      <c r="CH15" s="393">
        <f t="shared" si="27"/>
        <v>1</v>
      </c>
      <c r="CI15" s="393">
        <f t="shared" si="28"/>
        <v>7.1145316725609267E-2</v>
      </c>
    </row>
    <row r="16" spans="2:87" ht="15.75">
      <c r="B16" s="158">
        <v>8141</v>
      </c>
      <c r="C16" s="140">
        <f t="shared" si="0"/>
        <v>9</v>
      </c>
      <c r="D16" s="385" t="s">
        <v>53</v>
      </c>
      <c r="E16" s="386" t="s">
        <v>46</v>
      </c>
      <c r="F16" s="387">
        <v>1905014</v>
      </c>
      <c r="G16" s="388">
        <v>158</v>
      </c>
      <c r="H16" s="389">
        <v>360763530</v>
      </c>
      <c r="I16" s="389">
        <f t="shared" si="1"/>
        <v>836423823</v>
      </c>
      <c r="J16" s="389">
        <f t="shared" si="2"/>
        <v>1197187353</v>
      </c>
      <c r="K16" s="389">
        <f t="shared" si="3"/>
        <v>1093928721</v>
      </c>
      <c r="L16" s="389">
        <f t="shared" si="4"/>
        <v>1197187353</v>
      </c>
      <c r="M16" s="390">
        <f t="shared" si="5"/>
        <v>1</v>
      </c>
      <c r="N16" s="389">
        <f t="shared" si="6"/>
        <v>1093928721</v>
      </c>
      <c r="O16" s="389">
        <f t="shared" si="7"/>
        <v>1093928721</v>
      </c>
      <c r="P16" s="390">
        <f t="shared" si="8"/>
        <v>0.91374897860285031</v>
      </c>
      <c r="Q16" s="398">
        <f t="shared" si="9"/>
        <v>103258632</v>
      </c>
      <c r="R16" s="391">
        <v>53171467</v>
      </c>
      <c r="S16" s="391">
        <v>0</v>
      </c>
      <c r="T16" s="391">
        <v>0</v>
      </c>
      <c r="U16" s="391">
        <v>0</v>
      </c>
      <c r="V16" s="391">
        <v>0</v>
      </c>
      <c r="W16" s="391">
        <v>378873770</v>
      </c>
      <c r="X16" s="391">
        <v>413934997</v>
      </c>
      <c r="Y16" s="391">
        <v>413934997</v>
      </c>
      <c r="Z16" s="391">
        <v>186270750</v>
      </c>
      <c r="AA16" s="391">
        <v>186270750</v>
      </c>
      <c r="AB16" s="391">
        <v>0</v>
      </c>
      <c r="AC16" s="391">
        <v>275956656</v>
      </c>
      <c r="AD16" s="391">
        <v>275956656</v>
      </c>
      <c r="AE16" s="391">
        <v>109151536</v>
      </c>
      <c r="AF16" s="391">
        <v>109151536</v>
      </c>
      <c r="AG16" s="391">
        <v>452381474</v>
      </c>
      <c r="AH16" s="391">
        <v>224698054</v>
      </c>
      <c r="AI16" s="391">
        <v>224698054</v>
      </c>
      <c r="AJ16" s="391">
        <v>223524893</v>
      </c>
      <c r="AK16" s="391">
        <v>223524893</v>
      </c>
      <c r="AL16" s="391">
        <v>-48002888</v>
      </c>
      <c r="AM16" s="391">
        <v>0</v>
      </c>
      <c r="AN16" s="391">
        <v>0</v>
      </c>
      <c r="AO16" s="391">
        <v>204069349</v>
      </c>
      <c r="AP16" s="391">
        <v>204069349</v>
      </c>
      <c r="AQ16" s="391">
        <v>0</v>
      </c>
      <c r="AR16" s="391">
        <v>179339014</v>
      </c>
      <c r="AS16" s="391">
        <v>282597646</v>
      </c>
      <c r="AT16" s="391">
        <v>370912193</v>
      </c>
      <c r="AU16" s="391">
        <v>370912193</v>
      </c>
      <c r="AV16" s="392">
        <v>696532643</v>
      </c>
      <c r="AW16" s="392">
        <v>696532643</v>
      </c>
      <c r="AX16" s="392">
        <v>692132201</v>
      </c>
      <c r="AY16" s="393">
        <f t="shared" si="10"/>
        <v>1</v>
      </c>
      <c r="AZ16" s="393">
        <f t="shared" si="11"/>
        <v>0.99368236069877924</v>
      </c>
      <c r="BA16" s="392">
        <v>0</v>
      </c>
      <c r="BB16" s="392">
        <v>0</v>
      </c>
      <c r="BC16" s="392">
        <v>0</v>
      </c>
      <c r="BD16" s="393">
        <f t="shared" si="12"/>
        <v>0</v>
      </c>
      <c r="BE16" s="393">
        <f t="shared" si="13"/>
        <v>0</v>
      </c>
      <c r="BF16" s="392">
        <v>0</v>
      </c>
      <c r="BG16" s="392">
        <v>0</v>
      </c>
      <c r="BH16" s="392">
        <v>0</v>
      </c>
      <c r="BI16" s="393">
        <f t="shared" si="14"/>
        <v>0</v>
      </c>
      <c r="BJ16" s="393">
        <f t="shared" si="15"/>
        <v>0</v>
      </c>
      <c r="BK16" s="392">
        <v>0</v>
      </c>
      <c r="BL16" s="392">
        <v>0</v>
      </c>
      <c r="BM16" s="392">
        <v>0</v>
      </c>
      <c r="BN16" s="393">
        <f t="shared" si="16"/>
        <v>0</v>
      </c>
      <c r="BO16" s="393">
        <f t="shared" si="17"/>
        <v>0</v>
      </c>
      <c r="BP16" s="392">
        <v>0</v>
      </c>
      <c r="BQ16" s="392">
        <v>0</v>
      </c>
      <c r="BR16" s="392">
        <v>0</v>
      </c>
      <c r="BS16" s="393">
        <f t="shared" si="18"/>
        <v>0</v>
      </c>
      <c r="BT16" s="393">
        <f t="shared" si="19"/>
        <v>0</v>
      </c>
      <c r="BU16" s="392">
        <v>0</v>
      </c>
      <c r="BV16" s="392">
        <v>0</v>
      </c>
      <c r="BW16" s="392">
        <v>0</v>
      </c>
      <c r="BX16" s="393">
        <f t="shared" si="20"/>
        <v>0</v>
      </c>
      <c r="BY16" s="393">
        <f t="shared" si="21"/>
        <v>0</v>
      </c>
      <c r="BZ16" s="392">
        <v>500654710</v>
      </c>
      <c r="CA16" s="392">
        <v>500654710</v>
      </c>
      <c r="CB16" s="392">
        <v>401796520</v>
      </c>
      <c r="CC16" s="393">
        <f t="shared" si="22"/>
        <v>1</v>
      </c>
      <c r="CD16" s="393">
        <f t="shared" si="23"/>
        <v>0.802542175224917</v>
      </c>
      <c r="CE16" s="392">
        <f t="shared" si="24"/>
        <v>1197187353</v>
      </c>
      <c r="CF16" s="392">
        <f t="shared" si="25"/>
        <v>1197187353</v>
      </c>
      <c r="CG16" s="392">
        <f t="shared" si="26"/>
        <v>1093928721</v>
      </c>
      <c r="CH16" s="393">
        <f t="shared" si="27"/>
        <v>1</v>
      </c>
      <c r="CI16" s="393">
        <f t="shared" si="28"/>
        <v>0.91374897860285031</v>
      </c>
    </row>
    <row r="17" spans="2:87" ht="15.75">
      <c r="B17" s="158">
        <v>8141</v>
      </c>
      <c r="C17" s="140">
        <f t="shared" si="0"/>
        <v>9</v>
      </c>
      <c r="D17" s="385" t="s">
        <v>54</v>
      </c>
      <c r="E17" s="386" t="s">
        <v>46</v>
      </c>
      <c r="F17" s="387">
        <v>1905014</v>
      </c>
      <c r="G17" s="388">
        <v>157</v>
      </c>
      <c r="H17" s="389">
        <v>797497780</v>
      </c>
      <c r="I17" s="389">
        <f t="shared" si="1"/>
        <v>-797497780</v>
      </c>
      <c r="J17" s="389">
        <f t="shared" si="2"/>
        <v>0</v>
      </c>
      <c r="K17" s="389">
        <f t="shared" si="3"/>
        <v>0</v>
      </c>
      <c r="L17" s="389">
        <f t="shared" si="4"/>
        <v>0</v>
      </c>
      <c r="M17" s="390">
        <f t="shared" si="5"/>
        <v>0</v>
      </c>
      <c r="N17" s="389">
        <f t="shared" si="6"/>
        <v>0</v>
      </c>
      <c r="O17" s="389">
        <f t="shared" si="7"/>
        <v>0</v>
      </c>
      <c r="P17" s="390">
        <f t="shared" si="8"/>
        <v>0</v>
      </c>
      <c r="Q17" s="398">
        <f t="shared" si="9"/>
        <v>0</v>
      </c>
      <c r="R17" s="391">
        <v>0</v>
      </c>
      <c r="S17" s="391">
        <v>0</v>
      </c>
      <c r="T17" s="391">
        <v>0</v>
      </c>
      <c r="U17" s="391">
        <v>0</v>
      </c>
      <c r="V17" s="391">
        <v>0</v>
      </c>
      <c r="W17" s="391">
        <v>0</v>
      </c>
      <c r="X17" s="391">
        <v>0</v>
      </c>
      <c r="Y17" s="391">
        <v>0</v>
      </c>
      <c r="Z17" s="391">
        <v>0</v>
      </c>
      <c r="AA17" s="391">
        <v>0</v>
      </c>
      <c r="AB17" s="391">
        <v>0</v>
      </c>
      <c r="AC17" s="391">
        <v>0</v>
      </c>
      <c r="AD17" s="391">
        <v>0</v>
      </c>
      <c r="AE17" s="391">
        <v>0</v>
      </c>
      <c r="AF17" s="391">
        <v>0</v>
      </c>
      <c r="AG17" s="391">
        <v>0</v>
      </c>
      <c r="AH17" s="391">
        <v>0</v>
      </c>
      <c r="AI17" s="391">
        <v>0</v>
      </c>
      <c r="AJ17" s="391">
        <v>0</v>
      </c>
      <c r="AK17" s="391">
        <v>0</v>
      </c>
      <c r="AL17" s="391">
        <v>0</v>
      </c>
      <c r="AM17" s="391">
        <v>0</v>
      </c>
      <c r="AN17" s="391">
        <v>0</v>
      </c>
      <c r="AO17" s="391">
        <v>0</v>
      </c>
      <c r="AP17" s="391">
        <v>0</v>
      </c>
      <c r="AQ17" s="391">
        <v>-797497780</v>
      </c>
      <c r="AR17" s="391">
        <v>0</v>
      </c>
      <c r="AS17" s="391">
        <v>0</v>
      </c>
      <c r="AT17" s="391">
        <v>0</v>
      </c>
      <c r="AU17" s="391">
        <v>0</v>
      </c>
      <c r="AV17" s="392">
        <v>0</v>
      </c>
      <c r="AW17" s="392">
        <v>0</v>
      </c>
      <c r="AX17" s="392">
        <v>0</v>
      </c>
      <c r="AY17" s="393">
        <f t="shared" si="10"/>
        <v>0</v>
      </c>
      <c r="AZ17" s="393">
        <f t="shared" si="11"/>
        <v>0</v>
      </c>
      <c r="BA17" s="392">
        <v>0</v>
      </c>
      <c r="BB17" s="392">
        <v>0</v>
      </c>
      <c r="BC17" s="392">
        <v>0</v>
      </c>
      <c r="BD17" s="393">
        <f t="shared" si="12"/>
        <v>0</v>
      </c>
      <c r="BE17" s="393">
        <f t="shared" si="13"/>
        <v>0</v>
      </c>
      <c r="BF17" s="392">
        <v>0</v>
      </c>
      <c r="BG17" s="392">
        <v>0</v>
      </c>
      <c r="BH17" s="392">
        <v>0</v>
      </c>
      <c r="BI17" s="393">
        <f t="shared" si="14"/>
        <v>0</v>
      </c>
      <c r="BJ17" s="393">
        <f t="shared" si="15"/>
        <v>0</v>
      </c>
      <c r="BK17" s="392">
        <v>0</v>
      </c>
      <c r="BL17" s="392">
        <v>0</v>
      </c>
      <c r="BM17" s="392">
        <v>0</v>
      </c>
      <c r="BN17" s="393">
        <f t="shared" si="16"/>
        <v>0</v>
      </c>
      <c r="BO17" s="393">
        <f t="shared" si="17"/>
        <v>0</v>
      </c>
      <c r="BP17" s="392">
        <v>0</v>
      </c>
      <c r="BQ17" s="392">
        <v>0</v>
      </c>
      <c r="BR17" s="392">
        <v>0</v>
      </c>
      <c r="BS17" s="393">
        <f t="shared" si="18"/>
        <v>0</v>
      </c>
      <c r="BT17" s="393">
        <f t="shared" si="19"/>
        <v>0</v>
      </c>
      <c r="BU17" s="392">
        <v>0</v>
      </c>
      <c r="BV17" s="392">
        <v>0</v>
      </c>
      <c r="BW17" s="392">
        <v>0</v>
      </c>
      <c r="BX17" s="393">
        <f t="shared" si="20"/>
        <v>0</v>
      </c>
      <c r="BY17" s="393">
        <f t="shared" si="21"/>
        <v>0</v>
      </c>
      <c r="BZ17" s="392">
        <v>0</v>
      </c>
      <c r="CA17" s="392">
        <v>0</v>
      </c>
      <c r="CB17" s="392">
        <v>0</v>
      </c>
      <c r="CC17" s="393">
        <f t="shared" si="22"/>
        <v>0</v>
      </c>
      <c r="CD17" s="393">
        <f t="shared" si="23"/>
        <v>0</v>
      </c>
      <c r="CE17" s="392">
        <f t="shared" si="24"/>
        <v>0</v>
      </c>
      <c r="CF17" s="392">
        <f t="shared" si="25"/>
        <v>0</v>
      </c>
      <c r="CG17" s="392">
        <f t="shared" si="26"/>
        <v>0</v>
      </c>
      <c r="CH17" s="393">
        <f t="shared" si="27"/>
        <v>0</v>
      </c>
      <c r="CI17" s="393">
        <f t="shared" si="28"/>
        <v>0</v>
      </c>
    </row>
    <row r="18" spans="2:87" ht="15.75">
      <c r="B18" s="158">
        <v>8141</v>
      </c>
      <c r="C18" s="140">
        <f t="shared" si="0"/>
        <v>10</v>
      </c>
      <c r="D18" s="385" t="s">
        <v>810</v>
      </c>
      <c r="E18" s="386" t="s">
        <v>46</v>
      </c>
      <c r="F18" s="387">
        <v>1905014</v>
      </c>
      <c r="G18" s="388">
        <v>1</v>
      </c>
      <c r="H18" s="389">
        <v>547562532</v>
      </c>
      <c r="I18" s="389">
        <f t="shared" si="1"/>
        <v>591511997</v>
      </c>
      <c r="J18" s="389">
        <f t="shared" si="2"/>
        <v>1139074529</v>
      </c>
      <c r="K18" s="389">
        <f t="shared" si="3"/>
        <v>976931644</v>
      </c>
      <c r="L18" s="389">
        <f t="shared" si="4"/>
        <v>1139074529</v>
      </c>
      <c r="M18" s="390">
        <f t="shared" si="5"/>
        <v>1</v>
      </c>
      <c r="N18" s="389">
        <f t="shared" si="6"/>
        <v>976931644</v>
      </c>
      <c r="O18" s="389">
        <f t="shared" si="7"/>
        <v>976931644</v>
      </c>
      <c r="P18" s="390">
        <f t="shared" si="8"/>
        <v>0.85765384013779489</v>
      </c>
      <c r="Q18" s="398">
        <f t="shared" si="9"/>
        <v>162142885</v>
      </c>
      <c r="R18" s="391">
        <v>0</v>
      </c>
      <c r="S18" s="391">
        <v>0</v>
      </c>
      <c r="T18" s="391">
        <v>0</v>
      </c>
      <c r="U18" s="391">
        <v>0</v>
      </c>
      <c r="V18" s="391">
        <v>0</v>
      </c>
      <c r="W18" s="391">
        <v>397467192</v>
      </c>
      <c r="X18" s="391">
        <v>434249066</v>
      </c>
      <c r="Y18" s="391">
        <v>434249066</v>
      </c>
      <c r="Z18" s="391">
        <v>195412080</v>
      </c>
      <c r="AA18" s="391">
        <v>195412080</v>
      </c>
      <c r="AB18" s="391">
        <v>0</v>
      </c>
      <c r="AC18" s="391">
        <v>289499364</v>
      </c>
      <c r="AD18" s="391">
        <v>289499364</v>
      </c>
      <c r="AE18" s="391">
        <v>114003484</v>
      </c>
      <c r="AF18" s="391">
        <v>114003484</v>
      </c>
      <c r="AG18" s="391">
        <v>380037139</v>
      </c>
      <c r="AH18" s="391">
        <v>181852510</v>
      </c>
      <c r="AI18" s="391">
        <v>181852510</v>
      </c>
      <c r="AJ18" s="391">
        <v>234494488</v>
      </c>
      <c r="AK18" s="391">
        <v>234494488</v>
      </c>
      <c r="AL18" s="391">
        <v>-185992334</v>
      </c>
      <c r="AM18" s="391">
        <v>62330058</v>
      </c>
      <c r="AN18" s="391">
        <v>62330058</v>
      </c>
      <c r="AO18" s="391">
        <v>190371822</v>
      </c>
      <c r="AP18" s="391">
        <v>190371822</v>
      </c>
      <c r="AQ18" s="391">
        <v>0</v>
      </c>
      <c r="AR18" s="391">
        <v>9000646</v>
      </c>
      <c r="AS18" s="391">
        <v>171143531</v>
      </c>
      <c r="AT18" s="391">
        <v>242649770</v>
      </c>
      <c r="AU18" s="391">
        <v>242649770</v>
      </c>
      <c r="AV18" s="392">
        <v>646065063</v>
      </c>
      <c r="AW18" s="392">
        <v>646065063</v>
      </c>
      <c r="AX18" s="392">
        <v>632036718</v>
      </c>
      <c r="AY18" s="393">
        <f t="shared" si="10"/>
        <v>1</v>
      </c>
      <c r="AZ18" s="393">
        <f t="shared" si="11"/>
        <v>0.97828648257985129</v>
      </c>
      <c r="BA18" s="392">
        <v>0</v>
      </c>
      <c r="BB18" s="392">
        <v>0</v>
      </c>
      <c r="BC18" s="392">
        <v>0</v>
      </c>
      <c r="BD18" s="393">
        <f t="shared" si="12"/>
        <v>0</v>
      </c>
      <c r="BE18" s="393">
        <f t="shared" si="13"/>
        <v>0</v>
      </c>
      <c r="BF18" s="392">
        <v>0</v>
      </c>
      <c r="BG18" s="392">
        <v>0</v>
      </c>
      <c r="BH18" s="392">
        <v>0</v>
      </c>
      <c r="BI18" s="393">
        <f t="shared" si="14"/>
        <v>0</v>
      </c>
      <c r="BJ18" s="393">
        <f t="shared" si="15"/>
        <v>0</v>
      </c>
      <c r="BK18" s="392">
        <v>0</v>
      </c>
      <c r="BL18" s="392">
        <v>0</v>
      </c>
      <c r="BM18" s="392">
        <v>0</v>
      </c>
      <c r="BN18" s="393">
        <f t="shared" si="16"/>
        <v>0</v>
      </c>
      <c r="BO18" s="393">
        <f t="shared" si="17"/>
        <v>0</v>
      </c>
      <c r="BP18" s="392">
        <v>0</v>
      </c>
      <c r="BQ18" s="392">
        <v>0</v>
      </c>
      <c r="BR18" s="392">
        <v>0</v>
      </c>
      <c r="BS18" s="393">
        <f t="shared" si="18"/>
        <v>0</v>
      </c>
      <c r="BT18" s="393">
        <f t="shared" si="19"/>
        <v>0</v>
      </c>
      <c r="BU18" s="392">
        <v>0</v>
      </c>
      <c r="BV18" s="392">
        <v>0</v>
      </c>
      <c r="BW18" s="392">
        <v>0</v>
      </c>
      <c r="BX18" s="393">
        <f t="shared" si="20"/>
        <v>0</v>
      </c>
      <c r="BY18" s="393">
        <f t="shared" si="21"/>
        <v>0</v>
      </c>
      <c r="BZ18" s="392">
        <v>493009466</v>
      </c>
      <c r="CA18" s="392">
        <v>493009466</v>
      </c>
      <c r="CB18" s="392">
        <v>344894926</v>
      </c>
      <c r="CC18" s="393">
        <f t="shared" si="22"/>
        <v>1</v>
      </c>
      <c r="CD18" s="393">
        <f t="shared" si="23"/>
        <v>0.69957059607451832</v>
      </c>
      <c r="CE18" s="392">
        <f t="shared" si="24"/>
        <v>1139074529</v>
      </c>
      <c r="CF18" s="392">
        <f t="shared" si="25"/>
        <v>1139074529</v>
      </c>
      <c r="CG18" s="392">
        <f t="shared" si="26"/>
        <v>976931644</v>
      </c>
      <c r="CH18" s="393">
        <f t="shared" si="27"/>
        <v>1</v>
      </c>
      <c r="CI18" s="393">
        <f t="shared" si="28"/>
        <v>0.85765384013779489</v>
      </c>
    </row>
    <row r="19" spans="2:87" ht="15.75">
      <c r="B19" s="158">
        <v>8141</v>
      </c>
      <c r="C19" s="140">
        <f t="shared" si="0"/>
        <v>10</v>
      </c>
      <c r="D19" s="385" t="s">
        <v>815</v>
      </c>
      <c r="E19" s="386" t="s">
        <v>46</v>
      </c>
      <c r="F19" s="387">
        <v>1905014</v>
      </c>
      <c r="G19" s="388">
        <v>3</v>
      </c>
      <c r="H19" s="389">
        <v>254253080</v>
      </c>
      <c r="I19" s="389">
        <f t="shared" si="1"/>
        <v>491823076</v>
      </c>
      <c r="J19" s="389">
        <f t="shared" si="2"/>
        <v>746076156</v>
      </c>
      <c r="K19" s="389">
        <f t="shared" si="3"/>
        <v>678787646</v>
      </c>
      <c r="L19" s="389">
        <f t="shared" si="4"/>
        <v>746076156</v>
      </c>
      <c r="M19" s="390">
        <f t="shared" si="5"/>
        <v>1</v>
      </c>
      <c r="N19" s="389">
        <f t="shared" si="6"/>
        <v>678787646</v>
      </c>
      <c r="O19" s="389">
        <f t="shared" si="7"/>
        <v>678787646</v>
      </c>
      <c r="P19" s="390">
        <f t="shared" si="8"/>
        <v>0.90981013203697669</v>
      </c>
      <c r="Q19" s="398">
        <f t="shared" si="9"/>
        <v>67288510</v>
      </c>
      <c r="R19" s="391">
        <v>0</v>
      </c>
      <c r="S19" s="391">
        <v>0</v>
      </c>
      <c r="T19" s="391">
        <v>0</v>
      </c>
      <c r="U19" s="391">
        <v>0</v>
      </c>
      <c r="V19" s="391">
        <v>0</v>
      </c>
      <c r="W19" s="391">
        <v>212787271</v>
      </c>
      <c r="X19" s="391">
        <v>232478745</v>
      </c>
      <c r="Y19" s="391">
        <v>232478745</v>
      </c>
      <c r="Z19" s="391">
        <v>104615435</v>
      </c>
      <c r="AA19" s="391">
        <v>104615435</v>
      </c>
      <c r="AB19" s="391">
        <v>0</v>
      </c>
      <c r="AC19" s="391">
        <v>154985826</v>
      </c>
      <c r="AD19" s="391">
        <v>154985826</v>
      </c>
      <c r="AE19" s="391">
        <v>61155059</v>
      </c>
      <c r="AF19" s="391">
        <v>61155059</v>
      </c>
      <c r="AG19" s="391">
        <v>291294958</v>
      </c>
      <c r="AH19" s="391">
        <v>185195215</v>
      </c>
      <c r="AI19" s="391">
        <v>185195215</v>
      </c>
      <c r="AJ19" s="391">
        <v>125538520</v>
      </c>
      <c r="AK19" s="391">
        <v>125538520</v>
      </c>
      <c r="AL19" s="391">
        <v>-12259153</v>
      </c>
      <c r="AM19" s="391">
        <v>0</v>
      </c>
      <c r="AN19" s="391">
        <v>0</v>
      </c>
      <c r="AO19" s="391">
        <v>141319120</v>
      </c>
      <c r="AP19" s="391">
        <v>141319120</v>
      </c>
      <c r="AQ19" s="391">
        <v>0</v>
      </c>
      <c r="AR19" s="391">
        <v>106127860</v>
      </c>
      <c r="AS19" s="391">
        <v>173416370</v>
      </c>
      <c r="AT19" s="391">
        <v>246159512</v>
      </c>
      <c r="AU19" s="391">
        <v>246159512</v>
      </c>
      <c r="AV19" s="392">
        <v>427669450</v>
      </c>
      <c r="AW19" s="392">
        <v>427669450</v>
      </c>
      <c r="AX19" s="392">
        <v>420169338</v>
      </c>
      <c r="AY19" s="393">
        <f t="shared" si="10"/>
        <v>1</v>
      </c>
      <c r="AZ19" s="393">
        <f t="shared" si="11"/>
        <v>0.98246282964565268</v>
      </c>
      <c r="BA19" s="392">
        <v>0</v>
      </c>
      <c r="BB19" s="392">
        <v>0</v>
      </c>
      <c r="BC19" s="392">
        <v>0</v>
      </c>
      <c r="BD19" s="393">
        <f t="shared" si="12"/>
        <v>0</v>
      </c>
      <c r="BE19" s="393">
        <f t="shared" si="13"/>
        <v>0</v>
      </c>
      <c r="BF19" s="392">
        <v>0</v>
      </c>
      <c r="BG19" s="392">
        <v>0</v>
      </c>
      <c r="BH19" s="392">
        <v>0</v>
      </c>
      <c r="BI19" s="393">
        <f t="shared" si="14"/>
        <v>0</v>
      </c>
      <c r="BJ19" s="393">
        <f t="shared" si="15"/>
        <v>0</v>
      </c>
      <c r="BK19" s="392">
        <v>0</v>
      </c>
      <c r="BL19" s="392">
        <v>0</v>
      </c>
      <c r="BM19" s="392">
        <v>0</v>
      </c>
      <c r="BN19" s="393">
        <f t="shared" si="16"/>
        <v>0</v>
      </c>
      <c r="BO19" s="393">
        <f t="shared" si="17"/>
        <v>0</v>
      </c>
      <c r="BP19" s="392">
        <v>0</v>
      </c>
      <c r="BQ19" s="392">
        <v>0</v>
      </c>
      <c r="BR19" s="392">
        <v>0</v>
      </c>
      <c r="BS19" s="393">
        <f t="shared" si="18"/>
        <v>0</v>
      </c>
      <c r="BT19" s="393">
        <f t="shared" si="19"/>
        <v>0</v>
      </c>
      <c r="BU19" s="392">
        <v>0</v>
      </c>
      <c r="BV19" s="392">
        <v>0</v>
      </c>
      <c r="BW19" s="392">
        <v>0</v>
      </c>
      <c r="BX19" s="393">
        <f t="shared" si="20"/>
        <v>0</v>
      </c>
      <c r="BY19" s="393">
        <f t="shared" si="21"/>
        <v>0</v>
      </c>
      <c r="BZ19" s="392">
        <v>318406706</v>
      </c>
      <c r="CA19" s="392">
        <v>318406706</v>
      </c>
      <c r="CB19" s="392">
        <v>258618308</v>
      </c>
      <c r="CC19" s="393">
        <f t="shared" si="22"/>
        <v>1</v>
      </c>
      <c r="CD19" s="393">
        <f t="shared" si="23"/>
        <v>0.81222632289660379</v>
      </c>
      <c r="CE19" s="392">
        <f t="shared" si="24"/>
        <v>746076156</v>
      </c>
      <c r="CF19" s="392">
        <f t="shared" si="25"/>
        <v>746076156</v>
      </c>
      <c r="CG19" s="392">
        <f t="shared" si="26"/>
        <v>678787646</v>
      </c>
      <c r="CH19" s="393">
        <f t="shared" si="27"/>
        <v>1</v>
      </c>
      <c r="CI19" s="393">
        <f t="shared" si="28"/>
        <v>0.90981013203697669</v>
      </c>
    </row>
    <row r="20" spans="2:87" ht="15.75">
      <c r="B20" s="158">
        <v>8141</v>
      </c>
      <c r="C20" s="140">
        <f t="shared" si="0"/>
        <v>11</v>
      </c>
      <c r="D20" s="385" t="s">
        <v>1237</v>
      </c>
      <c r="E20" s="386" t="s">
        <v>46</v>
      </c>
      <c r="F20" s="387">
        <v>1905014</v>
      </c>
      <c r="G20" s="388">
        <v>232</v>
      </c>
      <c r="H20" s="389">
        <v>186564296</v>
      </c>
      <c r="I20" s="389">
        <f t="shared" si="1"/>
        <v>245817348</v>
      </c>
      <c r="J20" s="389">
        <f t="shared" si="2"/>
        <v>432381644</v>
      </c>
      <c r="K20" s="389">
        <f t="shared" si="3"/>
        <v>390480091</v>
      </c>
      <c r="L20" s="389">
        <f t="shared" si="4"/>
        <v>432381644</v>
      </c>
      <c r="M20" s="390">
        <f t="shared" si="5"/>
        <v>1</v>
      </c>
      <c r="N20" s="389">
        <f t="shared" si="6"/>
        <v>390480091</v>
      </c>
      <c r="O20" s="389">
        <f t="shared" si="7"/>
        <v>390480091</v>
      </c>
      <c r="P20" s="390">
        <f t="shared" si="8"/>
        <v>0.90309127692756541</v>
      </c>
      <c r="Q20" s="398">
        <f t="shared" si="9"/>
        <v>41901553</v>
      </c>
      <c r="R20" s="391">
        <v>0</v>
      </c>
      <c r="S20" s="391">
        <v>0</v>
      </c>
      <c r="T20" s="391">
        <v>0</v>
      </c>
      <c r="U20" s="391">
        <v>0</v>
      </c>
      <c r="V20" s="391">
        <v>0</v>
      </c>
      <c r="W20" s="391">
        <v>160293976</v>
      </c>
      <c r="X20" s="391">
        <v>175127686</v>
      </c>
      <c r="Y20" s="391">
        <v>175127686</v>
      </c>
      <c r="Z20" s="391">
        <v>78807459</v>
      </c>
      <c r="AA20" s="391">
        <v>78807459</v>
      </c>
      <c r="AB20" s="391">
        <v>0</v>
      </c>
      <c r="AC20" s="391">
        <v>116032308</v>
      </c>
      <c r="AD20" s="391">
        <v>116032308</v>
      </c>
      <c r="AE20" s="391">
        <v>46128028</v>
      </c>
      <c r="AF20" s="391">
        <v>46128028</v>
      </c>
      <c r="AG20" s="391">
        <v>168877971</v>
      </c>
      <c r="AH20" s="391">
        <v>84705722</v>
      </c>
      <c r="AI20" s="391">
        <v>84705722</v>
      </c>
      <c r="AJ20" s="391">
        <v>94180430</v>
      </c>
      <c r="AK20" s="391">
        <v>94180430</v>
      </c>
      <c r="AL20" s="391">
        <v>-83354599</v>
      </c>
      <c r="AM20" s="391">
        <v>0</v>
      </c>
      <c r="AN20" s="391">
        <v>0</v>
      </c>
      <c r="AO20" s="391">
        <v>81694019</v>
      </c>
      <c r="AP20" s="391">
        <v>81694019</v>
      </c>
      <c r="AQ20" s="391">
        <v>0</v>
      </c>
      <c r="AR20" s="391">
        <v>14614375</v>
      </c>
      <c r="AS20" s="391">
        <v>56515928</v>
      </c>
      <c r="AT20" s="391">
        <v>89670155</v>
      </c>
      <c r="AU20" s="391">
        <v>89670155</v>
      </c>
      <c r="AV20" s="392">
        <v>243080224</v>
      </c>
      <c r="AW20" s="392">
        <v>243080224</v>
      </c>
      <c r="AX20" s="392">
        <v>238565097</v>
      </c>
      <c r="AY20" s="393">
        <f t="shared" si="10"/>
        <v>1</v>
      </c>
      <c r="AZ20" s="393">
        <f t="shared" si="11"/>
        <v>0.98142536268191027</v>
      </c>
      <c r="BA20" s="392">
        <v>0</v>
      </c>
      <c r="BB20" s="392">
        <v>0</v>
      </c>
      <c r="BC20" s="392">
        <v>0</v>
      </c>
      <c r="BD20" s="393">
        <f t="shared" si="12"/>
        <v>0</v>
      </c>
      <c r="BE20" s="393">
        <f t="shared" si="13"/>
        <v>0</v>
      </c>
      <c r="BF20" s="392">
        <v>0</v>
      </c>
      <c r="BG20" s="392">
        <v>0</v>
      </c>
      <c r="BH20" s="392">
        <v>0</v>
      </c>
      <c r="BI20" s="393">
        <f t="shared" si="14"/>
        <v>0</v>
      </c>
      <c r="BJ20" s="393">
        <f t="shared" si="15"/>
        <v>0</v>
      </c>
      <c r="BK20" s="392">
        <v>0</v>
      </c>
      <c r="BL20" s="392">
        <v>0</v>
      </c>
      <c r="BM20" s="392">
        <v>0</v>
      </c>
      <c r="BN20" s="393">
        <f t="shared" si="16"/>
        <v>0</v>
      </c>
      <c r="BO20" s="393">
        <f t="shared" si="17"/>
        <v>0</v>
      </c>
      <c r="BP20" s="392">
        <v>0</v>
      </c>
      <c r="BQ20" s="392">
        <v>0</v>
      </c>
      <c r="BR20" s="392">
        <v>0</v>
      </c>
      <c r="BS20" s="393">
        <f t="shared" si="18"/>
        <v>0</v>
      </c>
      <c r="BT20" s="393">
        <f t="shared" si="19"/>
        <v>0</v>
      </c>
      <c r="BU20" s="392">
        <v>0</v>
      </c>
      <c r="BV20" s="392">
        <v>0</v>
      </c>
      <c r="BW20" s="392">
        <v>0</v>
      </c>
      <c r="BX20" s="393">
        <f t="shared" si="20"/>
        <v>0</v>
      </c>
      <c r="BY20" s="393">
        <f t="shared" si="21"/>
        <v>0</v>
      </c>
      <c r="BZ20" s="392">
        <v>189301420</v>
      </c>
      <c r="CA20" s="392">
        <v>189301420</v>
      </c>
      <c r="CB20" s="392">
        <v>151914994</v>
      </c>
      <c r="CC20" s="393">
        <f t="shared" si="22"/>
        <v>1</v>
      </c>
      <c r="CD20" s="393">
        <f t="shared" si="23"/>
        <v>0.80250319305581541</v>
      </c>
      <c r="CE20" s="392">
        <f t="shared" si="24"/>
        <v>432381644</v>
      </c>
      <c r="CF20" s="392">
        <f t="shared" si="25"/>
        <v>432381644</v>
      </c>
      <c r="CG20" s="392">
        <f t="shared" si="26"/>
        <v>390480091</v>
      </c>
      <c r="CH20" s="393">
        <f t="shared" si="27"/>
        <v>1</v>
      </c>
      <c r="CI20" s="393">
        <f t="shared" si="28"/>
        <v>0.90309127692756541</v>
      </c>
    </row>
    <row r="21" spans="2:87" ht="15.75">
      <c r="B21" s="158">
        <v>8141</v>
      </c>
      <c r="C21" s="140">
        <f t="shared" si="0"/>
        <v>12</v>
      </c>
      <c r="D21" s="385" t="s">
        <v>1238</v>
      </c>
      <c r="E21" s="386" t="s">
        <v>46</v>
      </c>
      <c r="F21" s="387">
        <v>1905014</v>
      </c>
      <c r="G21" s="388">
        <v>233</v>
      </c>
      <c r="H21" s="389">
        <v>186564296</v>
      </c>
      <c r="I21" s="389">
        <f t="shared" si="1"/>
        <v>336646097</v>
      </c>
      <c r="J21" s="389">
        <f t="shared" si="2"/>
        <v>523210393</v>
      </c>
      <c r="K21" s="389">
        <f t="shared" si="3"/>
        <v>475381250</v>
      </c>
      <c r="L21" s="389">
        <f t="shared" si="4"/>
        <v>523210393</v>
      </c>
      <c r="M21" s="390">
        <f t="shared" si="5"/>
        <v>1</v>
      </c>
      <c r="N21" s="389">
        <f t="shared" si="6"/>
        <v>475381250</v>
      </c>
      <c r="O21" s="389">
        <f t="shared" si="7"/>
        <v>475381250</v>
      </c>
      <c r="P21" s="390">
        <f t="shared" si="8"/>
        <v>0.90858525816783609</v>
      </c>
      <c r="Q21" s="398">
        <f t="shared" si="9"/>
        <v>47829143</v>
      </c>
      <c r="R21" s="391">
        <v>0</v>
      </c>
      <c r="S21" s="391">
        <v>0</v>
      </c>
      <c r="T21" s="391">
        <v>0</v>
      </c>
      <c r="U21" s="391">
        <v>0</v>
      </c>
      <c r="V21" s="391">
        <v>0</v>
      </c>
      <c r="W21" s="391">
        <v>160293976</v>
      </c>
      <c r="X21" s="391">
        <v>175127686</v>
      </c>
      <c r="Y21" s="391">
        <v>175127686</v>
      </c>
      <c r="Z21" s="391">
        <v>78807459</v>
      </c>
      <c r="AA21" s="391">
        <v>78807459</v>
      </c>
      <c r="AB21" s="391">
        <v>0</v>
      </c>
      <c r="AC21" s="391">
        <v>116032297</v>
      </c>
      <c r="AD21" s="391">
        <v>116032297</v>
      </c>
      <c r="AE21" s="391">
        <v>46128028</v>
      </c>
      <c r="AF21" s="391">
        <v>46128028</v>
      </c>
      <c r="AG21" s="391">
        <v>204799855</v>
      </c>
      <c r="AH21" s="391">
        <v>120627617</v>
      </c>
      <c r="AI21" s="391">
        <v>120627617</v>
      </c>
      <c r="AJ21" s="391">
        <v>94180426</v>
      </c>
      <c r="AK21" s="391">
        <v>94180426</v>
      </c>
      <c r="AL21" s="391">
        <v>-28447734</v>
      </c>
      <c r="AM21" s="391">
        <v>0</v>
      </c>
      <c r="AN21" s="391">
        <v>0</v>
      </c>
      <c r="AO21" s="391">
        <v>97858867</v>
      </c>
      <c r="AP21" s="391">
        <v>97858867</v>
      </c>
      <c r="AQ21" s="391">
        <v>0</v>
      </c>
      <c r="AR21" s="391">
        <v>63593650</v>
      </c>
      <c r="AS21" s="391">
        <v>111422793</v>
      </c>
      <c r="AT21" s="391">
        <v>158406470</v>
      </c>
      <c r="AU21" s="391">
        <v>158406470</v>
      </c>
      <c r="AV21" s="392">
        <v>297987089</v>
      </c>
      <c r="AW21" s="392">
        <v>297987089</v>
      </c>
      <c r="AX21" s="392">
        <v>293471962</v>
      </c>
      <c r="AY21" s="393">
        <f t="shared" si="10"/>
        <v>1</v>
      </c>
      <c r="AZ21" s="393">
        <f t="shared" si="11"/>
        <v>0.98484791064219568</v>
      </c>
      <c r="BA21" s="392">
        <v>0</v>
      </c>
      <c r="BB21" s="392">
        <v>0</v>
      </c>
      <c r="BC21" s="392">
        <v>0</v>
      </c>
      <c r="BD21" s="393">
        <f t="shared" si="12"/>
        <v>0</v>
      </c>
      <c r="BE21" s="393">
        <f t="shared" si="13"/>
        <v>0</v>
      </c>
      <c r="BF21" s="392">
        <v>0</v>
      </c>
      <c r="BG21" s="392">
        <v>0</v>
      </c>
      <c r="BH21" s="392">
        <v>0</v>
      </c>
      <c r="BI21" s="393">
        <f t="shared" si="14"/>
        <v>0</v>
      </c>
      <c r="BJ21" s="393">
        <f t="shared" si="15"/>
        <v>0</v>
      </c>
      <c r="BK21" s="392">
        <v>0</v>
      </c>
      <c r="BL21" s="392">
        <v>0</v>
      </c>
      <c r="BM21" s="392">
        <v>0</v>
      </c>
      <c r="BN21" s="393">
        <f t="shared" si="16"/>
        <v>0</v>
      </c>
      <c r="BO21" s="393">
        <f t="shared" si="17"/>
        <v>0</v>
      </c>
      <c r="BP21" s="392">
        <v>0</v>
      </c>
      <c r="BQ21" s="392">
        <v>0</v>
      </c>
      <c r="BR21" s="392">
        <v>0</v>
      </c>
      <c r="BS21" s="393">
        <f t="shared" si="18"/>
        <v>0</v>
      </c>
      <c r="BT21" s="393">
        <f t="shared" si="19"/>
        <v>0</v>
      </c>
      <c r="BU21" s="392">
        <v>0</v>
      </c>
      <c r="BV21" s="392">
        <v>0</v>
      </c>
      <c r="BW21" s="392">
        <v>0</v>
      </c>
      <c r="BX21" s="393">
        <f t="shared" si="20"/>
        <v>0</v>
      </c>
      <c r="BY21" s="393">
        <f t="shared" si="21"/>
        <v>0</v>
      </c>
      <c r="BZ21" s="392">
        <v>225223304</v>
      </c>
      <c r="CA21" s="392">
        <v>225223304</v>
      </c>
      <c r="CB21" s="392">
        <v>181909288</v>
      </c>
      <c r="CC21" s="393">
        <f t="shared" si="22"/>
        <v>1</v>
      </c>
      <c r="CD21" s="393">
        <f t="shared" si="23"/>
        <v>0.80768412845945992</v>
      </c>
      <c r="CE21" s="392">
        <f t="shared" si="24"/>
        <v>523210393</v>
      </c>
      <c r="CF21" s="392">
        <f t="shared" si="25"/>
        <v>523210393</v>
      </c>
      <c r="CG21" s="392">
        <f t="shared" si="26"/>
        <v>475381250</v>
      </c>
      <c r="CH21" s="393">
        <f t="shared" si="27"/>
        <v>1</v>
      </c>
      <c r="CI21" s="393">
        <f t="shared" si="28"/>
        <v>0.90858525816783609</v>
      </c>
    </row>
    <row r="22" spans="2:87" ht="15.75">
      <c r="B22" s="158">
        <v>8141</v>
      </c>
      <c r="C22" s="140">
        <f t="shared" si="0"/>
        <v>13</v>
      </c>
      <c r="D22" s="385" t="s">
        <v>1239</v>
      </c>
      <c r="E22" s="386" t="s">
        <v>46</v>
      </c>
      <c r="F22" s="387">
        <v>1905014</v>
      </c>
      <c r="G22" s="388">
        <v>234</v>
      </c>
      <c r="H22" s="389">
        <v>186564296</v>
      </c>
      <c r="I22" s="389">
        <f t="shared" si="1"/>
        <v>351858132</v>
      </c>
      <c r="J22" s="389">
        <f t="shared" si="2"/>
        <v>538422428</v>
      </c>
      <c r="K22" s="389">
        <f t="shared" si="3"/>
        <v>490458157</v>
      </c>
      <c r="L22" s="389">
        <f t="shared" si="4"/>
        <v>538422428</v>
      </c>
      <c r="M22" s="390">
        <f t="shared" si="5"/>
        <v>1</v>
      </c>
      <c r="N22" s="389">
        <f t="shared" si="6"/>
        <v>490458157</v>
      </c>
      <c r="O22" s="389">
        <f t="shared" si="7"/>
        <v>490458157</v>
      </c>
      <c r="P22" s="390">
        <f t="shared" si="8"/>
        <v>0.91091702628702531</v>
      </c>
      <c r="Q22" s="398">
        <f t="shared" si="9"/>
        <v>47964271</v>
      </c>
      <c r="R22" s="391">
        <v>0</v>
      </c>
      <c r="S22" s="391">
        <v>0</v>
      </c>
      <c r="T22" s="391">
        <v>0</v>
      </c>
      <c r="U22" s="391">
        <v>0</v>
      </c>
      <c r="V22" s="391">
        <v>0</v>
      </c>
      <c r="W22" s="391">
        <v>160293976</v>
      </c>
      <c r="X22" s="391">
        <v>175127686</v>
      </c>
      <c r="Y22" s="391">
        <v>175127686</v>
      </c>
      <c r="Z22" s="391">
        <v>78807459</v>
      </c>
      <c r="AA22" s="391">
        <v>78807459</v>
      </c>
      <c r="AB22" s="391">
        <v>0</v>
      </c>
      <c r="AC22" s="391">
        <v>116032302</v>
      </c>
      <c r="AD22" s="391">
        <v>116032302</v>
      </c>
      <c r="AE22" s="391">
        <v>46128028</v>
      </c>
      <c r="AF22" s="391">
        <v>46128028</v>
      </c>
      <c r="AG22" s="391">
        <v>207803463</v>
      </c>
      <c r="AH22" s="391">
        <v>123631220</v>
      </c>
      <c r="AI22" s="391">
        <v>123631220</v>
      </c>
      <c r="AJ22" s="391">
        <v>94180429</v>
      </c>
      <c r="AK22" s="391">
        <v>94180429</v>
      </c>
      <c r="AL22" s="391">
        <v>-16239307</v>
      </c>
      <c r="AM22" s="391">
        <v>0</v>
      </c>
      <c r="AN22" s="391">
        <v>0</v>
      </c>
      <c r="AO22" s="391">
        <v>99210491</v>
      </c>
      <c r="AP22" s="391">
        <v>99210491</v>
      </c>
      <c r="AQ22" s="391">
        <v>0</v>
      </c>
      <c r="AR22" s="391">
        <v>75666949</v>
      </c>
      <c r="AS22" s="391">
        <v>123631220</v>
      </c>
      <c r="AT22" s="391">
        <v>172131750</v>
      </c>
      <c r="AU22" s="391">
        <v>172131750</v>
      </c>
      <c r="AV22" s="392">
        <v>310195516</v>
      </c>
      <c r="AW22" s="392">
        <v>310195516</v>
      </c>
      <c r="AX22" s="392">
        <v>305680389</v>
      </c>
      <c r="AY22" s="393">
        <f t="shared" si="10"/>
        <v>1</v>
      </c>
      <c r="AZ22" s="393">
        <f t="shared" si="11"/>
        <v>0.98544425445530937</v>
      </c>
      <c r="BA22" s="392">
        <v>0</v>
      </c>
      <c r="BB22" s="392">
        <v>0</v>
      </c>
      <c r="BC22" s="392">
        <v>0</v>
      </c>
      <c r="BD22" s="393">
        <f t="shared" si="12"/>
        <v>0</v>
      </c>
      <c r="BE22" s="393">
        <f t="shared" si="13"/>
        <v>0</v>
      </c>
      <c r="BF22" s="392">
        <v>0</v>
      </c>
      <c r="BG22" s="392">
        <v>0</v>
      </c>
      <c r="BH22" s="392">
        <v>0</v>
      </c>
      <c r="BI22" s="393">
        <f t="shared" si="14"/>
        <v>0</v>
      </c>
      <c r="BJ22" s="393">
        <f t="shared" si="15"/>
        <v>0</v>
      </c>
      <c r="BK22" s="392">
        <v>0</v>
      </c>
      <c r="BL22" s="392">
        <v>0</v>
      </c>
      <c r="BM22" s="392">
        <v>0</v>
      </c>
      <c r="BN22" s="393">
        <f t="shared" si="16"/>
        <v>0</v>
      </c>
      <c r="BO22" s="393">
        <f t="shared" si="17"/>
        <v>0</v>
      </c>
      <c r="BP22" s="392">
        <v>0</v>
      </c>
      <c r="BQ22" s="392">
        <v>0</v>
      </c>
      <c r="BR22" s="392">
        <v>0</v>
      </c>
      <c r="BS22" s="393">
        <f t="shared" si="18"/>
        <v>0</v>
      </c>
      <c r="BT22" s="393">
        <f t="shared" si="19"/>
        <v>0</v>
      </c>
      <c r="BU22" s="392">
        <v>0</v>
      </c>
      <c r="BV22" s="392">
        <v>0</v>
      </c>
      <c r="BW22" s="392">
        <v>0</v>
      </c>
      <c r="BX22" s="393">
        <f t="shared" si="20"/>
        <v>0</v>
      </c>
      <c r="BY22" s="393">
        <f t="shared" si="21"/>
        <v>0</v>
      </c>
      <c r="BZ22" s="392">
        <v>228226912</v>
      </c>
      <c r="CA22" s="392">
        <v>228226912</v>
      </c>
      <c r="CB22" s="392">
        <v>184777768</v>
      </c>
      <c r="CC22" s="393">
        <f t="shared" si="22"/>
        <v>1</v>
      </c>
      <c r="CD22" s="393">
        <f t="shared" si="23"/>
        <v>0.80962304743447611</v>
      </c>
      <c r="CE22" s="392">
        <f t="shared" si="24"/>
        <v>538422428</v>
      </c>
      <c r="CF22" s="392">
        <f t="shared" si="25"/>
        <v>538422428</v>
      </c>
      <c r="CG22" s="392">
        <f t="shared" si="26"/>
        <v>490458157</v>
      </c>
      <c r="CH22" s="393">
        <f t="shared" si="27"/>
        <v>1</v>
      </c>
      <c r="CI22" s="393">
        <f t="shared" si="28"/>
        <v>0.91091702628702531</v>
      </c>
    </row>
    <row r="23" spans="2:87" ht="15.75">
      <c r="B23" s="158">
        <v>8141</v>
      </c>
      <c r="C23" s="140">
        <f t="shared" si="0"/>
        <v>14</v>
      </c>
      <c r="D23" s="385" t="s">
        <v>1240</v>
      </c>
      <c r="E23" s="386" t="s">
        <v>46</v>
      </c>
      <c r="F23" s="387">
        <v>1905014</v>
      </c>
      <c r="G23" s="388">
        <v>235</v>
      </c>
      <c r="H23" s="389">
        <v>186564296</v>
      </c>
      <c r="I23" s="389">
        <f t="shared" si="1"/>
        <v>235294597</v>
      </c>
      <c r="J23" s="389">
        <f t="shared" si="2"/>
        <v>421858893</v>
      </c>
      <c r="K23" s="389">
        <f t="shared" si="3"/>
        <v>379424810</v>
      </c>
      <c r="L23" s="389">
        <f t="shared" si="4"/>
        <v>421858893</v>
      </c>
      <c r="M23" s="390">
        <f t="shared" si="5"/>
        <v>1</v>
      </c>
      <c r="N23" s="389">
        <f t="shared" si="6"/>
        <v>379424810</v>
      </c>
      <c r="O23" s="389">
        <f t="shared" si="7"/>
        <v>379424810</v>
      </c>
      <c r="P23" s="390">
        <f t="shared" si="8"/>
        <v>0.89941166654509763</v>
      </c>
      <c r="Q23" s="398">
        <f t="shared" si="9"/>
        <v>42434083</v>
      </c>
      <c r="R23" s="391">
        <v>0</v>
      </c>
      <c r="S23" s="391">
        <v>0</v>
      </c>
      <c r="T23" s="391">
        <v>0</v>
      </c>
      <c r="U23" s="391">
        <v>0</v>
      </c>
      <c r="V23" s="391">
        <v>0</v>
      </c>
      <c r="W23" s="391">
        <v>160293976</v>
      </c>
      <c r="X23" s="391">
        <v>175127686</v>
      </c>
      <c r="Y23" s="391">
        <v>175127686</v>
      </c>
      <c r="Z23" s="391">
        <v>78807459</v>
      </c>
      <c r="AA23" s="391">
        <v>78807459</v>
      </c>
      <c r="AB23" s="391">
        <v>0</v>
      </c>
      <c r="AC23" s="391">
        <v>116032321</v>
      </c>
      <c r="AD23" s="391">
        <v>116032321</v>
      </c>
      <c r="AE23" s="391">
        <v>46128028</v>
      </c>
      <c r="AF23" s="391">
        <v>46128028</v>
      </c>
      <c r="AG23" s="391">
        <v>165088535</v>
      </c>
      <c r="AH23" s="391">
        <v>80916273</v>
      </c>
      <c r="AI23" s="391">
        <v>80916273</v>
      </c>
      <c r="AJ23" s="391">
        <v>94180437</v>
      </c>
      <c r="AK23" s="391">
        <v>94180437</v>
      </c>
      <c r="AL23" s="391">
        <v>-90087914</v>
      </c>
      <c r="AM23" s="391">
        <v>0</v>
      </c>
      <c r="AN23" s="391">
        <v>0</v>
      </c>
      <c r="AO23" s="391">
        <v>79988767</v>
      </c>
      <c r="AP23" s="391">
        <v>79988767</v>
      </c>
      <c r="AQ23" s="391">
        <v>0</v>
      </c>
      <c r="AR23" s="391">
        <v>7348530</v>
      </c>
      <c r="AS23" s="391">
        <v>49782613</v>
      </c>
      <c r="AT23" s="391">
        <v>80320119</v>
      </c>
      <c r="AU23" s="391">
        <v>80320119</v>
      </c>
      <c r="AV23" s="392">
        <v>236346909</v>
      </c>
      <c r="AW23" s="392">
        <v>236346909</v>
      </c>
      <c r="AX23" s="392">
        <v>231831782</v>
      </c>
      <c r="AY23" s="393">
        <f t="shared" si="10"/>
        <v>1</v>
      </c>
      <c r="AZ23" s="393">
        <f t="shared" si="11"/>
        <v>0.98089618764593189</v>
      </c>
      <c r="BA23" s="392">
        <v>0</v>
      </c>
      <c r="BB23" s="392">
        <v>0</v>
      </c>
      <c r="BC23" s="392">
        <v>0</v>
      </c>
      <c r="BD23" s="393">
        <f t="shared" si="12"/>
        <v>0</v>
      </c>
      <c r="BE23" s="393">
        <f t="shared" si="13"/>
        <v>0</v>
      </c>
      <c r="BF23" s="392">
        <v>0</v>
      </c>
      <c r="BG23" s="392">
        <v>0</v>
      </c>
      <c r="BH23" s="392">
        <v>0</v>
      </c>
      <c r="BI23" s="393">
        <f t="shared" si="14"/>
        <v>0</v>
      </c>
      <c r="BJ23" s="393">
        <f t="shared" si="15"/>
        <v>0</v>
      </c>
      <c r="BK23" s="392">
        <v>0</v>
      </c>
      <c r="BL23" s="392">
        <v>0</v>
      </c>
      <c r="BM23" s="392">
        <v>0</v>
      </c>
      <c r="BN23" s="393">
        <f t="shared" si="16"/>
        <v>0</v>
      </c>
      <c r="BO23" s="393">
        <f t="shared" si="17"/>
        <v>0</v>
      </c>
      <c r="BP23" s="392">
        <v>0</v>
      </c>
      <c r="BQ23" s="392">
        <v>0</v>
      </c>
      <c r="BR23" s="392">
        <v>0</v>
      </c>
      <c r="BS23" s="393">
        <f t="shared" si="18"/>
        <v>0</v>
      </c>
      <c r="BT23" s="393">
        <f t="shared" si="19"/>
        <v>0</v>
      </c>
      <c r="BU23" s="392">
        <v>0</v>
      </c>
      <c r="BV23" s="392">
        <v>0</v>
      </c>
      <c r="BW23" s="392">
        <v>0</v>
      </c>
      <c r="BX23" s="393">
        <f t="shared" si="20"/>
        <v>0</v>
      </c>
      <c r="BY23" s="393">
        <f t="shared" si="21"/>
        <v>0</v>
      </c>
      <c r="BZ23" s="392">
        <v>185511984</v>
      </c>
      <c r="CA23" s="392">
        <v>185511984</v>
      </c>
      <c r="CB23" s="392">
        <v>147593028</v>
      </c>
      <c r="CC23" s="393">
        <f t="shared" si="22"/>
        <v>1</v>
      </c>
      <c r="CD23" s="393">
        <f t="shared" si="23"/>
        <v>0.79559834797519069</v>
      </c>
      <c r="CE23" s="392">
        <f t="shared" si="24"/>
        <v>421858893</v>
      </c>
      <c r="CF23" s="392">
        <f t="shared" si="25"/>
        <v>421858893</v>
      </c>
      <c r="CG23" s="392">
        <f t="shared" si="26"/>
        <v>379424810</v>
      </c>
      <c r="CH23" s="393">
        <f t="shared" si="27"/>
        <v>1</v>
      </c>
      <c r="CI23" s="393">
        <f t="shared" si="28"/>
        <v>0.89941166654509763</v>
      </c>
    </row>
    <row r="24" spans="2:87" ht="15.75">
      <c r="B24" s="158">
        <v>8141</v>
      </c>
      <c r="C24" s="140">
        <f t="shared" si="0"/>
        <v>15</v>
      </c>
      <c r="D24" s="385" t="s">
        <v>1241</v>
      </c>
      <c r="E24" s="386" t="s">
        <v>46</v>
      </c>
      <c r="F24" s="387">
        <v>1905014</v>
      </c>
      <c r="G24" s="388">
        <v>229</v>
      </c>
      <c r="H24" s="389">
        <v>33405000</v>
      </c>
      <c r="I24" s="389">
        <f t="shared" si="1"/>
        <v>-9856831</v>
      </c>
      <c r="J24" s="389">
        <f t="shared" si="2"/>
        <v>23548169</v>
      </c>
      <c r="K24" s="389">
        <f t="shared" si="3"/>
        <v>1254568</v>
      </c>
      <c r="L24" s="389">
        <f t="shared" si="4"/>
        <v>23548169</v>
      </c>
      <c r="M24" s="390">
        <f t="shared" si="5"/>
        <v>1</v>
      </c>
      <c r="N24" s="389">
        <f t="shared" si="6"/>
        <v>1254568</v>
      </c>
      <c r="O24" s="389">
        <f t="shared" si="7"/>
        <v>1254568</v>
      </c>
      <c r="P24" s="390">
        <f t="shared" si="8"/>
        <v>5.3276668771996667E-2</v>
      </c>
      <c r="Q24" s="398">
        <f t="shared" si="9"/>
        <v>22293601</v>
      </c>
      <c r="R24" s="391">
        <v>0</v>
      </c>
      <c r="S24" s="391">
        <v>0</v>
      </c>
      <c r="T24" s="391">
        <v>0</v>
      </c>
      <c r="U24" s="391">
        <v>0</v>
      </c>
      <c r="V24" s="391">
        <v>0</v>
      </c>
      <c r="W24" s="391">
        <v>0</v>
      </c>
      <c r="X24" s="391">
        <v>0</v>
      </c>
      <c r="Y24" s="391">
        <v>0</v>
      </c>
      <c r="Z24" s="391">
        <v>0</v>
      </c>
      <c r="AA24" s="391">
        <v>0</v>
      </c>
      <c r="AB24" s="391">
        <v>0</v>
      </c>
      <c r="AC24" s="391">
        <v>0</v>
      </c>
      <c r="AD24" s="391">
        <v>0</v>
      </c>
      <c r="AE24" s="391">
        <v>0</v>
      </c>
      <c r="AF24" s="391">
        <v>0</v>
      </c>
      <c r="AG24" s="391">
        <v>0</v>
      </c>
      <c r="AH24" s="391">
        <v>2787930</v>
      </c>
      <c r="AI24" s="391">
        <v>2787930</v>
      </c>
      <c r="AJ24" s="391">
        <v>0</v>
      </c>
      <c r="AK24" s="391">
        <v>0</v>
      </c>
      <c r="AL24" s="391">
        <v>-9856831</v>
      </c>
      <c r="AM24" s="391">
        <v>0</v>
      </c>
      <c r="AN24" s="391">
        <v>0</v>
      </c>
      <c r="AO24" s="391">
        <v>1254568</v>
      </c>
      <c r="AP24" s="391">
        <v>1254568</v>
      </c>
      <c r="AQ24" s="391">
        <v>0</v>
      </c>
      <c r="AR24" s="391">
        <v>-1533362</v>
      </c>
      <c r="AS24" s="391">
        <v>20760239</v>
      </c>
      <c r="AT24" s="391">
        <v>0</v>
      </c>
      <c r="AU24" s="391">
        <v>0</v>
      </c>
      <c r="AV24" s="392">
        <v>0</v>
      </c>
      <c r="AW24" s="392">
        <v>0</v>
      </c>
      <c r="AX24" s="392">
        <v>0</v>
      </c>
      <c r="AY24" s="393">
        <f t="shared" si="10"/>
        <v>0</v>
      </c>
      <c r="AZ24" s="393">
        <f t="shared" si="11"/>
        <v>0</v>
      </c>
      <c r="BA24" s="392">
        <v>0</v>
      </c>
      <c r="BB24" s="392">
        <v>0</v>
      </c>
      <c r="BC24" s="392">
        <v>0</v>
      </c>
      <c r="BD24" s="393">
        <f t="shared" si="12"/>
        <v>0</v>
      </c>
      <c r="BE24" s="393">
        <f t="shared" si="13"/>
        <v>0</v>
      </c>
      <c r="BF24" s="392">
        <v>0</v>
      </c>
      <c r="BG24" s="392">
        <v>0</v>
      </c>
      <c r="BH24" s="392">
        <v>0</v>
      </c>
      <c r="BI24" s="393">
        <f t="shared" si="14"/>
        <v>0</v>
      </c>
      <c r="BJ24" s="393">
        <f t="shared" si="15"/>
        <v>0</v>
      </c>
      <c r="BK24" s="392">
        <v>23548169</v>
      </c>
      <c r="BL24" s="392">
        <v>23548169</v>
      </c>
      <c r="BM24" s="392">
        <v>1254568</v>
      </c>
      <c r="BN24" s="393">
        <f t="shared" si="16"/>
        <v>1</v>
      </c>
      <c r="BO24" s="393">
        <f t="shared" si="17"/>
        <v>5.3276668771996667E-2</v>
      </c>
      <c r="BP24" s="392">
        <v>0</v>
      </c>
      <c r="BQ24" s="392">
        <v>0</v>
      </c>
      <c r="BR24" s="392">
        <v>0</v>
      </c>
      <c r="BS24" s="393">
        <f t="shared" si="18"/>
        <v>0</v>
      </c>
      <c r="BT24" s="393">
        <f t="shared" si="19"/>
        <v>0</v>
      </c>
      <c r="BU24" s="392">
        <v>0</v>
      </c>
      <c r="BV24" s="392">
        <v>0</v>
      </c>
      <c r="BW24" s="392">
        <v>0</v>
      </c>
      <c r="BX24" s="393">
        <f t="shared" si="20"/>
        <v>0</v>
      </c>
      <c r="BY24" s="393">
        <f t="shared" si="21"/>
        <v>0</v>
      </c>
      <c r="BZ24" s="392">
        <v>0</v>
      </c>
      <c r="CA24" s="392">
        <v>0</v>
      </c>
      <c r="CB24" s="392">
        <v>0</v>
      </c>
      <c r="CC24" s="393">
        <f t="shared" si="22"/>
        <v>0</v>
      </c>
      <c r="CD24" s="393">
        <f t="shared" si="23"/>
        <v>0</v>
      </c>
      <c r="CE24" s="392">
        <f t="shared" si="24"/>
        <v>23548169</v>
      </c>
      <c r="CF24" s="392">
        <f t="shared" si="25"/>
        <v>23548169</v>
      </c>
      <c r="CG24" s="392">
        <f t="shared" si="26"/>
        <v>1254568</v>
      </c>
      <c r="CH24" s="393">
        <f t="shared" si="27"/>
        <v>1</v>
      </c>
      <c r="CI24" s="393">
        <f t="shared" si="28"/>
        <v>5.3276668771996667E-2</v>
      </c>
    </row>
    <row r="25" spans="2:87" ht="15.75">
      <c r="B25" s="158">
        <v>8141</v>
      </c>
      <c r="C25" s="140">
        <f t="shared" si="0"/>
        <v>16</v>
      </c>
      <c r="D25" s="385" t="s">
        <v>1099</v>
      </c>
      <c r="E25" s="386" t="s">
        <v>46</v>
      </c>
      <c r="F25" s="387">
        <v>1905014</v>
      </c>
      <c r="G25" s="388">
        <v>124</v>
      </c>
      <c r="H25" s="389">
        <v>184069294</v>
      </c>
      <c r="I25" s="389">
        <f t="shared" si="1"/>
        <v>339688359</v>
      </c>
      <c r="J25" s="389">
        <f t="shared" si="2"/>
        <v>523757653</v>
      </c>
      <c r="K25" s="389">
        <f t="shared" si="3"/>
        <v>493258531</v>
      </c>
      <c r="L25" s="389">
        <f t="shared" si="4"/>
        <v>523757653</v>
      </c>
      <c r="M25" s="390">
        <f t="shared" si="5"/>
        <v>1</v>
      </c>
      <c r="N25" s="389">
        <f t="shared" si="6"/>
        <v>493258531</v>
      </c>
      <c r="O25" s="389">
        <f t="shared" si="7"/>
        <v>493258531</v>
      </c>
      <c r="P25" s="390">
        <f t="shared" si="8"/>
        <v>0.94176863703030222</v>
      </c>
      <c r="Q25" s="398">
        <f t="shared" si="9"/>
        <v>30499122</v>
      </c>
      <c r="R25" s="391">
        <v>0</v>
      </c>
      <c r="S25" s="391">
        <v>0</v>
      </c>
      <c r="T25" s="391">
        <v>0</v>
      </c>
      <c r="U25" s="391">
        <v>0</v>
      </c>
      <c r="V25" s="391">
        <v>0</v>
      </c>
      <c r="W25" s="391">
        <v>153824640</v>
      </c>
      <c r="X25" s="391">
        <v>168059672</v>
      </c>
      <c r="Y25" s="391">
        <v>168059672</v>
      </c>
      <c r="Z25" s="391">
        <v>75626853</v>
      </c>
      <c r="AA25" s="391">
        <v>75626853</v>
      </c>
      <c r="AB25" s="391">
        <v>0</v>
      </c>
      <c r="AC25" s="391">
        <v>112203692</v>
      </c>
      <c r="AD25" s="391">
        <v>112203692</v>
      </c>
      <c r="AE25" s="391">
        <v>44468121</v>
      </c>
      <c r="AF25" s="391">
        <v>44468121</v>
      </c>
      <c r="AG25" s="391">
        <v>162829937</v>
      </c>
      <c r="AH25" s="391">
        <v>86235042</v>
      </c>
      <c r="AI25" s="391">
        <v>86235042</v>
      </c>
      <c r="AJ25" s="391">
        <v>90840733</v>
      </c>
      <c r="AK25" s="391">
        <v>90840733</v>
      </c>
      <c r="AL25" s="391">
        <v>23033782</v>
      </c>
      <c r="AM25" s="391">
        <v>0</v>
      </c>
      <c r="AN25" s="391">
        <v>0</v>
      </c>
      <c r="AO25" s="391">
        <v>92793705</v>
      </c>
      <c r="AP25" s="391">
        <v>92793705</v>
      </c>
      <c r="AQ25" s="391">
        <v>0</v>
      </c>
      <c r="AR25" s="391">
        <v>126760125</v>
      </c>
      <c r="AS25" s="391">
        <v>157259247</v>
      </c>
      <c r="AT25" s="391">
        <v>189529119</v>
      </c>
      <c r="AU25" s="391">
        <v>189529119</v>
      </c>
      <c r="AV25" s="392">
        <v>341328541</v>
      </c>
      <c r="AW25" s="392">
        <v>341328541</v>
      </c>
      <c r="AX25" s="392">
        <v>335869024</v>
      </c>
      <c r="AY25" s="393">
        <f t="shared" si="10"/>
        <v>1</v>
      </c>
      <c r="AZ25" s="393">
        <f t="shared" si="11"/>
        <v>0.9840050967199957</v>
      </c>
      <c r="BA25" s="392">
        <v>0</v>
      </c>
      <c r="BB25" s="392">
        <v>0</v>
      </c>
      <c r="BC25" s="392">
        <v>0</v>
      </c>
      <c r="BD25" s="393">
        <f t="shared" si="12"/>
        <v>0</v>
      </c>
      <c r="BE25" s="393">
        <f t="shared" si="13"/>
        <v>0</v>
      </c>
      <c r="BF25" s="392">
        <v>0</v>
      </c>
      <c r="BG25" s="392">
        <v>0</v>
      </c>
      <c r="BH25" s="392">
        <v>0</v>
      </c>
      <c r="BI25" s="393">
        <f t="shared" si="14"/>
        <v>0</v>
      </c>
      <c r="BJ25" s="393">
        <f t="shared" si="15"/>
        <v>0</v>
      </c>
      <c r="BK25" s="392">
        <v>0</v>
      </c>
      <c r="BL25" s="392">
        <v>0</v>
      </c>
      <c r="BM25" s="392">
        <v>0</v>
      </c>
      <c r="BN25" s="393">
        <f t="shared" si="16"/>
        <v>0</v>
      </c>
      <c r="BO25" s="393">
        <f t="shared" si="17"/>
        <v>0</v>
      </c>
      <c r="BP25" s="392">
        <v>0</v>
      </c>
      <c r="BQ25" s="392">
        <v>0</v>
      </c>
      <c r="BR25" s="392">
        <v>0</v>
      </c>
      <c r="BS25" s="393">
        <f t="shared" si="18"/>
        <v>0</v>
      </c>
      <c r="BT25" s="393">
        <f t="shared" si="19"/>
        <v>0</v>
      </c>
      <c r="BU25" s="392">
        <v>0</v>
      </c>
      <c r="BV25" s="392">
        <v>0</v>
      </c>
      <c r="BW25" s="392">
        <v>0</v>
      </c>
      <c r="BX25" s="393">
        <f t="shared" si="20"/>
        <v>0</v>
      </c>
      <c r="BY25" s="393">
        <f t="shared" si="21"/>
        <v>0</v>
      </c>
      <c r="BZ25" s="392">
        <v>182429112</v>
      </c>
      <c r="CA25" s="392">
        <v>182429112</v>
      </c>
      <c r="CB25" s="392">
        <v>157389507</v>
      </c>
      <c r="CC25" s="393">
        <f t="shared" si="22"/>
        <v>1</v>
      </c>
      <c r="CD25" s="393">
        <f t="shared" si="23"/>
        <v>0.86274337069622964</v>
      </c>
      <c r="CE25" s="392">
        <f t="shared" si="24"/>
        <v>523757653</v>
      </c>
      <c r="CF25" s="392">
        <f t="shared" si="25"/>
        <v>523757653</v>
      </c>
      <c r="CG25" s="392">
        <f t="shared" si="26"/>
        <v>493258531</v>
      </c>
      <c r="CH25" s="393">
        <f t="shared" si="27"/>
        <v>1</v>
      </c>
      <c r="CI25" s="393">
        <f t="shared" si="28"/>
        <v>0.94176863703030222</v>
      </c>
    </row>
    <row r="26" spans="2:87" ht="15.75">
      <c r="B26" s="158">
        <v>8141</v>
      </c>
      <c r="C26" s="140">
        <f t="shared" si="0"/>
        <v>16</v>
      </c>
      <c r="D26" s="385" t="s">
        <v>1104</v>
      </c>
      <c r="E26" s="386" t="s">
        <v>46</v>
      </c>
      <c r="F26" s="387">
        <v>1905014</v>
      </c>
      <c r="G26" s="388">
        <v>124</v>
      </c>
      <c r="H26" s="389">
        <v>184069298</v>
      </c>
      <c r="I26" s="389">
        <f t="shared" si="1"/>
        <v>337274912</v>
      </c>
      <c r="J26" s="389">
        <f t="shared" si="2"/>
        <v>521344210</v>
      </c>
      <c r="K26" s="389">
        <f t="shared" si="3"/>
        <v>457483587</v>
      </c>
      <c r="L26" s="389">
        <f t="shared" si="4"/>
        <v>521344210</v>
      </c>
      <c r="M26" s="390">
        <f t="shared" si="5"/>
        <v>1</v>
      </c>
      <c r="N26" s="389">
        <f t="shared" si="6"/>
        <v>457483587</v>
      </c>
      <c r="O26" s="389">
        <f t="shared" si="7"/>
        <v>457483587</v>
      </c>
      <c r="P26" s="390">
        <f t="shared" si="8"/>
        <v>0.87750775442581397</v>
      </c>
      <c r="Q26" s="398">
        <f t="shared" si="9"/>
        <v>63860623</v>
      </c>
      <c r="R26" s="391">
        <v>0</v>
      </c>
      <c r="S26" s="391">
        <v>0</v>
      </c>
      <c r="T26" s="391">
        <v>0</v>
      </c>
      <c r="U26" s="391">
        <v>0</v>
      </c>
      <c r="V26" s="391">
        <v>0</v>
      </c>
      <c r="W26" s="391">
        <v>153824640</v>
      </c>
      <c r="X26" s="391">
        <v>168059672</v>
      </c>
      <c r="Y26" s="391">
        <v>168059672</v>
      </c>
      <c r="Z26" s="391">
        <v>75626852</v>
      </c>
      <c r="AA26" s="391">
        <v>75626852</v>
      </c>
      <c r="AB26" s="391">
        <v>0</v>
      </c>
      <c r="AC26" s="391">
        <v>112203698</v>
      </c>
      <c r="AD26" s="391">
        <v>112203698</v>
      </c>
      <c r="AE26" s="391">
        <v>44468120</v>
      </c>
      <c r="AF26" s="391">
        <v>44468120</v>
      </c>
      <c r="AG26" s="391">
        <v>221243401</v>
      </c>
      <c r="AH26" s="391">
        <v>144648504</v>
      </c>
      <c r="AI26" s="391">
        <v>144648504</v>
      </c>
      <c r="AJ26" s="391">
        <v>90840741</v>
      </c>
      <c r="AK26" s="391">
        <v>90840741</v>
      </c>
      <c r="AL26" s="391">
        <v>-37793129</v>
      </c>
      <c r="AM26" s="391">
        <v>0</v>
      </c>
      <c r="AN26" s="391">
        <v>0</v>
      </c>
      <c r="AO26" s="391">
        <v>94521673</v>
      </c>
      <c r="AP26" s="391">
        <v>94521673</v>
      </c>
      <c r="AQ26" s="391">
        <v>0</v>
      </c>
      <c r="AR26" s="391">
        <v>32571713</v>
      </c>
      <c r="AS26" s="391">
        <v>96432336</v>
      </c>
      <c r="AT26" s="391">
        <v>152026201</v>
      </c>
      <c r="AU26" s="391">
        <v>152026201</v>
      </c>
      <c r="AV26" s="392">
        <v>280501634</v>
      </c>
      <c r="AW26" s="392">
        <v>280501634</v>
      </c>
      <c r="AX26" s="392">
        <v>275042114</v>
      </c>
      <c r="AY26" s="393">
        <f t="shared" si="10"/>
        <v>1</v>
      </c>
      <c r="AZ26" s="393">
        <f t="shared" si="11"/>
        <v>0.98053658396870513</v>
      </c>
      <c r="BA26" s="392">
        <v>0</v>
      </c>
      <c r="BB26" s="392">
        <v>0</v>
      </c>
      <c r="BC26" s="392">
        <v>0</v>
      </c>
      <c r="BD26" s="393">
        <f t="shared" si="12"/>
        <v>0</v>
      </c>
      <c r="BE26" s="393">
        <f t="shared" si="13"/>
        <v>0</v>
      </c>
      <c r="BF26" s="392">
        <v>0</v>
      </c>
      <c r="BG26" s="392">
        <v>0</v>
      </c>
      <c r="BH26" s="392">
        <v>0</v>
      </c>
      <c r="BI26" s="393">
        <f t="shared" si="14"/>
        <v>0</v>
      </c>
      <c r="BJ26" s="393">
        <f t="shared" si="15"/>
        <v>0</v>
      </c>
      <c r="BK26" s="392">
        <v>0</v>
      </c>
      <c r="BL26" s="392">
        <v>0</v>
      </c>
      <c r="BM26" s="392">
        <v>0</v>
      </c>
      <c r="BN26" s="393">
        <f t="shared" si="16"/>
        <v>0</v>
      </c>
      <c r="BO26" s="393">
        <f t="shared" si="17"/>
        <v>0</v>
      </c>
      <c r="BP26" s="392">
        <v>0</v>
      </c>
      <c r="BQ26" s="392">
        <v>0</v>
      </c>
      <c r="BR26" s="392">
        <v>0</v>
      </c>
      <c r="BS26" s="393">
        <f t="shared" si="18"/>
        <v>0</v>
      </c>
      <c r="BT26" s="393">
        <f t="shared" si="19"/>
        <v>0</v>
      </c>
      <c r="BU26" s="392">
        <v>0</v>
      </c>
      <c r="BV26" s="392">
        <v>0</v>
      </c>
      <c r="BW26" s="392">
        <v>0</v>
      </c>
      <c r="BX26" s="393">
        <f t="shared" si="20"/>
        <v>0</v>
      </c>
      <c r="BY26" s="393">
        <f t="shared" si="21"/>
        <v>0</v>
      </c>
      <c r="BZ26" s="392">
        <v>240842576</v>
      </c>
      <c r="CA26" s="392">
        <v>240842576</v>
      </c>
      <c r="CB26" s="392">
        <v>182441473</v>
      </c>
      <c r="CC26" s="393">
        <f t="shared" si="22"/>
        <v>1</v>
      </c>
      <c r="CD26" s="393">
        <f t="shared" si="23"/>
        <v>0.75751337670462382</v>
      </c>
      <c r="CE26" s="392">
        <f t="shared" si="24"/>
        <v>521344210</v>
      </c>
      <c r="CF26" s="392">
        <f t="shared" si="25"/>
        <v>521344210</v>
      </c>
      <c r="CG26" s="392">
        <f t="shared" si="26"/>
        <v>457483587</v>
      </c>
      <c r="CH26" s="393">
        <f t="shared" si="27"/>
        <v>1</v>
      </c>
      <c r="CI26" s="393">
        <f t="shared" si="28"/>
        <v>0.87750775442581397</v>
      </c>
    </row>
    <row r="27" spans="2:87" ht="15.75">
      <c r="B27" s="158">
        <v>8141</v>
      </c>
      <c r="C27" s="140">
        <f t="shared" si="0"/>
        <v>17</v>
      </c>
      <c r="D27" s="385" t="s">
        <v>1242</v>
      </c>
      <c r="E27" s="386" t="s">
        <v>46</v>
      </c>
      <c r="F27" s="387">
        <v>1905014</v>
      </c>
      <c r="G27" s="388">
        <v>114</v>
      </c>
      <c r="H27" s="389">
        <v>30860910</v>
      </c>
      <c r="I27" s="389">
        <f t="shared" si="1"/>
        <v>565291272</v>
      </c>
      <c r="J27" s="389">
        <f t="shared" si="2"/>
        <v>596152182</v>
      </c>
      <c r="K27" s="389">
        <f t="shared" si="3"/>
        <v>531461171</v>
      </c>
      <c r="L27" s="389">
        <f t="shared" si="4"/>
        <v>596152182</v>
      </c>
      <c r="M27" s="390">
        <f t="shared" si="5"/>
        <v>1</v>
      </c>
      <c r="N27" s="389">
        <f t="shared" si="6"/>
        <v>531461171</v>
      </c>
      <c r="O27" s="389">
        <f t="shared" si="7"/>
        <v>531461171</v>
      </c>
      <c r="P27" s="390">
        <f t="shared" si="8"/>
        <v>0.89148574314871831</v>
      </c>
      <c r="Q27" s="398">
        <f t="shared" si="9"/>
        <v>64691011</v>
      </c>
      <c r="R27" s="391">
        <v>13100660</v>
      </c>
      <c r="S27" s="391">
        <v>0</v>
      </c>
      <c r="T27" s="391">
        <v>0</v>
      </c>
      <c r="U27" s="391">
        <v>0</v>
      </c>
      <c r="V27" s="391">
        <v>0</v>
      </c>
      <c r="W27" s="391">
        <v>40237927</v>
      </c>
      <c r="X27" s="391">
        <v>43961570</v>
      </c>
      <c r="Y27" s="391">
        <v>43961570</v>
      </c>
      <c r="Z27" s="391">
        <v>19782706</v>
      </c>
      <c r="AA27" s="391">
        <v>19782706</v>
      </c>
      <c r="AB27" s="391">
        <v>52087413</v>
      </c>
      <c r="AC27" s="391">
        <v>92325340</v>
      </c>
      <c r="AD27" s="391">
        <v>92325340</v>
      </c>
      <c r="AE27" s="391">
        <v>11582451</v>
      </c>
      <c r="AF27" s="391">
        <v>11582451</v>
      </c>
      <c r="AG27" s="391">
        <v>312152229</v>
      </c>
      <c r="AH27" s="391">
        <v>277041115</v>
      </c>
      <c r="AI27" s="391">
        <v>277041115</v>
      </c>
      <c r="AJ27" s="391">
        <v>57768764</v>
      </c>
      <c r="AK27" s="391">
        <v>57768764</v>
      </c>
      <c r="AL27" s="391">
        <v>147713043</v>
      </c>
      <c r="AM27" s="391">
        <v>0</v>
      </c>
      <c r="AN27" s="391">
        <v>0</v>
      </c>
      <c r="AO27" s="391">
        <v>150084615</v>
      </c>
      <c r="AP27" s="391">
        <v>150084615</v>
      </c>
      <c r="AQ27" s="391">
        <v>0</v>
      </c>
      <c r="AR27" s="391">
        <v>118133146</v>
      </c>
      <c r="AS27" s="391">
        <v>182824157</v>
      </c>
      <c r="AT27" s="391">
        <v>292242635</v>
      </c>
      <c r="AU27" s="391">
        <v>292242635</v>
      </c>
      <c r="AV27" s="392">
        <v>226785727</v>
      </c>
      <c r="AW27" s="392">
        <v>226785727</v>
      </c>
      <c r="AX27" s="392">
        <v>226314851</v>
      </c>
      <c r="AY27" s="393">
        <f t="shared" si="10"/>
        <v>1</v>
      </c>
      <c r="AZ27" s="393">
        <f t="shared" si="11"/>
        <v>0.99792369649435653</v>
      </c>
      <c r="BA27" s="392">
        <v>0</v>
      </c>
      <c r="BB27" s="392">
        <v>0</v>
      </c>
      <c r="BC27" s="392">
        <v>0</v>
      </c>
      <c r="BD27" s="393">
        <f t="shared" si="12"/>
        <v>0</v>
      </c>
      <c r="BE27" s="393">
        <f t="shared" si="13"/>
        <v>0</v>
      </c>
      <c r="BF27" s="392">
        <v>0</v>
      </c>
      <c r="BG27" s="392">
        <v>0</v>
      </c>
      <c r="BH27" s="392">
        <v>0</v>
      </c>
      <c r="BI27" s="393">
        <f t="shared" si="14"/>
        <v>0</v>
      </c>
      <c r="BJ27" s="393">
        <f t="shared" si="15"/>
        <v>0</v>
      </c>
      <c r="BK27" s="392">
        <v>0</v>
      </c>
      <c r="BL27" s="392">
        <v>0</v>
      </c>
      <c r="BM27" s="392">
        <v>0</v>
      </c>
      <c r="BN27" s="393">
        <f t="shared" si="16"/>
        <v>0</v>
      </c>
      <c r="BO27" s="393">
        <f t="shared" si="17"/>
        <v>0</v>
      </c>
      <c r="BP27" s="392">
        <v>0</v>
      </c>
      <c r="BQ27" s="392">
        <v>0</v>
      </c>
      <c r="BR27" s="392">
        <v>0</v>
      </c>
      <c r="BS27" s="393">
        <f t="shared" si="18"/>
        <v>0</v>
      </c>
      <c r="BT27" s="393">
        <f t="shared" si="19"/>
        <v>0</v>
      </c>
      <c r="BU27" s="392">
        <v>0</v>
      </c>
      <c r="BV27" s="392">
        <v>0</v>
      </c>
      <c r="BW27" s="392">
        <v>0</v>
      </c>
      <c r="BX27" s="393">
        <f t="shared" si="20"/>
        <v>0</v>
      </c>
      <c r="BY27" s="393">
        <f t="shared" si="21"/>
        <v>0</v>
      </c>
      <c r="BZ27" s="392">
        <v>369366455</v>
      </c>
      <c r="CA27" s="392">
        <v>369366455</v>
      </c>
      <c r="CB27" s="392">
        <v>305146320</v>
      </c>
      <c r="CC27" s="393">
        <f t="shared" si="22"/>
        <v>1</v>
      </c>
      <c r="CD27" s="393">
        <f t="shared" si="23"/>
        <v>0.82613436025206999</v>
      </c>
      <c r="CE27" s="392">
        <f t="shared" si="24"/>
        <v>596152182</v>
      </c>
      <c r="CF27" s="392">
        <f t="shared" si="25"/>
        <v>596152182</v>
      </c>
      <c r="CG27" s="392">
        <f t="shared" si="26"/>
        <v>531461171</v>
      </c>
      <c r="CH27" s="393">
        <f t="shared" si="27"/>
        <v>1</v>
      </c>
      <c r="CI27" s="393">
        <f t="shared" si="28"/>
        <v>0.89148574314871831</v>
      </c>
    </row>
    <row r="28" spans="2:87" ht="15.75">
      <c r="B28" s="158">
        <v>8141</v>
      </c>
      <c r="C28" s="140">
        <f t="shared" si="0"/>
        <v>18</v>
      </c>
      <c r="D28" s="385" t="s">
        <v>1243</v>
      </c>
      <c r="E28" s="386" t="s">
        <v>46</v>
      </c>
      <c r="F28" s="387">
        <v>1905014</v>
      </c>
      <c r="G28" s="388">
        <v>113</v>
      </c>
      <c r="H28" s="389">
        <v>273018367</v>
      </c>
      <c r="I28" s="389">
        <f t="shared" si="1"/>
        <v>762034759</v>
      </c>
      <c r="J28" s="389">
        <f t="shared" si="2"/>
        <v>1035053126</v>
      </c>
      <c r="K28" s="389">
        <f t="shared" si="3"/>
        <v>932221903</v>
      </c>
      <c r="L28" s="389">
        <f t="shared" si="4"/>
        <v>1035053126</v>
      </c>
      <c r="M28" s="390">
        <f t="shared" si="5"/>
        <v>1</v>
      </c>
      <c r="N28" s="389">
        <f t="shared" si="6"/>
        <v>932221903</v>
      </c>
      <c r="O28" s="389">
        <f t="shared" si="7"/>
        <v>932221903</v>
      </c>
      <c r="P28" s="390">
        <f t="shared" si="8"/>
        <v>0.90065126087064251</v>
      </c>
      <c r="Q28" s="398">
        <f t="shared" si="9"/>
        <v>102831223</v>
      </c>
      <c r="R28" s="391">
        <v>0</v>
      </c>
      <c r="S28" s="391">
        <v>0</v>
      </c>
      <c r="T28" s="391">
        <v>0</v>
      </c>
      <c r="U28" s="391">
        <v>0</v>
      </c>
      <c r="V28" s="391">
        <v>0</v>
      </c>
      <c r="W28" s="391">
        <v>244145753</v>
      </c>
      <c r="X28" s="391">
        <v>266739162</v>
      </c>
      <c r="Y28" s="391">
        <v>266739162</v>
      </c>
      <c r="Z28" s="391">
        <v>120032615</v>
      </c>
      <c r="AA28" s="391">
        <v>120032615</v>
      </c>
      <c r="AB28" s="391">
        <v>0</v>
      </c>
      <c r="AC28" s="391">
        <v>203193726</v>
      </c>
      <c r="AD28" s="391">
        <v>203193726</v>
      </c>
      <c r="AE28" s="391">
        <v>70463319</v>
      </c>
      <c r="AF28" s="391">
        <v>70463319</v>
      </c>
      <c r="AG28" s="391">
        <v>507471080</v>
      </c>
      <c r="AH28" s="391">
        <v>341663768</v>
      </c>
      <c r="AI28" s="391">
        <v>341663768</v>
      </c>
      <c r="AJ28" s="391">
        <v>157737650</v>
      </c>
      <c r="AK28" s="391">
        <v>157737650</v>
      </c>
      <c r="AL28" s="391">
        <v>10417926</v>
      </c>
      <c r="AM28" s="391">
        <v>0</v>
      </c>
      <c r="AN28" s="391">
        <v>0</v>
      </c>
      <c r="AO28" s="391">
        <v>225807777</v>
      </c>
      <c r="AP28" s="391">
        <v>225807777</v>
      </c>
      <c r="AQ28" s="391">
        <v>0</v>
      </c>
      <c r="AR28" s="391">
        <v>120625247</v>
      </c>
      <c r="AS28" s="391">
        <v>223456470</v>
      </c>
      <c r="AT28" s="391">
        <v>358180542</v>
      </c>
      <c r="AU28" s="391">
        <v>358180542</v>
      </c>
      <c r="AV28" s="392">
        <v>496474837</v>
      </c>
      <c r="AW28" s="392">
        <v>496474837</v>
      </c>
      <c r="AX28" s="392">
        <v>492206583</v>
      </c>
      <c r="AY28" s="393">
        <f t="shared" si="10"/>
        <v>1</v>
      </c>
      <c r="AZ28" s="393">
        <f t="shared" si="11"/>
        <v>0.99140287949779815</v>
      </c>
      <c r="BA28" s="392">
        <v>0</v>
      </c>
      <c r="BB28" s="392">
        <v>0</v>
      </c>
      <c r="BC28" s="392">
        <v>0</v>
      </c>
      <c r="BD28" s="393">
        <f t="shared" si="12"/>
        <v>0</v>
      </c>
      <c r="BE28" s="393">
        <f t="shared" si="13"/>
        <v>0</v>
      </c>
      <c r="BF28" s="392">
        <v>0</v>
      </c>
      <c r="BG28" s="392">
        <v>0</v>
      </c>
      <c r="BH28" s="392">
        <v>0</v>
      </c>
      <c r="BI28" s="393">
        <f t="shared" si="14"/>
        <v>0</v>
      </c>
      <c r="BJ28" s="393">
        <f t="shared" si="15"/>
        <v>0</v>
      </c>
      <c r="BK28" s="392">
        <v>0</v>
      </c>
      <c r="BL28" s="392">
        <v>0</v>
      </c>
      <c r="BM28" s="392">
        <v>0</v>
      </c>
      <c r="BN28" s="393">
        <f t="shared" si="16"/>
        <v>0</v>
      </c>
      <c r="BO28" s="393">
        <f t="shared" si="17"/>
        <v>0</v>
      </c>
      <c r="BP28" s="392">
        <v>0</v>
      </c>
      <c r="BQ28" s="392">
        <v>0</v>
      </c>
      <c r="BR28" s="392">
        <v>0</v>
      </c>
      <c r="BS28" s="393">
        <f t="shared" si="18"/>
        <v>0</v>
      </c>
      <c r="BT28" s="393">
        <f t="shared" si="19"/>
        <v>0</v>
      </c>
      <c r="BU28" s="392">
        <v>0</v>
      </c>
      <c r="BV28" s="392">
        <v>0</v>
      </c>
      <c r="BW28" s="392">
        <v>0</v>
      </c>
      <c r="BX28" s="393">
        <f t="shared" si="20"/>
        <v>0</v>
      </c>
      <c r="BY28" s="393">
        <f t="shared" si="21"/>
        <v>0</v>
      </c>
      <c r="BZ28" s="392">
        <v>538578289</v>
      </c>
      <c r="CA28" s="392">
        <v>538578289</v>
      </c>
      <c r="CB28" s="392">
        <v>440015320</v>
      </c>
      <c r="CC28" s="393">
        <f t="shared" si="22"/>
        <v>1</v>
      </c>
      <c r="CD28" s="393">
        <f t="shared" si="23"/>
        <v>0.81699416591224683</v>
      </c>
      <c r="CE28" s="392">
        <f t="shared" si="24"/>
        <v>1035053126</v>
      </c>
      <c r="CF28" s="392">
        <f t="shared" si="25"/>
        <v>1035053126</v>
      </c>
      <c r="CG28" s="392">
        <f t="shared" si="26"/>
        <v>932221903</v>
      </c>
      <c r="CH28" s="393">
        <f t="shared" si="27"/>
        <v>1</v>
      </c>
      <c r="CI28" s="393">
        <f t="shared" si="28"/>
        <v>0.90065126087064251</v>
      </c>
    </row>
    <row r="29" spans="2:87" ht="15.75">
      <c r="B29" s="158">
        <v>8141</v>
      </c>
      <c r="C29" s="140">
        <f t="shared" si="0"/>
        <v>19</v>
      </c>
      <c r="D29" s="385" t="s">
        <v>1244</v>
      </c>
      <c r="E29" s="386" t="s">
        <v>46</v>
      </c>
      <c r="F29" s="387">
        <v>1905014</v>
      </c>
      <c r="G29" s="388">
        <v>127</v>
      </c>
      <c r="H29" s="389">
        <v>491441642</v>
      </c>
      <c r="I29" s="389">
        <f t="shared" si="1"/>
        <v>571697827</v>
      </c>
      <c r="J29" s="389">
        <f t="shared" si="2"/>
        <v>1063139469</v>
      </c>
      <c r="K29" s="389">
        <f t="shared" si="3"/>
        <v>954152538</v>
      </c>
      <c r="L29" s="389">
        <f t="shared" si="4"/>
        <v>1063139469</v>
      </c>
      <c r="M29" s="390">
        <f t="shared" si="5"/>
        <v>1</v>
      </c>
      <c r="N29" s="389">
        <f t="shared" si="6"/>
        <v>954152538</v>
      </c>
      <c r="O29" s="389">
        <f t="shared" si="7"/>
        <v>954152538</v>
      </c>
      <c r="P29" s="390">
        <f t="shared" si="8"/>
        <v>0.89748576346007147</v>
      </c>
      <c r="Q29" s="398">
        <f t="shared" si="9"/>
        <v>108986931</v>
      </c>
      <c r="R29" s="391">
        <v>0</v>
      </c>
      <c r="S29" s="391">
        <v>0</v>
      </c>
      <c r="T29" s="391">
        <v>0</v>
      </c>
      <c r="U29" s="391">
        <v>0</v>
      </c>
      <c r="V29" s="391">
        <v>0</v>
      </c>
      <c r="W29" s="391">
        <v>411291025</v>
      </c>
      <c r="X29" s="391">
        <v>449352166</v>
      </c>
      <c r="Y29" s="391">
        <v>449352166</v>
      </c>
      <c r="Z29" s="391">
        <v>202208476</v>
      </c>
      <c r="AA29" s="391">
        <v>202208476</v>
      </c>
      <c r="AB29" s="391">
        <v>0</v>
      </c>
      <c r="AC29" s="391">
        <v>299569595</v>
      </c>
      <c r="AD29" s="391">
        <v>299569595</v>
      </c>
      <c r="AE29" s="391">
        <v>118676628</v>
      </c>
      <c r="AF29" s="391">
        <v>118676628</v>
      </c>
      <c r="AG29" s="391">
        <v>401010715</v>
      </c>
      <c r="AH29" s="391">
        <v>195934194</v>
      </c>
      <c r="AI29" s="391">
        <v>195934194</v>
      </c>
      <c r="AJ29" s="391">
        <v>242650970</v>
      </c>
      <c r="AK29" s="391">
        <v>242650970</v>
      </c>
      <c r="AL29" s="391">
        <v>-240603913</v>
      </c>
      <c r="AM29" s="391">
        <v>0</v>
      </c>
      <c r="AN29" s="391">
        <v>0</v>
      </c>
      <c r="AO29" s="391">
        <v>199700874</v>
      </c>
      <c r="AP29" s="391">
        <v>199700874</v>
      </c>
      <c r="AQ29" s="391">
        <v>0</v>
      </c>
      <c r="AR29" s="391">
        <v>9296583</v>
      </c>
      <c r="AS29" s="391">
        <v>118283514</v>
      </c>
      <c r="AT29" s="391">
        <v>190915590</v>
      </c>
      <c r="AU29" s="391">
        <v>190915590</v>
      </c>
      <c r="AV29" s="392">
        <v>609725156</v>
      </c>
      <c r="AW29" s="392">
        <v>609725156</v>
      </c>
      <c r="AX29" s="392">
        <v>595258719</v>
      </c>
      <c r="AY29" s="393">
        <f t="shared" si="10"/>
        <v>1</v>
      </c>
      <c r="AZ29" s="393">
        <f t="shared" si="11"/>
        <v>0.97627383935590806</v>
      </c>
      <c r="BA29" s="392">
        <v>0</v>
      </c>
      <c r="BB29" s="392">
        <v>0</v>
      </c>
      <c r="BC29" s="392">
        <v>0</v>
      </c>
      <c r="BD29" s="393">
        <f t="shared" si="12"/>
        <v>0</v>
      </c>
      <c r="BE29" s="393">
        <f t="shared" si="13"/>
        <v>0</v>
      </c>
      <c r="BF29" s="392">
        <v>0</v>
      </c>
      <c r="BG29" s="392">
        <v>0</v>
      </c>
      <c r="BH29" s="392">
        <v>0</v>
      </c>
      <c r="BI29" s="393">
        <f t="shared" si="14"/>
        <v>0</v>
      </c>
      <c r="BJ29" s="393">
        <f t="shared" si="15"/>
        <v>0</v>
      </c>
      <c r="BK29" s="392">
        <v>0</v>
      </c>
      <c r="BL29" s="392">
        <v>0</v>
      </c>
      <c r="BM29" s="392">
        <v>0</v>
      </c>
      <c r="BN29" s="393">
        <f t="shared" si="16"/>
        <v>0</v>
      </c>
      <c r="BO29" s="393">
        <f t="shared" si="17"/>
        <v>0</v>
      </c>
      <c r="BP29" s="392">
        <v>0</v>
      </c>
      <c r="BQ29" s="392">
        <v>0</v>
      </c>
      <c r="BR29" s="392">
        <v>0</v>
      </c>
      <c r="BS29" s="393">
        <f t="shared" si="18"/>
        <v>0</v>
      </c>
      <c r="BT29" s="393">
        <f t="shared" si="19"/>
        <v>0</v>
      </c>
      <c r="BU29" s="392">
        <v>0</v>
      </c>
      <c r="BV29" s="392">
        <v>0</v>
      </c>
      <c r="BW29" s="392">
        <v>0</v>
      </c>
      <c r="BX29" s="393">
        <f t="shared" si="20"/>
        <v>0</v>
      </c>
      <c r="BY29" s="393">
        <f t="shared" si="21"/>
        <v>0</v>
      </c>
      <c r="BZ29" s="392">
        <v>453414313</v>
      </c>
      <c r="CA29" s="392">
        <v>453414313</v>
      </c>
      <c r="CB29" s="392">
        <v>358893819</v>
      </c>
      <c r="CC29" s="393">
        <f t="shared" si="22"/>
        <v>1</v>
      </c>
      <c r="CD29" s="393">
        <f t="shared" si="23"/>
        <v>0.79153614852912679</v>
      </c>
      <c r="CE29" s="392">
        <f t="shared" si="24"/>
        <v>1063139469</v>
      </c>
      <c r="CF29" s="392">
        <f t="shared" si="25"/>
        <v>1063139469</v>
      </c>
      <c r="CG29" s="392">
        <f t="shared" si="26"/>
        <v>954152538</v>
      </c>
      <c r="CH29" s="393">
        <f t="shared" si="27"/>
        <v>1</v>
      </c>
      <c r="CI29" s="393">
        <f t="shared" si="28"/>
        <v>0.89748576346007147</v>
      </c>
    </row>
    <row r="30" spans="2:87" ht="15.75">
      <c r="B30" s="158">
        <v>8141</v>
      </c>
      <c r="C30" s="140">
        <f t="shared" si="0"/>
        <v>20</v>
      </c>
      <c r="D30" s="385" t="s">
        <v>1245</v>
      </c>
      <c r="E30" s="386" t="s">
        <v>46</v>
      </c>
      <c r="F30" s="387">
        <v>1905014</v>
      </c>
      <c r="G30" s="388">
        <v>126</v>
      </c>
      <c r="H30" s="389">
        <v>906209070</v>
      </c>
      <c r="I30" s="389">
        <f t="shared" si="1"/>
        <v>1043198312</v>
      </c>
      <c r="J30" s="389">
        <f t="shared" si="2"/>
        <v>1949407382</v>
      </c>
      <c r="K30" s="389">
        <f t="shared" si="3"/>
        <v>1677605725</v>
      </c>
      <c r="L30" s="389">
        <f t="shared" si="4"/>
        <v>1949407382</v>
      </c>
      <c r="M30" s="390">
        <f t="shared" si="5"/>
        <v>1</v>
      </c>
      <c r="N30" s="389">
        <f t="shared" si="6"/>
        <v>1677605725</v>
      </c>
      <c r="O30" s="389">
        <f t="shared" si="7"/>
        <v>1677605725</v>
      </c>
      <c r="P30" s="390">
        <f t="shared" si="8"/>
        <v>0.86057216182225371</v>
      </c>
      <c r="Q30" s="398">
        <f t="shared" si="9"/>
        <v>271801657</v>
      </c>
      <c r="R30" s="391">
        <v>0</v>
      </c>
      <c r="S30" s="391">
        <v>0</v>
      </c>
      <c r="T30" s="391">
        <v>0</v>
      </c>
      <c r="U30" s="391">
        <v>0</v>
      </c>
      <c r="V30" s="391">
        <v>0</v>
      </c>
      <c r="W30" s="391">
        <v>858674340</v>
      </c>
      <c r="X30" s="391">
        <v>844846993</v>
      </c>
      <c r="Y30" s="391">
        <v>844846993</v>
      </c>
      <c r="Z30" s="391">
        <v>294737449</v>
      </c>
      <c r="AA30" s="391">
        <v>294737449</v>
      </c>
      <c r="AB30" s="391">
        <v>-115</v>
      </c>
      <c r="AC30" s="391">
        <v>436633828</v>
      </c>
      <c r="AD30" s="391">
        <v>436633828</v>
      </c>
      <c r="AE30" s="391">
        <v>173286798</v>
      </c>
      <c r="AF30" s="391">
        <v>173286798</v>
      </c>
      <c r="AG30" s="391">
        <v>263931586</v>
      </c>
      <c r="AH30" s="391">
        <v>443673872</v>
      </c>
      <c r="AI30" s="391">
        <v>443673872</v>
      </c>
      <c r="AJ30" s="391">
        <v>353677244</v>
      </c>
      <c r="AK30" s="391">
        <v>353677244</v>
      </c>
      <c r="AL30" s="391">
        <v>-79407499</v>
      </c>
      <c r="AM30" s="391">
        <v>0</v>
      </c>
      <c r="AN30" s="391">
        <v>0</v>
      </c>
      <c r="AO30" s="391">
        <v>361860766</v>
      </c>
      <c r="AP30" s="391">
        <v>361860766</v>
      </c>
      <c r="AQ30" s="391">
        <v>0</v>
      </c>
      <c r="AR30" s="391">
        <v>-47548968</v>
      </c>
      <c r="AS30" s="391">
        <v>224252689</v>
      </c>
      <c r="AT30" s="391">
        <v>494043468</v>
      </c>
      <c r="AU30" s="391">
        <v>494043468</v>
      </c>
      <c r="AV30" s="392">
        <v>940586759</v>
      </c>
      <c r="AW30" s="392">
        <v>940586759</v>
      </c>
      <c r="AX30" s="392">
        <v>919516839</v>
      </c>
      <c r="AY30" s="393">
        <f t="shared" si="10"/>
        <v>1</v>
      </c>
      <c r="AZ30" s="393">
        <f t="shared" si="11"/>
        <v>0.97759917434687171</v>
      </c>
      <c r="BA30" s="392">
        <v>0</v>
      </c>
      <c r="BB30" s="392">
        <v>0</v>
      </c>
      <c r="BC30" s="392">
        <v>0</v>
      </c>
      <c r="BD30" s="393">
        <f t="shared" si="12"/>
        <v>0</v>
      </c>
      <c r="BE30" s="393">
        <f t="shared" si="13"/>
        <v>0</v>
      </c>
      <c r="BF30" s="392">
        <v>0</v>
      </c>
      <c r="BG30" s="392">
        <v>0</v>
      </c>
      <c r="BH30" s="392">
        <v>0</v>
      </c>
      <c r="BI30" s="393">
        <f t="shared" si="14"/>
        <v>0</v>
      </c>
      <c r="BJ30" s="393">
        <f t="shared" si="15"/>
        <v>0</v>
      </c>
      <c r="BK30" s="392">
        <v>222261976</v>
      </c>
      <c r="BL30" s="392">
        <v>222261976</v>
      </c>
      <c r="BM30" s="392">
        <v>179970971</v>
      </c>
      <c r="BN30" s="393">
        <f t="shared" si="16"/>
        <v>1</v>
      </c>
      <c r="BO30" s="393">
        <f t="shared" si="17"/>
        <v>0.80972451626183684</v>
      </c>
      <c r="BP30" s="392">
        <v>0</v>
      </c>
      <c r="BQ30" s="392">
        <v>0</v>
      </c>
      <c r="BR30" s="392">
        <v>0</v>
      </c>
      <c r="BS30" s="393">
        <f t="shared" si="18"/>
        <v>0</v>
      </c>
      <c r="BT30" s="393">
        <f t="shared" si="19"/>
        <v>0</v>
      </c>
      <c r="BU30" s="392">
        <v>0</v>
      </c>
      <c r="BV30" s="392">
        <v>0</v>
      </c>
      <c r="BW30" s="392">
        <v>0</v>
      </c>
      <c r="BX30" s="393">
        <f t="shared" si="20"/>
        <v>0</v>
      </c>
      <c r="BY30" s="393">
        <f t="shared" si="21"/>
        <v>0</v>
      </c>
      <c r="BZ30" s="392">
        <v>786558647</v>
      </c>
      <c r="CA30" s="392">
        <v>786558647</v>
      </c>
      <c r="CB30" s="392">
        <v>578117915</v>
      </c>
      <c r="CC30" s="393">
        <f t="shared" si="22"/>
        <v>1</v>
      </c>
      <c r="CD30" s="393">
        <f t="shared" si="23"/>
        <v>0.73499657934597729</v>
      </c>
      <c r="CE30" s="392">
        <f t="shared" si="24"/>
        <v>1949407382</v>
      </c>
      <c r="CF30" s="392">
        <f t="shared" si="25"/>
        <v>1949407382</v>
      </c>
      <c r="CG30" s="392">
        <f t="shared" si="26"/>
        <v>1677605725</v>
      </c>
      <c r="CH30" s="393">
        <f t="shared" si="27"/>
        <v>1</v>
      </c>
      <c r="CI30" s="393">
        <f t="shared" si="28"/>
        <v>0.86057216182225371</v>
      </c>
    </row>
    <row r="31" spans="2:87" ht="15.75">
      <c r="B31" s="158">
        <v>8141</v>
      </c>
      <c r="C31" s="140">
        <f t="shared" si="0"/>
        <v>21</v>
      </c>
      <c r="D31" s="385" t="s">
        <v>1246</v>
      </c>
      <c r="E31" s="386" t="s">
        <v>46</v>
      </c>
      <c r="F31" s="387">
        <v>1905014</v>
      </c>
      <c r="G31" s="388">
        <v>128</v>
      </c>
      <c r="H31" s="389">
        <v>150221675</v>
      </c>
      <c r="I31" s="389">
        <f t="shared" si="1"/>
        <v>150405793</v>
      </c>
      <c r="J31" s="389">
        <f t="shared" si="2"/>
        <v>300627468</v>
      </c>
      <c r="K31" s="389">
        <f t="shared" si="3"/>
        <v>271177516</v>
      </c>
      <c r="L31" s="389">
        <f t="shared" si="4"/>
        <v>300627468</v>
      </c>
      <c r="M31" s="390">
        <f t="shared" si="5"/>
        <v>1</v>
      </c>
      <c r="N31" s="389">
        <f t="shared" si="6"/>
        <v>271177516</v>
      </c>
      <c r="O31" s="389">
        <f t="shared" si="7"/>
        <v>271177516</v>
      </c>
      <c r="P31" s="390">
        <f t="shared" si="8"/>
        <v>0.90203838592686414</v>
      </c>
      <c r="Q31" s="398">
        <f t="shared" si="9"/>
        <v>29449952</v>
      </c>
      <c r="R31" s="391">
        <v>0</v>
      </c>
      <c r="S31" s="391">
        <v>0</v>
      </c>
      <c r="T31" s="391">
        <v>0</v>
      </c>
      <c r="U31" s="391">
        <v>0</v>
      </c>
      <c r="V31" s="391">
        <v>0</v>
      </c>
      <c r="W31" s="391">
        <v>125721711</v>
      </c>
      <c r="X31" s="391">
        <v>137356081</v>
      </c>
      <c r="Y31" s="391">
        <v>137356081</v>
      </c>
      <c r="Z31" s="391">
        <v>61810228</v>
      </c>
      <c r="AA31" s="391">
        <v>61810228</v>
      </c>
      <c r="AB31" s="391">
        <v>0</v>
      </c>
      <c r="AC31" s="391">
        <v>91571091</v>
      </c>
      <c r="AD31" s="391">
        <v>91571091</v>
      </c>
      <c r="AE31" s="391">
        <v>36396209</v>
      </c>
      <c r="AF31" s="391">
        <v>36396209</v>
      </c>
      <c r="AG31" s="391">
        <v>109703199</v>
      </c>
      <c r="AH31" s="391">
        <v>42486722</v>
      </c>
      <c r="AI31" s="391">
        <v>42486722</v>
      </c>
      <c r="AJ31" s="391">
        <v>74172475</v>
      </c>
      <c r="AK31" s="391">
        <v>74172475</v>
      </c>
      <c r="AL31" s="391">
        <v>-85019117</v>
      </c>
      <c r="AM31" s="391">
        <v>0</v>
      </c>
      <c r="AN31" s="391">
        <v>0</v>
      </c>
      <c r="AO31" s="391">
        <v>53069593</v>
      </c>
      <c r="AP31" s="391">
        <v>53069593</v>
      </c>
      <c r="AQ31" s="391">
        <v>0</v>
      </c>
      <c r="AR31" s="391">
        <v>-236378</v>
      </c>
      <c r="AS31" s="391">
        <v>29213574</v>
      </c>
      <c r="AT31" s="391">
        <v>45729011</v>
      </c>
      <c r="AU31" s="391">
        <v>45729011</v>
      </c>
      <c r="AV31" s="392">
        <v>179435249</v>
      </c>
      <c r="AW31" s="392">
        <v>179435249</v>
      </c>
      <c r="AX31" s="392">
        <v>175020434</v>
      </c>
      <c r="AY31" s="393">
        <f t="shared" si="10"/>
        <v>1</v>
      </c>
      <c r="AZ31" s="393">
        <f t="shared" si="11"/>
        <v>0.97539605498582949</v>
      </c>
      <c r="BA31" s="392">
        <v>0</v>
      </c>
      <c r="BB31" s="392">
        <v>0</v>
      </c>
      <c r="BC31" s="392">
        <v>0</v>
      </c>
      <c r="BD31" s="393">
        <f t="shared" si="12"/>
        <v>0</v>
      </c>
      <c r="BE31" s="393">
        <f t="shared" si="13"/>
        <v>0</v>
      </c>
      <c r="BF31" s="392">
        <v>0</v>
      </c>
      <c r="BG31" s="392">
        <v>0</v>
      </c>
      <c r="BH31" s="392">
        <v>0</v>
      </c>
      <c r="BI31" s="393">
        <f t="shared" si="14"/>
        <v>0</v>
      </c>
      <c r="BJ31" s="393">
        <f t="shared" si="15"/>
        <v>0</v>
      </c>
      <c r="BK31" s="392">
        <v>0</v>
      </c>
      <c r="BL31" s="392">
        <v>0</v>
      </c>
      <c r="BM31" s="392">
        <v>0</v>
      </c>
      <c r="BN31" s="393">
        <f t="shared" si="16"/>
        <v>0</v>
      </c>
      <c r="BO31" s="393">
        <f t="shared" si="17"/>
        <v>0</v>
      </c>
      <c r="BP31" s="392">
        <v>0</v>
      </c>
      <c r="BQ31" s="392">
        <v>0</v>
      </c>
      <c r="BR31" s="392">
        <v>0</v>
      </c>
      <c r="BS31" s="393">
        <f t="shared" si="18"/>
        <v>0</v>
      </c>
      <c r="BT31" s="393">
        <f t="shared" si="19"/>
        <v>0</v>
      </c>
      <c r="BU31" s="392">
        <v>0</v>
      </c>
      <c r="BV31" s="392">
        <v>0</v>
      </c>
      <c r="BW31" s="392">
        <v>0</v>
      </c>
      <c r="BX31" s="393">
        <f t="shared" si="20"/>
        <v>0</v>
      </c>
      <c r="BY31" s="393">
        <f t="shared" si="21"/>
        <v>0</v>
      </c>
      <c r="BZ31" s="392">
        <v>121192219</v>
      </c>
      <c r="CA31" s="392">
        <v>121192219</v>
      </c>
      <c r="CB31" s="392">
        <v>96157082</v>
      </c>
      <c r="CC31" s="393">
        <f t="shared" si="22"/>
        <v>1</v>
      </c>
      <c r="CD31" s="393">
        <f t="shared" si="23"/>
        <v>0.79342620172669664</v>
      </c>
      <c r="CE31" s="392">
        <f t="shared" si="24"/>
        <v>300627468</v>
      </c>
      <c r="CF31" s="392">
        <f t="shared" si="25"/>
        <v>300627468</v>
      </c>
      <c r="CG31" s="392">
        <f t="shared" si="26"/>
        <v>271177516</v>
      </c>
      <c r="CH31" s="393">
        <f t="shared" si="27"/>
        <v>1</v>
      </c>
      <c r="CI31" s="393">
        <f t="shared" si="28"/>
        <v>0.90203838592686414</v>
      </c>
    </row>
    <row r="32" spans="2:87" ht="15.75">
      <c r="B32" s="158">
        <v>8141</v>
      </c>
      <c r="C32" s="140">
        <f t="shared" si="0"/>
        <v>22</v>
      </c>
      <c r="D32" s="385" t="s">
        <v>1247</v>
      </c>
      <c r="E32" s="386" t="s">
        <v>46</v>
      </c>
      <c r="F32" s="387">
        <v>1905014</v>
      </c>
      <c r="G32" s="388">
        <v>129</v>
      </c>
      <c r="H32" s="389">
        <v>95458381</v>
      </c>
      <c r="I32" s="389">
        <f t="shared" si="1"/>
        <v>198160238</v>
      </c>
      <c r="J32" s="389">
        <f t="shared" si="2"/>
        <v>293618619</v>
      </c>
      <c r="K32" s="389">
        <f t="shared" si="3"/>
        <v>265712216</v>
      </c>
      <c r="L32" s="389">
        <f t="shared" si="4"/>
        <v>293618619</v>
      </c>
      <c r="M32" s="390">
        <f t="shared" si="5"/>
        <v>1</v>
      </c>
      <c r="N32" s="389">
        <f t="shared" si="6"/>
        <v>265712216</v>
      </c>
      <c r="O32" s="389">
        <f t="shared" si="7"/>
        <v>265712216</v>
      </c>
      <c r="P32" s="390">
        <f t="shared" si="8"/>
        <v>0.9049569707294346</v>
      </c>
      <c r="Q32" s="398">
        <f t="shared" si="9"/>
        <v>27906403</v>
      </c>
      <c r="R32" s="391">
        <v>0</v>
      </c>
      <c r="S32" s="391">
        <v>0</v>
      </c>
      <c r="T32" s="391">
        <v>0</v>
      </c>
      <c r="U32" s="391">
        <v>0</v>
      </c>
      <c r="V32" s="391">
        <v>0</v>
      </c>
      <c r="W32" s="391">
        <v>79890200</v>
      </c>
      <c r="X32" s="391">
        <v>87283291</v>
      </c>
      <c r="Y32" s="391">
        <v>87283291</v>
      </c>
      <c r="Z32" s="391">
        <v>39277482</v>
      </c>
      <c r="AA32" s="391">
        <v>39277482</v>
      </c>
      <c r="AB32" s="391">
        <v>0</v>
      </c>
      <c r="AC32" s="391">
        <v>58188856</v>
      </c>
      <c r="AD32" s="391">
        <v>58188856</v>
      </c>
      <c r="AE32" s="391">
        <v>23149756</v>
      </c>
      <c r="AF32" s="391">
        <v>23149756</v>
      </c>
      <c r="AG32" s="391">
        <v>128722643</v>
      </c>
      <c r="AH32" s="391">
        <v>88887884</v>
      </c>
      <c r="AI32" s="391">
        <v>88887884</v>
      </c>
      <c r="AJ32" s="391">
        <v>47132971</v>
      </c>
      <c r="AK32" s="391">
        <v>47132971</v>
      </c>
      <c r="AL32" s="391">
        <v>-10452605</v>
      </c>
      <c r="AM32" s="391">
        <v>0</v>
      </c>
      <c r="AN32" s="391">
        <v>0</v>
      </c>
      <c r="AO32" s="391">
        <v>61549817</v>
      </c>
      <c r="AP32" s="391">
        <v>61549817</v>
      </c>
      <c r="AQ32" s="391">
        <v>0</v>
      </c>
      <c r="AR32" s="391">
        <v>31352185</v>
      </c>
      <c r="AS32" s="391">
        <v>59258588</v>
      </c>
      <c r="AT32" s="391">
        <v>94602190</v>
      </c>
      <c r="AU32" s="391">
        <v>94602190</v>
      </c>
      <c r="AV32" s="392">
        <v>154716969</v>
      </c>
      <c r="AW32" s="392">
        <v>154716969</v>
      </c>
      <c r="AX32" s="392">
        <v>151913239</v>
      </c>
      <c r="AY32" s="393">
        <f t="shared" si="10"/>
        <v>1</v>
      </c>
      <c r="AZ32" s="393">
        <f t="shared" si="11"/>
        <v>0.98187832906680073</v>
      </c>
      <c r="BA32" s="392">
        <v>0</v>
      </c>
      <c r="BB32" s="392">
        <v>0</v>
      </c>
      <c r="BC32" s="392">
        <v>0</v>
      </c>
      <c r="BD32" s="393">
        <f t="shared" si="12"/>
        <v>0</v>
      </c>
      <c r="BE32" s="393">
        <f t="shared" si="13"/>
        <v>0</v>
      </c>
      <c r="BF32" s="392">
        <v>0</v>
      </c>
      <c r="BG32" s="392">
        <v>0</v>
      </c>
      <c r="BH32" s="392">
        <v>0</v>
      </c>
      <c r="BI32" s="393">
        <f t="shared" si="14"/>
        <v>0</v>
      </c>
      <c r="BJ32" s="393">
        <f t="shared" si="15"/>
        <v>0</v>
      </c>
      <c r="BK32" s="392">
        <v>0</v>
      </c>
      <c r="BL32" s="392">
        <v>0</v>
      </c>
      <c r="BM32" s="392">
        <v>0</v>
      </c>
      <c r="BN32" s="393">
        <f t="shared" si="16"/>
        <v>0</v>
      </c>
      <c r="BO32" s="393">
        <f t="shared" si="17"/>
        <v>0</v>
      </c>
      <c r="BP32" s="392">
        <v>0</v>
      </c>
      <c r="BQ32" s="392">
        <v>0</v>
      </c>
      <c r="BR32" s="392">
        <v>0</v>
      </c>
      <c r="BS32" s="393">
        <f t="shared" si="18"/>
        <v>0</v>
      </c>
      <c r="BT32" s="393">
        <f t="shared" si="19"/>
        <v>0</v>
      </c>
      <c r="BU32" s="392">
        <v>0</v>
      </c>
      <c r="BV32" s="392">
        <v>0</v>
      </c>
      <c r="BW32" s="392">
        <v>0</v>
      </c>
      <c r="BX32" s="393">
        <f t="shared" si="20"/>
        <v>0</v>
      </c>
      <c r="BY32" s="393">
        <f t="shared" si="21"/>
        <v>0</v>
      </c>
      <c r="BZ32" s="392">
        <v>138901650</v>
      </c>
      <c r="CA32" s="392">
        <v>138901650</v>
      </c>
      <c r="CB32" s="392">
        <v>113798977</v>
      </c>
      <c r="CC32" s="393">
        <f t="shared" si="22"/>
        <v>1</v>
      </c>
      <c r="CD32" s="393">
        <f t="shared" si="23"/>
        <v>0.81927735919623701</v>
      </c>
      <c r="CE32" s="392">
        <f t="shared" si="24"/>
        <v>293618619</v>
      </c>
      <c r="CF32" s="392">
        <f t="shared" si="25"/>
        <v>293618619</v>
      </c>
      <c r="CG32" s="392">
        <f t="shared" si="26"/>
        <v>265712216</v>
      </c>
      <c r="CH32" s="393">
        <f t="shared" si="27"/>
        <v>1</v>
      </c>
      <c r="CI32" s="393">
        <f t="shared" si="28"/>
        <v>0.9049569707294346</v>
      </c>
    </row>
    <row r="33" spans="2:87" ht="15.75">
      <c r="B33" s="158">
        <v>8141</v>
      </c>
      <c r="C33" s="140">
        <f t="shared" si="0"/>
        <v>23</v>
      </c>
      <c r="D33" s="385" t="s">
        <v>1248</v>
      </c>
      <c r="E33" s="386" t="s">
        <v>46</v>
      </c>
      <c r="F33" s="387">
        <v>1905014</v>
      </c>
      <c r="G33" s="388">
        <v>132</v>
      </c>
      <c r="H33" s="389">
        <v>655850463</v>
      </c>
      <c r="I33" s="389">
        <f t="shared" si="1"/>
        <v>-31108088</v>
      </c>
      <c r="J33" s="389">
        <f t="shared" si="2"/>
        <v>624742375</v>
      </c>
      <c r="K33" s="389">
        <f t="shared" si="3"/>
        <v>562810488</v>
      </c>
      <c r="L33" s="389">
        <f t="shared" si="4"/>
        <v>624742375</v>
      </c>
      <c r="M33" s="390">
        <f t="shared" si="5"/>
        <v>1</v>
      </c>
      <c r="N33" s="389">
        <f t="shared" si="6"/>
        <v>562810488</v>
      </c>
      <c r="O33" s="389">
        <f t="shared" si="7"/>
        <v>562810488</v>
      </c>
      <c r="P33" s="390">
        <f t="shared" si="8"/>
        <v>0.9008681186385028</v>
      </c>
      <c r="Q33" s="398">
        <f t="shared" si="9"/>
        <v>61931887</v>
      </c>
      <c r="R33" s="391">
        <v>0</v>
      </c>
      <c r="S33" s="391">
        <v>0</v>
      </c>
      <c r="T33" s="391">
        <v>0</v>
      </c>
      <c r="U33" s="391">
        <v>0</v>
      </c>
      <c r="V33" s="391">
        <v>0</v>
      </c>
      <c r="W33" s="391">
        <v>263101539</v>
      </c>
      <c r="X33" s="391">
        <v>287449128</v>
      </c>
      <c r="Y33" s="391">
        <v>287449128</v>
      </c>
      <c r="Z33" s="391">
        <v>129352109</v>
      </c>
      <c r="AA33" s="391">
        <v>129352109</v>
      </c>
      <c r="AB33" s="391">
        <v>-341711000</v>
      </c>
      <c r="AC33" s="391">
        <v>191365580</v>
      </c>
      <c r="AD33" s="391">
        <v>191365580</v>
      </c>
      <c r="AE33" s="391">
        <v>75872145</v>
      </c>
      <c r="AF33" s="391">
        <v>75872145</v>
      </c>
      <c r="AG33" s="391">
        <v>229579127</v>
      </c>
      <c r="AH33" s="391">
        <v>92202670</v>
      </c>
      <c r="AI33" s="391">
        <v>92202670</v>
      </c>
      <c r="AJ33" s="391">
        <v>155078256</v>
      </c>
      <c r="AK33" s="391">
        <v>155078256</v>
      </c>
      <c r="AL33" s="391">
        <v>-182077754</v>
      </c>
      <c r="AM33" s="391">
        <v>0</v>
      </c>
      <c r="AN33" s="391">
        <v>0</v>
      </c>
      <c r="AO33" s="391">
        <v>112843206</v>
      </c>
      <c r="AP33" s="391">
        <v>112843206</v>
      </c>
      <c r="AQ33" s="391">
        <v>0</v>
      </c>
      <c r="AR33" s="391">
        <v>-8206890</v>
      </c>
      <c r="AS33" s="391">
        <v>53724997</v>
      </c>
      <c r="AT33" s="391">
        <v>89664772</v>
      </c>
      <c r="AU33" s="391">
        <v>89664772</v>
      </c>
      <c r="AV33" s="392">
        <v>367864460</v>
      </c>
      <c r="AW33" s="392">
        <v>367864460</v>
      </c>
      <c r="AX33" s="392">
        <v>358663888</v>
      </c>
      <c r="AY33" s="393">
        <f t="shared" si="10"/>
        <v>1</v>
      </c>
      <c r="AZ33" s="393">
        <f t="shared" si="11"/>
        <v>0.97498923380638614</v>
      </c>
      <c r="BA33" s="392">
        <v>0</v>
      </c>
      <c r="BB33" s="392">
        <v>0</v>
      </c>
      <c r="BC33" s="392">
        <v>0</v>
      </c>
      <c r="BD33" s="393">
        <f t="shared" si="12"/>
        <v>0</v>
      </c>
      <c r="BE33" s="393">
        <f t="shared" si="13"/>
        <v>0</v>
      </c>
      <c r="BF33" s="392">
        <v>0</v>
      </c>
      <c r="BG33" s="392">
        <v>0</v>
      </c>
      <c r="BH33" s="392">
        <v>0</v>
      </c>
      <c r="BI33" s="393">
        <f t="shared" si="14"/>
        <v>0</v>
      </c>
      <c r="BJ33" s="393">
        <f t="shared" si="15"/>
        <v>0</v>
      </c>
      <c r="BK33" s="392">
        <v>0</v>
      </c>
      <c r="BL33" s="392">
        <v>0</v>
      </c>
      <c r="BM33" s="392">
        <v>0</v>
      </c>
      <c r="BN33" s="393">
        <f t="shared" si="16"/>
        <v>0</v>
      </c>
      <c r="BO33" s="393">
        <f t="shared" si="17"/>
        <v>0</v>
      </c>
      <c r="BP33" s="392">
        <v>0</v>
      </c>
      <c r="BQ33" s="392">
        <v>0</v>
      </c>
      <c r="BR33" s="392">
        <v>0</v>
      </c>
      <c r="BS33" s="393">
        <f t="shared" si="18"/>
        <v>0</v>
      </c>
      <c r="BT33" s="393">
        <f t="shared" si="19"/>
        <v>0</v>
      </c>
      <c r="BU33" s="392">
        <v>0</v>
      </c>
      <c r="BV33" s="392">
        <v>0</v>
      </c>
      <c r="BW33" s="392">
        <v>0</v>
      </c>
      <c r="BX33" s="393">
        <f t="shared" si="20"/>
        <v>0</v>
      </c>
      <c r="BY33" s="393">
        <f t="shared" si="21"/>
        <v>0</v>
      </c>
      <c r="BZ33" s="392">
        <v>256877915</v>
      </c>
      <c r="CA33" s="392">
        <v>256877915</v>
      </c>
      <c r="CB33" s="392">
        <v>204146600</v>
      </c>
      <c r="CC33" s="393">
        <f t="shared" si="22"/>
        <v>1</v>
      </c>
      <c r="CD33" s="393">
        <f t="shared" si="23"/>
        <v>0.79472227108352234</v>
      </c>
      <c r="CE33" s="392">
        <f t="shared" si="24"/>
        <v>624742375</v>
      </c>
      <c r="CF33" s="392">
        <f t="shared" si="25"/>
        <v>624742375</v>
      </c>
      <c r="CG33" s="392">
        <f t="shared" si="26"/>
        <v>562810488</v>
      </c>
      <c r="CH33" s="393">
        <f t="shared" si="27"/>
        <v>1</v>
      </c>
      <c r="CI33" s="393">
        <f t="shared" si="28"/>
        <v>0.9008681186385028</v>
      </c>
    </row>
    <row r="34" spans="2:87" ht="15.75">
      <c r="B34" s="158">
        <v>8141</v>
      </c>
      <c r="C34" s="140">
        <f t="shared" si="0"/>
        <v>24</v>
      </c>
      <c r="D34" s="385" t="s">
        <v>1249</v>
      </c>
      <c r="E34" s="386" t="s">
        <v>46</v>
      </c>
      <c r="F34" s="387">
        <v>1905014</v>
      </c>
      <c r="G34" s="388">
        <v>136</v>
      </c>
      <c r="H34" s="389">
        <v>27623452</v>
      </c>
      <c r="I34" s="389">
        <f t="shared" si="1"/>
        <v>282188475</v>
      </c>
      <c r="J34" s="389">
        <f t="shared" si="2"/>
        <v>309811927</v>
      </c>
      <c r="K34" s="389">
        <f t="shared" si="3"/>
        <v>264303854</v>
      </c>
      <c r="L34" s="389">
        <f t="shared" si="4"/>
        <v>309811927</v>
      </c>
      <c r="M34" s="390">
        <f t="shared" si="5"/>
        <v>1</v>
      </c>
      <c r="N34" s="389">
        <f t="shared" si="6"/>
        <v>264303854</v>
      </c>
      <c r="O34" s="389">
        <f t="shared" si="7"/>
        <v>264303854</v>
      </c>
      <c r="P34" s="390">
        <f t="shared" si="8"/>
        <v>0.85311064864200659</v>
      </c>
      <c r="Q34" s="398">
        <f t="shared" si="9"/>
        <v>45508073</v>
      </c>
      <c r="R34" s="391">
        <v>0</v>
      </c>
      <c r="S34" s="391">
        <v>0</v>
      </c>
      <c r="T34" s="391">
        <v>0</v>
      </c>
      <c r="U34" s="391">
        <v>0</v>
      </c>
      <c r="V34" s="391">
        <v>0</v>
      </c>
      <c r="W34" s="391">
        <v>23118380</v>
      </c>
      <c r="X34" s="391">
        <v>25257770</v>
      </c>
      <c r="Y34" s="391">
        <v>25257770</v>
      </c>
      <c r="Z34" s="391">
        <v>11365998</v>
      </c>
      <c r="AA34" s="391">
        <v>11365998</v>
      </c>
      <c r="AB34" s="391">
        <v>0</v>
      </c>
      <c r="AC34" s="391">
        <v>16838514</v>
      </c>
      <c r="AD34" s="391">
        <v>16838514</v>
      </c>
      <c r="AE34" s="391">
        <v>6672826</v>
      </c>
      <c r="AF34" s="391">
        <v>6672826</v>
      </c>
      <c r="AG34" s="391">
        <v>242008859</v>
      </c>
      <c r="AH34" s="391">
        <v>230481596</v>
      </c>
      <c r="AI34" s="391">
        <v>230481596</v>
      </c>
      <c r="AJ34" s="391">
        <v>13639193</v>
      </c>
      <c r="AK34" s="391">
        <v>13639193</v>
      </c>
      <c r="AL34" s="391">
        <v>17061236</v>
      </c>
      <c r="AM34" s="391">
        <v>0</v>
      </c>
      <c r="AN34" s="391">
        <v>0</v>
      </c>
      <c r="AO34" s="391">
        <v>109984523</v>
      </c>
      <c r="AP34" s="391">
        <v>109984523</v>
      </c>
      <c r="AQ34" s="391">
        <v>0</v>
      </c>
      <c r="AR34" s="391">
        <v>-8274026</v>
      </c>
      <c r="AS34" s="391">
        <v>37234047</v>
      </c>
      <c r="AT34" s="391">
        <v>122641314</v>
      </c>
      <c r="AU34" s="391">
        <v>122641314</v>
      </c>
      <c r="AV34" s="392">
        <v>64857499</v>
      </c>
      <c r="AW34" s="392">
        <v>64857499</v>
      </c>
      <c r="AX34" s="392">
        <v>64044684</v>
      </c>
      <c r="AY34" s="393">
        <f t="shared" si="10"/>
        <v>1</v>
      </c>
      <c r="AZ34" s="393">
        <f t="shared" si="11"/>
        <v>0.98746767894950749</v>
      </c>
      <c r="BA34" s="392">
        <v>0</v>
      </c>
      <c r="BB34" s="392">
        <v>0</v>
      </c>
      <c r="BC34" s="392">
        <v>0</v>
      </c>
      <c r="BD34" s="393">
        <f t="shared" si="12"/>
        <v>0</v>
      </c>
      <c r="BE34" s="393">
        <f t="shared" si="13"/>
        <v>0</v>
      </c>
      <c r="BF34" s="392">
        <v>0</v>
      </c>
      <c r="BG34" s="392">
        <v>0</v>
      </c>
      <c r="BH34" s="392">
        <v>0</v>
      </c>
      <c r="BI34" s="393">
        <f t="shared" si="14"/>
        <v>0</v>
      </c>
      <c r="BJ34" s="393">
        <f t="shared" si="15"/>
        <v>0</v>
      </c>
      <c r="BK34" s="392">
        <v>0</v>
      </c>
      <c r="BL34" s="392">
        <v>0</v>
      </c>
      <c r="BM34" s="392">
        <v>0</v>
      </c>
      <c r="BN34" s="393">
        <f t="shared" si="16"/>
        <v>0</v>
      </c>
      <c r="BO34" s="393">
        <f t="shared" si="17"/>
        <v>0</v>
      </c>
      <c r="BP34" s="392">
        <v>0</v>
      </c>
      <c r="BQ34" s="392">
        <v>0</v>
      </c>
      <c r="BR34" s="392">
        <v>0</v>
      </c>
      <c r="BS34" s="393">
        <f t="shared" si="18"/>
        <v>0</v>
      </c>
      <c r="BT34" s="393">
        <f t="shared" si="19"/>
        <v>0</v>
      </c>
      <c r="BU34" s="392">
        <v>0</v>
      </c>
      <c r="BV34" s="392">
        <v>0</v>
      </c>
      <c r="BW34" s="392">
        <v>0</v>
      </c>
      <c r="BX34" s="393">
        <f t="shared" si="20"/>
        <v>0</v>
      </c>
      <c r="BY34" s="393">
        <f t="shared" si="21"/>
        <v>0</v>
      </c>
      <c r="BZ34" s="392">
        <v>244954428</v>
      </c>
      <c r="CA34" s="392">
        <v>244954428</v>
      </c>
      <c r="CB34" s="392">
        <v>200259170</v>
      </c>
      <c r="CC34" s="393">
        <f t="shared" si="22"/>
        <v>1</v>
      </c>
      <c r="CD34" s="393">
        <f t="shared" si="23"/>
        <v>0.81753643579776403</v>
      </c>
      <c r="CE34" s="392">
        <f t="shared" si="24"/>
        <v>309811927</v>
      </c>
      <c r="CF34" s="392">
        <f t="shared" si="25"/>
        <v>309811927</v>
      </c>
      <c r="CG34" s="392">
        <f t="shared" si="26"/>
        <v>264303854</v>
      </c>
      <c r="CH34" s="393">
        <f t="shared" si="27"/>
        <v>1</v>
      </c>
      <c r="CI34" s="393">
        <f t="shared" si="28"/>
        <v>0.85311064864200659</v>
      </c>
    </row>
    <row r="35" spans="2:87" ht="15.75">
      <c r="B35" s="158">
        <v>8141</v>
      </c>
      <c r="C35" s="140">
        <f t="shared" ref="C35:C66" si="29">VALUE(LEFT(D35,SEARCH(".",D35,1)-1))</f>
        <v>24</v>
      </c>
      <c r="D35" s="385" t="s">
        <v>1250</v>
      </c>
      <c r="E35" s="386" t="s">
        <v>46</v>
      </c>
      <c r="F35" s="387">
        <v>1905014</v>
      </c>
      <c r="G35" s="388">
        <v>136</v>
      </c>
      <c r="H35" s="389">
        <v>27623453</v>
      </c>
      <c r="I35" s="389">
        <f t="shared" ref="I35:I66" si="30">+R35+W35+AB35+AG35+AL35+AQ35</f>
        <v>18287863</v>
      </c>
      <c r="J35" s="389">
        <f t="shared" ref="J35:J66" si="31">+H35+I35</f>
        <v>45911316</v>
      </c>
      <c r="K35" s="389">
        <f t="shared" ref="K35:K66" si="32">+S35+X35+AC35+AH35+AM35+AR35</f>
        <v>41760850</v>
      </c>
      <c r="L35" s="389">
        <f t="shared" ref="L35:L66" si="33">+T35+Y35+AD35+AI35+AN35+AS35</f>
        <v>45911316</v>
      </c>
      <c r="M35" s="390">
        <f t="shared" ref="M35:M66" si="34">IFERROR(+L35/J35,0)</f>
        <v>1</v>
      </c>
      <c r="N35" s="389">
        <f t="shared" ref="N35:N66" si="35">+U35+Z35+AE35+AJ35+AO35+AT35</f>
        <v>41760850</v>
      </c>
      <c r="O35" s="389">
        <f t="shared" ref="O35:O66" si="36">+V35+AA35+AF35+AK35+AP35+AU35</f>
        <v>41760850</v>
      </c>
      <c r="P35" s="390">
        <f t="shared" ref="P35:P66" si="37">IFERROR(+O35/L35,0)</f>
        <v>0.90959819143498299</v>
      </c>
      <c r="Q35" s="398">
        <f t="shared" ref="Q35:Q66" si="38">L35-O35</f>
        <v>4150466</v>
      </c>
      <c r="R35" s="391">
        <v>0</v>
      </c>
      <c r="S35" s="391">
        <v>0</v>
      </c>
      <c r="T35" s="391">
        <v>0</v>
      </c>
      <c r="U35" s="391">
        <v>0</v>
      </c>
      <c r="V35" s="391">
        <v>0</v>
      </c>
      <c r="W35" s="391">
        <v>23118380</v>
      </c>
      <c r="X35" s="391">
        <v>25257770</v>
      </c>
      <c r="Y35" s="391">
        <v>25257770</v>
      </c>
      <c r="Z35" s="391">
        <v>11365996</v>
      </c>
      <c r="AA35" s="391">
        <v>11365996</v>
      </c>
      <c r="AB35" s="391">
        <v>0</v>
      </c>
      <c r="AC35" s="391">
        <v>16838514</v>
      </c>
      <c r="AD35" s="391">
        <v>16838514</v>
      </c>
      <c r="AE35" s="391">
        <v>6672823</v>
      </c>
      <c r="AF35" s="391">
        <v>6672823</v>
      </c>
      <c r="AG35" s="391">
        <v>20172811</v>
      </c>
      <c r="AH35" s="391">
        <v>0</v>
      </c>
      <c r="AI35" s="391">
        <v>0</v>
      </c>
      <c r="AJ35" s="391">
        <v>13639199</v>
      </c>
      <c r="AK35" s="391">
        <v>13639199</v>
      </c>
      <c r="AL35" s="391">
        <v>-25003328</v>
      </c>
      <c r="AM35" s="391">
        <v>0</v>
      </c>
      <c r="AN35" s="391">
        <v>0</v>
      </c>
      <c r="AO35" s="391">
        <v>6267800</v>
      </c>
      <c r="AP35" s="391">
        <v>6267800</v>
      </c>
      <c r="AQ35" s="391">
        <v>0</v>
      </c>
      <c r="AR35" s="391">
        <v>-335434</v>
      </c>
      <c r="AS35" s="391">
        <v>3815032</v>
      </c>
      <c r="AT35" s="391">
        <v>3815032</v>
      </c>
      <c r="AU35" s="391">
        <v>3815032</v>
      </c>
      <c r="AV35" s="392">
        <v>27623453</v>
      </c>
      <c r="AW35" s="392">
        <v>27623453</v>
      </c>
      <c r="AX35" s="392">
        <v>26810635</v>
      </c>
      <c r="AY35" s="393">
        <f t="shared" ref="AY35:AY66" si="39">IFERROR(+AW35/AV35,0)</f>
        <v>1</v>
      </c>
      <c r="AZ35" s="393">
        <f t="shared" ref="AZ35:AZ66" si="40">IFERROR(+AX35/AW35,0)</f>
        <v>0.9705750761861669</v>
      </c>
      <c r="BA35" s="392">
        <v>0</v>
      </c>
      <c r="BB35" s="392">
        <v>0</v>
      </c>
      <c r="BC35" s="392">
        <v>0</v>
      </c>
      <c r="BD35" s="393">
        <f t="shared" ref="BD35:BD66" si="41">IFERROR(+BB35/BA35,0)</f>
        <v>0</v>
      </c>
      <c r="BE35" s="393">
        <f t="shared" ref="BE35:BE66" si="42">IFERROR(+BC35/BB35,0)</f>
        <v>0</v>
      </c>
      <c r="BF35" s="392">
        <v>0</v>
      </c>
      <c r="BG35" s="392">
        <v>0</v>
      </c>
      <c r="BH35" s="392">
        <v>0</v>
      </c>
      <c r="BI35" s="393">
        <f t="shared" ref="BI35:BI66" si="43">IFERROR(+BG35/BF35,0)</f>
        <v>0</v>
      </c>
      <c r="BJ35" s="393">
        <f t="shared" ref="BJ35:BJ66" si="44">IFERROR(+BH35/BG35,0)</f>
        <v>0</v>
      </c>
      <c r="BK35" s="392">
        <v>0</v>
      </c>
      <c r="BL35" s="392">
        <v>0</v>
      </c>
      <c r="BM35" s="392">
        <v>0</v>
      </c>
      <c r="BN35" s="393">
        <f t="shared" ref="BN35:BN66" si="45">IFERROR(+BL35/BK35,0)</f>
        <v>0</v>
      </c>
      <c r="BO35" s="393">
        <f t="shared" ref="BO35:BO66" si="46">IFERROR(+BM35/BL35,0)</f>
        <v>0</v>
      </c>
      <c r="BP35" s="392">
        <v>0</v>
      </c>
      <c r="BQ35" s="392">
        <v>0</v>
      </c>
      <c r="BR35" s="392">
        <v>0</v>
      </c>
      <c r="BS35" s="393">
        <f t="shared" ref="BS35:BS66" si="47">IFERROR(+BQ35/BP35,0)</f>
        <v>0</v>
      </c>
      <c r="BT35" s="393">
        <f t="shared" ref="BT35:BT66" si="48">IFERROR(+BR35/BQ35,0)</f>
        <v>0</v>
      </c>
      <c r="BU35" s="392">
        <v>0</v>
      </c>
      <c r="BV35" s="392">
        <v>0</v>
      </c>
      <c r="BW35" s="392">
        <v>0</v>
      </c>
      <c r="BX35" s="393">
        <f t="shared" ref="BX35:BX66" si="49">IFERROR(+BV35/BU35,0)</f>
        <v>0</v>
      </c>
      <c r="BY35" s="393">
        <f t="shared" ref="BY35:BY66" si="50">IFERROR(+BW35/BV35,0)</f>
        <v>0</v>
      </c>
      <c r="BZ35" s="392">
        <v>18287863</v>
      </c>
      <c r="CA35" s="392">
        <v>18287863</v>
      </c>
      <c r="CB35" s="392">
        <v>14950215</v>
      </c>
      <c r="CC35" s="393">
        <f t="shared" ref="CC35:CC66" si="51">IFERROR(+CA35/BZ35,0)</f>
        <v>1</v>
      </c>
      <c r="CD35" s="393">
        <f t="shared" ref="CD35:CD66" si="52">IFERROR(+CB35/CA35,0)</f>
        <v>0.8174938209018735</v>
      </c>
      <c r="CE35" s="392">
        <f t="shared" ref="CE35:CE66" si="53">+AV35+BA35+BF35+BK35+BP35+BU35+BZ35</f>
        <v>45911316</v>
      </c>
      <c r="CF35" s="392">
        <f t="shared" ref="CF35:CF66" si="54">+AW35+BB35+BG35+BL35+BQ35+BV35+CA35</f>
        <v>45911316</v>
      </c>
      <c r="CG35" s="392">
        <f t="shared" ref="CG35:CG66" si="55">+AX35+BC35+BH35+BM35+BR35+BW35+CB35</f>
        <v>41760850</v>
      </c>
      <c r="CH35" s="393">
        <f t="shared" ref="CH35:CH66" si="56">IFERROR(+CF35/CE35,0)</f>
        <v>1</v>
      </c>
      <c r="CI35" s="393">
        <f t="shared" ref="CI35:CI66" si="57">IFERROR(+CG35/CF35,0)</f>
        <v>0.90959819143498299</v>
      </c>
    </row>
    <row r="36" spans="2:87" ht="15.75">
      <c r="B36" s="158">
        <v>8141</v>
      </c>
      <c r="C36" s="140">
        <f t="shared" si="29"/>
        <v>25</v>
      </c>
      <c r="D36" s="385" t="s">
        <v>1251</v>
      </c>
      <c r="E36" s="386" t="s">
        <v>46</v>
      </c>
      <c r="F36" s="387">
        <v>1905014</v>
      </c>
      <c r="G36" s="388">
        <v>139</v>
      </c>
      <c r="H36" s="389">
        <v>320108969</v>
      </c>
      <c r="I36" s="389">
        <f t="shared" si="30"/>
        <v>220534803</v>
      </c>
      <c r="J36" s="389">
        <f t="shared" si="31"/>
        <v>540643772</v>
      </c>
      <c r="K36" s="389">
        <f t="shared" si="32"/>
        <v>492572101</v>
      </c>
      <c r="L36" s="389">
        <f t="shared" si="33"/>
        <v>540643772</v>
      </c>
      <c r="M36" s="390">
        <f t="shared" si="34"/>
        <v>1</v>
      </c>
      <c r="N36" s="389">
        <f t="shared" si="35"/>
        <v>492572101</v>
      </c>
      <c r="O36" s="389">
        <f t="shared" si="36"/>
        <v>492572101</v>
      </c>
      <c r="P36" s="390">
        <f t="shared" si="37"/>
        <v>0.91108438959322735</v>
      </c>
      <c r="Q36" s="398">
        <f t="shared" si="38"/>
        <v>48071671</v>
      </c>
      <c r="R36" s="391">
        <v>0</v>
      </c>
      <c r="S36" s="391">
        <v>0</v>
      </c>
      <c r="T36" s="391">
        <v>0</v>
      </c>
      <c r="U36" s="391">
        <v>0</v>
      </c>
      <c r="V36" s="391">
        <v>0</v>
      </c>
      <c r="W36" s="391">
        <v>267902135</v>
      </c>
      <c r="X36" s="391">
        <v>292693974</v>
      </c>
      <c r="Y36" s="391">
        <v>292693974</v>
      </c>
      <c r="Z36" s="391">
        <v>131712288</v>
      </c>
      <c r="AA36" s="391">
        <v>131712288</v>
      </c>
      <c r="AB36" s="391">
        <v>0</v>
      </c>
      <c r="AC36" s="391">
        <v>195129818</v>
      </c>
      <c r="AD36" s="391">
        <v>195129818</v>
      </c>
      <c r="AE36" s="391">
        <v>77216751</v>
      </c>
      <c r="AF36" s="391">
        <v>77216751</v>
      </c>
      <c r="AG36" s="391">
        <v>233768067</v>
      </c>
      <c r="AH36" s="391">
        <v>0</v>
      </c>
      <c r="AI36" s="391">
        <v>0</v>
      </c>
      <c r="AJ36" s="391">
        <v>158055016</v>
      </c>
      <c r="AK36" s="391">
        <v>158055016</v>
      </c>
      <c r="AL36" s="391">
        <v>-281135399</v>
      </c>
      <c r="AM36" s="391">
        <v>0</v>
      </c>
      <c r="AN36" s="391">
        <v>0</v>
      </c>
      <c r="AO36" s="391">
        <v>72768066</v>
      </c>
      <c r="AP36" s="391">
        <v>72768066</v>
      </c>
      <c r="AQ36" s="391">
        <v>0</v>
      </c>
      <c r="AR36" s="391">
        <v>4748309</v>
      </c>
      <c r="AS36" s="391">
        <v>52819980</v>
      </c>
      <c r="AT36" s="391">
        <v>52819980</v>
      </c>
      <c r="AU36" s="391">
        <v>52819980</v>
      </c>
      <c r="AV36" s="392">
        <v>372928949</v>
      </c>
      <c r="AW36" s="392">
        <v>372928949</v>
      </c>
      <c r="AX36" s="392">
        <v>363503729</v>
      </c>
      <c r="AY36" s="393">
        <f t="shared" si="39"/>
        <v>1</v>
      </c>
      <c r="AZ36" s="393">
        <f t="shared" si="40"/>
        <v>0.9747264994437318</v>
      </c>
      <c r="BA36" s="392">
        <v>0</v>
      </c>
      <c r="BB36" s="392">
        <v>0</v>
      </c>
      <c r="BC36" s="392">
        <v>0</v>
      </c>
      <c r="BD36" s="393">
        <f t="shared" si="41"/>
        <v>0</v>
      </c>
      <c r="BE36" s="393">
        <f t="shared" si="42"/>
        <v>0</v>
      </c>
      <c r="BF36" s="392">
        <v>0</v>
      </c>
      <c r="BG36" s="392">
        <v>0</v>
      </c>
      <c r="BH36" s="392">
        <v>0</v>
      </c>
      <c r="BI36" s="393">
        <f t="shared" si="43"/>
        <v>0</v>
      </c>
      <c r="BJ36" s="393">
        <f t="shared" si="44"/>
        <v>0</v>
      </c>
      <c r="BK36" s="392">
        <v>0</v>
      </c>
      <c r="BL36" s="392">
        <v>0</v>
      </c>
      <c r="BM36" s="392">
        <v>0</v>
      </c>
      <c r="BN36" s="393">
        <f t="shared" si="45"/>
        <v>0</v>
      </c>
      <c r="BO36" s="393">
        <f t="shared" si="46"/>
        <v>0</v>
      </c>
      <c r="BP36" s="392">
        <v>0</v>
      </c>
      <c r="BQ36" s="392">
        <v>0</v>
      </c>
      <c r="BR36" s="392">
        <v>0</v>
      </c>
      <c r="BS36" s="393">
        <f t="shared" si="47"/>
        <v>0</v>
      </c>
      <c r="BT36" s="393">
        <f t="shared" si="48"/>
        <v>0</v>
      </c>
      <c r="BU36" s="392">
        <v>0</v>
      </c>
      <c r="BV36" s="392">
        <v>0</v>
      </c>
      <c r="BW36" s="392">
        <v>0</v>
      </c>
      <c r="BX36" s="393">
        <f t="shared" si="49"/>
        <v>0</v>
      </c>
      <c r="BY36" s="393">
        <f t="shared" si="50"/>
        <v>0</v>
      </c>
      <c r="BZ36" s="392">
        <v>167714823</v>
      </c>
      <c r="CA36" s="392">
        <v>167714823</v>
      </c>
      <c r="CB36" s="392">
        <v>129068372</v>
      </c>
      <c r="CC36" s="393">
        <f t="shared" si="51"/>
        <v>1</v>
      </c>
      <c r="CD36" s="393">
        <f t="shared" si="52"/>
        <v>0.76957045114611011</v>
      </c>
      <c r="CE36" s="392">
        <f t="shared" si="53"/>
        <v>540643772</v>
      </c>
      <c r="CF36" s="392">
        <f t="shared" si="54"/>
        <v>540643772</v>
      </c>
      <c r="CG36" s="392">
        <f t="shared" si="55"/>
        <v>492572101</v>
      </c>
      <c r="CH36" s="393">
        <f t="shared" si="56"/>
        <v>1</v>
      </c>
      <c r="CI36" s="393">
        <f t="shared" si="57"/>
        <v>0.91108438959322735</v>
      </c>
    </row>
    <row r="37" spans="2:87" ht="15.75">
      <c r="B37" s="158">
        <v>8141</v>
      </c>
      <c r="C37" s="140">
        <f t="shared" si="29"/>
        <v>26</v>
      </c>
      <c r="D37" s="385" t="s">
        <v>1252</v>
      </c>
      <c r="E37" s="386" t="s">
        <v>46</v>
      </c>
      <c r="F37" s="387">
        <v>1905014</v>
      </c>
      <c r="G37" s="388">
        <v>131</v>
      </c>
      <c r="H37" s="389">
        <v>656097668</v>
      </c>
      <c r="I37" s="389">
        <f t="shared" si="30"/>
        <v>563640577</v>
      </c>
      <c r="J37" s="389">
        <f t="shared" si="31"/>
        <v>1219738245</v>
      </c>
      <c r="K37" s="389">
        <f t="shared" si="32"/>
        <v>1098337815</v>
      </c>
      <c r="L37" s="389">
        <f t="shared" si="33"/>
        <v>1219738245</v>
      </c>
      <c r="M37" s="390">
        <f t="shared" si="34"/>
        <v>1</v>
      </c>
      <c r="N37" s="389">
        <f t="shared" si="35"/>
        <v>1098337815</v>
      </c>
      <c r="O37" s="389">
        <f t="shared" si="36"/>
        <v>1098337815</v>
      </c>
      <c r="P37" s="390">
        <f t="shared" si="37"/>
        <v>0.90047009635251696</v>
      </c>
      <c r="Q37" s="398">
        <f t="shared" si="38"/>
        <v>121400430</v>
      </c>
      <c r="R37" s="391">
        <v>0</v>
      </c>
      <c r="S37" s="391">
        <v>0</v>
      </c>
      <c r="T37" s="391">
        <v>0</v>
      </c>
      <c r="U37" s="391">
        <v>0</v>
      </c>
      <c r="V37" s="391">
        <v>0</v>
      </c>
      <c r="W37" s="391">
        <v>681404447</v>
      </c>
      <c r="X37" s="391">
        <v>599906426</v>
      </c>
      <c r="Y37" s="391">
        <v>599906426</v>
      </c>
      <c r="Z37" s="391">
        <v>269957891</v>
      </c>
      <c r="AA37" s="391">
        <v>269957891</v>
      </c>
      <c r="AB37" s="391">
        <v>0</v>
      </c>
      <c r="AC37" s="391">
        <v>399939473</v>
      </c>
      <c r="AD37" s="391">
        <v>399939473</v>
      </c>
      <c r="AE37" s="391">
        <v>158468842</v>
      </c>
      <c r="AF37" s="391">
        <v>158468842</v>
      </c>
      <c r="AG37" s="391">
        <v>346820268</v>
      </c>
      <c r="AH37" s="391">
        <v>141264546</v>
      </c>
      <c r="AI37" s="391">
        <v>141264546</v>
      </c>
      <c r="AJ37" s="391">
        <v>323950472</v>
      </c>
      <c r="AK37" s="391">
        <v>323950472</v>
      </c>
      <c r="AL37" s="391">
        <v>-464584138</v>
      </c>
      <c r="AM37" s="391">
        <v>0</v>
      </c>
      <c r="AN37" s="391">
        <v>0</v>
      </c>
      <c r="AO37" s="391">
        <v>212422234</v>
      </c>
      <c r="AP37" s="391">
        <v>212422234</v>
      </c>
      <c r="AQ37" s="391">
        <v>0</v>
      </c>
      <c r="AR37" s="391">
        <v>-42772630</v>
      </c>
      <c r="AS37" s="391">
        <v>78627800</v>
      </c>
      <c r="AT37" s="391">
        <v>133538376</v>
      </c>
      <c r="AU37" s="391">
        <v>133538376</v>
      </c>
      <c r="AV37" s="392">
        <v>656097668</v>
      </c>
      <c r="AW37" s="392">
        <v>656097668</v>
      </c>
      <c r="AX37" s="392">
        <v>636784745</v>
      </c>
      <c r="AY37" s="393">
        <f t="shared" si="39"/>
        <v>1</v>
      </c>
      <c r="AZ37" s="393">
        <f t="shared" si="40"/>
        <v>0.97056395115856442</v>
      </c>
      <c r="BA37" s="392">
        <v>0</v>
      </c>
      <c r="BB37" s="392">
        <v>0</v>
      </c>
      <c r="BC37" s="392">
        <v>0</v>
      </c>
      <c r="BD37" s="393">
        <f t="shared" si="41"/>
        <v>0</v>
      </c>
      <c r="BE37" s="393">
        <f t="shared" si="42"/>
        <v>0</v>
      </c>
      <c r="BF37" s="392">
        <v>0</v>
      </c>
      <c r="BG37" s="392">
        <v>0</v>
      </c>
      <c r="BH37" s="392">
        <v>0</v>
      </c>
      <c r="BI37" s="393">
        <f t="shared" si="43"/>
        <v>0</v>
      </c>
      <c r="BJ37" s="393">
        <f t="shared" si="44"/>
        <v>0</v>
      </c>
      <c r="BK37" s="392">
        <v>109099194</v>
      </c>
      <c r="BL37" s="392">
        <v>109099194</v>
      </c>
      <c r="BM37" s="392">
        <v>105290269</v>
      </c>
      <c r="BN37" s="393">
        <f t="shared" si="45"/>
        <v>1</v>
      </c>
      <c r="BO37" s="393">
        <f t="shared" si="46"/>
        <v>0.96508750559605416</v>
      </c>
      <c r="BP37" s="392">
        <v>0</v>
      </c>
      <c r="BQ37" s="392">
        <v>0</v>
      </c>
      <c r="BR37" s="392">
        <v>0</v>
      </c>
      <c r="BS37" s="393">
        <f t="shared" si="47"/>
        <v>0</v>
      </c>
      <c r="BT37" s="393">
        <f t="shared" si="48"/>
        <v>0</v>
      </c>
      <c r="BU37" s="392">
        <v>0</v>
      </c>
      <c r="BV37" s="392">
        <v>0</v>
      </c>
      <c r="BW37" s="392">
        <v>0</v>
      </c>
      <c r="BX37" s="393">
        <f t="shared" si="49"/>
        <v>0</v>
      </c>
      <c r="BY37" s="393">
        <f t="shared" si="50"/>
        <v>0</v>
      </c>
      <c r="BZ37" s="392">
        <v>454541383</v>
      </c>
      <c r="CA37" s="392">
        <v>454541383</v>
      </c>
      <c r="CB37" s="392">
        <v>356262801</v>
      </c>
      <c r="CC37" s="393">
        <f t="shared" si="51"/>
        <v>1</v>
      </c>
      <c r="CD37" s="393">
        <f t="shared" si="52"/>
        <v>0.78378518287739707</v>
      </c>
      <c r="CE37" s="392">
        <f t="shared" si="53"/>
        <v>1219738245</v>
      </c>
      <c r="CF37" s="392">
        <f t="shared" si="54"/>
        <v>1219738245</v>
      </c>
      <c r="CG37" s="392">
        <f t="shared" si="55"/>
        <v>1098337815</v>
      </c>
      <c r="CH37" s="393">
        <f t="shared" si="56"/>
        <v>1</v>
      </c>
      <c r="CI37" s="393">
        <f t="shared" si="57"/>
        <v>0.90047009635251696</v>
      </c>
    </row>
    <row r="38" spans="2:87" ht="15.75">
      <c r="B38" s="158">
        <v>8141</v>
      </c>
      <c r="C38" s="140">
        <f t="shared" si="29"/>
        <v>27</v>
      </c>
      <c r="D38" s="385" t="s">
        <v>1253</v>
      </c>
      <c r="E38" s="386" t="s">
        <v>46</v>
      </c>
      <c r="F38" s="387">
        <v>1905014</v>
      </c>
      <c r="G38" s="388">
        <v>134</v>
      </c>
      <c r="H38" s="389">
        <v>156968694</v>
      </c>
      <c r="I38" s="389">
        <f t="shared" si="30"/>
        <v>300921373</v>
      </c>
      <c r="J38" s="389">
        <f t="shared" si="31"/>
        <v>457890067</v>
      </c>
      <c r="K38" s="389">
        <f t="shared" si="32"/>
        <v>413596366</v>
      </c>
      <c r="L38" s="389">
        <f t="shared" si="33"/>
        <v>457890067</v>
      </c>
      <c r="M38" s="390">
        <f t="shared" si="34"/>
        <v>1</v>
      </c>
      <c r="N38" s="389">
        <f t="shared" si="35"/>
        <v>413596366</v>
      </c>
      <c r="O38" s="389">
        <f t="shared" si="36"/>
        <v>413596366</v>
      </c>
      <c r="P38" s="390">
        <f t="shared" si="37"/>
        <v>0.90326564345410887</v>
      </c>
      <c r="Q38" s="398">
        <f t="shared" si="38"/>
        <v>44293701</v>
      </c>
      <c r="R38" s="391">
        <v>0</v>
      </c>
      <c r="S38" s="391">
        <v>0</v>
      </c>
      <c r="T38" s="391">
        <v>0</v>
      </c>
      <c r="U38" s="391">
        <v>0</v>
      </c>
      <c r="V38" s="391">
        <v>0</v>
      </c>
      <c r="W38" s="391">
        <v>131368028</v>
      </c>
      <c r="X38" s="391">
        <v>143524911</v>
      </c>
      <c r="Y38" s="391">
        <v>143524911</v>
      </c>
      <c r="Z38" s="391">
        <v>64586210</v>
      </c>
      <c r="AA38" s="391">
        <v>64586210</v>
      </c>
      <c r="AB38" s="391">
        <v>0</v>
      </c>
      <c r="AC38" s="391">
        <v>95683892</v>
      </c>
      <c r="AD38" s="391">
        <v>95683892</v>
      </c>
      <c r="AE38" s="391">
        <v>37905649</v>
      </c>
      <c r="AF38" s="391">
        <v>37905649</v>
      </c>
      <c r="AG38" s="391">
        <v>196271237</v>
      </c>
      <c r="AH38" s="391">
        <v>130769050</v>
      </c>
      <c r="AI38" s="391">
        <v>130769050</v>
      </c>
      <c r="AJ38" s="391">
        <v>77503787</v>
      </c>
      <c r="AK38" s="391">
        <v>77503787</v>
      </c>
      <c r="AL38" s="391">
        <v>-26717892</v>
      </c>
      <c r="AM38" s="391">
        <v>0</v>
      </c>
      <c r="AN38" s="391">
        <v>0</v>
      </c>
      <c r="AO38" s="391">
        <v>94473890</v>
      </c>
      <c r="AP38" s="391">
        <v>94473890</v>
      </c>
      <c r="AQ38" s="391">
        <v>0</v>
      </c>
      <c r="AR38" s="391">
        <v>43618513</v>
      </c>
      <c r="AS38" s="391">
        <v>87912214</v>
      </c>
      <c r="AT38" s="391">
        <v>139126830</v>
      </c>
      <c r="AU38" s="391">
        <v>139126830</v>
      </c>
      <c r="AV38" s="392">
        <v>244880908</v>
      </c>
      <c r="AW38" s="392">
        <v>244880908</v>
      </c>
      <c r="AX38" s="392">
        <v>240260815</v>
      </c>
      <c r="AY38" s="393">
        <f t="shared" si="39"/>
        <v>1</v>
      </c>
      <c r="AZ38" s="393">
        <f t="shared" si="40"/>
        <v>0.98113330664389731</v>
      </c>
      <c r="BA38" s="392">
        <v>0</v>
      </c>
      <c r="BB38" s="392">
        <v>0</v>
      </c>
      <c r="BC38" s="392">
        <v>0</v>
      </c>
      <c r="BD38" s="393">
        <f t="shared" si="41"/>
        <v>0</v>
      </c>
      <c r="BE38" s="393">
        <f t="shared" si="42"/>
        <v>0</v>
      </c>
      <c r="BF38" s="392">
        <v>0</v>
      </c>
      <c r="BG38" s="392">
        <v>0</v>
      </c>
      <c r="BH38" s="392">
        <v>0</v>
      </c>
      <c r="BI38" s="393">
        <f t="shared" si="43"/>
        <v>0</v>
      </c>
      <c r="BJ38" s="393">
        <f t="shared" si="44"/>
        <v>0</v>
      </c>
      <c r="BK38" s="392">
        <v>0</v>
      </c>
      <c r="BL38" s="392">
        <v>0</v>
      </c>
      <c r="BM38" s="392">
        <v>0</v>
      </c>
      <c r="BN38" s="393">
        <f t="shared" si="45"/>
        <v>0</v>
      </c>
      <c r="BO38" s="393">
        <f t="shared" si="46"/>
        <v>0</v>
      </c>
      <c r="BP38" s="392">
        <v>0</v>
      </c>
      <c r="BQ38" s="392">
        <v>0</v>
      </c>
      <c r="BR38" s="392">
        <v>0</v>
      </c>
      <c r="BS38" s="393">
        <f t="shared" si="47"/>
        <v>0</v>
      </c>
      <c r="BT38" s="393">
        <f t="shared" si="48"/>
        <v>0</v>
      </c>
      <c r="BU38" s="392">
        <v>0</v>
      </c>
      <c r="BV38" s="392">
        <v>0</v>
      </c>
      <c r="BW38" s="392">
        <v>0</v>
      </c>
      <c r="BX38" s="393">
        <f t="shared" si="49"/>
        <v>0</v>
      </c>
      <c r="BY38" s="393">
        <f t="shared" si="50"/>
        <v>0</v>
      </c>
      <c r="BZ38" s="392">
        <v>213009159</v>
      </c>
      <c r="CA38" s="392">
        <v>213009159</v>
      </c>
      <c r="CB38" s="392">
        <v>173335551</v>
      </c>
      <c r="CC38" s="393">
        <f t="shared" si="51"/>
        <v>1</v>
      </c>
      <c r="CD38" s="393">
        <f t="shared" si="52"/>
        <v>0.81374693845911106</v>
      </c>
      <c r="CE38" s="392">
        <f t="shared" si="53"/>
        <v>457890067</v>
      </c>
      <c r="CF38" s="392">
        <f t="shared" si="54"/>
        <v>457890067</v>
      </c>
      <c r="CG38" s="392">
        <f t="shared" si="55"/>
        <v>413596366</v>
      </c>
      <c r="CH38" s="393">
        <f t="shared" si="56"/>
        <v>1</v>
      </c>
      <c r="CI38" s="393">
        <f t="shared" si="57"/>
        <v>0.90326564345410887</v>
      </c>
    </row>
    <row r="39" spans="2:87" ht="15.75">
      <c r="B39" s="158">
        <v>8141</v>
      </c>
      <c r="C39" s="140">
        <f t="shared" si="29"/>
        <v>28</v>
      </c>
      <c r="D39" s="385" t="s">
        <v>1254</v>
      </c>
      <c r="E39" s="386" t="s">
        <v>46</v>
      </c>
      <c r="F39" s="387">
        <v>1905014</v>
      </c>
      <c r="G39" s="388">
        <v>130</v>
      </c>
      <c r="H39" s="389">
        <v>2315739548</v>
      </c>
      <c r="I39" s="389">
        <f t="shared" si="30"/>
        <v>-289618708</v>
      </c>
      <c r="J39" s="389">
        <f t="shared" si="31"/>
        <v>2026120840</v>
      </c>
      <c r="K39" s="389">
        <f t="shared" si="32"/>
        <v>792703803</v>
      </c>
      <c r="L39" s="389">
        <f t="shared" si="33"/>
        <v>2026120840</v>
      </c>
      <c r="M39" s="390">
        <f t="shared" si="34"/>
        <v>1</v>
      </c>
      <c r="N39" s="389">
        <f t="shared" si="35"/>
        <v>792703803</v>
      </c>
      <c r="O39" s="389">
        <f t="shared" si="36"/>
        <v>792703803</v>
      </c>
      <c r="P39" s="390">
        <f t="shared" si="37"/>
        <v>0.39124211515439522</v>
      </c>
      <c r="Q39" s="398">
        <f t="shared" si="38"/>
        <v>1233417037</v>
      </c>
      <c r="R39" s="391">
        <v>0</v>
      </c>
      <c r="S39" s="391">
        <v>1718338712</v>
      </c>
      <c r="T39" s="391">
        <v>1718338712</v>
      </c>
      <c r="U39" s="391">
        <v>0</v>
      </c>
      <c r="V39" s="391">
        <v>0</v>
      </c>
      <c r="W39" s="391">
        <v>121354272</v>
      </c>
      <c r="X39" s="391">
        <v>132584476</v>
      </c>
      <c r="Y39" s="391">
        <v>132584476</v>
      </c>
      <c r="Z39" s="391">
        <v>59663016</v>
      </c>
      <c r="AA39" s="391">
        <v>59663016</v>
      </c>
      <c r="AB39" s="391">
        <v>-452398288</v>
      </c>
      <c r="AC39" s="391">
        <v>88389652</v>
      </c>
      <c r="AD39" s="391">
        <v>88389652</v>
      </c>
      <c r="AE39" s="391">
        <v>35026740</v>
      </c>
      <c r="AF39" s="391">
        <v>35026740</v>
      </c>
      <c r="AG39" s="391">
        <v>116316171</v>
      </c>
      <c r="AH39" s="391">
        <v>55806636</v>
      </c>
      <c r="AI39" s="391">
        <v>55806636</v>
      </c>
      <c r="AJ39" s="391">
        <v>71595617</v>
      </c>
      <c r="AK39" s="391">
        <v>71595617</v>
      </c>
      <c r="AL39" s="391">
        <v>-74890863</v>
      </c>
      <c r="AM39" s="391">
        <v>0</v>
      </c>
      <c r="AN39" s="391">
        <v>0</v>
      </c>
      <c r="AO39" s="391">
        <v>58022508</v>
      </c>
      <c r="AP39" s="391">
        <v>58022508</v>
      </c>
      <c r="AQ39" s="391">
        <v>0</v>
      </c>
      <c r="AR39" s="391">
        <v>-1202415673</v>
      </c>
      <c r="AS39" s="391">
        <v>31001364</v>
      </c>
      <c r="AT39" s="391">
        <v>568395922</v>
      </c>
      <c r="AU39" s="391">
        <v>568395922</v>
      </c>
      <c r="AV39" s="392">
        <v>1894342624</v>
      </c>
      <c r="AW39" s="392">
        <v>1894342624</v>
      </c>
      <c r="AX39" s="392">
        <v>687239863</v>
      </c>
      <c r="AY39" s="393">
        <f t="shared" si="39"/>
        <v>1</v>
      </c>
      <c r="AZ39" s="393">
        <f t="shared" si="40"/>
        <v>0.36278540866533338</v>
      </c>
      <c r="BA39" s="392">
        <v>0</v>
      </c>
      <c r="BB39" s="392">
        <v>0</v>
      </c>
      <c r="BC39" s="392">
        <v>0</v>
      </c>
      <c r="BD39" s="393">
        <f t="shared" si="41"/>
        <v>0</v>
      </c>
      <c r="BE39" s="393">
        <f t="shared" si="42"/>
        <v>0</v>
      </c>
      <c r="BF39" s="392">
        <v>0</v>
      </c>
      <c r="BG39" s="392">
        <v>0</v>
      </c>
      <c r="BH39" s="392">
        <v>0</v>
      </c>
      <c r="BI39" s="393">
        <f t="shared" si="43"/>
        <v>0</v>
      </c>
      <c r="BJ39" s="393">
        <f t="shared" si="44"/>
        <v>0</v>
      </c>
      <c r="BK39" s="392">
        <v>0</v>
      </c>
      <c r="BL39" s="392">
        <v>0</v>
      </c>
      <c r="BM39" s="392">
        <v>0</v>
      </c>
      <c r="BN39" s="393">
        <f t="shared" si="45"/>
        <v>0</v>
      </c>
      <c r="BO39" s="393">
        <f t="shared" si="46"/>
        <v>0</v>
      </c>
      <c r="BP39" s="392">
        <v>0</v>
      </c>
      <c r="BQ39" s="392">
        <v>0</v>
      </c>
      <c r="BR39" s="392">
        <v>0</v>
      </c>
      <c r="BS39" s="393">
        <f t="shared" si="47"/>
        <v>0</v>
      </c>
      <c r="BT39" s="393">
        <f t="shared" si="48"/>
        <v>0</v>
      </c>
      <c r="BU39" s="392">
        <v>0</v>
      </c>
      <c r="BV39" s="392">
        <v>0</v>
      </c>
      <c r="BW39" s="392">
        <v>0</v>
      </c>
      <c r="BX39" s="393">
        <f t="shared" si="49"/>
        <v>0</v>
      </c>
      <c r="BY39" s="393">
        <f t="shared" si="50"/>
        <v>0</v>
      </c>
      <c r="BZ39" s="392">
        <v>131778216</v>
      </c>
      <c r="CA39" s="392">
        <v>131778216</v>
      </c>
      <c r="CB39" s="392">
        <v>105463940</v>
      </c>
      <c r="CC39" s="393">
        <f t="shared" si="51"/>
        <v>1</v>
      </c>
      <c r="CD39" s="393">
        <f t="shared" si="52"/>
        <v>0.8003139153135902</v>
      </c>
      <c r="CE39" s="392">
        <f t="shared" si="53"/>
        <v>2026120840</v>
      </c>
      <c r="CF39" s="392">
        <f t="shared" si="54"/>
        <v>2026120840</v>
      </c>
      <c r="CG39" s="392">
        <f t="shared" si="55"/>
        <v>792703803</v>
      </c>
      <c r="CH39" s="393">
        <f t="shared" si="56"/>
        <v>1</v>
      </c>
      <c r="CI39" s="393">
        <f t="shared" si="57"/>
        <v>0.39124211515439522</v>
      </c>
    </row>
    <row r="40" spans="2:87" ht="15.75">
      <c r="B40" s="158">
        <v>8141</v>
      </c>
      <c r="C40" s="140">
        <f t="shared" si="29"/>
        <v>29</v>
      </c>
      <c r="D40" s="385" t="s">
        <v>1255</v>
      </c>
      <c r="E40" s="386" t="s">
        <v>46</v>
      </c>
      <c r="F40" s="387">
        <v>1905014</v>
      </c>
      <c r="G40" s="388">
        <v>135</v>
      </c>
      <c r="H40" s="389">
        <v>163753465</v>
      </c>
      <c r="I40" s="389">
        <f t="shared" si="30"/>
        <v>177755814</v>
      </c>
      <c r="J40" s="389">
        <f t="shared" si="31"/>
        <v>341509279</v>
      </c>
      <c r="K40" s="389">
        <f t="shared" si="32"/>
        <v>308461826</v>
      </c>
      <c r="L40" s="389">
        <f t="shared" si="33"/>
        <v>341509279</v>
      </c>
      <c r="M40" s="390">
        <f t="shared" si="34"/>
        <v>1</v>
      </c>
      <c r="N40" s="389">
        <f t="shared" si="35"/>
        <v>308461826</v>
      </c>
      <c r="O40" s="389">
        <f t="shared" si="36"/>
        <v>308461826</v>
      </c>
      <c r="P40" s="390">
        <f t="shared" si="37"/>
        <v>0.90323117106285122</v>
      </c>
      <c r="Q40" s="398">
        <f t="shared" si="38"/>
        <v>33047453</v>
      </c>
      <c r="R40" s="391">
        <v>0</v>
      </c>
      <c r="S40" s="391">
        <v>0</v>
      </c>
      <c r="T40" s="391">
        <v>0</v>
      </c>
      <c r="U40" s="391">
        <v>0</v>
      </c>
      <c r="V40" s="391">
        <v>0</v>
      </c>
      <c r="W40" s="391">
        <v>137047125</v>
      </c>
      <c r="X40" s="391">
        <v>149729556</v>
      </c>
      <c r="Y40" s="391">
        <v>149729556</v>
      </c>
      <c r="Z40" s="391">
        <v>67378301</v>
      </c>
      <c r="AA40" s="391">
        <v>67378301</v>
      </c>
      <c r="AB40" s="391">
        <v>0</v>
      </c>
      <c r="AC40" s="391">
        <v>99819708</v>
      </c>
      <c r="AD40" s="391">
        <v>99819708</v>
      </c>
      <c r="AE40" s="391">
        <v>39554251</v>
      </c>
      <c r="AF40" s="391">
        <v>39554251</v>
      </c>
      <c r="AG40" s="391">
        <v>121341190</v>
      </c>
      <c r="AH40" s="391">
        <v>53006902</v>
      </c>
      <c r="AI40" s="391">
        <v>53006902</v>
      </c>
      <c r="AJ40" s="391">
        <v>80853959</v>
      </c>
      <c r="AK40" s="391">
        <v>80853959</v>
      </c>
      <c r="AL40" s="391">
        <v>-80632501</v>
      </c>
      <c r="AM40" s="391">
        <v>0</v>
      </c>
      <c r="AN40" s="391">
        <v>0</v>
      </c>
      <c r="AO40" s="391">
        <v>61013675</v>
      </c>
      <c r="AP40" s="391">
        <v>61013675</v>
      </c>
      <c r="AQ40" s="391">
        <v>0</v>
      </c>
      <c r="AR40" s="391">
        <v>5905660</v>
      </c>
      <c r="AS40" s="391">
        <v>38953113</v>
      </c>
      <c r="AT40" s="391">
        <v>59661640</v>
      </c>
      <c r="AU40" s="391">
        <v>59661640</v>
      </c>
      <c r="AV40" s="392">
        <v>202706578</v>
      </c>
      <c r="AW40" s="392">
        <v>202706578</v>
      </c>
      <c r="AX40" s="392">
        <v>197888208</v>
      </c>
      <c r="AY40" s="393">
        <f t="shared" si="39"/>
        <v>1</v>
      </c>
      <c r="AZ40" s="393">
        <f t="shared" si="40"/>
        <v>0.97622982910796319</v>
      </c>
      <c r="BA40" s="392">
        <v>0</v>
      </c>
      <c r="BB40" s="392">
        <v>0</v>
      </c>
      <c r="BC40" s="392">
        <v>0</v>
      </c>
      <c r="BD40" s="393">
        <f t="shared" si="41"/>
        <v>0</v>
      </c>
      <c r="BE40" s="393">
        <f t="shared" si="42"/>
        <v>0</v>
      </c>
      <c r="BF40" s="392">
        <v>0</v>
      </c>
      <c r="BG40" s="392">
        <v>0</v>
      </c>
      <c r="BH40" s="392">
        <v>0</v>
      </c>
      <c r="BI40" s="393">
        <f t="shared" si="43"/>
        <v>0</v>
      </c>
      <c r="BJ40" s="393">
        <f t="shared" si="44"/>
        <v>0</v>
      </c>
      <c r="BK40" s="392">
        <v>0</v>
      </c>
      <c r="BL40" s="392">
        <v>0</v>
      </c>
      <c r="BM40" s="392">
        <v>0</v>
      </c>
      <c r="BN40" s="393">
        <f t="shared" si="45"/>
        <v>0</v>
      </c>
      <c r="BO40" s="393">
        <f t="shared" si="46"/>
        <v>0</v>
      </c>
      <c r="BP40" s="392">
        <v>0</v>
      </c>
      <c r="BQ40" s="392">
        <v>0</v>
      </c>
      <c r="BR40" s="392">
        <v>0</v>
      </c>
      <c r="BS40" s="393">
        <f t="shared" si="47"/>
        <v>0</v>
      </c>
      <c r="BT40" s="393">
        <f t="shared" si="48"/>
        <v>0</v>
      </c>
      <c r="BU40" s="392">
        <v>0</v>
      </c>
      <c r="BV40" s="392">
        <v>0</v>
      </c>
      <c r="BW40" s="392">
        <v>0</v>
      </c>
      <c r="BX40" s="393">
        <f t="shared" si="49"/>
        <v>0</v>
      </c>
      <c r="BY40" s="393">
        <f t="shared" si="50"/>
        <v>0</v>
      </c>
      <c r="BZ40" s="392">
        <v>138802701</v>
      </c>
      <c r="CA40" s="392">
        <v>138802701</v>
      </c>
      <c r="CB40" s="392">
        <v>110573618</v>
      </c>
      <c r="CC40" s="393">
        <f t="shared" si="51"/>
        <v>1</v>
      </c>
      <c r="CD40" s="393">
        <f t="shared" si="52"/>
        <v>0.79662439710016886</v>
      </c>
      <c r="CE40" s="392">
        <f t="shared" si="53"/>
        <v>341509279</v>
      </c>
      <c r="CF40" s="392">
        <f t="shared" si="54"/>
        <v>341509279</v>
      </c>
      <c r="CG40" s="392">
        <f t="shared" si="55"/>
        <v>308461826</v>
      </c>
      <c r="CH40" s="393">
        <f t="shared" si="56"/>
        <v>1</v>
      </c>
      <c r="CI40" s="393">
        <f t="shared" si="57"/>
        <v>0.90323117106285122</v>
      </c>
    </row>
    <row r="41" spans="2:87" ht="15.75">
      <c r="B41" s="158">
        <v>8141</v>
      </c>
      <c r="C41" s="140">
        <f t="shared" si="29"/>
        <v>30</v>
      </c>
      <c r="D41" s="385" t="s">
        <v>1256</v>
      </c>
      <c r="E41" s="386" t="s">
        <v>46</v>
      </c>
      <c r="F41" s="387">
        <v>1905014</v>
      </c>
      <c r="G41" s="388">
        <v>108</v>
      </c>
      <c r="H41" s="389">
        <v>484828421</v>
      </c>
      <c r="I41" s="389">
        <f t="shared" si="30"/>
        <v>550403349</v>
      </c>
      <c r="J41" s="389">
        <f t="shared" si="31"/>
        <v>1035231770</v>
      </c>
      <c r="K41" s="389">
        <f t="shared" si="32"/>
        <v>936800607</v>
      </c>
      <c r="L41" s="389">
        <f t="shared" si="33"/>
        <v>1035231770</v>
      </c>
      <c r="M41" s="390">
        <f t="shared" si="34"/>
        <v>1</v>
      </c>
      <c r="N41" s="389">
        <f t="shared" si="35"/>
        <v>936800607</v>
      </c>
      <c r="O41" s="389">
        <f t="shared" si="36"/>
        <v>936800607</v>
      </c>
      <c r="P41" s="390">
        <f t="shared" si="37"/>
        <v>0.90491871882950425</v>
      </c>
      <c r="Q41" s="398">
        <f t="shared" si="38"/>
        <v>98431163</v>
      </c>
      <c r="R41" s="391">
        <v>0</v>
      </c>
      <c r="S41" s="391">
        <v>0</v>
      </c>
      <c r="T41" s="391">
        <v>0</v>
      </c>
      <c r="U41" s="391">
        <v>0</v>
      </c>
      <c r="V41" s="391">
        <v>0</v>
      </c>
      <c r="W41" s="391">
        <v>404996284</v>
      </c>
      <c r="X41" s="391">
        <v>442474906</v>
      </c>
      <c r="Y41" s="391">
        <v>442474906</v>
      </c>
      <c r="Z41" s="391">
        <v>199113709</v>
      </c>
      <c r="AA41" s="391">
        <v>199113709</v>
      </c>
      <c r="AB41" s="391">
        <v>0</v>
      </c>
      <c r="AC41" s="391">
        <v>294582445</v>
      </c>
      <c r="AD41" s="391">
        <v>294582445</v>
      </c>
      <c r="AE41" s="391">
        <v>116685140</v>
      </c>
      <c r="AF41" s="391">
        <v>116685140</v>
      </c>
      <c r="AG41" s="391">
        <v>366660261</v>
      </c>
      <c r="AH41" s="391">
        <v>166032900</v>
      </c>
      <c r="AI41" s="391">
        <v>166032900</v>
      </c>
      <c r="AJ41" s="391">
        <v>238720003</v>
      </c>
      <c r="AK41" s="391">
        <v>238720003</v>
      </c>
      <c r="AL41" s="391">
        <v>-221253196</v>
      </c>
      <c r="AM41" s="391">
        <v>0</v>
      </c>
      <c r="AN41" s="391">
        <v>0</v>
      </c>
      <c r="AO41" s="391">
        <v>184674531</v>
      </c>
      <c r="AP41" s="391">
        <v>184674531</v>
      </c>
      <c r="AQ41" s="391">
        <v>0</v>
      </c>
      <c r="AR41" s="391">
        <v>33710356</v>
      </c>
      <c r="AS41" s="391">
        <v>132141519</v>
      </c>
      <c r="AT41" s="391">
        <v>197607224</v>
      </c>
      <c r="AU41" s="391">
        <v>197607224</v>
      </c>
      <c r="AV41" s="392">
        <v>616969940</v>
      </c>
      <c r="AW41" s="392">
        <v>616969940</v>
      </c>
      <c r="AX41" s="392">
        <v>602507839</v>
      </c>
      <c r="AY41" s="393">
        <f t="shared" si="39"/>
        <v>1</v>
      </c>
      <c r="AZ41" s="393">
        <f t="shared" si="40"/>
        <v>0.97655947224916662</v>
      </c>
      <c r="BA41" s="392">
        <v>0</v>
      </c>
      <c r="BB41" s="392">
        <v>0</v>
      </c>
      <c r="BC41" s="392">
        <v>0</v>
      </c>
      <c r="BD41" s="393">
        <f t="shared" si="41"/>
        <v>0</v>
      </c>
      <c r="BE41" s="393">
        <f t="shared" si="42"/>
        <v>0</v>
      </c>
      <c r="BF41" s="392">
        <v>0</v>
      </c>
      <c r="BG41" s="392">
        <v>0</v>
      </c>
      <c r="BH41" s="392">
        <v>0</v>
      </c>
      <c r="BI41" s="393">
        <f t="shared" si="43"/>
        <v>0</v>
      </c>
      <c r="BJ41" s="393">
        <f t="shared" si="44"/>
        <v>0</v>
      </c>
      <c r="BK41" s="392">
        <v>0</v>
      </c>
      <c r="BL41" s="392">
        <v>0</v>
      </c>
      <c r="BM41" s="392">
        <v>0</v>
      </c>
      <c r="BN41" s="393">
        <f t="shared" si="45"/>
        <v>0</v>
      </c>
      <c r="BO41" s="393">
        <f t="shared" si="46"/>
        <v>0</v>
      </c>
      <c r="BP41" s="392">
        <v>0</v>
      </c>
      <c r="BQ41" s="392">
        <v>0</v>
      </c>
      <c r="BR41" s="392">
        <v>0</v>
      </c>
      <c r="BS41" s="393">
        <f t="shared" si="47"/>
        <v>0</v>
      </c>
      <c r="BT41" s="393">
        <f t="shared" si="48"/>
        <v>0</v>
      </c>
      <c r="BU41" s="392">
        <v>0</v>
      </c>
      <c r="BV41" s="392">
        <v>0</v>
      </c>
      <c r="BW41" s="392">
        <v>0</v>
      </c>
      <c r="BX41" s="393">
        <f t="shared" si="49"/>
        <v>0</v>
      </c>
      <c r="BY41" s="393">
        <f t="shared" si="50"/>
        <v>0</v>
      </c>
      <c r="BZ41" s="392">
        <v>418261830</v>
      </c>
      <c r="CA41" s="392">
        <v>418261830</v>
      </c>
      <c r="CB41" s="392">
        <v>334292768</v>
      </c>
      <c r="CC41" s="393">
        <f t="shared" si="51"/>
        <v>1</v>
      </c>
      <c r="CD41" s="393">
        <f t="shared" si="52"/>
        <v>0.79924282834988791</v>
      </c>
      <c r="CE41" s="392">
        <f t="shared" si="53"/>
        <v>1035231770</v>
      </c>
      <c r="CF41" s="392">
        <f t="shared" si="54"/>
        <v>1035231770</v>
      </c>
      <c r="CG41" s="392">
        <f t="shared" si="55"/>
        <v>936800607</v>
      </c>
      <c r="CH41" s="393">
        <f t="shared" si="56"/>
        <v>1</v>
      </c>
      <c r="CI41" s="393">
        <f t="shared" si="57"/>
        <v>0.90491871882950425</v>
      </c>
    </row>
    <row r="42" spans="2:87" ht="15.75">
      <c r="B42" s="158">
        <v>8141</v>
      </c>
      <c r="C42" s="140">
        <f t="shared" si="29"/>
        <v>31</v>
      </c>
      <c r="D42" s="385" t="s">
        <v>1257</v>
      </c>
      <c r="E42" s="386" t="s">
        <v>46</v>
      </c>
      <c r="F42" s="387">
        <v>1905014</v>
      </c>
      <c r="G42" s="388">
        <v>107</v>
      </c>
      <c r="H42" s="389">
        <v>33405000</v>
      </c>
      <c r="I42" s="389">
        <f t="shared" si="30"/>
        <v>87919893</v>
      </c>
      <c r="J42" s="389">
        <f t="shared" si="31"/>
        <v>121324893</v>
      </c>
      <c r="K42" s="389">
        <f t="shared" si="32"/>
        <v>85551919</v>
      </c>
      <c r="L42" s="389">
        <f t="shared" si="33"/>
        <v>121324893</v>
      </c>
      <c r="M42" s="390">
        <f t="shared" si="34"/>
        <v>1</v>
      </c>
      <c r="N42" s="389">
        <f t="shared" si="35"/>
        <v>85551919</v>
      </c>
      <c r="O42" s="389">
        <f t="shared" si="36"/>
        <v>85551919</v>
      </c>
      <c r="P42" s="390">
        <f t="shared" si="37"/>
        <v>0.7051472858088571</v>
      </c>
      <c r="Q42" s="398">
        <f t="shared" si="38"/>
        <v>35772974</v>
      </c>
      <c r="R42" s="391">
        <v>0</v>
      </c>
      <c r="S42" s="391">
        <v>0</v>
      </c>
      <c r="T42" s="391">
        <v>0</v>
      </c>
      <c r="U42" s="391">
        <v>0</v>
      </c>
      <c r="V42" s="391">
        <v>0</v>
      </c>
      <c r="W42" s="391">
        <v>0</v>
      </c>
      <c r="X42" s="391">
        <v>0</v>
      </c>
      <c r="Y42" s="391">
        <v>0</v>
      </c>
      <c r="Z42" s="391">
        <v>0</v>
      </c>
      <c r="AA42" s="391">
        <v>0</v>
      </c>
      <c r="AB42" s="391">
        <v>0</v>
      </c>
      <c r="AC42" s="391">
        <v>0</v>
      </c>
      <c r="AD42" s="391">
        <v>0</v>
      </c>
      <c r="AE42" s="391">
        <v>0</v>
      </c>
      <c r="AF42" s="391">
        <v>0</v>
      </c>
      <c r="AG42" s="391">
        <v>87919893</v>
      </c>
      <c r="AH42" s="391">
        <v>117226524</v>
      </c>
      <c r="AI42" s="391">
        <v>117226524</v>
      </c>
      <c r="AJ42" s="391">
        <v>0</v>
      </c>
      <c r="AK42" s="391">
        <v>0</v>
      </c>
      <c r="AL42" s="391">
        <v>0</v>
      </c>
      <c r="AM42" s="391">
        <v>0</v>
      </c>
      <c r="AN42" s="391">
        <v>0</v>
      </c>
      <c r="AO42" s="391">
        <v>52751936</v>
      </c>
      <c r="AP42" s="391">
        <v>52751936</v>
      </c>
      <c r="AQ42" s="391">
        <v>0</v>
      </c>
      <c r="AR42" s="391">
        <v>-31674605</v>
      </c>
      <c r="AS42" s="391">
        <v>4098369</v>
      </c>
      <c r="AT42" s="391">
        <v>32799983</v>
      </c>
      <c r="AU42" s="391">
        <v>32799983</v>
      </c>
      <c r="AV42" s="392">
        <v>0</v>
      </c>
      <c r="AW42" s="392">
        <v>0</v>
      </c>
      <c r="AX42" s="392">
        <v>0</v>
      </c>
      <c r="AY42" s="393">
        <f t="shared" si="39"/>
        <v>0</v>
      </c>
      <c r="AZ42" s="393">
        <f t="shared" si="40"/>
        <v>0</v>
      </c>
      <c r="BA42" s="392">
        <v>0</v>
      </c>
      <c r="BB42" s="392">
        <v>0</v>
      </c>
      <c r="BC42" s="392">
        <v>0</v>
      </c>
      <c r="BD42" s="393">
        <f t="shared" si="41"/>
        <v>0</v>
      </c>
      <c r="BE42" s="393">
        <f t="shared" si="42"/>
        <v>0</v>
      </c>
      <c r="BF42" s="392">
        <v>0</v>
      </c>
      <c r="BG42" s="392">
        <v>0</v>
      </c>
      <c r="BH42" s="392">
        <v>0</v>
      </c>
      <c r="BI42" s="393">
        <f t="shared" si="43"/>
        <v>0</v>
      </c>
      <c r="BJ42" s="393">
        <f t="shared" si="44"/>
        <v>0</v>
      </c>
      <c r="BK42" s="392">
        <v>33405000</v>
      </c>
      <c r="BL42" s="392">
        <v>33405000</v>
      </c>
      <c r="BM42" s="392">
        <v>13187984</v>
      </c>
      <c r="BN42" s="393">
        <f t="shared" si="45"/>
        <v>1</v>
      </c>
      <c r="BO42" s="393">
        <f t="shared" si="46"/>
        <v>0.39479071995210296</v>
      </c>
      <c r="BP42" s="392">
        <v>0</v>
      </c>
      <c r="BQ42" s="392">
        <v>0</v>
      </c>
      <c r="BR42" s="392">
        <v>0</v>
      </c>
      <c r="BS42" s="393">
        <f t="shared" si="47"/>
        <v>0</v>
      </c>
      <c r="BT42" s="393">
        <f t="shared" si="48"/>
        <v>0</v>
      </c>
      <c r="BU42" s="392">
        <v>0</v>
      </c>
      <c r="BV42" s="392">
        <v>0</v>
      </c>
      <c r="BW42" s="392">
        <v>0</v>
      </c>
      <c r="BX42" s="393">
        <f t="shared" si="49"/>
        <v>0</v>
      </c>
      <c r="BY42" s="393">
        <f t="shared" si="50"/>
        <v>0</v>
      </c>
      <c r="BZ42" s="392">
        <v>87919893</v>
      </c>
      <c r="CA42" s="392">
        <v>87919893</v>
      </c>
      <c r="CB42" s="392">
        <v>72363935</v>
      </c>
      <c r="CC42" s="393">
        <f t="shared" si="51"/>
        <v>1</v>
      </c>
      <c r="CD42" s="393">
        <f t="shared" si="52"/>
        <v>0.82306668639826486</v>
      </c>
      <c r="CE42" s="392">
        <f t="shared" si="53"/>
        <v>121324893</v>
      </c>
      <c r="CF42" s="392">
        <f t="shared" si="54"/>
        <v>121324893</v>
      </c>
      <c r="CG42" s="392">
        <f t="shared" si="55"/>
        <v>85551919</v>
      </c>
      <c r="CH42" s="393">
        <f t="shared" si="56"/>
        <v>1</v>
      </c>
      <c r="CI42" s="393">
        <f t="shared" si="57"/>
        <v>0.7051472858088571</v>
      </c>
    </row>
    <row r="43" spans="2:87" ht="15.75">
      <c r="B43" s="158">
        <v>8141</v>
      </c>
      <c r="C43" s="140">
        <f t="shared" si="29"/>
        <v>31</v>
      </c>
      <c r="D43" s="385" t="s">
        <v>1257</v>
      </c>
      <c r="E43" s="386" t="s">
        <v>46</v>
      </c>
      <c r="F43" s="387">
        <v>1905054</v>
      </c>
      <c r="G43" s="388">
        <v>103</v>
      </c>
      <c r="H43" s="389">
        <v>0</v>
      </c>
      <c r="I43" s="389">
        <f t="shared" si="30"/>
        <v>28905115</v>
      </c>
      <c r="J43" s="389">
        <f t="shared" si="31"/>
        <v>28905115</v>
      </c>
      <c r="K43" s="389">
        <f t="shared" si="32"/>
        <v>0</v>
      </c>
      <c r="L43" s="389">
        <f t="shared" si="33"/>
        <v>28905115</v>
      </c>
      <c r="M43" s="390">
        <f t="shared" si="34"/>
        <v>1</v>
      </c>
      <c r="N43" s="389">
        <f t="shared" si="35"/>
        <v>0</v>
      </c>
      <c r="O43" s="389">
        <f t="shared" si="36"/>
        <v>0</v>
      </c>
      <c r="P43" s="390">
        <f t="shared" si="37"/>
        <v>0</v>
      </c>
      <c r="Q43" s="398">
        <f t="shared" si="38"/>
        <v>28905115</v>
      </c>
      <c r="R43" s="391">
        <v>0</v>
      </c>
      <c r="S43" s="391">
        <v>0</v>
      </c>
      <c r="T43" s="391">
        <v>0</v>
      </c>
      <c r="U43" s="391">
        <v>0</v>
      </c>
      <c r="V43" s="391">
        <v>0</v>
      </c>
      <c r="W43" s="391">
        <v>0</v>
      </c>
      <c r="X43" s="391">
        <v>0</v>
      </c>
      <c r="Y43" s="391">
        <v>0</v>
      </c>
      <c r="Z43" s="391">
        <v>0</v>
      </c>
      <c r="AA43" s="391">
        <v>0</v>
      </c>
      <c r="AB43" s="391">
        <v>0</v>
      </c>
      <c r="AC43" s="391">
        <v>0</v>
      </c>
      <c r="AD43" s="391">
        <v>0</v>
      </c>
      <c r="AE43" s="391">
        <v>0</v>
      </c>
      <c r="AF43" s="391">
        <v>0</v>
      </c>
      <c r="AG43" s="391">
        <v>0</v>
      </c>
      <c r="AH43" s="391">
        <v>0</v>
      </c>
      <c r="AI43" s="391">
        <v>0</v>
      </c>
      <c r="AJ43" s="391">
        <v>0</v>
      </c>
      <c r="AK43" s="391">
        <v>0</v>
      </c>
      <c r="AL43" s="391">
        <v>28905115</v>
      </c>
      <c r="AM43" s="391">
        <v>0</v>
      </c>
      <c r="AN43" s="391">
        <v>0</v>
      </c>
      <c r="AO43" s="391">
        <v>0</v>
      </c>
      <c r="AP43" s="391">
        <v>0</v>
      </c>
      <c r="AQ43" s="391">
        <v>0</v>
      </c>
      <c r="AR43" s="391">
        <v>0</v>
      </c>
      <c r="AS43" s="391">
        <v>28905115</v>
      </c>
      <c r="AT43" s="391">
        <v>0</v>
      </c>
      <c r="AU43" s="391">
        <v>0</v>
      </c>
      <c r="AV43" s="392">
        <v>0</v>
      </c>
      <c r="AW43" s="392">
        <v>0</v>
      </c>
      <c r="AX43" s="392">
        <v>0</v>
      </c>
      <c r="AY43" s="393">
        <f t="shared" si="39"/>
        <v>0</v>
      </c>
      <c r="AZ43" s="393">
        <f t="shared" si="40"/>
        <v>0</v>
      </c>
      <c r="BA43" s="392">
        <v>0</v>
      </c>
      <c r="BB43" s="392">
        <v>0</v>
      </c>
      <c r="BC43" s="392">
        <v>0</v>
      </c>
      <c r="BD43" s="393">
        <f t="shared" si="41"/>
        <v>0</v>
      </c>
      <c r="BE43" s="393">
        <f t="shared" si="42"/>
        <v>0</v>
      </c>
      <c r="BF43" s="392">
        <v>0</v>
      </c>
      <c r="BG43" s="392">
        <v>0</v>
      </c>
      <c r="BH43" s="392">
        <v>0</v>
      </c>
      <c r="BI43" s="393">
        <f t="shared" si="43"/>
        <v>0</v>
      </c>
      <c r="BJ43" s="393">
        <f t="shared" si="44"/>
        <v>0</v>
      </c>
      <c r="BK43" s="392">
        <v>28905115</v>
      </c>
      <c r="BL43" s="392">
        <v>28905115</v>
      </c>
      <c r="BM43" s="392">
        <v>0</v>
      </c>
      <c r="BN43" s="393">
        <f t="shared" si="45"/>
        <v>1</v>
      </c>
      <c r="BO43" s="393">
        <f t="shared" si="46"/>
        <v>0</v>
      </c>
      <c r="BP43" s="392">
        <v>0</v>
      </c>
      <c r="BQ43" s="392">
        <v>0</v>
      </c>
      <c r="BR43" s="392">
        <v>0</v>
      </c>
      <c r="BS43" s="393">
        <f t="shared" si="47"/>
        <v>0</v>
      </c>
      <c r="BT43" s="393">
        <f t="shared" si="48"/>
        <v>0</v>
      </c>
      <c r="BU43" s="392">
        <v>0</v>
      </c>
      <c r="BV43" s="392">
        <v>0</v>
      </c>
      <c r="BW43" s="392">
        <v>0</v>
      </c>
      <c r="BX43" s="393">
        <f t="shared" si="49"/>
        <v>0</v>
      </c>
      <c r="BY43" s="393">
        <f t="shared" si="50"/>
        <v>0</v>
      </c>
      <c r="BZ43" s="392">
        <v>0</v>
      </c>
      <c r="CA43" s="392">
        <v>0</v>
      </c>
      <c r="CB43" s="392">
        <v>0</v>
      </c>
      <c r="CC43" s="393">
        <f t="shared" si="51"/>
        <v>0</v>
      </c>
      <c r="CD43" s="393">
        <f t="shared" si="52"/>
        <v>0</v>
      </c>
      <c r="CE43" s="392">
        <f t="shared" si="53"/>
        <v>28905115</v>
      </c>
      <c r="CF43" s="392">
        <f t="shared" si="54"/>
        <v>28905115</v>
      </c>
      <c r="CG43" s="392">
        <f t="shared" si="55"/>
        <v>0</v>
      </c>
      <c r="CH43" s="393">
        <f t="shared" si="56"/>
        <v>1</v>
      </c>
      <c r="CI43" s="393">
        <f t="shared" si="57"/>
        <v>0</v>
      </c>
    </row>
    <row r="44" spans="2:87" ht="15.75">
      <c r="B44" s="158">
        <v>8141</v>
      </c>
      <c r="C44" s="140">
        <f t="shared" si="29"/>
        <v>32</v>
      </c>
      <c r="D44" s="385" t="s">
        <v>1258</v>
      </c>
      <c r="E44" s="386" t="s">
        <v>46</v>
      </c>
      <c r="F44" s="387">
        <v>1905049</v>
      </c>
      <c r="G44" s="388">
        <v>105</v>
      </c>
      <c r="H44" s="389">
        <v>1606738585</v>
      </c>
      <c r="I44" s="389">
        <f t="shared" si="30"/>
        <v>2318764782</v>
      </c>
      <c r="J44" s="389">
        <f t="shared" si="31"/>
        <v>3925503367</v>
      </c>
      <c r="K44" s="389">
        <f t="shared" si="32"/>
        <v>3563258150</v>
      </c>
      <c r="L44" s="389">
        <f t="shared" si="33"/>
        <v>3925503367</v>
      </c>
      <c r="M44" s="390">
        <f t="shared" si="34"/>
        <v>1</v>
      </c>
      <c r="N44" s="389">
        <f t="shared" si="35"/>
        <v>3563258150</v>
      </c>
      <c r="O44" s="389">
        <f t="shared" si="36"/>
        <v>3563258150</v>
      </c>
      <c r="P44" s="390">
        <f t="shared" si="37"/>
        <v>0.9077200595354884</v>
      </c>
      <c r="Q44" s="398">
        <f t="shared" si="38"/>
        <v>362245217</v>
      </c>
      <c r="R44" s="391">
        <v>-275654737</v>
      </c>
      <c r="S44" s="391">
        <v>0</v>
      </c>
      <c r="T44" s="391">
        <v>0</v>
      </c>
      <c r="U44" s="391">
        <v>0</v>
      </c>
      <c r="V44" s="391">
        <v>0</v>
      </c>
      <c r="W44" s="391">
        <v>2081775305</v>
      </c>
      <c r="X44" s="391">
        <v>1331083848</v>
      </c>
      <c r="Y44" s="391">
        <v>1331083848</v>
      </c>
      <c r="Z44" s="391">
        <v>598987733</v>
      </c>
      <c r="AA44" s="391">
        <v>598987733</v>
      </c>
      <c r="AB44" s="391">
        <v>0</v>
      </c>
      <c r="AC44" s="391">
        <v>754840107</v>
      </c>
      <c r="AD44" s="391">
        <v>754840107</v>
      </c>
      <c r="AE44" s="391">
        <v>351147000</v>
      </c>
      <c r="AF44" s="391">
        <v>351147000</v>
      </c>
      <c r="AG44" s="391">
        <v>0</v>
      </c>
      <c r="AH44" s="391">
        <v>1098822393</v>
      </c>
      <c r="AI44" s="391">
        <v>1098822393</v>
      </c>
      <c r="AJ44" s="391">
        <v>647208751</v>
      </c>
      <c r="AK44" s="391">
        <v>647208751</v>
      </c>
      <c r="AL44" s="391">
        <v>512644214</v>
      </c>
      <c r="AM44" s="391">
        <v>0</v>
      </c>
      <c r="AN44" s="391">
        <v>0</v>
      </c>
      <c r="AO44" s="391">
        <v>794935842</v>
      </c>
      <c r="AP44" s="391">
        <v>794935842</v>
      </c>
      <c r="AQ44" s="391">
        <v>0</v>
      </c>
      <c r="AR44" s="391">
        <v>378511802</v>
      </c>
      <c r="AS44" s="391">
        <v>740757019</v>
      </c>
      <c r="AT44" s="391">
        <v>1170978824</v>
      </c>
      <c r="AU44" s="391">
        <v>1170978824</v>
      </c>
      <c r="AV44" s="392">
        <v>1331083848</v>
      </c>
      <c r="AW44" s="392">
        <v>1331083848</v>
      </c>
      <c r="AX44" s="392">
        <v>1316948446</v>
      </c>
      <c r="AY44" s="393">
        <f t="shared" si="39"/>
        <v>1</v>
      </c>
      <c r="AZ44" s="393">
        <f t="shared" si="40"/>
        <v>0.98938053224728184</v>
      </c>
      <c r="BA44" s="392">
        <v>0</v>
      </c>
      <c r="BB44" s="392">
        <v>0</v>
      </c>
      <c r="BC44" s="392">
        <v>0</v>
      </c>
      <c r="BD44" s="393">
        <f t="shared" si="41"/>
        <v>0</v>
      </c>
      <c r="BE44" s="393">
        <f t="shared" si="42"/>
        <v>0</v>
      </c>
      <c r="BF44" s="392">
        <v>0</v>
      </c>
      <c r="BG44" s="392">
        <v>0</v>
      </c>
      <c r="BH44" s="392">
        <v>0</v>
      </c>
      <c r="BI44" s="393">
        <f t="shared" si="43"/>
        <v>0</v>
      </c>
      <c r="BJ44" s="393">
        <f t="shared" si="44"/>
        <v>0</v>
      </c>
      <c r="BK44" s="392">
        <v>1376081470</v>
      </c>
      <c r="BL44" s="392">
        <v>1376081470</v>
      </c>
      <c r="BM44" s="392">
        <v>1240574543</v>
      </c>
      <c r="BN44" s="393">
        <f t="shared" si="45"/>
        <v>1</v>
      </c>
      <c r="BO44" s="393">
        <f t="shared" si="46"/>
        <v>0.90152695901064639</v>
      </c>
      <c r="BP44" s="392">
        <v>0</v>
      </c>
      <c r="BQ44" s="392">
        <v>0</v>
      </c>
      <c r="BR44" s="392">
        <v>0</v>
      </c>
      <c r="BS44" s="393">
        <f t="shared" si="47"/>
        <v>0</v>
      </c>
      <c r="BT44" s="393">
        <f t="shared" si="48"/>
        <v>0</v>
      </c>
      <c r="BU44" s="392">
        <v>0</v>
      </c>
      <c r="BV44" s="392">
        <v>0</v>
      </c>
      <c r="BW44" s="392">
        <v>0</v>
      </c>
      <c r="BX44" s="393">
        <f t="shared" si="49"/>
        <v>0</v>
      </c>
      <c r="BY44" s="393">
        <f t="shared" si="50"/>
        <v>0</v>
      </c>
      <c r="BZ44" s="392">
        <v>1218338049</v>
      </c>
      <c r="CA44" s="392">
        <v>1218338049</v>
      </c>
      <c r="CB44" s="392">
        <v>1005735161</v>
      </c>
      <c r="CC44" s="393">
        <f t="shared" si="51"/>
        <v>1</v>
      </c>
      <c r="CD44" s="393">
        <f t="shared" si="52"/>
        <v>0.82549762098089086</v>
      </c>
      <c r="CE44" s="392">
        <f t="shared" si="53"/>
        <v>3925503367</v>
      </c>
      <c r="CF44" s="392">
        <f t="shared" si="54"/>
        <v>3925503367</v>
      </c>
      <c r="CG44" s="392">
        <f t="shared" si="55"/>
        <v>3563258150</v>
      </c>
      <c r="CH44" s="393">
        <f t="shared" si="56"/>
        <v>1</v>
      </c>
      <c r="CI44" s="393">
        <f t="shared" si="57"/>
        <v>0.9077200595354884</v>
      </c>
    </row>
    <row r="45" spans="2:87" ht="15.75">
      <c r="B45" s="158">
        <v>8141</v>
      </c>
      <c r="C45" s="140">
        <f t="shared" si="29"/>
        <v>32</v>
      </c>
      <c r="D45" s="385" t="s">
        <v>1259</v>
      </c>
      <c r="E45" s="386" t="s">
        <v>46</v>
      </c>
      <c r="F45" s="387">
        <v>1905049</v>
      </c>
      <c r="G45" s="388">
        <v>105</v>
      </c>
      <c r="H45" s="389">
        <v>211958655</v>
      </c>
      <c r="I45" s="389">
        <f t="shared" si="30"/>
        <v>234643695</v>
      </c>
      <c r="J45" s="389">
        <f t="shared" si="31"/>
        <v>446602350</v>
      </c>
      <c r="K45" s="389">
        <f t="shared" si="32"/>
        <v>413122748</v>
      </c>
      <c r="L45" s="389">
        <f t="shared" si="33"/>
        <v>446602350</v>
      </c>
      <c r="M45" s="390">
        <f t="shared" si="34"/>
        <v>1</v>
      </c>
      <c r="N45" s="389">
        <f t="shared" si="35"/>
        <v>413122748</v>
      </c>
      <c r="O45" s="389">
        <f t="shared" si="36"/>
        <v>413122748</v>
      </c>
      <c r="P45" s="390">
        <f t="shared" si="37"/>
        <v>0.92503487274529572</v>
      </c>
      <c r="Q45" s="398">
        <f t="shared" si="38"/>
        <v>33479602</v>
      </c>
      <c r="R45" s="391">
        <v>0</v>
      </c>
      <c r="S45" s="391">
        <v>0</v>
      </c>
      <c r="T45" s="391">
        <v>0</v>
      </c>
      <c r="U45" s="391">
        <v>0</v>
      </c>
      <c r="V45" s="391">
        <v>0</v>
      </c>
      <c r="W45" s="391">
        <v>194005278</v>
      </c>
      <c r="X45" s="391">
        <v>211958655</v>
      </c>
      <c r="Y45" s="391">
        <v>211958655</v>
      </c>
      <c r="Z45" s="391">
        <v>95381394</v>
      </c>
      <c r="AA45" s="391">
        <v>95381394</v>
      </c>
      <c r="AB45" s="391">
        <v>0</v>
      </c>
      <c r="AC45" s="391">
        <v>135452871</v>
      </c>
      <c r="AD45" s="391">
        <v>135452871</v>
      </c>
      <c r="AE45" s="391">
        <v>55861415</v>
      </c>
      <c r="AF45" s="391">
        <v>55861415</v>
      </c>
      <c r="AG45" s="391">
        <v>169286591</v>
      </c>
      <c r="AH45" s="391">
        <v>0</v>
      </c>
      <c r="AI45" s="391">
        <v>0</v>
      </c>
      <c r="AJ45" s="391">
        <v>111297108</v>
      </c>
      <c r="AK45" s="391">
        <v>111297108</v>
      </c>
      <c r="AL45" s="391">
        <v>-128648174</v>
      </c>
      <c r="AM45" s="391">
        <v>0</v>
      </c>
      <c r="AN45" s="391">
        <v>0</v>
      </c>
      <c r="AO45" s="391">
        <v>51392007</v>
      </c>
      <c r="AP45" s="391">
        <v>51392007</v>
      </c>
      <c r="AQ45" s="391">
        <v>0</v>
      </c>
      <c r="AR45" s="391">
        <v>65711222</v>
      </c>
      <c r="AS45" s="391">
        <v>99190824</v>
      </c>
      <c r="AT45" s="391">
        <v>99190824</v>
      </c>
      <c r="AU45" s="391">
        <v>99190824</v>
      </c>
      <c r="AV45" s="392">
        <v>211958655</v>
      </c>
      <c r="AW45" s="392">
        <v>211958655</v>
      </c>
      <c r="AX45" s="392">
        <v>209702325</v>
      </c>
      <c r="AY45" s="393">
        <f t="shared" si="39"/>
        <v>1</v>
      </c>
      <c r="AZ45" s="393">
        <f t="shared" si="40"/>
        <v>0.98935485790849165</v>
      </c>
      <c r="BA45" s="392">
        <v>0</v>
      </c>
      <c r="BB45" s="392">
        <v>0</v>
      </c>
      <c r="BC45" s="392">
        <v>0</v>
      </c>
      <c r="BD45" s="393">
        <f t="shared" si="41"/>
        <v>0</v>
      </c>
      <c r="BE45" s="393">
        <f t="shared" si="42"/>
        <v>0</v>
      </c>
      <c r="BF45" s="392">
        <v>0</v>
      </c>
      <c r="BG45" s="392">
        <v>0</v>
      </c>
      <c r="BH45" s="392">
        <v>0</v>
      </c>
      <c r="BI45" s="393">
        <f t="shared" si="43"/>
        <v>0</v>
      </c>
      <c r="BJ45" s="393">
        <f t="shared" si="44"/>
        <v>0</v>
      </c>
      <c r="BK45" s="392">
        <v>40638417</v>
      </c>
      <c r="BL45" s="392">
        <v>40638417</v>
      </c>
      <c r="BM45" s="392">
        <v>40638417</v>
      </c>
      <c r="BN45" s="393">
        <f t="shared" si="45"/>
        <v>1</v>
      </c>
      <c r="BO45" s="393">
        <f t="shared" si="46"/>
        <v>1</v>
      </c>
      <c r="BP45" s="392">
        <v>0</v>
      </c>
      <c r="BQ45" s="392">
        <v>0</v>
      </c>
      <c r="BR45" s="392">
        <v>0</v>
      </c>
      <c r="BS45" s="393">
        <f t="shared" si="47"/>
        <v>0</v>
      </c>
      <c r="BT45" s="393">
        <f t="shared" si="48"/>
        <v>0</v>
      </c>
      <c r="BU45" s="392">
        <v>0</v>
      </c>
      <c r="BV45" s="392">
        <v>0</v>
      </c>
      <c r="BW45" s="392">
        <v>0</v>
      </c>
      <c r="BX45" s="393">
        <f t="shared" si="49"/>
        <v>0</v>
      </c>
      <c r="BY45" s="393">
        <f t="shared" si="50"/>
        <v>0</v>
      </c>
      <c r="BZ45" s="392">
        <v>194005278</v>
      </c>
      <c r="CA45" s="392">
        <v>194005278</v>
      </c>
      <c r="CB45" s="392">
        <v>162782006</v>
      </c>
      <c r="CC45" s="393">
        <f t="shared" si="51"/>
        <v>1</v>
      </c>
      <c r="CD45" s="393">
        <f t="shared" si="52"/>
        <v>0.83905967754135014</v>
      </c>
      <c r="CE45" s="392">
        <f t="shared" si="53"/>
        <v>446602350</v>
      </c>
      <c r="CF45" s="392">
        <f t="shared" si="54"/>
        <v>446602350</v>
      </c>
      <c r="CG45" s="392">
        <f t="shared" si="55"/>
        <v>413122748</v>
      </c>
      <c r="CH45" s="393">
        <f t="shared" si="56"/>
        <v>1</v>
      </c>
      <c r="CI45" s="393">
        <f t="shared" si="57"/>
        <v>0.92503487274529572</v>
      </c>
    </row>
    <row r="46" spans="2:87" ht="15.75">
      <c r="B46" s="158">
        <v>8141</v>
      </c>
      <c r="C46" s="140">
        <f t="shared" si="29"/>
        <v>32</v>
      </c>
      <c r="D46" s="385" t="s">
        <v>1260</v>
      </c>
      <c r="E46" s="386" t="s">
        <v>46</v>
      </c>
      <c r="F46" s="387">
        <v>1905049</v>
      </c>
      <c r="G46" s="388">
        <v>105</v>
      </c>
      <c r="H46" s="389">
        <v>1201098602</v>
      </c>
      <c r="I46" s="389">
        <f t="shared" si="30"/>
        <v>1270808910</v>
      </c>
      <c r="J46" s="389">
        <f t="shared" si="31"/>
        <v>2471907512</v>
      </c>
      <c r="K46" s="389">
        <f t="shared" si="32"/>
        <v>2228422502</v>
      </c>
      <c r="L46" s="389">
        <f t="shared" si="33"/>
        <v>2471907512</v>
      </c>
      <c r="M46" s="390">
        <f t="shared" si="34"/>
        <v>1</v>
      </c>
      <c r="N46" s="389">
        <f t="shared" si="35"/>
        <v>2228422502</v>
      </c>
      <c r="O46" s="389">
        <f t="shared" si="36"/>
        <v>2228422502</v>
      </c>
      <c r="P46" s="390">
        <f t="shared" si="37"/>
        <v>0.90149914233522499</v>
      </c>
      <c r="Q46" s="398">
        <f t="shared" si="38"/>
        <v>243485010</v>
      </c>
      <c r="R46" s="391">
        <v>0</v>
      </c>
      <c r="S46" s="391">
        <v>0</v>
      </c>
      <c r="T46" s="391">
        <v>0</v>
      </c>
      <c r="U46" s="391">
        <v>0</v>
      </c>
      <c r="V46" s="391">
        <v>0</v>
      </c>
      <c r="W46" s="391">
        <v>2058653174</v>
      </c>
      <c r="X46" s="391">
        <v>1201098602</v>
      </c>
      <c r="Y46" s="391">
        <v>1201098602</v>
      </c>
      <c r="Z46" s="391">
        <v>540494372</v>
      </c>
      <c r="AA46" s="391">
        <v>540494372</v>
      </c>
      <c r="AB46" s="391">
        <v>0</v>
      </c>
      <c r="AC46" s="391">
        <v>762941937</v>
      </c>
      <c r="AD46" s="391">
        <v>762941937</v>
      </c>
      <c r="AE46" s="391">
        <v>316547904</v>
      </c>
      <c r="AF46" s="391">
        <v>316547904</v>
      </c>
      <c r="AG46" s="391">
        <v>0</v>
      </c>
      <c r="AH46" s="391">
        <v>348415721</v>
      </c>
      <c r="AI46" s="391">
        <v>348415721</v>
      </c>
      <c r="AJ46" s="391">
        <v>628186395</v>
      </c>
      <c r="AK46" s="391">
        <v>628186395</v>
      </c>
      <c r="AL46" s="391">
        <v>-787844264</v>
      </c>
      <c r="AM46" s="391">
        <v>0</v>
      </c>
      <c r="AN46" s="391">
        <v>0</v>
      </c>
      <c r="AO46" s="391">
        <v>446973020</v>
      </c>
      <c r="AP46" s="391">
        <v>446973020</v>
      </c>
      <c r="AQ46" s="391">
        <v>0</v>
      </c>
      <c r="AR46" s="391">
        <v>-84033758</v>
      </c>
      <c r="AS46" s="391">
        <v>159451252</v>
      </c>
      <c r="AT46" s="391">
        <v>296220811</v>
      </c>
      <c r="AU46" s="391">
        <v>296220811</v>
      </c>
      <c r="AV46" s="392">
        <v>1201098602</v>
      </c>
      <c r="AW46" s="392">
        <v>1201098602</v>
      </c>
      <c r="AX46" s="392">
        <v>1188312745</v>
      </c>
      <c r="AY46" s="393">
        <f t="shared" si="39"/>
        <v>1</v>
      </c>
      <c r="AZ46" s="393">
        <f t="shared" si="40"/>
        <v>0.98935486480567891</v>
      </c>
      <c r="BA46" s="392">
        <v>0</v>
      </c>
      <c r="BB46" s="392">
        <v>0</v>
      </c>
      <c r="BC46" s="392">
        <v>0</v>
      </c>
      <c r="BD46" s="393">
        <f t="shared" si="41"/>
        <v>0</v>
      </c>
      <c r="BE46" s="393">
        <f t="shared" si="42"/>
        <v>0</v>
      </c>
      <c r="BF46" s="392">
        <v>0</v>
      </c>
      <c r="BG46" s="392">
        <v>0</v>
      </c>
      <c r="BH46" s="392">
        <v>0</v>
      </c>
      <c r="BI46" s="393">
        <f t="shared" si="43"/>
        <v>0</v>
      </c>
      <c r="BJ46" s="393">
        <f t="shared" si="44"/>
        <v>0</v>
      </c>
      <c r="BK46" s="392">
        <v>348415721</v>
      </c>
      <c r="BL46" s="392">
        <v>348415721</v>
      </c>
      <c r="BM46" s="392">
        <v>293556635</v>
      </c>
      <c r="BN46" s="393">
        <f t="shared" si="45"/>
        <v>1</v>
      </c>
      <c r="BO46" s="393">
        <f t="shared" si="46"/>
        <v>0.84254704167037286</v>
      </c>
      <c r="BP46" s="392">
        <v>0</v>
      </c>
      <c r="BQ46" s="392">
        <v>0</v>
      </c>
      <c r="BR46" s="392">
        <v>0</v>
      </c>
      <c r="BS46" s="393">
        <f t="shared" si="47"/>
        <v>0</v>
      </c>
      <c r="BT46" s="393">
        <f t="shared" si="48"/>
        <v>0</v>
      </c>
      <c r="BU46" s="392">
        <v>0</v>
      </c>
      <c r="BV46" s="392">
        <v>0</v>
      </c>
      <c r="BW46" s="392">
        <v>0</v>
      </c>
      <c r="BX46" s="393">
        <f t="shared" si="49"/>
        <v>0</v>
      </c>
      <c r="BY46" s="393">
        <f t="shared" si="50"/>
        <v>0</v>
      </c>
      <c r="BZ46" s="392">
        <v>922393189</v>
      </c>
      <c r="CA46" s="392">
        <v>922393189</v>
      </c>
      <c r="CB46" s="392">
        <v>746553122</v>
      </c>
      <c r="CC46" s="393">
        <f t="shared" si="51"/>
        <v>1</v>
      </c>
      <c r="CD46" s="393">
        <f t="shared" si="52"/>
        <v>0.80936538875505504</v>
      </c>
      <c r="CE46" s="392">
        <f t="shared" si="53"/>
        <v>2471907512</v>
      </c>
      <c r="CF46" s="392">
        <f t="shared" si="54"/>
        <v>2471907512</v>
      </c>
      <c r="CG46" s="392">
        <f t="shared" si="55"/>
        <v>2228422502</v>
      </c>
      <c r="CH46" s="393">
        <f t="shared" si="56"/>
        <v>1</v>
      </c>
      <c r="CI46" s="393">
        <f t="shared" si="57"/>
        <v>0.90149914233522499</v>
      </c>
    </row>
    <row r="47" spans="2:87" ht="15.75">
      <c r="B47" s="158">
        <v>8141</v>
      </c>
      <c r="C47" s="140">
        <f t="shared" si="29"/>
        <v>32</v>
      </c>
      <c r="D47" s="385" t="s">
        <v>1261</v>
      </c>
      <c r="E47" s="386" t="s">
        <v>46</v>
      </c>
      <c r="F47" s="387">
        <v>1905049</v>
      </c>
      <c r="G47" s="388">
        <v>105</v>
      </c>
      <c r="H47" s="389">
        <v>0</v>
      </c>
      <c r="I47" s="389">
        <f t="shared" si="30"/>
        <v>1502410918</v>
      </c>
      <c r="J47" s="389">
        <f t="shared" si="31"/>
        <v>1502410918</v>
      </c>
      <c r="K47" s="389">
        <f t="shared" si="32"/>
        <v>0</v>
      </c>
      <c r="L47" s="389">
        <f t="shared" si="33"/>
        <v>814744020</v>
      </c>
      <c r="M47" s="390">
        <f t="shared" si="34"/>
        <v>0.5422910671366673</v>
      </c>
      <c r="N47" s="389">
        <f t="shared" si="35"/>
        <v>0</v>
      </c>
      <c r="O47" s="389">
        <f t="shared" si="36"/>
        <v>0</v>
      </c>
      <c r="P47" s="390">
        <f t="shared" si="37"/>
        <v>0</v>
      </c>
      <c r="Q47" s="398">
        <f t="shared" si="38"/>
        <v>814744020</v>
      </c>
      <c r="R47" s="391">
        <v>1502410918</v>
      </c>
      <c r="S47" s="391">
        <v>0</v>
      </c>
      <c r="T47" s="391">
        <v>0</v>
      </c>
      <c r="U47" s="391">
        <v>0</v>
      </c>
      <c r="V47" s="391">
        <v>0</v>
      </c>
      <c r="W47" s="391">
        <v>0</v>
      </c>
      <c r="X47" s="391">
        <v>0</v>
      </c>
      <c r="Y47" s="391">
        <v>0</v>
      </c>
      <c r="Z47" s="391">
        <v>0</v>
      </c>
      <c r="AA47" s="391">
        <v>0</v>
      </c>
      <c r="AB47" s="391">
        <v>0</v>
      </c>
      <c r="AC47" s="391">
        <v>0</v>
      </c>
      <c r="AD47" s="391">
        <v>0</v>
      </c>
      <c r="AE47" s="391">
        <v>0</v>
      </c>
      <c r="AF47" s="391">
        <v>0</v>
      </c>
      <c r="AG47" s="391">
        <v>0</v>
      </c>
      <c r="AH47" s="391">
        <v>0</v>
      </c>
      <c r="AI47" s="391">
        <v>0</v>
      </c>
      <c r="AJ47" s="391">
        <v>0</v>
      </c>
      <c r="AK47" s="391">
        <v>0</v>
      </c>
      <c r="AL47" s="391">
        <v>0</v>
      </c>
      <c r="AM47" s="391">
        <v>0</v>
      </c>
      <c r="AN47" s="391">
        <v>0</v>
      </c>
      <c r="AO47" s="391">
        <v>0</v>
      </c>
      <c r="AP47" s="391">
        <v>0</v>
      </c>
      <c r="AQ47" s="391">
        <v>0</v>
      </c>
      <c r="AR47" s="391">
        <v>0</v>
      </c>
      <c r="AS47" s="391">
        <v>814744020</v>
      </c>
      <c r="AT47" s="391">
        <v>0</v>
      </c>
      <c r="AU47" s="391">
        <v>0</v>
      </c>
      <c r="AV47" s="392">
        <v>0</v>
      </c>
      <c r="AW47" s="392">
        <v>0</v>
      </c>
      <c r="AX47" s="392">
        <v>0</v>
      </c>
      <c r="AY47" s="393">
        <f t="shared" si="39"/>
        <v>0</v>
      </c>
      <c r="AZ47" s="393">
        <f t="shared" si="40"/>
        <v>0</v>
      </c>
      <c r="BA47" s="392">
        <v>0</v>
      </c>
      <c r="BB47" s="392">
        <v>0</v>
      </c>
      <c r="BC47" s="392">
        <v>0</v>
      </c>
      <c r="BD47" s="393">
        <f t="shared" si="41"/>
        <v>0</v>
      </c>
      <c r="BE47" s="393">
        <f t="shared" si="42"/>
        <v>0</v>
      </c>
      <c r="BF47" s="392">
        <v>0</v>
      </c>
      <c r="BG47" s="392">
        <v>0</v>
      </c>
      <c r="BH47" s="392">
        <v>0</v>
      </c>
      <c r="BI47" s="393">
        <f t="shared" si="43"/>
        <v>0</v>
      </c>
      <c r="BJ47" s="393">
        <f t="shared" si="44"/>
        <v>0</v>
      </c>
      <c r="BK47" s="392">
        <v>0</v>
      </c>
      <c r="BL47" s="392">
        <v>0</v>
      </c>
      <c r="BM47" s="392">
        <v>0</v>
      </c>
      <c r="BN47" s="393">
        <f t="shared" si="45"/>
        <v>0</v>
      </c>
      <c r="BO47" s="393">
        <f t="shared" si="46"/>
        <v>0</v>
      </c>
      <c r="BP47" s="392">
        <v>0</v>
      </c>
      <c r="BQ47" s="392">
        <v>0</v>
      </c>
      <c r="BR47" s="392">
        <v>0</v>
      </c>
      <c r="BS47" s="393">
        <f t="shared" si="47"/>
        <v>0</v>
      </c>
      <c r="BT47" s="393">
        <f t="shared" si="48"/>
        <v>0</v>
      </c>
      <c r="BU47" s="392">
        <v>0</v>
      </c>
      <c r="BV47" s="392">
        <v>0</v>
      </c>
      <c r="BW47" s="392">
        <v>0</v>
      </c>
      <c r="BX47" s="393">
        <f t="shared" si="49"/>
        <v>0</v>
      </c>
      <c r="BY47" s="393">
        <f t="shared" si="50"/>
        <v>0</v>
      </c>
      <c r="BZ47" s="392">
        <v>1502410918</v>
      </c>
      <c r="CA47" s="392">
        <v>814744020</v>
      </c>
      <c r="CB47" s="392">
        <v>0</v>
      </c>
      <c r="CC47" s="393">
        <f t="shared" si="51"/>
        <v>0.5422910671366673</v>
      </c>
      <c r="CD47" s="393">
        <f t="shared" si="52"/>
        <v>0</v>
      </c>
      <c r="CE47" s="392">
        <f t="shared" si="53"/>
        <v>1502410918</v>
      </c>
      <c r="CF47" s="392">
        <f t="shared" si="54"/>
        <v>814744020</v>
      </c>
      <c r="CG47" s="392">
        <f t="shared" si="55"/>
        <v>0</v>
      </c>
      <c r="CH47" s="393">
        <f t="shared" si="56"/>
        <v>0.5422910671366673</v>
      </c>
      <c r="CI47" s="393">
        <f t="shared" si="57"/>
        <v>0</v>
      </c>
    </row>
    <row r="48" spans="2:87" ht="15.75">
      <c r="B48" s="158">
        <v>8141</v>
      </c>
      <c r="C48" s="140">
        <f t="shared" si="29"/>
        <v>33</v>
      </c>
      <c r="D48" s="385" t="s">
        <v>1262</v>
      </c>
      <c r="E48" s="386" t="s">
        <v>46</v>
      </c>
      <c r="F48" s="387">
        <v>1905049</v>
      </c>
      <c r="G48" s="388">
        <v>115</v>
      </c>
      <c r="H48" s="389">
        <v>1766088538</v>
      </c>
      <c r="I48" s="389">
        <f t="shared" si="30"/>
        <v>3376129353</v>
      </c>
      <c r="J48" s="389">
        <f t="shared" si="31"/>
        <v>5142217891</v>
      </c>
      <c r="K48" s="389">
        <f t="shared" si="32"/>
        <v>4622550435</v>
      </c>
      <c r="L48" s="389">
        <f t="shared" si="33"/>
        <v>5142217891</v>
      </c>
      <c r="M48" s="390">
        <f t="shared" si="34"/>
        <v>1</v>
      </c>
      <c r="N48" s="389">
        <f t="shared" si="35"/>
        <v>4622550435</v>
      </c>
      <c r="O48" s="389">
        <f t="shared" si="36"/>
        <v>4622550435</v>
      </c>
      <c r="P48" s="390">
        <f t="shared" si="37"/>
        <v>0.89894098869098271</v>
      </c>
      <c r="Q48" s="398">
        <f t="shared" si="38"/>
        <v>519667456</v>
      </c>
      <c r="R48" s="391">
        <v>239980936</v>
      </c>
      <c r="S48" s="391">
        <v>0</v>
      </c>
      <c r="T48" s="391">
        <v>0</v>
      </c>
      <c r="U48" s="391">
        <v>0</v>
      </c>
      <c r="V48" s="391">
        <v>0</v>
      </c>
      <c r="W48" s="391">
        <v>3438353257</v>
      </c>
      <c r="X48" s="391">
        <v>2006069474</v>
      </c>
      <c r="Y48" s="391">
        <v>2006069474</v>
      </c>
      <c r="Z48" s="391">
        <v>902731264</v>
      </c>
      <c r="AA48" s="391">
        <v>902731264</v>
      </c>
      <c r="AB48" s="391">
        <v>0</v>
      </c>
      <c r="AC48" s="391">
        <v>1368968701</v>
      </c>
      <c r="AD48" s="391">
        <v>1368968701</v>
      </c>
      <c r="AE48" s="391">
        <v>529593454</v>
      </c>
      <c r="AF48" s="391">
        <v>529593454</v>
      </c>
      <c r="AG48" s="391">
        <v>0</v>
      </c>
      <c r="AH48" s="391">
        <v>1157776531</v>
      </c>
      <c r="AI48" s="391">
        <v>1157776531</v>
      </c>
      <c r="AJ48" s="391">
        <v>1100335605</v>
      </c>
      <c r="AK48" s="391">
        <v>1100335605</v>
      </c>
      <c r="AL48" s="391">
        <v>-302204840</v>
      </c>
      <c r="AM48" s="391">
        <v>0</v>
      </c>
      <c r="AN48" s="391">
        <v>0</v>
      </c>
      <c r="AO48" s="391">
        <v>1026495478</v>
      </c>
      <c r="AP48" s="391">
        <v>1026495478</v>
      </c>
      <c r="AQ48" s="391">
        <v>0</v>
      </c>
      <c r="AR48" s="391">
        <v>89735729</v>
      </c>
      <c r="AS48" s="391">
        <v>609403185</v>
      </c>
      <c r="AT48" s="391">
        <v>1063394634</v>
      </c>
      <c r="AU48" s="391">
        <v>1063394634</v>
      </c>
      <c r="AV48" s="392">
        <v>2006069474</v>
      </c>
      <c r="AW48" s="392">
        <v>2006069474</v>
      </c>
      <c r="AX48" s="392">
        <v>1984804249</v>
      </c>
      <c r="AY48" s="393">
        <f t="shared" si="39"/>
        <v>1</v>
      </c>
      <c r="AZ48" s="393">
        <f t="shared" si="40"/>
        <v>0.98939955705641724</v>
      </c>
      <c r="BA48" s="392">
        <v>0</v>
      </c>
      <c r="BB48" s="392">
        <v>0</v>
      </c>
      <c r="BC48" s="392">
        <v>0</v>
      </c>
      <c r="BD48" s="393">
        <f t="shared" si="41"/>
        <v>0</v>
      </c>
      <c r="BE48" s="393">
        <f t="shared" si="42"/>
        <v>0</v>
      </c>
      <c r="BF48" s="392">
        <v>0</v>
      </c>
      <c r="BG48" s="392">
        <v>0</v>
      </c>
      <c r="BH48" s="392">
        <v>0</v>
      </c>
      <c r="BI48" s="393">
        <f t="shared" si="43"/>
        <v>0</v>
      </c>
      <c r="BJ48" s="393">
        <f t="shared" si="44"/>
        <v>0</v>
      </c>
      <c r="BK48" s="392">
        <v>1602202385</v>
      </c>
      <c r="BL48" s="392">
        <v>1602202385</v>
      </c>
      <c r="BM48" s="392">
        <v>1419416743</v>
      </c>
      <c r="BN48" s="393">
        <f t="shared" si="45"/>
        <v>1</v>
      </c>
      <c r="BO48" s="393">
        <f t="shared" si="46"/>
        <v>0.88591600929366987</v>
      </c>
      <c r="BP48" s="392">
        <v>0</v>
      </c>
      <c r="BQ48" s="392">
        <v>0</v>
      </c>
      <c r="BR48" s="392">
        <v>0</v>
      </c>
      <c r="BS48" s="393">
        <f t="shared" si="47"/>
        <v>0</v>
      </c>
      <c r="BT48" s="393">
        <f t="shared" si="48"/>
        <v>0</v>
      </c>
      <c r="BU48" s="392">
        <v>0</v>
      </c>
      <c r="BV48" s="392">
        <v>0</v>
      </c>
      <c r="BW48" s="392">
        <v>0</v>
      </c>
      <c r="BX48" s="393">
        <f t="shared" si="49"/>
        <v>0</v>
      </c>
      <c r="BY48" s="393">
        <f t="shared" si="50"/>
        <v>0</v>
      </c>
      <c r="BZ48" s="392">
        <v>1533946032</v>
      </c>
      <c r="CA48" s="392">
        <v>1533946032</v>
      </c>
      <c r="CB48" s="392">
        <v>1218329443</v>
      </c>
      <c r="CC48" s="393">
        <f t="shared" si="51"/>
        <v>1</v>
      </c>
      <c r="CD48" s="393">
        <f t="shared" si="52"/>
        <v>0.79424531084154859</v>
      </c>
      <c r="CE48" s="392">
        <f t="shared" si="53"/>
        <v>5142217891</v>
      </c>
      <c r="CF48" s="392">
        <f t="shared" si="54"/>
        <v>5142217891</v>
      </c>
      <c r="CG48" s="392">
        <f t="shared" si="55"/>
        <v>4622550435</v>
      </c>
      <c r="CH48" s="393">
        <f t="shared" si="56"/>
        <v>1</v>
      </c>
      <c r="CI48" s="393">
        <f t="shared" si="57"/>
        <v>0.89894098869098271</v>
      </c>
    </row>
    <row r="49" spans="2:87" ht="15.75">
      <c r="B49" s="158">
        <v>8141</v>
      </c>
      <c r="C49" s="140">
        <f t="shared" si="29"/>
        <v>34</v>
      </c>
      <c r="D49" s="385" t="s">
        <v>1263</v>
      </c>
      <c r="E49" s="386" t="s">
        <v>46</v>
      </c>
      <c r="F49" s="387">
        <v>1905049</v>
      </c>
      <c r="G49" s="388">
        <v>104</v>
      </c>
      <c r="H49" s="389">
        <v>685522843</v>
      </c>
      <c r="I49" s="389">
        <f t="shared" si="30"/>
        <v>-268195648</v>
      </c>
      <c r="J49" s="389">
        <f t="shared" si="31"/>
        <v>417327195</v>
      </c>
      <c r="K49" s="389">
        <f t="shared" si="32"/>
        <v>376179001</v>
      </c>
      <c r="L49" s="389">
        <f t="shared" si="33"/>
        <v>417327195</v>
      </c>
      <c r="M49" s="390">
        <f t="shared" si="34"/>
        <v>1</v>
      </c>
      <c r="N49" s="389">
        <f t="shared" si="35"/>
        <v>376179001</v>
      </c>
      <c r="O49" s="389">
        <f t="shared" si="36"/>
        <v>376179001</v>
      </c>
      <c r="P49" s="390">
        <f t="shared" si="37"/>
        <v>0.90140064080894611</v>
      </c>
      <c r="Q49" s="398">
        <f t="shared" si="38"/>
        <v>41148194</v>
      </c>
      <c r="R49" s="391">
        <v>-435173823</v>
      </c>
      <c r="S49" s="391">
        <v>0</v>
      </c>
      <c r="T49" s="391">
        <v>0</v>
      </c>
      <c r="U49" s="391">
        <v>0</v>
      </c>
      <c r="V49" s="391">
        <v>0</v>
      </c>
      <c r="W49" s="391">
        <v>229143893</v>
      </c>
      <c r="X49" s="391">
        <v>250349020</v>
      </c>
      <c r="Y49" s="391">
        <v>250349020</v>
      </c>
      <c r="Z49" s="391">
        <v>112657060</v>
      </c>
      <c r="AA49" s="391">
        <v>112657060</v>
      </c>
      <c r="AB49" s="391">
        <v>0</v>
      </c>
      <c r="AC49" s="391">
        <v>166978175</v>
      </c>
      <c r="AD49" s="391">
        <v>166978175</v>
      </c>
      <c r="AE49" s="391">
        <v>66097472</v>
      </c>
      <c r="AF49" s="391">
        <v>66097472</v>
      </c>
      <c r="AG49" s="391">
        <v>199948109</v>
      </c>
      <c r="AH49" s="391">
        <v>0</v>
      </c>
      <c r="AI49" s="391">
        <v>0</v>
      </c>
      <c r="AJ49" s="391">
        <v>135231040</v>
      </c>
      <c r="AK49" s="391">
        <v>135231040</v>
      </c>
      <c r="AL49" s="391">
        <v>-262113827</v>
      </c>
      <c r="AM49" s="391">
        <v>0</v>
      </c>
      <c r="AN49" s="391">
        <v>0</v>
      </c>
      <c r="AO49" s="391">
        <v>62193429</v>
      </c>
      <c r="AP49" s="391">
        <v>62193429</v>
      </c>
      <c r="AQ49" s="391">
        <v>0</v>
      </c>
      <c r="AR49" s="391">
        <v>-41148194</v>
      </c>
      <c r="AS49" s="391">
        <v>0</v>
      </c>
      <c r="AT49" s="391">
        <v>0</v>
      </c>
      <c r="AU49" s="391">
        <v>0</v>
      </c>
      <c r="AV49" s="392">
        <v>250349020</v>
      </c>
      <c r="AW49" s="392">
        <v>250349020</v>
      </c>
      <c r="AX49" s="392">
        <v>247695853</v>
      </c>
      <c r="AY49" s="393">
        <f t="shared" si="39"/>
        <v>1</v>
      </c>
      <c r="AZ49" s="393">
        <f t="shared" si="40"/>
        <v>0.98940212747787071</v>
      </c>
      <c r="BA49" s="392">
        <v>0</v>
      </c>
      <c r="BB49" s="392">
        <v>0</v>
      </c>
      <c r="BC49" s="392">
        <v>0</v>
      </c>
      <c r="BD49" s="393">
        <f t="shared" si="41"/>
        <v>0</v>
      </c>
      <c r="BE49" s="393">
        <f t="shared" si="42"/>
        <v>0</v>
      </c>
      <c r="BF49" s="392">
        <v>0</v>
      </c>
      <c r="BG49" s="392">
        <v>0</v>
      </c>
      <c r="BH49" s="392">
        <v>0</v>
      </c>
      <c r="BI49" s="393">
        <f t="shared" si="43"/>
        <v>0</v>
      </c>
      <c r="BJ49" s="393">
        <f t="shared" si="44"/>
        <v>0</v>
      </c>
      <c r="BK49" s="392">
        <v>0</v>
      </c>
      <c r="BL49" s="392">
        <v>0</v>
      </c>
      <c r="BM49" s="392">
        <v>0</v>
      </c>
      <c r="BN49" s="393">
        <f t="shared" si="45"/>
        <v>0</v>
      </c>
      <c r="BO49" s="393">
        <f t="shared" si="46"/>
        <v>0</v>
      </c>
      <c r="BP49" s="392">
        <v>0</v>
      </c>
      <c r="BQ49" s="392">
        <v>0</v>
      </c>
      <c r="BR49" s="392">
        <v>0</v>
      </c>
      <c r="BS49" s="393">
        <f t="shared" si="47"/>
        <v>0</v>
      </c>
      <c r="BT49" s="393">
        <f t="shared" si="48"/>
        <v>0</v>
      </c>
      <c r="BU49" s="392">
        <v>0</v>
      </c>
      <c r="BV49" s="392">
        <v>0</v>
      </c>
      <c r="BW49" s="392">
        <v>0</v>
      </c>
      <c r="BX49" s="393">
        <f t="shared" si="49"/>
        <v>0</v>
      </c>
      <c r="BY49" s="393">
        <f t="shared" si="50"/>
        <v>0</v>
      </c>
      <c r="BZ49" s="392">
        <v>166978175</v>
      </c>
      <c r="CA49" s="392">
        <v>166978175</v>
      </c>
      <c r="CB49" s="392">
        <v>128483148</v>
      </c>
      <c r="CC49" s="393">
        <f t="shared" si="51"/>
        <v>1</v>
      </c>
      <c r="CD49" s="393">
        <f t="shared" si="52"/>
        <v>0.76946072742740179</v>
      </c>
      <c r="CE49" s="392">
        <f t="shared" si="53"/>
        <v>417327195</v>
      </c>
      <c r="CF49" s="392">
        <f t="shared" si="54"/>
        <v>417327195</v>
      </c>
      <c r="CG49" s="392">
        <f t="shared" si="55"/>
        <v>376179001</v>
      </c>
      <c r="CH49" s="393">
        <f t="shared" si="56"/>
        <v>1</v>
      </c>
      <c r="CI49" s="393">
        <f t="shared" si="57"/>
        <v>0.90140064080894611</v>
      </c>
    </row>
    <row r="50" spans="2:87" ht="15.75">
      <c r="B50" s="158">
        <v>8141</v>
      </c>
      <c r="C50" s="140">
        <f t="shared" si="29"/>
        <v>35</v>
      </c>
      <c r="D50" s="385" t="s">
        <v>1264</v>
      </c>
      <c r="E50" s="386" t="s">
        <v>46</v>
      </c>
      <c r="F50" s="387">
        <v>1905049</v>
      </c>
      <c r="G50" s="388">
        <v>117</v>
      </c>
      <c r="H50" s="389">
        <v>180440723</v>
      </c>
      <c r="I50" s="389">
        <f t="shared" si="30"/>
        <v>139363149</v>
      </c>
      <c r="J50" s="389">
        <f t="shared" si="31"/>
        <v>319803872</v>
      </c>
      <c r="K50" s="389">
        <f t="shared" si="32"/>
        <v>287805453</v>
      </c>
      <c r="L50" s="389">
        <f t="shared" si="33"/>
        <v>319803872</v>
      </c>
      <c r="M50" s="390">
        <f t="shared" si="34"/>
        <v>1</v>
      </c>
      <c r="N50" s="389">
        <f t="shared" si="35"/>
        <v>287805453</v>
      </c>
      <c r="O50" s="389">
        <f t="shared" si="36"/>
        <v>287805453</v>
      </c>
      <c r="P50" s="390">
        <f t="shared" si="37"/>
        <v>0.89994361606728768</v>
      </c>
      <c r="Q50" s="398">
        <f t="shared" si="38"/>
        <v>31998419</v>
      </c>
      <c r="R50" s="391">
        <v>0</v>
      </c>
      <c r="S50" s="391">
        <v>0</v>
      </c>
      <c r="T50" s="391">
        <v>0</v>
      </c>
      <c r="U50" s="391">
        <v>0</v>
      </c>
      <c r="V50" s="391">
        <v>0</v>
      </c>
      <c r="W50" s="391">
        <v>151663793</v>
      </c>
      <c r="X50" s="391">
        <v>165698859</v>
      </c>
      <c r="Y50" s="391">
        <v>165698859</v>
      </c>
      <c r="Z50" s="391">
        <v>74564487</v>
      </c>
      <c r="AA50" s="391">
        <v>74564487</v>
      </c>
      <c r="AB50" s="391">
        <v>0</v>
      </c>
      <c r="AC50" s="391">
        <v>110093925</v>
      </c>
      <c r="AD50" s="391">
        <v>110093925</v>
      </c>
      <c r="AE50" s="391">
        <v>43757960</v>
      </c>
      <c r="AF50" s="391">
        <v>43757960</v>
      </c>
      <c r="AG50" s="391">
        <v>132339936</v>
      </c>
      <c r="AH50" s="391">
        <v>30883216</v>
      </c>
      <c r="AI50" s="391">
        <v>30883216</v>
      </c>
      <c r="AJ50" s="391">
        <v>89276513</v>
      </c>
      <c r="AK50" s="391">
        <v>89276513</v>
      </c>
      <c r="AL50" s="391">
        <v>-144640580</v>
      </c>
      <c r="AM50" s="391">
        <v>0</v>
      </c>
      <c r="AN50" s="391">
        <v>0</v>
      </c>
      <c r="AO50" s="391">
        <v>54963135</v>
      </c>
      <c r="AP50" s="391">
        <v>54963135</v>
      </c>
      <c r="AQ50" s="391">
        <v>0</v>
      </c>
      <c r="AR50" s="391">
        <v>-18870547</v>
      </c>
      <c r="AS50" s="391">
        <v>13127872</v>
      </c>
      <c r="AT50" s="391">
        <v>25243358</v>
      </c>
      <c r="AU50" s="391">
        <v>25243358</v>
      </c>
      <c r="AV50" s="392">
        <v>180440723</v>
      </c>
      <c r="AW50" s="392">
        <v>180440723</v>
      </c>
      <c r="AX50" s="392">
        <v>175288183</v>
      </c>
      <c r="AY50" s="393">
        <f t="shared" si="39"/>
        <v>1</v>
      </c>
      <c r="AZ50" s="393">
        <f t="shared" si="40"/>
        <v>0.97144469433321878</v>
      </c>
      <c r="BA50" s="392">
        <v>0</v>
      </c>
      <c r="BB50" s="392">
        <v>0</v>
      </c>
      <c r="BC50" s="392">
        <v>0</v>
      </c>
      <c r="BD50" s="393">
        <f t="shared" si="41"/>
        <v>0</v>
      </c>
      <c r="BE50" s="393">
        <f t="shared" si="42"/>
        <v>0</v>
      </c>
      <c r="BF50" s="392">
        <v>0</v>
      </c>
      <c r="BG50" s="392">
        <v>0</v>
      </c>
      <c r="BH50" s="392">
        <v>0</v>
      </c>
      <c r="BI50" s="393">
        <f t="shared" si="43"/>
        <v>0</v>
      </c>
      <c r="BJ50" s="393">
        <f t="shared" si="44"/>
        <v>0</v>
      </c>
      <c r="BK50" s="392">
        <v>0</v>
      </c>
      <c r="BL50" s="392">
        <v>0</v>
      </c>
      <c r="BM50" s="392">
        <v>0</v>
      </c>
      <c r="BN50" s="393">
        <f t="shared" si="45"/>
        <v>0</v>
      </c>
      <c r="BO50" s="393">
        <f t="shared" si="46"/>
        <v>0</v>
      </c>
      <c r="BP50" s="392">
        <v>0</v>
      </c>
      <c r="BQ50" s="392">
        <v>0</v>
      </c>
      <c r="BR50" s="392">
        <v>0</v>
      </c>
      <c r="BS50" s="393">
        <f t="shared" si="47"/>
        <v>0</v>
      </c>
      <c r="BT50" s="393">
        <f t="shared" si="48"/>
        <v>0</v>
      </c>
      <c r="BU50" s="392">
        <v>0</v>
      </c>
      <c r="BV50" s="392">
        <v>0</v>
      </c>
      <c r="BW50" s="392">
        <v>0</v>
      </c>
      <c r="BX50" s="393">
        <f t="shared" si="49"/>
        <v>0</v>
      </c>
      <c r="BY50" s="393">
        <f t="shared" si="50"/>
        <v>0</v>
      </c>
      <c r="BZ50" s="392">
        <v>139363149</v>
      </c>
      <c r="CA50" s="392">
        <v>139363149</v>
      </c>
      <c r="CB50" s="392">
        <v>112517270</v>
      </c>
      <c r="CC50" s="393">
        <f t="shared" si="51"/>
        <v>1</v>
      </c>
      <c r="CD50" s="393">
        <f t="shared" si="52"/>
        <v>0.80736744833456653</v>
      </c>
      <c r="CE50" s="392">
        <f t="shared" si="53"/>
        <v>319803872</v>
      </c>
      <c r="CF50" s="392">
        <f t="shared" si="54"/>
        <v>319803872</v>
      </c>
      <c r="CG50" s="392">
        <f t="shared" si="55"/>
        <v>287805453</v>
      </c>
      <c r="CH50" s="393">
        <f t="shared" si="56"/>
        <v>1</v>
      </c>
      <c r="CI50" s="393">
        <f t="shared" si="57"/>
        <v>0.89994361606728768</v>
      </c>
    </row>
    <row r="51" spans="2:87" ht="15.75">
      <c r="B51" s="158">
        <v>8141</v>
      </c>
      <c r="C51" s="140">
        <f t="shared" si="29"/>
        <v>35</v>
      </c>
      <c r="D51" s="385" t="s">
        <v>1265</v>
      </c>
      <c r="E51" s="386" t="s">
        <v>46</v>
      </c>
      <c r="F51" s="387">
        <v>1905049</v>
      </c>
      <c r="G51" s="388">
        <v>116</v>
      </c>
      <c r="H51" s="389">
        <v>174876326</v>
      </c>
      <c r="I51" s="389">
        <f t="shared" si="30"/>
        <v>205353990</v>
      </c>
      <c r="J51" s="389">
        <f t="shared" si="31"/>
        <v>380230316</v>
      </c>
      <c r="K51" s="389">
        <f t="shared" si="32"/>
        <v>343294554</v>
      </c>
      <c r="L51" s="389">
        <f t="shared" si="33"/>
        <v>380230316</v>
      </c>
      <c r="M51" s="390">
        <f t="shared" si="34"/>
        <v>1</v>
      </c>
      <c r="N51" s="389">
        <f t="shared" si="35"/>
        <v>343294554</v>
      </c>
      <c r="O51" s="389">
        <f t="shared" si="36"/>
        <v>343294554</v>
      </c>
      <c r="P51" s="390">
        <f t="shared" si="37"/>
        <v>0.90285950265996151</v>
      </c>
      <c r="Q51" s="398">
        <f t="shared" si="38"/>
        <v>36935762</v>
      </c>
      <c r="R51" s="391">
        <v>0</v>
      </c>
      <c r="S51" s="391">
        <v>0</v>
      </c>
      <c r="T51" s="391">
        <v>0</v>
      </c>
      <c r="U51" s="391">
        <v>0</v>
      </c>
      <c r="V51" s="391">
        <v>0</v>
      </c>
      <c r="W51" s="391">
        <v>146841221</v>
      </c>
      <c r="X51" s="391">
        <v>160430003</v>
      </c>
      <c r="Y51" s="391">
        <v>160430003</v>
      </c>
      <c r="Z51" s="391">
        <v>72193501</v>
      </c>
      <c r="AA51" s="391">
        <v>72193501</v>
      </c>
      <c r="AB51" s="391">
        <v>0</v>
      </c>
      <c r="AC51" s="391">
        <v>106372317</v>
      </c>
      <c r="AD51" s="391">
        <v>106372317</v>
      </c>
      <c r="AE51" s="391">
        <v>42343568</v>
      </c>
      <c r="AF51" s="391">
        <v>42343568</v>
      </c>
      <c r="AG51" s="391">
        <v>139268889</v>
      </c>
      <c r="AH51" s="391">
        <v>66052295</v>
      </c>
      <c r="AI51" s="391">
        <v>66052295</v>
      </c>
      <c r="AJ51" s="391">
        <v>86318452</v>
      </c>
      <c r="AK51" s="391">
        <v>86318452</v>
      </c>
      <c r="AL51" s="391">
        <v>-80756120</v>
      </c>
      <c r="AM51" s="391">
        <v>0</v>
      </c>
      <c r="AN51" s="391">
        <v>0</v>
      </c>
      <c r="AO51" s="391">
        <v>69468432</v>
      </c>
      <c r="AP51" s="391">
        <v>69468432</v>
      </c>
      <c r="AQ51" s="391">
        <v>0</v>
      </c>
      <c r="AR51" s="391">
        <v>10439939</v>
      </c>
      <c r="AS51" s="391">
        <v>47375701</v>
      </c>
      <c r="AT51" s="391">
        <v>72970601</v>
      </c>
      <c r="AU51" s="391">
        <v>72970601</v>
      </c>
      <c r="AV51" s="392">
        <v>222252027</v>
      </c>
      <c r="AW51" s="392">
        <v>222252027</v>
      </c>
      <c r="AX51" s="392">
        <v>217223378</v>
      </c>
      <c r="AY51" s="393">
        <f t="shared" si="39"/>
        <v>1</v>
      </c>
      <c r="AZ51" s="393">
        <f t="shared" si="40"/>
        <v>0.97737411411775332</v>
      </c>
      <c r="BA51" s="392">
        <v>0</v>
      </c>
      <c r="BB51" s="392">
        <v>0</v>
      </c>
      <c r="BC51" s="392">
        <v>0</v>
      </c>
      <c r="BD51" s="393">
        <f t="shared" si="41"/>
        <v>0</v>
      </c>
      <c r="BE51" s="393">
        <f t="shared" si="42"/>
        <v>0</v>
      </c>
      <c r="BF51" s="392">
        <v>0</v>
      </c>
      <c r="BG51" s="392">
        <v>0</v>
      </c>
      <c r="BH51" s="392">
        <v>0</v>
      </c>
      <c r="BI51" s="393">
        <f t="shared" si="43"/>
        <v>0</v>
      </c>
      <c r="BJ51" s="393">
        <f t="shared" si="44"/>
        <v>0</v>
      </c>
      <c r="BK51" s="392">
        <v>0</v>
      </c>
      <c r="BL51" s="392">
        <v>0</v>
      </c>
      <c r="BM51" s="392">
        <v>0</v>
      </c>
      <c r="BN51" s="393">
        <f t="shared" si="45"/>
        <v>0</v>
      </c>
      <c r="BO51" s="393">
        <f t="shared" si="46"/>
        <v>0</v>
      </c>
      <c r="BP51" s="392">
        <v>0</v>
      </c>
      <c r="BQ51" s="392">
        <v>0</v>
      </c>
      <c r="BR51" s="392">
        <v>0</v>
      </c>
      <c r="BS51" s="393">
        <f t="shared" si="47"/>
        <v>0</v>
      </c>
      <c r="BT51" s="393">
        <f t="shared" si="48"/>
        <v>0</v>
      </c>
      <c r="BU51" s="392">
        <v>0</v>
      </c>
      <c r="BV51" s="392">
        <v>0</v>
      </c>
      <c r="BW51" s="392">
        <v>0</v>
      </c>
      <c r="BX51" s="393">
        <f t="shared" si="49"/>
        <v>0</v>
      </c>
      <c r="BY51" s="393">
        <f t="shared" si="50"/>
        <v>0</v>
      </c>
      <c r="BZ51" s="392">
        <v>157978289</v>
      </c>
      <c r="CA51" s="392">
        <v>157978289</v>
      </c>
      <c r="CB51" s="392">
        <v>126071176</v>
      </c>
      <c r="CC51" s="393">
        <f t="shared" si="51"/>
        <v>1</v>
      </c>
      <c r="CD51" s="393">
        <f t="shared" si="52"/>
        <v>0.79802849364952932</v>
      </c>
      <c r="CE51" s="392">
        <f t="shared" si="53"/>
        <v>380230316</v>
      </c>
      <c r="CF51" s="392">
        <f t="shared" si="54"/>
        <v>380230316</v>
      </c>
      <c r="CG51" s="392">
        <f t="shared" si="55"/>
        <v>343294554</v>
      </c>
      <c r="CH51" s="393">
        <f t="shared" si="56"/>
        <v>1</v>
      </c>
      <c r="CI51" s="393">
        <f t="shared" si="57"/>
        <v>0.90285950265996151</v>
      </c>
    </row>
    <row r="52" spans="2:87" ht="15.75">
      <c r="B52" s="158">
        <v>8141</v>
      </c>
      <c r="C52" s="140">
        <f t="shared" si="29"/>
        <v>36</v>
      </c>
      <c r="D52" s="385" t="s">
        <v>1266</v>
      </c>
      <c r="E52" s="386" t="s">
        <v>46</v>
      </c>
      <c r="F52" s="387">
        <v>1905049</v>
      </c>
      <c r="G52" s="388">
        <v>110</v>
      </c>
      <c r="H52" s="389">
        <v>1200919425</v>
      </c>
      <c r="I52" s="389">
        <f t="shared" si="30"/>
        <v>371883202</v>
      </c>
      <c r="J52" s="389">
        <f t="shared" si="31"/>
        <v>1572802627</v>
      </c>
      <c r="K52" s="389">
        <f t="shared" si="32"/>
        <v>821040902</v>
      </c>
      <c r="L52" s="389">
        <f t="shared" si="33"/>
        <v>910512627</v>
      </c>
      <c r="M52" s="390">
        <f t="shared" si="34"/>
        <v>0.57891092713694969</v>
      </c>
      <c r="N52" s="389">
        <f t="shared" si="35"/>
        <v>821040902</v>
      </c>
      <c r="O52" s="389">
        <f t="shared" si="36"/>
        <v>821040902</v>
      </c>
      <c r="P52" s="390">
        <f t="shared" si="37"/>
        <v>0.90173477846782235</v>
      </c>
      <c r="Q52" s="398">
        <f t="shared" si="38"/>
        <v>89471725</v>
      </c>
      <c r="R52" s="391">
        <v>0</v>
      </c>
      <c r="S52" s="391">
        <v>0</v>
      </c>
      <c r="T52" s="391">
        <v>0</v>
      </c>
      <c r="U52" s="391">
        <v>0</v>
      </c>
      <c r="V52" s="391">
        <v>0</v>
      </c>
      <c r="W52" s="391">
        <v>433270225</v>
      </c>
      <c r="X52" s="391">
        <v>473365335</v>
      </c>
      <c r="Y52" s="391">
        <v>473365335</v>
      </c>
      <c r="Z52" s="391">
        <v>187047164</v>
      </c>
      <c r="AA52" s="391">
        <v>187047164</v>
      </c>
      <c r="AB52" s="391">
        <v>0</v>
      </c>
      <c r="AC52" s="391">
        <v>315939682</v>
      </c>
      <c r="AD52" s="391">
        <v>315939682</v>
      </c>
      <c r="AE52" s="391">
        <v>162286134</v>
      </c>
      <c r="AF52" s="391">
        <v>162286134</v>
      </c>
      <c r="AG52" s="391">
        <v>378066202</v>
      </c>
      <c r="AH52" s="391">
        <v>72724566</v>
      </c>
      <c r="AI52" s="391">
        <v>72724566</v>
      </c>
      <c r="AJ52" s="391">
        <v>250413188</v>
      </c>
      <c r="AK52" s="391">
        <v>250413188</v>
      </c>
      <c r="AL52" s="391">
        <v>-439453225</v>
      </c>
      <c r="AM52" s="391">
        <v>0</v>
      </c>
      <c r="AN52" s="391">
        <v>0</v>
      </c>
      <c r="AO52" s="391">
        <v>144836634</v>
      </c>
      <c r="AP52" s="391">
        <v>144836634</v>
      </c>
      <c r="AQ52" s="391">
        <v>0</v>
      </c>
      <c r="AR52" s="391">
        <v>-40988681</v>
      </c>
      <c r="AS52" s="391">
        <v>48483044</v>
      </c>
      <c r="AT52" s="391">
        <v>76457782</v>
      </c>
      <c r="AU52" s="391">
        <v>76457782</v>
      </c>
      <c r="AV52" s="392">
        <v>1143214453</v>
      </c>
      <c r="AW52" s="392">
        <v>480924453</v>
      </c>
      <c r="AX52" s="392">
        <v>461356960</v>
      </c>
      <c r="AY52" s="393">
        <f t="shared" si="39"/>
        <v>0.42067737311924974</v>
      </c>
      <c r="AZ52" s="393">
        <f t="shared" si="40"/>
        <v>0.95931275093637214</v>
      </c>
      <c r="BA52" s="392">
        <v>0</v>
      </c>
      <c r="BB52" s="392">
        <v>0</v>
      </c>
      <c r="BC52" s="392">
        <v>0</v>
      </c>
      <c r="BD52" s="393">
        <f t="shared" si="41"/>
        <v>0</v>
      </c>
      <c r="BE52" s="393">
        <f t="shared" si="42"/>
        <v>0</v>
      </c>
      <c r="BF52" s="392">
        <v>0</v>
      </c>
      <c r="BG52" s="392">
        <v>0</v>
      </c>
      <c r="BH52" s="392">
        <v>0</v>
      </c>
      <c r="BI52" s="393">
        <f t="shared" si="43"/>
        <v>0</v>
      </c>
      <c r="BJ52" s="393">
        <f t="shared" si="44"/>
        <v>0</v>
      </c>
      <c r="BK52" s="392">
        <v>0</v>
      </c>
      <c r="BL52" s="392">
        <v>0</v>
      </c>
      <c r="BM52" s="392">
        <v>0</v>
      </c>
      <c r="BN52" s="393">
        <f t="shared" si="45"/>
        <v>0</v>
      </c>
      <c r="BO52" s="393">
        <f t="shared" si="46"/>
        <v>0</v>
      </c>
      <c r="BP52" s="392">
        <v>0</v>
      </c>
      <c r="BQ52" s="392">
        <v>0</v>
      </c>
      <c r="BR52" s="392">
        <v>0</v>
      </c>
      <c r="BS52" s="393">
        <f t="shared" si="47"/>
        <v>0</v>
      </c>
      <c r="BT52" s="393">
        <f t="shared" si="48"/>
        <v>0</v>
      </c>
      <c r="BU52" s="392">
        <v>0</v>
      </c>
      <c r="BV52" s="392">
        <v>0</v>
      </c>
      <c r="BW52" s="392">
        <v>0</v>
      </c>
      <c r="BX52" s="393">
        <f t="shared" si="49"/>
        <v>0</v>
      </c>
      <c r="BY52" s="393">
        <f t="shared" si="50"/>
        <v>0</v>
      </c>
      <c r="BZ52" s="392">
        <v>429588174</v>
      </c>
      <c r="CA52" s="392">
        <v>429588174</v>
      </c>
      <c r="CB52" s="392">
        <v>359683942</v>
      </c>
      <c r="CC52" s="393">
        <f t="shared" si="51"/>
        <v>1</v>
      </c>
      <c r="CD52" s="393">
        <f t="shared" si="52"/>
        <v>0.83727617231846796</v>
      </c>
      <c r="CE52" s="392">
        <f t="shared" si="53"/>
        <v>1572802627</v>
      </c>
      <c r="CF52" s="392">
        <f t="shared" si="54"/>
        <v>910512627</v>
      </c>
      <c r="CG52" s="392">
        <f t="shared" si="55"/>
        <v>821040902</v>
      </c>
      <c r="CH52" s="393">
        <f t="shared" si="56"/>
        <v>0.57891092713694969</v>
      </c>
      <c r="CI52" s="393">
        <f t="shared" si="57"/>
        <v>0.90173477846782235</v>
      </c>
    </row>
    <row r="53" spans="2:87" ht="15.75">
      <c r="B53" s="158">
        <v>8141</v>
      </c>
      <c r="C53" s="140">
        <f t="shared" si="29"/>
        <v>36</v>
      </c>
      <c r="D53" s="385" t="s">
        <v>1267</v>
      </c>
      <c r="E53" s="386" t="s">
        <v>46</v>
      </c>
      <c r="F53" s="387">
        <v>1905049</v>
      </c>
      <c r="G53" s="388">
        <v>111</v>
      </c>
      <c r="H53" s="389">
        <v>70174475</v>
      </c>
      <c r="I53" s="389">
        <f t="shared" si="30"/>
        <v>139792857</v>
      </c>
      <c r="J53" s="389">
        <f t="shared" si="31"/>
        <v>209967332</v>
      </c>
      <c r="K53" s="389">
        <f t="shared" si="32"/>
        <v>189998329</v>
      </c>
      <c r="L53" s="389">
        <f t="shared" si="33"/>
        <v>209967332</v>
      </c>
      <c r="M53" s="390">
        <f t="shared" si="34"/>
        <v>1</v>
      </c>
      <c r="N53" s="389">
        <f t="shared" si="35"/>
        <v>189998329</v>
      </c>
      <c r="O53" s="389">
        <f t="shared" si="36"/>
        <v>189998329</v>
      </c>
      <c r="P53" s="390">
        <f t="shared" si="37"/>
        <v>0.90489471476448535</v>
      </c>
      <c r="Q53" s="398">
        <f t="shared" si="38"/>
        <v>19969003</v>
      </c>
      <c r="R53" s="391">
        <v>0</v>
      </c>
      <c r="S53" s="391">
        <v>0</v>
      </c>
      <c r="T53" s="391">
        <v>0</v>
      </c>
      <c r="U53" s="391">
        <v>0</v>
      </c>
      <c r="V53" s="391">
        <v>0</v>
      </c>
      <c r="W53" s="391">
        <v>58729810</v>
      </c>
      <c r="X53" s="391">
        <v>64164706</v>
      </c>
      <c r="Y53" s="391">
        <v>64164706</v>
      </c>
      <c r="Z53" s="391">
        <v>28874119</v>
      </c>
      <c r="AA53" s="391">
        <v>28874119</v>
      </c>
      <c r="AB53" s="391">
        <v>0</v>
      </c>
      <c r="AC53" s="391">
        <v>42776426</v>
      </c>
      <c r="AD53" s="391">
        <v>42776426</v>
      </c>
      <c r="AE53" s="391">
        <v>16976433</v>
      </c>
      <c r="AF53" s="391">
        <v>16976433</v>
      </c>
      <c r="AG53" s="391">
        <v>91099469</v>
      </c>
      <c r="AH53" s="391">
        <v>61815720</v>
      </c>
      <c r="AI53" s="391">
        <v>61815720</v>
      </c>
      <c r="AJ53" s="391">
        <v>34648916</v>
      </c>
      <c r="AK53" s="391">
        <v>34648916</v>
      </c>
      <c r="AL53" s="391">
        <v>-10036422</v>
      </c>
      <c r="AM53" s="391">
        <v>0</v>
      </c>
      <c r="AN53" s="391">
        <v>0</v>
      </c>
      <c r="AO53" s="391">
        <v>43752726</v>
      </c>
      <c r="AP53" s="391">
        <v>43752726</v>
      </c>
      <c r="AQ53" s="391">
        <v>0</v>
      </c>
      <c r="AR53" s="391">
        <v>21241477</v>
      </c>
      <c r="AS53" s="391">
        <v>41210480</v>
      </c>
      <c r="AT53" s="391">
        <v>65746135</v>
      </c>
      <c r="AU53" s="391">
        <v>65746135</v>
      </c>
      <c r="AV53" s="392">
        <v>111384955</v>
      </c>
      <c r="AW53" s="392">
        <v>111384955</v>
      </c>
      <c r="AX53" s="392">
        <v>109327523</v>
      </c>
      <c r="AY53" s="393">
        <f t="shared" si="39"/>
        <v>1</v>
      </c>
      <c r="AZ53" s="393">
        <f t="shared" si="40"/>
        <v>0.98152863643029709</v>
      </c>
      <c r="BA53" s="392">
        <v>0</v>
      </c>
      <c r="BB53" s="392">
        <v>0</v>
      </c>
      <c r="BC53" s="392">
        <v>0</v>
      </c>
      <c r="BD53" s="393">
        <f t="shared" si="41"/>
        <v>0</v>
      </c>
      <c r="BE53" s="393">
        <f t="shared" si="42"/>
        <v>0</v>
      </c>
      <c r="BF53" s="392">
        <v>0</v>
      </c>
      <c r="BG53" s="392">
        <v>0</v>
      </c>
      <c r="BH53" s="392">
        <v>0</v>
      </c>
      <c r="BI53" s="393">
        <f t="shared" si="43"/>
        <v>0</v>
      </c>
      <c r="BJ53" s="393">
        <f t="shared" si="44"/>
        <v>0</v>
      </c>
      <c r="BK53" s="392">
        <v>0</v>
      </c>
      <c r="BL53" s="392">
        <v>0</v>
      </c>
      <c r="BM53" s="392">
        <v>0</v>
      </c>
      <c r="BN53" s="393">
        <f t="shared" si="45"/>
        <v>0</v>
      </c>
      <c r="BO53" s="393">
        <f t="shared" si="46"/>
        <v>0</v>
      </c>
      <c r="BP53" s="392">
        <v>0</v>
      </c>
      <c r="BQ53" s="392">
        <v>0</v>
      </c>
      <c r="BR53" s="392">
        <v>0</v>
      </c>
      <c r="BS53" s="393">
        <f t="shared" si="47"/>
        <v>0</v>
      </c>
      <c r="BT53" s="393">
        <f t="shared" si="48"/>
        <v>0</v>
      </c>
      <c r="BU53" s="392">
        <v>0</v>
      </c>
      <c r="BV53" s="392">
        <v>0</v>
      </c>
      <c r="BW53" s="392">
        <v>0</v>
      </c>
      <c r="BX53" s="393">
        <f t="shared" si="49"/>
        <v>0</v>
      </c>
      <c r="BY53" s="393">
        <f t="shared" si="50"/>
        <v>0</v>
      </c>
      <c r="BZ53" s="392">
        <v>98582377</v>
      </c>
      <c r="CA53" s="392">
        <v>98582377</v>
      </c>
      <c r="CB53" s="392">
        <v>80670806</v>
      </c>
      <c r="CC53" s="393">
        <f t="shared" si="51"/>
        <v>1</v>
      </c>
      <c r="CD53" s="393">
        <f t="shared" si="52"/>
        <v>0.8183085907940727</v>
      </c>
      <c r="CE53" s="392">
        <f t="shared" si="53"/>
        <v>209967332</v>
      </c>
      <c r="CF53" s="392">
        <f t="shared" si="54"/>
        <v>209967332</v>
      </c>
      <c r="CG53" s="392">
        <f t="shared" si="55"/>
        <v>189998329</v>
      </c>
      <c r="CH53" s="393">
        <f t="shared" si="56"/>
        <v>1</v>
      </c>
      <c r="CI53" s="393">
        <f t="shared" si="57"/>
        <v>0.90489471476448535</v>
      </c>
    </row>
    <row r="54" spans="2:87" ht="15.75">
      <c r="B54" s="158">
        <v>8141</v>
      </c>
      <c r="C54" s="140">
        <f t="shared" si="29"/>
        <v>37</v>
      </c>
      <c r="D54" s="385" t="s">
        <v>1268</v>
      </c>
      <c r="E54" s="386" t="s">
        <v>46</v>
      </c>
      <c r="F54" s="387">
        <v>1905049</v>
      </c>
      <c r="G54" s="388">
        <v>230</v>
      </c>
      <c r="H54" s="389">
        <v>33405000</v>
      </c>
      <c r="I54" s="389">
        <f t="shared" si="30"/>
        <v>-33405000</v>
      </c>
      <c r="J54" s="389">
        <f t="shared" si="31"/>
        <v>0</v>
      </c>
      <c r="K54" s="389">
        <f t="shared" si="32"/>
        <v>0</v>
      </c>
      <c r="L54" s="389">
        <f t="shared" si="33"/>
        <v>0</v>
      </c>
      <c r="M54" s="390">
        <f t="shared" si="34"/>
        <v>0</v>
      </c>
      <c r="N54" s="389">
        <f t="shared" si="35"/>
        <v>0</v>
      </c>
      <c r="O54" s="389">
        <f t="shared" si="36"/>
        <v>0</v>
      </c>
      <c r="P54" s="390">
        <f t="shared" si="37"/>
        <v>0</v>
      </c>
      <c r="Q54" s="398">
        <f t="shared" si="38"/>
        <v>0</v>
      </c>
      <c r="R54" s="391">
        <v>0</v>
      </c>
      <c r="S54" s="391">
        <v>0</v>
      </c>
      <c r="T54" s="391">
        <v>0</v>
      </c>
      <c r="U54" s="391">
        <v>0</v>
      </c>
      <c r="V54" s="391">
        <v>0</v>
      </c>
      <c r="W54" s="391">
        <v>0</v>
      </c>
      <c r="X54" s="391">
        <v>0</v>
      </c>
      <c r="Y54" s="391">
        <v>0</v>
      </c>
      <c r="Z54" s="391">
        <v>0</v>
      </c>
      <c r="AA54" s="391">
        <v>0</v>
      </c>
      <c r="AB54" s="391">
        <v>0</v>
      </c>
      <c r="AC54" s="391">
        <v>0</v>
      </c>
      <c r="AD54" s="391">
        <v>0</v>
      </c>
      <c r="AE54" s="391">
        <v>0</v>
      </c>
      <c r="AF54" s="391">
        <v>0</v>
      </c>
      <c r="AG54" s="391">
        <v>0</v>
      </c>
      <c r="AH54" s="391">
        <v>0</v>
      </c>
      <c r="AI54" s="391">
        <v>0</v>
      </c>
      <c r="AJ54" s="391">
        <v>0</v>
      </c>
      <c r="AK54" s="391">
        <v>0</v>
      </c>
      <c r="AL54" s="391">
        <v>-33405000</v>
      </c>
      <c r="AM54" s="391">
        <v>0</v>
      </c>
      <c r="AN54" s="391">
        <v>0</v>
      </c>
      <c r="AO54" s="391">
        <v>0</v>
      </c>
      <c r="AP54" s="391">
        <v>0</v>
      </c>
      <c r="AQ54" s="391">
        <v>0</v>
      </c>
      <c r="AR54" s="391">
        <v>0</v>
      </c>
      <c r="AS54" s="391">
        <v>0</v>
      </c>
      <c r="AT54" s="391">
        <v>0</v>
      </c>
      <c r="AU54" s="391">
        <v>0</v>
      </c>
      <c r="AV54" s="392">
        <v>0</v>
      </c>
      <c r="AW54" s="392">
        <v>0</v>
      </c>
      <c r="AX54" s="392">
        <v>0</v>
      </c>
      <c r="AY54" s="393">
        <f t="shared" si="39"/>
        <v>0</v>
      </c>
      <c r="AZ54" s="393">
        <f t="shared" si="40"/>
        <v>0</v>
      </c>
      <c r="BA54" s="392">
        <v>0</v>
      </c>
      <c r="BB54" s="392">
        <v>0</v>
      </c>
      <c r="BC54" s="392">
        <v>0</v>
      </c>
      <c r="BD54" s="393">
        <f t="shared" si="41"/>
        <v>0</v>
      </c>
      <c r="BE54" s="393">
        <f t="shared" si="42"/>
        <v>0</v>
      </c>
      <c r="BF54" s="392">
        <v>0</v>
      </c>
      <c r="BG54" s="392">
        <v>0</v>
      </c>
      <c r="BH54" s="392">
        <v>0</v>
      </c>
      <c r="BI54" s="393">
        <f t="shared" si="43"/>
        <v>0</v>
      </c>
      <c r="BJ54" s="393">
        <f t="shared" si="44"/>
        <v>0</v>
      </c>
      <c r="BK54" s="392">
        <v>0</v>
      </c>
      <c r="BL54" s="392">
        <v>0</v>
      </c>
      <c r="BM54" s="392">
        <v>0</v>
      </c>
      <c r="BN54" s="393">
        <f t="shared" si="45"/>
        <v>0</v>
      </c>
      <c r="BO54" s="393">
        <f t="shared" si="46"/>
        <v>0</v>
      </c>
      <c r="BP54" s="392">
        <v>0</v>
      </c>
      <c r="BQ54" s="392">
        <v>0</v>
      </c>
      <c r="BR54" s="392">
        <v>0</v>
      </c>
      <c r="BS54" s="393">
        <f t="shared" si="47"/>
        <v>0</v>
      </c>
      <c r="BT54" s="393">
        <f t="shared" si="48"/>
        <v>0</v>
      </c>
      <c r="BU54" s="392">
        <v>0</v>
      </c>
      <c r="BV54" s="392">
        <v>0</v>
      </c>
      <c r="BW54" s="392">
        <v>0</v>
      </c>
      <c r="BX54" s="393">
        <f t="shared" si="49"/>
        <v>0</v>
      </c>
      <c r="BY54" s="393">
        <f t="shared" si="50"/>
        <v>0</v>
      </c>
      <c r="BZ54" s="392">
        <v>0</v>
      </c>
      <c r="CA54" s="392">
        <v>0</v>
      </c>
      <c r="CB54" s="392">
        <v>0</v>
      </c>
      <c r="CC54" s="393">
        <f t="shared" si="51"/>
        <v>0</v>
      </c>
      <c r="CD54" s="393">
        <f t="shared" si="52"/>
        <v>0</v>
      </c>
      <c r="CE54" s="392">
        <f t="shared" si="53"/>
        <v>0</v>
      </c>
      <c r="CF54" s="392">
        <f t="shared" si="54"/>
        <v>0</v>
      </c>
      <c r="CG54" s="392">
        <f t="shared" si="55"/>
        <v>0</v>
      </c>
      <c r="CH54" s="393">
        <f t="shared" si="56"/>
        <v>0</v>
      </c>
      <c r="CI54" s="393">
        <f t="shared" si="57"/>
        <v>0</v>
      </c>
    </row>
    <row r="55" spans="2:87" ht="15.75">
      <c r="B55" s="158">
        <v>8141</v>
      </c>
      <c r="C55" s="140">
        <f t="shared" si="29"/>
        <v>37</v>
      </c>
      <c r="D55" s="385" t="s">
        <v>1269</v>
      </c>
      <c r="E55" s="386" t="s">
        <v>46</v>
      </c>
      <c r="F55" s="387">
        <v>1905049</v>
      </c>
      <c r="G55" s="388">
        <v>231</v>
      </c>
      <c r="H55" s="389">
        <v>33405000</v>
      </c>
      <c r="I55" s="389">
        <f t="shared" si="30"/>
        <v>263143000</v>
      </c>
      <c r="J55" s="389">
        <f t="shared" si="31"/>
        <v>296548000</v>
      </c>
      <c r="K55" s="389">
        <f t="shared" si="32"/>
        <v>296548000</v>
      </c>
      <c r="L55" s="389">
        <f t="shared" si="33"/>
        <v>296548000</v>
      </c>
      <c r="M55" s="390">
        <f t="shared" si="34"/>
        <v>1</v>
      </c>
      <c r="N55" s="389">
        <f t="shared" si="35"/>
        <v>296548000</v>
      </c>
      <c r="O55" s="389">
        <f t="shared" si="36"/>
        <v>296548000</v>
      </c>
      <c r="P55" s="390">
        <f t="shared" si="37"/>
        <v>1</v>
      </c>
      <c r="Q55" s="398">
        <f t="shared" si="38"/>
        <v>0</v>
      </c>
      <c r="R55" s="391">
        <v>0</v>
      </c>
      <c r="S55" s="391">
        <v>0</v>
      </c>
      <c r="T55" s="391">
        <v>0</v>
      </c>
      <c r="U55" s="391">
        <v>0</v>
      </c>
      <c r="V55" s="391">
        <v>0</v>
      </c>
      <c r="W55" s="391">
        <v>1000000000</v>
      </c>
      <c r="X55" s="391">
        <v>0</v>
      </c>
      <c r="Y55" s="391">
        <v>0</v>
      </c>
      <c r="Z55" s="391">
        <v>0</v>
      </c>
      <c r="AA55" s="391">
        <v>0</v>
      </c>
      <c r="AB55" s="391">
        <v>600000000</v>
      </c>
      <c r="AC55" s="391">
        <v>0</v>
      </c>
      <c r="AD55" s="391">
        <v>0</v>
      </c>
      <c r="AE55" s="391">
        <v>0</v>
      </c>
      <c r="AF55" s="391">
        <v>0</v>
      </c>
      <c r="AG55" s="391">
        <v>-303452000</v>
      </c>
      <c r="AH55" s="391">
        <v>0</v>
      </c>
      <c r="AI55" s="391">
        <v>0</v>
      </c>
      <c r="AJ55" s="391">
        <v>0</v>
      </c>
      <c r="AK55" s="391">
        <v>0</v>
      </c>
      <c r="AL55" s="391">
        <v>-1033405000</v>
      </c>
      <c r="AM55" s="391">
        <v>296548000</v>
      </c>
      <c r="AN55" s="391">
        <v>296548000</v>
      </c>
      <c r="AO55" s="391">
        <v>0</v>
      </c>
      <c r="AP55" s="391">
        <v>0</v>
      </c>
      <c r="AQ55" s="391">
        <v>0</v>
      </c>
      <c r="AR55" s="391">
        <v>0</v>
      </c>
      <c r="AS55" s="391">
        <v>0</v>
      </c>
      <c r="AT55" s="391">
        <v>296548000</v>
      </c>
      <c r="AU55" s="391">
        <v>296548000</v>
      </c>
      <c r="AV55" s="392">
        <v>0</v>
      </c>
      <c r="AW55" s="392">
        <v>0</v>
      </c>
      <c r="AX55" s="392">
        <v>0</v>
      </c>
      <c r="AY55" s="393">
        <f t="shared" si="39"/>
        <v>0</v>
      </c>
      <c r="AZ55" s="393">
        <f t="shared" si="40"/>
        <v>0</v>
      </c>
      <c r="BA55" s="392">
        <v>0</v>
      </c>
      <c r="BB55" s="392">
        <v>0</v>
      </c>
      <c r="BC55" s="392">
        <v>0</v>
      </c>
      <c r="BD55" s="393">
        <f t="shared" si="41"/>
        <v>0</v>
      </c>
      <c r="BE55" s="393">
        <f t="shared" si="42"/>
        <v>0</v>
      </c>
      <c r="BF55" s="392">
        <v>0</v>
      </c>
      <c r="BG55" s="392">
        <v>0</v>
      </c>
      <c r="BH55" s="392">
        <v>0</v>
      </c>
      <c r="BI55" s="393">
        <f t="shared" si="43"/>
        <v>0</v>
      </c>
      <c r="BJ55" s="393">
        <f t="shared" si="44"/>
        <v>0</v>
      </c>
      <c r="BK55" s="392">
        <v>0</v>
      </c>
      <c r="BL55" s="392">
        <v>0</v>
      </c>
      <c r="BM55" s="392">
        <v>0</v>
      </c>
      <c r="BN55" s="393">
        <f t="shared" si="45"/>
        <v>0</v>
      </c>
      <c r="BO55" s="393">
        <f t="shared" si="46"/>
        <v>0</v>
      </c>
      <c r="BP55" s="392">
        <v>0</v>
      </c>
      <c r="BQ55" s="392">
        <v>0</v>
      </c>
      <c r="BR55" s="392">
        <v>0</v>
      </c>
      <c r="BS55" s="393">
        <f t="shared" si="47"/>
        <v>0</v>
      </c>
      <c r="BT55" s="393">
        <f t="shared" si="48"/>
        <v>0</v>
      </c>
      <c r="BU55" s="392">
        <v>0</v>
      </c>
      <c r="BV55" s="392">
        <v>0</v>
      </c>
      <c r="BW55" s="392">
        <v>0</v>
      </c>
      <c r="BX55" s="393">
        <f t="shared" si="49"/>
        <v>0</v>
      </c>
      <c r="BY55" s="393">
        <f t="shared" si="50"/>
        <v>0</v>
      </c>
      <c r="BZ55" s="392">
        <v>296548000</v>
      </c>
      <c r="CA55" s="392">
        <v>296548000</v>
      </c>
      <c r="CB55" s="392">
        <v>296548000</v>
      </c>
      <c r="CC55" s="393">
        <f t="shared" si="51"/>
        <v>1</v>
      </c>
      <c r="CD55" s="393">
        <f t="shared" si="52"/>
        <v>1</v>
      </c>
      <c r="CE55" s="392">
        <f t="shared" si="53"/>
        <v>296548000</v>
      </c>
      <c r="CF55" s="392">
        <f t="shared" si="54"/>
        <v>296548000</v>
      </c>
      <c r="CG55" s="392">
        <f t="shared" si="55"/>
        <v>296548000</v>
      </c>
      <c r="CH55" s="393">
        <f t="shared" si="56"/>
        <v>1</v>
      </c>
      <c r="CI55" s="393">
        <f t="shared" si="57"/>
        <v>1</v>
      </c>
    </row>
    <row r="56" spans="2:87" ht="15.75">
      <c r="B56" s="158">
        <v>8141</v>
      </c>
      <c r="C56" s="140">
        <f t="shared" si="29"/>
        <v>38</v>
      </c>
      <c r="D56" s="385" t="s">
        <v>1270</v>
      </c>
      <c r="E56" s="386" t="s">
        <v>46</v>
      </c>
      <c r="F56" s="387">
        <v>1905049</v>
      </c>
      <c r="G56" s="388">
        <v>133</v>
      </c>
      <c r="H56" s="389">
        <v>2205737493</v>
      </c>
      <c r="I56" s="389">
        <f t="shared" si="30"/>
        <v>4781655197</v>
      </c>
      <c r="J56" s="389">
        <f t="shared" si="31"/>
        <v>6987392690</v>
      </c>
      <c r="K56" s="389">
        <f t="shared" si="32"/>
        <v>6322511742</v>
      </c>
      <c r="L56" s="389">
        <f t="shared" si="33"/>
        <v>6987392690</v>
      </c>
      <c r="M56" s="390">
        <f t="shared" si="34"/>
        <v>1</v>
      </c>
      <c r="N56" s="389">
        <f t="shared" si="35"/>
        <v>6322511742</v>
      </c>
      <c r="O56" s="389">
        <f t="shared" si="36"/>
        <v>6322511742</v>
      </c>
      <c r="P56" s="390">
        <f t="shared" si="37"/>
        <v>0.90484563019457265</v>
      </c>
      <c r="Q56" s="398">
        <f t="shared" si="38"/>
        <v>664880948</v>
      </c>
      <c r="R56" s="391">
        <v>-185442336</v>
      </c>
      <c r="S56" s="391">
        <v>0</v>
      </c>
      <c r="T56" s="391">
        <v>0</v>
      </c>
      <c r="U56" s="391">
        <v>0</v>
      </c>
      <c r="V56" s="391">
        <v>0</v>
      </c>
      <c r="W56" s="391">
        <v>3393530547</v>
      </c>
      <c r="X56" s="391">
        <v>1979918157</v>
      </c>
      <c r="Y56" s="391">
        <v>1979918157</v>
      </c>
      <c r="Z56" s="391">
        <v>890963171</v>
      </c>
      <c r="AA56" s="391">
        <v>890963171</v>
      </c>
      <c r="AB56" s="391">
        <v>0</v>
      </c>
      <c r="AC56" s="391">
        <v>1319945438</v>
      </c>
      <c r="AD56" s="391">
        <v>1319945438</v>
      </c>
      <c r="AE56" s="391">
        <v>520648559</v>
      </c>
      <c r="AF56" s="391">
        <v>520648559</v>
      </c>
      <c r="AG56" s="391">
        <v>0</v>
      </c>
      <c r="AH56" s="391">
        <v>2058579360</v>
      </c>
      <c r="AI56" s="391">
        <v>2058579360</v>
      </c>
      <c r="AJ56" s="391">
        <v>1069155805</v>
      </c>
      <c r="AK56" s="391">
        <v>1069155805</v>
      </c>
      <c r="AL56" s="391">
        <v>1573566986</v>
      </c>
      <c r="AM56" s="391">
        <v>7834399</v>
      </c>
      <c r="AN56" s="391">
        <v>7834399</v>
      </c>
      <c r="AO56" s="391">
        <v>1419097040</v>
      </c>
      <c r="AP56" s="391">
        <v>1419097040</v>
      </c>
      <c r="AQ56" s="391">
        <v>0</v>
      </c>
      <c r="AR56" s="391">
        <v>956234388</v>
      </c>
      <c r="AS56" s="391">
        <v>1621115336</v>
      </c>
      <c r="AT56" s="391">
        <v>2422647167</v>
      </c>
      <c r="AU56" s="391">
        <v>2422647167</v>
      </c>
      <c r="AV56" s="392">
        <v>1979918157</v>
      </c>
      <c r="AW56" s="392">
        <v>1979918157</v>
      </c>
      <c r="AX56" s="392">
        <v>1958726041</v>
      </c>
      <c r="AY56" s="393">
        <f t="shared" si="39"/>
        <v>1</v>
      </c>
      <c r="AZ56" s="393">
        <f t="shared" si="40"/>
        <v>0.98929646868226584</v>
      </c>
      <c r="BA56" s="392">
        <v>0</v>
      </c>
      <c r="BB56" s="392">
        <v>0</v>
      </c>
      <c r="BC56" s="392">
        <v>0</v>
      </c>
      <c r="BD56" s="393">
        <f t="shared" si="41"/>
        <v>0</v>
      </c>
      <c r="BE56" s="393">
        <f t="shared" si="42"/>
        <v>0</v>
      </c>
      <c r="BF56" s="392">
        <v>0</v>
      </c>
      <c r="BG56" s="392">
        <v>0</v>
      </c>
      <c r="BH56" s="392">
        <v>0</v>
      </c>
      <c r="BI56" s="393">
        <f t="shared" si="43"/>
        <v>0</v>
      </c>
      <c r="BJ56" s="393">
        <f t="shared" si="44"/>
        <v>0</v>
      </c>
      <c r="BK56" s="392">
        <v>3007448494</v>
      </c>
      <c r="BL56" s="392">
        <v>3007448494</v>
      </c>
      <c r="BM56" s="392">
        <v>2800607622</v>
      </c>
      <c r="BN56" s="393">
        <f t="shared" si="45"/>
        <v>1</v>
      </c>
      <c r="BO56" s="393">
        <f t="shared" si="46"/>
        <v>0.93122380236514202</v>
      </c>
      <c r="BP56" s="392">
        <v>0</v>
      </c>
      <c r="BQ56" s="392">
        <v>0</v>
      </c>
      <c r="BR56" s="392">
        <v>0</v>
      </c>
      <c r="BS56" s="393">
        <f t="shared" si="47"/>
        <v>0</v>
      </c>
      <c r="BT56" s="393">
        <f t="shared" si="48"/>
        <v>0</v>
      </c>
      <c r="BU56" s="392">
        <v>0</v>
      </c>
      <c r="BV56" s="392">
        <v>0</v>
      </c>
      <c r="BW56" s="392">
        <v>0</v>
      </c>
      <c r="BX56" s="393">
        <f t="shared" si="49"/>
        <v>0</v>
      </c>
      <c r="BY56" s="393">
        <f t="shared" si="50"/>
        <v>0</v>
      </c>
      <c r="BZ56" s="392">
        <v>2000026039</v>
      </c>
      <c r="CA56" s="392">
        <v>2000026039</v>
      </c>
      <c r="CB56" s="392">
        <v>1563178079</v>
      </c>
      <c r="CC56" s="393">
        <f t="shared" si="51"/>
        <v>1</v>
      </c>
      <c r="CD56" s="393">
        <f t="shared" si="52"/>
        <v>0.78157886373398366</v>
      </c>
      <c r="CE56" s="392">
        <f t="shared" si="53"/>
        <v>6987392690</v>
      </c>
      <c r="CF56" s="392">
        <f t="shared" si="54"/>
        <v>6987392690</v>
      </c>
      <c r="CG56" s="392">
        <f t="shared" si="55"/>
        <v>6322511742</v>
      </c>
      <c r="CH56" s="393">
        <f t="shared" si="56"/>
        <v>1</v>
      </c>
      <c r="CI56" s="393">
        <f t="shared" si="57"/>
        <v>0.90484563019457265</v>
      </c>
    </row>
    <row r="57" spans="2:87" ht="15.75">
      <c r="B57" s="158">
        <v>8141</v>
      </c>
      <c r="C57" s="140">
        <f t="shared" si="29"/>
        <v>38</v>
      </c>
      <c r="D57" s="385" t="s">
        <v>1271</v>
      </c>
      <c r="E57" s="386" t="s">
        <v>46</v>
      </c>
      <c r="F57" s="387">
        <v>1905049</v>
      </c>
      <c r="G57" s="388">
        <v>133</v>
      </c>
      <c r="H57" s="389">
        <v>154813744</v>
      </c>
      <c r="I57" s="389">
        <f t="shared" si="30"/>
        <v>729711722</v>
      </c>
      <c r="J57" s="389">
        <f t="shared" si="31"/>
        <v>884525466</v>
      </c>
      <c r="K57" s="389">
        <f t="shared" si="32"/>
        <v>799112179</v>
      </c>
      <c r="L57" s="389">
        <f t="shared" si="33"/>
        <v>884525466</v>
      </c>
      <c r="M57" s="390">
        <f t="shared" si="34"/>
        <v>1</v>
      </c>
      <c r="N57" s="389">
        <f t="shared" si="35"/>
        <v>799112179</v>
      </c>
      <c r="O57" s="389">
        <f t="shared" si="36"/>
        <v>799112179</v>
      </c>
      <c r="P57" s="390">
        <f t="shared" si="37"/>
        <v>0.90343603402821648</v>
      </c>
      <c r="Q57" s="398">
        <f t="shared" si="38"/>
        <v>85413287</v>
      </c>
      <c r="R57" s="391">
        <v>0</v>
      </c>
      <c r="S57" s="391">
        <v>0</v>
      </c>
      <c r="T57" s="391">
        <v>0</v>
      </c>
      <c r="U57" s="391">
        <v>0</v>
      </c>
      <c r="V57" s="391">
        <v>0</v>
      </c>
      <c r="W57" s="391">
        <v>139555474</v>
      </c>
      <c r="X57" s="391">
        <v>152470028</v>
      </c>
      <c r="Y57" s="391">
        <v>152470028</v>
      </c>
      <c r="Z57" s="391">
        <v>68611512</v>
      </c>
      <c r="AA57" s="391">
        <v>68611512</v>
      </c>
      <c r="AB57" s="391">
        <v>0</v>
      </c>
      <c r="AC57" s="391">
        <v>101646685</v>
      </c>
      <c r="AD57" s="391">
        <v>101646685</v>
      </c>
      <c r="AE57" s="391">
        <v>40141563</v>
      </c>
      <c r="AF57" s="391">
        <v>40141563</v>
      </c>
      <c r="AG57" s="391">
        <v>455464694</v>
      </c>
      <c r="AH57" s="391">
        <v>373942832</v>
      </c>
      <c r="AI57" s="391">
        <v>373942832</v>
      </c>
      <c r="AJ57" s="391">
        <v>82333815</v>
      </c>
      <c r="AK57" s="391">
        <v>82333815</v>
      </c>
      <c r="AL57" s="391">
        <v>134691554</v>
      </c>
      <c r="AM57" s="391">
        <v>0</v>
      </c>
      <c r="AN57" s="391">
        <v>0</v>
      </c>
      <c r="AO57" s="391">
        <v>206188999</v>
      </c>
      <c r="AP57" s="391">
        <v>206188999</v>
      </c>
      <c r="AQ57" s="391">
        <v>0</v>
      </c>
      <c r="AR57" s="391">
        <v>171052634</v>
      </c>
      <c r="AS57" s="391">
        <v>256465921</v>
      </c>
      <c r="AT57" s="391">
        <v>401836290</v>
      </c>
      <c r="AU57" s="391">
        <v>401836290</v>
      </c>
      <c r="AV57" s="392">
        <v>411279665</v>
      </c>
      <c r="AW57" s="392">
        <v>411279665</v>
      </c>
      <c r="AX57" s="392">
        <v>409112498</v>
      </c>
      <c r="AY57" s="393">
        <f t="shared" si="39"/>
        <v>1</v>
      </c>
      <c r="AZ57" s="393">
        <f t="shared" si="40"/>
        <v>0.99473067310536734</v>
      </c>
      <c r="BA57" s="392">
        <v>0</v>
      </c>
      <c r="BB57" s="392">
        <v>0</v>
      </c>
      <c r="BC57" s="392">
        <v>0</v>
      </c>
      <c r="BD57" s="393">
        <f t="shared" si="41"/>
        <v>0</v>
      </c>
      <c r="BE57" s="393">
        <f t="shared" si="42"/>
        <v>0</v>
      </c>
      <c r="BF57" s="392">
        <v>0</v>
      </c>
      <c r="BG57" s="392">
        <v>0</v>
      </c>
      <c r="BH57" s="392">
        <v>0</v>
      </c>
      <c r="BI57" s="393">
        <f t="shared" si="43"/>
        <v>0</v>
      </c>
      <c r="BJ57" s="393">
        <f t="shared" si="44"/>
        <v>0</v>
      </c>
      <c r="BK57" s="392">
        <v>0</v>
      </c>
      <c r="BL57" s="392">
        <v>0</v>
      </c>
      <c r="BM57" s="392">
        <v>0</v>
      </c>
      <c r="BN57" s="393">
        <f t="shared" si="45"/>
        <v>0</v>
      </c>
      <c r="BO57" s="393">
        <f t="shared" si="46"/>
        <v>0</v>
      </c>
      <c r="BP57" s="392">
        <v>0</v>
      </c>
      <c r="BQ57" s="392">
        <v>0</v>
      </c>
      <c r="BR57" s="392">
        <v>0</v>
      </c>
      <c r="BS57" s="393">
        <f t="shared" si="47"/>
        <v>0</v>
      </c>
      <c r="BT57" s="393">
        <f t="shared" si="48"/>
        <v>0</v>
      </c>
      <c r="BU57" s="392">
        <v>0</v>
      </c>
      <c r="BV57" s="392">
        <v>0</v>
      </c>
      <c r="BW57" s="392">
        <v>0</v>
      </c>
      <c r="BX57" s="393">
        <f t="shared" si="49"/>
        <v>0</v>
      </c>
      <c r="BY57" s="393">
        <f t="shared" si="50"/>
        <v>0</v>
      </c>
      <c r="BZ57" s="392">
        <v>473245801</v>
      </c>
      <c r="CA57" s="392">
        <v>473245801</v>
      </c>
      <c r="CB57" s="392">
        <v>389999681</v>
      </c>
      <c r="CC57" s="393">
        <f t="shared" si="51"/>
        <v>1</v>
      </c>
      <c r="CD57" s="393">
        <f t="shared" si="52"/>
        <v>0.8240953858986273</v>
      </c>
      <c r="CE57" s="392">
        <f t="shared" si="53"/>
        <v>884525466</v>
      </c>
      <c r="CF57" s="392">
        <f t="shared" si="54"/>
        <v>884525466</v>
      </c>
      <c r="CG57" s="392">
        <f t="shared" si="55"/>
        <v>799112179</v>
      </c>
      <c r="CH57" s="393">
        <f t="shared" si="56"/>
        <v>1</v>
      </c>
      <c r="CI57" s="393">
        <f t="shared" si="57"/>
        <v>0.90343603402821648</v>
      </c>
    </row>
    <row r="58" spans="2:87" ht="15.75">
      <c r="B58" s="158">
        <v>8141</v>
      </c>
      <c r="C58" s="140">
        <f t="shared" si="29"/>
        <v>39</v>
      </c>
      <c r="D58" s="385" t="s">
        <v>1272</v>
      </c>
      <c r="E58" s="386" t="s">
        <v>46</v>
      </c>
      <c r="F58" s="387">
        <v>1905049</v>
      </c>
      <c r="G58" s="388">
        <v>119</v>
      </c>
      <c r="H58" s="389">
        <v>2285046558</v>
      </c>
      <c r="I58" s="389">
        <f t="shared" si="30"/>
        <v>-515843586</v>
      </c>
      <c r="J58" s="389">
        <f t="shared" si="31"/>
        <v>1769202972</v>
      </c>
      <c r="K58" s="389">
        <f t="shared" si="32"/>
        <v>773755799</v>
      </c>
      <c r="L58" s="389">
        <f t="shared" si="33"/>
        <v>1439265895</v>
      </c>
      <c r="M58" s="390">
        <f t="shared" si="34"/>
        <v>0.81351089602397531</v>
      </c>
      <c r="N58" s="389">
        <f t="shared" si="35"/>
        <v>773755799</v>
      </c>
      <c r="O58" s="389">
        <f t="shared" si="36"/>
        <v>773755799</v>
      </c>
      <c r="P58" s="390">
        <f t="shared" si="37"/>
        <v>0.53760448412487394</v>
      </c>
      <c r="Q58" s="398">
        <f t="shared" si="38"/>
        <v>665510096</v>
      </c>
      <c r="R58" s="391">
        <v>0</v>
      </c>
      <c r="S58" s="391">
        <v>0</v>
      </c>
      <c r="T58" s="391">
        <v>0</v>
      </c>
      <c r="U58" s="391">
        <v>0</v>
      </c>
      <c r="V58" s="391">
        <v>0</v>
      </c>
      <c r="W58" s="391">
        <v>209909959</v>
      </c>
      <c r="X58" s="391">
        <v>229335164</v>
      </c>
      <c r="Y58" s="391">
        <v>229335164</v>
      </c>
      <c r="Z58" s="391">
        <v>103200825</v>
      </c>
      <c r="AA58" s="391">
        <v>103200825</v>
      </c>
      <c r="AB58" s="391">
        <v>0</v>
      </c>
      <c r="AC58" s="391">
        <v>152890086</v>
      </c>
      <c r="AD58" s="391">
        <v>152890086</v>
      </c>
      <c r="AE58" s="391">
        <v>60093010</v>
      </c>
      <c r="AF58" s="391">
        <v>60093010</v>
      </c>
      <c r="AG58" s="391">
        <v>386240306</v>
      </c>
      <c r="AH58" s="391">
        <v>281575254</v>
      </c>
      <c r="AI58" s="391">
        <v>281575254</v>
      </c>
      <c r="AJ58" s="391">
        <v>123840979</v>
      </c>
      <c r="AK58" s="391">
        <v>123840979</v>
      </c>
      <c r="AL58" s="391">
        <v>7848931</v>
      </c>
      <c r="AM58" s="391">
        <v>318994216</v>
      </c>
      <c r="AN58" s="391">
        <v>318994216</v>
      </c>
      <c r="AO58" s="391">
        <v>184058759</v>
      </c>
      <c r="AP58" s="391">
        <v>184058759</v>
      </c>
      <c r="AQ58" s="391">
        <v>-1119842782</v>
      </c>
      <c r="AR58" s="391">
        <v>-209038921</v>
      </c>
      <c r="AS58" s="391">
        <v>456471175</v>
      </c>
      <c r="AT58" s="391">
        <v>302562226</v>
      </c>
      <c r="AU58" s="391">
        <v>302562226</v>
      </c>
      <c r="AV58" s="392">
        <v>441828802</v>
      </c>
      <c r="AW58" s="392">
        <v>441828802</v>
      </c>
      <c r="AX58" s="392">
        <v>434398318</v>
      </c>
      <c r="AY58" s="393">
        <f t="shared" si="39"/>
        <v>1</v>
      </c>
      <c r="AZ58" s="393">
        <f t="shared" si="40"/>
        <v>0.98318243635008662</v>
      </c>
      <c r="BA58" s="392">
        <v>914388721</v>
      </c>
      <c r="BB58" s="392">
        <v>584451644</v>
      </c>
      <c r="BC58" s="392">
        <v>0</v>
      </c>
      <c r="BD58" s="393">
        <f t="shared" si="41"/>
        <v>0.63917197421336081</v>
      </c>
      <c r="BE58" s="393">
        <f t="shared" si="42"/>
        <v>0</v>
      </c>
      <c r="BF58" s="392">
        <v>0</v>
      </c>
      <c r="BG58" s="392">
        <v>0</v>
      </c>
      <c r="BH58" s="392">
        <v>0</v>
      </c>
      <c r="BI58" s="393">
        <f t="shared" si="43"/>
        <v>0</v>
      </c>
      <c r="BJ58" s="393">
        <f t="shared" si="44"/>
        <v>0</v>
      </c>
      <c r="BK58" s="392">
        <v>0</v>
      </c>
      <c r="BL58" s="392">
        <v>0</v>
      </c>
      <c r="BM58" s="392">
        <v>0</v>
      </c>
      <c r="BN58" s="393">
        <f t="shared" si="45"/>
        <v>0</v>
      </c>
      <c r="BO58" s="393">
        <f t="shared" si="46"/>
        <v>0</v>
      </c>
      <c r="BP58" s="392">
        <v>0</v>
      </c>
      <c r="BQ58" s="392">
        <v>0</v>
      </c>
      <c r="BR58" s="392">
        <v>0</v>
      </c>
      <c r="BS58" s="393">
        <f t="shared" si="47"/>
        <v>0</v>
      </c>
      <c r="BT58" s="393">
        <f t="shared" si="48"/>
        <v>0</v>
      </c>
      <c r="BU58" s="392">
        <v>0</v>
      </c>
      <c r="BV58" s="392">
        <v>0</v>
      </c>
      <c r="BW58" s="392">
        <v>0</v>
      </c>
      <c r="BX58" s="393">
        <f t="shared" si="49"/>
        <v>0</v>
      </c>
      <c r="BY58" s="393">
        <f t="shared" si="50"/>
        <v>0</v>
      </c>
      <c r="BZ58" s="392">
        <v>412985449</v>
      </c>
      <c r="CA58" s="392">
        <v>412985449</v>
      </c>
      <c r="CB58" s="392">
        <v>339357481</v>
      </c>
      <c r="CC58" s="393">
        <f t="shared" si="51"/>
        <v>1</v>
      </c>
      <c r="CD58" s="393">
        <f t="shared" si="52"/>
        <v>0.82171776710709243</v>
      </c>
      <c r="CE58" s="392">
        <f t="shared" si="53"/>
        <v>1769202972</v>
      </c>
      <c r="CF58" s="392">
        <f t="shared" si="54"/>
        <v>1439265895</v>
      </c>
      <c r="CG58" s="392">
        <f t="shared" si="55"/>
        <v>773755799</v>
      </c>
      <c r="CH58" s="393">
        <f t="shared" si="56"/>
        <v>0.81351089602397531</v>
      </c>
      <c r="CI58" s="393">
        <f t="shared" si="57"/>
        <v>0.53760448412487394</v>
      </c>
    </row>
    <row r="59" spans="2:87" ht="15.75">
      <c r="B59" s="158">
        <v>8141</v>
      </c>
      <c r="C59" s="140">
        <f t="shared" si="29"/>
        <v>39</v>
      </c>
      <c r="D59" s="385" t="s">
        <v>1273</v>
      </c>
      <c r="E59" s="386" t="s">
        <v>46</v>
      </c>
      <c r="F59" s="387">
        <v>1905049</v>
      </c>
      <c r="G59" s="388">
        <v>109</v>
      </c>
      <c r="H59" s="389">
        <v>164944904</v>
      </c>
      <c r="I59" s="389">
        <f t="shared" si="30"/>
        <v>33862030</v>
      </c>
      <c r="J59" s="389">
        <f t="shared" si="31"/>
        <v>198806934</v>
      </c>
      <c r="K59" s="389">
        <f t="shared" si="32"/>
        <v>88768924</v>
      </c>
      <c r="L59" s="389">
        <f t="shared" si="33"/>
        <v>98492548</v>
      </c>
      <c r="M59" s="390">
        <f t="shared" si="34"/>
        <v>0.49541807228916873</v>
      </c>
      <c r="N59" s="389">
        <f t="shared" si="35"/>
        <v>88768924</v>
      </c>
      <c r="O59" s="389">
        <f t="shared" si="36"/>
        <v>88768924</v>
      </c>
      <c r="P59" s="390">
        <f t="shared" si="37"/>
        <v>0.90127553609436528</v>
      </c>
      <c r="Q59" s="398">
        <f t="shared" si="38"/>
        <v>9723624</v>
      </c>
      <c r="R59" s="391">
        <v>0</v>
      </c>
      <c r="S59" s="391">
        <v>0</v>
      </c>
      <c r="T59" s="391">
        <v>0</v>
      </c>
      <c r="U59" s="391">
        <v>0</v>
      </c>
      <c r="V59" s="391">
        <v>0</v>
      </c>
      <c r="W59" s="391">
        <v>54090012</v>
      </c>
      <c r="X59" s="391">
        <v>59095538</v>
      </c>
      <c r="Y59" s="391">
        <v>59095538</v>
      </c>
      <c r="Z59" s="391">
        <v>26592984</v>
      </c>
      <c r="AA59" s="391">
        <v>26592984</v>
      </c>
      <c r="AB59" s="391">
        <v>0</v>
      </c>
      <c r="AC59" s="391">
        <v>39397010</v>
      </c>
      <c r="AD59" s="391">
        <v>39397010</v>
      </c>
      <c r="AE59" s="391">
        <v>15490570</v>
      </c>
      <c r="AF59" s="391">
        <v>15490570</v>
      </c>
      <c r="AG59" s="391">
        <v>47198272</v>
      </c>
      <c r="AH59" s="391">
        <v>0</v>
      </c>
      <c r="AI59" s="391">
        <v>0</v>
      </c>
      <c r="AJ59" s="391">
        <v>31911582</v>
      </c>
      <c r="AK59" s="391">
        <v>31911582</v>
      </c>
      <c r="AL59" s="391">
        <v>-67426254</v>
      </c>
      <c r="AM59" s="391">
        <v>0</v>
      </c>
      <c r="AN59" s="391">
        <v>0</v>
      </c>
      <c r="AO59" s="391">
        <v>14773788</v>
      </c>
      <c r="AP59" s="391">
        <v>14773788</v>
      </c>
      <c r="AQ59" s="391">
        <v>0</v>
      </c>
      <c r="AR59" s="391">
        <v>-9723624</v>
      </c>
      <c r="AS59" s="391">
        <v>0</v>
      </c>
      <c r="AT59" s="391">
        <v>0</v>
      </c>
      <c r="AU59" s="391">
        <v>0</v>
      </c>
      <c r="AV59" s="392">
        <v>64630518</v>
      </c>
      <c r="AW59" s="392">
        <v>64630518</v>
      </c>
      <c r="AX59" s="392">
        <v>62716504</v>
      </c>
      <c r="AY59" s="393">
        <f t="shared" si="39"/>
        <v>1</v>
      </c>
      <c r="AZ59" s="393">
        <f t="shared" si="40"/>
        <v>0.97038529073834745</v>
      </c>
      <c r="BA59" s="392">
        <v>100314386</v>
      </c>
      <c r="BB59" s="392">
        <v>0</v>
      </c>
      <c r="BC59" s="392">
        <v>0</v>
      </c>
      <c r="BD59" s="393">
        <f t="shared" si="41"/>
        <v>0</v>
      </c>
      <c r="BE59" s="393">
        <f t="shared" si="42"/>
        <v>0</v>
      </c>
      <c r="BF59" s="392">
        <v>0</v>
      </c>
      <c r="BG59" s="392">
        <v>0</v>
      </c>
      <c r="BH59" s="392">
        <v>0</v>
      </c>
      <c r="BI59" s="393">
        <f t="shared" si="43"/>
        <v>0</v>
      </c>
      <c r="BJ59" s="393">
        <f t="shared" si="44"/>
        <v>0</v>
      </c>
      <c r="BK59" s="392">
        <v>0</v>
      </c>
      <c r="BL59" s="392">
        <v>0</v>
      </c>
      <c r="BM59" s="392">
        <v>0</v>
      </c>
      <c r="BN59" s="393">
        <f t="shared" si="45"/>
        <v>0</v>
      </c>
      <c r="BO59" s="393">
        <f t="shared" si="46"/>
        <v>0</v>
      </c>
      <c r="BP59" s="392">
        <v>0</v>
      </c>
      <c r="BQ59" s="392">
        <v>0</v>
      </c>
      <c r="BR59" s="392">
        <v>0</v>
      </c>
      <c r="BS59" s="393">
        <f t="shared" si="47"/>
        <v>0</v>
      </c>
      <c r="BT59" s="393">
        <f t="shared" si="48"/>
        <v>0</v>
      </c>
      <c r="BU59" s="392">
        <v>0</v>
      </c>
      <c r="BV59" s="392">
        <v>0</v>
      </c>
      <c r="BW59" s="392">
        <v>0</v>
      </c>
      <c r="BX59" s="393">
        <f t="shared" si="49"/>
        <v>0</v>
      </c>
      <c r="BY59" s="393">
        <f t="shared" si="50"/>
        <v>0</v>
      </c>
      <c r="BZ59" s="392">
        <v>33862030</v>
      </c>
      <c r="CA59" s="392">
        <v>33862030</v>
      </c>
      <c r="CB59" s="392">
        <v>26052420</v>
      </c>
      <c r="CC59" s="393">
        <f t="shared" si="51"/>
        <v>1</v>
      </c>
      <c r="CD59" s="393">
        <f t="shared" si="52"/>
        <v>0.76936970406086114</v>
      </c>
      <c r="CE59" s="392">
        <f t="shared" si="53"/>
        <v>198806934</v>
      </c>
      <c r="CF59" s="392">
        <f t="shared" si="54"/>
        <v>98492548</v>
      </c>
      <c r="CG59" s="392">
        <f t="shared" si="55"/>
        <v>88768924</v>
      </c>
      <c r="CH59" s="393">
        <f t="shared" si="56"/>
        <v>0.49541807228916873</v>
      </c>
      <c r="CI59" s="393">
        <f t="shared" si="57"/>
        <v>0.90127553609436528</v>
      </c>
    </row>
    <row r="60" spans="2:87" ht="15.75">
      <c r="B60" s="158">
        <v>8141</v>
      </c>
      <c r="C60" s="140">
        <f t="shared" si="29"/>
        <v>40</v>
      </c>
      <c r="D60" s="385" t="s">
        <v>1274</v>
      </c>
      <c r="E60" s="386" t="s">
        <v>46</v>
      </c>
      <c r="F60" s="387">
        <v>1905049</v>
      </c>
      <c r="G60" s="388">
        <v>148</v>
      </c>
      <c r="H60" s="389">
        <v>162871599</v>
      </c>
      <c r="I60" s="389">
        <f t="shared" si="30"/>
        <v>282498720</v>
      </c>
      <c r="J60" s="389">
        <f t="shared" si="31"/>
        <v>445370319</v>
      </c>
      <c r="K60" s="389">
        <f t="shared" si="32"/>
        <v>403505458</v>
      </c>
      <c r="L60" s="389">
        <f t="shared" si="33"/>
        <v>445370319</v>
      </c>
      <c r="M60" s="390">
        <f t="shared" si="34"/>
        <v>1</v>
      </c>
      <c r="N60" s="389">
        <f t="shared" si="35"/>
        <v>403505458</v>
      </c>
      <c r="O60" s="389">
        <f t="shared" si="36"/>
        <v>403505458</v>
      </c>
      <c r="P60" s="390">
        <f t="shared" si="37"/>
        <v>0.90599988545711774</v>
      </c>
      <c r="Q60" s="398">
        <f t="shared" si="38"/>
        <v>41864861</v>
      </c>
      <c r="R60" s="391">
        <v>0</v>
      </c>
      <c r="S60" s="391">
        <v>0</v>
      </c>
      <c r="T60" s="391">
        <v>0</v>
      </c>
      <c r="U60" s="391">
        <v>0</v>
      </c>
      <c r="V60" s="391">
        <v>0</v>
      </c>
      <c r="W60" s="391">
        <v>136309078</v>
      </c>
      <c r="X60" s="391">
        <v>148923210</v>
      </c>
      <c r="Y60" s="391">
        <v>148923210</v>
      </c>
      <c r="Z60" s="391">
        <v>67015445</v>
      </c>
      <c r="AA60" s="391">
        <v>67015445</v>
      </c>
      <c r="AB60" s="391">
        <v>0</v>
      </c>
      <c r="AC60" s="391">
        <v>99282142</v>
      </c>
      <c r="AD60" s="391">
        <v>99282142</v>
      </c>
      <c r="AE60" s="391">
        <v>39138196</v>
      </c>
      <c r="AF60" s="391">
        <v>39138196</v>
      </c>
      <c r="AG60" s="391">
        <v>184122322</v>
      </c>
      <c r="AH60" s="391">
        <v>116156043</v>
      </c>
      <c r="AI60" s="391">
        <v>116156043</v>
      </c>
      <c r="AJ60" s="391">
        <v>80418531</v>
      </c>
      <c r="AK60" s="391">
        <v>80418531</v>
      </c>
      <c r="AL60" s="391">
        <v>-37932680</v>
      </c>
      <c r="AM60" s="391">
        <v>0</v>
      </c>
      <c r="AN60" s="391">
        <v>0</v>
      </c>
      <c r="AO60" s="391">
        <v>89454396</v>
      </c>
      <c r="AP60" s="391">
        <v>89454396</v>
      </c>
      <c r="AQ60" s="391">
        <v>0</v>
      </c>
      <c r="AR60" s="391">
        <v>39144063</v>
      </c>
      <c r="AS60" s="391">
        <v>81008924</v>
      </c>
      <c r="AT60" s="391">
        <v>127478890</v>
      </c>
      <c r="AU60" s="391">
        <v>127478890</v>
      </c>
      <c r="AV60" s="392">
        <v>243880523</v>
      </c>
      <c r="AW60" s="392">
        <v>243880523</v>
      </c>
      <c r="AX60" s="392">
        <v>239073556</v>
      </c>
      <c r="AY60" s="393">
        <f t="shared" si="39"/>
        <v>1</v>
      </c>
      <c r="AZ60" s="393">
        <f t="shared" si="40"/>
        <v>0.98028966421398067</v>
      </c>
      <c r="BA60" s="392">
        <v>0</v>
      </c>
      <c r="BB60" s="392">
        <v>0</v>
      </c>
      <c r="BC60" s="392">
        <v>0</v>
      </c>
      <c r="BD60" s="393">
        <f t="shared" si="41"/>
        <v>0</v>
      </c>
      <c r="BE60" s="393">
        <f t="shared" si="42"/>
        <v>0</v>
      </c>
      <c r="BF60" s="392">
        <v>0</v>
      </c>
      <c r="BG60" s="392">
        <v>0</v>
      </c>
      <c r="BH60" s="392">
        <v>0</v>
      </c>
      <c r="BI60" s="393">
        <f t="shared" si="43"/>
        <v>0</v>
      </c>
      <c r="BJ60" s="393">
        <f t="shared" si="44"/>
        <v>0</v>
      </c>
      <c r="BK60" s="392">
        <v>0</v>
      </c>
      <c r="BL60" s="392">
        <v>0</v>
      </c>
      <c r="BM60" s="392">
        <v>0</v>
      </c>
      <c r="BN60" s="393">
        <f t="shared" si="45"/>
        <v>0</v>
      </c>
      <c r="BO60" s="393">
        <f t="shared" si="46"/>
        <v>0</v>
      </c>
      <c r="BP60" s="392">
        <v>0</v>
      </c>
      <c r="BQ60" s="392">
        <v>0</v>
      </c>
      <c r="BR60" s="392">
        <v>0</v>
      </c>
      <c r="BS60" s="393">
        <f t="shared" si="47"/>
        <v>0</v>
      </c>
      <c r="BT60" s="393">
        <f t="shared" si="48"/>
        <v>0</v>
      </c>
      <c r="BU60" s="392">
        <v>0</v>
      </c>
      <c r="BV60" s="392">
        <v>0</v>
      </c>
      <c r="BW60" s="392">
        <v>0</v>
      </c>
      <c r="BX60" s="393">
        <f t="shared" si="49"/>
        <v>0</v>
      </c>
      <c r="BY60" s="393">
        <f t="shared" si="50"/>
        <v>0</v>
      </c>
      <c r="BZ60" s="392">
        <v>201489796</v>
      </c>
      <c r="CA60" s="392">
        <v>201489796</v>
      </c>
      <c r="CB60" s="392">
        <v>164431902</v>
      </c>
      <c r="CC60" s="393">
        <f t="shared" si="51"/>
        <v>1</v>
      </c>
      <c r="CD60" s="393">
        <f t="shared" si="52"/>
        <v>0.81608054236155958</v>
      </c>
      <c r="CE60" s="392">
        <f t="shared" si="53"/>
        <v>445370319</v>
      </c>
      <c r="CF60" s="392">
        <f t="shared" si="54"/>
        <v>445370319</v>
      </c>
      <c r="CG60" s="392">
        <f t="shared" si="55"/>
        <v>403505458</v>
      </c>
      <c r="CH60" s="393">
        <f t="shared" si="56"/>
        <v>1</v>
      </c>
      <c r="CI60" s="393">
        <f t="shared" si="57"/>
        <v>0.90599988545711774</v>
      </c>
    </row>
    <row r="61" spans="2:87" ht="15.75">
      <c r="B61" s="158">
        <v>8141</v>
      </c>
      <c r="C61" s="140">
        <f t="shared" si="29"/>
        <v>40</v>
      </c>
      <c r="D61" s="385" t="s">
        <v>1275</v>
      </c>
      <c r="E61" s="386" t="s">
        <v>46</v>
      </c>
      <c r="F61" s="387">
        <v>1905049</v>
      </c>
      <c r="G61" s="388">
        <v>143</v>
      </c>
      <c r="H61" s="389">
        <v>697732824</v>
      </c>
      <c r="I61" s="389">
        <f t="shared" si="30"/>
        <v>2194700064</v>
      </c>
      <c r="J61" s="389">
        <f t="shared" si="31"/>
        <v>2892432888</v>
      </c>
      <c r="K61" s="389">
        <f t="shared" si="32"/>
        <v>2634482339</v>
      </c>
      <c r="L61" s="389">
        <f t="shared" si="33"/>
        <v>2892432888</v>
      </c>
      <c r="M61" s="390">
        <f t="shared" si="34"/>
        <v>1</v>
      </c>
      <c r="N61" s="389">
        <f t="shared" si="35"/>
        <v>2634482339</v>
      </c>
      <c r="O61" s="389">
        <f t="shared" si="36"/>
        <v>2634482339</v>
      </c>
      <c r="P61" s="390">
        <f t="shared" si="37"/>
        <v>0.91081883003399178</v>
      </c>
      <c r="Q61" s="398">
        <f t="shared" si="38"/>
        <v>257950549</v>
      </c>
      <c r="R61" s="391">
        <v>0</v>
      </c>
      <c r="S61" s="391">
        <v>0</v>
      </c>
      <c r="T61" s="391">
        <v>0</v>
      </c>
      <c r="U61" s="391">
        <v>0</v>
      </c>
      <c r="V61" s="391">
        <v>0</v>
      </c>
      <c r="W61" s="391">
        <v>600684292</v>
      </c>
      <c r="X61" s="391">
        <v>637679930</v>
      </c>
      <c r="Y61" s="391">
        <v>637679930</v>
      </c>
      <c r="Z61" s="391">
        <v>286955970</v>
      </c>
      <c r="AA61" s="391">
        <v>286955970</v>
      </c>
      <c r="AB61" s="391">
        <v>0</v>
      </c>
      <c r="AC61" s="391">
        <v>425022584</v>
      </c>
      <c r="AD61" s="391">
        <v>425022584</v>
      </c>
      <c r="AE61" s="391">
        <v>168548686</v>
      </c>
      <c r="AF61" s="391">
        <v>168548686</v>
      </c>
      <c r="AG61" s="391">
        <v>1236878435</v>
      </c>
      <c r="AH61" s="391">
        <v>980309766</v>
      </c>
      <c r="AI61" s="391">
        <v>980309766</v>
      </c>
      <c r="AJ61" s="391">
        <v>344294582</v>
      </c>
      <c r="AK61" s="391">
        <v>344294582</v>
      </c>
      <c r="AL61" s="391">
        <v>357137337</v>
      </c>
      <c r="AM61" s="391">
        <v>0</v>
      </c>
      <c r="AN61" s="391">
        <v>0</v>
      </c>
      <c r="AO61" s="391">
        <v>599362974</v>
      </c>
      <c r="AP61" s="391">
        <v>599362974</v>
      </c>
      <c r="AQ61" s="391">
        <v>0</v>
      </c>
      <c r="AR61" s="391">
        <v>591470059</v>
      </c>
      <c r="AS61" s="391">
        <v>849420608</v>
      </c>
      <c r="AT61" s="391">
        <v>1235320127</v>
      </c>
      <c r="AU61" s="391">
        <v>1235320127</v>
      </c>
      <c r="AV61" s="392">
        <v>1326461515</v>
      </c>
      <c r="AW61" s="392">
        <v>1326461515</v>
      </c>
      <c r="AX61" s="392">
        <v>1305883383</v>
      </c>
      <c r="AY61" s="393">
        <f t="shared" si="39"/>
        <v>1</v>
      </c>
      <c r="AZ61" s="393">
        <f t="shared" si="40"/>
        <v>0.98448644625773407</v>
      </c>
      <c r="BA61" s="392">
        <v>0</v>
      </c>
      <c r="BB61" s="392">
        <v>0</v>
      </c>
      <c r="BC61" s="392">
        <v>0</v>
      </c>
      <c r="BD61" s="393">
        <f t="shared" si="41"/>
        <v>0</v>
      </c>
      <c r="BE61" s="393">
        <f t="shared" si="42"/>
        <v>0</v>
      </c>
      <c r="BF61" s="392">
        <v>0</v>
      </c>
      <c r="BG61" s="392">
        <v>0</v>
      </c>
      <c r="BH61" s="392">
        <v>0</v>
      </c>
      <c r="BI61" s="393">
        <f t="shared" si="43"/>
        <v>0</v>
      </c>
      <c r="BJ61" s="393">
        <f t="shared" si="44"/>
        <v>0</v>
      </c>
      <c r="BK61" s="392">
        <v>17017288</v>
      </c>
      <c r="BL61" s="392">
        <v>17017288</v>
      </c>
      <c r="BM61" s="392">
        <v>14890127</v>
      </c>
      <c r="BN61" s="393">
        <f t="shared" si="45"/>
        <v>1</v>
      </c>
      <c r="BO61" s="393">
        <f t="shared" si="46"/>
        <v>0.875</v>
      </c>
      <c r="BP61" s="392">
        <v>0</v>
      </c>
      <c r="BQ61" s="392">
        <v>0</v>
      </c>
      <c r="BR61" s="392">
        <v>0</v>
      </c>
      <c r="BS61" s="393">
        <f t="shared" si="47"/>
        <v>0</v>
      </c>
      <c r="BT61" s="393">
        <f t="shared" si="48"/>
        <v>0</v>
      </c>
      <c r="BU61" s="392">
        <v>0</v>
      </c>
      <c r="BV61" s="392">
        <v>0</v>
      </c>
      <c r="BW61" s="392">
        <v>0</v>
      </c>
      <c r="BX61" s="393">
        <f t="shared" si="49"/>
        <v>0</v>
      </c>
      <c r="BY61" s="393">
        <f t="shared" si="50"/>
        <v>0</v>
      </c>
      <c r="BZ61" s="392">
        <v>1548954085</v>
      </c>
      <c r="CA61" s="392">
        <v>1548954085</v>
      </c>
      <c r="CB61" s="392">
        <v>1313708829</v>
      </c>
      <c r="CC61" s="393">
        <f t="shared" si="51"/>
        <v>1</v>
      </c>
      <c r="CD61" s="393">
        <f t="shared" si="52"/>
        <v>0.84812638523110262</v>
      </c>
      <c r="CE61" s="392">
        <f t="shared" si="53"/>
        <v>2892432888</v>
      </c>
      <c r="CF61" s="392">
        <f t="shared" si="54"/>
        <v>2892432888</v>
      </c>
      <c r="CG61" s="392">
        <f t="shared" si="55"/>
        <v>2634482339</v>
      </c>
      <c r="CH61" s="393">
        <f t="shared" si="56"/>
        <v>1</v>
      </c>
      <c r="CI61" s="393">
        <f t="shared" si="57"/>
        <v>0.91081883003399178</v>
      </c>
    </row>
    <row r="62" spans="2:87" ht="15.75">
      <c r="B62" s="158">
        <v>8141</v>
      </c>
      <c r="C62" s="140">
        <f t="shared" si="29"/>
        <v>41</v>
      </c>
      <c r="D62" s="385" t="s">
        <v>1276</v>
      </c>
      <c r="E62" s="386" t="s">
        <v>46</v>
      </c>
      <c r="F62" s="387">
        <v>1905049</v>
      </c>
      <c r="G62" s="388">
        <v>211</v>
      </c>
      <c r="H62" s="389">
        <v>332772052</v>
      </c>
      <c r="I62" s="389">
        <f t="shared" si="30"/>
        <v>9455411</v>
      </c>
      <c r="J62" s="389">
        <f t="shared" si="31"/>
        <v>342227463</v>
      </c>
      <c r="K62" s="389">
        <f t="shared" si="32"/>
        <v>319871979</v>
      </c>
      <c r="L62" s="389">
        <f t="shared" si="33"/>
        <v>342227463</v>
      </c>
      <c r="M62" s="390">
        <f t="shared" si="34"/>
        <v>1</v>
      </c>
      <c r="N62" s="389">
        <f t="shared" si="35"/>
        <v>319871979</v>
      </c>
      <c r="O62" s="389">
        <f t="shared" si="36"/>
        <v>319871979</v>
      </c>
      <c r="P62" s="390">
        <f t="shared" si="37"/>
        <v>0.93467653412724505</v>
      </c>
      <c r="Q62" s="398">
        <f t="shared" si="38"/>
        <v>22355484</v>
      </c>
      <c r="R62" s="391">
        <v>0</v>
      </c>
      <c r="S62" s="391">
        <v>0</v>
      </c>
      <c r="T62" s="391">
        <v>0</v>
      </c>
      <c r="U62" s="391">
        <v>0</v>
      </c>
      <c r="V62" s="391">
        <v>0</v>
      </c>
      <c r="W62" s="391">
        <v>239534868</v>
      </c>
      <c r="X62" s="391">
        <v>261701582</v>
      </c>
      <c r="Y62" s="391">
        <v>261701582</v>
      </c>
      <c r="Z62" s="391">
        <v>117765712</v>
      </c>
      <c r="AA62" s="391">
        <v>117765712</v>
      </c>
      <c r="AB62" s="391">
        <v>-124294080</v>
      </c>
      <c r="AC62" s="391">
        <v>19380576</v>
      </c>
      <c r="AD62" s="391">
        <v>19380576</v>
      </c>
      <c r="AE62" s="391">
        <v>67814058</v>
      </c>
      <c r="AF62" s="391">
        <v>67814058</v>
      </c>
      <c r="AG62" s="391">
        <v>-24717285</v>
      </c>
      <c r="AH62" s="391">
        <v>43621400</v>
      </c>
      <c r="AI62" s="391">
        <v>43621400</v>
      </c>
      <c r="AJ62" s="391">
        <v>57571796</v>
      </c>
      <c r="AK62" s="391">
        <v>57571796</v>
      </c>
      <c r="AL62" s="391">
        <v>-81068092</v>
      </c>
      <c r="AM62" s="391">
        <v>0</v>
      </c>
      <c r="AN62" s="391">
        <v>0</v>
      </c>
      <c r="AO62" s="391">
        <v>41965668</v>
      </c>
      <c r="AP62" s="391">
        <v>41965668</v>
      </c>
      <c r="AQ62" s="391">
        <v>0</v>
      </c>
      <c r="AR62" s="391">
        <v>-4831579</v>
      </c>
      <c r="AS62" s="391">
        <v>17523905</v>
      </c>
      <c r="AT62" s="391">
        <v>34754745</v>
      </c>
      <c r="AU62" s="391">
        <v>34754745</v>
      </c>
      <c r="AV62" s="392">
        <v>261701582</v>
      </c>
      <c r="AW62" s="392">
        <v>261701582</v>
      </c>
      <c r="AX62" s="392">
        <v>258800029</v>
      </c>
      <c r="AY62" s="393">
        <f t="shared" si="39"/>
        <v>1</v>
      </c>
      <c r="AZ62" s="393">
        <f t="shared" si="40"/>
        <v>0.98891274184196565</v>
      </c>
      <c r="BA62" s="392">
        <v>0</v>
      </c>
      <c r="BB62" s="392">
        <v>0</v>
      </c>
      <c r="BC62" s="392">
        <v>0</v>
      </c>
      <c r="BD62" s="393">
        <f t="shared" si="41"/>
        <v>0</v>
      </c>
      <c r="BE62" s="393">
        <f t="shared" si="42"/>
        <v>0</v>
      </c>
      <c r="BF62" s="392">
        <v>0</v>
      </c>
      <c r="BG62" s="392">
        <v>0</v>
      </c>
      <c r="BH62" s="392">
        <v>0</v>
      </c>
      <c r="BI62" s="393">
        <f t="shared" si="43"/>
        <v>0</v>
      </c>
      <c r="BJ62" s="393">
        <f t="shared" si="44"/>
        <v>0</v>
      </c>
      <c r="BK62" s="392">
        <v>0</v>
      </c>
      <c r="BL62" s="392">
        <v>0</v>
      </c>
      <c r="BM62" s="392">
        <v>0</v>
      </c>
      <c r="BN62" s="393">
        <f t="shared" si="45"/>
        <v>0</v>
      </c>
      <c r="BO62" s="393">
        <f t="shared" si="46"/>
        <v>0</v>
      </c>
      <c r="BP62" s="392">
        <v>0</v>
      </c>
      <c r="BQ62" s="392">
        <v>0</v>
      </c>
      <c r="BR62" s="392">
        <v>0</v>
      </c>
      <c r="BS62" s="393">
        <f t="shared" si="47"/>
        <v>0</v>
      </c>
      <c r="BT62" s="393">
        <f t="shared" si="48"/>
        <v>0</v>
      </c>
      <c r="BU62" s="392">
        <v>0</v>
      </c>
      <c r="BV62" s="392">
        <v>0</v>
      </c>
      <c r="BW62" s="392">
        <v>0</v>
      </c>
      <c r="BX62" s="393">
        <f t="shared" si="49"/>
        <v>0</v>
      </c>
      <c r="BY62" s="393">
        <f t="shared" si="50"/>
        <v>0</v>
      </c>
      <c r="BZ62" s="392">
        <v>80525881</v>
      </c>
      <c r="CA62" s="392">
        <v>80525881</v>
      </c>
      <c r="CB62" s="392">
        <v>61071950</v>
      </c>
      <c r="CC62" s="393">
        <f t="shared" si="51"/>
        <v>1</v>
      </c>
      <c r="CD62" s="393">
        <f t="shared" si="52"/>
        <v>0.75841393154084213</v>
      </c>
      <c r="CE62" s="392">
        <f t="shared" si="53"/>
        <v>342227463</v>
      </c>
      <c r="CF62" s="392">
        <f t="shared" si="54"/>
        <v>342227463</v>
      </c>
      <c r="CG62" s="392">
        <f t="shared" si="55"/>
        <v>319871979</v>
      </c>
      <c r="CH62" s="393">
        <f t="shared" si="56"/>
        <v>1</v>
      </c>
      <c r="CI62" s="393">
        <f t="shared" si="57"/>
        <v>0.93467653412724505</v>
      </c>
    </row>
    <row r="63" spans="2:87" ht="15.75">
      <c r="B63" s="158">
        <v>8141</v>
      </c>
      <c r="C63" s="140">
        <f t="shared" si="29"/>
        <v>41</v>
      </c>
      <c r="D63" s="385" t="s">
        <v>1276</v>
      </c>
      <c r="E63" s="386" t="s">
        <v>46</v>
      </c>
      <c r="F63" s="387">
        <v>1905049</v>
      </c>
      <c r="G63" s="388">
        <v>145</v>
      </c>
      <c r="H63" s="389">
        <v>243859584</v>
      </c>
      <c r="I63" s="389">
        <f t="shared" si="30"/>
        <v>-212702070</v>
      </c>
      <c r="J63" s="389">
        <f t="shared" si="31"/>
        <v>31157514</v>
      </c>
      <c r="K63" s="389">
        <f t="shared" si="32"/>
        <v>31045032</v>
      </c>
      <c r="L63" s="389">
        <f t="shared" si="33"/>
        <v>31157514</v>
      </c>
      <c r="M63" s="390">
        <f t="shared" si="34"/>
        <v>1</v>
      </c>
      <c r="N63" s="389">
        <f t="shared" si="35"/>
        <v>31045032</v>
      </c>
      <c r="O63" s="389">
        <f t="shared" si="36"/>
        <v>31045032</v>
      </c>
      <c r="P63" s="390">
        <f t="shared" si="37"/>
        <v>0.99638989169675085</v>
      </c>
      <c r="Q63" s="398">
        <f t="shared" si="38"/>
        <v>112482</v>
      </c>
      <c r="R63" s="391">
        <v>-210114984</v>
      </c>
      <c r="S63" s="391">
        <v>0</v>
      </c>
      <c r="T63" s="391">
        <v>0</v>
      </c>
      <c r="U63" s="391">
        <v>0</v>
      </c>
      <c r="V63" s="391">
        <v>0</v>
      </c>
      <c r="W63" s="391">
        <v>0</v>
      </c>
      <c r="X63" s="391">
        <v>31157514</v>
      </c>
      <c r="Y63" s="391">
        <v>31157514</v>
      </c>
      <c r="Z63" s="391">
        <v>0</v>
      </c>
      <c r="AA63" s="391">
        <v>0</v>
      </c>
      <c r="AB63" s="391">
        <v>0</v>
      </c>
      <c r="AC63" s="391">
        <v>0</v>
      </c>
      <c r="AD63" s="391">
        <v>0</v>
      </c>
      <c r="AE63" s="391">
        <v>4049352</v>
      </c>
      <c r="AF63" s="391">
        <v>4049352</v>
      </c>
      <c r="AG63" s="391">
        <v>0</v>
      </c>
      <c r="AH63" s="391">
        <v>0</v>
      </c>
      <c r="AI63" s="391">
        <v>0</v>
      </c>
      <c r="AJ63" s="391">
        <v>6748920</v>
      </c>
      <c r="AK63" s="391">
        <v>6748920</v>
      </c>
      <c r="AL63" s="391">
        <v>-2587086</v>
      </c>
      <c r="AM63" s="391">
        <v>0</v>
      </c>
      <c r="AN63" s="391">
        <v>0</v>
      </c>
      <c r="AO63" s="391">
        <v>6748920</v>
      </c>
      <c r="AP63" s="391">
        <v>6748920</v>
      </c>
      <c r="AQ63" s="391">
        <v>0</v>
      </c>
      <c r="AR63" s="391">
        <v>-112482</v>
      </c>
      <c r="AS63" s="391">
        <v>0</v>
      </c>
      <c r="AT63" s="391">
        <v>13497840</v>
      </c>
      <c r="AU63" s="391">
        <v>13497840</v>
      </c>
      <c r="AV63" s="392">
        <v>0</v>
      </c>
      <c r="AW63" s="392">
        <v>0</v>
      </c>
      <c r="AX63" s="392">
        <v>0</v>
      </c>
      <c r="AY63" s="393">
        <f t="shared" si="39"/>
        <v>0</v>
      </c>
      <c r="AZ63" s="393">
        <f t="shared" si="40"/>
        <v>0</v>
      </c>
      <c r="BA63" s="392">
        <v>0</v>
      </c>
      <c r="BB63" s="392">
        <v>0</v>
      </c>
      <c r="BC63" s="392">
        <v>0</v>
      </c>
      <c r="BD63" s="393">
        <f t="shared" si="41"/>
        <v>0</v>
      </c>
      <c r="BE63" s="393">
        <f t="shared" si="42"/>
        <v>0</v>
      </c>
      <c r="BF63" s="392">
        <v>0</v>
      </c>
      <c r="BG63" s="392">
        <v>0</v>
      </c>
      <c r="BH63" s="392">
        <v>0</v>
      </c>
      <c r="BI63" s="393">
        <f t="shared" si="43"/>
        <v>0</v>
      </c>
      <c r="BJ63" s="393">
        <f t="shared" si="44"/>
        <v>0</v>
      </c>
      <c r="BK63" s="392">
        <v>0</v>
      </c>
      <c r="BL63" s="392">
        <v>0</v>
      </c>
      <c r="BM63" s="392">
        <v>0</v>
      </c>
      <c r="BN63" s="393">
        <f t="shared" si="45"/>
        <v>0</v>
      </c>
      <c r="BO63" s="393">
        <f t="shared" si="46"/>
        <v>0</v>
      </c>
      <c r="BP63" s="392">
        <v>0</v>
      </c>
      <c r="BQ63" s="392">
        <v>0</v>
      </c>
      <c r="BR63" s="392">
        <v>0</v>
      </c>
      <c r="BS63" s="393">
        <f t="shared" si="47"/>
        <v>0</v>
      </c>
      <c r="BT63" s="393">
        <f t="shared" si="48"/>
        <v>0</v>
      </c>
      <c r="BU63" s="392">
        <v>0</v>
      </c>
      <c r="BV63" s="392">
        <v>0</v>
      </c>
      <c r="BW63" s="392">
        <v>0</v>
      </c>
      <c r="BX63" s="393">
        <f t="shared" si="49"/>
        <v>0</v>
      </c>
      <c r="BY63" s="393">
        <f t="shared" si="50"/>
        <v>0</v>
      </c>
      <c r="BZ63" s="392">
        <v>31157514</v>
      </c>
      <c r="CA63" s="392">
        <v>31157514</v>
      </c>
      <c r="CB63" s="392">
        <v>31045032</v>
      </c>
      <c r="CC63" s="393">
        <f t="shared" si="51"/>
        <v>1</v>
      </c>
      <c r="CD63" s="393">
        <f t="shared" si="52"/>
        <v>0.99638989169675085</v>
      </c>
      <c r="CE63" s="392">
        <f t="shared" si="53"/>
        <v>31157514</v>
      </c>
      <c r="CF63" s="392">
        <f t="shared" si="54"/>
        <v>31157514</v>
      </c>
      <c r="CG63" s="392">
        <f t="shared" si="55"/>
        <v>31045032</v>
      </c>
      <c r="CH63" s="393">
        <f t="shared" si="56"/>
        <v>1</v>
      </c>
      <c r="CI63" s="393">
        <f t="shared" si="57"/>
        <v>0.99638989169675085</v>
      </c>
    </row>
    <row r="64" spans="2:87" ht="15.75">
      <c r="B64" s="158">
        <v>8141</v>
      </c>
      <c r="C64" s="140">
        <f t="shared" si="29"/>
        <v>41</v>
      </c>
      <c r="D64" s="385" t="s">
        <v>1277</v>
      </c>
      <c r="E64" s="386" t="s">
        <v>46</v>
      </c>
      <c r="F64" s="387">
        <v>1905049</v>
      </c>
      <c r="G64" s="388">
        <v>145</v>
      </c>
      <c r="H64" s="389">
        <v>48459000</v>
      </c>
      <c r="I64" s="389">
        <f t="shared" si="30"/>
        <v>-48459000</v>
      </c>
      <c r="J64" s="389">
        <f t="shared" si="31"/>
        <v>0</v>
      </c>
      <c r="K64" s="389">
        <f t="shared" si="32"/>
        <v>0</v>
      </c>
      <c r="L64" s="389">
        <f t="shared" si="33"/>
        <v>0</v>
      </c>
      <c r="M64" s="390">
        <f t="shared" si="34"/>
        <v>0</v>
      </c>
      <c r="N64" s="389">
        <f t="shared" si="35"/>
        <v>0</v>
      </c>
      <c r="O64" s="389">
        <f t="shared" si="36"/>
        <v>0</v>
      </c>
      <c r="P64" s="390">
        <f t="shared" si="37"/>
        <v>0</v>
      </c>
      <c r="Q64" s="398">
        <f t="shared" si="38"/>
        <v>0</v>
      </c>
      <c r="R64" s="391">
        <v>-48459000</v>
      </c>
      <c r="S64" s="391">
        <v>0</v>
      </c>
      <c r="T64" s="391">
        <v>0</v>
      </c>
      <c r="U64" s="391">
        <v>0</v>
      </c>
      <c r="V64" s="391">
        <v>0</v>
      </c>
      <c r="W64" s="391">
        <v>0</v>
      </c>
      <c r="X64" s="391">
        <v>0</v>
      </c>
      <c r="Y64" s="391">
        <v>0</v>
      </c>
      <c r="Z64" s="391">
        <v>0</v>
      </c>
      <c r="AA64" s="391">
        <v>0</v>
      </c>
      <c r="AB64" s="391">
        <v>0</v>
      </c>
      <c r="AC64" s="391">
        <v>0</v>
      </c>
      <c r="AD64" s="391">
        <v>0</v>
      </c>
      <c r="AE64" s="391">
        <v>0</v>
      </c>
      <c r="AF64" s="391">
        <v>0</v>
      </c>
      <c r="AG64" s="391">
        <v>0</v>
      </c>
      <c r="AH64" s="391">
        <v>0</v>
      </c>
      <c r="AI64" s="391">
        <v>0</v>
      </c>
      <c r="AJ64" s="391">
        <v>0</v>
      </c>
      <c r="AK64" s="391">
        <v>0</v>
      </c>
      <c r="AL64" s="391">
        <v>0</v>
      </c>
      <c r="AM64" s="391">
        <v>0</v>
      </c>
      <c r="AN64" s="391">
        <v>0</v>
      </c>
      <c r="AO64" s="391">
        <v>0</v>
      </c>
      <c r="AP64" s="391">
        <v>0</v>
      </c>
      <c r="AQ64" s="391">
        <v>0</v>
      </c>
      <c r="AR64" s="391">
        <v>0</v>
      </c>
      <c r="AS64" s="391">
        <v>0</v>
      </c>
      <c r="AT64" s="391">
        <v>0</v>
      </c>
      <c r="AU64" s="391">
        <v>0</v>
      </c>
      <c r="AV64" s="392">
        <v>0</v>
      </c>
      <c r="AW64" s="392">
        <v>0</v>
      </c>
      <c r="AX64" s="392">
        <v>0</v>
      </c>
      <c r="AY64" s="393">
        <f t="shared" si="39"/>
        <v>0</v>
      </c>
      <c r="AZ64" s="393">
        <f t="shared" si="40"/>
        <v>0</v>
      </c>
      <c r="BA64" s="392">
        <v>0</v>
      </c>
      <c r="BB64" s="392">
        <v>0</v>
      </c>
      <c r="BC64" s="392">
        <v>0</v>
      </c>
      <c r="BD64" s="393">
        <f t="shared" si="41"/>
        <v>0</v>
      </c>
      <c r="BE64" s="393">
        <f t="shared" si="42"/>
        <v>0</v>
      </c>
      <c r="BF64" s="392">
        <v>0</v>
      </c>
      <c r="BG64" s="392">
        <v>0</v>
      </c>
      <c r="BH64" s="392">
        <v>0</v>
      </c>
      <c r="BI64" s="393">
        <f t="shared" si="43"/>
        <v>0</v>
      </c>
      <c r="BJ64" s="393">
        <f t="shared" si="44"/>
        <v>0</v>
      </c>
      <c r="BK64" s="392">
        <v>0</v>
      </c>
      <c r="BL64" s="392">
        <v>0</v>
      </c>
      <c r="BM64" s="392">
        <v>0</v>
      </c>
      <c r="BN64" s="393">
        <f t="shared" si="45"/>
        <v>0</v>
      </c>
      <c r="BO64" s="393">
        <f t="shared" si="46"/>
        <v>0</v>
      </c>
      <c r="BP64" s="392">
        <v>0</v>
      </c>
      <c r="BQ64" s="392">
        <v>0</v>
      </c>
      <c r="BR64" s="392">
        <v>0</v>
      </c>
      <c r="BS64" s="393">
        <f t="shared" si="47"/>
        <v>0</v>
      </c>
      <c r="BT64" s="393">
        <f t="shared" si="48"/>
        <v>0</v>
      </c>
      <c r="BU64" s="392">
        <v>0</v>
      </c>
      <c r="BV64" s="392">
        <v>0</v>
      </c>
      <c r="BW64" s="392">
        <v>0</v>
      </c>
      <c r="BX64" s="393">
        <f t="shared" si="49"/>
        <v>0</v>
      </c>
      <c r="BY64" s="393">
        <f t="shared" si="50"/>
        <v>0</v>
      </c>
      <c r="BZ64" s="392">
        <v>0</v>
      </c>
      <c r="CA64" s="392">
        <v>0</v>
      </c>
      <c r="CB64" s="392">
        <v>0</v>
      </c>
      <c r="CC64" s="393">
        <f t="shared" si="51"/>
        <v>0</v>
      </c>
      <c r="CD64" s="393">
        <f t="shared" si="52"/>
        <v>0</v>
      </c>
      <c r="CE64" s="392">
        <f t="shared" si="53"/>
        <v>0</v>
      </c>
      <c r="CF64" s="392">
        <f t="shared" si="54"/>
        <v>0</v>
      </c>
      <c r="CG64" s="392">
        <f t="shared" si="55"/>
        <v>0</v>
      </c>
      <c r="CH64" s="393">
        <f t="shared" si="56"/>
        <v>0</v>
      </c>
      <c r="CI64" s="393">
        <f t="shared" si="57"/>
        <v>0</v>
      </c>
    </row>
    <row r="65" spans="2:87" ht="15.75">
      <c r="B65" s="158">
        <v>8141</v>
      </c>
      <c r="C65" s="140">
        <f t="shared" si="29"/>
        <v>41</v>
      </c>
      <c r="D65" s="385" t="s">
        <v>1277</v>
      </c>
      <c r="E65" s="386" t="s">
        <v>46</v>
      </c>
      <c r="F65" s="387">
        <v>1905049</v>
      </c>
      <c r="G65" s="388">
        <v>211</v>
      </c>
      <c r="H65" s="389">
        <v>48009241</v>
      </c>
      <c r="I65" s="389">
        <f t="shared" si="30"/>
        <v>638980274</v>
      </c>
      <c r="J65" s="389">
        <f t="shared" si="31"/>
        <v>686989515</v>
      </c>
      <c r="K65" s="389">
        <f t="shared" si="32"/>
        <v>545045650</v>
      </c>
      <c r="L65" s="389">
        <f t="shared" si="33"/>
        <v>686989515</v>
      </c>
      <c r="M65" s="390">
        <f t="shared" si="34"/>
        <v>1</v>
      </c>
      <c r="N65" s="389">
        <f t="shared" si="35"/>
        <v>545045650</v>
      </c>
      <c r="O65" s="389">
        <f t="shared" si="36"/>
        <v>545045650</v>
      </c>
      <c r="P65" s="390">
        <f t="shared" si="37"/>
        <v>0.7933827781927647</v>
      </c>
      <c r="Q65" s="398">
        <f t="shared" si="38"/>
        <v>141943865</v>
      </c>
      <c r="R65" s="391">
        <v>48459000</v>
      </c>
      <c r="S65" s="391">
        <v>0</v>
      </c>
      <c r="T65" s="391">
        <v>0</v>
      </c>
      <c r="U65" s="391">
        <v>0</v>
      </c>
      <c r="V65" s="391">
        <v>0</v>
      </c>
      <c r="W65" s="391">
        <v>14417117</v>
      </c>
      <c r="X65" s="391">
        <v>15751286</v>
      </c>
      <c r="Y65" s="391">
        <v>15751286</v>
      </c>
      <c r="Z65" s="391">
        <v>7088079</v>
      </c>
      <c r="AA65" s="391">
        <v>7088079</v>
      </c>
      <c r="AB65" s="391">
        <v>124294080</v>
      </c>
      <c r="AC65" s="391">
        <v>170969152</v>
      </c>
      <c r="AD65" s="391">
        <v>170969152</v>
      </c>
      <c r="AE65" s="391">
        <v>4252847</v>
      </c>
      <c r="AF65" s="391">
        <v>4252847</v>
      </c>
      <c r="AG65" s="391">
        <v>283701182</v>
      </c>
      <c r="AH65" s="391">
        <v>271120986</v>
      </c>
      <c r="AI65" s="391">
        <v>271120986</v>
      </c>
      <c r="AJ65" s="391">
        <v>95158572</v>
      </c>
      <c r="AK65" s="391">
        <v>95158572</v>
      </c>
      <c r="AL65" s="391">
        <v>168108895</v>
      </c>
      <c r="AM65" s="391">
        <v>48459000</v>
      </c>
      <c r="AN65" s="391">
        <v>48459000</v>
      </c>
      <c r="AO65" s="391">
        <v>142926693</v>
      </c>
      <c r="AP65" s="391">
        <v>142926693</v>
      </c>
      <c r="AQ65" s="391">
        <v>0</v>
      </c>
      <c r="AR65" s="391">
        <v>38745226</v>
      </c>
      <c r="AS65" s="391">
        <v>180689091</v>
      </c>
      <c r="AT65" s="391">
        <v>295619459</v>
      </c>
      <c r="AU65" s="391">
        <v>295619459</v>
      </c>
      <c r="AV65" s="392">
        <v>175826493</v>
      </c>
      <c r="AW65" s="392">
        <v>175826493</v>
      </c>
      <c r="AX65" s="392">
        <v>168228218</v>
      </c>
      <c r="AY65" s="393">
        <f t="shared" si="39"/>
        <v>1</v>
      </c>
      <c r="AZ65" s="393">
        <f t="shared" si="40"/>
        <v>0.95678538046026995</v>
      </c>
      <c r="BA65" s="392">
        <v>0</v>
      </c>
      <c r="BB65" s="392">
        <v>0</v>
      </c>
      <c r="BC65" s="392">
        <v>0</v>
      </c>
      <c r="BD65" s="393">
        <f t="shared" si="41"/>
        <v>0</v>
      </c>
      <c r="BE65" s="393">
        <f t="shared" si="42"/>
        <v>0</v>
      </c>
      <c r="BF65" s="392">
        <v>0</v>
      </c>
      <c r="BG65" s="392">
        <v>0</v>
      </c>
      <c r="BH65" s="392">
        <v>0</v>
      </c>
      <c r="BI65" s="393">
        <f t="shared" si="43"/>
        <v>0</v>
      </c>
      <c r="BJ65" s="393">
        <f t="shared" si="44"/>
        <v>0</v>
      </c>
      <c r="BK65" s="392">
        <v>0</v>
      </c>
      <c r="BL65" s="392">
        <v>0</v>
      </c>
      <c r="BM65" s="392">
        <v>0</v>
      </c>
      <c r="BN65" s="393">
        <f t="shared" si="45"/>
        <v>0</v>
      </c>
      <c r="BO65" s="393">
        <f t="shared" si="46"/>
        <v>0</v>
      </c>
      <c r="BP65" s="392">
        <v>0</v>
      </c>
      <c r="BQ65" s="392">
        <v>0</v>
      </c>
      <c r="BR65" s="392">
        <v>0</v>
      </c>
      <c r="BS65" s="393">
        <f t="shared" si="47"/>
        <v>0</v>
      </c>
      <c r="BT65" s="393">
        <f t="shared" si="48"/>
        <v>0</v>
      </c>
      <c r="BU65" s="392">
        <v>0</v>
      </c>
      <c r="BV65" s="392">
        <v>0</v>
      </c>
      <c r="BW65" s="392">
        <v>0</v>
      </c>
      <c r="BX65" s="393">
        <f t="shared" si="49"/>
        <v>0</v>
      </c>
      <c r="BY65" s="393">
        <f t="shared" si="50"/>
        <v>0</v>
      </c>
      <c r="BZ65" s="392">
        <v>511163022</v>
      </c>
      <c r="CA65" s="392">
        <v>511163022</v>
      </c>
      <c r="CB65" s="392">
        <v>376817432</v>
      </c>
      <c r="CC65" s="393">
        <f t="shared" si="51"/>
        <v>1</v>
      </c>
      <c r="CD65" s="393">
        <f t="shared" si="52"/>
        <v>0.73717662620751934</v>
      </c>
      <c r="CE65" s="392">
        <f t="shared" si="53"/>
        <v>686989515</v>
      </c>
      <c r="CF65" s="392">
        <f t="shared" si="54"/>
        <v>686989515</v>
      </c>
      <c r="CG65" s="392">
        <f t="shared" si="55"/>
        <v>545045650</v>
      </c>
      <c r="CH65" s="393">
        <f t="shared" si="56"/>
        <v>1</v>
      </c>
      <c r="CI65" s="393">
        <f t="shared" si="57"/>
        <v>0.7933827781927647</v>
      </c>
    </row>
    <row r="66" spans="2:87" ht="15.75">
      <c r="B66" s="158">
        <v>8141</v>
      </c>
      <c r="C66" s="140">
        <f t="shared" si="29"/>
        <v>41</v>
      </c>
      <c r="D66" s="385" t="s">
        <v>1278</v>
      </c>
      <c r="E66" s="386" t="s">
        <v>46</v>
      </c>
      <c r="F66" s="387">
        <v>1905049</v>
      </c>
      <c r="G66" s="388">
        <v>145</v>
      </c>
      <c r="H66" s="389">
        <v>270832927</v>
      </c>
      <c r="I66" s="389">
        <f t="shared" si="30"/>
        <v>-270832927</v>
      </c>
      <c r="J66" s="389">
        <f t="shared" si="31"/>
        <v>0</v>
      </c>
      <c r="K66" s="389">
        <f t="shared" si="32"/>
        <v>0</v>
      </c>
      <c r="L66" s="389">
        <f t="shared" si="33"/>
        <v>0</v>
      </c>
      <c r="M66" s="390">
        <f t="shared" si="34"/>
        <v>0</v>
      </c>
      <c r="N66" s="389">
        <f t="shared" si="35"/>
        <v>0</v>
      </c>
      <c r="O66" s="389">
        <f t="shared" si="36"/>
        <v>0</v>
      </c>
      <c r="P66" s="390">
        <f t="shared" si="37"/>
        <v>0</v>
      </c>
      <c r="Q66" s="398">
        <f t="shared" si="38"/>
        <v>0</v>
      </c>
      <c r="R66" s="391">
        <v>-270832927</v>
      </c>
      <c r="S66" s="391">
        <v>0</v>
      </c>
      <c r="T66" s="391">
        <v>0</v>
      </c>
      <c r="U66" s="391">
        <v>0</v>
      </c>
      <c r="V66" s="391">
        <v>0</v>
      </c>
      <c r="W66" s="391">
        <v>0</v>
      </c>
      <c r="X66" s="391">
        <v>0</v>
      </c>
      <c r="Y66" s="391">
        <v>0</v>
      </c>
      <c r="Z66" s="391">
        <v>0</v>
      </c>
      <c r="AA66" s="391">
        <v>0</v>
      </c>
      <c r="AB66" s="391">
        <v>0</v>
      </c>
      <c r="AC66" s="391">
        <v>0</v>
      </c>
      <c r="AD66" s="391">
        <v>0</v>
      </c>
      <c r="AE66" s="391">
        <v>0</v>
      </c>
      <c r="AF66" s="391">
        <v>0</v>
      </c>
      <c r="AG66" s="391">
        <v>315741222</v>
      </c>
      <c r="AH66" s="391">
        <v>0</v>
      </c>
      <c r="AI66" s="391">
        <v>0</v>
      </c>
      <c r="AJ66" s="391">
        <v>0</v>
      </c>
      <c r="AK66" s="391">
        <v>0</v>
      </c>
      <c r="AL66" s="391">
        <v>-315741222</v>
      </c>
      <c r="AM66" s="391">
        <v>0</v>
      </c>
      <c r="AN66" s="391">
        <v>0</v>
      </c>
      <c r="AO66" s="391">
        <v>0</v>
      </c>
      <c r="AP66" s="391">
        <v>0</v>
      </c>
      <c r="AQ66" s="391">
        <v>0</v>
      </c>
      <c r="AR66" s="391">
        <v>0</v>
      </c>
      <c r="AS66" s="391">
        <v>0</v>
      </c>
      <c r="AT66" s="391">
        <v>0</v>
      </c>
      <c r="AU66" s="391">
        <v>0</v>
      </c>
      <c r="AV66" s="392">
        <v>0</v>
      </c>
      <c r="AW66" s="392">
        <v>0</v>
      </c>
      <c r="AX66" s="392">
        <v>0</v>
      </c>
      <c r="AY66" s="393">
        <f t="shared" si="39"/>
        <v>0</v>
      </c>
      <c r="AZ66" s="393">
        <f t="shared" si="40"/>
        <v>0</v>
      </c>
      <c r="BA66" s="392">
        <v>0</v>
      </c>
      <c r="BB66" s="392">
        <v>0</v>
      </c>
      <c r="BC66" s="392">
        <v>0</v>
      </c>
      <c r="BD66" s="393">
        <f t="shared" si="41"/>
        <v>0</v>
      </c>
      <c r="BE66" s="393">
        <f t="shared" si="42"/>
        <v>0</v>
      </c>
      <c r="BF66" s="392">
        <v>0</v>
      </c>
      <c r="BG66" s="392">
        <v>0</v>
      </c>
      <c r="BH66" s="392">
        <v>0</v>
      </c>
      <c r="BI66" s="393">
        <f t="shared" si="43"/>
        <v>0</v>
      </c>
      <c r="BJ66" s="393">
        <f t="shared" si="44"/>
        <v>0</v>
      </c>
      <c r="BK66" s="392">
        <v>0</v>
      </c>
      <c r="BL66" s="392">
        <v>0</v>
      </c>
      <c r="BM66" s="392">
        <v>0</v>
      </c>
      <c r="BN66" s="393">
        <f t="shared" si="45"/>
        <v>0</v>
      </c>
      <c r="BO66" s="393">
        <f t="shared" si="46"/>
        <v>0</v>
      </c>
      <c r="BP66" s="392">
        <v>0</v>
      </c>
      <c r="BQ66" s="392">
        <v>0</v>
      </c>
      <c r="BR66" s="392">
        <v>0</v>
      </c>
      <c r="BS66" s="393">
        <f t="shared" si="47"/>
        <v>0</v>
      </c>
      <c r="BT66" s="393">
        <f t="shared" si="48"/>
        <v>0</v>
      </c>
      <c r="BU66" s="392">
        <v>0</v>
      </c>
      <c r="BV66" s="392">
        <v>0</v>
      </c>
      <c r="BW66" s="392">
        <v>0</v>
      </c>
      <c r="BX66" s="393">
        <f t="shared" si="49"/>
        <v>0</v>
      </c>
      <c r="BY66" s="393">
        <f t="shared" si="50"/>
        <v>0</v>
      </c>
      <c r="BZ66" s="392">
        <v>0</v>
      </c>
      <c r="CA66" s="392">
        <v>0</v>
      </c>
      <c r="CB66" s="392">
        <v>0</v>
      </c>
      <c r="CC66" s="393">
        <f t="shared" si="51"/>
        <v>0</v>
      </c>
      <c r="CD66" s="393">
        <f t="shared" si="52"/>
        <v>0</v>
      </c>
      <c r="CE66" s="392">
        <f t="shared" si="53"/>
        <v>0</v>
      </c>
      <c r="CF66" s="392">
        <f t="shared" si="54"/>
        <v>0</v>
      </c>
      <c r="CG66" s="392">
        <f t="shared" si="55"/>
        <v>0</v>
      </c>
      <c r="CH66" s="393">
        <f t="shared" si="56"/>
        <v>0</v>
      </c>
      <c r="CI66" s="393">
        <f t="shared" si="57"/>
        <v>0</v>
      </c>
    </row>
    <row r="67" spans="2:87" ht="15.75">
      <c r="B67" s="158">
        <v>8141</v>
      </c>
      <c r="C67" s="140">
        <f t="shared" ref="C67:C93" si="58">VALUE(LEFT(D67,SEARCH(".",D67,1)-1))</f>
        <v>41</v>
      </c>
      <c r="D67" s="385" t="s">
        <v>1278</v>
      </c>
      <c r="E67" s="386" t="s">
        <v>46</v>
      </c>
      <c r="F67" s="387">
        <v>1905049</v>
      </c>
      <c r="G67" s="388">
        <v>211</v>
      </c>
      <c r="H67" s="389">
        <v>5210744</v>
      </c>
      <c r="I67" s="389">
        <f t="shared" ref="I67:I93" si="59">+R67+W67+AB67+AG67+AL67+AQ67</f>
        <v>1646980883</v>
      </c>
      <c r="J67" s="389">
        <f t="shared" ref="J67:J93" si="60">+H67+I67</f>
        <v>1652191627</v>
      </c>
      <c r="K67" s="389">
        <f t="shared" ref="K67:K93" si="61">+S67+X67+AC67+AH67+AM67+AR67</f>
        <v>1499373843</v>
      </c>
      <c r="L67" s="389">
        <f t="shared" ref="L67:L93" si="62">+T67+Y67+AD67+AI67+AN67+AS67</f>
        <v>1652191627</v>
      </c>
      <c r="M67" s="390">
        <f t="shared" ref="M67:M93" si="63">IFERROR(+L67/J67,0)</f>
        <v>1</v>
      </c>
      <c r="N67" s="389">
        <f t="shared" ref="N67:N93" si="64">+U67+Z67+AE67+AJ67+AO67+AT67</f>
        <v>1499373843</v>
      </c>
      <c r="O67" s="389">
        <f t="shared" ref="O67:O93" si="65">+V67+AA67+AF67+AK67+AP67+AU67</f>
        <v>1499373843</v>
      </c>
      <c r="P67" s="390">
        <f t="shared" ref="P67:P93" si="66">IFERROR(+O67/L67,0)</f>
        <v>0.90750601715765744</v>
      </c>
      <c r="Q67" s="398">
        <f t="shared" ref="Q67:Q93" si="67">L67-O67</f>
        <v>152817784</v>
      </c>
      <c r="R67" s="391">
        <v>517005765</v>
      </c>
      <c r="S67" s="391">
        <v>0</v>
      </c>
      <c r="T67" s="391">
        <v>0</v>
      </c>
      <c r="U67" s="391">
        <v>0</v>
      </c>
      <c r="V67" s="391">
        <v>0</v>
      </c>
      <c r="W67" s="391">
        <v>477983594</v>
      </c>
      <c r="X67" s="391">
        <v>522216509</v>
      </c>
      <c r="Y67" s="391">
        <v>522216509</v>
      </c>
      <c r="Z67" s="391">
        <v>234997430</v>
      </c>
      <c r="AA67" s="391">
        <v>234997430</v>
      </c>
      <c r="AB67" s="391">
        <v>0</v>
      </c>
      <c r="AC67" s="391">
        <v>376608214</v>
      </c>
      <c r="AD67" s="391">
        <v>376608214</v>
      </c>
      <c r="AE67" s="391">
        <v>138420356</v>
      </c>
      <c r="AF67" s="391">
        <v>138420356</v>
      </c>
      <c r="AG67" s="391">
        <v>661001976</v>
      </c>
      <c r="AH67" s="391">
        <v>452020904</v>
      </c>
      <c r="AI67" s="391">
        <v>452020904</v>
      </c>
      <c r="AJ67" s="391">
        <v>297367407</v>
      </c>
      <c r="AK67" s="391">
        <v>297367407</v>
      </c>
      <c r="AL67" s="391">
        <v>-9010452</v>
      </c>
      <c r="AM67" s="391">
        <v>0</v>
      </c>
      <c r="AN67" s="391">
        <v>0</v>
      </c>
      <c r="AO67" s="391">
        <v>358749762</v>
      </c>
      <c r="AP67" s="391">
        <v>358749762</v>
      </c>
      <c r="AQ67" s="391">
        <v>0</v>
      </c>
      <c r="AR67" s="391">
        <v>148528216</v>
      </c>
      <c r="AS67" s="391">
        <v>301346000</v>
      </c>
      <c r="AT67" s="391">
        <v>469838888</v>
      </c>
      <c r="AU67" s="391">
        <v>469838888</v>
      </c>
      <c r="AV67" s="392">
        <v>823562509</v>
      </c>
      <c r="AW67" s="392">
        <v>823562509</v>
      </c>
      <c r="AX67" s="392">
        <v>818082533</v>
      </c>
      <c r="AY67" s="393">
        <f t="shared" ref="AY67:AY93" si="68">IFERROR(+AW67/AV67,0)</f>
        <v>1</v>
      </c>
      <c r="AZ67" s="393">
        <f t="shared" ref="AZ67:AZ93" si="69">IFERROR(+AX67/AW67,0)</f>
        <v>0.99334601084906837</v>
      </c>
      <c r="BA67" s="392">
        <v>0</v>
      </c>
      <c r="BB67" s="392">
        <v>0</v>
      </c>
      <c r="BC67" s="392">
        <v>0</v>
      </c>
      <c r="BD67" s="393">
        <f t="shared" ref="BD67:BD93" si="70">IFERROR(+BB67/BA67,0)</f>
        <v>0</v>
      </c>
      <c r="BE67" s="393">
        <f t="shared" ref="BE67:BE93" si="71">IFERROR(+BC67/BB67,0)</f>
        <v>0</v>
      </c>
      <c r="BF67" s="392">
        <v>0</v>
      </c>
      <c r="BG67" s="392">
        <v>0</v>
      </c>
      <c r="BH67" s="392">
        <v>0</v>
      </c>
      <c r="BI67" s="393">
        <f t="shared" ref="BI67:BI93" si="72">IFERROR(+BG67/BF67,0)</f>
        <v>0</v>
      </c>
      <c r="BJ67" s="393">
        <f t="shared" ref="BJ67:BJ93" si="73">IFERROR(+BH67/BG67,0)</f>
        <v>0</v>
      </c>
      <c r="BK67" s="392">
        <v>0</v>
      </c>
      <c r="BL67" s="392">
        <v>0</v>
      </c>
      <c r="BM67" s="392">
        <v>0</v>
      </c>
      <c r="BN67" s="393">
        <f t="shared" ref="BN67:BN93" si="74">IFERROR(+BL67/BK67,0)</f>
        <v>0</v>
      </c>
      <c r="BO67" s="393">
        <f t="shared" ref="BO67:BO93" si="75">IFERROR(+BM67/BL67,0)</f>
        <v>0</v>
      </c>
      <c r="BP67" s="392">
        <v>0</v>
      </c>
      <c r="BQ67" s="392">
        <v>0</v>
      </c>
      <c r="BR67" s="392">
        <v>0</v>
      </c>
      <c r="BS67" s="393">
        <f t="shared" ref="BS67:BS93" si="76">IFERROR(+BQ67/BP67,0)</f>
        <v>0</v>
      </c>
      <c r="BT67" s="393">
        <f t="shared" ref="BT67:BT93" si="77">IFERROR(+BR67/BQ67,0)</f>
        <v>0</v>
      </c>
      <c r="BU67" s="392">
        <v>0</v>
      </c>
      <c r="BV67" s="392">
        <v>0</v>
      </c>
      <c r="BW67" s="392">
        <v>0</v>
      </c>
      <c r="BX67" s="393">
        <f t="shared" ref="BX67:BX93" si="78">IFERROR(+BV67/BU67,0)</f>
        <v>0</v>
      </c>
      <c r="BY67" s="393">
        <f t="shared" ref="BY67:BY93" si="79">IFERROR(+BW67/BV67,0)</f>
        <v>0</v>
      </c>
      <c r="BZ67" s="392">
        <v>828629118</v>
      </c>
      <c r="CA67" s="392">
        <v>828629118</v>
      </c>
      <c r="CB67" s="392">
        <v>681291310</v>
      </c>
      <c r="CC67" s="393">
        <f t="shared" ref="CC67:CC93" si="80">IFERROR(+CA67/BZ67,0)</f>
        <v>1</v>
      </c>
      <c r="CD67" s="393">
        <f t="shared" ref="CD67:CD93" si="81">IFERROR(+CB67/CA67,0)</f>
        <v>0.82219088757631609</v>
      </c>
      <c r="CE67" s="392">
        <f t="shared" ref="CE67:CE93" si="82">+AV67+BA67+BF67+BK67+BP67+BU67+BZ67</f>
        <v>1652191627</v>
      </c>
      <c r="CF67" s="392">
        <f t="shared" ref="CF67:CF93" si="83">+AW67+BB67+BG67+BL67+BQ67+BV67+CA67</f>
        <v>1652191627</v>
      </c>
      <c r="CG67" s="392">
        <f t="shared" ref="CG67:CG93" si="84">+AX67+BC67+BH67+BM67+BR67+BW67+CB67</f>
        <v>1499373843</v>
      </c>
      <c r="CH67" s="393">
        <f t="shared" ref="CH67:CH93" si="85">IFERROR(+CF67/CE67,0)</f>
        <v>1</v>
      </c>
      <c r="CI67" s="393">
        <f t="shared" ref="CI67:CI93" si="86">IFERROR(+CG67/CF67,0)</f>
        <v>0.90750601715765744</v>
      </c>
    </row>
    <row r="68" spans="2:87" ht="15.75">
      <c r="B68" s="158">
        <v>8141</v>
      </c>
      <c r="C68" s="140">
        <f t="shared" si="58"/>
        <v>42</v>
      </c>
      <c r="D68" s="385" t="s">
        <v>1279</v>
      </c>
      <c r="E68" s="386" t="s">
        <v>46</v>
      </c>
      <c r="F68" s="387">
        <v>1905049</v>
      </c>
      <c r="G68" s="388">
        <v>149</v>
      </c>
      <c r="H68" s="389">
        <v>9044398616</v>
      </c>
      <c r="I68" s="389">
        <f t="shared" si="59"/>
        <v>-5942908285</v>
      </c>
      <c r="J68" s="389">
        <f t="shared" si="60"/>
        <v>3101490331</v>
      </c>
      <c r="K68" s="389">
        <f t="shared" si="61"/>
        <v>2546378913</v>
      </c>
      <c r="L68" s="389">
        <f t="shared" si="62"/>
        <v>3033952090</v>
      </c>
      <c r="M68" s="390">
        <f t="shared" si="63"/>
        <v>0.97822393952838027</v>
      </c>
      <c r="N68" s="389">
        <f t="shared" si="64"/>
        <v>2546378913</v>
      </c>
      <c r="O68" s="389">
        <f t="shared" si="65"/>
        <v>2546378913</v>
      </c>
      <c r="P68" s="390">
        <f t="shared" si="66"/>
        <v>0.83929437165238818</v>
      </c>
      <c r="Q68" s="398">
        <f t="shared" si="67"/>
        <v>487573177</v>
      </c>
      <c r="R68" s="391">
        <v>-7999654016</v>
      </c>
      <c r="S68" s="391">
        <v>0</v>
      </c>
      <c r="T68" s="391">
        <v>0</v>
      </c>
      <c r="U68" s="391">
        <v>0</v>
      </c>
      <c r="V68" s="391">
        <v>0</v>
      </c>
      <c r="W68" s="391">
        <v>0</v>
      </c>
      <c r="X68" s="391">
        <v>272827068</v>
      </c>
      <c r="Y68" s="391">
        <v>272827068</v>
      </c>
      <c r="Z68" s="391">
        <v>0</v>
      </c>
      <c r="AA68" s="391">
        <v>0</v>
      </c>
      <c r="AB68" s="391">
        <v>0</v>
      </c>
      <c r="AC68" s="391">
        <v>392203528</v>
      </c>
      <c r="AD68" s="391">
        <v>392203528</v>
      </c>
      <c r="AE68" s="391">
        <v>4444905</v>
      </c>
      <c r="AF68" s="391">
        <v>4444905</v>
      </c>
      <c r="AG68" s="391">
        <v>2460224465</v>
      </c>
      <c r="AH68" s="391">
        <v>2399833317</v>
      </c>
      <c r="AI68" s="391">
        <v>2399833317</v>
      </c>
      <c r="AJ68" s="391">
        <v>115468950</v>
      </c>
      <c r="AK68" s="391">
        <v>115468950</v>
      </c>
      <c r="AL68" s="391">
        <v>-403478734</v>
      </c>
      <c r="AM68" s="391">
        <v>9665730</v>
      </c>
      <c r="AN68" s="391">
        <v>9665730</v>
      </c>
      <c r="AO68" s="391">
        <v>1242740336</v>
      </c>
      <c r="AP68" s="391">
        <v>1242740336</v>
      </c>
      <c r="AQ68" s="391">
        <v>0</v>
      </c>
      <c r="AR68" s="391">
        <v>-528150730</v>
      </c>
      <c r="AS68" s="391">
        <v>-40577553</v>
      </c>
      <c r="AT68" s="391">
        <v>1183724722</v>
      </c>
      <c r="AU68" s="391">
        <v>1183724722</v>
      </c>
      <c r="AV68" s="392">
        <v>0</v>
      </c>
      <c r="AW68" s="392">
        <v>0</v>
      </c>
      <c r="AX68" s="392">
        <v>0</v>
      </c>
      <c r="AY68" s="393">
        <f t="shared" si="68"/>
        <v>0</v>
      </c>
      <c r="AZ68" s="393">
        <f t="shared" si="69"/>
        <v>0</v>
      </c>
      <c r="BA68" s="392">
        <v>0</v>
      </c>
      <c r="BB68" s="392">
        <v>0</v>
      </c>
      <c r="BC68" s="392">
        <v>0</v>
      </c>
      <c r="BD68" s="393">
        <f t="shared" si="70"/>
        <v>0</v>
      </c>
      <c r="BE68" s="393">
        <f t="shared" si="71"/>
        <v>0</v>
      </c>
      <c r="BF68" s="392">
        <v>0</v>
      </c>
      <c r="BG68" s="392">
        <v>0</v>
      </c>
      <c r="BH68" s="392">
        <v>0</v>
      </c>
      <c r="BI68" s="393">
        <f t="shared" si="72"/>
        <v>0</v>
      </c>
      <c r="BJ68" s="393">
        <f t="shared" si="73"/>
        <v>0</v>
      </c>
      <c r="BK68" s="392">
        <v>2348954090</v>
      </c>
      <c r="BL68" s="392">
        <v>2348954090</v>
      </c>
      <c r="BM68" s="392">
        <v>1839619234</v>
      </c>
      <c r="BN68" s="393">
        <f t="shared" si="74"/>
        <v>1</v>
      </c>
      <c r="BO68" s="393">
        <f t="shared" si="75"/>
        <v>0.78316525718048413</v>
      </c>
      <c r="BP68" s="392">
        <v>0</v>
      </c>
      <c r="BQ68" s="392">
        <v>0</v>
      </c>
      <c r="BR68" s="392">
        <v>0</v>
      </c>
      <c r="BS68" s="393">
        <f t="shared" si="76"/>
        <v>0</v>
      </c>
      <c r="BT68" s="393">
        <f t="shared" si="77"/>
        <v>0</v>
      </c>
      <c r="BU68" s="392">
        <v>0</v>
      </c>
      <c r="BV68" s="392">
        <v>0</v>
      </c>
      <c r="BW68" s="392">
        <v>0</v>
      </c>
      <c r="BX68" s="393">
        <f t="shared" si="78"/>
        <v>0</v>
      </c>
      <c r="BY68" s="393">
        <f t="shared" si="79"/>
        <v>0</v>
      </c>
      <c r="BZ68" s="392">
        <v>752536241</v>
      </c>
      <c r="CA68" s="392">
        <v>684998000</v>
      </c>
      <c r="CB68" s="392">
        <v>706759679</v>
      </c>
      <c r="CC68" s="393">
        <f t="shared" si="80"/>
        <v>0.91025250702842897</v>
      </c>
      <c r="CD68" s="393">
        <f t="shared" si="81"/>
        <v>1.0317689672086634</v>
      </c>
      <c r="CE68" s="392">
        <f t="shared" si="82"/>
        <v>3101490331</v>
      </c>
      <c r="CF68" s="392">
        <f t="shared" si="83"/>
        <v>3033952090</v>
      </c>
      <c r="CG68" s="392">
        <f t="shared" si="84"/>
        <v>2546378913</v>
      </c>
      <c r="CH68" s="393">
        <f t="shared" si="85"/>
        <v>0.97822393952838027</v>
      </c>
      <c r="CI68" s="393">
        <f t="shared" si="86"/>
        <v>0.83929437165238818</v>
      </c>
    </row>
    <row r="69" spans="2:87" ht="15.75">
      <c r="B69" s="158">
        <v>8141</v>
      </c>
      <c r="C69" s="140">
        <f t="shared" si="58"/>
        <v>42</v>
      </c>
      <c r="D69" s="385" t="s">
        <v>1279</v>
      </c>
      <c r="E69" s="386" t="s">
        <v>46</v>
      </c>
      <c r="F69" s="387">
        <v>1905049</v>
      </c>
      <c r="G69" s="388">
        <v>97</v>
      </c>
      <c r="H69" s="389">
        <v>8158047</v>
      </c>
      <c r="I69" s="389">
        <f t="shared" si="59"/>
        <v>8182566100</v>
      </c>
      <c r="J69" s="389">
        <f t="shared" si="60"/>
        <v>8190724147</v>
      </c>
      <c r="K69" s="389">
        <f t="shared" si="61"/>
        <v>6753526757</v>
      </c>
      <c r="L69" s="389">
        <f t="shared" si="62"/>
        <v>8190724147</v>
      </c>
      <c r="M69" s="390">
        <f t="shared" si="63"/>
        <v>1</v>
      </c>
      <c r="N69" s="389">
        <f t="shared" si="64"/>
        <v>6753526757</v>
      </c>
      <c r="O69" s="389">
        <f t="shared" si="65"/>
        <v>6753526757</v>
      </c>
      <c r="P69" s="390">
        <f t="shared" si="66"/>
        <v>0.82453353766938919</v>
      </c>
      <c r="Q69" s="398">
        <f t="shared" si="67"/>
        <v>1437197390</v>
      </c>
      <c r="R69" s="391">
        <v>185454021</v>
      </c>
      <c r="S69" s="391">
        <v>0</v>
      </c>
      <c r="T69" s="391">
        <v>0</v>
      </c>
      <c r="U69" s="391">
        <v>0</v>
      </c>
      <c r="V69" s="391">
        <v>0</v>
      </c>
      <c r="W69" s="391">
        <v>177212690</v>
      </c>
      <c r="X69" s="391">
        <v>193612068</v>
      </c>
      <c r="Y69" s="391">
        <v>193612068</v>
      </c>
      <c r="Z69" s="391">
        <v>87125430</v>
      </c>
      <c r="AA69" s="391">
        <v>87125430</v>
      </c>
      <c r="AB69" s="391">
        <v>4871980428</v>
      </c>
      <c r="AC69" s="391">
        <v>4449193118</v>
      </c>
      <c r="AD69" s="391">
        <v>4449193118</v>
      </c>
      <c r="AE69" s="391">
        <v>50440821</v>
      </c>
      <c r="AF69" s="391">
        <v>50440821</v>
      </c>
      <c r="AG69" s="391">
        <v>2947918961</v>
      </c>
      <c r="AH69" s="391">
        <v>3393285374</v>
      </c>
      <c r="AI69" s="391">
        <v>3393285374</v>
      </c>
      <c r="AJ69" s="391">
        <v>2437414457</v>
      </c>
      <c r="AK69" s="391">
        <v>2437414457</v>
      </c>
      <c r="AL69" s="391">
        <v>0</v>
      </c>
      <c r="AM69" s="391">
        <v>0</v>
      </c>
      <c r="AN69" s="391">
        <v>0</v>
      </c>
      <c r="AO69" s="391">
        <v>2570199279</v>
      </c>
      <c r="AP69" s="391">
        <v>2570199279</v>
      </c>
      <c r="AQ69" s="391">
        <v>0</v>
      </c>
      <c r="AR69" s="391">
        <v>-1282563803</v>
      </c>
      <c r="AS69" s="391">
        <v>154633587</v>
      </c>
      <c r="AT69" s="391">
        <v>1608346770</v>
      </c>
      <c r="AU69" s="391">
        <v>1608346770</v>
      </c>
      <c r="AV69" s="392">
        <v>800643943</v>
      </c>
      <c r="AW69" s="392">
        <v>800643943</v>
      </c>
      <c r="AX69" s="392">
        <v>698132295</v>
      </c>
      <c r="AY69" s="393">
        <f t="shared" si="68"/>
        <v>1</v>
      </c>
      <c r="AZ69" s="393">
        <f t="shared" si="69"/>
        <v>0.87196350025969038</v>
      </c>
      <c r="BA69" s="392">
        <v>0</v>
      </c>
      <c r="BB69" s="392">
        <v>0</v>
      </c>
      <c r="BC69" s="392">
        <v>0</v>
      </c>
      <c r="BD69" s="393">
        <f t="shared" si="70"/>
        <v>0</v>
      </c>
      <c r="BE69" s="393">
        <f t="shared" si="71"/>
        <v>0</v>
      </c>
      <c r="BF69" s="392">
        <v>0</v>
      </c>
      <c r="BG69" s="392">
        <v>0</v>
      </c>
      <c r="BH69" s="392">
        <v>0</v>
      </c>
      <c r="BI69" s="393">
        <f t="shared" si="72"/>
        <v>0</v>
      </c>
      <c r="BJ69" s="393">
        <f t="shared" si="73"/>
        <v>0</v>
      </c>
      <c r="BK69" s="392">
        <v>0</v>
      </c>
      <c r="BL69" s="392">
        <v>0</v>
      </c>
      <c r="BM69" s="392">
        <v>0</v>
      </c>
      <c r="BN69" s="393">
        <f t="shared" si="74"/>
        <v>0</v>
      </c>
      <c r="BO69" s="393">
        <f t="shared" si="75"/>
        <v>0</v>
      </c>
      <c r="BP69" s="392">
        <v>0</v>
      </c>
      <c r="BQ69" s="392">
        <v>0</v>
      </c>
      <c r="BR69" s="392">
        <v>0</v>
      </c>
      <c r="BS69" s="393">
        <f t="shared" si="76"/>
        <v>0</v>
      </c>
      <c r="BT69" s="393">
        <f t="shared" si="77"/>
        <v>0</v>
      </c>
      <c r="BU69" s="392">
        <v>0</v>
      </c>
      <c r="BV69" s="392">
        <v>0</v>
      </c>
      <c r="BW69" s="392">
        <v>0</v>
      </c>
      <c r="BX69" s="393">
        <f t="shared" si="78"/>
        <v>0</v>
      </c>
      <c r="BY69" s="393">
        <f t="shared" si="79"/>
        <v>0</v>
      </c>
      <c r="BZ69" s="392">
        <v>7390080204</v>
      </c>
      <c r="CA69" s="392">
        <v>7390080204</v>
      </c>
      <c r="CB69" s="392">
        <v>6055394462</v>
      </c>
      <c r="CC69" s="393">
        <f t="shared" si="80"/>
        <v>1</v>
      </c>
      <c r="CD69" s="393">
        <f t="shared" si="81"/>
        <v>0.81939495849076449</v>
      </c>
      <c r="CE69" s="392">
        <f t="shared" si="82"/>
        <v>8190724147</v>
      </c>
      <c r="CF69" s="392">
        <f t="shared" si="83"/>
        <v>8190724147</v>
      </c>
      <c r="CG69" s="392">
        <f t="shared" si="84"/>
        <v>6753526757</v>
      </c>
      <c r="CH69" s="393">
        <f t="shared" si="85"/>
        <v>1</v>
      </c>
      <c r="CI69" s="393">
        <f t="shared" si="86"/>
        <v>0.82453353766938919</v>
      </c>
    </row>
    <row r="70" spans="2:87" ht="15.75">
      <c r="B70" s="158">
        <v>8141</v>
      </c>
      <c r="C70" s="140">
        <f t="shared" si="58"/>
        <v>42</v>
      </c>
      <c r="D70" s="385" t="s">
        <v>1279</v>
      </c>
      <c r="E70" s="386" t="s">
        <v>46</v>
      </c>
      <c r="F70" s="387">
        <v>1905014</v>
      </c>
      <c r="G70" s="388">
        <v>124</v>
      </c>
      <c r="H70" s="389">
        <v>0</v>
      </c>
      <c r="I70" s="389">
        <f t="shared" si="59"/>
        <v>1096589111</v>
      </c>
      <c r="J70" s="389">
        <f t="shared" si="60"/>
        <v>1096589111</v>
      </c>
      <c r="K70" s="389">
        <f t="shared" si="61"/>
        <v>1089764703</v>
      </c>
      <c r="L70" s="389">
        <f t="shared" si="62"/>
        <v>1096589111</v>
      </c>
      <c r="M70" s="390">
        <f t="shared" si="63"/>
        <v>1</v>
      </c>
      <c r="N70" s="389">
        <f t="shared" si="64"/>
        <v>1089764703</v>
      </c>
      <c r="O70" s="389">
        <f t="shared" si="65"/>
        <v>1089764703</v>
      </c>
      <c r="P70" s="390">
        <f t="shared" si="66"/>
        <v>0.99377669545361735</v>
      </c>
      <c r="Q70" s="398">
        <f t="shared" si="67"/>
        <v>6824408</v>
      </c>
      <c r="R70" s="391">
        <v>0</v>
      </c>
      <c r="S70" s="391">
        <v>0</v>
      </c>
      <c r="T70" s="391">
        <v>0</v>
      </c>
      <c r="U70" s="391">
        <v>0</v>
      </c>
      <c r="V70" s="391">
        <v>0</v>
      </c>
      <c r="W70" s="391">
        <v>0</v>
      </c>
      <c r="X70" s="391">
        <v>0</v>
      </c>
      <c r="Y70" s="391">
        <v>0</v>
      </c>
      <c r="Z70" s="391">
        <v>0</v>
      </c>
      <c r="AA70" s="391">
        <v>0</v>
      </c>
      <c r="AB70" s="391">
        <v>0</v>
      </c>
      <c r="AC70" s="391">
        <v>0</v>
      </c>
      <c r="AD70" s="391">
        <v>0</v>
      </c>
      <c r="AE70" s="391">
        <v>0</v>
      </c>
      <c r="AF70" s="391">
        <v>0</v>
      </c>
      <c r="AG70" s="391">
        <v>0</v>
      </c>
      <c r="AH70" s="391">
        <v>0</v>
      </c>
      <c r="AI70" s="391">
        <v>0</v>
      </c>
      <c r="AJ70" s="391">
        <v>0</v>
      </c>
      <c r="AK70" s="391">
        <v>0</v>
      </c>
      <c r="AL70" s="391">
        <v>1096589111</v>
      </c>
      <c r="AM70" s="391">
        <v>0</v>
      </c>
      <c r="AN70" s="391">
        <v>0</v>
      </c>
      <c r="AO70" s="391">
        <v>0</v>
      </c>
      <c r="AP70" s="391">
        <v>0</v>
      </c>
      <c r="AQ70" s="391">
        <v>0</v>
      </c>
      <c r="AR70" s="391">
        <v>1089764703</v>
      </c>
      <c r="AS70" s="391">
        <v>1096589111</v>
      </c>
      <c r="AT70" s="391">
        <v>1089764703</v>
      </c>
      <c r="AU70" s="391">
        <v>1089764703</v>
      </c>
      <c r="AV70" s="392">
        <v>519880677</v>
      </c>
      <c r="AW70" s="392">
        <v>519880677</v>
      </c>
      <c r="AX70" s="392">
        <v>519880677</v>
      </c>
      <c r="AY70" s="393">
        <f t="shared" si="68"/>
        <v>1</v>
      </c>
      <c r="AZ70" s="393">
        <f t="shared" si="69"/>
        <v>1</v>
      </c>
      <c r="BA70" s="392">
        <v>0</v>
      </c>
      <c r="BB70" s="392">
        <v>0</v>
      </c>
      <c r="BC70" s="392">
        <v>0</v>
      </c>
      <c r="BD70" s="393">
        <f t="shared" si="70"/>
        <v>0</v>
      </c>
      <c r="BE70" s="393">
        <f t="shared" si="71"/>
        <v>0</v>
      </c>
      <c r="BF70" s="392">
        <v>0</v>
      </c>
      <c r="BG70" s="392">
        <v>0</v>
      </c>
      <c r="BH70" s="392">
        <v>0</v>
      </c>
      <c r="BI70" s="393">
        <f t="shared" si="72"/>
        <v>0</v>
      </c>
      <c r="BJ70" s="393">
        <f t="shared" si="73"/>
        <v>0</v>
      </c>
      <c r="BK70" s="392">
        <v>43742277</v>
      </c>
      <c r="BL70" s="392">
        <v>43742277</v>
      </c>
      <c r="BM70" s="392">
        <v>36917869</v>
      </c>
      <c r="BN70" s="393">
        <f t="shared" si="74"/>
        <v>1</v>
      </c>
      <c r="BO70" s="393">
        <f t="shared" si="75"/>
        <v>0.84398599094418425</v>
      </c>
      <c r="BP70" s="392">
        <v>0</v>
      </c>
      <c r="BQ70" s="392">
        <v>0</v>
      </c>
      <c r="BR70" s="392">
        <v>0</v>
      </c>
      <c r="BS70" s="393">
        <f t="shared" si="76"/>
        <v>0</v>
      </c>
      <c r="BT70" s="393">
        <f t="shared" si="77"/>
        <v>0</v>
      </c>
      <c r="BU70" s="392">
        <v>0</v>
      </c>
      <c r="BV70" s="392">
        <v>0</v>
      </c>
      <c r="BW70" s="392">
        <v>0</v>
      </c>
      <c r="BX70" s="393">
        <f t="shared" si="78"/>
        <v>0</v>
      </c>
      <c r="BY70" s="393">
        <f t="shared" si="79"/>
        <v>0</v>
      </c>
      <c r="BZ70" s="392">
        <v>532966157</v>
      </c>
      <c r="CA70" s="392">
        <v>532966157</v>
      </c>
      <c r="CB70" s="392">
        <v>532966157</v>
      </c>
      <c r="CC70" s="393">
        <f t="shared" si="80"/>
        <v>1</v>
      </c>
      <c r="CD70" s="393">
        <f t="shared" si="81"/>
        <v>1</v>
      </c>
      <c r="CE70" s="392">
        <f t="shared" si="82"/>
        <v>1096589111</v>
      </c>
      <c r="CF70" s="392">
        <f t="shared" si="83"/>
        <v>1096589111</v>
      </c>
      <c r="CG70" s="392">
        <f t="shared" si="84"/>
        <v>1089764703</v>
      </c>
      <c r="CH70" s="393">
        <f t="shared" si="85"/>
        <v>1</v>
      </c>
      <c r="CI70" s="393">
        <f t="shared" si="86"/>
        <v>0.99377669545361735</v>
      </c>
    </row>
    <row r="71" spans="2:87" ht="15.75">
      <c r="B71" s="158">
        <v>8141</v>
      </c>
      <c r="C71" s="140">
        <f t="shared" si="58"/>
        <v>42</v>
      </c>
      <c r="D71" s="385" t="s">
        <v>1279</v>
      </c>
      <c r="E71" s="386" t="s">
        <v>46</v>
      </c>
      <c r="F71" s="387">
        <v>1905014</v>
      </c>
      <c r="G71" s="388">
        <v>130</v>
      </c>
      <c r="H71" s="389">
        <v>0</v>
      </c>
      <c r="I71" s="389">
        <f t="shared" si="59"/>
        <v>657277999</v>
      </c>
      <c r="J71" s="389">
        <f t="shared" si="60"/>
        <v>657277999</v>
      </c>
      <c r="K71" s="389">
        <f t="shared" si="61"/>
        <v>657277999</v>
      </c>
      <c r="L71" s="389">
        <f t="shared" si="62"/>
        <v>657277999</v>
      </c>
      <c r="M71" s="390">
        <f t="shared" si="63"/>
        <v>1</v>
      </c>
      <c r="N71" s="389">
        <f t="shared" si="64"/>
        <v>657277999</v>
      </c>
      <c r="O71" s="389">
        <f t="shared" si="65"/>
        <v>657277999</v>
      </c>
      <c r="P71" s="390">
        <f t="shared" si="66"/>
        <v>1</v>
      </c>
      <c r="Q71" s="398">
        <f t="shared" si="67"/>
        <v>0</v>
      </c>
      <c r="R71" s="391">
        <v>0</v>
      </c>
      <c r="S71" s="391">
        <v>0</v>
      </c>
      <c r="T71" s="391">
        <v>0</v>
      </c>
      <c r="U71" s="391">
        <v>0</v>
      </c>
      <c r="V71" s="391">
        <v>0</v>
      </c>
      <c r="W71" s="391">
        <v>0</v>
      </c>
      <c r="X71" s="391">
        <v>0</v>
      </c>
      <c r="Y71" s="391">
        <v>0</v>
      </c>
      <c r="Z71" s="391">
        <v>0</v>
      </c>
      <c r="AA71" s="391">
        <v>0</v>
      </c>
      <c r="AB71" s="391">
        <v>0</v>
      </c>
      <c r="AC71" s="391">
        <v>0</v>
      </c>
      <c r="AD71" s="391">
        <v>0</v>
      </c>
      <c r="AE71" s="391">
        <v>0</v>
      </c>
      <c r="AF71" s="391">
        <v>0</v>
      </c>
      <c r="AG71" s="391">
        <v>0</v>
      </c>
      <c r="AH71" s="391">
        <v>0</v>
      </c>
      <c r="AI71" s="391">
        <v>0</v>
      </c>
      <c r="AJ71" s="391">
        <v>0</v>
      </c>
      <c r="AK71" s="391">
        <v>0</v>
      </c>
      <c r="AL71" s="391">
        <v>657277999</v>
      </c>
      <c r="AM71" s="391">
        <v>0</v>
      </c>
      <c r="AN71" s="391">
        <v>0</v>
      </c>
      <c r="AO71" s="391">
        <v>0</v>
      </c>
      <c r="AP71" s="391">
        <v>0</v>
      </c>
      <c r="AQ71" s="391">
        <v>0</v>
      </c>
      <c r="AR71" s="391">
        <v>657277999</v>
      </c>
      <c r="AS71" s="391">
        <v>657277999</v>
      </c>
      <c r="AT71" s="391">
        <v>657277999</v>
      </c>
      <c r="AU71" s="391">
        <v>657277999</v>
      </c>
      <c r="AV71" s="392">
        <v>539514129</v>
      </c>
      <c r="AW71" s="392">
        <v>539514129</v>
      </c>
      <c r="AX71" s="392">
        <v>539514129</v>
      </c>
      <c r="AY71" s="393">
        <f t="shared" si="68"/>
        <v>1</v>
      </c>
      <c r="AZ71" s="393">
        <f t="shared" si="69"/>
        <v>1</v>
      </c>
      <c r="BA71" s="392">
        <v>0</v>
      </c>
      <c r="BB71" s="392">
        <v>0</v>
      </c>
      <c r="BC71" s="392">
        <v>0</v>
      </c>
      <c r="BD71" s="393">
        <f t="shared" si="70"/>
        <v>0</v>
      </c>
      <c r="BE71" s="393">
        <f t="shared" si="71"/>
        <v>0</v>
      </c>
      <c r="BF71" s="392">
        <v>0</v>
      </c>
      <c r="BG71" s="392">
        <v>0</v>
      </c>
      <c r="BH71" s="392">
        <v>0</v>
      </c>
      <c r="BI71" s="393">
        <f t="shared" si="72"/>
        <v>0</v>
      </c>
      <c r="BJ71" s="393">
        <f t="shared" si="73"/>
        <v>0</v>
      </c>
      <c r="BK71" s="392">
        <v>23212253</v>
      </c>
      <c r="BL71" s="392">
        <v>23212253</v>
      </c>
      <c r="BM71" s="392">
        <v>23212253</v>
      </c>
      <c r="BN71" s="393">
        <f t="shared" si="74"/>
        <v>1</v>
      </c>
      <c r="BO71" s="393">
        <f t="shared" si="75"/>
        <v>1</v>
      </c>
      <c r="BP71" s="392">
        <v>0</v>
      </c>
      <c r="BQ71" s="392">
        <v>0</v>
      </c>
      <c r="BR71" s="392">
        <v>0</v>
      </c>
      <c r="BS71" s="393">
        <f t="shared" si="76"/>
        <v>0</v>
      </c>
      <c r="BT71" s="393">
        <f t="shared" si="77"/>
        <v>0</v>
      </c>
      <c r="BU71" s="392">
        <v>0</v>
      </c>
      <c r="BV71" s="392">
        <v>0</v>
      </c>
      <c r="BW71" s="392">
        <v>0</v>
      </c>
      <c r="BX71" s="393">
        <f t="shared" si="78"/>
        <v>0</v>
      </c>
      <c r="BY71" s="393">
        <f t="shared" si="79"/>
        <v>0</v>
      </c>
      <c r="BZ71" s="392">
        <v>94551617</v>
      </c>
      <c r="CA71" s="392">
        <v>94551617</v>
      </c>
      <c r="CB71" s="392">
        <v>94551617</v>
      </c>
      <c r="CC71" s="393">
        <f t="shared" si="80"/>
        <v>1</v>
      </c>
      <c r="CD71" s="393">
        <f t="shared" si="81"/>
        <v>1</v>
      </c>
      <c r="CE71" s="392">
        <f t="shared" si="82"/>
        <v>657277999</v>
      </c>
      <c r="CF71" s="392">
        <f t="shared" si="83"/>
        <v>657277999</v>
      </c>
      <c r="CG71" s="392">
        <f t="shared" si="84"/>
        <v>657277999</v>
      </c>
      <c r="CH71" s="393">
        <f t="shared" si="85"/>
        <v>1</v>
      </c>
      <c r="CI71" s="393">
        <f t="shared" si="86"/>
        <v>1</v>
      </c>
    </row>
    <row r="72" spans="2:87" ht="15.75">
      <c r="B72" s="158">
        <v>8141</v>
      </c>
      <c r="C72" s="140">
        <f t="shared" si="58"/>
        <v>42</v>
      </c>
      <c r="D72" s="385" t="s">
        <v>1279</v>
      </c>
      <c r="E72" s="386" t="s">
        <v>46</v>
      </c>
      <c r="F72" s="387">
        <v>1905049</v>
      </c>
      <c r="G72" s="388">
        <v>143</v>
      </c>
      <c r="H72" s="389">
        <v>0</v>
      </c>
      <c r="I72" s="389">
        <f t="shared" si="59"/>
        <v>425858076</v>
      </c>
      <c r="J72" s="389">
        <f t="shared" si="60"/>
        <v>425858076</v>
      </c>
      <c r="K72" s="389">
        <f t="shared" si="61"/>
        <v>425858076</v>
      </c>
      <c r="L72" s="389">
        <f t="shared" si="62"/>
        <v>425858076</v>
      </c>
      <c r="M72" s="390">
        <f t="shared" si="63"/>
        <v>1</v>
      </c>
      <c r="N72" s="389">
        <f t="shared" si="64"/>
        <v>425858076</v>
      </c>
      <c r="O72" s="389">
        <f t="shared" si="65"/>
        <v>425858076</v>
      </c>
      <c r="P72" s="390">
        <f t="shared" si="66"/>
        <v>1</v>
      </c>
      <c r="Q72" s="398">
        <f t="shared" si="67"/>
        <v>0</v>
      </c>
      <c r="R72" s="391">
        <v>0</v>
      </c>
      <c r="S72" s="391">
        <v>0</v>
      </c>
      <c r="T72" s="391">
        <v>0</v>
      </c>
      <c r="U72" s="391">
        <v>0</v>
      </c>
      <c r="V72" s="391">
        <v>0</v>
      </c>
      <c r="W72" s="391">
        <v>0</v>
      </c>
      <c r="X72" s="391">
        <v>0</v>
      </c>
      <c r="Y72" s="391">
        <v>0</v>
      </c>
      <c r="Z72" s="391">
        <v>0</v>
      </c>
      <c r="AA72" s="391">
        <v>0</v>
      </c>
      <c r="AB72" s="391">
        <v>0</v>
      </c>
      <c r="AC72" s="391">
        <v>0</v>
      </c>
      <c r="AD72" s="391">
        <v>0</v>
      </c>
      <c r="AE72" s="391">
        <v>0</v>
      </c>
      <c r="AF72" s="391">
        <v>0</v>
      </c>
      <c r="AG72" s="391">
        <v>0</v>
      </c>
      <c r="AH72" s="391">
        <v>0</v>
      </c>
      <c r="AI72" s="391">
        <v>0</v>
      </c>
      <c r="AJ72" s="391">
        <v>0</v>
      </c>
      <c r="AK72" s="391">
        <v>0</v>
      </c>
      <c r="AL72" s="391">
        <v>425858076</v>
      </c>
      <c r="AM72" s="391">
        <v>0</v>
      </c>
      <c r="AN72" s="391">
        <v>0</v>
      </c>
      <c r="AO72" s="391">
        <v>0</v>
      </c>
      <c r="AP72" s="391">
        <v>0</v>
      </c>
      <c r="AQ72" s="391">
        <v>0</v>
      </c>
      <c r="AR72" s="391">
        <v>425858076</v>
      </c>
      <c r="AS72" s="391">
        <v>425858076</v>
      </c>
      <c r="AT72" s="391">
        <v>425858076</v>
      </c>
      <c r="AU72" s="391">
        <v>425858076</v>
      </c>
      <c r="AV72" s="392">
        <v>0</v>
      </c>
      <c r="AW72" s="392">
        <v>0</v>
      </c>
      <c r="AX72" s="392">
        <v>0</v>
      </c>
      <c r="AY72" s="393">
        <f t="shared" si="68"/>
        <v>0</v>
      </c>
      <c r="AZ72" s="393">
        <f t="shared" si="69"/>
        <v>0</v>
      </c>
      <c r="BA72" s="392">
        <v>0</v>
      </c>
      <c r="BB72" s="392">
        <v>0</v>
      </c>
      <c r="BC72" s="392">
        <v>0</v>
      </c>
      <c r="BD72" s="393">
        <f t="shared" si="70"/>
        <v>0</v>
      </c>
      <c r="BE72" s="393">
        <f t="shared" si="71"/>
        <v>0</v>
      </c>
      <c r="BF72" s="392">
        <v>0</v>
      </c>
      <c r="BG72" s="392">
        <v>0</v>
      </c>
      <c r="BH72" s="392">
        <v>0</v>
      </c>
      <c r="BI72" s="393">
        <f t="shared" si="72"/>
        <v>0</v>
      </c>
      <c r="BJ72" s="393">
        <f t="shared" si="73"/>
        <v>0</v>
      </c>
      <c r="BK72" s="392">
        <v>0</v>
      </c>
      <c r="BL72" s="392">
        <v>0</v>
      </c>
      <c r="BM72" s="392">
        <v>0</v>
      </c>
      <c r="BN72" s="393">
        <f t="shared" si="74"/>
        <v>0</v>
      </c>
      <c r="BO72" s="393">
        <f t="shared" si="75"/>
        <v>0</v>
      </c>
      <c r="BP72" s="392">
        <v>0</v>
      </c>
      <c r="BQ72" s="392">
        <v>0</v>
      </c>
      <c r="BR72" s="392">
        <v>0</v>
      </c>
      <c r="BS72" s="393">
        <f t="shared" si="76"/>
        <v>0</v>
      </c>
      <c r="BT72" s="393">
        <f t="shared" si="77"/>
        <v>0</v>
      </c>
      <c r="BU72" s="392">
        <v>0</v>
      </c>
      <c r="BV72" s="392">
        <v>0</v>
      </c>
      <c r="BW72" s="392">
        <v>0</v>
      </c>
      <c r="BX72" s="393">
        <f t="shared" si="78"/>
        <v>0</v>
      </c>
      <c r="BY72" s="393">
        <f t="shared" si="79"/>
        <v>0</v>
      </c>
      <c r="BZ72" s="392">
        <v>425858076</v>
      </c>
      <c r="CA72" s="392">
        <v>425858076</v>
      </c>
      <c r="CB72" s="392">
        <v>425858076</v>
      </c>
      <c r="CC72" s="393">
        <f t="shared" si="80"/>
        <v>1</v>
      </c>
      <c r="CD72" s="393">
        <f t="shared" si="81"/>
        <v>1</v>
      </c>
      <c r="CE72" s="392">
        <f t="shared" si="82"/>
        <v>425858076</v>
      </c>
      <c r="CF72" s="392">
        <f t="shared" si="83"/>
        <v>425858076</v>
      </c>
      <c r="CG72" s="392">
        <f t="shared" si="84"/>
        <v>425858076</v>
      </c>
      <c r="CH72" s="393">
        <f t="shared" si="85"/>
        <v>1</v>
      </c>
      <c r="CI72" s="393">
        <f t="shared" si="86"/>
        <v>1</v>
      </c>
    </row>
    <row r="73" spans="2:87" ht="15.75">
      <c r="B73" s="158">
        <v>8141</v>
      </c>
      <c r="C73" s="140">
        <f t="shared" si="58"/>
        <v>42</v>
      </c>
      <c r="D73" s="385" t="s">
        <v>1279</v>
      </c>
      <c r="E73" s="386" t="s">
        <v>46</v>
      </c>
      <c r="F73" s="387">
        <v>1905049</v>
      </c>
      <c r="G73" s="388">
        <v>145</v>
      </c>
      <c r="H73" s="389">
        <v>0</v>
      </c>
      <c r="I73" s="389">
        <f t="shared" si="59"/>
        <v>209514618</v>
      </c>
      <c r="J73" s="389">
        <f t="shared" si="60"/>
        <v>209514618</v>
      </c>
      <c r="K73" s="389">
        <f t="shared" si="61"/>
        <v>209514618</v>
      </c>
      <c r="L73" s="389">
        <f t="shared" si="62"/>
        <v>209514618</v>
      </c>
      <c r="M73" s="390">
        <f t="shared" si="63"/>
        <v>1</v>
      </c>
      <c r="N73" s="389">
        <f t="shared" si="64"/>
        <v>209514618</v>
      </c>
      <c r="O73" s="389">
        <f t="shared" si="65"/>
        <v>209514618</v>
      </c>
      <c r="P73" s="390">
        <f t="shared" si="66"/>
        <v>1</v>
      </c>
      <c r="Q73" s="398">
        <f t="shared" si="67"/>
        <v>0</v>
      </c>
      <c r="R73" s="391">
        <v>0</v>
      </c>
      <c r="S73" s="391">
        <v>0</v>
      </c>
      <c r="T73" s="391">
        <v>0</v>
      </c>
      <c r="U73" s="391">
        <v>0</v>
      </c>
      <c r="V73" s="391">
        <v>0</v>
      </c>
      <c r="W73" s="391">
        <v>0</v>
      </c>
      <c r="X73" s="391">
        <v>0</v>
      </c>
      <c r="Y73" s="391">
        <v>0</v>
      </c>
      <c r="Z73" s="391">
        <v>0</v>
      </c>
      <c r="AA73" s="391">
        <v>0</v>
      </c>
      <c r="AB73" s="391">
        <v>0</v>
      </c>
      <c r="AC73" s="391">
        <v>0</v>
      </c>
      <c r="AD73" s="391">
        <v>0</v>
      </c>
      <c r="AE73" s="391">
        <v>0</v>
      </c>
      <c r="AF73" s="391">
        <v>0</v>
      </c>
      <c r="AG73" s="391">
        <v>0</v>
      </c>
      <c r="AH73" s="391">
        <v>0</v>
      </c>
      <c r="AI73" s="391">
        <v>0</v>
      </c>
      <c r="AJ73" s="391">
        <v>0</v>
      </c>
      <c r="AK73" s="391">
        <v>0</v>
      </c>
      <c r="AL73" s="391">
        <v>209514618</v>
      </c>
      <c r="AM73" s="391">
        <v>0</v>
      </c>
      <c r="AN73" s="391">
        <v>0</v>
      </c>
      <c r="AO73" s="391">
        <v>0</v>
      </c>
      <c r="AP73" s="391">
        <v>0</v>
      </c>
      <c r="AQ73" s="391">
        <v>0</v>
      </c>
      <c r="AR73" s="391">
        <v>209514618</v>
      </c>
      <c r="AS73" s="391">
        <v>209514618</v>
      </c>
      <c r="AT73" s="391">
        <v>209514618</v>
      </c>
      <c r="AU73" s="391">
        <v>209514618</v>
      </c>
      <c r="AV73" s="392">
        <v>209514618</v>
      </c>
      <c r="AW73" s="392">
        <v>209514618</v>
      </c>
      <c r="AX73" s="392">
        <v>209514618</v>
      </c>
      <c r="AY73" s="393">
        <f t="shared" si="68"/>
        <v>1</v>
      </c>
      <c r="AZ73" s="393">
        <f t="shared" si="69"/>
        <v>1</v>
      </c>
      <c r="BA73" s="392">
        <v>0</v>
      </c>
      <c r="BB73" s="392">
        <v>0</v>
      </c>
      <c r="BC73" s="392">
        <v>0</v>
      </c>
      <c r="BD73" s="393">
        <f t="shared" si="70"/>
        <v>0</v>
      </c>
      <c r="BE73" s="393">
        <f t="shared" si="71"/>
        <v>0</v>
      </c>
      <c r="BF73" s="392">
        <v>0</v>
      </c>
      <c r="BG73" s="392">
        <v>0</v>
      </c>
      <c r="BH73" s="392">
        <v>0</v>
      </c>
      <c r="BI73" s="393">
        <f t="shared" si="72"/>
        <v>0</v>
      </c>
      <c r="BJ73" s="393">
        <f t="shared" si="73"/>
        <v>0</v>
      </c>
      <c r="BK73" s="392">
        <v>0</v>
      </c>
      <c r="BL73" s="392">
        <v>0</v>
      </c>
      <c r="BM73" s="392">
        <v>0</v>
      </c>
      <c r="BN73" s="393">
        <f t="shared" si="74"/>
        <v>0</v>
      </c>
      <c r="BO73" s="393">
        <f t="shared" si="75"/>
        <v>0</v>
      </c>
      <c r="BP73" s="392">
        <v>0</v>
      </c>
      <c r="BQ73" s="392">
        <v>0</v>
      </c>
      <c r="BR73" s="392">
        <v>0</v>
      </c>
      <c r="BS73" s="393">
        <f t="shared" si="76"/>
        <v>0</v>
      </c>
      <c r="BT73" s="393">
        <f t="shared" si="77"/>
        <v>0</v>
      </c>
      <c r="BU73" s="392">
        <v>0</v>
      </c>
      <c r="BV73" s="392">
        <v>0</v>
      </c>
      <c r="BW73" s="392">
        <v>0</v>
      </c>
      <c r="BX73" s="393">
        <f t="shared" si="78"/>
        <v>0</v>
      </c>
      <c r="BY73" s="393">
        <f t="shared" si="79"/>
        <v>0</v>
      </c>
      <c r="BZ73" s="392">
        <v>0</v>
      </c>
      <c r="CA73" s="392">
        <v>0</v>
      </c>
      <c r="CB73" s="392">
        <v>0</v>
      </c>
      <c r="CC73" s="393">
        <f t="shared" si="80"/>
        <v>0</v>
      </c>
      <c r="CD73" s="393">
        <f t="shared" si="81"/>
        <v>0</v>
      </c>
      <c r="CE73" s="392">
        <f t="shared" si="82"/>
        <v>209514618</v>
      </c>
      <c r="CF73" s="392">
        <f t="shared" si="83"/>
        <v>209514618</v>
      </c>
      <c r="CG73" s="392">
        <f t="shared" si="84"/>
        <v>209514618</v>
      </c>
      <c r="CH73" s="393">
        <f t="shared" si="85"/>
        <v>1</v>
      </c>
      <c r="CI73" s="393">
        <f t="shared" si="86"/>
        <v>1</v>
      </c>
    </row>
    <row r="74" spans="2:87" ht="15.75">
      <c r="B74" s="158">
        <v>8141</v>
      </c>
      <c r="C74" s="140">
        <f t="shared" si="58"/>
        <v>42</v>
      </c>
      <c r="D74" s="385" t="s">
        <v>1279</v>
      </c>
      <c r="E74" s="386" t="s">
        <v>46</v>
      </c>
      <c r="F74" s="387">
        <v>1905054</v>
      </c>
      <c r="G74" s="388">
        <v>103</v>
      </c>
      <c r="H74" s="389">
        <v>0</v>
      </c>
      <c r="I74" s="389">
        <f t="shared" si="59"/>
        <v>1181948198</v>
      </c>
      <c r="J74" s="389">
        <f t="shared" si="60"/>
        <v>1181948198</v>
      </c>
      <c r="K74" s="389">
        <f t="shared" si="61"/>
        <v>1181948198</v>
      </c>
      <c r="L74" s="389">
        <f t="shared" si="62"/>
        <v>1181948198</v>
      </c>
      <c r="M74" s="390">
        <f t="shared" si="63"/>
        <v>1</v>
      </c>
      <c r="N74" s="389">
        <f t="shared" si="64"/>
        <v>1181948198</v>
      </c>
      <c r="O74" s="389">
        <f t="shared" si="65"/>
        <v>1181948198</v>
      </c>
      <c r="P74" s="390">
        <f t="shared" si="66"/>
        <v>1</v>
      </c>
      <c r="Q74" s="398">
        <f t="shared" si="67"/>
        <v>0</v>
      </c>
      <c r="R74" s="391">
        <v>0</v>
      </c>
      <c r="S74" s="391">
        <v>0</v>
      </c>
      <c r="T74" s="391">
        <v>0</v>
      </c>
      <c r="U74" s="391">
        <v>0</v>
      </c>
      <c r="V74" s="391">
        <v>0</v>
      </c>
      <c r="W74" s="391">
        <v>0</v>
      </c>
      <c r="X74" s="391">
        <v>0</v>
      </c>
      <c r="Y74" s="391">
        <v>0</v>
      </c>
      <c r="Z74" s="391">
        <v>0</v>
      </c>
      <c r="AA74" s="391">
        <v>0</v>
      </c>
      <c r="AB74" s="391">
        <v>0</v>
      </c>
      <c r="AC74" s="391">
        <v>0</v>
      </c>
      <c r="AD74" s="391">
        <v>0</v>
      </c>
      <c r="AE74" s="391">
        <v>0</v>
      </c>
      <c r="AF74" s="391">
        <v>0</v>
      </c>
      <c r="AG74" s="391">
        <v>0</v>
      </c>
      <c r="AH74" s="391">
        <v>0</v>
      </c>
      <c r="AI74" s="391">
        <v>0</v>
      </c>
      <c r="AJ74" s="391">
        <v>0</v>
      </c>
      <c r="AK74" s="391">
        <v>0</v>
      </c>
      <c r="AL74" s="391">
        <v>1181948198</v>
      </c>
      <c r="AM74" s="391">
        <v>0</v>
      </c>
      <c r="AN74" s="391">
        <v>0</v>
      </c>
      <c r="AO74" s="391">
        <v>0</v>
      </c>
      <c r="AP74" s="391">
        <v>0</v>
      </c>
      <c r="AQ74" s="391">
        <v>0</v>
      </c>
      <c r="AR74" s="391">
        <v>1181948198</v>
      </c>
      <c r="AS74" s="391">
        <v>1181948198</v>
      </c>
      <c r="AT74" s="391">
        <v>1181948198</v>
      </c>
      <c r="AU74" s="391">
        <v>1181948198</v>
      </c>
      <c r="AV74" s="392">
        <v>0</v>
      </c>
      <c r="AW74" s="392">
        <v>0</v>
      </c>
      <c r="AX74" s="392">
        <v>0</v>
      </c>
      <c r="AY74" s="393">
        <f t="shared" si="68"/>
        <v>0</v>
      </c>
      <c r="AZ74" s="393">
        <f t="shared" si="69"/>
        <v>0</v>
      </c>
      <c r="BA74" s="392">
        <v>0</v>
      </c>
      <c r="BB74" s="392">
        <v>0</v>
      </c>
      <c r="BC74" s="392">
        <v>0</v>
      </c>
      <c r="BD74" s="393">
        <f t="shared" si="70"/>
        <v>0</v>
      </c>
      <c r="BE74" s="393">
        <f t="shared" si="71"/>
        <v>0</v>
      </c>
      <c r="BF74" s="392">
        <v>0</v>
      </c>
      <c r="BG74" s="392">
        <v>0</v>
      </c>
      <c r="BH74" s="392">
        <v>0</v>
      </c>
      <c r="BI74" s="393">
        <f t="shared" si="72"/>
        <v>0</v>
      </c>
      <c r="BJ74" s="393">
        <f t="shared" si="73"/>
        <v>0</v>
      </c>
      <c r="BK74" s="392">
        <v>0</v>
      </c>
      <c r="BL74" s="392">
        <v>0</v>
      </c>
      <c r="BM74" s="392">
        <v>0</v>
      </c>
      <c r="BN74" s="393">
        <f t="shared" si="74"/>
        <v>0</v>
      </c>
      <c r="BO74" s="393">
        <f t="shared" si="75"/>
        <v>0</v>
      </c>
      <c r="BP74" s="392">
        <v>0</v>
      </c>
      <c r="BQ74" s="392">
        <v>0</v>
      </c>
      <c r="BR74" s="392">
        <v>0</v>
      </c>
      <c r="BS74" s="393">
        <f t="shared" si="76"/>
        <v>0</v>
      </c>
      <c r="BT74" s="393">
        <f t="shared" si="77"/>
        <v>0</v>
      </c>
      <c r="BU74" s="392">
        <v>0</v>
      </c>
      <c r="BV74" s="392">
        <v>0</v>
      </c>
      <c r="BW74" s="392">
        <v>0</v>
      </c>
      <c r="BX74" s="393">
        <f t="shared" si="78"/>
        <v>0</v>
      </c>
      <c r="BY74" s="393">
        <f t="shared" si="79"/>
        <v>0</v>
      </c>
      <c r="BZ74" s="392">
        <v>1181948198</v>
      </c>
      <c r="CA74" s="392">
        <v>1181948198</v>
      </c>
      <c r="CB74" s="392">
        <v>1181948198</v>
      </c>
      <c r="CC74" s="393">
        <f t="shared" si="80"/>
        <v>1</v>
      </c>
      <c r="CD74" s="393">
        <f t="shared" si="81"/>
        <v>1</v>
      </c>
      <c r="CE74" s="392">
        <f t="shared" si="82"/>
        <v>1181948198</v>
      </c>
      <c r="CF74" s="392">
        <f t="shared" si="83"/>
        <v>1181948198</v>
      </c>
      <c r="CG74" s="392">
        <f t="shared" si="84"/>
        <v>1181948198</v>
      </c>
      <c r="CH74" s="393">
        <f t="shared" si="85"/>
        <v>1</v>
      </c>
      <c r="CI74" s="393">
        <f t="shared" si="86"/>
        <v>1</v>
      </c>
    </row>
    <row r="75" spans="2:87" ht="15.75">
      <c r="B75" s="158">
        <v>8141</v>
      </c>
      <c r="C75" s="140">
        <f t="shared" si="58"/>
        <v>42</v>
      </c>
      <c r="D75" s="385" t="s">
        <v>1280</v>
      </c>
      <c r="E75" s="386" t="s">
        <v>46</v>
      </c>
      <c r="F75" s="387">
        <v>1905049</v>
      </c>
      <c r="G75" s="388">
        <v>212</v>
      </c>
      <c r="H75" s="389">
        <v>15113678</v>
      </c>
      <c r="I75" s="389">
        <f t="shared" si="59"/>
        <v>39848977</v>
      </c>
      <c r="J75" s="389">
        <f t="shared" si="60"/>
        <v>54962655</v>
      </c>
      <c r="K75" s="389">
        <f t="shared" si="61"/>
        <v>54294108</v>
      </c>
      <c r="L75" s="389">
        <f t="shared" si="62"/>
        <v>54962655</v>
      </c>
      <c r="M75" s="390">
        <f t="shared" si="63"/>
        <v>1</v>
      </c>
      <c r="N75" s="389">
        <f t="shared" si="64"/>
        <v>54294108</v>
      </c>
      <c r="O75" s="389">
        <f t="shared" si="65"/>
        <v>54294108</v>
      </c>
      <c r="P75" s="390">
        <f t="shared" si="66"/>
        <v>0.98783634087545447</v>
      </c>
      <c r="Q75" s="398">
        <f t="shared" si="67"/>
        <v>668547</v>
      </c>
      <c r="R75" s="391">
        <v>39457473</v>
      </c>
      <c r="S75" s="391">
        <v>0</v>
      </c>
      <c r="T75" s="391">
        <v>0</v>
      </c>
      <c r="U75" s="391">
        <v>0</v>
      </c>
      <c r="V75" s="391">
        <v>0</v>
      </c>
      <c r="W75" s="391">
        <v>649948852</v>
      </c>
      <c r="X75" s="391">
        <v>54571151</v>
      </c>
      <c r="Y75" s="391">
        <v>54571151</v>
      </c>
      <c r="Z75" s="391">
        <v>24557018</v>
      </c>
      <c r="AA75" s="391">
        <v>24557018</v>
      </c>
      <c r="AB75" s="391">
        <v>0</v>
      </c>
      <c r="AC75" s="391">
        <v>391504</v>
      </c>
      <c r="AD75" s="391">
        <v>391504</v>
      </c>
      <c r="AE75" s="391">
        <v>14406003</v>
      </c>
      <c r="AF75" s="391">
        <v>14406003</v>
      </c>
      <c r="AG75" s="391">
        <v>43584746</v>
      </c>
      <c r="AH75" s="391">
        <v>0</v>
      </c>
      <c r="AI75" s="391">
        <v>0</v>
      </c>
      <c r="AJ75" s="391">
        <v>10034218</v>
      </c>
      <c r="AK75" s="391">
        <v>10034218</v>
      </c>
      <c r="AL75" s="391">
        <v>-693142094</v>
      </c>
      <c r="AM75" s="391">
        <v>0</v>
      </c>
      <c r="AN75" s="391">
        <v>0</v>
      </c>
      <c r="AO75" s="391">
        <v>5296869</v>
      </c>
      <c r="AP75" s="391">
        <v>5296869</v>
      </c>
      <c r="AQ75" s="391">
        <v>0</v>
      </c>
      <c r="AR75" s="391">
        <v>-668547</v>
      </c>
      <c r="AS75" s="391">
        <v>0</v>
      </c>
      <c r="AT75" s="391">
        <v>0</v>
      </c>
      <c r="AU75" s="391">
        <v>0</v>
      </c>
      <c r="AV75" s="392">
        <v>54571151</v>
      </c>
      <c r="AW75" s="392">
        <v>54571151</v>
      </c>
      <c r="AX75" s="392">
        <v>53992618</v>
      </c>
      <c r="AY75" s="393">
        <f t="shared" si="68"/>
        <v>1</v>
      </c>
      <c r="AZ75" s="393">
        <f t="shared" si="69"/>
        <v>0.98939855602459259</v>
      </c>
      <c r="BA75" s="392">
        <v>0</v>
      </c>
      <c r="BB75" s="392">
        <v>0</v>
      </c>
      <c r="BC75" s="392">
        <v>0</v>
      </c>
      <c r="BD75" s="393">
        <f t="shared" si="70"/>
        <v>0</v>
      </c>
      <c r="BE75" s="393">
        <f t="shared" si="71"/>
        <v>0</v>
      </c>
      <c r="BF75" s="392">
        <v>0</v>
      </c>
      <c r="BG75" s="392">
        <v>0</v>
      </c>
      <c r="BH75" s="392">
        <v>0</v>
      </c>
      <c r="BI75" s="393">
        <f t="shared" si="72"/>
        <v>0</v>
      </c>
      <c r="BJ75" s="393">
        <f t="shared" si="73"/>
        <v>0</v>
      </c>
      <c r="BK75" s="392">
        <v>0</v>
      </c>
      <c r="BL75" s="392">
        <v>0</v>
      </c>
      <c r="BM75" s="392">
        <v>0</v>
      </c>
      <c r="BN75" s="393">
        <f t="shared" si="74"/>
        <v>0</v>
      </c>
      <c r="BO75" s="393">
        <f t="shared" si="75"/>
        <v>0</v>
      </c>
      <c r="BP75" s="392">
        <v>0</v>
      </c>
      <c r="BQ75" s="392">
        <v>0</v>
      </c>
      <c r="BR75" s="392">
        <v>0</v>
      </c>
      <c r="BS75" s="393">
        <f t="shared" si="76"/>
        <v>0</v>
      </c>
      <c r="BT75" s="393">
        <f t="shared" si="77"/>
        <v>0</v>
      </c>
      <c r="BU75" s="392">
        <v>0</v>
      </c>
      <c r="BV75" s="392">
        <v>0</v>
      </c>
      <c r="BW75" s="392">
        <v>0</v>
      </c>
      <c r="BX75" s="393">
        <f t="shared" si="78"/>
        <v>0</v>
      </c>
      <c r="BY75" s="393">
        <f t="shared" si="79"/>
        <v>0</v>
      </c>
      <c r="BZ75" s="392">
        <v>391504</v>
      </c>
      <c r="CA75" s="392">
        <v>391504</v>
      </c>
      <c r="CB75" s="392">
        <v>301490</v>
      </c>
      <c r="CC75" s="393">
        <f t="shared" si="80"/>
        <v>1</v>
      </c>
      <c r="CD75" s="393">
        <f t="shared" si="81"/>
        <v>0.77008153173403082</v>
      </c>
      <c r="CE75" s="392">
        <f t="shared" si="82"/>
        <v>54962655</v>
      </c>
      <c r="CF75" s="392">
        <f t="shared" si="83"/>
        <v>54962655</v>
      </c>
      <c r="CG75" s="392">
        <f t="shared" si="84"/>
        <v>54294108</v>
      </c>
      <c r="CH75" s="393">
        <f t="shared" si="85"/>
        <v>1</v>
      </c>
      <c r="CI75" s="393">
        <f t="shared" si="86"/>
        <v>0.98783634087545447</v>
      </c>
    </row>
    <row r="76" spans="2:87" ht="15.75">
      <c r="B76" s="158">
        <v>8141</v>
      </c>
      <c r="C76" s="140">
        <f t="shared" si="58"/>
        <v>42</v>
      </c>
      <c r="D76" s="385" t="s">
        <v>1280</v>
      </c>
      <c r="E76" s="386" t="s">
        <v>46</v>
      </c>
      <c r="F76" s="387">
        <v>1905049</v>
      </c>
      <c r="G76" s="388">
        <v>149</v>
      </c>
      <c r="H76" s="389">
        <v>0</v>
      </c>
      <c r="I76" s="389">
        <f t="shared" si="59"/>
        <v>1434217256</v>
      </c>
      <c r="J76" s="389">
        <f t="shared" si="60"/>
        <v>1434217256</v>
      </c>
      <c r="K76" s="389">
        <f t="shared" si="61"/>
        <v>1294581688</v>
      </c>
      <c r="L76" s="389">
        <f t="shared" si="62"/>
        <v>1329062084</v>
      </c>
      <c r="M76" s="390">
        <f t="shared" si="63"/>
        <v>0.92668114153550529</v>
      </c>
      <c r="N76" s="389">
        <f t="shared" si="64"/>
        <v>1294581688</v>
      </c>
      <c r="O76" s="389">
        <f t="shared" si="65"/>
        <v>1294581688</v>
      </c>
      <c r="P76" s="390">
        <f t="shared" si="66"/>
        <v>0.97405659493631302</v>
      </c>
      <c r="Q76" s="398">
        <f t="shared" si="67"/>
        <v>34480396</v>
      </c>
      <c r="R76" s="391">
        <v>2007345600</v>
      </c>
      <c r="S76" s="391">
        <v>0</v>
      </c>
      <c r="T76" s="391">
        <v>0</v>
      </c>
      <c r="U76" s="391">
        <v>0</v>
      </c>
      <c r="V76" s="391">
        <v>0</v>
      </c>
      <c r="W76" s="391">
        <v>0</v>
      </c>
      <c r="X76" s="391">
        <v>313853179</v>
      </c>
      <c r="Y76" s="391">
        <v>313853179</v>
      </c>
      <c r="Z76" s="391">
        <v>0</v>
      </c>
      <c r="AA76" s="391">
        <v>0</v>
      </c>
      <c r="AB76" s="391">
        <v>0</v>
      </c>
      <c r="AC76" s="391">
        <v>804089536</v>
      </c>
      <c r="AD76" s="391">
        <v>804089536</v>
      </c>
      <c r="AE76" s="391">
        <v>9560828</v>
      </c>
      <c r="AF76" s="391">
        <v>9560828</v>
      </c>
      <c r="AG76" s="391">
        <v>65809125</v>
      </c>
      <c r="AH76" s="391">
        <v>200639391</v>
      </c>
      <c r="AI76" s="391">
        <v>200639391</v>
      </c>
      <c r="AJ76" s="391">
        <v>172910087</v>
      </c>
      <c r="AK76" s="391">
        <v>172910087</v>
      </c>
      <c r="AL76" s="391">
        <v>-638937469</v>
      </c>
      <c r="AM76" s="391">
        <v>5773608</v>
      </c>
      <c r="AN76" s="391">
        <v>5773608</v>
      </c>
      <c r="AO76" s="391">
        <v>340544937</v>
      </c>
      <c r="AP76" s="391">
        <v>340544937</v>
      </c>
      <c r="AQ76" s="391">
        <v>0</v>
      </c>
      <c r="AR76" s="391">
        <v>-29774026</v>
      </c>
      <c r="AS76" s="391">
        <v>4706370</v>
      </c>
      <c r="AT76" s="391">
        <v>771565836</v>
      </c>
      <c r="AU76" s="391">
        <v>771565836</v>
      </c>
      <c r="AV76" s="392">
        <v>0</v>
      </c>
      <c r="AW76" s="392">
        <v>0</v>
      </c>
      <c r="AX76" s="392">
        <v>0</v>
      </c>
      <c r="AY76" s="393">
        <f t="shared" si="68"/>
        <v>0</v>
      </c>
      <c r="AZ76" s="393">
        <f t="shared" si="69"/>
        <v>0</v>
      </c>
      <c r="BA76" s="392">
        <v>0</v>
      </c>
      <c r="BB76" s="392">
        <v>0</v>
      </c>
      <c r="BC76" s="392">
        <v>0</v>
      </c>
      <c r="BD76" s="393">
        <f t="shared" si="70"/>
        <v>0</v>
      </c>
      <c r="BE76" s="393">
        <f t="shared" si="71"/>
        <v>0</v>
      </c>
      <c r="BF76" s="392">
        <v>0</v>
      </c>
      <c r="BG76" s="392">
        <v>0</v>
      </c>
      <c r="BH76" s="392">
        <v>0</v>
      </c>
      <c r="BI76" s="393">
        <f t="shared" si="72"/>
        <v>0</v>
      </c>
      <c r="BJ76" s="393">
        <f t="shared" si="73"/>
        <v>0</v>
      </c>
      <c r="BK76" s="392">
        <v>0</v>
      </c>
      <c r="BL76" s="392">
        <v>0</v>
      </c>
      <c r="BM76" s="392">
        <v>0</v>
      </c>
      <c r="BN76" s="393">
        <f t="shared" si="74"/>
        <v>0</v>
      </c>
      <c r="BO76" s="393">
        <f t="shared" si="75"/>
        <v>0</v>
      </c>
      <c r="BP76" s="392">
        <v>0</v>
      </c>
      <c r="BQ76" s="392">
        <v>0</v>
      </c>
      <c r="BR76" s="392">
        <v>0</v>
      </c>
      <c r="BS76" s="393">
        <f t="shared" si="76"/>
        <v>0</v>
      </c>
      <c r="BT76" s="393">
        <f t="shared" si="77"/>
        <v>0</v>
      </c>
      <c r="BU76" s="392">
        <v>0</v>
      </c>
      <c r="BV76" s="392">
        <v>0</v>
      </c>
      <c r="BW76" s="392">
        <v>0</v>
      </c>
      <c r="BX76" s="393">
        <f t="shared" si="78"/>
        <v>0</v>
      </c>
      <c r="BY76" s="393">
        <f t="shared" si="79"/>
        <v>0</v>
      </c>
      <c r="BZ76" s="392">
        <v>1434217256</v>
      </c>
      <c r="CA76" s="392">
        <v>1329062084</v>
      </c>
      <c r="CB76" s="392">
        <v>1294581688</v>
      </c>
      <c r="CC76" s="393">
        <f t="shared" si="80"/>
        <v>0.92668114153550529</v>
      </c>
      <c r="CD76" s="393">
        <f t="shared" si="81"/>
        <v>0.97405659493631302</v>
      </c>
      <c r="CE76" s="392">
        <f t="shared" si="82"/>
        <v>1434217256</v>
      </c>
      <c r="CF76" s="392">
        <f t="shared" si="83"/>
        <v>1329062084</v>
      </c>
      <c r="CG76" s="392">
        <f t="shared" si="84"/>
        <v>1294581688</v>
      </c>
      <c r="CH76" s="393">
        <f t="shared" si="85"/>
        <v>0.92668114153550529</v>
      </c>
      <c r="CI76" s="393">
        <f t="shared" si="86"/>
        <v>0.97405659493631302</v>
      </c>
    </row>
    <row r="77" spans="2:87" ht="15.75">
      <c r="B77" s="158">
        <v>8141</v>
      </c>
      <c r="C77" s="140">
        <f t="shared" si="58"/>
        <v>43</v>
      </c>
      <c r="D77" s="385" t="s">
        <v>1281</v>
      </c>
      <c r="E77" s="386" t="s">
        <v>46</v>
      </c>
      <c r="F77" s="387">
        <v>1905049</v>
      </c>
      <c r="G77" s="388">
        <v>146</v>
      </c>
      <c r="H77" s="389">
        <v>249011078</v>
      </c>
      <c r="I77" s="389">
        <f t="shared" si="59"/>
        <v>938583686</v>
      </c>
      <c r="J77" s="389">
        <f t="shared" si="60"/>
        <v>1187594764</v>
      </c>
      <c r="K77" s="389">
        <f t="shared" si="61"/>
        <v>1075987526</v>
      </c>
      <c r="L77" s="389">
        <f t="shared" si="62"/>
        <v>1187594764</v>
      </c>
      <c r="M77" s="390">
        <f t="shared" si="63"/>
        <v>1</v>
      </c>
      <c r="N77" s="389">
        <f t="shared" si="64"/>
        <v>1075987526</v>
      </c>
      <c r="O77" s="389">
        <f t="shared" si="65"/>
        <v>1075987526</v>
      </c>
      <c r="P77" s="390">
        <f t="shared" si="66"/>
        <v>0.90602245700032402</v>
      </c>
      <c r="Q77" s="398">
        <f t="shared" si="67"/>
        <v>111607238</v>
      </c>
      <c r="R77" s="391">
        <v>109613513</v>
      </c>
      <c r="S77" s="391">
        <v>0</v>
      </c>
      <c r="T77" s="391">
        <v>0</v>
      </c>
      <c r="U77" s="391">
        <v>0</v>
      </c>
      <c r="V77" s="391">
        <v>0</v>
      </c>
      <c r="W77" s="391">
        <v>328248280</v>
      </c>
      <c r="X77" s="391">
        <v>358624591</v>
      </c>
      <c r="Y77" s="391">
        <v>358624591</v>
      </c>
      <c r="Z77" s="391">
        <v>161381068</v>
      </c>
      <c r="AA77" s="391">
        <v>161381068</v>
      </c>
      <c r="AB77" s="391">
        <v>0</v>
      </c>
      <c r="AC77" s="391">
        <v>234009628</v>
      </c>
      <c r="AD77" s="391">
        <v>234009628</v>
      </c>
      <c r="AE77" s="391">
        <v>94918136</v>
      </c>
      <c r="AF77" s="391">
        <v>94918136</v>
      </c>
      <c r="AG77" s="391">
        <v>549077314</v>
      </c>
      <c r="AH77" s="391">
        <v>356890604</v>
      </c>
      <c r="AI77" s="391">
        <v>356890604</v>
      </c>
      <c r="AJ77" s="391">
        <v>190917625</v>
      </c>
      <c r="AK77" s="391">
        <v>190917625</v>
      </c>
      <c r="AL77" s="391">
        <v>-48355421</v>
      </c>
      <c r="AM77" s="391">
        <v>0</v>
      </c>
      <c r="AN77" s="391">
        <v>0</v>
      </c>
      <c r="AO77" s="391">
        <v>248702830</v>
      </c>
      <c r="AP77" s="391">
        <v>248702830</v>
      </c>
      <c r="AQ77" s="391">
        <v>0</v>
      </c>
      <c r="AR77" s="391">
        <v>126462703</v>
      </c>
      <c r="AS77" s="391">
        <v>238069941</v>
      </c>
      <c r="AT77" s="391">
        <v>380067867</v>
      </c>
      <c r="AU77" s="391">
        <v>380067867</v>
      </c>
      <c r="AV77" s="392">
        <v>596694532</v>
      </c>
      <c r="AW77" s="392">
        <v>596694532</v>
      </c>
      <c r="AX77" s="392">
        <v>592917235</v>
      </c>
      <c r="AY77" s="393">
        <f t="shared" si="68"/>
        <v>1</v>
      </c>
      <c r="AZ77" s="393">
        <f t="shared" si="69"/>
        <v>0.99366963027574717</v>
      </c>
      <c r="BA77" s="392">
        <v>0</v>
      </c>
      <c r="BB77" s="392">
        <v>0</v>
      </c>
      <c r="BC77" s="392">
        <v>0</v>
      </c>
      <c r="BD77" s="393">
        <f t="shared" si="70"/>
        <v>0</v>
      </c>
      <c r="BE77" s="393">
        <f t="shared" si="71"/>
        <v>0</v>
      </c>
      <c r="BF77" s="392">
        <v>0</v>
      </c>
      <c r="BG77" s="392">
        <v>0</v>
      </c>
      <c r="BH77" s="392">
        <v>0</v>
      </c>
      <c r="BI77" s="393">
        <f t="shared" si="72"/>
        <v>0</v>
      </c>
      <c r="BJ77" s="393">
        <f t="shared" si="73"/>
        <v>0</v>
      </c>
      <c r="BK77" s="392">
        <v>0</v>
      </c>
      <c r="BL77" s="392">
        <v>0</v>
      </c>
      <c r="BM77" s="392">
        <v>0</v>
      </c>
      <c r="BN77" s="393">
        <f t="shared" si="74"/>
        <v>0</v>
      </c>
      <c r="BO77" s="393">
        <f t="shared" si="75"/>
        <v>0</v>
      </c>
      <c r="BP77" s="392">
        <v>0</v>
      </c>
      <c r="BQ77" s="392">
        <v>0</v>
      </c>
      <c r="BR77" s="392">
        <v>0</v>
      </c>
      <c r="BS77" s="393">
        <f t="shared" si="76"/>
        <v>0</v>
      </c>
      <c r="BT77" s="393">
        <f t="shared" si="77"/>
        <v>0</v>
      </c>
      <c r="BU77" s="392">
        <v>0</v>
      </c>
      <c r="BV77" s="392">
        <v>0</v>
      </c>
      <c r="BW77" s="392">
        <v>0</v>
      </c>
      <c r="BX77" s="393">
        <f t="shared" si="78"/>
        <v>0</v>
      </c>
      <c r="BY77" s="393">
        <f t="shared" si="79"/>
        <v>0</v>
      </c>
      <c r="BZ77" s="392">
        <v>590900232</v>
      </c>
      <c r="CA77" s="392">
        <v>590900232</v>
      </c>
      <c r="CB77" s="392">
        <v>483070291</v>
      </c>
      <c r="CC77" s="393">
        <f t="shared" si="80"/>
        <v>1</v>
      </c>
      <c r="CD77" s="393">
        <f t="shared" si="81"/>
        <v>0.81751582558187252</v>
      </c>
      <c r="CE77" s="392">
        <f t="shared" si="82"/>
        <v>1187594764</v>
      </c>
      <c r="CF77" s="392">
        <f t="shared" si="83"/>
        <v>1187594764</v>
      </c>
      <c r="CG77" s="392">
        <f t="shared" si="84"/>
        <v>1075987526</v>
      </c>
      <c r="CH77" s="393">
        <f t="shared" si="85"/>
        <v>1</v>
      </c>
      <c r="CI77" s="393">
        <f t="shared" si="86"/>
        <v>0.90602245700032402</v>
      </c>
    </row>
    <row r="78" spans="2:87" ht="15.75">
      <c r="B78" s="158">
        <v>8141</v>
      </c>
      <c r="C78" s="140">
        <f t="shared" si="58"/>
        <v>43</v>
      </c>
      <c r="D78" s="385" t="s">
        <v>1282</v>
      </c>
      <c r="E78" s="386" t="s">
        <v>46</v>
      </c>
      <c r="F78" s="387">
        <v>1905049</v>
      </c>
      <c r="G78" s="388">
        <v>212</v>
      </c>
      <c r="H78" s="389">
        <v>16529255</v>
      </c>
      <c r="I78" s="389">
        <f t="shared" si="59"/>
        <v>5433939659</v>
      </c>
      <c r="J78" s="389">
        <f t="shared" si="60"/>
        <v>5450468914</v>
      </c>
      <c r="K78" s="389">
        <f t="shared" si="61"/>
        <v>5380996459</v>
      </c>
      <c r="L78" s="389">
        <f t="shared" si="62"/>
        <v>5450468914</v>
      </c>
      <c r="M78" s="390">
        <f t="shared" si="63"/>
        <v>1</v>
      </c>
      <c r="N78" s="389">
        <f t="shared" si="64"/>
        <v>5380996459</v>
      </c>
      <c r="O78" s="389">
        <f t="shared" si="65"/>
        <v>5380996459</v>
      </c>
      <c r="P78" s="390">
        <f t="shared" si="66"/>
        <v>0.98725385721922865</v>
      </c>
      <c r="Q78" s="398">
        <f t="shared" si="67"/>
        <v>69472455</v>
      </c>
      <c r="R78" s="391">
        <v>5328463915</v>
      </c>
      <c r="S78" s="391">
        <v>0</v>
      </c>
      <c r="T78" s="391">
        <v>0</v>
      </c>
      <c r="U78" s="391">
        <v>0</v>
      </c>
      <c r="V78" s="391">
        <v>0</v>
      </c>
      <c r="W78" s="391">
        <v>10654272631</v>
      </c>
      <c r="X78" s="391">
        <v>5344993170</v>
      </c>
      <c r="Y78" s="391">
        <v>5344993170</v>
      </c>
      <c r="Z78" s="391">
        <v>2405246928</v>
      </c>
      <c r="AA78" s="391">
        <v>2405246928</v>
      </c>
      <c r="AB78" s="391">
        <v>0</v>
      </c>
      <c r="AC78" s="391">
        <v>35419584</v>
      </c>
      <c r="AD78" s="391">
        <v>35419584</v>
      </c>
      <c r="AE78" s="391">
        <v>1410927956</v>
      </c>
      <c r="AF78" s="391">
        <v>1410927956</v>
      </c>
      <c r="AG78" s="391">
        <v>-9208278752</v>
      </c>
      <c r="AH78" s="391">
        <v>42033696</v>
      </c>
      <c r="AI78" s="391">
        <v>42033696</v>
      </c>
      <c r="AJ78" s="391">
        <v>981225346</v>
      </c>
      <c r="AK78" s="391">
        <v>981225346</v>
      </c>
      <c r="AL78" s="391">
        <v>-1340518135</v>
      </c>
      <c r="AM78" s="391">
        <v>0</v>
      </c>
      <c r="AN78" s="391">
        <v>0</v>
      </c>
      <c r="AO78" s="391">
        <v>537130956</v>
      </c>
      <c r="AP78" s="391">
        <v>537130956</v>
      </c>
      <c r="AQ78" s="391">
        <v>0</v>
      </c>
      <c r="AR78" s="391">
        <v>-41449991</v>
      </c>
      <c r="AS78" s="391">
        <v>28022464</v>
      </c>
      <c r="AT78" s="391">
        <v>46465273</v>
      </c>
      <c r="AU78" s="391">
        <v>46465273</v>
      </c>
      <c r="AV78" s="392">
        <v>4590382767</v>
      </c>
      <c r="AW78" s="392">
        <v>4590382767</v>
      </c>
      <c r="AX78" s="392">
        <v>4541537145</v>
      </c>
      <c r="AY78" s="393">
        <f t="shared" si="68"/>
        <v>1</v>
      </c>
      <c r="AZ78" s="393">
        <f t="shared" si="69"/>
        <v>0.98935913964492272</v>
      </c>
      <c r="BA78" s="392">
        <v>0</v>
      </c>
      <c r="BB78" s="392">
        <v>0</v>
      </c>
      <c r="BC78" s="392">
        <v>0</v>
      </c>
      <c r="BD78" s="393">
        <f t="shared" si="70"/>
        <v>0</v>
      </c>
      <c r="BE78" s="393">
        <f t="shared" si="71"/>
        <v>0</v>
      </c>
      <c r="BF78" s="392">
        <v>0</v>
      </c>
      <c r="BG78" s="392">
        <v>0</v>
      </c>
      <c r="BH78" s="392">
        <v>0</v>
      </c>
      <c r="BI78" s="393">
        <f t="shared" si="72"/>
        <v>0</v>
      </c>
      <c r="BJ78" s="393">
        <f t="shared" si="73"/>
        <v>0</v>
      </c>
      <c r="BK78" s="392">
        <v>824666563</v>
      </c>
      <c r="BL78" s="392">
        <v>824666563</v>
      </c>
      <c r="BM78" s="392">
        <v>812164510</v>
      </c>
      <c r="BN78" s="393">
        <f t="shared" si="74"/>
        <v>1</v>
      </c>
      <c r="BO78" s="393">
        <f t="shared" si="75"/>
        <v>0.98483986915327382</v>
      </c>
      <c r="BP78" s="392">
        <v>0</v>
      </c>
      <c r="BQ78" s="392">
        <v>0</v>
      </c>
      <c r="BR78" s="392">
        <v>0</v>
      </c>
      <c r="BS78" s="393">
        <f t="shared" si="76"/>
        <v>0</v>
      </c>
      <c r="BT78" s="393">
        <f t="shared" si="77"/>
        <v>0</v>
      </c>
      <c r="BU78" s="392">
        <v>0</v>
      </c>
      <c r="BV78" s="392">
        <v>0</v>
      </c>
      <c r="BW78" s="392">
        <v>0</v>
      </c>
      <c r="BX78" s="393">
        <f t="shared" si="78"/>
        <v>0</v>
      </c>
      <c r="BY78" s="393">
        <f t="shared" si="79"/>
        <v>0</v>
      </c>
      <c r="BZ78" s="392">
        <v>35419584</v>
      </c>
      <c r="CA78" s="392">
        <v>35419584</v>
      </c>
      <c r="CB78" s="392">
        <v>27294804</v>
      </c>
      <c r="CC78" s="393">
        <f t="shared" si="80"/>
        <v>1</v>
      </c>
      <c r="CD78" s="393">
        <f t="shared" si="81"/>
        <v>0.77061334204263943</v>
      </c>
      <c r="CE78" s="392">
        <f t="shared" si="82"/>
        <v>5450468914</v>
      </c>
      <c r="CF78" s="392">
        <f t="shared" si="83"/>
        <v>5450468914</v>
      </c>
      <c r="CG78" s="392">
        <f t="shared" si="84"/>
        <v>5380996459</v>
      </c>
      <c r="CH78" s="393">
        <f t="shared" si="85"/>
        <v>1</v>
      </c>
      <c r="CI78" s="393">
        <f t="shared" si="86"/>
        <v>0.98725385721922865</v>
      </c>
    </row>
    <row r="79" spans="2:87" ht="15.75">
      <c r="B79" s="158">
        <v>8141</v>
      </c>
      <c r="C79" s="140">
        <f t="shared" si="58"/>
        <v>44</v>
      </c>
      <c r="D79" s="385" t="s">
        <v>1283</v>
      </c>
      <c r="E79" s="386" t="s">
        <v>46</v>
      </c>
      <c r="F79" s="387">
        <v>1905049</v>
      </c>
      <c r="G79" s="388">
        <v>97</v>
      </c>
      <c r="H79" s="389">
        <v>5622790960</v>
      </c>
      <c r="I79" s="389">
        <f t="shared" si="59"/>
        <v>9086805761</v>
      </c>
      <c r="J79" s="389">
        <f t="shared" si="60"/>
        <v>14709596721</v>
      </c>
      <c r="K79" s="389">
        <f t="shared" si="61"/>
        <v>12966674136</v>
      </c>
      <c r="L79" s="389">
        <f t="shared" si="62"/>
        <v>14709596721</v>
      </c>
      <c r="M79" s="390">
        <f t="shared" si="63"/>
        <v>1</v>
      </c>
      <c r="N79" s="389">
        <f t="shared" si="64"/>
        <v>12966674136</v>
      </c>
      <c r="O79" s="389">
        <f t="shared" si="65"/>
        <v>12966674136</v>
      </c>
      <c r="P79" s="390">
        <f t="shared" si="66"/>
        <v>0.88151119177103376</v>
      </c>
      <c r="Q79" s="398">
        <f t="shared" si="67"/>
        <v>1742922585</v>
      </c>
      <c r="R79" s="391">
        <v>720581211</v>
      </c>
      <c r="S79" s="391">
        <v>0</v>
      </c>
      <c r="T79" s="391">
        <v>0</v>
      </c>
      <c r="U79" s="391">
        <v>0</v>
      </c>
      <c r="V79" s="391">
        <v>0</v>
      </c>
      <c r="W79" s="391">
        <v>11061174120</v>
      </c>
      <c r="X79" s="391">
        <v>5768843433</v>
      </c>
      <c r="Y79" s="391">
        <v>5768843433</v>
      </c>
      <c r="Z79" s="391">
        <v>2621946782</v>
      </c>
      <c r="AA79" s="391">
        <v>2621946782</v>
      </c>
      <c r="AB79" s="391">
        <v>-3204346522</v>
      </c>
      <c r="AC79" s="391">
        <v>3823911366</v>
      </c>
      <c r="AD79" s="391">
        <v>3823911366</v>
      </c>
      <c r="AE79" s="391">
        <v>1681073184</v>
      </c>
      <c r="AF79" s="391">
        <v>1681073184</v>
      </c>
      <c r="AG79" s="391">
        <v>509396952</v>
      </c>
      <c r="AH79" s="391">
        <v>5063097938</v>
      </c>
      <c r="AI79" s="391">
        <v>5063097938</v>
      </c>
      <c r="AJ79" s="391">
        <v>3053803957</v>
      </c>
      <c r="AK79" s="391">
        <v>3053803957</v>
      </c>
      <c r="AL79" s="391">
        <v>0</v>
      </c>
      <c r="AM79" s="391">
        <v>0</v>
      </c>
      <c r="AN79" s="391">
        <v>0</v>
      </c>
      <c r="AO79" s="391">
        <v>3582447132</v>
      </c>
      <c r="AP79" s="391">
        <v>3582447132</v>
      </c>
      <c r="AQ79" s="391">
        <v>0</v>
      </c>
      <c r="AR79" s="391">
        <v>-1689178601</v>
      </c>
      <c r="AS79" s="391">
        <v>53743984</v>
      </c>
      <c r="AT79" s="391">
        <v>2027403081</v>
      </c>
      <c r="AU79" s="391">
        <v>2027403081</v>
      </c>
      <c r="AV79" s="392">
        <v>4344314695</v>
      </c>
      <c r="AW79" s="392">
        <v>4344314695</v>
      </c>
      <c r="AX79" s="392">
        <v>4299974783</v>
      </c>
      <c r="AY79" s="393">
        <f t="shared" si="68"/>
        <v>1</v>
      </c>
      <c r="AZ79" s="393">
        <f t="shared" si="69"/>
        <v>0.98979357732739015</v>
      </c>
      <c r="BA79" s="392">
        <v>0</v>
      </c>
      <c r="BB79" s="392">
        <v>0</v>
      </c>
      <c r="BC79" s="392">
        <v>0</v>
      </c>
      <c r="BD79" s="393">
        <f t="shared" si="70"/>
        <v>0</v>
      </c>
      <c r="BE79" s="393">
        <f t="shared" si="71"/>
        <v>0</v>
      </c>
      <c r="BF79" s="392">
        <v>0</v>
      </c>
      <c r="BG79" s="392">
        <v>0</v>
      </c>
      <c r="BH79" s="392">
        <v>0</v>
      </c>
      <c r="BI79" s="393">
        <f t="shared" si="72"/>
        <v>0</v>
      </c>
      <c r="BJ79" s="393">
        <f t="shared" si="73"/>
        <v>0</v>
      </c>
      <c r="BK79" s="392">
        <v>5110122016</v>
      </c>
      <c r="BL79" s="392">
        <v>5110122016</v>
      </c>
      <c r="BM79" s="392">
        <v>4300051297</v>
      </c>
      <c r="BN79" s="393">
        <f t="shared" si="74"/>
        <v>1</v>
      </c>
      <c r="BO79" s="393">
        <f t="shared" si="75"/>
        <v>0.84147722569761829</v>
      </c>
      <c r="BP79" s="392">
        <v>0</v>
      </c>
      <c r="BQ79" s="392">
        <v>0</v>
      </c>
      <c r="BR79" s="392">
        <v>0</v>
      </c>
      <c r="BS79" s="393">
        <f t="shared" si="76"/>
        <v>0</v>
      </c>
      <c r="BT79" s="393">
        <f t="shared" si="77"/>
        <v>0</v>
      </c>
      <c r="BU79" s="392">
        <v>0</v>
      </c>
      <c r="BV79" s="392">
        <v>0</v>
      </c>
      <c r="BW79" s="392">
        <v>0</v>
      </c>
      <c r="BX79" s="393">
        <f t="shared" si="78"/>
        <v>0</v>
      </c>
      <c r="BY79" s="393">
        <f t="shared" si="79"/>
        <v>0</v>
      </c>
      <c r="BZ79" s="392">
        <v>5255160010</v>
      </c>
      <c r="CA79" s="392">
        <v>5255160010</v>
      </c>
      <c r="CB79" s="392">
        <v>4366648056</v>
      </c>
      <c r="CC79" s="393">
        <f t="shared" si="80"/>
        <v>1</v>
      </c>
      <c r="CD79" s="393">
        <f t="shared" si="81"/>
        <v>0.83092580391286697</v>
      </c>
      <c r="CE79" s="392">
        <f t="shared" si="82"/>
        <v>14709596721</v>
      </c>
      <c r="CF79" s="392">
        <f t="shared" si="83"/>
        <v>14709596721</v>
      </c>
      <c r="CG79" s="392">
        <f t="shared" si="84"/>
        <v>12966674136</v>
      </c>
      <c r="CH79" s="393">
        <f t="shared" si="85"/>
        <v>1</v>
      </c>
      <c r="CI79" s="393">
        <f t="shared" si="86"/>
        <v>0.88151119177103376</v>
      </c>
    </row>
    <row r="80" spans="2:87" ht="15.75">
      <c r="B80" s="158">
        <v>8141</v>
      </c>
      <c r="C80" s="140">
        <f t="shared" si="58"/>
        <v>44</v>
      </c>
      <c r="D80" s="385" t="s">
        <v>1283</v>
      </c>
      <c r="E80" s="386" t="s">
        <v>46</v>
      </c>
      <c r="F80" s="387">
        <v>1905014</v>
      </c>
      <c r="G80" s="388">
        <v>127</v>
      </c>
      <c r="H80" s="389">
        <v>0</v>
      </c>
      <c r="I80" s="389">
        <f t="shared" si="59"/>
        <v>591055383</v>
      </c>
      <c r="J80" s="389">
        <f t="shared" si="60"/>
        <v>591055383</v>
      </c>
      <c r="K80" s="389">
        <f t="shared" si="61"/>
        <v>591055383</v>
      </c>
      <c r="L80" s="389">
        <f t="shared" si="62"/>
        <v>591055383</v>
      </c>
      <c r="M80" s="390">
        <f t="shared" si="63"/>
        <v>1</v>
      </c>
      <c r="N80" s="389">
        <f t="shared" si="64"/>
        <v>591055383</v>
      </c>
      <c r="O80" s="389">
        <f t="shared" si="65"/>
        <v>591055383</v>
      </c>
      <c r="P80" s="390">
        <f t="shared" si="66"/>
        <v>1</v>
      </c>
      <c r="Q80" s="398">
        <f t="shared" si="67"/>
        <v>0</v>
      </c>
      <c r="R80" s="391">
        <v>0</v>
      </c>
      <c r="S80" s="391">
        <v>0</v>
      </c>
      <c r="T80" s="391">
        <v>0</v>
      </c>
      <c r="U80" s="391">
        <v>0</v>
      </c>
      <c r="V80" s="391">
        <v>0</v>
      </c>
      <c r="W80" s="391">
        <v>0</v>
      </c>
      <c r="X80" s="391">
        <v>0</v>
      </c>
      <c r="Y80" s="391">
        <v>0</v>
      </c>
      <c r="Z80" s="391">
        <v>0</v>
      </c>
      <c r="AA80" s="391">
        <v>0</v>
      </c>
      <c r="AB80" s="391">
        <v>0</v>
      </c>
      <c r="AC80" s="391">
        <v>0</v>
      </c>
      <c r="AD80" s="391">
        <v>0</v>
      </c>
      <c r="AE80" s="391">
        <v>0</v>
      </c>
      <c r="AF80" s="391">
        <v>0</v>
      </c>
      <c r="AG80" s="391">
        <v>0</v>
      </c>
      <c r="AH80" s="391">
        <v>0</v>
      </c>
      <c r="AI80" s="391">
        <v>0</v>
      </c>
      <c r="AJ80" s="391">
        <v>0</v>
      </c>
      <c r="AK80" s="391">
        <v>0</v>
      </c>
      <c r="AL80" s="391">
        <v>591055383</v>
      </c>
      <c r="AM80" s="391">
        <v>0</v>
      </c>
      <c r="AN80" s="391">
        <v>0</v>
      </c>
      <c r="AO80" s="391">
        <v>0</v>
      </c>
      <c r="AP80" s="391">
        <v>0</v>
      </c>
      <c r="AQ80" s="391">
        <v>0</v>
      </c>
      <c r="AR80" s="391">
        <v>591055383</v>
      </c>
      <c r="AS80" s="391">
        <v>591055383</v>
      </c>
      <c r="AT80" s="391">
        <v>591055383</v>
      </c>
      <c r="AU80" s="391">
        <v>591055383</v>
      </c>
      <c r="AV80" s="392">
        <v>580302267</v>
      </c>
      <c r="AW80" s="392">
        <v>580302267</v>
      </c>
      <c r="AX80" s="392">
        <v>580302267</v>
      </c>
      <c r="AY80" s="393">
        <f t="shared" si="68"/>
        <v>1</v>
      </c>
      <c r="AZ80" s="393">
        <f t="shared" si="69"/>
        <v>1</v>
      </c>
      <c r="BA80" s="392">
        <v>0</v>
      </c>
      <c r="BB80" s="392">
        <v>0</v>
      </c>
      <c r="BC80" s="392">
        <v>0</v>
      </c>
      <c r="BD80" s="393">
        <f t="shared" si="70"/>
        <v>0</v>
      </c>
      <c r="BE80" s="393">
        <f t="shared" si="71"/>
        <v>0</v>
      </c>
      <c r="BF80" s="392">
        <v>0</v>
      </c>
      <c r="BG80" s="392">
        <v>0</v>
      </c>
      <c r="BH80" s="392">
        <v>0</v>
      </c>
      <c r="BI80" s="393">
        <f t="shared" si="72"/>
        <v>0</v>
      </c>
      <c r="BJ80" s="393">
        <f t="shared" si="73"/>
        <v>0</v>
      </c>
      <c r="BK80" s="392">
        <v>0</v>
      </c>
      <c r="BL80" s="392">
        <v>0</v>
      </c>
      <c r="BM80" s="392">
        <v>0</v>
      </c>
      <c r="BN80" s="393">
        <f t="shared" si="74"/>
        <v>0</v>
      </c>
      <c r="BO80" s="393">
        <f t="shared" si="75"/>
        <v>0</v>
      </c>
      <c r="BP80" s="392">
        <v>0</v>
      </c>
      <c r="BQ80" s="392">
        <v>0</v>
      </c>
      <c r="BR80" s="392">
        <v>0</v>
      </c>
      <c r="BS80" s="393">
        <f t="shared" si="76"/>
        <v>0</v>
      </c>
      <c r="BT80" s="393">
        <f t="shared" si="77"/>
        <v>0</v>
      </c>
      <c r="BU80" s="392">
        <v>0</v>
      </c>
      <c r="BV80" s="392">
        <v>0</v>
      </c>
      <c r="BW80" s="392">
        <v>0</v>
      </c>
      <c r="BX80" s="393">
        <f t="shared" si="78"/>
        <v>0</v>
      </c>
      <c r="BY80" s="393">
        <f t="shared" si="79"/>
        <v>0</v>
      </c>
      <c r="BZ80" s="392">
        <v>10753116</v>
      </c>
      <c r="CA80" s="392">
        <v>10753116</v>
      </c>
      <c r="CB80" s="392">
        <v>10753116</v>
      </c>
      <c r="CC80" s="393">
        <f t="shared" si="80"/>
        <v>1</v>
      </c>
      <c r="CD80" s="393">
        <f t="shared" si="81"/>
        <v>1</v>
      </c>
      <c r="CE80" s="392">
        <f t="shared" si="82"/>
        <v>591055383</v>
      </c>
      <c r="CF80" s="392">
        <f t="shared" si="83"/>
        <v>591055383</v>
      </c>
      <c r="CG80" s="392">
        <f t="shared" si="84"/>
        <v>591055383</v>
      </c>
      <c r="CH80" s="393">
        <f t="shared" si="85"/>
        <v>1</v>
      </c>
      <c r="CI80" s="393">
        <f t="shared" si="86"/>
        <v>1</v>
      </c>
    </row>
    <row r="81" spans="2:87" ht="15.75">
      <c r="B81" s="158">
        <v>8141</v>
      </c>
      <c r="C81" s="140">
        <f t="shared" si="58"/>
        <v>44</v>
      </c>
      <c r="D81" s="385" t="s">
        <v>1283</v>
      </c>
      <c r="E81" s="386" t="s">
        <v>46</v>
      </c>
      <c r="F81" s="387">
        <v>1905014</v>
      </c>
      <c r="G81" s="388">
        <v>139</v>
      </c>
      <c r="H81" s="389">
        <v>0</v>
      </c>
      <c r="I81" s="389">
        <f t="shared" si="59"/>
        <v>362617644</v>
      </c>
      <c r="J81" s="389">
        <f t="shared" si="60"/>
        <v>362617644</v>
      </c>
      <c r="K81" s="389">
        <f t="shared" si="61"/>
        <v>362617644</v>
      </c>
      <c r="L81" s="389">
        <f t="shared" si="62"/>
        <v>362617644</v>
      </c>
      <c r="M81" s="390">
        <f t="shared" si="63"/>
        <v>1</v>
      </c>
      <c r="N81" s="389">
        <f t="shared" si="64"/>
        <v>362617644</v>
      </c>
      <c r="O81" s="389">
        <f t="shared" si="65"/>
        <v>362617644</v>
      </c>
      <c r="P81" s="390">
        <f t="shared" si="66"/>
        <v>1</v>
      </c>
      <c r="Q81" s="398">
        <f t="shared" si="67"/>
        <v>0</v>
      </c>
      <c r="R81" s="391">
        <v>0</v>
      </c>
      <c r="S81" s="391">
        <v>0</v>
      </c>
      <c r="T81" s="391">
        <v>0</v>
      </c>
      <c r="U81" s="391">
        <v>0</v>
      </c>
      <c r="V81" s="391">
        <v>0</v>
      </c>
      <c r="W81" s="391">
        <v>0</v>
      </c>
      <c r="X81" s="391">
        <v>0</v>
      </c>
      <c r="Y81" s="391">
        <v>0</v>
      </c>
      <c r="Z81" s="391">
        <v>0</v>
      </c>
      <c r="AA81" s="391">
        <v>0</v>
      </c>
      <c r="AB81" s="391">
        <v>0</v>
      </c>
      <c r="AC81" s="391">
        <v>0</v>
      </c>
      <c r="AD81" s="391">
        <v>0</v>
      </c>
      <c r="AE81" s="391">
        <v>0</v>
      </c>
      <c r="AF81" s="391">
        <v>0</v>
      </c>
      <c r="AG81" s="391">
        <v>0</v>
      </c>
      <c r="AH81" s="391">
        <v>0</v>
      </c>
      <c r="AI81" s="391">
        <v>0</v>
      </c>
      <c r="AJ81" s="391">
        <v>0</v>
      </c>
      <c r="AK81" s="391">
        <v>0</v>
      </c>
      <c r="AL81" s="391">
        <v>362617644</v>
      </c>
      <c r="AM81" s="391">
        <v>0</v>
      </c>
      <c r="AN81" s="391">
        <v>0</v>
      </c>
      <c r="AO81" s="391">
        <v>0</v>
      </c>
      <c r="AP81" s="391">
        <v>0</v>
      </c>
      <c r="AQ81" s="391">
        <v>0</v>
      </c>
      <c r="AR81" s="391">
        <v>362617644</v>
      </c>
      <c r="AS81" s="391">
        <v>362617644</v>
      </c>
      <c r="AT81" s="391">
        <v>362617644</v>
      </c>
      <c r="AU81" s="391">
        <v>362617644</v>
      </c>
      <c r="AV81" s="392">
        <v>257599815</v>
      </c>
      <c r="AW81" s="392">
        <v>257599815</v>
      </c>
      <c r="AX81" s="392">
        <v>257599815</v>
      </c>
      <c r="AY81" s="393">
        <f t="shared" si="68"/>
        <v>1</v>
      </c>
      <c r="AZ81" s="393">
        <f t="shared" si="69"/>
        <v>1</v>
      </c>
      <c r="BA81" s="392">
        <v>0</v>
      </c>
      <c r="BB81" s="392">
        <v>0</v>
      </c>
      <c r="BC81" s="392">
        <v>0</v>
      </c>
      <c r="BD81" s="393">
        <f t="shared" si="70"/>
        <v>0</v>
      </c>
      <c r="BE81" s="393">
        <f t="shared" si="71"/>
        <v>0</v>
      </c>
      <c r="BF81" s="392">
        <v>0</v>
      </c>
      <c r="BG81" s="392">
        <v>0</v>
      </c>
      <c r="BH81" s="392">
        <v>0</v>
      </c>
      <c r="BI81" s="393">
        <f t="shared" si="72"/>
        <v>0</v>
      </c>
      <c r="BJ81" s="393">
        <f t="shared" si="73"/>
        <v>0</v>
      </c>
      <c r="BK81" s="392">
        <v>0</v>
      </c>
      <c r="BL81" s="392">
        <v>0</v>
      </c>
      <c r="BM81" s="392">
        <v>0</v>
      </c>
      <c r="BN81" s="393">
        <f t="shared" si="74"/>
        <v>0</v>
      </c>
      <c r="BO81" s="393">
        <f t="shared" si="75"/>
        <v>0</v>
      </c>
      <c r="BP81" s="392">
        <v>0</v>
      </c>
      <c r="BQ81" s="392">
        <v>0</v>
      </c>
      <c r="BR81" s="392">
        <v>0</v>
      </c>
      <c r="BS81" s="393">
        <f t="shared" si="76"/>
        <v>0</v>
      </c>
      <c r="BT81" s="393">
        <f t="shared" si="77"/>
        <v>0</v>
      </c>
      <c r="BU81" s="392">
        <v>0</v>
      </c>
      <c r="BV81" s="392">
        <v>0</v>
      </c>
      <c r="BW81" s="392">
        <v>0</v>
      </c>
      <c r="BX81" s="393">
        <f t="shared" si="78"/>
        <v>0</v>
      </c>
      <c r="BY81" s="393">
        <f t="shared" si="79"/>
        <v>0</v>
      </c>
      <c r="BZ81" s="392">
        <v>105017829</v>
      </c>
      <c r="CA81" s="392">
        <v>105017829</v>
      </c>
      <c r="CB81" s="392">
        <v>105017829</v>
      </c>
      <c r="CC81" s="393">
        <f t="shared" si="80"/>
        <v>1</v>
      </c>
      <c r="CD81" s="393">
        <f t="shared" si="81"/>
        <v>1</v>
      </c>
      <c r="CE81" s="392">
        <f t="shared" si="82"/>
        <v>362617644</v>
      </c>
      <c r="CF81" s="392">
        <f t="shared" si="83"/>
        <v>362617644</v>
      </c>
      <c r="CG81" s="392">
        <f t="shared" si="84"/>
        <v>362617644</v>
      </c>
      <c r="CH81" s="393">
        <f t="shared" si="85"/>
        <v>1</v>
      </c>
      <c r="CI81" s="393">
        <f t="shared" si="86"/>
        <v>1</v>
      </c>
    </row>
    <row r="82" spans="2:87" ht="15.75">
      <c r="B82" s="158">
        <v>8141</v>
      </c>
      <c r="C82" s="140">
        <f t="shared" si="58"/>
        <v>44</v>
      </c>
      <c r="D82" s="385" t="s">
        <v>1283</v>
      </c>
      <c r="E82" s="386" t="s">
        <v>46</v>
      </c>
      <c r="F82" s="387">
        <v>1905049</v>
      </c>
      <c r="G82" s="388">
        <v>110</v>
      </c>
      <c r="H82" s="389">
        <v>0</v>
      </c>
      <c r="I82" s="389">
        <f t="shared" si="59"/>
        <v>734463670</v>
      </c>
      <c r="J82" s="389">
        <f t="shared" si="60"/>
        <v>734463670</v>
      </c>
      <c r="K82" s="389">
        <f t="shared" si="61"/>
        <v>734463670</v>
      </c>
      <c r="L82" s="389">
        <f t="shared" si="62"/>
        <v>734463670</v>
      </c>
      <c r="M82" s="390">
        <f t="shared" si="63"/>
        <v>1</v>
      </c>
      <c r="N82" s="389">
        <f t="shared" si="64"/>
        <v>734463670</v>
      </c>
      <c r="O82" s="389">
        <f t="shared" si="65"/>
        <v>734463670</v>
      </c>
      <c r="P82" s="390">
        <f t="shared" si="66"/>
        <v>1</v>
      </c>
      <c r="Q82" s="398">
        <f t="shared" si="67"/>
        <v>0</v>
      </c>
      <c r="R82" s="391">
        <v>0</v>
      </c>
      <c r="S82" s="391">
        <v>0</v>
      </c>
      <c r="T82" s="391">
        <v>0</v>
      </c>
      <c r="U82" s="391">
        <v>0</v>
      </c>
      <c r="V82" s="391">
        <v>0</v>
      </c>
      <c r="W82" s="391">
        <v>0</v>
      </c>
      <c r="X82" s="391">
        <v>0</v>
      </c>
      <c r="Y82" s="391">
        <v>0</v>
      </c>
      <c r="Z82" s="391">
        <v>0</v>
      </c>
      <c r="AA82" s="391">
        <v>0</v>
      </c>
      <c r="AB82" s="391">
        <v>0</v>
      </c>
      <c r="AC82" s="391">
        <v>0</v>
      </c>
      <c r="AD82" s="391">
        <v>0</v>
      </c>
      <c r="AE82" s="391">
        <v>0</v>
      </c>
      <c r="AF82" s="391">
        <v>0</v>
      </c>
      <c r="AG82" s="391">
        <v>0</v>
      </c>
      <c r="AH82" s="391">
        <v>0</v>
      </c>
      <c r="AI82" s="391">
        <v>0</v>
      </c>
      <c r="AJ82" s="391">
        <v>0</v>
      </c>
      <c r="AK82" s="391">
        <v>0</v>
      </c>
      <c r="AL82" s="391">
        <v>734463670</v>
      </c>
      <c r="AM82" s="391">
        <v>0</v>
      </c>
      <c r="AN82" s="391">
        <v>0</v>
      </c>
      <c r="AO82" s="391">
        <v>0</v>
      </c>
      <c r="AP82" s="391">
        <v>0</v>
      </c>
      <c r="AQ82" s="391">
        <v>0</v>
      </c>
      <c r="AR82" s="391">
        <v>734463670</v>
      </c>
      <c r="AS82" s="391">
        <v>734463670</v>
      </c>
      <c r="AT82" s="391">
        <v>734463670</v>
      </c>
      <c r="AU82" s="391">
        <v>734463670</v>
      </c>
      <c r="AV82" s="392">
        <v>640548021</v>
      </c>
      <c r="AW82" s="392">
        <v>640548021</v>
      </c>
      <c r="AX82" s="392">
        <v>640548021</v>
      </c>
      <c r="AY82" s="393">
        <f t="shared" si="68"/>
        <v>1</v>
      </c>
      <c r="AZ82" s="393">
        <f t="shared" si="69"/>
        <v>1</v>
      </c>
      <c r="BA82" s="392">
        <v>0</v>
      </c>
      <c r="BB82" s="392">
        <v>0</v>
      </c>
      <c r="BC82" s="392">
        <v>0</v>
      </c>
      <c r="BD82" s="393">
        <f t="shared" si="70"/>
        <v>0</v>
      </c>
      <c r="BE82" s="393">
        <f t="shared" si="71"/>
        <v>0</v>
      </c>
      <c r="BF82" s="392">
        <v>0</v>
      </c>
      <c r="BG82" s="392">
        <v>0</v>
      </c>
      <c r="BH82" s="392">
        <v>0</v>
      </c>
      <c r="BI82" s="393">
        <f t="shared" si="72"/>
        <v>0</v>
      </c>
      <c r="BJ82" s="393">
        <f t="shared" si="73"/>
        <v>0</v>
      </c>
      <c r="BK82" s="392">
        <v>0</v>
      </c>
      <c r="BL82" s="392">
        <v>0</v>
      </c>
      <c r="BM82" s="392">
        <v>0</v>
      </c>
      <c r="BN82" s="393">
        <f t="shared" si="74"/>
        <v>0</v>
      </c>
      <c r="BO82" s="393">
        <f t="shared" si="75"/>
        <v>0</v>
      </c>
      <c r="BP82" s="392">
        <v>0</v>
      </c>
      <c r="BQ82" s="392">
        <v>0</v>
      </c>
      <c r="BR82" s="392">
        <v>0</v>
      </c>
      <c r="BS82" s="393">
        <f t="shared" si="76"/>
        <v>0</v>
      </c>
      <c r="BT82" s="393">
        <f t="shared" si="77"/>
        <v>0</v>
      </c>
      <c r="BU82" s="392">
        <v>0</v>
      </c>
      <c r="BV82" s="392">
        <v>0</v>
      </c>
      <c r="BW82" s="392">
        <v>0</v>
      </c>
      <c r="BX82" s="393">
        <f t="shared" si="78"/>
        <v>0</v>
      </c>
      <c r="BY82" s="393">
        <f t="shared" si="79"/>
        <v>0</v>
      </c>
      <c r="BZ82" s="392">
        <v>93915649</v>
      </c>
      <c r="CA82" s="392">
        <v>93915649</v>
      </c>
      <c r="CB82" s="392">
        <v>93915649</v>
      </c>
      <c r="CC82" s="393">
        <f t="shared" si="80"/>
        <v>1</v>
      </c>
      <c r="CD82" s="393">
        <f t="shared" si="81"/>
        <v>1</v>
      </c>
      <c r="CE82" s="392">
        <f t="shared" si="82"/>
        <v>734463670</v>
      </c>
      <c r="CF82" s="392">
        <f t="shared" si="83"/>
        <v>734463670</v>
      </c>
      <c r="CG82" s="392">
        <f t="shared" si="84"/>
        <v>734463670</v>
      </c>
      <c r="CH82" s="393">
        <f t="shared" si="85"/>
        <v>1</v>
      </c>
      <c r="CI82" s="393">
        <f t="shared" si="86"/>
        <v>1</v>
      </c>
    </row>
    <row r="83" spans="2:87" ht="15.75">
      <c r="B83" s="158">
        <v>8141</v>
      </c>
      <c r="C83" s="140">
        <f t="shared" si="58"/>
        <v>44</v>
      </c>
      <c r="D83" s="385" t="s">
        <v>1283</v>
      </c>
      <c r="E83" s="386" t="s">
        <v>46</v>
      </c>
      <c r="F83" s="387">
        <v>1905049</v>
      </c>
      <c r="G83" s="388">
        <v>115</v>
      </c>
      <c r="H83" s="389">
        <v>0</v>
      </c>
      <c r="I83" s="389">
        <f t="shared" si="59"/>
        <v>564318667</v>
      </c>
      <c r="J83" s="389">
        <f t="shared" si="60"/>
        <v>564318667</v>
      </c>
      <c r="K83" s="389">
        <f t="shared" si="61"/>
        <v>564318667</v>
      </c>
      <c r="L83" s="389">
        <f t="shared" si="62"/>
        <v>564318667</v>
      </c>
      <c r="M83" s="390">
        <f t="shared" si="63"/>
        <v>1</v>
      </c>
      <c r="N83" s="389">
        <f t="shared" si="64"/>
        <v>564318667</v>
      </c>
      <c r="O83" s="389">
        <f t="shared" si="65"/>
        <v>564318667</v>
      </c>
      <c r="P83" s="390">
        <f t="shared" si="66"/>
        <v>1</v>
      </c>
      <c r="Q83" s="398">
        <f t="shared" si="67"/>
        <v>0</v>
      </c>
      <c r="R83" s="391">
        <v>0</v>
      </c>
      <c r="S83" s="391">
        <v>0</v>
      </c>
      <c r="T83" s="391">
        <v>0</v>
      </c>
      <c r="U83" s="391">
        <v>0</v>
      </c>
      <c r="V83" s="391">
        <v>0</v>
      </c>
      <c r="W83" s="391">
        <v>0</v>
      </c>
      <c r="X83" s="391">
        <v>0</v>
      </c>
      <c r="Y83" s="391">
        <v>0</v>
      </c>
      <c r="Z83" s="391">
        <v>0</v>
      </c>
      <c r="AA83" s="391">
        <v>0</v>
      </c>
      <c r="AB83" s="391">
        <v>0</v>
      </c>
      <c r="AC83" s="391">
        <v>0</v>
      </c>
      <c r="AD83" s="391">
        <v>0</v>
      </c>
      <c r="AE83" s="391">
        <v>0</v>
      </c>
      <c r="AF83" s="391">
        <v>0</v>
      </c>
      <c r="AG83" s="391">
        <v>0</v>
      </c>
      <c r="AH83" s="391">
        <v>0</v>
      </c>
      <c r="AI83" s="391">
        <v>0</v>
      </c>
      <c r="AJ83" s="391">
        <v>0</v>
      </c>
      <c r="AK83" s="391">
        <v>0</v>
      </c>
      <c r="AL83" s="391">
        <v>564318667</v>
      </c>
      <c r="AM83" s="391">
        <v>0</v>
      </c>
      <c r="AN83" s="391">
        <v>0</v>
      </c>
      <c r="AO83" s="391">
        <v>0</v>
      </c>
      <c r="AP83" s="391">
        <v>0</v>
      </c>
      <c r="AQ83" s="391">
        <v>0</v>
      </c>
      <c r="AR83" s="391">
        <v>564318667</v>
      </c>
      <c r="AS83" s="391">
        <v>564318667</v>
      </c>
      <c r="AT83" s="391">
        <v>564318667</v>
      </c>
      <c r="AU83" s="391">
        <v>564318667</v>
      </c>
      <c r="AV83" s="392">
        <v>199948109</v>
      </c>
      <c r="AW83" s="392">
        <v>199948109</v>
      </c>
      <c r="AX83" s="392">
        <v>199948109</v>
      </c>
      <c r="AY83" s="393">
        <f t="shared" si="68"/>
        <v>1</v>
      </c>
      <c r="AZ83" s="393">
        <f t="shared" si="69"/>
        <v>1</v>
      </c>
      <c r="BA83" s="392">
        <v>0</v>
      </c>
      <c r="BB83" s="392">
        <v>0</v>
      </c>
      <c r="BC83" s="392">
        <v>0</v>
      </c>
      <c r="BD83" s="393">
        <f t="shared" si="70"/>
        <v>0</v>
      </c>
      <c r="BE83" s="393">
        <f t="shared" si="71"/>
        <v>0</v>
      </c>
      <c r="BF83" s="392">
        <v>0</v>
      </c>
      <c r="BG83" s="392">
        <v>0</v>
      </c>
      <c r="BH83" s="392">
        <v>0</v>
      </c>
      <c r="BI83" s="393">
        <f t="shared" si="72"/>
        <v>0</v>
      </c>
      <c r="BJ83" s="393">
        <f t="shared" si="73"/>
        <v>0</v>
      </c>
      <c r="BK83" s="392">
        <v>0</v>
      </c>
      <c r="BL83" s="392">
        <v>0</v>
      </c>
      <c r="BM83" s="392">
        <v>0</v>
      </c>
      <c r="BN83" s="393">
        <f t="shared" si="74"/>
        <v>0</v>
      </c>
      <c r="BO83" s="393">
        <f t="shared" si="75"/>
        <v>0</v>
      </c>
      <c r="BP83" s="392">
        <v>0</v>
      </c>
      <c r="BQ83" s="392">
        <v>0</v>
      </c>
      <c r="BR83" s="392">
        <v>0</v>
      </c>
      <c r="BS83" s="393">
        <f t="shared" si="76"/>
        <v>0</v>
      </c>
      <c r="BT83" s="393">
        <f t="shared" si="77"/>
        <v>0</v>
      </c>
      <c r="BU83" s="392">
        <v>0</v>
      </c>
      <c r="BV83" s="392">
        <v>0</v>
      </c>
      <c r="BW83" s="392">
        <v>0</v>
      </c>
      <c r="BX83" s="393">
        <f t="shared" si="78"/>
        <v>0</v>
      </c>
      <c r="BY83" s="393">
        <f t="shared" si="79"/>
        <v>0</v>
      </c>
      <c r="BZ83" s="392">
        <v>364370558</v>
      </c>
      <c r="CA83" s="392">
        <v>364370558</v>
      </c>
      <c r="CB83" s="392">
        <v>364370558</v>
      </c>
      <c r="CC83" s="393">
        <f t="shared" si="80"/>
        <v>1</v>
      </c>
      <c r="CD83" s="393">
        <f t="shared" si="81"/>
        <v>1</v>
      </c>
      <c r="CE83" s="392">
        <f t="shared" si="82"/>
        <v>564318667</v>
      </c>
      <c r="CF83" s="392">
        <f t="shared" si="83"/>
        <v>564318667</v>
      </c>
      <c r="CG83" s="392">
        <f t="shared" si="84"/>
        <v>564318667</v>
      </c>
      <c r="CH83" s="393">
        <f t="shared" si="85"/>
        <v>1</v>
      </c>
      <c r="CI83" s="393">
        <f t="shared" si="86"/>
        <v>1</v>
      </c>
    </row>
    <row r="84" spans="2:87" ht="15.75">
      <c r="B84" s="158">
        <v>8141</v>
      </c>
      <c r="C84" s="140">
        <f t="shared" si="58"/>
        <v>44</v>
      </c>
      <c r="D84" s="385" t="s">
        <v>1283</v>
      </c>
      <c r="E84" s="386" t="s">
        <v>46</v>
      </c>
      <c r="F84" s="387">
        <v>1905049</v>
      </c>
      <c r="G84" s="388">
        <v>230</v>
      </c>
      <c r="H84" s="389">
        <v>0</v>
      </c>
      <c r="I84" s="389">
        <f t="shared" si="59"/>
        <v>33405000</v>
      </c>
      <c r="J84" s="389">
        <f t="shared" si="60"/>
        <v>33405000</v>
      </c>
      <c r="K84" s="389">
        <f t="shared" si="61"/>
        <v>0</v>
      </c>
      <c r="L84" s="389">
        <f t="shared" si="62"/>
        <v>33405000</v>
      </c>
      <c r="M84" s="390">
        <f t="shared" si="63"/>
        <v>1</v>
      </c>
      <c r="N84" s="389">
        <f t="shared" si="64"/>
        <v>0</v>
      </c>
      <c r="O84" s="389">
        <f t="shared" si="65"/>
        <v>0</v>
      </c>
      <c r="P84" s="390">
        <f t="shared" si="66"/>
        <v>0</v>
      </c>
      <c r="Q84" s="398">
        <f t="shared" si="67"/>
        <v>33405000</v>
      </c>
      <c r="R84" s="391">
        <v>0</v>
      </c>
      <c r="S84" s="391">
        <v>0</v>
      </c>
      <c r="T84" s="391">
        <v>0</v>
      </c>
      <c r="U84" s="391">
        <v>0</v>
      </c>
      <c r="V84" s="391">
        <v>0</v>
      </c>
      <c r="W84" s="391">
        <v>0</v>
      </c>
      <c r="X84" s="391">
        <v>0</v>
      </c>
      <c r="Y84" s="391">
        <v>0</v>
      </c>
      <c r="Z84" s="391">
        <v>0</v>
      </c>
      <c r="AA84" s="391">
        <v>0</v>
      </c>
      <c r="AB84" s="391">
        <v>0</v>
      </c>
      <c r="AC84" s="391">
        <v>0</v>
      </c>
      <c r="AD84" s="391">
        <v>0</v>
      </c>
      <c r="AE84" s="391">
        <v>0</v>
      </c>
      <c r="AF84" s="391">
        <v>0</v>
      </c>
      <c r="AG84" s="391">
        <v>0</v>
      </c>
      <c r="AH84" s="391">
        <v>0</v>
      </c>
      <c r="AI84" s="391">
        <v>0</v>
      </c>
      <c r="AJ84" s="391">
        <v>0</v>
      </c>
      <c r="AK84" s="391">
        <v>0</v>
      </c>
      <c r="AL84" s="391">
        <v>33405000</v>
      </c>
      <c r="AM84" s="391">
        <v>0</v>
      </c>
      <c r="AN84" s="391">
        <v>0</v>
      </c>
      <c r="AO84" s="391">
        <v>0</v>
      </c>
      <c r="AP84" s="391">
        <v>0</v>
      </c>
      <c r="AQ84" s="391">
        <v>0</v>
      </c>
      <c r="AR84" s="391">
        <v>0</v>
      </c>
      <c r="AS84" s="391">
        <v>33405000</v>
      </c>
      <c r="AT84" s="391">
        <v>0</v>
      </c>
      <c r="AU84" s="391">
        <v>0</v>
      </c>
      <c r="AV84" s="392">
        <v>0</v>
      </c>
      <c r="AW84" s="392">
        <v>0</v>
      </c>
      <c r="AX84" s="392">
        <v>0</v>
      </c>
      <c r="AY84" s="393">
        <f t="shared" si="68"/>
        <v>0</v>
      </c>
      <c r="AZ84" s="393">
        <f t="shared" si="69"/>
        <v>0</v>
      </c>
      <c r="BA84" s="392">
        <v>0</v>
      </c>
      <c r="BB84" s="392">
        <v>0</v>
      </c>
      <c r="BC84" s="392">
        <v>0</v>
      </c>
      <c r="BD84" s="393">
        <f t="shared" si="70"/>
        <v>0</v>
      </c>
      <c r="BE84" s="393">
        <f t="shared" si="71"/>
        <v>0</v>
      </c>
      <c r="BF84" s="392">
        <v>0</v>
      </c>
      <c r="BG84" s="392">
        <v>0</v>
      </c>
      <c r="BH84" s="392">
        <v>0</v>
      </c>
      <c r="BI84" s="393">
        <f t="shared" si="72"/>
        <v>0</v>
      </c>
      <c r="BJ84" s="393">
        <f t="shared" si="73"/>
        <v>0</v>
      </c>
      <c r="BK84" s="392">
        <v>33405000</v>
      </c>
      <c r="BL84" s="392">
        <v>33405000</v>
      </c>
      <c r="BM84" s="392">
        <v>0</v>
      </c>
      <c r="BN84" s="393">
        <f t="shared" si="74"/>
        <v>1</v>
      </c>
      <c r="BO84" s="393">
        <f t="shared" si="75"/>
        <v>0</v>
      </c>
      <c r="BP84" s="392">
        <v>0</v>
      </c>
      <c r="BQ84" s="392">
        <v>0</v>
      </c>
      <c r="BR84" s="392">
        <v>0</v>
      </c>
      <c r="BS84" s="393">
        <f t="shared" si="76"/>
        <v>0</v>
      </c>
      <c r="BT84" s="393">
        <f t="shared" si="77"/>
        <v>0</v>
      </c>
      <c r="BU84" s="392">
        <v>0</v>
      </c>
      <c r="BV84" s="392">
        <v>0</v>
      </c>
      <c r="BW84" s="392">
        <v>0</v>
      </c>
      <c r="BX84" s="393">
        <f t="shared" si="78"/>
        <v>0</v>
      </c>
      <c r="BY84" s="393">
        <f t="shared" si="79"/>
        <v>0</v>
      </c>
      <c r="BZ84" s="392">
        <v>0</v>
      </c>
      <c r="CA84" s="392">
        <v>0</v>
      </c>
      <c r="CB84" s="392">
        <v>0</v>
      </c>
      <c r="CC84" s="393">
        <f t="shared" si="80"/>
        <v>0</v>
      </c>
      <c r="CD84" s="393">
        <f t="shared" si="81"/>
        <v>0</v>
      </c>
      <c r="CE84" s="392">
        <f t="shared" si="82"/>
        <v>33405000</v>
      </c>
      <c r="CF84" s="392">
        <f t="shared" si="83"/>
        <v>33405000</v>
      </c>
      <c r="CG84" s="392">
        <f t="shared" si="84"/>
        <v>0</v>
      </c>
      <c r="CH84" s="393">
        <f t="shared" si="85"/>
        <v>1</v>
      </c>
      <c r="CI84" s="393">
        <f t="shared" si="86"/>
        <v>0</v>
      </c>
    </row>
    <row r="85" spans="2:87" ht="15.75">
      <c r="B85" s="158">
        <v>8141</v>
      </c>
      <c r="C85" s="140">
        <f t="shared" si="58"/>
        <v>44</v>
      </c>
      <c r="D85" s="385" t="s">
        <v>1283</v>
      </c>
      <c r="E85" s="386" t="s">
        <v>46</v>
      </c>
      <c r="F85" s="387">
        <v>1905049</v>
      </c>
      <c r="G85" s="388">
        <v>231</v>
      </c>
      <c r="H85" s="389">
        <v>0</v>
      </c>
      <c r="I85" s="389">
        <f t="shared" si="59"/>
        <v>1033405000</v>
      </c>
      <c r="J85" s="389">
        <f t="shared" si="60"/>
        <v>1033405000</v>
      </c>
      <c r="K85" s="389">
        <f t="shared" si="61"/>
        <v>1000000000</v>
      </c>
      <c r="L85" s="389">
        <f t="shared" si="62"/>
        <v>1033405000</v>
      </c>
      <c r="M85" s="390">
        <f t="shared" si="63"/>
        <v>1</v>
      </c>
      <c r="N85" s="389">
        <f t="shared" si="64"/>
        <v>1000000000</v>
      </c>
      <c r="O85" s="389">
        <f t="shared" si="65"/>
        <v>1000000000</v>
      </c>
      <c r="P85" s="390">
        <f t="shared" si="66"/>
        <v>0.96767482255262938</v>
      </c>
      <c r="Q85" s="398">
        <f t="shared" si="67"/>
        <v>33405000</v>
      </c>
      <c r="R85" s="391">
        <v>0</v>
      </c>
      <c r="S85" s="391">
        <v>0</v>
      </c>
      <c r="T85" s="391">
        <v>0</v>
      </c>
      <c r="U85" s="391">
        <v>0</v>
      </c>
      <c r="V85" s="391">
        <v>0</v>
      </c>
      <c r="W85" s="391">
        <v>0</v>
      </c>
      <c r="X85" s="391">
        <v>0</v>
      </c>
      <c r="Y85" s="391">
        <v>0</v>
      </c>
      <c r="Z85" s="391">
        <v>0</v>
      </c>
      <c r="AA85" s="391">
        <v>0</v>
      </c>
      <c r="AB85" s="391">
        <v>0</v>
      </c>
      <c r="AC85" s="391">
        <v>0</v>
      </c>
      <c r="AD85" s="391">
        <v>0</v>
      </c>
      <c r="AE85" s="391">
        <v>0</v>
      </c>
      <c r="AF85" s="391">
        <v>0</v>
      </c>
      <c r="AG85" s="391">
        <v>0</v>
      </c>
      <c r="AH85" s="391">
        <v>0</v>
      </c>
      <c r="AI85" s="391">
        <v>0</v>
      </c>
      <c r="AJ85" s="391">
        <v>0</v>
      </c>
      <c r="AK85" s="391">
        <v>0</v>
      </c>
      <c r="AL85" s="391">
        <v>1033405000</v>
      </c>
      <c r="AM85" s="391">
        <v>0</v>
      </c>
      <c r="AN85" s="391">
        <v>0</v>
      </c>
      <c r="AO85" s="391">
        <v>0</v>
      </c>
      <c r="AP85" s="391">
        <v>0</v>
      </c>
      <c r="AQ85" s="391">
        <v>0</v>
      </c>
      <c r="AR85" s="391">
        <v>1000000000</v>
      </c>
      <c r="AS85" s="391">
        <v>1033405000</v>
      </c>
      <c r="AT85" s="391">
        <v>1000000000</v>
      </c>
      <c r="AU85" s="391">
        <v>1000000000</v>
      </c>
      <c r="AV85" s="392">
        <v>0</v>
      </c>
      <c r="AW85" s="392">
        <v>0</v>
      </c>
      <c r="AX85" s="392">
        <v>0</v>
      </c>
      <c r="AY85" s="393">
        <f t="shared" si="68"/>
        <v>0</v>
      </c>
      <c r="AZ85" s="393">
        <f t="shared" si="69"/>
        <v>0</v>
      </c>
      <c r="BA85" s="392">
        <v>0</v>
      </c>
      <c r="BB85" s="392">
        <v>0</v>
      </c>
      <c r="BC85" s="392">
        <v>0</v>
      </c>
      <c r="BD85" s="393">
        <f t="shared" si="70"/>
        <v>0</v>
      </c>
      <c r="BE85" s="393">
        <f t="shared" si="71"/>
        <v>0</v>
      </c>
      <c r="BF85" s="392">
        <v>0</v>
      </c>
      <c r="BG85" s="392">
        <v>0</v>
      </c>
      <c r="BH85" s="392">
        <v>0</v>
      </c>
      <c r="BI85" s="393">
        <f t="shared" si="72"/>
        <v>0</v>
      </c>
      <c r="BJ85" s="393">
        <f t="shared" si="73"/>
        <v>0</v>
      </c>
      <c r="BK85" s="392">
        <v>33405000</v>
      </c>
      <c r="BL85" s="392">
        <v>33405000</v>
      </c>
      <c r="BM85" s="392">
        <v>0</v>
      </c>
      <c r="BN85" s="393">
        <f t="shared" si="74"/>
        <v>1</v>
      </c>
      <c r="BO85" s="393">
        <f t="shared" si="75"/>
        <v>0</v>
      </c>
      <c r="BP85" s="392">
        <v>0</v>
      </c>
      <c r="BQ85" s="392">
        <v>0</v>
      </c>
      <c r="BR85" s="392">
        <v>0</v>
      </c>
      <c r="BS85" s="393">
        <f t="shared" si="76"/>
        <v>0</v>
      </c>
      <c r="BT85" s="393">
        <f t="shared" si="77"/>
        <v>0</v>
      </c>
      <c r="BU85" s="392">
        <v>0</v>
      </c>
      <c r="BV85" s="392">
        <v>0</v>
      </c>
      <c r="BW85" s="392">
        <v>0</v>
      </c>
      <c r="BX85" s="393">
        <f t="shared" si="78"/>
        <v>0</v>
      </c>
      <c r="BY85" s="393">
        <f t="shared" si="79"/>
        <v>0</v>
      </c>
      <c r="BZ85" s="392">
        <v>1000000000</v>
      </c>
      <c r="CA85" s="392">
        <v>1000000000</v>
      </c>
      <c r="CB85" s="392">
        <v>1000000000</v>
      </c>
      <c r="CC85" s="393">
        <f t="shared" si="80"/>
        <v>1</v>
      </c>
      <c r="CD85" s="393">
        <f t="shared" si="81"/>
        <v>1</v>
      </c>
      <c r="CE85" s="392">
        <f t="shared" si="82"/>
        <v>1033405000</v>
      </c>
      <c r="CF85" s="392">
        <f t="shared" si="83"/>
        <v>1033405000</v>
      </c>
      <c r="CG85" s="392">
        <f t="shared" si="84"/>
        <v>1000000000</v>
      </c>
      <c r="CH85" s="393">
        <f t="shared" si="85"/>
        <v>1</v>
      </c>
      <c r="CI85" s="393">
        <f t="shared" si="86"/>
        <v>0.96767482255262938</v>
      </c>
    </row>
    <row r="86" spans="2:87" ht="15.75">
      <c r="B86" s="158">
        <v>8141</v>
      </c>
      <c r="C86" s="140">
        <f t="shared" si="58"/>
        <v>44</v>
      </c>
      <c r="D86" s="385" t="s">
        <v>1283</v>
      </c>
      <c r="E86" s="386" t="s">
        <v>46</v>
      </c>
      <c r="F86" s="387">
        <v>1905054</v>
      </c>
      <c r="G86" s="388">
        <v>94</v>
      </c>
      <c r="H86" s="389">
        <v>0</v>
      </c>
      <c r="I86" s="389">
        <f t="shared" si="59"/>
        <v>100000</v>
      </c>
      <c r="J86" s="389">
        <f t="shared" si="60"/>
        <v>100000</v>
      </c>
      <c r="K86" s="389">
        <f t="shared" si="61"/>
        <v>100000</v>
      </c>
      <c r="L86" s="389">
        <f t="shared" si="62"/>
        <v>100000</v>
      </c>
      <c r="M86" s="390">
        <f t="shared" si="63"/>
        <v>1</v>
      </c>
      <c r="N86" s="389">
        <f t="shared" si="64"/>
        <v>100000</v>
      </c>
      <c r="O86" s="389">
        <f t="shared" si="65"/>
        <v>100000</v>
      </c>
      <c r="P86" s="390">
        <f t="shared" si="66"/>
        <v>1</v>
      </c>
      <c r="Q86" s="398">
        <f t="shared" si="67"/>
        <v>0</v>
      </c>
      <c r="R86" s="391">
        <v>0</v>
      </c>
      <c r="S86" s="391">
        <v>0</v>
      </c>
      <c r="T86" s="391">
        <v>0</v>
      </c>
      <c r="U86" s="391">
        <v>0</v>
      </c>
      <c r="V86" s="391">
        <v>0</v>
      </c>
      <c r="W86" s="391">
        <v>0</v>
      </c>
      <c r="X86" s="391">
        <v>0</v>
      </c>
      <c r="Y86" s="391">
        <v>0</v>
      </c>
      <c r="Z86" s="391">
        <v>0</v>
      </c>
      <c r="AA86" s="391">
        <v>0</v>
      </c>
      <c r="AB86" s="391">
        <v>0</v>
      </c>
      <c r="AC86" s="391">
        <v>0</v>
      </c>
      <c r="AD86" s="391">
        <v>0</v>
      </c>
      <c r="AE86" s="391">
        <v>0</v>
      </c>
      <c r="AF86" s="391">
        <v>0</v>
      </c>
      <c r="AG86" s="391">
        <v>0</v>
      </c>
      <c r="AH86" s="391">
        <v>0</v>
      </c>
      <c r="AI86" s="391">
        <v>0</v>
      </c>
      <c r="AJ86" s="391">
        <v>0</v>
      </c>
      <c r="AK86" s="391">
        <v>0</v>
      </c>
      <c r="AL86" s="391">
        <v>100000</v>
      </c>
      <c r="AM86" s="391">
        <v>0</v>
      </c>
      <c r="AN86" s="391">
        <v>0</v>
      </c>
      <c r="AO86" s="391">
        <v>0</v>
      </c>
      <c r="AP86" s="391">
        <v>0</v>
      </c>
      <c r="AQ86" s="391">
        <v>0</v>
      </c>
      <c r="AR86" s="391">
        <v>100000</v>
      </c>
      <c r="AS86" s="391">
        <v>100000</v>
      </c>
      <c r="AT86" s="391">
        <v>100000</v>
      </c>
      <c r="AU86" s="391">
        <v>100000</v>
      </c>
      <c r="AV86" s="392">
        <v>100000</v>
      </c>
      <c r="AW86" s="392">
        <v>100000</v>
      </c>
      <c r="AX86" s="392">
        <v>100000</v>
      </c>
      <c r="AY86" s="393">
        <f t="shared" si="68"/>
        <v>1</v>
      </c>
      <c r="AZ86" s="393">
        <f t="shared" si="69"/>
        <v>1</v>
      </c>
      <c r="BA86" s="392">
        <v>0</v>
      </c>
      <c r="BB86" s="392">
        <v>0</v>
      </c>
      <c r="BC86" s="392">
        <v>0</v>
      </c>
      <c r="BD86" s="393">
        <f t="shared" si="70"/>
        <v>0</v>
      </c>
      <c r="BE86" s="393">
        <f t="shared" si="71"/>
        <v>0</v>
      </c>
      <c r="BF86" s="392">
        <v>0</v>
      </c>
      <c r="BG86" s="392">
        <v>0</v>
      </c>
      <c r="BH86" s="392">
        <v>0</v>
      </c>
      <c r="BI86" s="393">
        <f t="shared" si="72"/>
        <v>0</v>
      </c>
      <c r="BJ86" s="393">
        <f t="shared" si="73"/>
        <v>0</v>
      </c>
      <c r="BK86" s="392">
        <v>0</v>
      </c>
      <c r="BL86" s="392">
        <v>0</v>
      </c>
      <c r="BM86" s="392">
        <v>0</v>
      </c>
      <c r="BN86" s="393">
        <f t="shared" si="74"/>
        <v>0</v>
      </c>
      <c r="BO86" s="393">
        <f t="shared" si="75"/>
        <v>0</v>
      </c>
      <c r="BP86" s="392">
        <v>0</v>
      </c>
      <c r="BQ86" s="392">
        <v>0</v>
      </c>
      <c r="BR86" s="392">
        <v>0</v>
      </c>
      <c r="BS86" s="393">
        <f t="shared" si="76"/>
        <v>0</v>
      </c>
      <c r="BT86" s="393">
        <f t="shared" si="77"/>
        <v>0</v>
      </c>
      <c r="BU86" s="392">
        <v>0</v>
      </c>
      <c r="BV86" s="392">
        <v>0</v>
      </c>
      <c r="BW86" s="392">
        <v>0</v>
      </c>
      <c r="BX86" s="393">
        <f t="shared" si="78"/>
        <v>0</v>
      </c>
      <c r="BY86" s="393">
        <f t="shared" si="79"/>
        <v>0</v>
      </c>
      <c r="BZ86" s="392">
        <v>0</v>
      </c>
      <c r="CA86" s="392">
        <v>0</v>
      </c>
      <c r="CB86" s="392">
        <v>0</v>
      </c>
      <c r="CC86" s="393">
        <f t="shared" si="80"/>
        <v>0</v>
      </c>
      <c r="CD86" s="393">
        <f t="shared" si="81"/>
        <v>0</v>
      </c>
      <c r="CE86" s="392">
        <f t="shared" si="82"/>
        <v>100000</v>
      </c>
      <c r="CF86" s="392">
        <f t="shared" si="83"/>
        <v>100000</v>
      </c>
      <c r="CG86" s="392">
        <f t="shared" si="84"/>
        <v>100000</v>
      </c>
      <c r="CH86" s="393">
        <f t="shared" si="85"/>
        <v>1</v>
      </c>
      <c r="CI86" s="393">
        <f t="shared" si="86"/>
        <v>1</v>
      </c>
    </row>
    <row r="87" spans="2:87" ht="15.75">
      <c r="B87" s="158">
        <v>8141</v>
      </c>
      <c r="C87" s="140">
        <f t="shared" si="58"/>
        <v>44</v>
      </c>
      <c r="D87" s="385" t="s">
        <v>1283</v>
      </c>
      <c r="E87" s="386" t="s">
        <v>46</v>
      </c>
      <c r="F87" s="387">
        <v>1905054</v>
      </c>
      <c r="G87" s="388">
        <v>103</v>
      </c>
      <c r="H87" s="389">
        <v>0</v>
      </c>
      <c r="I87" s="389">
        <f t="shared" si="59"/>
        <v>896984893</v>
      </c>
      <c r="J87" s="389">
        <f t="shared" si="60"/>
        <v>896984893</v>
      </c>
      <c r="K87" s="389">
        <f t="shared" si="61"/>
        <v>892485008</v>
      </c>
      <c r="L87" s="389">
        <f t="shared" si="62"/>
        <v>896984893</v>
      </c>
      <c r="M87" s="390">
        <f t="shared" si="63"/>
        <v>1</v>
      </c>
      <c r="N87" s="389">
        <f t="shared" si="64"/>
        <v>892485008</v>
      </c>
      <c r="O87" s="389">
        <f t="shared" si="65"/>
        <v>892485008</v>
      </c>
      <c r="P87" s="390">
        <f t="shared" si="66"/>
        <v>0.99498332130773137</v>
      </c>
      <c r="Q87" s="398">
        <f t="shared" si="67"/>
        <v>4499885</v>
      </c>
      <c r="R87" s="391">
        <v>0</v>
      </c>
      <c r="S87" s="391">
        <v>0</v>
      </c>
      <c r="T87" s="391">
        <v>0</v>
      </c>
      <c r="U87" s="391">
        <v>0</v>
      </c>
      <c r="V87" s="391">
        <v>0</v>
      </c>
      <c r="W87" s="391">
        <v>0</v>
      </c>
      <c r="X87" s="391">
        <v>0</v>
      </c>
      <c r="Y87" s="391">
        <v>0</v>
      </c>
      <c r="Z87" s="391">
        <v>0</v>
      </c>
      <c r="AA87" s="391">
        <v>0</v>
      </c>
      <c r="AB87" s="391">
        <v>0</v>
      </c>
      <c r="AC87" s="391">
        <v>0</v>
      </c>
      <c r="AD87" s="391">
        <v>0</v>
      </c>
      <c r="AE87" s="391">
        <v>0</v>
      </c>
      <c r="AF87" s="391">
        <v>0</v>
      </c>
      <c r="AG87" s="391">
        <v>0</v>
      </c>
      <c r="AH87" s="391">
        <v>0</v>
      </c>
      <c r="AI87" s="391">
        <v>0</v>
      </c>
      <c r="AJ87" s="391">
        <v>0</v>
      </c>
      <c r="AK87" s="391">
        <v>0</v>
      </c>
      <c r="AL87" s="391">
        <v>896984893</v>
      </c>
      <c r="AM87" s="391">
        <v>0</v>
      </c>
      <c r="AN87" s="391">
        <v>0</v>
      </c>
      <c r="AO87" s="391">
        <v>0</v>
      </c>
      <c r="AP87" s="391">
        <v>0</v>
      </c>
      <c r="AQ87" s="391">
        <v>0</v>
      </c>
      <c r="AR87" s="391">
        <v>892485008</v>
      </c>
      <c r="AS87" s="391">
        <v>896984893</v>
      </c>
      <c r="AT87" s="391">
        <v>892485008</v>
      </c>
      <c r="AU87" s="391">
        <v>892485008</v>
      </c>
      <c r="AV87" s="392">
        <v>100895983</v>
      </c>
      <c r="AW87" s="392">
        <v>100895983</v>
      </c>
      <c r="AX87" s="392">
        <v>100895983</v>
      </c>
      <c r="AY87" s="393">
        <f t="shared" si="68"/>
        <v>1</v>
      </c>
      <c r="AZ87" s="393">
        <f t="shared" si="69"/>
        <v>1</v>
      </c>
      <c r="BA87" s="392">
        <v>0</v>
      </c>
      <c r="BB87" s="392">
        <v>0</v>
      </c>
      <c r="BC87" s="392">
        <v>0</v>
      </c>
      <c r="BD87" s="393">
        <f t="shared" si="70"/>
        <v>0</v>
      </c>
      <c r="BE87" s="393">
        <f t="shared" si="71"/>
        <v>0</v>
      </c>
      <c r="BF87" s="392">
        <v>0</v>
      </c>
      <c r="BG87" s="392">
        <v>0</v>
      </c>
      <c r="BH87" s="392">
        <v>0</v>
      </c>
      <c r="BI87" s="393">
        <f t="shared" si="72"/>
        <v>0</v>
      </c>
      <c r="BJ87" s="393">
        <f t="shared" si="73"/>
        <v>0</v>
      </c>
      <c r="BK87" s="392">
        <v>4499885</v>
      </c>
      <c r="BL87" s="392">
        <v>4499885</v>
      </c>
      <c r="BM87" s="392">
        <v>0</v>
      </c>
      <c r="BN87" s="393">
        <f t="shared" si="74"/>
        <v>1</v>
      </c>
      <c r="BO87" s="393">
        <f t="shared" si="75"/>
        <v>0</v>
      </c>
      <c r="BP87" s="392">
        <v>0</v>
      </c>
      <c r="BQ87" s="392">
        <v>0</v>
      </c>
      <c r="BR87" s="392">
        <v>0</v>
      </c>
      <c r="BS87" s="393">
        <f t="shared" si="76"/>
        <v>0</v>
      </c>
      <c r="BT87" s="393">
        <f t="shared" si="77"/>
        <v>0</v>
      </c>
      <c r="BU87" s="392">
        <v>0</v>
      </c>
      <c r="BV87" s="392">
        <v>0</v>
      </c>
      <c r="BW87" s="392">
        <v>0</v>
      </c>
      <c r="BX87" s="393">
        <f t="shared" si="78"/>
        <v>0</v>
      </c>
      <c r="BY87" s="393">
        <f t="shared" si="79"/>
        <v>0</v>
      </c>
      <c r="BZ87" s="392">
        <v>791589025</v>
      </c>
      <c r="CA87" s="392">
        <v>791589025</v>
      </c>
      <c r="CB87" s="392">
        <v>791589025</v>
      </c>
      <c r="CC87" s="393">
        <f t="shared" si="80"/>
        <v>1</v>
      </c>
      <c r="CD87" s="393">
        <f t="shared" si="81"/>
        <v>1</v>
      </c>
      <c r="CE87" s="392">
        <f t="shared" si="82"/>
        <v>896984893</v>
      </c>
      <c r="CF87" s="392">
        <f t="shared" si="83"/>
        <v>896984893</v>
      </c>
      <c r="CG87" s="392">
        <f t="shared" si="84"/>
        <v>892485008</v>
      </c>
      <c r="CH87" s="393">
        <f t="shared" si="85"/>
        <v>1</v>
      </c>
      <c r="CI87" s="393">
        <f t="shared" si="86"/>
        <v>0.99498332130773137</v>
      </c>
    </row>
    <row r="88" spans="2:87" ht="15.75">
      <c r="B88" s="158">
        <v>8141</v>
      </c>
      <c r="C88" s="140">
        <f t="shared" si="58"/>
        <v>44</v>
      </c>
      <c r="D88" s="385" t="s">
        <v>1283</v>
      </c>
      <c r="E88" s="386" t="s">
        <v>46</v>
      </c>
      <c r="F88" s="387">
        <v>1905054</v>
      </c>
      <c r="G88" s="388">
        <v>120</v>
      </c>
      <c r="H88" s="389">
        <v>0</v>
      </c>
      <c r="I88" s="389">
        <f t="shared" si="59"/>
        <v>5222515</v>
      </c>
      <c r="J88" s="389">
        <f t="shared" si="60"/>
        <v>5222515</v>
      </c>
      <c r="K88" s="389">
        <f t="shared" si="61"/>
        <v>5222515</v>
      </c>
      <c r="L88" s="389">
        <f t="shared" si="62"/>
        <v>5222515</v>
      </c>
      <c r="M88" s="390">
        <f t="shared" si="63"/>
        <v>1</v>
      </c>
      <c r="N88" s="389">
        <f t="shared" si="64"/>
        <v>5222515</v>
      </c>
      <c r="O88" s="389">
        <f t="shared" si="65"/>
        <v>5222515</v>
      </c>
      <c r="P88" s="390">
        <f t="shared" si="66"/>
        <v>1</v>
      </c>
      <c r="Q88" s="398">
        <f t="shared" si="67"/>
        <v>0</v>
      </c>
      <c r="R88" s="391">
        <v>0</v>
      </c>
      <c r="S88" s="391">
        <v>0</v>
      </c>
      <c r="T88" s="391">
        <v>0</v>
      </c>
      <c r="U88" s="391">
        <v>0</v>
      </c>
      <c r="V88" s="391">
        <v>0</v>
      </c>
      <c r="W88" s="391">
        <v>0</v>
      </c>
      <c r="X88" s="391">
        <v>0</v>
      </c>
      <c r="Y88" s="391">
        <v>0</v>
      </c>
      <c r="Z88" s="391">
        <v>0</v>
      </c>
      <c r="AA88" s="391">
        <v>0</v>
      </c>
      <c r="AB88" s="391">
        <v>0</v>
      </c>
      <c r="AC88" s="391">
        <v>0</v>
      </c>
      <c r="AD88" s="391">
        <v>0</v>
      </c>
      <c r="AE88" s="391">
        <v>0</v>
      </c>
      <c r="AF88" s="391">
        <v>0</v>
      </c>
      <c r="AG88" s="391">
        <v>0</v>
      </c>
      <c r="AH88" s="391">
        <v>0</v>
      </c>
      <c r="AI88" s="391">
        <v>0</v>
      </c>
      <c r="AJ88" s="391">
        <v>0</v>
      </c>
      <c r="AK88" s="391">
        <v>0</v>
      </c>
      <c r="AL88" s="391">
        <v>5222515</v>
      </c>
      <c r="AM88" s="391">
        <v>0</v>
      </c>
      <c r="AN88" s="391">
        <v>0</v>
      </c>
      <c r="AO88" s="391">
        <v>0</v>
      </c>
      <c r="AP88" s="391">
        <v>0</v>
      </c>
      <c r="AQ88" s="391">
        <v>0</v>
      </c>
      <c r="AR88" s="391">
        <v>5222515</v>
      </c>
      <c r="AS88" s="391">
        <v>5222515</v>
      </c>
      <c r="AT88" s="391">
        <v>5222515</v>
      </c>
      <c r="AU88" s="391">
        <v>5222515</v>
      </c>
      <c r="AV88" s="392">
        <v>5222515</v>
      </c>
      <c r="AW88" s="392">
        <v>5222515</v>
      </c>
      <c r="AX88" s="392">
        <v>5222515</v>
      </c>
      <c r="AY88" s="393">
        <f t="shared" si="68"/>
        <v>1</v>
      </c>
      <c r="AZ88" s="393">
        <f t="shared" si="69"/>
        <v>1</v>
      </c>
      <c r="BA88" s="392">
        <v>0</v>
      </c>
      <c r="BB88" s="392">
        <v>0</v>
      </c>
      <c r="BC88" s="392">
        <v>0</v>
      </c>
      <c r="BD88" s="393">
        <f t="shared" si="70"/>
        <v>0</v>
      </c>
      <c r="BE88" s="393">
        <f t="shared" si="71"/>
        <v>0</v>
      </c>
      <c r="BF88" s="392">
        <v>0</v>
      </c>
      <c r="BG88" s="392">
        <v>0</v>
      </c>
      <c r="BH88" s="392">
        <v>0</v>
      </c>
      <c r="BI88" s="393">
        <f t="shared" si="72"/>
        <v>0</v>
      </c>
      <c r="BJ88" s="393">
        <f t="shared" si="73"/>
        <v>0</v>
      </c>
      <c r="BK88" s="392">
        <v>0</v>
      </c>
      <c r="BL88" s="392">
        <v>0</v>
      </c>
      <c r="BM88" s="392">
        <v>0</v>
      </c>
      <c r="BN88" s="393">
        <f t="shared" si="74"/>
        <v>0</v>
      </c>
      <c r="BO88" s="393">
        <f t="shared" si="75"/>
        <v>0</v>
      </c>
      <c r="BP88" s="392">
        <v>0</v>
      </c>
      <c r="BQ88" s="392">
        <v>0</v>
      </c>
      <c r="BR88" s="392">
        <v>0</v>
      </c>
      <c r="BS88" s="393">
        <f t="shared" si="76"/>
        <v>0</v>
      </c>
      <c r="BT88" s="393">
        <f t="shared" si="77"/>
        <v>0</v>
      </c>
      <c r="BU88" s="392">
        <v>0</v>
      </c>
      <c r="BV88" s="392">
        <v>0</v>
      </c>
      <c r="BW88" s="392">
        <v>0</v>
      </c>
      <c r="BX88" s="393">
        <f t="shared" si="78"/>
        <v>0</v>
      </c>
      <c r="BY88" s="393">
        <f t="shared" si="79"/>
        <v>0</v>
      </c>
      <c r="BZ88" s="392">
        <v>0</v>
      </c>
      <c r="CA88" s="392">
        <v>0</v>
      </c>
      <c r="CB88" s="392">
        <v>0</v>
      </c>
      <c r="CC88" s="393">
        <f t="shared" si="80"/>
        <v>0</v>
      </c>
      <c r="CD88" s="393">
        <f t="shared" si="81"/>
        <v>0</v>
      </c>
      <c r="CE88" s="392">
        <f t="shared" si="82"/>
        <v>5222515</v>
      </c>
      <c r="CF88" s="392">
        <f t="shared" si="83"/>
        <v>5222515</v>
      </c>
      <c r="CG88" s="392">
        <f t="shared" si="84"/>
        <v>5222515</v>
      </c>
      <c r="CH88" s="393">
        <f t="shared" si="85"/>
        <v>1</v>
      </c>
      <c r="CI88" s="393">
        <f t="shared" si="86"/>
        <v>1</v>
      </c>
    </row>
    <row r="89" spans="2:87" ht="15.75">
      <c r="B89" s="158">
        <v>8141</v>
      </c>
      <c r="C89" s="140">
        <f t="shared" si="58"/>
        <v>44</v>
      </c>
      <c r="D89" s="385" t="s">
        <v>1284</v>
      </c>
      <c r="E89" s="386" t="s">
        <v>46</v>
      </c>
      <c r="F89" s="387">
        <v>1905049</v>
      </c>
      <c r="G89" s="388">
        <v>97</v>
      </c>
      <c r="H89" s="389">
        <v>442900000</v>
      </c>
      <c r="I89" s="389">
        <f t="shared" si="59"/>
        <v>-442900000</v>
      </c>
      <c r="J89" s="389">
        <f t="shared" si="60"/>
        <v>0</v>
      </c>
      <c r="K89" s="389">
        <f t="shared" si="61"/>
        <v>0</v>
      </c>
      <c r="L89" s="389">
        <f t="shared" si="62"/>
        <v>0</v>
      </c>
      <c r="M89" s="390">
        <f t="shared" si="63"/>
        <v>0</v>
      </c>
      <c r="N89" s="389">
        <f t="shared" si="64"/>
        <v>0</v>
      </c>
      <c r="O89" s="389">
        <f t="shared" si="65"/>
        <v>0</v>
      </c>
      <c r="P89" s="390">
        <f t="shared" si="66"/>
        <v>0</v>
      </c>
      <c r="Q89" s="398">
        <f t="shared" si="67"/>
        <v>0</v>
      </c>
      <c r="R89" s="391">
        <v>0</v>
      </c>
      <c r="S89" s="391">
        <v>0</v>
      </c>
      <c r="T89" s="391">
        <v>0</v>
      </c>
      <c r="U89" s="391">
        <v>0</v>
      </c>
      <c r="V89" s="391">
        <v>0</v>
      </c>
      <c r="W89" s="391">
        <v>0</v>
      </c>
      <c r="X89" s="391">
        <v>0</v>
      </c>
      <c r="Y89" s="391">
        <v>0</v>
      </c>
      <c r="Z89" s="391">
        <v>0</v>
      </c>
      <c r="AA89" s="391">
        <v>0</v>
      </c>
      <c r="AB89" s="391">
        <v>-442900000</v>
      </c>
      <c r="AC89" s="391">
        <v>0</v>
      </c>
      <c r="AD89" s="391">
        <v>0</v>
      </c>
      <c r="AE89" s="391">
        <v>0</v>
      </c>
      <c r="AF89" s="391">
        <v>0</v>
      </c>
      <c r="AG89" s="391">
        <v>0</v>
      </c>
      <c r="AH89" s="391">
        <v>0</v>
      </c>
      <c r="AI89" s="391">
        <v>0</v>
      </c>
      <c r="AJ89" s="391">
        <v>0</v>
      </c>
      <c r="AK89" s="391">
        <v>0</v>
      </c>
      <c r="AL89" s="391">
        <v>0</v>
      </c>
      <c r="AM89" s="391">
        <v>0</v>
      </c>
      <c r="AN89" s="391">
        <v>0</v>
      </c>
      <c r="AO89" s="391">
        <v>0</v>
      </c>
      <c r="AP89" s="391">
        <v>0</v>
      </c>
      <c r="AQ89" s="391">
        <v>0</v>
      </c>
      <c r="AR89" s="391">
        <v>0</v>
      </c>
      <c r="AS89" s="391">
        <v>0</v>
      </c>
      <c r="AT89" s="391">
        <v>0</v>
      </c>
      <c r="AU89" s="391">
        <v>0</v>
      </c>
      <c r="AV89" s="392">
        <v>0</v>
      </c>
      <c r="AW89" s="392">
        <v>0</v>
      </c>
      <c r="AX89" s="392">
        <v>0</v>
      </c>
      <c r="AY89" s="393">
        <f t="shared" si="68"/>
        <v>0</v>
      </c>
      <c r="AZ89" s="393">
        <f t="shared" si="69"/>
        <v>0</v>
      </c>
      <c r="BA89" s="392">
        <v>0</v>
      </c>
      <c r="BB89" s="392">
        <v>0</v>
      </c>
      <c r="BC89" s="392">
        <v>0</v>
      </c>
      <c r="BD89" s="393">
        <f t="shared" si="70"/>
        <v>0</v>
      </c>
      <c r="BE89" s="393">
        <f t="shared" si="71"/>
        <v>0</v>
      </c>
      <c r="BF89" s="392">
        <v>0</v>
      </c>
      <c r="BG89" s="392">
        <v>0</v>
      </c>
      <c r="BH89" s="392">
        <v>0</v>
      </c>
      <c r="BI89" s="393">
        <f t="shared" si="72"/>
        <v>0</v>
      </c>
      <c r="BJ89" s="393">
        <f t="shared" si="73"/>
        <v>0</v>
      </c>
      <c r="BK89" s="392">
        <v>0</v>
      </c>
      <c r="BL89" s="392">
        <v>0</v>
      </c>
      <c r="BM89" s="392">
        <v>0</v>
      </c>
      <c r="BN89" s="393">
        <f t="shared" si="74"/>
        <v>0</v>
      </c>
      <c r="BO89" s="393">
        <f t="shared" si="75"/>
        <v>0</v>
      </c>
      <c r="BP89" s="392">
        <v>0</v>
      </c>
      <c r="BQ89" s="392">
        <v>0</v>
      </c>
      <c r="BR89" s="392">
        <v>0</v>
      </c>
      <c r="BS89" s="393">
        <f t="shared" si="76"/>
        <v>0</v>
      </c>
      <c r="BT89" s="393">
        <f t="shared" si="77"/>
        <v>0</v>
      </c>
      <c r="BU89" s="392">
        <v>0</v>
      </c>
      <c r="BV89" s="392">
        <v>0</v>
      </c>
      <c r="BW89" s="392">
        <v>0</v>
      </c>
      <c r="BX89" s="393">
        <f t="shared" si="78"/>
        <v>0</v>
      </c>
      <c r="BY89" s="393">
        <f t="shared" si="79"/>
        <v>0</v>
      </c>
      <c r="BZ89" s="392">
        <v>0</v>
      </c>
      <c r="CA89" s="392">
        <v>0</v>
      </c>
      <c r="CB89" s="392">
        <v>0</v>
      </c>
      <c r="CC89" s="393">
        <f t="shared" si="80"/>
        <v>0</v>
      </c>
      <c r="CD89" s="393">
        <f t="shared" si="81"/>
        <v>0</v>
      </c>
      <c r="CE89" s="392">
        <f t="shared" si="82"/>
        <v>0</v>
      </c>
      <c r="CF89" s="392">
        <f t="shared" si="83"/>
        <v>0</v>
      </c>
      <c r="CG89" s="392">
        <f t="shared" si="84"/>
        <v>0</v>
      </c>
      <c r="CH89" s="393">
        <f t="shared" si="85"/>
        <v>0</v>
      </c>
      <c r="CI89" s="393">
        <f t="shared" si="86"/>
        <v>0</v>
      </c>
    </row>
    <row r="90" spans="2:87" ht="15.75">
      <c r="B90" s="158">
        <v>8141</v>
      </c>
      <c r="C90" s="140">
        <f t="shared" si="58"/>
        <v>45</v>
      </c>
      <c r="D90" s="385" t="s">
        <v>1285</v>
      </c>
      <c r="E90" s="386" t="s">
        <v>1286</v>
      </c>
      <c r="F90" s="387">
        <v>1905049</v>
      </c>
      <c r="G90" s="388">
        <v>89</v>
      </c>
      <c r="H90" s="389">
        <v>2290000000</v>
      </c>
      <c r="I90" s="389">
        <f t="shared" si="59"/>
        <v>-2077670000</v>
      </c>
      <c r="J90" s="389">
        <f t="shared" si="60"/>
        <v>212330000</v>
      </c>
      <c r="K90" s="389">
        <f t="shared" si="61"/>
        <v>212330000</v>
      </c>
      <c r="L90" s="389">
        <f t="shared" si="62"/>
        <v>212330000</v>
      </c>
      <c r="M90" s="390">
        <f t="shared" si="63"/>
        <v>1</v>
      </c>
      <c r="N90" s="389">
        <f t="shared" si="64"/>
        <v>212330000</v>
      </c>
      <c r="O90" s="389">
        <f t="shared" si="65"/>
        <v>212330000</v>
      </c>
      <c r="P90" s="390">
        <f t="shared" si="66"/>
        <v>1</v>
      </c>
      <c r="Q90" s="398">
        <f t="shared" si="67"/>
        <v>0</v>
      </c>
      <c r="R90" s="391">
        <v>500000000</v>
      </c>
      <c r="S90" s="391">
        <v>0</v>
      </c>
      <c r="T90" s="391">
        <v>0</v>
      </c>
      <c r="U90" s="391">
        <v>0</v>
      </c>
      <c r="V90" s="391">
        <v>0</v>
      </c>
      <c r="W90" s="391">
        <v>0</v>
      </c>
      <c r="X90" s="391">
        <v>0</v>
      </c>
      <c r="Y90" s="391">
        <v>0</v>
      </c>
      <c r="Z90" s="391">
        <v>0</v>
      </c>
      <c r="AA90" s="391">
        <v>0</v>
      </c>
      <c r="AB90" s="391">
        <v>0</v>
      </c>
      <c r="AC90" s="391">
        <v>0</v>
      </c>
      <c r="AD90" s="391">
        <v>0</v>
      </c>
      <c r="AE90" s="391">
        <v>0</v>
      </c>
      <c r="AF90" s="391">
        <v>0</v>
      </c>
      <c r="AG90" s="391">
        <v>-500000000</v>
      </c>
      <c r="AH90" s="391">
        <v>212330000</v>
      </c>
      <c r="AI90" s="391">
        <v>212330000</v>
      </c>
      <c r="AJ90" s="391">
        <v>0</v>
      </c>
      <c r="AK90" s="391">
        <v>0</v>
      </c>
      <c r="AL90" s="391">
        <v>-1000</v>
      </c>
      <c r="AM90" s="391">
        <v>0</v>
      </c>
      <c r="AN90" s="391">
        <v>0</v>
      </c>
      <c r="AO90" s="391">
        <v>0</v>
      </c>
      <c r="AP90" s="391">
        <v>0</v>
      </c>
      <c r="AQ90" s="391">
        <v>-2077669000</v>
      </c>
      <c r="AR90" s="391">
        <v>0</v>
      </c>
      <c r="AS90" s="391">
        <v>0</v>
      </c>
      <c r="AT90" s="391">
        <v>212330000</v>
      </c>
      <c r="AU90" s="391">
        <v>212330000</v>
      </c>
      <c r="AV90" s="392">
        <v>0</v>
      </c>
      <c r="AW90" s="392">
        <v>0</v>
      </c>
      <c r="AX90" s="392">
        <v>0</v>
      </c>
      <c r="AY90" s="393">
        <f t="shared" si="68"/>
        <v>0</v>
      </c>
      <c r="AZ90" s="393">
        <f t="shared" si="69"/>
        <v>0</v>
      </c>
      <c r="BA90" s="392">
        <v>0</v>
      </c>
      <c r="BB90" s="392">
        <v>0</v>
      </c>
      <c r="BC90" s="392">
        <v>0</v>
      </c>
      <c r="BD90" s="393">
        <f t="shared" si="70"/>
        <v>0</v>
      </c>
      <c r="BE90" s="393">
        <f t="shared" si="71"/>
        <v>0</v>
      </c>
      <c r="BF90" s="392">
        <v>0</v>
      </c>
      <c r="BG90" s="392">
        <v>0</v>
      </c>
      <c r="BH90" s="392">
        <v>0</v>
      </c>
      <c r="BI90" s="393">
        <f t="shared" si="72"/>
        <v>0</v>
      </c>
      <c r="BJ90" s="393">
        <f t="shared" si="73"/>
        <v>0</v>
      </c>
      <c r="BK90" s="392">
        <v>0</v>
      </c>
      <c r="BL90" s="392">
        <v>0</v>
      </c>
      <c r="BM90" s="392">
        <v>0</v>
      </c>
      <c r="BN90" s="393">
        <f t="shared" si="74"/>
        <v>0</v>
      </c>
      <c r="BO90" s="393">
        <f t="shared" si="75"/>
        <v>0</v>
      </c>
      <c r="BP90" s="392">
        <v>0</v>
      </c>
      <c r="BQ90" s="392">
        <v>0</v>
      </c>
      <c r="BR90" s="392">
        <v>0</v>
      </c>
      <c r="BS90" s="393">
        <f t="shared" si="76"/>
        <v>0</v>
      </c>
      <c r="BT90" s="393">
        <f t="shared" si="77"/>
        <v>0</v>
      </c>
      <c r="BU90" s="392">
        <v>0</v>
      </c>
      <c r="BV90" s="392">
        <v>0</v>
      </c>
      <c r="BW90" s="392">
        <v>0</v>
      </c>
      <c r="BX90" s="393">
        <f t="shared" si="78"/>
        <v>0</v>
      </c>
      <c r="BY90" s="393">
        <f t="shared" si="79"/>
        <v>0</v>
      </c>
      <c r="BZ90" s="392">
        <v>212330000</v>
      </c>
      <c r="CA90" s="392">
        <v>212330000</v>
      </c>
      <c r="CB90" s="392">
        <v>212330000</v>
      </c>
      <c r="CC90" s="393">
        <f t="shared" si="80"/>
        <v>1</v>
      </c>
      <c r="CD90" s="393">
        <f t="shared" si="81"/>
        <v>1</v>
      </c>
      <c r="CE90" s="392">
        <f t="shared" si="82"/>
        <v>212330000</v>
      </c>
      <c r="CF90" s="392">
        <f t="shared" si="83"/>
        <v>212330000</v>
      </c>
      <c r="CG90" s="392">
        <f t="shared" si="84"/>
        <v>212330000</v>
      </c>
      <c r="CH90" s="393">
        <f t="shared" si="85"/>
        <v>1</v>
      </c>
      <c r="CI90" s="393">
        <f t="shared" si="86"/>
        <v>1</v>
      </c>
    </row>
    <row r="91" spans="2:87" ht="15.75">
      <c r="B91" s="158">
        <v>8141</v>
      </c>
      <c r="C91" s="140">
        <f t="shared" si="58"/>
        <v>45</v>
      </c>
      <c r="D91" s="385" t="s">
        <v>1287</v>
      </c>
      <c r="E91" s="386" t="s">
        <v>46</v>
      </c>
      <c r="F91" s="387">
        <v>1905049</v>
      </c>
      <c r="G91" s="388">
        <v>95</v>
      </c>
      <c r="H91" s="389">
        <v>2304016704</v>
      </c>
      <c r="I91" s="389">
        <f t="shared" si="59"/>
        <v>-1004938689</v>
      </c>
      <c r="J91" s="389">
        <f t="shared" si="60"/>
        <v>1299078015</v>
      </c>
      <c r="K91" s="389">
        <f t="shared" si="61"/>
        <v>1120709498</v>
      </c>
      <c r="L91" s="389">
        <f t="shared" si="62"/>
        <v>1150334289</v>
      </c>
      <c r="M91" s="390">
        <f t="shared" si="63"/>
        <v>0.88550054401467182</v>
      </c>
      <c r="N91" s="389">
        <f t="shared" si="64"/>
        <v>1120709498</v>
      </c>
      <c r="O91" s="389">
        <f t="shared" si="65"/>
        <v>1120709498</v>
      </c>
      <c r="P91" s="390">
        <f t="shared" si="66"/>
        <v>0.97424679827135019</v>
      </c>
      <c r="Q91" s="398">
        <f t="shared" si="67"/>
        <v>29624791</v>
      </c>
      <c r="R91" s="391">
        <v>-270029878</v>
      </c>
      <c r="S91" s="391">
        <v>0</v>
      </c>
      <c r="T91" s="391">
        <v>0</v>
      </c>
      <c r="U91" s="391">
        <v>0</v>
      </c>
      <c r="V91" s="391">
        <v>0</v>
      </c>
      <c r="W91" s="391">
        <v>0</v>
      </c>
      <c r="X91" s="391">
        <v>898806271</v>
      </c>
      <c r="Y91" s="391">
        <v>898806271</v>
      </c>
      <c r="Z91" s="391">
        <v>0</v>
      </c>
      <c r="AA91" s="391">
        <v>0</v>
      </c>
      <c r="AB91" s="391">
        <v>-222720776</v>
      </c>
      <c r="AC91" s="391">
        <v>106290782</v>
      </c>
      <c r="AD91" s="391">
        <v>106290782</v>
      </c>
      <c r="AE91" s="391">
        <v>51075949</v>
      </c>
      <c r="AF91" s="391">
        <v>51075949</v>
      </c>
      <c r="AG91" s="391">
        <v>43012125</v>
      </c>
      <c r="AH91" s="391">
        <v>110131716</v>
      </c>
      <c r="AI91" s="391">
        <v>110131716</v>
      </c>
      <c r="AJ91" s="391">
        <v>236022717</v>
      </c>
      <c r="AK91" s="391">
        <v>236022717</v>
      </c>
      <c r="AL91" s="391">
        <v>-341697070</v>
      </c>
      <c r="AM91" s="391">
        <v>38172674</v>
      </c>
      <c r="AN91" s="391">
        <v>38172674</v>
      </c>
      <c r="AO91" s="391">
        <v>244422818</v>
      </c>
      <c r="AP91" s="391">
        <v>244422818</v>
      </c>
      <c r="AQ91" s="391">
        <v>-213503090</v>
      </c>
      <c r="AR91" s="391">
        <v>-32691945</v>
      </c>
      <c r="AS91" s="391">
        <v>-3067154</v>
      </c>
      <c r="AT91" s="391">
        <v>589188014</v>
      </c>
      <c r="AU91" s="391">
        <v>589188014</v>
      </c>
      <c r="AV91" s="392">
        <v>0</v>
      </c>
      <c r="AW91" s="392">
        <v>0</v>
      </c>
      <c r="AX91" s="392">
        <v>0</v>
      </c>
      <c r="AY91" s="393">
        <f t="shared" si="68"/>
        <v>0</v>
      </c>
      <c r="AZ91" s="393">
        <f t="shared" si="69"/>
        <v>0</v>
      </c>
      <c r="BA91" s="392">
        <v>0</v>
      </c>
      <c r="BB91" s="392">
        <v>0</v>
      </c>
      <c r="BC91" s="392">
        <v>0</v>
      </c>
      <c r="BD91" s="393">
        <f t="shared" si="70"/>
        <v>0</v>
      </c>
      <c r="BE91" s="393">
        <f t="shared" si="71"/>
        <v>0</v>
      </c>
      <c r="BF91" s="392">
        <v>0</v>
      </c>
      <c r="BG91" s="392">
        <v>0</v>
      </c>
      <c r="BH91" s="392">
        <v>0</v>
      </c>
      <c r="BI91" s="393">
        <f t="shared" si="72"/>
        <v>0</v>
      </c>
      <c r="BJ91" s="393">
        <f t="shared" si="73"/>
        <v>0</v>
      </c>
      <c r="BK91" s="392">
        <v>0</v>
      </c>
      <c r="BL91" s="392">
        <v>0</v>
      </c>
      <c r="BM91" s="392">
        <v>0</v>
      </c>
      <c r="BN91" s="393">
        <f t="shared" si="74"/>
        <v>0</v>
      </c>
      <c r="BO91" s="393">
        <f t="shared" si="75"/>
        <v>0</v>
      </c>
      <c r="BP91" s="392">
        <v>0</v>
      </c>
      <c r="BQ91" s="392">
        <v>0</v>
      </c>
      <c r="BR91" s="392">
        <v>0</v>
      </c>
      <c r="BS91" s="393">
        <f t="shared" si="76"/>
        <v>0</v>
      </c>
      <c r="BT91" s="393">
        <f t="shared" si="77"/>
        <v>0</v>
      </c>
      <c r="BU91" s="392">
        <v>0</v>
      </c>
      <c r="BV91" s="392">
        <v>0</v>
      </c>
      <c r="BW91" s="392">
        <v>0</v>
      </c>
      <c r="BX91" s="393">
        <f t="shared" si="78"/>
        <v>0</v>
      </c>
      <c r="BY91" s="393">
        <f t="shared" si="79"/>
        <v>0</v>
      </c>
      <c r="BZ91" s="392">
        <v>1299078015</v>
      </c>
      <c r="CA91" s="392">
        <v>1150334289</v>
      </c>
      <c r="CB91" s="392">
        <v>1120709498</v>
      </c>
      <c r="CC91" s="393">
        <f t="shared" si="80"/>
        <v>0.88550054401467182</v>
      </c>
      <c r="CD91" s="393">
        <f t="shared" si="81"/>
        <v>0.97424679827135019</v>
      </c>
      <c r="CE91" s="392">
        <f t="shared" si="82"/>
        <v>1299078015</v>
      </c>
      <c r="CF91" s="392">
        <f t="shared" si="83"/>
        <v>1150334289</v>
      </c>
      <c r="CG91" s="392">
        <f t="shared" si="84"/>
        <v>1120709498</v>
      </c>
      <c r="CH91" s="393">
        <f t="shared" si="85"/>
        <v>0.88550054401467182</v>
      </c>
      <c r="CI91" s="393">
        <f t="shared" si="86"/>
        <v>0.97424679827135019</v>
      </c>
    </row>
    <row r="92" spans="2:87" ht="15.75">
      <c r="B92" s="158">
        <v>8141</v>
      </c>
      <c r="C92" s="140">
        <f t="shared" si="58"/>
        <v>45</v>
      </c>
      <c r="D92" s="385" t="s">
        <v>1288</v>
      </c>
      <c r="E92" s="386" t="s">
        <v>1286</v>
      </c>
      <c r="F92" s="387">
        <v>1905049</v>
      </c>
      <c r="G92" s="388">
        <v>89</v>
      </c>
      <c r="H92" s="389">
        <v>10000000</v>
      </c>
      <c r="I92" s="389">
        <f t="shared" si="59"/>
        <v>-2422689</v>
      </c>
      <c r="J92" s="389">
        <f t="shared" si="60"/>
        <v>7577311</v>
      </c>
      <c r="K92" s="389">
        <f t="shared" si="61"/>
        <v>7577311</v>
      </c>
      <c r="L92" s="389">
        <f t="shared" si="62"/>
        <v>7577311</v>
      </c>
      <c r="M92" s="390">
        <f t="shared" si="63"/>
        <v>1</v>
      </c>
      <c r="N92" s="389">
        <f t="shared" si="64"/>
        <v>7577311</v>
      </c>
      <c r="O92" s="389">
        <f t="shared" si="65"/>
        <v>7577311</v>
      </c>
      <c r="P92" s="390">
        <f t="shared" si="66"/>
        <v>1</v>
      </c>
      <c r="Q92" s="398">
        <f t="shared" si="67"/>
        <v>0</v>
      </c>
      <c r="R92" s="391">
        <v>200000000</v>
      </c>
      <c r="S92" s="391">
        <v>0</v>
      </c>
      <c r="T92" s="391">
        <v>0</v>
      </c>
      <c r="U92" s="391">
        <v>0</v>
      </c>
      <c r="V92" s="391">
        <v>0</v>
      </c>
      <c r="W92" s="391">
        <v>0</v>
      </c>
      <c r="X92" s="391">
        <v>857405</v>
      </c>
      <c r="Y92" s="391">
        <v>857405</v>
      </c>
      <c r="Z92" s="391">
        <v>0</v>
      </c>
      <c r="AA92" s="391">
        <v>0</v>
      </c>
      <c r="AB92" s="391">
        <v>-2422689</v>
      </c>
      <c r="AC92" s="391">
        <v>0</v>
      </c>
      <c r="AD92" s="391">
        <v>0</v>
      </c>
      <c r="AE92" s="391">
        <v>0</v>
      </c>
      <c r="AF92" s="391">
        <v>0</v>
      </c>
      <c r="AG92" s="391">
        <v>0</v>
      </c>
      <c r="AH92" s="391">
        <v>0</v>
      </c>
      <c r="AI92" s="391">
        <v>0</v>
      </c>
      <c r="AJ92" s="391">
        <v>857405</v>
      </c>
      <c r="AK92" s="391">
        <v>857405</v>
      </c>
      <c r="AL92" s="391">
        <v>0</v>
      </c>
      <c r="AM92" s="391">
        <v>0</v>
      </c>
      <c r="AN92" s="391">
        <v>0</v>
      </c>
      <c r="AO92" s="391">
        <v>0</v>
      </c>
      <c r="AP92" s="391">
        <v>0</v>
      </c>
      <c r="AQ92" s="391">
        <v>-200000000</v>
      </c>
      <c r="AR92" s="391">
        <v>6719906</v>
      </c>
      <c r="AS92" s="391">
        <v>6719906</v>
      </c>
      <c r="AT92" s="391">
        <v>6719906</v>
      </c>
      <c r="AU92" s="391">
        <v>6719906</v>
      </c>
      <c r="AV92" s="392">
        <v>0</v>
      </c>
      <c r="AW92" s="392">
        <v>0</v>
      </c>
      <c r="AX92" s="392">
        <v>0</v>
      </c>
      <c r="AY92" s="393">
        <f t="shared" si="68"/>
        <v>0</v>
      </c>
      <c r="AZ92" s="393">
        <f t="shared" si="69"/>
        <v>0</v>
      </c>
      <c r="BA92" s="392">
        <v>0</v>
      </c>
      <c r="BB92" s="392">
        <v>0</v>
      </c>
      <c r="BC92" s="392">
        <v>0</v>
      </c>
      <c r="BD92" s="393">
        <f t="shared" si="70"/>
        <v>0</v>
      </c>
      <c r="BE92" s="393">
        <f t="shared" si="71"/>
        <v>0</v>
      </c>
      <c r="BF92" s="392">
        <v>0</v>
      </c>
      <c r="BG92" s="392">
        <v>0</v>
      </c>
      <c r="BH92" s="392">
        <v>0</v>
      </c>
      <c r="BI92" s="393">
        <f t="shared" si="72"/>
        <v>0</v>
      </c>
      <c r="BJ92" s="393">
        <f t="shared" si="73"/>
        <v>0</v>
      </c>
      <c r="BK92" s="392">
        <v>6719906</v>
      </c>
      <c r="BL92" s="392">
        <v>6719906</v>
      </c>
      <c r="BM92" s="392">
        <v>6719906</v>
      </c>
      <c r="BN92" s="393">
        <f t="shared" si="74"/>
        <v>1</v>
      </c>
      <c r="BO92" s="393">
        <f t="shared" si="75"/>
        <v>1</v>
      </c>
      <c r="BP92" s="392">
        <v>0</v>
      </c>
      <c r="BQ92" s="392">
        <v>0</v>
      </c>
      <c r="BR92" s="392">
        <v>0</v>
      </c>
      <c r="BS92" s="393">
        <f t="shared" si="76"/>
        <v>0</v>
      </c>
      <c r="BT92" s="393">
        <f t="shared" si="77"/>
        <v>0</v>
      </c>
      <c r="BU92" s="392">
        <v>0</v>
      </c>
      <c r="BV92" s="392">
        <v>0</v>
      </c>
      <c r="BW92" s="392">
        <v>0</v>
      </c>
      <c r="BX92" s="393">
        <f t="shared" si="78"/>
        <v>0</v>
      </c>
      <c r="BY92" s="393">
        <f t="shared" si="79"/>
        <v>0</v>
      </c>
      <c r="BZ92" s="392">
        <v>857405</v>
      </c>
      <c r="CA92" s="392">
        <v>857405</v>
      </c>
      <c r="CB92" s="392">
        <v>857405</v>
      </c>
      <c r="CC92" s="393">
        <f t="shared" si="80"/>
        <v>1</v>
      </c>
      <c r="CD92" s="393">
        <f t="shared" si="81"/>
        <v>1</v>
      </c>
      <c r="CE92" s="392">
        <f t="shared" si="82"/>
        <v>7577311</v>
      </c>
      <c r="CF92" s="392">
        <f t="shared" si="83"/>
        <v>7577311</v>
      </c>
      <c r="CG92" s="392">
        <f t="shared" si="84"/>
        <v>7577311</v>
      </c>
      <c r="CH92" s="393">
        <f t="shared" si="85"/>
        <v>1</v>
      </c>
      <c r="CI92" s="393">
        <f t="shared" si="86"/>
        <v>1</v>
      </c>
    </row>
    <row r="93" spans="2:87" ht="15.75">
      <c r="B93" s="158">
        <v>8141</v>
      </c>
      <c r="C93" s="140">
        <f t="shared" si="58"/>
        <v>45</v>
      </c>
      <c r="D93" s="385" t="s">
        <v>1289</v>
      </c>
      <c r="E93" s="386" t="s">
        <v>1290</v>
      </c>
      <c r="F93" s="387">
        <v>1905049</v>
      </c>
      <c r="G93" s="388">
        <v>91</v>
      </c>
      <c r="H93" s="389">
        <v>2748725194</v>
      </c>
      <c r="I93" s="389">
        <f t="shared" si="59"/>
        <v>-856582194</v>
      </c>
      <c r="J93" s="389">
        <f t="shared" si="60"/>
        <v>1892143000</v>
      </c>
      <c r="K93" s="389">
        <f t="shared" si="61"/>
        <v>60490000</v>
      </c>
      <c r="L93" s="389">
        <f t="shared" si="62"/>
        <v>60490000</v>
      </c>
      <c r="M93" s="390">
        <f t="shared" si="63"/>
        <v>3.1969042508943564E-2</v>
      </c>
      <c r="N93" s="389">
        <f t="shared" si="64"/>
        <v>60490000</v>
      </c>
      <c r="O93" s="389">
        <f t="shared" si="65"/>
        <v>60490000</v>
      </c>
      <c r="P93" s="390">
        <f t="shared" si="66"/>
        <v>1</v>
      </c>
      <c r="Q93" s="398">
        <f t="shared" si="67"/>
        <v>0</v>
      </c>
      <c r="R93" s="391">
        <v>388133958</v>
      </c>
      <c r="S93" s="391">
        <v>0</v>
      </c>
      <c r="T93" s="391">
        <v>0</v>
      </c>
      <c r="U93" s="391">
        <v>0</v>
      </c>
      <c r="V93" s="391">
        <v>0</v>
      </c>
      <c r="W93" s="391">
        <v>0</v>
      </c>
      <c r="X93" s="391">
        <v>60490000</v>
      </c>
      <c r="Y93" s="391">
        <v>60490000</v>
      </c>
      <c r="Z93" s="391">
        <v>0</v>
      </c>
      <c r="AA93" s="391">
        <v>0</v>
      </c>
      <c r="AB93" s="391">
        <v>-91010000</v>
      </c>
      <c r="AC93" s="391">
        <v>0</v>
      </c>
      <c r="AD93" s="391">
        <v>0</v>
      </c>
      <c r="AE93" s="391">
        <v>0</v>
      </c>
      <c r="AF93" s="391">
        <v>0</v>
      </c>
      <c r="AG93" s="391">
        <v>0</v>
      </c>
      <c r="AH93" s="391">
        <v>0</v>
      </c>
      <c r="AI93" s="391">
        <v>0</v>
      </c>
      <c r="AJ93" s="391">
        <v>0</v>
      </c>
      <c r="AK93" s="391">
        <v>0</v>
      </c>
      <c r="AL93" s="391">
        <v>0</v>
      </c>
      <c r="AM93" s="391">
        <v>0</v>
      </c>
      <c r="AN93" s="391">
        <v>0</v>
      </c>
      <c r="AO93" s="391">
        <v>0</v>
      </c>
      <c r="AP93" s="391">
        <v>0</v>
      </c>
      <c r="AQ93" s="391">
        <v>-1153706152</v>
      </c>
      <c r="AR93" s="391">
        <v>0</v>
      </c>
      <c r="AS93" s="391">
        <v>0</v>
      </c>
      <c r="AT93" s="391">
        <v>60490000</v>
      </c>
      <c r="AU93" s="391">
        <v>60490000</v>
      </c>
      <c r="AV93" s="392">
        <v>0</v>
      </c>
      <c r="AW93" s="392">
        <v>0</v>
      </c>
      <c r="AX93" s="392">
        <v>0</v>
      </c>
      <c r="AY93" s="393">
        <f t="shared" si="68"/>
        <v>0</v>
      </c>
      <c r="AZ93" s="393">
        <f t="shared" si="69"/>
        <v>0</v>
      </c>
      <c r="BA93" s="392">
        <v>0</v>
      </c>
      <c r="BB93" s="392">
        <v>0</v>
      </c>
      <c r="BC93" s="392">
        <v>0</v>
      </c>
      <c r="BD93" s="393">
        <f t="shared" si="70"/>
        <v>0</v>
      </c>
      <c r="BE93" s="393">
        <f t="shared" si="71"/>
        <v>0</v>
      </c>
      <c r="BF93" s="392">
        <v>0</v>
      </c>
      <c r="BG93" s="392">
        <v>0</v>
      </c>
      <c r="BH93" s="392">
        <v>0</v>
      </c>
      <c r="BI93" s="393">
        <f t="shared" si="72"/>
        <v>0</v>
      </c>
      <c r="BJ93" s="393">
        <f t="shared" si="73"/>
        <v>0</v>
      </c>
      <c r="BK93" s="392">
        <v>1831653000</v>
      </c>
      <c r="BL93" s="392">
        <v>0</v>
      </c>
      <c r="BM93" s="392">
        <v>0</v>
      </c>
      <c r="BN93" s="393">
        <f t="shared" si="74"/>
        <v>0</v>
      </c>
      <c r="BO93" s="393">
        <f t="shared" si="75"/>
        <v>0</v>
      </c>
      <c r="BP93" s="392">
        <v>0</v>
      </c>
      <c r="BQ93" s="392">
        <v>0</v>
      </c>
      <c r="BR93" s="392">
        <v>0</v>
      </c>
      <c r="BS93" s="393">
        <f t="shared" si="76"/>
        <v>0</v>
      </c>
      <c r="BT93" s="393">
        <f t="shared" si="77"/>
        <v>0</v>
      </c>
      <c r="BU93" s="392">
        <v>0</v>
      </c>
      <c r="BV93" s="392">
        <v>0</v>
      </c>
      <c r="BW93" s="392">
        <v>0</v>
      </c>
      <c r="BX93" s="393">
        <f t="shared" si="78"/>
        <v>0</v>
      </c>
      <c r="BY93" s="393">
        <f t="shared" si="79"/>
        <v>0</v>
      </c>
      <c r="BZ93" s="392">
        <v>60490000</v>
      </c>
      <c r="CA93" s="392">
        <v>60490000</v>
      </c>
      <c r="CB93" s="392">
        <v>60490000</v>
      </c>
      <c r="CC93" s="393">
        <f t="shared" si="80"/>
        <v>1</v>
      </c>
      <c r="CD93" s="393">
        <f t="shared" si="81"/>
        <v>1</v>
      </c>
      <c r="CE93" s="392">
        <f t="shared" si="82"/>
        <v>1892143000</v>
      </c>
      <c r="CF93" s="392">
        <f t="shared" si="83"/>
        <v>60490000</v>
      </c>
      <c r="CG93" s="392">
        <f t="shared" si="84"/>
        <v>60490000</v>
      </c>
      <c r="CH93" s="393">
        <f t="shared" si="85"/>
        <v>3.1969042508943564E-2</v>
      </c>
      <c r="CI93" s="393">
        <f t="shared" si="86"/>
        <v>1</v>
      </c>
    </row>
    <row r="94" spans="2:87">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row>
    <row r="95" spans="2:87" ht="16.5">
      <c r="B95" s="394"/>
      <c r="C95" s="394"/>
      <c r="D95" s="394"/>
      <c r="E95" s="394"/>
      <c r="F95" s="394"/>
      <c r="G95" s="394"/>
      <c r="H95" s="394">
        <f>SUM(H3:H94)</f>
        <v>65090215209</v>
      </c>
      <c r="I95" s="394">
        <f>SUM(I3:I94)</f>
        <v>55535140642</v>
      </c>
      <c r="J95" s="394">
        <f>SUM(J3:J94)</f>
        <v>120625355851</v>
      </c>
      <c r="K95" s="394">
        <f>SUM(K3:K94)</f>
        <v>101759391381</v>
      </c>
      <c r="L95" s="394">
        <f>SUM(L3:L94)</f>
        <v>114438861949</v>
      </c>
      <c r="M95" s="394"/>
      <c r="N95" s="394">
        <f>SUM(N3:N94)</f>
        <v>101759391381</v>
      </c>
      <c r="O95" s="394">
        <f>SUM(O3:O94)</f>
        <v>101759391381</v>
      </c>
      <c r="P95" s="394"/>
      <c r="Q95" s="394">
        <f>SUBTOTAL(9,Q3:Q93)</f>
        <v>12679470568</v>
      </c>
      <c r="R95" s="394">
        <f t="shared" ref="R95:AX95" si="87">SUM(R3:R94)</f>
        <v>0</v>
      </c>
      <c r="S95" s="394">
        <f t="shared" si="87"/>
        <v>1718338712</v>
      </c>
      <c r="T95" s="394">
        <f t="shared" si="87"/>
        <v>1718338712</v>
      </c>
      <c r="U95" s="394">
        <f t="shared" si="87"/>
        <v>0</v>
      </c>
      <c r="V95" s="394">
        <f t="shared" si="87"/>
        <v>0</v>
      </c>
      <c r="W95" s="394">
        <f t="shared" si="87"/>
        <v>52709389567</v>
      </c>
      <c r="X95" s="394">
        <f t="shared" si="87"/>
        <v>37179854360</v>
      </c>
      <c r="Y95" s="394">
        <f t="shared" si="87"/>
        <v>37179854360</v>
      </c>
      <c r="Z95" s="394">
        <f t="shared" si="87"/>
        <v>14165423172</v>
      </c>
      <c r="AA95" s="394">
        <f t="shared" si="87"/>
        <v>14165423172</v>
      </c>
      <c r="AB95" s="394">
        <f t="shared" si="87"/>
        <v>0</v>
      </c>
      <c r="AC95" s="394">
        <f t="shared" si="87"/>
        <v>24601134037</v>
      </c>
      <c r="AD95" s="394">
        <f t="shared" si="87"/>
        <v>24601134037</v>
      </c>
      <c r="AE95" s="394">
        <f t="shared" si="87"/>
        <v>8895798629</v>
      </c>
      <c r="AF95" s="394">
        <f t="shared" si="87"/>
        <v>8895798629</v>
      </c>
      <c r="AG95" s="394">
        <f t="shared" si="87"/>
        <v>9571289074</v>
      </c>
      <c r="AH95" s="394">
        <f t="shared" si="87"/>
        <v>28757312676</v>
      </c>
      <c r="AI95" s="394">
        <f t="shared" si="87"/>
        <v>28757312676</v>
      </c>
      <c r="AJ95" s="394">
        <f t="shared" si="87"/>
        <v>19279421525</v>
      </c>
      <c r="AK95" s="394">
        <f t="shared" si="87"/>
        <v>19279421525</v>
      </c>
      <c r="AL95" s="394">
        <f t="shared" si="87"/>
        <v>0</v>
      </c>
      <c r="AM95" s="394">
        <f t="shared" si="87"/>
        <v>1637575997</v>
      </c>
      <c r="AN95" s="394">
        <f t="shared" si="87"/>
        <v>1637575997</v>
      </c>
      <c r="AO95" s="394">
        <f t="shared" si="87"/>
        <v>22159010056</v>
      </c>
      <c r="AP95" s="394">
        <f t="shared" si="87"/>
        <v>22159010056</v>
      </c>
      <c r="AQ95" s="394">
        <f t="shared" si="87"/>
        <v>-6745537999</v>
      </c>
      <c r="AR95" s="394">
        <f t="shared" si="87"/>
        <v>7865175599</v>
      </c>
      <c r="AS95" s="394">
        <f t="shared" si="87"/>
        <v>20544646167</v>
      </c>
      <c r="AT95" s="394">
        <f t="shared" si="87"/>
        <v>37259737999</v>
      </c>
      <c r="AU95" s="394">
        <f t="shared" si="87"/>
        <v>37259737999</v>
      </c>
      <c r="AV95" s="394">
        <f t="shared" si="87"/>
        <v>42616753695</v>
      </c>
      <c r="AW95" s="394">
        <f t="shared" si="87"/>
        <v>41954463695</v>
      </c>
      <c r="AX95" s="394">
        <f t="shared" si="87"/>
        <v>40112513610</v>
      </c>
      <c r="AY95" s="394"/>
      <c r="AZ95" s="394"/>
      <c r="BA95" s="394">
        <f>SUM(BA3:BA94)</f>
        <v>1064557218</v>
      </c>
      <c r="BB95" s="394">
        <f>SUM(BB3:BB94)</f>
        <v>584451644</v>
      </c>
      <c r="BC95" s="394">
        <f>SUM(BC3:BC94)</f>
        <v>0</v>
      </c>
      <c r="BD95" s="394"/>
      <c r="BE95" s="394"/>
      <c r="BF95" s="394">
        <f>SUM(BF3:BF94)</f>
        <v>0</v>
      </c>
      <c r="BG95" s="394">
        <f>SUM(BG3:BG94)</f>
        <v>0</v>
      </c>
      <c r="BH95" s="394">
        <f>SUM(BH3:BH94)</f>
        <v>0</v>
      </c>
      <c r="BI95" s="394"/>
      <c r="BJ95" s="394"/>
      <c r="BK95" s="394">
        <f>SUM(BK3:BK94)</f>
        <v>18185098757</v>
      </c>
      <c r="BL95" s="394">
        <f>SUM(BL3:BL94)</f>
        <v>16353445757</v>
      </c>
      <c r="BM95" s="394">
        <f>SUM(BM3:BM94)</f>
        <v>14040239996</v>
      </c>
      <c r="BN95" s="394"/>
      <c r="BO95" s="394"/>
      <c r="BP95" s="394">
        <f>SUM(BP3:BP94)</f>
        <v>0</v>
      </c>
      <c r="BQ95" s="394">
        <f>SUM(BQ3:BQ94)</f>
        <v>0</v>
      </c>
      <c r="BR95" s="394">
        <f>SUM(BR3:BR94)</f>
        <v>0</v>
      </c>
      <c r="BS95" s="394"/>
      <c r="BT95" s="394"/>
      <c r="BU95" s="394">
        <f>SUM(BU3:BU94)</f>
        <v>0</v>
      </c>
      <c r="BV95" s="394">
        <f>SUM(BV3:BV94)</f>
        <v>0</v>
      </c>
      <c r="BW95" s="394">
        <f>SUM(BW3:BW94)</f>
        <v>0</v>
      </c>
      <c r="BX95" s="394"/>
      <c r="BY95" s="394"/>
      <c r="BZ95" s="394">
        <f>SUM(BZ3:BZ94)</f>
        <v>58758946181</v>
      </c>
      <c r="CA95" s="394">
        <f>SUM(CA3:CA94)</f>
        <v>55546500853</v>
      </c>
      <c r="CB95" s="394">
        <f>SUM(CB3:CB94)</f>
        <v>47606637775</v>
      </c>
      <c r="CC95" s="394"/>
      <c r="CD95" s="394"/>
      <c r="CE95" s="394">
        <f>SUM(CE3:CE94)</f>
        <v>120625355851</v>
      </c>
      <c r="CF95" s="394">
        <f>SUM(CF3:CF94)</f>
        <v>114438861949</v>
      </c>
      <c r="CG95" s="394">
        <f>SUM(CG3:CG94)</f>
        <v>101759391381</v>
      </c>
      <c r="CH95" s="395">
        <f>IFERROR(+CF95/CE95,0)</f>
        <v>0.94871315522051813</v>
      </c>
      <c r="CI95" s="395">
        <f>IFERROR(+CG95/CF95,0)</f>
        <v>0.88920310502868649</v>
      </c>
    </row>
    <row r="96" spans="2:87">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s="396"/>
      <c r="CF96" s="396"/>
      <c r="CG96" s="396"/>
      <c r="CH96"/>
      <c r="CI96"/>
    </row>
    <row r="97" spans="12:85">
      <c r="L97" s="396"/>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s="396"/>
    </row>
    <row r="98" spans="12:85">
      <c r="N98" s="397">
        <f>+L95-O95</f>
        <v>12679470568</v>
      </c>
    </row>
    <row r="99" spans="12:85">
      <c r="L99" s="397"/>
    </row>
  </sheetData>
  <autoFilter ref="B2:CI93" xr:uid="{00000000-0009-0000-0000-000004000000}"/>
  <mergeCells count="17">
    <mergeCell ref="BF1:BJ1"/>
    <mergeCell ref="H1:J1"/>
    <mergeCell ref="K1:M1"/>
    <mergeCell ref="N1:P1"/>
    <mergeCell ref="R1:V1"/>
    <mergeCell ref="W1:AA1"/>
    <mergeCell ref="AB1:AF1"/>
    <mergeCell ref="AG1:AK1"/>
    <mergeCell ref="AL1:AP1"/>
    <mergeCell ref="AQ1:AU1"/>
    <mergeCell ref="AV1:AZ1"/>
    <mergeCell ref="BA1:BE1"/>
    <mergeCell ref="BK1:BO1"/>
    <mergeCell ref="BP1:BT1"/>
    <mergeCell ref="BU1:BY1"/>
    <mergeCell ref="BZ1:CD1"/>
    <mergeCell ref="CE1:CI1"/>
  </mergeCells>
  <conditionalFormatting sqref="CF3:CF93">
    <cfRule type="expression" dxfId="113" priority="3">
      <formula>CF3&lt;&gt;L3</formula>
    </cfRule>
  </conditionalFormatting>
  <conditionalFormatting sqref="CF3:CG93">
    <cfRule type="expression" dxfId="112" priority="1">
      <formula>CF3&gt;CE3</formula>
    </cfRule>
  </conditionalFormatting>
  <conditionalFormatting sqref="CG3:CG93">
    <cfRule type="expression" dxfId="111" priority="2">
      <formula>CG3&lt;&gt;O3</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D85EC8-342A-44B0-BFD5-31817EE87172}">
  <dimension ref="A2:B212"/>
  <sheetViews>
    <sheetView topLeftCell="A82" workbookViewId="0">
      <selection activeCell="M148" sqref="M148"/>
    </sheetView>
  </sheetViews>
  <sheetFormatPr baseColWidth="10" defaultColWidth="11.140625" defaultRowHeight="14.25"/>
  <cols>
    <col min="1" max="1" width="23.7109375" style="362" customWidth="1"/>
    <col min="2" max="2" width="18.7109375" style="362" customWidth="1"/>
    <col min="3" max="16384" width="11.140625" style="362"/>
  </cols>
  <sheetData>
    <row r="2" spans="1:2">
      <c r="A2" s="368" t="s">
        <v>3279</v>
      </c>
      <c r="B2" s="369" t="s">
        <v>3280</v>
      </c>
    </row>
    <row r="3" spans="1:2" s="363" customFormat="1">
      <c r="A3" s="365">
        <v>6256505</v>
      </c>
      <c r="B3" s="363" t="s">
        <v>3281</v>
      </c>
    </row>
    <row r="4" spans="1:2" s="363" customFormat="1">
      <c r="A4" s="366">
        <v>6272599</v>
      </c>
      <c r="B4" s="363" t="s">
        <v>3281</v>
      </c>
    </row>
    <row r="5" spans="1:2" s="363" customFormat="1">
      <c r="A5" s="366">
        <v>12024</v>
      </c>
      <c r="B5" s="363" t="s">
        <v>3281</v>
      </c>
    </row>
    <row r="6" spans="1:2" s="363" customFormat="1">
      <c r="A6" s="366">
        <v>6502075</v>
      </c>
    </row>
    <row r="7" spans="1:2" s="363" customFormat="1">
      <c r="A7" s="366">
        <v>5586750</v>
      </c>
    </row>
    <row r="8" spans="1:2" s="363" customFormat="1">
      <c r="A8" s="366">
        <v>6940354</v>
      </c>
    </row>
    <row r="9" spans="1:2" s="363" customFormat="1">
      <c r="A9" s="366">
        <v>6905600</v>
      </c>
      <c r="B9" s="363" t="s">
        <v>3281</v>
      </c>
    </row>
    <row r="10" spans="1:2" s="363" customFormat="1">
      <c r="A10" s="366">
        <v>6905600</v>
      </c>
    </row>
    <row r="11" spans="1:2" s="363" customFormat="1">
      <c r="A11" s="365">
        <v>6908795</v>
      </c>
      <c r="B11" s="363" t="s">
        <v>3281</v>
      </c>
    </row>
    <row r="12" spans="1:2" s="363" customFormat="1">
      <c r="A12" s="365">
        <v>7119926</v>
      </c>
    </row>
    <row r="13" spans="1:2" s="363" customFormat="1">
      <c r="A13" s="366">
        <v>5697614</v>
      </c>
    </row>
    <row r="14" spans="1:2">
      <c r="A14" s="366">
        <v>7156153</v>
      </c>
    </row>
    <row r="15" spans="1:2">
      <c r="A15" s="366">
        <v>7156153</v>
      </c>
    </row>
    <row r="16" spans="1:2">
      <c r="A16" s="365">
        <v>7020506</v>
      </c>
    </row>
    <row r="17" spans="1:2">
      <c r="A17" s="365">
        <v>7020506</v>
      </c>
    </row>
    <row r="18" spans="1:2">
      <c r="A18" s="366">
        <v>6357522</v>
      </c>
      <c r="B18" s="362" t="s">
        <v>3281</v>
      </c>
    </row>
    <row r="19" spans="1:2">
      <c r="A19" s="367">
        <v>4802117</v>
      </c>
      <c r="B19" s="362" t="s">
        <v>3281</v>
      </c>
    </row>
    <row r="20" spans="1:2">
      <c r="A20" s="367">
        <v>4802117</v>
      </c>
      <c r="B20" s="362" t="s">
        <v>3281</v>
      </c>
    </row>
    <row r="21" spans="1:2">
      <c r="A21" s="367">
        <v>4802117</v>
      </c>
      <c r="B21" s="362" t="s">
        <v>3281</v>
      </c>
    </row>
    <row r="22" spans="1:2">
      <c r="A22" s="367">
        <v>4802117</v>
      </c>
      <c r="B22" s="362" t="s">
        <v>3281</v>
      </c>
    </row>
    <row r="23" spans="1:2">
      <c r="A23" s="367">
        <v>4802117</v>
      </c>
      <c r="B23" s="362" t="s">
        <v>3281</v>
      </c>
    </row>
    <row r="24" spans="1:2">
      <c r="A24" s="367">
        <v>4802117</v>
      </c>
      <c r="B24" s="362" t="s">
        <v>3281</v>
      </c>
    </row>
    <row r="25" spans="1:2">
      <c r="A25" s="367">
        <v>4802117</v>
      </c>
      <c r="B25" s="362" t="s">
        <v>3281</v>
      </c>
    </row>
    <row r="26" spans="1:2">
      <c r="A26" s="367">
        <v>4802117</v>
      </c>
      <c r="B26" s="362" t="s">
        <v>3281</v>
      </c>
    </row>
    <row r="27" spans="1:2">
      <c r="A27" s="367">
        <v>4802117</v>
      </c>
      <c r="B27" s="362" t="s">
        <v>3281</v>
      </c>
    </row>
    <row r="28" spans="1:2">
      <c r="A28" s="367">
        <v>4802117</v>
      </c>
      <c r="B28" s="362" t="s">
        <v>3281</v>
      </c>
    </row>
    <row r="29" spans="1:2">
      <c r="A29" s="367">
        <v>4802117</v>
      </c>
      <c r="B29" s="362" t="s">
        <v>3281</v>
      </c>
    </row>
    <row r="30" spans="1:2">
      <c r="A30" s="367">
        <v>4802117</v>
      </c>
      <c r="B30" s="362" t="s">
        <v>3281</v>
      </c>
    </row>
    <row r="31" spans="1:2">
      <c r="A31" s="367">
        <v>4802117</v>
      </c>
      <c r="B31" s="362" t="s">
        <v>3281</v>
      </c>
    </row>
    <row r="32" spans="1:2">
      <c r="A32" s="367">
        <v>4802117</v>
      </c>
      <c r="B32" s="362" t="s">
        <v>3281</v>
      </c>
    </row>
    <row r="33" spans="1:2">
      <c r="A33" s="367">
        <v>4802117</v>
      </c>
      <c r="B33" s="362" t="s">
        <v>3281</v>
      </c>
    </row>
    <row r="34" spans="1:2">
      <c r="A34" s="367">
        <v>4802117</v>
      </c>
      <c r="B34" s="362" t="s">
        <v>3281</v>
      </c>
    </row>
    <row r="35" spans="1:2">
      <c r="A35" s="367">
        <v>4802135</v>
      </c>
      <c r="B35" s="362" t="s">
        <v>3281</v>
      </c>
    </row>
    <row r="36" spans="1:2">
      <c r="A36" s="367">
        <v>4802135</v>
      </c>
      <c r="B36" s="362" t="s">
        <v>3281</v>
      </c>
    </row>
    <row r="37" spans="1:2">
      <c r="A37" s="367">
        <v>4802135</v>
      </c>
      <c r="B37" s="362" t="s">
        <v>3281</v>
      </c>
    </row>
    <row r="38" spans="1:2">
      <c r="A38" s="367">
        <v>4802135</v>
      </c>
      <c r="B38" s="362" t="s">
        <v>3281</v>
      </c>
    </row>
    <row r="39" spans="1:2">
      <c r="A39" s="367">
        <v>4802135</v>
      </c>
      <c r="B39" s="362" t="s">
        <v>3281</v>
      </c>
    </row>
    <row r="40" spans="1:2">
      <c r="A40" s="367">
        <v>4802135</v>
      </c>
      <c r="B40" s="362" t="s">
        <v>3281</v>
      </c>
    </row>
    <row r="41" spans="1:2">
      <c r="A41" s="367">
        <v>4802135</v>
      </c>
      <c r="B41" s="362" t="s">
        <v>3281</v>
      </c>
    </row>
    <row r="42" spans="1:2">
      <c r="A42" s="367">
        <v>4802135</v>
      </c>
      <c r="B42" s="362" t="s">
        <v>3281</v>
      </c>
    </row>
    <row r="43" spans="1:2">
      <c r="A43" s="367">
        <v>4802135</v>
      </c>
      <c r="B43" s="362" t="s">
        <v>3281</v>
      </c>
    </row>
    <row r="44" spans="1:2">
      <c r="A44" s="367">
        <v>4802135</v>
      </c>
      <c r="B44" s="362" t="s">
        <v>3281</v>
      </c>
    </row>
    <row r="45" spans="1:2">
      <c r="A45" s="367">
        <v>4802135</v>
      </c>
      <c r="B45" s="362" t="s">
        <v>3281</v>
      </c>
    </row>
    <row r="46" spans="1:2">
      <c r="A46" s="367">
        <v>4802135</v>
      </c>
      <c r="B46" s="362" t="s">
        <v>3281</v>
      </c>
    </row>
    <row r="47" spans="1:2">
      <c r="A47" s="367">
        <v>4802135</v>
      </c>
      <c r="B47" s="362" t="s">
        <v>3281</v>
      </c>
    </row>
    <row r="48" spans="1:2">
      <c r="A48" s="367">
        <v>4802135</v>
      </c>
      <c r="B48" s="362" t="s">
        <v>3281</v>
      </c>
    </row>
    <row r="49" spans="1:2">
      <c r="A49" s="367">
        <v>4802142</v>
      </c>
      <c r="B49" s="362" t="s">
        <v>3281</v>
      </c>
    </row>
    <row r="50" spans="1:2">
      <c r="A50" s="367">
        <v>4802142</v>
      </c>
      <c r="B50" s="362" t="s">
        <v>3281</v>
      </c>
    </row>
    <row r="51" spans="1:2">
      <c r="A51" s="367">
        <v>4802142</v>
      </c>
      <c r="B51" s="362" t="s">
        <v>3281</v>
      </c>
    </row>
    <row r="52" spans="1:2">
      <c r="A52" s="367">
        <v>4802142</v>
      </c>
      <c r="B52" s="362" t="s">
        <v>3281</v>
      </c>
    </row>
    <row r="53" spans="1:2">
      <c r="A53" s="367">
        <v>4802142</v>
      </c>
      <c r="B53" s="362" t="s">
        <v>3281</v>
      </c>
    </row>
    <row r="54" spans="1:2">
      <c r="A54" s="367">
        <v>4802142</v>
      </c>
      <c r="B54" s="362" t="s">
        <v>3281</v>
      </c>
    </row>
    <row r="55" spans="1:2">
      <c r="A55" s="367">
        <v>4802142</v>
      </c>
      <c r="B55" s="362" t="s">
        <v>3281</v>
      </c>
    </row>
    <row r="56" spans="1:2">
      <c r="A56" s="367">
        <v>4802142</v>
      </c>
      <c r="B56" s="362" t="s">
        <v>3281</v>
      </c>
    </row>
    <row r="57" spans="1:2">
      <c r="A57" s="367">
        <v>4802142</v>
      </c>
      <c r="B57" s="362" t="s">
        <v>3281</v>
      </c>
    </row>
    <row r="58" spans="1:2">
      <c r="A58" s="367">
        <v>4802142</v>
      </c>
      <c r="B58" s="362" t="s">
        <v>3281</v>
      </c>
    </row>
    <row r="59" spans="1:2">
      <c r="A59" s="367">
        <v>4802142</v>
      </c>
      <c r="B59" s="362" t="s">
        <v>3281</v>
      </c>
    </row>
    <row r="60" spans="1:2">
      <c r="A60" s="367">
        <v>4802142</v>
      </c>
      <c r="B60" s="362" t="s">
        <v>3281</v>
      </c>
    </row>
    <row r="61" spans="1:2">
      <c r="A61" s="367">
        <v>4802142</v>
      </c>
      <c r="B61" s="362" t="s">
        <v>3281</v>
      </c>
    </row>
    <row r="62" spans="1:2">
      <c r="A62" s="367">
        <v>4802142</v>
      </c>
      <c r="B62" s="362" t="s">
        <v>3281</v>
      </c>
    </row>
    <row r="63" spans="1:2">
      <c r="A63" s="367">
        <v>4802142</v>
      </c>
      <c r="B63" s="362" t="s">
        <v>3281</v>
      </c>
    </row>
    <row r="64" spans="1:2">
      <c r="A64" s="367">
        <v>4802142</v>
      </c>
      <c r="B64" s="362" t="s">
        <v>3281</v>
      </c>
    </row>
    <row r="65" spans="1:2">
      <c r="A65" s="367">
        <v>4802142</v>
      </c>
      <c r="B65" s="362" t="s">
        <v>3281</v>
      </c>
    </row>
    <row r="66" spans="1:2">
      <c r="A66" s="367">
        <v>4802228</v>
      </c>
      <c r="B66" s="362" t="s">
        <v>3281</v>
      </c>
    </row>
    <row r="67" spans="1:2">
      <c r="A67" s="367">
        <v>4802228</v>
      </c>
      <c r="B67" s="362" t="s">
        <v>3281</v>
      </c>
    </row>
    <row r="68" spans="1:2">
      <c r="A68" s="367">
        <v>4802228</v>
      </c>
      <c r="B68" s="362" t="s">
        <v>3281</v>
      </c>
    </row>
    <row r="69" spans="1:2">
      <c r="A69" s="367">
        <v>4802228</v>
      </c>
      <c r="B69" s="362" t="s">
        <v>3281</v>
      </c>
    </row>
    <row r="70" spans="1:2">
      <c r="A70" s="367">
        <v>4802228</v>
      </c>
      <c r="B70" s="362" t="s">
        <v>3281</v>
      </c>
    </row>
    <row r="71" spans="1:2">
      <c r="A71" s="367">
        <v>4802228</v>
      </c>
      <c r="B71" s="362" t="s">
        <v>3281</v>
      </c>
    </row>
    <row r="72" spans="1:2">
      <c r="A72" s="367">
        <v>4802228</v>
      </c>
      <c r="B72" s="362" t="s">
        <v>3281</v>
      </c>
    </row>
    <row r="73" spans="1:2">
      <c r="A73" s="367">
        <v>4802228</v>
      </c>
      <c r="B73" s="362" t="s">
        <v>3281</v>
      </c>
    </row>
    <row r="74" spans="1:2">
      <c r="A74" s="367">
        <v>4802228</v>
      </c>
      <c r="B74" s="362" t="s">
        <v>3281</v>
      </c>
    </row>
    <row r="75" spans="1:2">
      <c r="A75" s="367">
        <v>4802228</v>
      </c>
      <c r="B75" s="362" t="s">
        <v>3281</v>
      </c>
    </row>
    <row r="76" spans="1:2">
      <c r="A76" s="367">
        <v>4802228</v>
      </c>
      <c r="B76" s="362" t="s">
        <v>3281</v>
      </c>
    </row>
    <row r="77" spans="1:2">
      <c r="A77" s="367">
        <v>4802228</v>
      </c>
      <c r="B77" s="362" t="s">
        <v>3281</v>
      </c>
    </row>
    <row r="78" spans="1:2">
      <c r="A78" s="367">
        <v>4802228</v>
      </c>
      <c r="B78" s="362" t="s">
        <v>3281</v>
      </c>
    </row>
    <row r="79" spans="1:2">
      <c r="A79" s="367">
        <v>4802228</v>
      </c>
      <c r="B79" s="362" t="s">
        <v>3281</v>
      </c>
    </row>
    <row r="80" spans="1:2">
      <c r="A80" s="367">
        <v>4802228</v>
      </c>
      <c r="B80" s="362" t="s">
        <v>3281</v>
      </c>
    </row>
    <row r="81" spans="1:2">
      <c r="A81" s="367">
        <v>6362496</v>
      </c>
      <c r="B81" s="362" t="s">
        <v>3281</v>
      </c>
    </row>
    <row r="82" spans="1:2">
      <c r="A82" s="367">
        <v>6362496</v>
      </c>
    </row>
    <row r="83" spans="1:2">
      <c r="A83" s="367">
        <v>6362496</v>
      </c>
    </row>
    <row r="84" spans="1:2">
      <c r="A84" s="367">
        <v>6362496</v>
      </c>
    </row>
    <row r="85" spans="1:2">
      <c r="A85" s="367">
        <v>6362496</v>
      </c>
    </row>
    <row r="86" spans="1:2">
      <c r="A86" s="367">
        <v>6362496</v>
      </c>
    </row>
    <row r="87" spans="1:2">
      <c r="A87" s="367">
        <v>6362496</v>
      </c>
    </row>
    <row r="88" spans="1:2">
      <c r="A88" s="367">
        <v>6362496</v>
      </c>
    </row>
    <row r="89" spans="1:2">
      <c r="A89" s="367">
        <v>6362496</v>
      </c>
      <c r="B89" s="362" t="s">
        <v>3281</v>
      </c>
    </row>
    <row r="90" spans="1:2">
      <c r="A90" s="367">
        <v>6362496</v>
      </c>
      <c r="B90" s="362" t="s">
        <v>3281</v>
      </c>
    </row>
    <row r="91" spans="1:2">
      <c r="A91" s="367">
        <v>6362496</v>
      </c>
    </row>
    <row r="92" spans="1:2">
      <c r="A92" s="367">
        <v>6362496</v>
      </c>
      <c r="B92" s="362" t="s">
        <v>3281</v>
      </c>
    </row>
    <row r="93" spans="1:2">
      <c r="A93" s="367">
        <v>6362496</v>
      </c>
      <c r="B93" s="362" t="s">
        <v>3281</v>
      </c>
    </row>
    <row r="94" spans="1:2">
      <c r="A94" s="367">
        <v>6362496</v>
      </c>
    </row>
    <row r="95" spans="1:2">
      <c r="A95" s="367">
        <v>6362496</v>
      </c>
    </row>
    <row r="96" spans="1:2">
      <c r="A96" s="367">
        <v>6362496</v>
      </c>
      <c r="B96" s="362" t="s">
        <v>3281</v>
      </c>
    </row>
    <row r="97" spans="1:2">
      <c r="A97" s="367">
        <v>6362496</v>
      </c>
      <c r="B97" s="362" t="s">
        <v>3281</v>
      </c>
    </row>
    <row r="98" spans="1:2">
      <c r="A98" s="367">
        <v>6362496</v>
      </c>
      <c r="B98" s="362" t="s">
        <v>3281</v>
      </c>
    </row>
    <row r="99" spans="1:2">
      <c r="A99" s="367">
        <v>6362843</v>
      </c>
      <c r="B99" s="362" t="s">
        <v>3281</v>
      </c>
    </row>
    <row r="100" spans="1:2">
      <c r="A100" s="367">
        <v>6362843</v>
      </c>
    </row>
    <row r="101" spans="1:2">
      <c r="A101" s="367">
        <v>6362843</v>
      </c>
      <c r="B101" s="362" t="s">
        <v>3281</v>
      </c>
    </row>
    <row r="102" spans="1:2">
      <c r="A102" s="367">
        <v>6362843</v>
      </c>
      <c r="B102" s="362" t="s">
        <v>3281</v>
      </c>
    </row>
    <row r="103" spans="1:2">
      <c r="A103" s="367">
        <v>6362843</v>
      </c>
      <c r="B103" s="362" t="s">
        <v>3281</v>
      </c>
    </row>
    <row r="104" spans="1:2">
      <c r="A104" s="367">
        <v>6362843</v>
      </c>
      <c r="B104" s="362" t="s">
        <v>3281</v>
      </c>
    </row>
    <row r="105" spans="1:2">
      <c r="A105" s="367">
        <v>6362843</v>
      </c>
      <c r="B105" s="362" t="s">
        <v>3281</v>
      </c>
    </row>
    <row r="106" spans="1:2">
      <c r="A106" s="367">
        <v>6362843</v>
      </c>
      <c r="B106" s="362" t="s">
        <v>3281</v>
      </c>
    </row>
    <row r="107" spans="1:2">
      <c r="A107" s="367">
        <v>6362843</v>
      </c>
    </row>
    <row r="108" spans="1:2">
      <c r="A108" s="367">
        <v>6362843</v>
      </c>
      <c r="B108" s="362" t="s">
        <v>3281</v>
      </c>
    </row>
    <row r="109" spans="1:2">
      <c r="A109" s="367">
        <v>6362843</v>
      </c>
      <c r="B109" s="362" t="s">
        <v>3281</v>
      </c>
    </row>
    <row r="110" spans="1:2">
      <c r="A110" s="367">
        <v>6362843</v>
      </c>
      <c r="B110" s="362" t="s">
        <v>3281</v>
      </c>
    </row>
    <row r="111" spans="1:2">
      <c r="A111" s="367">
        <v>6363413</v>
      </c>
      <c r="B111" s="362" t="s">
        <v>3281</v>
      </c>
    </row>
    <row r="112" spans="1:2">
      <c r="A112" s="367">
        <v>6363413</v>
      </c>
      <c r="B112" s="362" t="s">
        <v>3281</v>
      </c>
    </row>
    <row r="113" spans="1:2">
      <c r="A113" s="367">
        <v>6363413</v>
      </c>
    </row>
    <row r="114" spans="1:2">
      <c r="A114" s="367">
        <v>6363413</v>
      </c>
    </row>
    <row r="115" spans="1:2">
      <c r="A115" s="367">
        <v>6363413</v>
      </c>
    </row>
    <row r="116" spans="1:2">
      <c r="A116" s="367">
        <v>6363413</v>
      </c>
      <c r="B116" s="362" t="s">
        <v>3281</v>
      </c>
    </row>
    <row r="117" spans="1:2">
      <c r="A117" s="367">
        <v>6363413</v>
      </c>
      <c r="B117" s="362" t="s">
        <v>3281</v>
      </c>
    </row>
    <row r="118" spans="1:2">
      <c r="A118" s="367">
        <v>6363413</v>
      </c>
      <c r="B118" s="362" t="s">
        <v>3281</v>
      </c>
    </row>
    <row r="119" spans="1:2">
      <c r="A119" s="367">
        <v>6363413</v>
      </c>
      <c r="B119" s="362" t="s">
        <v>3281</v>
      </c>
    </row>
    <row r="120" spans="1:2">
      <c r="A120" s="367">
        <v>6363413</v>
      </c>
      <c r="B120" s="362" t="s">
        <v>3281</v>
      </c>
    </row>
    <row r="121" spans="1:2">
      <c r="A121" s="367">
        <v>6363413</v>
      </c>
      <c r="B121" s="362" t="s">
        <v>3281</v>
      </c>
    </row>
    <row r="122" spans="1:2">
      <c r="A122" s="367">
        <v>6363413</v>
      </c>
      <c r="B122" s="362" t="s">
        <v>3281</v>
      </c>
    </row>
    <row r="123" spans="1:2">
      <c r="A123" s="367">
        <v>6363413</v>
      </c>
      <c r="B123" s="362" t="s">
        <v>3281</v>
      </c>
    </row>
    <row r="124" spans="1:2">
      <c r="A124" s="367">
        <v>6363413</v>
      </c>
    </row>
    <row r="125" spans="1:2">
      <c r="A125" s="367">
        <v>6363413</v>
      </c>
      <c r="B125" s="362" t="s">
        <v>3281</v>
      </c>
    </row>
    <row r="126" spans="1:2">
      <c r="A126" s="367">
        <v>6363413</v>
      </c>
      <c r="B126" s="362" t="s">
        <v>3281</v>
      </c>
    </row>
    <row r="127" spans="1:2">
      <c r="A127" s="367">
        <v>6363413</v>
      </c>
      <c r="B127" s="362" t="s">
        <v>3281</v>
      </c>
    </row>
    <row r="128" spans="1:2">
      <c r="A128" s="367">
        <v>6363415</v>
      </c>
      <c r="B128" s="362" t="s">
        <v>3281</v>
      </c>
    </row>
    <row r="129" spans="1:2">
      <c r="A129" s="367">
        <v>6363415</v>
      </c>
    </row>
    <row r="130" spans="1:2">
      <c r="A130" s="367">
        <v>6363415</v>
      </c>
    </row>
    <row r="131" spans="1:2">
      <c r="A131" s="367">
        <v>6363415</v>
      </c>
    </row>
    <row r="132" spans="1:2">
      <c r="A132" s="367">
        <v>6363415</v>
      </c>
    </row>
    <row r="133" spans="1:2">
      <c r="A133" s="367">
        <v>6363415</v>
      </c>
    </row>
    <row r="134" spans="1:2">
      <c r="A134" s="367">
        <v>6363415</v>
      </c>
    </row>
    <row r="135" spans="1:2">
      <c r="A135" s="367">
        <v>6363415</v>
      </c>
    </row>
    <row r="136" spans="1:2">
      <c r="A136" s="367">
        <v>6363415</v>
      </c>
    </row>
    <row r="137" spans="1:2">
      <c r="A137" s="367">
        <v>6363415</v>
      </c>
    </row>
    <row r="138" spans="1:2">
      <c r="A138" s="367">
        <v>6363415</v>
      </c>
    </row>
    <row r="139" spans="1:2">
      <c r="A139" s="367">
        <v>6363415</v>
      </c>
    </row>
    <row r="140" spans="1:2">
      <c r="A140" s="367">
        <v>6363415</v>
      </c>
    </row>
    <row r="141" spans="1:2">
      <c r="A141" s="367">
        <v>6363415</v>
      </c>
    </row>
    <row r="142" spans="1:2">
      <c r="A142" s="367">
        <v>6363415</v>
      </c>
      <c r="B142" s="362" t="s">
        <v>3281</v>
      </c>
    </row>
    <row r="143" spans="1:2">
      <c r="A143" s="367">
        <v>6363415</v>
      </c>
      <c r="B143" s="362" t="s">
        <v>3281</v>
      </c>
    </row>
    <row r="144" spans="1:2">
      <c r="A144" s="367">
        <v>6363415</v>
      </c>
      <c r="B144" s="362" t="s">
        <v>3281</v>
      </c>
    </row>
    <row r="145" spans="1:2">
      <c r="A145" s="367">
        <v>6363415</v>
      </c>
    </row>
    <row r="146" spans="1:2">
      <c r="A146" s="367">
        <v>6363415</v>
      </c>
      <c r="B146" s="362" t="s">
        <v>3281</v>
      </c>
    </row>
    <row r="147" spans="1:2">
      <c r="A147" s="367">
        <v>6363415</v>
      </c>
      <c r="B147" s="362" t="s">
        <v>3281</v>
      </c>
    </row>
    <row r="148" spans="1:2">
      <c r="A148" s="367">
        <v>6363415</v>
      </c>
      <c r="B148" s="362" t="s">
        <v>3281</v>
      </c>
    </row>
    <row r="149" spans="1:2">
      <c r="A149" s="366">
        <v>6587273</v>
      </c>
    </row>
    <row r="150" spans="1:2">
      <c r="A150" s="366">
        <v>6587273</v>
      </c>
    </row>
    <row r="151" spans="1:2">
      <c r="A151" s="366">
        <v>6587273</v>
      </c>
    </row>
    <row r="152" spans="1:2">
      <c r="A152" s="366">
        <v>6587273</v>
      </c>
    </row>
    <row r="153" spans="1:2">
      <c r="A153" s="366">
        <v>6587273</v>
      </c>
    </row>
    <row r="154" spans="1:2">
      <c r="A154" s="366">
        <v>6587273</v>
      </c>
    </row>
    <row r="155" spans="1:2">
      <c r="A155" s="366">
        <v>6587273</v>
      </c>
    </row>
    <row r="156" spans="1:2">
      <c r="A156" s="366">
        <v>6588824</v>
      </c>
    </row>
    <row r="157" spans="1:2">
      <c r="A157" s="366">
        <v>6588824</v>
      </c>
    </row>
    <row r="158" spans="1:2">
      <c r="A158" s="366">
        <v>6588824</v>
      </c>
    </row>
    <row r="159" spans="1:2">
      <c r="A159" s="366">
        <v>6588824</v>
      </c>
    </row>
    <row r="160" spans="1:2">
      <c r="A160" s="366">
        <v>6588824</v>
      </c>
    </row>
    <row r="161" spans="1:1">
      <c r="A161" s="366">
        <v>6588824</v>
      </c>
    </row>
    <row r="162" spans="1:1">
      <c r="A162" s="366">
        <v>6588824</v>
      </c>
    </row>
    <row r="163" spans="1:1">
      <c r="A163" s="366">
        <v>6588824</v>
      </c>
    </row>
    <row r="164" spans="1:1">
      <c r="A164" s="366">
        <v>6588824</v>
      </c>
    </row>
    <row r="165" spans="1:1">
      <c r="A165" s="366">
        <v>6588824</v>
      </c>
    </row>
    <row r="166" spans="1:1">
      <c r="A166" s="366">
        <v>6588824</v>
      </c>
    </row>
    <row r="167" spans="1:1">
      <c r="A167" s="366">
        <v>6588824</v>
      </c>
    </row>
    <row r="168" spans="1:1">
      <c r="A168" s="366">
        <v>6589446</v>
      </c>
    </row>
    <row r="169" spans="1:1">
      <c r="A169" s="366">
        <v>6589446</v>
      </c>
    </row>
    <row r="170" spans="1:1">
      <c r="A170" s="366">
        <v>6589446</v>
      </c>
    </row>
    <row r="171" spans="1:1">
      <c r="A171" s="366">
        <v>6589446</v>
      </c>
    </row>
    <row r="172" spans="1:1">
      <c r="A172" s="366">
        <v>6589446</v>
      </c>
    </row>
    <row r="173" spans="1:1">
      <c r="A173" s="366">
        <v>6589446</v>
      </c>
    </row>
    <row r="174" spans="1:1">
      <c r="A174" s="366">
        <v>6589446</v>
      </c>
    </row>
    <row r="175" spans="1:1">
      <c r="A175" s="366">
        <v>6589446</v>
      </c>
    </row>
    <row r="176" spans="1:1">
      <c r="A176" s="366">
        <v>6590076</v>
      </c>
    </row>
    <row r="177" spans="1:1">
      <c r="A177" s="366">
        <v>6590076</v>
      </c>
    </row>
    <row r="178" spans="1:1">
      <c r="A178" s="366">
        <v>6590076</v>
      </c>
    </row>
    <row r="179" spans="1:1">
      <c r="A179" s="366">
        <v>6590076</v>
      </c>
    </row>
    <row r="180" spans="1:1">
      <c r="A180" s="366">
        <v>6590076</v>
      </c>
    </row>
    <row r="181" spans="1:1">
      <c r="A181" s="366">
        <v>6590076</v>
      </c>
    </row>
    <row r="182" spans="1:1">
      <c r="A182" s="366">
        <v>6590076</v>
      </c>
    </row>
    <row r="183" spans="1:1">
      <c r="A183" s="366">
        <v>6590076</v>
      </c>
    </row>
    <row r="184" spans="1:1">
      <c r="A184" s="366">
        <v>6911666</v>
      </c>
    </row>
    <row r="185" spans="1:1">
      <c r="A185" s="366">
        <v>6911666</v>
      </c>
    </row>
    <row r="186" spans="1:1">
      <c r="A186" s="366">
        <v>6911666</v>
      </c>
    </row>
    <row r="187" spans="1:1">
      <c r="A187" s="366">
        <v>6911666</v>
      </c>
    </row>
    <row r="188" spans="1:1">
      <c r="A188" s="366">
        <v>6911666</v>
      </c>
    </row>
    <row r="189" spans="1:1">
      <c r="A189" s="366">
        <v>6911666</v>
      </c>
    </row>
    <row r="190" spans="1:1">
      <c r="A190" s="366">
        <v>6911933</v>
      </c>
    </row>
    <row r="191" spans="1:1">
      <c r="A191" s="366">
        <v>6911933</v>
      </c>
    </row>
    <row r="192" spans="1:1">
      <c r="A192" s="366">
        <v>6911933</v>
      </c>
    </row>
    <row r="193" spans="1:1">
      <c r="A193" s="366">
        <v>6911933</v>
      </c>
    </row>
    <row r="194" spans="1:1">
      <c r="A194" s="366">
        <v>6911933</v>
      </c>
    </row>
    <row r="195" spans="1:1">
      <c r="A195" s="366">
        <v>6911933</v>
      </c>
    </row>
    <row r="196" spans="1:1">
      <c r="A196" s="366">
        <v>6911933</v>
      </c>
    </row>
    <row r="197" spans="1:1">
      <c r="A197" s="366">
        <v>6912002</v>
      </c>
    </row>
    <row r="198" spans="1:1">
      <c r="A198" s="366">
        <v>6912002</v>
      </c>
    </row>
    <row r="199" spans="1:1">
      <c r="A199" s="366">
        <v>6912002</v>
      </c>
    </row>
    <row r="200" spans="1:1">
      <c r="A200" s="366">
        <v>6912002</v>
      </c>
    </row>
    <row r="201" spans="1:1">
      <c r="A201" s="366">
        <v>6912002</v>
      </c>
    </row>
    <row r="202" spans="1:1">
      <c r="A202" s="366">
        <v>6912002</v>
      </c>
    </row>
    <row r="203" spans="1:1" s="364" customFormat="1" ht="15">
      <c r="A203" s="366">
        <v>6912425</v>
      </c>
    </row>
    <row r="204" spans="1:1">
      <c r="A204" s="366">
        <v>6912425</v>
      </c>
    </row>
    <row r="205" spans="1:1">
      <c r="A205" s="366">
        <v>6912425</v>
      </c>
    </row>
    <row r="206" spans="1:1">
      <c r="A206" s="366">
        <v>6912425</v>
      </c>
    </row>
    <row r="207" spans="1:1">
      <c r="A207" s="366">
        <v>6912425</v>
      </c>
    </row>
    <row r="208" spans="1:1">
      <c r="A208" s="366">
        <v>6912425</v>
      </c>
    </row>
    <row r="209" spans="1:1">
      <c r="A209" s="366">
        <v>41742024</v>
      </c>
    </row>
    <row r="210" spans="1:1">
      <c r="A210" s="366">
        <v>41752024</v>
      </c>
    </row>
    <row r="211" spans="1:1">
      <c r="A211" s="366">
        <v>41762024</v>
      </c>
    </row>
    <row r="212" spans="1:1">
      <c r="A212" s="366">
        <v>41772024</v>
      </c>
    </row>
  </sheetData>
  <protectedRanges>
    <protectedRange algorithmName="SHA-512" hashValue="oeJ/0uPeQ4TsNLRWiTPJ6V2zVbNRYDResvMZAJgUmFEGK6zaROA1nM5ypdl3qNdEksMzqLjG7esewPWbHf8Qnw==" saltValue="rtMiotffRhxmM6wThPf7gQ==" spinCount="100000" sqref="A2:A17" name="Rango3"/>
  </protectedRanges>
  <conditionalFormatting sqref="A1:A13 A15:A1048576">
    <cfRule type="duplicateValues" dxfId="110" priority="2"/>
  </conditionalFormatting>
  <conditionalFormatting sqref="A2">
    <cfRule type="duplicateValues" dxfId="109" priority="3"/>
  </conditionalFormatting>
  <conditionalFormatting sqref="A14">
    <cfRule type="duplicateValues" dxfId="108" priority="1"/>
  </conditionalFormatting>
  <pageMargins left="0.7" right="0.7" top="0.75" bottom="0.75" header="0.3" footer="0.3"/>
  <pageSetup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7063E0-33CA-4069-A03D-40BB91122B2C}">
  <sheetPr codeName="Hoja6">
    <tabColor theme="9" tint="0.59999389629810485"/>
  </sheetPr>
  <dimension ref="A1:AC1554"/>
  <sheetViews>
    <sheetView showGridLines="0" zoomScaleNormal="100" workbookViewId="0">
      <selection activeCell="B1276" sqref="B1276"/>
    </sheetView>
  </sheetViews>
  <sheetFormatPr baseColWidth="10" defaultColWidth="13.140625" defaultRowHeight="14.25"/>
  <cols>
    <col min="1" max="1" width="13.140625" style="317"/>
    <col min="2" max="2" width="13.140625" style="317" customWidth="1"/>
    <col min="3" max="3" width="30.7109375" style="317" customWidth="1"/>
    <col min="4" max="4" width="27.7109375" style="317" customWidth="1"/>
    <col min="5" max="5" width="88.140625" style="317" customWidth="1"/>
    <col min="6" max="6" width="9.7109375" style="317" customWidth="1"/>
    <col min="7" max="7" width="15" style="317" customWidth="1"/>
    <col min="8" max="8" width="13.7109375" style="317" customWidth="1"/>
    <col min="9" max="9" width="15.7109375" style="317" customWidth="1"/>
    <col min="10" max="10" width="14.140625" style="317" customWidth="1"/>
    <col min="11" max="11" width="30" style="317" customWidth="1"/>
    <col min="12" max="12" width="53.85546875" style="317" customWidth="1"/>
    <col min="13" max="17" width="20.7109375" style="317" customWidth="1"/>
    <col min="18" max="18" width="13.140625" style="317" customWidth="1"/>
    <col min="19" max="19" width="9.85546875" style="317" customWidth="1"/>
    <col min="20" max="20" width="22.85546875" style="317" customWidth="1"/>
    <col min="21" max="21" width="18.85546875" style="317" customWidth="1"/>
    <col min="22" max="22" width="11.140625" style="317" customWidth="1"/>
    <col min="23" max="23" width="15.140625" style="317" customWidth="1"/>
    <col min="24" max="26" width="13.140625" style="317"/>
    <col min="27" max="27" width="16" style="317" customWidth="1"/>
    <col min="28" max="28" width="32.7109375" style="317" customWidth="1"/>
    <col min="29" max="16384" width="13.140625" style="317"/>
  </cols>
  <sheetData>
    <row r="1" spans="1:29" ht="16.5">
      <c r="A1" s="316"/>
      <c r="M1" s="318">
        <f>SUBTOTAL(9,RP_2024[VALOR INICIAL])</f>
        <v>114616326961</v>
      </c>
      <c r="N1" s="318">
        <f>SUBTOTAL(9,RP_2024[VALOR ANULACION])</f>
        <v>177465012</v>
      </c>
      <c r="O1" s="318"/>
      <c r="P1" s="318">
        <f>SUBTOTAL(9,RP_2024[VALOR FINAL])</f>
        <v>114438861949</v>
      </c>
      <c r="Q1" s="318">
        <f>SUBTOTAL(9,RP_2024[Giros])</f>
        <v>0</v>
      </c>
      <c r="T1" s="319">
        <f>+P1551</f>
        <v>368295568</v>
      </c>
      <c r="U1" s="319">
        <v>368295568</v>
      </c>
      <c r="W1" s="319">
        <v>2358887</v>
      </c>
    </row>
    <row r="2" spans="1:29" s="325" customFormat="1" ht="32.25" customHeight="1">
      <c r="A2" s="320" t="s">
        <v>1210</v>
      </c>
      <c r="B2" s="321" t="s">
        <v>1681</v>
      </c>
      <c r="C2" s="321" t="s">
        <v>1682</v>
      </c>
      <c r="D2" s="321" t="s">
        <v>1683</v>
      </c>
      <c r="E2" s="321" t="s">
        <v>1217</v>
      </c>
      <c r="F2" s="321" t="s">
        <v>1684</v>
      </c>
      <c r="G2" s="321" t="s">
        <v>1685</v>
      </c>
      <c r="H2" s="321" t="s">
        <v>1686</v>
      </c>
      <c r="I2" s="321" t="s">
        <v>1687</v>
      </c>
      <c r="J2" s="321" t="s">
        <v>1688</v>
      </c>
      <c r="K2" s="321" t="s">
        <v>1689</v>
      </c>
      <c r="L2" s="321" t="s">
        <v>1690</v>
      </c>
      <c r="M2" s="321" t="s">
        <v>1691</v>
      </c>
      <c r="N2" s="321" t="s">
        <v>1692</v>
      </c>
      <c r="O2" s="321" t="s">
        <v>1693</v>
      </c>
      <c r="P2" s="321" t="s">
        <v>1694</v>
      </c>
      <c r="Q2" s="321" t="s">
        <v>1695</v>
      </c>
      <c r="R2" s="322" t="s">
        <v>1212</v>
      </c>
      <c r="S2" s="322" t="s">
        <v>0</v>
      </c>
      <c r="T2" s="322" t="s">
        <v>21</v>
      </c>
      <c r="U2" s="322" t="s">
        <v>1213</v>
      </c>
      <c r="V2" s="322" t="s">
        <v>23</v>
      </c>
      <c r="W2" s="322" t="s">
        <v>1214</v>
      </c>
      <c r="X2" s="322" t="s">
        <v>59</v>
      </c>
      <c r="Y2" s="322" t="s">
        <v>1696</v>
      </c>
      <c r="Z2" s="322" t="s">
        <v>1697</v>
      </c>
      <c r="AA2" s="323" t="s">
        <v>1698</v>
      </c>
      <c r="AB2" s="324" t="s">
        <v>1699</v>
      </c>
      <c r="AC2" s="324" t="s">
        <v>1700</v>
      </c>
    </row>
    <row r="3" spans="1:29">
      <c r="A3" s="326">
        <v>3104</v>
      </c>
      <c r="B3" s="327">
        <v>45503</v>
      </c>
      <c r="C3" s="328" t="s">
        <v>1701</v>
      </c>
      <c r="D3" s="328" t="s">
        <v>1702</v>
      </c>
      <c r="E3" s="326" t="s">
        <v>1574</v>
      </c>
      <c r="F3" s="326">
        <v>3331</v>
      </c>
      <c r="G3" s="327">
        <v>45492</v>
      </c>
      <c r="H3" s="329">
        <v>6502075</v>
      </c>
      <c r="I3" s="329" t="s">
        <v>1703</v>
      </c>
      <c r="J3" s="329">
        <v>570</v>
      </c>
      <c r="K3" s="329" t="s">
        <v>1704</v>
      </c>
      <c r="L3" s="329" t="s">
        <v>1705</v>
      </c>
      <c r="M3" s="330">
        <v>1718338712</v>
      </c>
      <c r="N3" s="330">
        <v>0</v>
      </c>
      <c r="O3" s="327"/>
      <c r="P3" s="330">
        <f>+RP_2024[[#This Row],[VALOR INICIAL]]-RP_2024[[#This Row],[VALOR ANULACION]]</f>
        <v>1718338712</v>
      </c>
      <c r="Q3" s="331"/>
      <c r="R3" s="329">
        <f>VALUE(LEFT(RP_2024[[#This Row],[OBJETO]],3))</f>
        <v>12</v>
      </c>
      <c r="S3" s="332">
        <f t="shared" ref="S3:S66" si="0">Proyecto</f>
        <v>242</v>
      </c>
      <c r="T3" s="329" t="str">
        <f>SUBSTITUTE(RP_2024[[#This Row],[CODIGO TIPO]],"-","")</f>
        <v>O232020200991122</v>
      </c>
      <c r="U3" s="333">
        <v>1905014</v>
      </c>
      <c r="V3" s="329">
        <f>VALUE(LEFT(RIGHT(RP_2024[[#This Row],[IMPUTACION PRESUPUESTAL]],6),3))</f>
        <v>130</v>
      </c>
      <c r="W3" s="333" t="s">
        <v>1254</v>
      </c>
      <c r="X3" s="333">
        <f>VALUE(LEFT(RP_2024[[#This Row],[Actividad]],SEARCH(".",RP_2024[[#This Row],[Actividad]],1)-1))</f>
        <v>28</v>
      </c>
      <c r="Y3" s="333">
        <f>MONTH(RP_2024[[#This Row],[FECHA RP]])</f>
        <v>7</v>
      </c>
      <c r="Z3" s="334" t="str">
        <f>IF(RP_2024[[#This Row],[FEC ANULACION]]="","",MONTH(RP_2024[[#This Row],[FEC ANULACION]]))</f>
        <v/>
      </c>
      <c r="AA3" s="333" t="s">
        <v>1588</v>
      </c>
      <c r="AB3" s="333" t="s">
        <v>3390</v>
      </c>
      <c r="AC3" s="335" t="str">
        <f>MID(RP_2024[[#This Row],[Elemento PEP]],11,2)</f>
        <v>08</v>
      </c>
    </row>
    <row r="4" spans="1:29">
      <c r="A4" s="336">
        <v>3107</v>
      </c>
      <c r="B4" s="337">
        <v>45505</v>
      </c>
      <c r="C4" s="338" t="s">
        <v>1706</v>
      </c>
      <c r="D4" s="338" t="s">
        <v>1707</v>
      </c>
      <c r="E4" s="336" t="s">
        <v>1579</v>
      </c>
      <c r="F4" s="336">
        <v>4454</v>
      </c>
      <c r="G4" s="337">
        <v>45501</v>
      </c>
      <c r="H4" s="339">
        <v>6588824</v>
      </c>
      <c r="I4" s="339" t="s">
        <v>1708</v>
      </c>
      <c r="J4" s="329">
        <v>570</v>
      </c>
      <c r="K4" s="339" t="s">
        <v>1704</v>
      </c>
      <c r="L4" s="329" t="s">
        <v>1705</v>
      </c>
      <c r="M4" s="340">
        <v>332688443</v>
      </c>
      <c r="N4" s="330">
        <v>0</v>
      </c>
      <c r="O4" s="337"/>
      <c r="P4" s="340">
        <f>+RP_2024[[#This Row],[VALOR INICIAL]]-RP_2024[[#This Row],[VALOR ANULACION]]</f>
        <v>332688443</v>
      </c>
      <c r="Q4" s="341"/>
      <c r="R4" s="339">
        <f>VALUE(LEFT(RP_2024[[#This Row],[OBJETO]],3))</f>
        <v>4</v>
      </c>
      <c r="S4" s="342">
        <f t="shared" si="0"/>
        <v>242</v>
      </c>
      <c r="T4" s="339" t="str">
        <f>SUBSTITUTE(RP_2024[[#This Row],[CODIGO TIPO]],"-","")</f>
        <v>O232020200991122</v>
      </c>
      <c r="U4" s="335">
        <v>1905054</v>
      </c>
      <c r="V4" s="339">
        <f>VALUE(LEFT(RIGHT(RP_2024[[#This Row],[IMPUTACION PRESUPUESTAL]],6),3))</f>
        <v>103</v>
      </c>
      <c r="W4" s="335" t="s">
        <v>44</v>
      </c>
      <c r="X4" s="333">
        <f>VALUE(LEFT(RP_2024[[#This Row],[Actividad]],SEARCH(".",RP_2024[[#This Row],[Actividad]],1)-1))</f>
        <v>3</v>
      </c>
      <c r="Y4" s="335">
        <f>MONTH(RP_2024[[#This Row],[FECHA RP]])</f>
        <v>8</v>
      </c>
      <c r="Z4" s="334" t="str">
        <f>IF(RP_2024[[#This Row],[FEC ANULACION]]="","",MONTH(RP_2024[[#This Row],[FEC ANULACION]]))</f>
        <v/>
      </c>
      <c r="AA4" s="335" t="s">
        <v>1588</v>
      </c>
      <c r="AB4" s="335" t="s">
        <v>3394</v>
      </c>
      <c r="AC4" s="335" t="str">
        <f>MID(RP_2024[[#This Row],[Elemento PEP]],11,2)</f>
        <v>13</v>
      </c>
    </row>
    <row r="5" spans="1:29">
      <c r="A5" s="336">
        <v>3107</v>
      </c>
      <c r="B5" s="337">
        <v>45505</v>
      </c>
      <c r="C5" s="338" t="s">
        <v>1706</v>
      </c>
      <c r="D5" s="338" t="s">
        <v>1707</v>
      </c>
      <c r="E5" s="336" t="s">
        <v>1579</v>
      </c>
      <c r="F5" s="336">
        <v>4454</v>
      </c>
      <c r="G5" s="337">
        <v>45501</v>
      </c>
      <c r="H5" s="339">
        <v>6588824</v>
      </c>
      <c r="I5" s="339" t="s">
        <v>1708</v>
      </c>
      <c r="J5" s="329">
        <v>570</v>
      </c>
      <c r="K5" s="339" t="s">
        <v>1704</v>
      </c>
      <c r="L5" s="329" t="s">
        <v>1705</v>
      </c>
      <c r="M5" s="340">
        <v>121666173</v>
      </c>
      <c r="N5" s="330">
        <v>0</v>
      </c>
      <c r="O5" s="337"/>
      <c r="P5" s="340">
        <f>+RP_2024[[#This Row],[VALOR INICIAL]]-RP_2024[[#This Row],[VALOR ANULACION]]</f>
        <v>121666173</v>
      </c>
      <c r="Q5" s="341"/>
      <c r="R5" s="339">
        <f>VALUE(LEFT(RP_2024[[#This Row],[OBJETO]],3))</f>
        <v>4</v>
      </c>
      <c r="S5" s="342">
        <f t="shared" si="0"/>
        <v>242</v>
      </c>
      <c r="T5" s="339" t="str">
        <f>SUBSTITUTE(RP_2024[[#This Row],[CODIGO TIPO]],"-","")</f>
        <v>O232020200991122</v>
      </c>
      <c r="U5" s="335">
        <v>1905054</v>
      </c>
      <c r="V5" s="339">
        <f>VALUE(LEFT(RIGHT(RP_2024[[#This Row],[IMPUTACION PRESUPUESTAL]],6),3))</f>
        <v>103</v>
      </c>
      <c r="W5" s="335" t="s">
        <v>45</v>
      </c>
      <c r="X5" s="333">
        <f>VALUE(LEFT(RP_2024[[#This Row],[Actividad]],SEARCH(".",RP_2024[[#This Row],[Actividad]],1)-1))</f>
        <v>3</v>
      </c>
      <c r="Y5" s="335">
        <f>MONTH(RP_2024[[#This Row],[FECHA RP]])</f>
        <v>8</v>
      </c>
      <c r="Z5" s="334" t="str">
        <f>IF(RP_2024[[#This Row],[FEC ANULACION]]="","",MONTH(RP_2024[[#This Row],[FEC ANULACION]]))</f>
        <v/>
      </c>
      <c r="AA5" s="335" t="s">
        <v>1588</v>
      </c>
      <c r="AB5" s="335" t="s">
        <v>3394</v>
      </c>
      <c r="AC5" s="335" t="str">
        <f>MID(RP_2024[[#This Row],[Elemento PEP]],11,2)</f>
        <v>13</v>
      </c>
    </row>
    <row r="6" spans="1:29">
      <c r="A6" s="336">
        <v>3107</v>
      </c>
      <c r="B6" s="337">
        <v>45505</v>
      </c>
      <c r="C6" s="338" t="s">
        <v>1706</v>
      </c>
      <c r="D6" s="338" t="s">
        <v>1707</v>
      </c>
      <c r="E6" s="336" t="s">
        <v>1579</v>
      </c>
      <c r="F6" s="336">
        <v>4454</v>
      </c>
      <c r="G6" s="337">
        <v>45501</v>
      </c>
      <c r="H6" s="339">
        <v>6588824</v>
      </c>
      <c r="I6" s="339" t="s">
        <v>1708</v>
      </c>
      <c r="J6" s="329">
        <v>570</v>
      </c>
      <c r="K6" s="339" t="s">
        <v>1704</v>
      </c>
      <c r="L6" s="329" t="s">
        <v>1705</v>
      </c>
      <c r="M6" s="340">
        <v>121666173</v>
      </c>
      <c r="N6" s="330">
        <v>0</v>
      </c>
      <c r="O6" s="337"/>
      <c r="P6" s="340">
        <f>+RP_2024[[#This Row],[VALOR INICIAL]]-RP_2024[[#This Row],[VALOR ANULACION]]</f>
        <v>121666173</v>
      </c>
      <c r="Q6" s="341"/>
      <c r="R6" s="339">
        <f>VALUE(LEFT(RP_2024[[#This Row],[OBJETO]],3))</f>
        <v>4</v>
      </c>
      <c r="S6" s="342">
        <f t="shared" si="0"/>
        <v>242</v>
      </c>
      <c r="T6" s="339" t="str">
        <f>SUBSTITUTE(RP_2024[[#This Row],[CODIGO TIPO]],"-","")</f>
        <v>O232020200991122</v>
      </c>
      <c r="U6" s="335">
        <v>1905054</v>
      </c>
      <c r="V6" s="339">
        <f>VALUE(LEFT(RIGHT(RP_2024[[#This Row],[IMPUTACION PRESUPUESTAL]],6),3))</f>
        <v>103</v>
      </c>
      <c r="W6" s="335" t="s">
        <v>378</v>
      </c>
      <c r="X6" s="333">
        <f>VALUE(LEFT(RP_2024[[#This Row],[Actividad]],SEARCH(".",RP_2024[[#This Row],[Actividad]],1)-1))</f>
        <v>3</v>
      </c>
      <c r="Y6" s="335">
        <f>MONTH(RP_2024[[#This Row],[FECHA RP]])</f>
        <v>8</v>
      </c>
      <c r="Z6" s="334" t="str">
        <f>IF(RP_2024[[#This Row],[FEC ANULACION]]="","",MONTH(RP_2024[[#This Row],[FEC ANULACION]]))</f>
        <v/>
      </c>
      <c r="AA6" s="335" t="s">
        <v>1588</v>
      </c>
      <c r="AB6" s="335" t="s">
        <v>3394</v>
      </c>
      <c r="AC6" s="335" t="str">
        <f>MID(RP_2024[[#This Row],[Elemento PEP]],11,2)</f>
        <v>13</v>
      </c>
    </row>
    <row r="7" spans="1:29">
      <c r="A7" s="336">
        <v>3108</v>
      </c>
      <c r="B7" s="337">
        <v>45505</v>
      </c>
      <c r="C7" s="338" t="s">
        <v>1709</v>
      </c>
      <c r="D7" s="338" t="s">
        <v>1707</v>
      </c>
      <c r="E7" s="336" t="s">
        <v>1579</v>
      </c>
      <c r="F7" s="336">
        <v>4446</v>
      </c>
      <c r="G7" s="337">
        <v>45501</v>
      </c>
      <c r="H7" s="339">
        <v>6588824</v>
      </c>
      <c r="I7" s="339" t="s">
        <v>1708</v>
      </c>
      <c r="J7" s="329">
        <v>570</v>
      </c>
      <c r="K7" s="339" t="s">
        <v>1704</v>
      </c>
      <c r="L7" s="329" t="s">
        <v>1705</v>
      </c>
      <c r="M7" s="340">
        <v>491614767</v>
      </c>
      <c r="N7" s="330">
        <v>0</v>
      </c>
      <c r="O7" s="337"/>
      <c r="P7" s="340">
        <f>+RP_2024[[#This Row],[VALOR INICIAL]]-RP_2024[[#This Row],[VALOR ANULACION]]</f>
        <v>491614767</v>
      </c>
      <c r="Q7" s="341"/>
      <c r="R7" s="339">
        <f>VALUE(LEFT(RP_2024[[#This Row],[OBJETO]],3))</f>
        <v>4</v>
      </c>
      <c r="S7" s="342">
        <f t="shared" si="0"/>
        <v>242</v>
      </c>
      <c r="T7" s="339" t="str">
        <f>SUBSTITUTE(RP_2024[[#This Row],[CODIGO TIPO]],"-","")</f>
        <v>O232020200991122</v>
      </c>
      <c r="U7" s="335">
        <v>1905049</v>
      </c>
      <c r="V7" s="339">
        <f>VALUE(LEFT(RIGHT(RP_2024[[#This Row],[IMPUTACION PRESUPUESTAL]],6),3))</f>
        <v>115</v>
      </c>
      <c r="W7" s="335" t="s">
        <v>1262</v>
      </c>
      <c r="X7" s="333">
        <f>VALUE(LEFT(RP_2024[[#This Row],[Actividad]],SEARCH(".",RP_2024[[#This Row],[Actividad]],1)-1))</f>
        <v>33</v>
      </c>
      <c r="Y7" s="335">
        <f>MONTH(RP_2024[[#This Row],[FECHA RP]])</f>
        <v>8</v>
      </c>
      <c r="Z7" s="334" t="str">
        <f>IF(RP_2024[[#This Row],[FEC ANULACION]]="","",MONTH(RP_2024[[#This Row],[FEC ANULACION]]))</f>
        <v/>
      </c>
      <c r="AA7" s="335" t="s">
        <v>1588</v>
      </c>
      <c r="AB7" s="335" t="s">
        <v>3389</v>
      </c>
      <c r="AC7" s="335" t="str">
        <f>MID(RP_2024[[#This Row],[Elemento PEP]],11,2)</f>
        <v>06</v>
      </c>
    </row>
    <row r="8" spans="1:29">
      <c r="A8" s="336">
        <v>3109</v>
      </c>
      <c r="B8" s="337">
        <v>45505</v>
      </c>
      <c r="C8" s="338" t="s">
        <v>1710</v>
      </c>
      <c r="D8" s="338" t="s">
        <v>1707</v>
      </c>
      <c r="E8" s="336" t="s">
        <v>1579</v>
      </c>
      <c r="F8" s="336">
        <v>4444</v>
      </c>
      <c r="G8" s="337">
        <v>45501</v>
      </c>
      <c r="H8" s="339">
        <v>6588824</v>
      </c>
      <c r="I8" s="339" t="s">
        <v>1708</v>
      </c>
      <c r="J8" s="329">
        <v>570</v>
      </c>
      <c r="K8" s="339" t="s">
        <v>1704</v>
      </c>
      <c r="L8" s="329" t="s">
        <v>1705</v>
      </c>
      <c r="M8" s="340">
        <v>47282664</v>
      </c>
      <c r="N8" s="330">
        <v>0</v>
      </c>
      <c r="O8" s="337"/>
      <c r="P8" s="340">
        <f>+RP_2024[[#This Row],[VALOR INICIAL]]-RP_2024[[#This Row],[VALOR ANULACION]]</f>
        <v>47282664</v>
      </c>
      <c r="Q8" s="341"/>
      <c r="R8" s="339">
        <f>VALUE(LEFT(RP_2024[[#This Row],[OBJETO]],3))</f>
        <v>4</v>
      </c>
      <c r="S8" s="342">
        <f t="shared" si="0"/>
        <v>242</v>
      </c>
      <c r="T8" s="339" t="str">
        <f>SUBSTITUTE(RP_2024[[#This Row],[CODIGO TIPO]],"-","")</f>
        <v>O232020200991122</v>
      </c>
      <c r="U8" s="335">
        <v>1905049</v>
      </c>
      <c r="V8" s="339">
        <f>VALUE(LEFT(RIGHT(RP_2024[[#This Row],[IMPUTACION PRESUPUESTAL]],6),3))</f>
        <v>97</v>
      </c>
      <c r="W8" s="335" t="s">
        <v>1279</v>
      </c>
      <c r="X8" s="333">
        <f>VALUE(LEFT(RP_2024[[#This Row],[Actividad]],SEARCH(".",RP_2024[[#This Row],[Actividad]],1)-1))</f>
        <v>42</v>
      </c>
      <c r="Y8" s="335">
        <f>MONTH(RP_2024[[#This Row],[FECHA RP]])</f>
        <v>8</v>
      </c>
      <c r="Z8" s="334" t="str">
        <f>IF(RP_2024[[#This Row],[FEC ANULACION]]="","",MONTH(RP_2024[[#This Row],[FEC ANULACION]]))</f>
        <v/>
      </c>
      <c r="AA8" s="335" t="s">
        <v>1588</v>
      </c>
      <c r="AB8" s="335" t="s">
        <v>3387</v>
      </c>
      <c r="AC8" s="335" t="str">
        <f>MID(RP_2024[[#This Row],[Elemento PEP]],11,2)</f>
        <v>11</v>
      </c>
    </row>
    <row r="9" spans="1:29">
      <c r="A9" s="336">
        <v>3110</v>
      </c>
      <c r="B9" s="337">
        <v>45505</v>
      </c>
      <c r="C9" s="338" t="s">
        <v>1711</v>
      </c>
      <c r="D9" s="338" t="s">
        <v>1707</v>
      </c>
      <c r="E9" s="336" t="s">
        <v>1579</v>
      </c>
      <c r="F9" s="336">
        <v>4445</v>
      </c>
      <c r="G9" s="337">
        <v>45501</v>
      </c>
      <c r="H9" s="339">
        <v>6588824</v>
      </c>
      <c r="I9" s="339" t="s">
        <v>1708</v>
      </c>
      <c r="J9" s="329">
        <v>570</v>
      </c>
      <c r="K9" s="339" t="s">
        <v>1704</v>
      </c>
      <c r="L9" s="329" t="s">
        <v>1705</v>
      </c>
      <c r="M9" s="340">
        <v>6024674</v>
      </c>
      <c r="N9" s="330">
        <v>0</v>
      </c>
      <c r="O9" s="337"/>
      <c r="P9" s="340">
        <f>+RP_2024[[#This Row],[VALOR INICIAL]]-RP_2024[[#This Row],[VALOR ANULACION]]</f>
        <v>6024674</v>
      </c>
      <c r="Q9" s="341"/>
      <c r="R9" s="339">
        <f>VALUE(LEFT(RP_2024[[#This Row],[OBJETO]],3))</f>
        <v>4</v>
      </c>
      <c r="S9" s="342">
        <f t="shared" si="0"/>
        <v>242</v>
      </c>
      <c r="T9" s="339" t="str">
        <f>SUBSTITUTE(RP_2024[[#This Row],[CODIGO TIPO]],"-","")</f>
        <v>O232020200991122</v>
      </c>
      <c r="U9" s="335">
        <v>1905014</v>
      </c>
      <c r="V9" s="339">
        <f>VALUE(LEFT(RIGHT(RP_2024[[#This Row],[IMPUTACION PRESUPUESTAL]],6),3))</f>
        <v>114</v>
      </c>
      <c r="W9" s="335" t="s">
        <v>1242</v>
      </c>
      <c r="X9" s="333">
        <f>VALUE(LEFT(RP_2024[[#This Row],[Actividad]],SEARCH(".",RP_2024[[#This Row],[Actividad]],1)-1))</f>
        <v>17</v>
      </c>
      <c r="Y9" s="335">
        <f>MONTH(RP_2024[[#This Row],[FECHA RP]])</f>
        <v>8</v>
      </c>
      <c r="Z9" s="334" t="str">
        <f>IF(RP_2024[[#This Row],[FEC ANULACION]]="","",MONTH(RP_2024[[#This Row],[FEC ANULACION]]))</f>
        <v/>
      </c>
      <c r="AA9" s="335" t="s">
        <v>1588</v>
      </c>
      <c r="AB9" s="335" t="s">
        <v>3391</v>
      </c>
      <c r="AC9" s="335" t="str">
        <f>MID(RP_2024[[#This Row],[Elemento PEP]],11,2)</f>
        <v>09</v>
      </c>
    </row>
    <row r="10" spans="1:29">
      <c r="A10" s="336">
        <v>3111</v>
      </c>
      <c r="B10" s="337">
        <v>45505</v>
      </c>
      <c r="C10" s="338" t="s">
        <v>1712</v>
      </c>
      <c r="D10" s="338" t="s">
        <v>1707</v>
      </c>
      <c r="E10" s="336" t="s">
        <v>1579</v>
      </c>
      <c r="F10" s="336">
        <v>4447</v>
      </c>
      <c r="G10" s="337">
        <v>45501</v>
      </c>
      <c r="H10" s="339">
        <v>6588824</v>
      </c>
      <c r="I10" s="339" t="s">
        <v>1708</v>
      </c>
      <c r="J10" s="329">
        <v>570</v>
      </c>
      <c r="K10" s="339" t="s">
        <v>1704</v>
      </c>
      <c r="L10" s="329" t="s">
        <v>1705</v>
      </c>
      <c r="M10" s="340">
        <v>98683605</v>
      </c>
      <c r="N10" s="330">
        <v>0</v>
      </c>
      <c r="O10" s="337"/>
      <c r="P10" s="340">
        <f>+RP_2024[[#This Row],[VALOR INICIAL]]-RP_2024[[#This Row],[VALOR ANULACION]]</f>
        <v>98683605</v>
      </c>
      <c r="Q10" s="341"/>
      <c r="R10" s="339">
        <f>VALUE(LEFT(RP_2024[[#This Row],[OBJETO]],3))</f>
        <v>4</v>
      </c>
      <c r="S10" s="342">
        <f t="shared" si="0"/>
        <v>242</v>
      </c>
      <c r="T10" s="339" t="str">
        <f>SUBSTITUTE(RP_2024[[#This Row],[CODIGO TIPO]],"-","")</f>
        <v>O232020200991122</v>
      </c>
      <c r="U10" s="335">
        <v>1905014</v>
      </c>
      <c r="V10" s="339">
        <f>VALUE(LEFT(RIGHT(RP_2024[[#This Row],[IMPUTACION PRESUPUESTAL]],6),3))</f>
        <v>158</v>
      </c>
      <c r="W10" s="335" t="s">
        <v>53</v>
      </c>
      <c r="X10" s="333">
        <f>VALUE(LEFT(RP_2024[[#This Row],[Actividad]],SEARCH(".",RP_2024[[#This Row],[Actividad]],1)-1))</f>
        <v>9</v>
      </c>
      <c r="Y10" s="335">
        <f>MONTH(RP_2024[[#This Row],[FECHA RP]])</f>
        <v>8</v>
      </c>
      <c r="Z10" s="334" t="str">
        <f>IF(RP_2024[[#This Row],[FEC ANULACION]]="","",MONTH(RP_2024[[#This Row],[FEC ANULACION]]))</f>
        <v/>
      </c>
      <c r="AA10" s="335" t="s">
        <v>1588</v>
      </c>
      <c r="AB10" s="335" t="s">
        <v>3392</v>
      </c>
      <c r="AC10" s="335" t="str">
        <f>MID(RP_2024[[#This Row],[Elemento PEP]],11,2)</f>
        <v>13</v>
      </c>
    </row>
    <row r="11" spans="1:29">
      <c r="A11" s="336">
        <v>3112</v>
      </c>
      <c r="B11" s="337">
        <v>45505</v>
      </c>
      <c r="C11" s="338" t="s">
        <v>1713</v>
      </c>
      <c r="D11" s="338" t="s">
        <v>1707</v>
      </c>
      <c r="E11" s="336" t="s">
        <v>1579</v>
      </c>
      <c r="F11" s="336">
        <v>4441</v>
      </c>
      <c r="G11" s="337">
        <v>45501</v>
      </c>
      <c r="H11" s="339">
        <v>6588824</v>
      </c>
      <c r="I11" s="339" t="s">
        <v>1708</v>
      </c>
      <c r="J11" s="329">
        <v>570</v>
      </c>
      <c r="K11" s="339" t="s">
        <v>1704</v>
      </c>
      <c r="L11" s="329" t="s">
        <v>1705</v>
      </c>
      <c r="M11" s="340">
        <v>91392762</v>
      </c>
      <c r="N11" s="330">
        <v>0</v>
      </c>
      <c r="O11" s="337"/>
      <c r="P11" s="340">
        <f>+RP_2024[[#This Row],[VALOR INICIAL]]-RP_2024[[#This Row],[VALOR ANULACION]]</f>
        <v>91392762</v>
      </c>
      <c r="Q11" s="341"/>
      <c r="R11" s="339">
        <f>VALUE(LEFT(RP_2024[[#This Row],[OBJETO]],3))</f>
        <v>4</v>
      </c>
      <c r="S11" s="342">
        <f t="shared" si="0"/>
        <v>242</v>
      </c>
      <c r="T11" s="339" t="str">
        <f>SUBSTITUTE(RP_2024[[#This Row],[CODIGO TIPO]],"-","")</f>
        <v>O232020200991122</v>
      </c>
      <c r="U11" s="335">
        <v>1905014</v>
      </c>
      <c r="V11" s="339">
        <f>VALUE(LEFT(RIGHT(RP_2024[[#This Row],[IMPUTACION PRESUPUESTAL]],6),3))</f>
        <v>1</v>
      </c>
      <c r="W11" s="335" t="s">
        <v>810</v>
      </c>
      <c r="X11" s="333">
        <f>VALUE(LEFT(RP_2024[[#This Row],[Actividad]],SEARCH(".",RP_2024[[#This Row],[Actividad]],1)-1))</f>
        <v>10</v>
      </c>
      <c r="Y11" s="335">
        <f>MONTH(RP_2024[[#This Row],[FECHA RP]])</f>
        <v>8</v>
      </c>
      <c r="Z11" s="334" t="str">
        <f>IF(RP_2024[[#This Row],[FEC ANULACION]]="","",MONTH(RP_2024[[#This Row],[FEC ANULACION]]))</f>
        <v/>
      </c>
      <c r="AA11" s="335" t="s">
        <v>1588</v>
      </c>
      <c r="AB11" s="335" t="s">
        <v>3392</v>
      </c>
      <c r="AC11" s="335" t="str">
        <f>MID(RP_2024[[#This Row],[Elemento PEP]],11,2)</f>
        <v>13</v>
      </c>
    </row>
    <row r="12" spans="1:29">
      <c r="A12" s="336">
        <v>3113</v>
      </c>
      <c r="B12" s="337">
        <v>45505</v>
      </c>
      <c r="C12" s="338" t="s">
        <v>1710</v>
      </c>
      <c r="D12" s="338" t="s">
        <v>1707</v>
      </c>
      <c r="E12" s="336" t="s">
        <v>1579</v>
      </c>
      <c r="F12" s="336">
        <v>4440</v>
      </c>
      <c r="G12" s="337">
        <v>45501</v>
      </c>
      <c r="H12" s="339">
        <v>6588824</v>
      </c>
      <c r="I12" s="339" t="s">
        <v>1708</v>
      </c>
      <c r="J12" s="329">
        <v>570</v>
      </c>
      <c r="K12" s="339" t="s">
        <v>1704</v>
      </c>
      <c r="L12" s="329" t="s">
        <v>1705</v>
      </c>
      <c r="M12" s="340">
        <v>1628326641</v>
      </c>
      <c r="N12" s="330">
        <v>0</v>
      </c>
      <c r="O12" s="337"/>
      <c r="P12" s="340">
        <f>+RP_2024[[#This Row],[VALOR INICIAL]]-RP_2024[[#This Row],[VALOR ANULACION]]</f>
        <v>1628326641</v>
      </c>
      <c r="Q12" s="341"/>
      <c r="R12" s="339">
        <f>VALUE(LEFT(RP_2024[[#This Row],[OBJETO]],3))</f>
        <v>4</v>
      </c>
      <c r="S12" s="342">
        <f t="shared" si="0"/>
        <v>242</v>
      </c>
      <c r="T12" s="339" t="str">
        <f>SUBSTITUTE(RP_2024[[#This Row],[CODIGO TIPO]],"-","")</f>
        <v>O232020200991122</v>
      </c>
      <c r="U12" s="335">
        <v>1905049</v>
      </c>
      <c r="V12" s="339">
        <f>VALUE(LEFT(RIGHT(RP_2024[[#This Row],[IMPUTACION PRESUPUESTAL]],6),3))</f>
        <v>97</v>
      </c>
      <c r="W12" s="335" t="s">
        <v>1283</v>
      </c>
      <c r="X12" s="333">
        <f>VALUE(LEFT(RP_2024[[#This Row],[Actividad]],SEARCH(".",RP_2024[[#This Row],[Actividad]],1)-1))</f>
        <v>44</v>
      </c>
      <c r="Y12" s="335">
        <f>MONTH(RP_2024[[#This Row],[FECHA RP]])</f>
        <v>8</v>
      </c>
      <c r="Z12" s="334" t="str">
        <f>IF(RP_2024[[#This Row],[FEC ANULACION]]="","",MONTH(RP_2024[[#This Row],[FEC ANULACION]]))</f>
        <v/>
      </c>
      <c r="AA12" s="335" t="s">
        <v>1588</v>
      </c>
      <c r="AB12" s="335" t="s">
        <v>3387</v>
      </c>
      <c r="AC12" s="335" t="str">
        <f>MID(RP_2024[[#This Row],[Elemento PEP]],11,2)</f>
        <v>11</v>
      </c>
    </row>
    <row r="13" spans="1:29">
      <c r="A13" s="336">
        <v>3114</v>
      </c>
      <c r="B13" s="337">
        <v>45505</v>
      </c>
      <c r="C13" s="338" t="s">
        <v>1714</v>
      </c>
      <c r="D13" s="338" t="s">
        <v>1707</v>
      </c>
      <c r="E13" s="336" t="s">
        <v>1579</v>
      </c>
      <c r="F13" s="336">
        <v>4442</v>
      </c>
      <c r="G13" s="337">
        <v>45501</v>
      </c>
      <c r="H13" s="339">
        <v>6588824</v>
      </c>
      <c r="I13" s="339" t="s">
        <v>1708</v>
      </c>
      <c r="J13" s="329">
        <v>570</v>
      </c>
      <c r="K13" s="339" t="s">
        <v>1704</v>
      </c>
      <c r="L13" s="329" t="s">
        <v>1705</v>
      </c>
      <c r="M13" s="340">
        <v>86604827</v>
      </c>
      <c r="N13" s="330">
        <v>0</v>
      </c>
      <c r="O13" s="337"/>
      <c r="P13" s="340">
        <f>+RP_2024[[#This Row],[VALOR INICIAL]]-RP_2024[[#This Row],[VALOR ANULACION]]</f>
        <v>86604827</v>
      </c>
      <c r="Q13" s="341"/>
      <c r="R13" s="339">
        <f>VALUE(LEFT(RP_2024[[#This Row],[OBJETO]],3))</f>
        <v>4</v>
      </c>
      <c r="S13" s="342">
        <f t="shared" si="0"/>
        <v>242</v>
      </c>
      <c r="T13" s="339" t="str">
        <f>SUBSTITUTE(RP_2024[[#This Row],[CODIGO TIPO]],"-","")</f>
        <v>O232020200991122</v>
      </c>
      <c r="U13" s="335">
        <v>1905049</v>
      </c>
      <c r="V13" s="339">
        <f>VALUE(LEFT(RIGHT(RP_2024[[#This Row],[IMPUTACION PRESUPUESTAL]],6),3))</f>
        <v>146</v>
      </c>
      <c r="W13" s="335" t="s">
        <v>1281</v>
      </c>
      <c r="X13" s="333">
        <f>VALUE(LEFT(RP_2024[[#This Row],[Actividad]],SEARCH(".",RP_2024[[#This Row],[Actividad]],1)-1))</f>
        <v>43</v>
      </c>
      <c r="Y13" s="335">
        <f>MONTH(RP_2024[[#This Row],[FECHA RP]])</f>
        <v>8</v>
      </c>
      <c r="Z13" s="334" t="str">
        <f>IF(RP_2024[[#This Row],[FEC ANULACION]]="","",MONTH(RP_2024[[#This Row],[FEC ANULACION]]))</f>
        <v/>
      </c>
      <c r="AA13" s="335" t="s">
        <v>1588</v>
      </c>
      <c r="AB13" s="335" t="s">
        <v>3386</v>
      </c>
      <c r="AC13" s="335" t="str">
        <f>MID(RP_2024[[#This Row],[Elemento PEP]],11,2)</f>
        <v>13</v>
      </c>
    </row>
    <row r="14" spans="1:29">
      <c r="A14" s="336">
        <v>3115</v>
      </c>
      <c r="B14" s="337">
        <v>45505</v>
      </c>
      <c r="C14" s="338" t="s">
        <v>1715</v>
      </c>
      <c r="D14" s="338" t="s">
        <v>1707</v>
      </c>
      <c r="E14" s="336" t="s">
        <v>1579</v>
      </c>
      <c r="F14" s="336">
        <v>4443</v>
      </c>
      <c r="G14" s="337">
        <v>45501</v>
      </c>
      <c r="H14" s="339">
        <v>6588824</v>
      </c>
      <c r="I14" s="339" t="s">
        <v>1708</v>
      </c>
      <c r="J14" s="329">
        <v>570</v>
      </c>
      <c r="K14" s="339" t="s">
        <v>1704</v>
      </c>
      <c r="L14" s="329" t="s">
        <v>1705</v>
      </c>
      <c r="M14" s="340">
        <v>75002891</v>
      </c>
      <c r="N14" s="330">
        <v>0</v>
      </c>
      <c r="O14" s="337"/>
      <c r="P14" s="340">
        <f>+RP_2024[[#This Row],[VALOR INICIAL]]-RP_2024[[#This Row],[VALOR ANULACION]]</f>
        <v>75002891</v>
      </c>
      <c r="Q14" s="341"/>
      <c r="R14" s="339">
        <f>VALUE(LEFT(RP_2024[[#This Row],[OBJETO]],3))</f>
        <v>4</v>
      </c>
      <c r="S14" s="342">
        <f t="shared" si="0"/>
        <v>242</v>
      </c>
      <c r="T14" s="339" t="str">
        <f>SUBSTITUTE(RP_2024[[#This Row],[CODIGO TIPO]],"-","")</f>
        <v>O232020200991122</v>
      </c>
      <c r="U14" s="335">
        <v>1905049</v>
      </c>
      <c r="V14" s="339">
        <f>VALUE(LEFT(RIGHT(RP_2024[[#This Row],[IMPUTACION PRESUPUESTAL]],6),3))</f>
        <v>211</v>
      </c>
      <c r="W14" s="335" t="s">
        <v>1276</v>
      </c>
      <c r="X14" s="333">
        <f>VALUE(LEFT(RP_2024[[#This Row],[Actividad]],SEARCH(".",RP_2024[[#This Row],[Actividad]],1)-1))</f>
        <v>41</v>
      </c>
      <c r="Y14" s="335">
        <f>MONTH(RP_2024[[#This Row],[FECHA RP]])</f>
        <v>8</v>
      </c>
      <c r="Z14" s="334" t="str">
        <f>IF(RP_2024[[#This Row],[FEC ANULACION]]="","",MONTH(RP_2024[[#This Row],[FEC ANULACION]]))</f>
        <v/>
      </c>
      <c r="AA14" s="335" t="s">
        <v>1588</v>
      </c>
      <c r="AB14" s="335" t="s">
        <v>3397</v>
      </c>
      <c r="AC14" s="335" t="str">
        <f>MID(RP_2024[[#This Row],[Elemento PEP]],11,2)</f>
        <v>09</v>
      </c>
    </row>
    <row r="15" spans="1:29">
      <c r="A15" s="336">
        <v>3115</v>
      </c>
      <c r="B15" s="337">
        <v>45505</v>
      </c>
      <c r="C15" s="338" t="s">
        <v>1715</v>
      </c>
      <c r="D15" s="338" t="s">
        <v>1707</v>
      </c>
      <c r="E15" s="336" t="s">
        <v>1579</v>
      </c>
      <c r="F15" s="336">
        <v>4443</v>
      </c>
      <c r="G15" s="337">
        <v>45501</v>
      </c>
      <c r="H15" s="339">
        <v>6588824</v>
      </c>
      <c r="I15" s="339" t="s">
        <v>1708</v>
      </c>
      <c r="J15" s="329">
        <v>570</v>
      </c>
      <c r="K15" s="339" t="s">
        <v>1704</v>
      </c>
      <c r="L15" s="329" t="s">
        <v>1705</v>
      </c>
      <c r="M15" s="340">
        <v>15751286</v>
      </c>
      <c r="N15" s="330">
        <v>0</v>
      </c>
      <c r="O15" s="337"/>
      <c r="P15" s="340">
        <f>+RP_2024[[#This Row],[VALOR INICIAL]]-RP_2024[[#This Row],[VALOR ANULACION]]</f>
        <v>15751286</v>
      </c>
      <c r="Q15" s="341"/>
      <c r="R15" s="339">
        <f>VALUE(LEFT(RP_2024[[#This Row],[OBJETO]],3))</f>
        <v>4</v>
      </c>
      <c r="S15" s="342">
        <f t="shared" si="0"/>
        <v>242</v>
      </c>
      <c r="T15" s="339" t="str">
        <f>SUBSTITUTE(RP_2024[[#This Row],[CODIGO TIPO]],"-","")</f>
        <v>O232020200991122</v>
      </c>
      <c r="U15" s="335">
        <v>1905049</v>
      </c>
      <c r="V15" s="339">
        <f>VALUE(LEFT(RIGHT(RP_2024[[#This Row],[IMPUTACION PRESUPUESTAL]],6),3))</f>
        <v>211</v>
      </c>
      <c r="W15" s="335" t="s">
        <v>1277</v>
      </c>
      <c r="X15" s="333">
        <f>VALUE(LEFT(RP_2024[[#This Row],[Actividad]],SEARCH(".",RP_2024[[#This Row],[Actividad]],1)-1))</f>
        <v>41</v>
      </c>
      <c r="Y15" s="335">
        <f>MONTH(RP_2024[[#This Row],[FECHA RP]])</f>
        <v>8</v>
      </c>
      <c r="Z15" s="334" t="str">
        <f>IF(RP_2024[[#This Row],[FEC ANULACION]]="","",MONTH(RP_2024[[#This Row],[FEC ANULACION]]))</f>
        <v/>
      </c>
      <c r="AA15" s="335" t="s">
        <v>1588</v>
      </c>
      <c r="AB15" s="335" t="s">
        <v>3397</v>
      </c>
      <c r="AC15" s="335" t="str">
        <f>MID(RP_2024[[#This Row],[Elemento PEP]],11,2)</f>
        <v>09</v>
      </c>
    </row>
    <row r="16" spans="1:29">
      <c r="A16" s="336">
        <v>3115</v>
      </c>
      <c r="B16" s="337">
        <v>45505</v>
      </c>
      <c r="C16" s="338" t="s">
        <v>1715</v>
      </c>
      <c r="D16" s="338" t="s">
        <v>1707</v>
      </c>
      <c r="E16" s="336" t="s">
        <v>1579</v>
      </c>
      <c r="F16" s="336">
        <v>4443</v>
      </c>
      <c r="G16" s="337">
        <v>45501</v>
      </c>
      <c r="H16" s="339">
        <v>6588824</v>
      </c>
      <c r="I16" s="339" t="s">
        <v>1708</v>
      </c>
      <c r="J16" s="329">
        <v>570</v>
      </c>
      <c r="K16" s="339" t="s">
        <v>1704</v>
      </c>
      <c r="L16" s="329" t="s">
        <v>1705</v>
      </c>
      <c r="M16" s="340">
        <v>133506178</v>
      </c>
      <c r="N16" s="330">
        <v>0</v>
      </c>
      <c r="O16" s="337"/>
      <c r="P16" s="340">
        <f>+RP_2024[[#This Row],[VALOR INICIAL]]-RP_2024[[#This Row],[VALOR ANULACION]]</f>
        <v>133506178</v>
      </c>
      <c r="Q16" s="341"/>
      <c r="R16" s="339">
        <f>VALUE(LEFT(RP_2024[[#This Row],[OBJETO]],3))</f>
        <v>4</v>
      </c>
      <c r="S16" s="342">
        <f t="shared" si="0"/>
        <v>242</v>
      </c>
      <c r="T16" s="339" t="str">
        <f>SUBSTITUTE(RP_2024[[#This Row],[CODIGO TIPO]],"-","")</f>
        <v>O232020200991122</v>
      </c>
      <c r="U16" s="335">
        <v>1905049</v>
      </c>
      <c r="V16" s="339">
        <f>VALUE(LEFT(RIGHT(RP_2024[[#This Row],[IMPUTACION PRESUPUESTAL]],6),3))</f>
        <v>211</v>
      </c>
      <c r="W16" s="335" t="s">
        <v>1278</v>
      </c>
      <c r="X16" s="333">
        <f>VALUE(LEFT(RP_2024[[#This Row],[Actividad]],SEARCH(".",RP_2024[[#This Row],[Actividad]],1)-1))</f>
        <v>41</v>
      </c>
      <c r="Y16" s="335">
        <f>MONTH(RP_2024[[#This Row],[FECHA RP]])</f>
        <v>8</v>
      </c>
      <c r="Z16" s="334" t="str">
        <f>IF(RP_2024[[#This Row],[FEC ANULACION]]="","",MONTH(RP_2024[[#This Row],[FEC ANULACION]]))</f>
        <v/>
      </c>
      <c r="AA16" s="335" t="s">
        <v>1588</v>
      </c>
      <c r="AB16" s="335" t="s">
        <v>3397</v>
      </c>
      <c r="AC16" s="335" t="str">
        <f>MID(RP_2024[[#This Row],[Elemento PEP]],11,2)</f>
        <v>09</v>
      </c>
    </row>
    <row r="17" spans="1:29">
      <c r="A17" s="336">
        <v>3116</v>
      </c>
      <c r="B17" s="337">
        <v>45505</v>
      </c>
      <c r="C17" s="338" t="s">
        <v>1716</v>
      </c>
      <c r="D17" s="338" t="s">
        <v>1717</v>
      </c>
      <c r="E17" s="336" t="s">
        <v>1579</v>
      </c>
      <c r="F17" s="336">
        <v>4439</v>
      </c>
      <c r="G17" s="337">
        <v>45501</v>
      </c>
      <c r="H17" s="339">
        <v>6588824</v>
      </c>
      <c r="I17" s="339" t="s">
        <v>1708</v>
      </c>
      <c r="J17" s="329">
        <v>570</v>
      </c>
      <c r="K17" s="339" t="s">
        <v>1704</v>
      </c>
      <c r="L17" s="329" t="s">
        <v>1705</v>
      </c>
      <c r="M17" s="340">
        <v>17031826</v>
      </c>
      <c r="N17" s="330">
        <v>0</v>
      </c>
      <c r="O17" s="337"/>
      <c r="P17" s="340">
        <f>+RP_2024[[#This Row],[VALOR INICIAL]]-RP_2024[[#This Row],[VALOR ANULACION]]</f>
        <v>17031826</v>
      </c>
      <c r="Q17" s="341"/>
      <c r="R17" s="339">
        <f>VALUE(LEFT(RP_2024[[#This Row],[OBJETO]],3))</f>
        <v>4</v>
      </c>
      <c r="S17" s="342">
        <f t="shared" si="0"/>
        <v>242</v>
      </c>
      <c r="T17" s="339" t="str">
        <f>SUBSTITUTE(RP_2024[[#This Row],[CODIGO TIPO]],"-","")</f>
        <v>O232020200991122</v>
      </c>
      <c r="U17" s="335">
        <v>1905049</v>
      </c>
      <c r="V17" s="339">
        <f>VALUE(LEFT(RIGHT(RP_2024[[#This Row],[IMPUTACION PRESUPUESTAL]],6),3))</f>
        <v>212</v>
      </c>
      <c r="W17" s="335" t="s">
        <v>1280</v>
      </c>
      <c r="X17" s="333">
        <f>VALUE(LEFT(RP_2024[[#This Row],[Actividad]],SEARCH(".",RP_2024[[#This Row],[Actividad]],1)-1))</f>
        <v>42</v>
      </c>
      <c r="Y17" s="335">
        <f>MONTH(RP_2024[[#This Row],[FECHA RP]])</f>
        <v>8</v>
      </c>
      <c r="Z17" s="334" t="str">
        <f>IF(RP_2024[[#This Row],[FEC ANULACION]]="","",MONTH(RP_2024[[#This Row],[FEC ANULACION]]))</f>
        <v/>
      </c>
      <c r="AA17" s="335" t="s">
        <v>1588</v>
      </c>
      <c r="AB17" s="335" t="s">
        <v>3386</v>
      </c>
      <c r="AC17" s="335" t="str">
        <f>MID(RP_2024[[#This Row],[Elemento PEP]],11,2)</f>
        <v>13</v>
      </c>
    </row>
    <row r="18" spans="1:29">
      <c r="A18" s="336">
        <v>3117</v>
      </c>
      <c r="B18" s="337">
        <v>45505</v>
      </c>
      <c r="C18" s="338" t="s">
        <v>1716</v>
      </c>
      <c r="D18" s="338" t="s">
        <v>1717</v>
      </c>
      <c r="E18" s="336" t="s">
        <v>1579</v>
      </c>
      <c r="F18" s="336">
        <v>4437</v>
      </c>
      <c r="G18" s="337">
        <v>45501</v>
      </c>
      <c r="H18" s="339">
        <v>6588824</v>
      </c>
      <c r="I18" s="339" t="s">
        <v>1708</v>
      </c>
      <c r="J18" s="339">
        <v>578</v>
      </c>
      <c r="K18" s="339" t="s">
        <v>1704</v>
      </c>
      <c r="L18" s="339" t="s">
        <v>1718</v>
      </c>
      <c r="M18" s="340">
        <v>557258487</v>
      </c>
      <c r="N18" s="330">
        <v>0</v>
      </c>
      <c r="O18" s="337"/>
      <c r="P18" s="340">
        <f>+RP_2024[[#This Row],[VALOR INICIAL]]-RP_2024[[#This Row],[VALOR ANULACION]]</f>
        <v>557258487</v>
      </c>
      <c r="Q18" s="341"/>
      <c r="R18" s="339">
        <f>VALUE(LEFT(RP_2024[[#This Row],[OBJETO]],3))</f>
        <v>4</v>
      </c>
      <c r="S18" s="342">
        <f t="shared" si="0"/>
        <v>242</v>
      </c>
      <c r="T18" s="339" t="str">
        <f>SUBSTITUTE(RP_2024[[#This Row],[CODIGO TIPO]],"-","")</f>
        <v>O232020200991122</v>
      </c>
      <c r="U18" s="335">
        <v>1905049</v>
      </c>
      <c r="V18" s="339">
        <f>VALUE(LEFT(RIGHT(RP_2024[[#This Row],[IMPUTACION PRESUPUESTAL]],6),3))</f>
        <v>212</v>
      </c>
      <c r="W18" s="335" t="s">
        <v>1282</v>
      </c>
      <c r="X18" s="333">
        <f>VALUE(LEFT(RP_2024[[#This Row],[Actividad]],SEARCH(".",RP_2024[[#This Row],[Actividad]],1)-1))</f>
        <v>43</v>
      </c>
      <c r="Y18" s="335">
        <f>MONTH(RP_2024[[#This Row],[FECHA RP]])</f>
        <v>8</v>
      </c>
      <c r="Z18" s="334" t="str">
        <f>IF(RP_2024[[#This Row],[FEC ANULACION]]="","",MONTH(RP_2024[[#This Row],[FEC ANULACION]]))</f>
        <v/>
      </c>
      <c r="AA18" s="335" t="s">
        <v>1591</v>
      </c>
      <c r="AB18" s="335" t="s">
        <v>3386</v>
      </c>
      <c r="AC18" s="335" t="str">
        <f>MID(RP_2024[[#This Row],[Elemento PEP]],11,2)</f>
        <v>13</v>
      </c>
    </row>
    <row r="19" spans="1:29">
      <c r="A19" s="336">
        <v>3117</v>
      </c>
      <c r="B19" s="337">
        <v>45505</v>
      </c>
      <c r="C19" s="338" t="s">
        <v>1716</v>
      </c>
      <c r="D19" s="338" t="s">
        <v>1717</v>
      </c>
      <c r="E19" s="336" t="s">
        <v>1579</v>
      </c>
      <c r="F19" s="336">
        <v>4437</v>
      </c>
      <c r="G19" s="337">
        <v>45501</v>
      </c>
      <c r="H19" s="339">
        <v>6588824</v>
      </c>
      <c r="I19" s="339" t="s">
        <v>1708</v>
      </c>
      <c r="J19" s="329">
        <v>570</v>
      </c>
      <c r="K19" s="339" t="s">
        <v>1704</v>
      </c>
      <c r="L19" s="329" t="s">
        <v>1705</v>
      </c>
      <c r="M19" s="340">
        <v>886252634</v>
      </c>
      <c r="N19" s="330">
        <v>0</v>
      </c>
      <c r="O19" s="337"/>
      <c r="P19" s="340">
        <f>+RP_2024[[#This Row],[VALOR INICIAL]]-RP_2024[[#This Row],[VALOR ANULACION]]</f>
        <v>886252634</v>
      </c>
      <c r="Q19" s="341"/>
      <c r="R19" s="339">
        <f>VALUE(LEFT(RP_2024[[#This Row],[OBJETO]],3))</f>
        <v>4</v>
      </c>
      <c r="S19" s="342">
        <f t="shared" si="0"/>
        <v>242</v>
      </c>
      <c r="T19" s="339" t="str">
        <f>SUBSTITUTE(RP_2024[[#This Row],[CODIGO TIPO]],"-","")</f>
        <v>O232020200991122</v>
      </c>
      <c r="U19" s="335">
        <v>1905049</v>
      </c>
      <c r="V19" s="339">
        <f>VALUE(LEFT(RIGHT(RP_2024[[#This Row],[IMPUTACION PRESUPUESTAL]],6),3))</f>
        <v>212</v>
      </c>
      <c r="W19" s="335" t="s">
        <v>1282</v>
      </c>
      <c r="X19" s="333">
        <f>VALUE(LEFT(RP_2024[[#This Row],[Actividad]],SEARCH(".",RP_2024[[#This Row],[Actividad]],1)-1))</f>
        <v>43</v>
      </c>
      <c r="Y19" s="335">
        <f>MONTH(RP_2024[[#This Row],[FECHA RP]])</f>
        <v>8</v>
      </c>
      <c r="Z19" s="334" t="str">
        <f>IF(RP_2024[[#This Row],[FEC ANULACION]]="","",MONTH(RP_2024[[#This Row],[FEC ANULACION]]))</f>
        <v/>
      </c>
      <c r="AA19" s="335" t="s">
        <v>1588</v>
      </c>
      <c r="AB19" s="335" t="s">
        <v>3386</v>
      </c>
      <c r="AC19" s="335" t="str">
        <f>MID(RP_2024[[#This Row],[Elemento PEP]],11,2)</f>
        <v>13</v>
      </c>
    </row>
    <row r="20" spans="1:29">
      <c r="A20" s="336">
        <v>3117</v>
      </c>
      <c r="B20" s="337">
        <v>45505</v>
      </c>
      <c r="C20" s="338" t="s">
        <v>1716</v>
      </c>
      <c r="D20" s="338" t="s">
        <v>1717</v>
      </c>
      <c r="E20" s="336" t="s">
        <v>1579</v>
      </c>
      <c r="F20" s="336">
        <v>4437</v>
      </c>
      <c r="G20" s="337">
        <v>45501</v>
      </c>
      <c r="H20" s="339">
        <v>6588824</v>
      </c>
      <c r="I20" s="339" t="s">
        <v>1708</v>
      </c>
      <c r="J20" s="339">
        <v>498</v>
      </c>
      <c r="K20" s="339" t="s">
        <v>1704</v>
      </c>
      <c r="L20" s="339" t="s">
        <v>1719</v>
      </c>
      <c r="M20" s="340">
        <v>184140671</v>
      </c>
      <c r="N20" s="330">
        <v>0</v>
      </c>
      <c r="O20" s="337"/>
      <c r="P20" s="340">
        <f>+RP_2024[[#This Row],[VALOR INICIAL]]-RP_2024[[#This Row],[VALOR ANULACION]]</f>
        <v>184140671</v>
      </c>
      <c r="Q20" s="341"/>
      <c r="R20" s="339">
        <f>VALUE(LEFT(RP_2024[[#This Row],[OBJETO]],3))</f>
        <v>4</v>
      </c>
      <c r="S20" s="342">
        <f t="shared" si="0"/>
        <v>242</v>
      </c>
      <c r="T20" s="339" t="str">
        <f>SUBSTITUTE(RP_2024[[#This Row],[CODIGO TIPO]],"-","")</f>
        <v>O232020200991122</v>
      </c>
      <c r="U20" s="335">
        <v>1905049</v>
      </c>
      <c r="V20" s="339">
        <f>VALUE(LEFT(RIGHT(RP_2024[[#This Row],[IMPUTACION PRESUPUESTAL]],6),3))</f>
        <v>212</v>
      </c>
      <c r="W20" s="335" t="s">
        <v>1282</v>
      </c>
      <c r="X20" s="333">
        <f>VALUE(LEFT(RP_2024[[#This Row],[Actividad]],SEARCH(".",RP_2024[[#This Row],[Actividad]],1)-1))</f>
        <v>43</v>
      </c>
      <c r="Y20" s="335">
        <f>MONTH(RP_2024[[#This Row],[FECHA RP]])</f>
        <v>8</v>
      </c>
      <c r="Z20" s="334" t="str">
        <f>IF(RP_2024[[#This Row],[FEC ANULACION]]="","",MONTH(RP_2024[[#This Row],[FEC ANULACION]]))</f>
        <v/>
      </c>
      <c r="AA20" s="335" t="s">
        <v>1589</v>
      </c>
      <c r="AB20" s="335" t="s">
        <v>3386</v>
      </c>
      <c r="AC20" s="335" t="str">
        <f>MID(RP_2024[[#This Row],[Elemento PEP]],11,2)</f>
        <v>13</v>
      </c>
    </row>
    <row r="21" spans="1:29">
      <c r="A21" s="336">
        <v>3117</v>
      </c>
      <c r="B21" s="337">
        <v>45505</v>
      </c>
      <c r="C21" s="338" t="s">
        <v>1716</v>
      </c>
      <c r="D21" s="338" t="s">
        <v>1717</v>
      </c>
      <c r="E21" s="336" t="s">
        <v>1579</v>
      </c>
      <c r="F21" s="336">
        <v>4437</v>
      </c>
      <c r="G21" s="337">
        <v>45501</v>
      </c>
      <c r="H21" s="339">
        <v>6588824</v>
      </c>
      <c r="I21" s="339" t="s">
        <v>1708</v>
      </c>
      <c r="J21" s="339">
        <v>498</v>
      </c>
      <c r="K21" s="339" t="s">
        <v>1704</v>
      </c>
      <c r="L21" s="339" t="s">
        <v>1719</v>
      </c>
      <c r="M21" s="340">
        <v>41233709</v>
      </c>
      <c r="N21" s="330">
        <v>0</v>
      </c>
      <c r="O21" s="337"/>
      <c r="P21" s="340">
        <f>+RP_2024[[#This Row],[VALOR INICIAL]]-RP_2024[[#This Row],[VALOR ANULACION]]</f>
        <v>41233709</v>
      </c>
      <c r="Q21" s="341"/>
      <c r="R21" s="339">
        <f>VALUE(LEFT(RP_2024[[#This Row],[OBJETO]],3))</f>
        <v>4</v>
      </c>
      <c r="S21" s="342">
        <f t="shared" si="0"/>
        <v>242</v>
      </c>
      <c r="T21" s="339" t="str">
        <f>SUBSTITUTE(RP_2024[[#This Row],[CODIGO TIPO]],"-","")</f>
        <v>O232020200991122</v>
      </c>
      <c r="U21" s="335">
        <v>1905049</v>
      </c>
      <c r="V21" s="339">
        <f>VALUE(LEFT(RIGHT(RP_2024[[#This Row],[IMPUTACION PRESUPUESTAL]],6),3))</f>
        <v>212</v>
      </c>
      <c r="W21" s="335" t="s">
        <v>1282</v>
      </c>
      <c r="X21" s="333">
        <f>VALUE(LEFT(RP_2024[[#This Row],[Actividad]],SEARCH(".",RP_2024[[#This Row],[Actividad]],1)-1))</f>
        <v>43</v>
      </c>
      <c r="Y21" s="335">
        <f>MONTH(RP_2024[[#This Row],[FECHA RP]])</f>
        <v>8</v>
      </c>
      <c r="Z21" s="334" t="str">
        <f>IF(RP_2024[[#This Row],[FEC ANULACION]]="","",MONTH(RP_2024[[#This Row],[FEC ANULACION]]))</f>
        <v/>
      </c>
      <c r="AA21" s="335" t="s">
        <v>1589</v>
      </c>
      <c r="AB21" s="335" t="s">
        <v>3386</v>
      </c>
      <c r="AC21" s="335" t="str">
        <f>MID(RP_2024[[#This Row],[Elemento PEP]],11,2)</f>
        <v>13</v>
      </c>
    </row>
    <row r="22" spans="1:29">
      <c r="A22" s="336">
        <v>3122</v>
      </c>
      <c r="B22" s="337">
        <v>45505</v>
      </c>
      <c r="C22" s="338" t="s">
        <v>1720</v>
      </c>
      <c r="D22" s="338" t="s">
        <v>1721</v>
      </c>
      <c r="E22" s="336" t="s">
        <v>1579</v>
      </c>
      <c r="F22" s="336">
        <v>4004</v>
      </c>
      <c r="G22" s="337">
        <v>45498</v>
      </c>
      <c r="H22" s="339">
        <v>6588824</v>
      </c>
      <c r="I22" s="339" t="s">
        <v>1708</v>
      </c>
      <c r="J22" s="329">
        <v>570</v>
      </c>
      <c r="K22" s="339" t="s">
        <v>1704</v>
      </c>
      <c r="L22" s="329" t="s">
        <v>1705</v>
      </c>
      <c r="M22" s="340">
        <v>34091135</v>
      </c>
      <c r="N22" s="330">
        <v>0</v>
      </c>
      <c r="O22" s="337"/>
      <c r="P22" s="340">
        <f>+RP_2024[[#This Row],[VALOR INICIAL]]-RP_2024[[#This Row],[VALOR ANULACION]]</f>
        <v>34091135</v>
      </c>
      <c r="Q22" s="341"/>
      <c r="R22" s="339">
        <f>VALUE(LEFT(RP_2024[[#This Row],[OBJETO]],3))</f>
        <v>4</v>
      </c>
      <c r="S22" s="342">
        <f t="shared" si="0"/>
        <v>242</v>
      </c>
      <c r="T22" s="339" t="str">
        <f>SUBSTITUTE(RP_2024[[#This Row],[CODIGO TIPO]],"-","")</f>
        <v>O232020200991122</v>
      </c>
      <c r="U22" s="335">
        <v>1905014</v>
      </c>
      <c r="V22" s="339">
        <f>VALUE(LEFT(RIGHT(RP_2024[[#This Row],[IMPUTACION PRESUPUESTAL]],6),3))</f>
        <v>130</v>
      </c>
      <c r="W22" s="335" t="s">
        <v>1254</v>
      </c>
      <c r="X22" s="333">
        <f>VALUE(LEFT(RP_2024[[#This Row],[Actividad]],SEARCH(".",RP_2024[[#This Row],[Actividad]],1)-1))</f>
        <v>28</v>
      </c>
      <c r="Y22" s="335">
        <f>MONTH(RP_2024[[#This Row],[FECHA RP]])</f>
        <v>8</v>
      </c>
      <c r="Z22" s="334" t="str">
        <f>IF(RP_2024[[#This Row],[FEC ANULACION]]="","",MONTH(RP_2024[[#This Row],[FEC ANULACION]]))</f>
        <v/>
      </c>
      <c r="AA22" s="335" t="s">
        <v>1588</v>
      </c>
      <c r="AB22" s="335" t="s">
        <v>3390</v>
      </c>
      <c r="AC22" s="335" t="str">
        <f>MID(RP_2024[[#This Row],[Elemento PEP]],11,2)</f>
        <v>08</v>
      </c>
    </row>
    <row r="23" spans="1:29">
      <c r="A23" s="336">
        <v>3123</v>
      </c>
      <c r="B23" s="337">
        <v>45505</v>
      </c>
      <c r="C23" s="338" t="s">
        <v>1722</v>
      </c>
      <c r="D23" s="338" t="s">
        <v>1721</v>
      </c>
      <c r="E23" s="336" t="s">
        <v>1579</v>
      </c>
      <c r="F23" s="336">
        <v>4005</v>
      </c>
      <c r="G23" s="337">
        <v>45498</v>
      </c>
      <c r="H23" s="339">
        <v>6588824</v>
      </c>
      <c r="I23" s="339" t="s">
        <v>1708</v>
      </c>
      <c r="J23" s="329">
        <v>570</v>
      </c>
      <c r="K23" s="339" t="s">
        <v>1704</v>
      </c>
      <c r="L23" s="329" t="s">
        <v>1705</v>
      </c>
      <c r="M23" s="340">
        <v>54484014</v>
      </c>
      <c r="N23" s="330">
        <v>0</v>
      </c>
      <c r="O23" s="337"/>
      <c r="P23" s="340">
        <f>+RP_2024[[#This Row],[VALOR INICIAL]]-RP_2024[[#This Row],[VALOR ANULACION]]</f>
        <v>54484014</v>
      </c>
      <c r="Q23" s="341"/>
      <c r="R23" s="339">
        <f>VALUE(LEFT(RP_2024[[#This Row],[OBJETO]],3))</f>
        <v>4</v>
      </c>
      <c r="S23" s="342">
        <f t="shared" si="0"/>
        <v>242</v>
      </c>
      <c r="T23" s="339" t="str">
        <f>SUBSTITUTE(RP_2024[[#This Row],[CODIGO TIPO]],"-","")</f>
        <v>O232020200991122</v>
      </c>
      <c r="U23" s="335">
        <v>1905054</v>
      </c>
      <c r="V23" s="339">
        <f>VALUE(LEFT(RIGHT(RP_2024[[#This Row],[IMPUTACION PRESUPUESTAL]],6),3))</f>
        <v>121</v>
      </c>
      <c r="W23" s="335" t="s">
        <v>48</v>
      </c>
      <c r="X23" s="333">
        <f>VALUE(LEFT(RP_2024[[#This Row],[Actividad]],SEARCH(".",RP_2024[[#This Row],[Actividad]],1)-1))</f>
        <v>5</v>
      </c>
      <c r="Y23" s="335">
        <f>MONTH(RP_2024[[#This Row],[FECHA RP]])</f>
        <v>8</v>
      </c>
      <c r="Z23" s="334" t="str">
        <f>IF(RP_2024[[#This Row],[FEC ANULACION]]="","",MONTH(RP_2024[[#This Row],[FEC ANULACION]]))</f>
        <v/>
      </c>
      <c r="AA23" s="335" t="s">
        <v>1588</v>
      </c>
      <c r="AB23" s="335" t="s">
        <v>3394</v>
      </c>
      <c r="AC23" s="335" t="str">
        <f>MID(RP_2024[[#This Row],[Elemento PEP]],11,2)</f>
        <v>13</v>
      </c>
    </row>
    <row r="24" spans="1:29">
      <c r="A24" s="336">
        <v>3123</v>
      </c>
      <c r="B24" s="337">
        <v>45505</v>
      </c>
      <c r="C24" s="338" t="s">
        <v>1722</v>
      </c>
      <c r="D24" s="338" t="s">
        <v>1721</v>
      </c>
      <c r="E24" s="336" t="s">
        <v>1579</v>
      </c>
      <c r="F24" s="336">
        <v>4005</v>
      </c>
      <c r="G24" s="337">
        <v>45498</v>
      </c>
      <c r="H24" s="339">
        <v>6588824</v>
      </c>
      <c r="I24" s="339" t="s">
        <v>1708</v>
      </c>
      <c r="J24" s="329">
        <v>570</v>
      </c>
      <c r="K24" s="339" t="s">
        <v>1704</v>
      </c>
      <c r="L24" s="329" t="s">
        <v>1705</v>
      </c>
      <c r="M24" s="340">
        <v>54484014</v>
      </c>
      <c r="N24" s="330">
        <v>0</v>
      </c>
      <c r="O24" s="337"/>
      <c r="P24" s="340">
        <f>+RP_2024[[#This Row],[VALOR INICIAL]]-RP_2024[[#This Row],[VALOR ANULACION]]</f>
        <v>54484014</v>
      </c>
      <c r="Q24" s="341"/>
      <c r="R24" s="339">
        <f>VALUE(LEFT(RP_2024[[#This Row],[OBJETO]],3))</f>
        <v>4</v>
      </c>
      <c r="S24" s="342">
        <f t="shared" si="0"/>
        <v>242</v>
      </c>
      <c r="T24" s="339" t="str">
        <f>SUBSTITUTE(RP_2024[[#This Row],[CODIGO TIPO]],"-","")</f>
        <v>O232020200991122</v>
      </c>
      <c r="U24" s="335">
        <v>1905054</v>
      </c>
      <c r="V24" s="339">
        <f>VALUE(LEFT(RIGHT(RP_2024[[#This Row],[IMPUTACION PRESUPUESTAL]],6),3))</f>
        <v>121</v>
      </c>
      <c r="W24" s="335" t="s">
        <v>477</v>
      </c>
      <c r="X24" s="333">
        <f>VALUE(LEFT(RP_2024[[#This Row],[Actividad]],SEARCH(".",RP_2024[[#This Row],[Actividad]],1)-1))</f>
        <v>5</v>
      </c>
      <c r="Y24" s="335">
        <f>MONTH(RP_2024[[#This Row],[FECHA RP]])</f>
        <v>8</v>
      </c>
      <c r="Z24" s="334" t="str">
        <f>IF(RP_2024[[#This Row],[FEC ANULACION]]="","",MONTH(RP_2024[[#This Row],[FEC ANULACION]]))</f>
        <v/>
      </c>
      <c r="AA24" s="335" t="s">
        <v>1588</v>
      </c>
      <c r="AB24" s="335" t="s">
        <v>3394</v>
      </c>
      <c r="AC24" s="335" t="str">
        <f>MID(RP_2024[[#This Row],[Elemento PEP]],11,2)</f>
        <v>13</v>
      </c>
    </row>
    <row r="25" spans="1:29">
      <c r="A25" s="336">
        <v>3124</v>
      </c>
      <c r="B25" s="337">
        <v>45505</v>
      </c>
      <c r="C25" s="338" t="s">
        <v>1723</v>
      </c>
      <c r="D25" s="338" t="s">
        <v>1721</v>
      </c>
      <c r="E25" s="336" t="s">
        <v>1579</v>
      </c>
      <c r="F25" s="336">
        <v>4001</v>
      </c>
      <c r="G25" s="337">
        <v>45498</v>
      </c>
      <c r="H25" s="339">
        <v>6588824</v>
      </c>
      <c r="I25" s="339" t="s">
        <v>1708</v>
      </c>
      <c r="J25" s="329">
        <v>570</v>
      </c>
      <c r="K25" s="339" t="s">
        <v>1704</v>
      </c>
      <c r="L25" s="329" t="s">
        <v>1705</v>
      </c>
      <c r="M25" s="340">
        <v>30364024</v>
      </c>
      <c r="N25" s="330">
        <v>0</v>
      </c>
      <c r="O25" s="337"/>
      <c r="P25" s="340">
        <f>+RP_2024[[#This Row],[VALOR INICIAL]]-RP_2024[[#This Row],[VALOR ANULACION]]</f>
        <v>30364024</v>
      </c>
      <c r="Q25" s="341"/>
      <c r="R25" s="339">
        <f>VALUE(LEFT(RP_2024[[#This Row],[OBJETO]],3))</f>
        <v>4</v>
      </c>
      <c r="S25" s="342">
        <f t="shared" si="0"/>
        <v>242</v>
      </c>
      <c r="T25" s="339" t="str">
        <f>SUBSTITUTE(RP_2024[[#This Row],[CODIGO TIPO]],"-","")</f>
        <v>O232020200991122</v>
      </c>
      <c r="U25" s="335">
        <v>1905049</v>
      </c>
      <c r="V25" s="339">
        <f>VALUE(LEFT(RIGHT(RP_2024[[#This Row],[IMPUTACION PRESUPUESTAL]],6),3))</f>
        <v>148</v>
      </c>
      <c r="W25" s="335" t="s">
        <v>1274</v>
      </c>
      <c r="X25" s="333">
        <f>VALUE(LEFT(RP_2024[[#This Row],[Actividad]],SEARCH(".",RP_2024[[#This Row],[Actividad]],1)-1))</f>
        <v>40</v>
      </c>
      <c r="Y25" s="335">
        <f>MONTH(RP_2024[[#This Row],[FECHA RP]])</f>
        <v>8</v>
      </c>
      <c r="Z25" s="334" t="str">
        <f>IF(RP_2024[[#This Row],[FEC ANULACION]]="","",MONTH(RP_2024[[#This Row],[FEC ANULACION]]))</f>
        <v/>
      </c>
      <c r="AA25" s="335" t="s">
        <v>1588</v>
      </c>
      <c r="AB25" s="335" t="s">
        <v>3386</v>
      </c>
      <c r="AC25" s="335" t="str">
        <f>MID(RP_2024[[#This Row],[Elemento PEP]],11,2)</f>
        <v>13</v>
      </c>
    </row>
    <row r="26" spans="1:29">
      <c r="A26" s="336">
        <v>3125</v>
      </c>
      <c r="B26" s="337">
        <v>45505</v>
      </c>
      <c r="C26" s="338" t="s">
        <v>1724</v>
      </c>
      <c r="D26" s="338" t="s">
        <v>1721</v>
      </c>
      <c r="E26" s="336" t="s">
        <v>1579</v>
      </c>
      <c r="F26" s="336">
        <v>4003</v>
      </c>
      <c r="G26" s="337">
        <v>45498</v>
      </c>
      <c r="H26" s="339">
        <v>6588824</v>
      </c>
      <c r="I26" s="339" t="s">
        <v>1708</v>
      </c>
      <c r="J26" s="329">
        <v>570</v>
      </c>
      <c r="K26" s="339" t="s">
        <v>1704</v>
      </c>
      <c r="L26" s="329" t="s">
        <v>1705</v>
      </c>
      <c r="M26" s="340">
        <v>51801116</v>
      </c>
      <c r="N26" s="330">
        <v>0</v>
      </c>
      <c r="O26" s="337"/>
      <c r="P26" s="340">
        <f>+RP_2024[[#This Row],[VALOR INICIAL]]-RP_2024[[#This Row],[VALOR ANULACION]]</f>
        <v>51801116</v>
      </c>
      <c r="Q26" s="341"/>
      <c r="R26" s="339">
        <f>VALUE(LEFT(RP_2024[[#This Row],[OBJETO]],3))</f>
        <v>4</v>
      </c>
      <c r="S26" s="342">
        <f t="shared" si="0"/>
        <v>242</v>
      </c>
      <c r="T26" s="339" t="str">
        <f>SUBSTITUTE(RP_2024[[#This Row],[CODIGO TIPO]],"-","")</f>
        <v>O232020200991122</v>
      </c>
      <c r="U26" s="335">
        <v>1905014</v>
      </c>
      <c r="V26" s="339">
        <f>VALUE(LEFT(RIGHT(RP_2024[[#This Row],[IMPUTACION PRESUPUESTAL]],6),3))</f>
        <v>3</v>
      </c>
      <c r="W26" s="335" t="s">
        <v>815</v>
      </c>
      <c r="X26" s="333">
        <f>VALUE(LEFT(RP_2024[[#This Row],[Actividad]],SEARCH(".",RP_2024[[#This Row],[Actividad]],1)-1))</f>
        <v>10</v>
      </c>
      <c r="Y26" s="335">
        <f>MONTH(RP_2024[[#This Row],[FECHA RP]])</f>
        <v>8</v>
      </c>
      <c r="Z26" s="334" t="str">
        <f>IF(RP_2024[[#This Row],[FEC ANULACION]]="","",MONTH(RP_2024[[#This Row],[FEC ANULACION]]))</f>
        <v/>
      </c>
      <c r="AA26" s="335" t="s">
        <v>1588</v>
      </c>
      <c r="AB26" s="335" t="s">
        <v>3392</v>
      </c>
      <c r="AC26" s="335" t="str">
        <f>MID(RP_2024[[#This Row],[Elemento PEP]],11,2)</f>
        <v>13</v>
      </c>
    </row>
    <row r="27" spans="1:29">
      <c r="A27" s="336">
        <v>3126</v>
      </c>
      <c r="B27" s="337">
        <v>45505</v>
      </c>
      <c r="C27" s="338" t="s">
        <v>1725</v>
      </c>
      <c r="D27" s="338" t="s">
        <v>1721</v>
      </c>
      <c r="E27" s="336" t="s">
        <v>1579</v>
      </c>
      <c r="F27" s="336">
        <v>4002</v>
      </c>
      <c r="G27" s="337">
        <v>45498</v>
      </c>
      <c r="H27" s="339">
        <v>6588824</v>
      </c>
      <c r="I27" s="339" t="s">
        <v>1708</v>
      </c>
      <c r="J27" s="329">
        <v>570</v>
      </c>
      <c r="K27" s="339" t="s">
        <v>1704</v>
      </c>
      <c r="L27" s="329" t="s">
        <v>1705</v>
      </c>
      <c r="M27" s="340">
        <v>145934166</v>
      </c>
      <c r="N27" s="330">
        <v>0</v>
      </c>
      <c r="O27" s="337"/>
      <c r="P27" s="340">
        <f>+RP_2024[[#This Row],[VALOR INICIAL]]-RP_2024[[#This Row],[VALOR ANULACION]]</f>
        <v>145934166</v>
      </c>
      <c r="Q27" s="341"/>
      <c r="R27" s="339">
        <f>VALUE(LEFT(RP_2024[[#This Row],[OBJETO]],3))</f>
        <v>4</v>
      </c>
      <c r="S27" s="342">
        <f t="shared" si="0"/>
        <v>242</v>
      </c>
      <c r="T27" s="339" t="str">
        <f>SUBSTITUTE(RP_2024[[#This Row],[CODIGO TIPO]],"-","")</f>
        <v>O232020200991122</v>
      </c>
      <c r="U27" s="335">
        <v>1905049</v>
      </c>
      <c r="V27" s="339">
        <f>VALUE(LEFT(RIGHT(RP_2024[[#This Row],[IMPUTACION PRESUPUESTAL]],6),3))</f>
        <v>143</v>
      </c>
      <c r="W27" s="335" t="s">
        <v>1275</v>
      </c>
      <c r="X27" s="333">
        <f>VALUE(LEFT(RP_2024[[#This Row],[Actividad]],SEARCH(".",RP_2024[[#This Row],[Actividad]],1)-1))</f>
        <v>40</v>
      </c>
      <c r="Y27" s="335">
        <f>MONTH(RP_2024[[#This Row],[FECHA RP]])</f>
        <v>8</v>
      </c>
      <c r="Z27" s="334" t="str">
        <f>IF(RP_2024[[#This Row],[FEC ANULACION]]="","",MONTH(RP_2024[[#This Row],[FEC ANULACION]]))</f>
        <v/>
      </c>
      <c r="AA27" s="335" t="s">
        <v>1588</v>
      </c>
      <c r="AB27" s="335" t="s">
        <v>3386</v>
      </c>
      <c r="AC27" s="335" t="str">
        <f>MID(RP_2024[[#This Row],[Elemento PEP]],11,2)</f>
        <v>13</v>
      </c>
    </row>
    <row r="28" spans="1:29">
      <c r="A28" s="336">
        <v>3127</v>
      </c>
      <c r="B28" s="337">
        <v>45505</v>
      </c>
      <c r="C28" s="338" t="s">
        <v>1726</v>
      </c>
      <c r="D28" s="338" t="s">
        <v>1721</v>
      </c>
      <c r="E28" s="336" t="s">
        <v>1579</v>
      </c>
      <c r="F28" s="336">
        <v>4000</v>
      </c>
      <c r="G28" s="337">
        <v>45498</v>
      </c>
      <c r="H28" s="339">
        <v>6588824</v>
      </c>
      <c r="I28" s="339" t="s">
        <v>1708</v>
      </c>
      <c r="J28" s="329">
        <v>570</v>
      </c>
      <c r="K28" s="339" t="s">
        <v>1704</v>
      </c>
      <c r="L28" s="329" t="s">
        <v>1705</v>
      </c>
      <c r="M28" s="340">
        <v>100470643</v>
      </c>
      <c r="N28" s="330">
        <v>0</v>
      </c>
      <c r="O28" s="337"/>
      <c r="P28" s="340">
        <f>+RP_2024[[#This Row],[VALOR INICIAL]]-RP_2024[[#This Row],[VALOR ANULACION]]</f>
        <v>100470643</v>
      </c>
      <c r="Q28" s="341"/>
      <c r="R28" s="339">
        <f>VALUE(LEFT(RP_2024[[#This Row],[OBJETO]],3))</f>
        <v>4</v>
      </c>
      <c r="S28" s="342">
        <f t="shared" si="0"/>
        <v>242</v>
      </c>
      <c r="T28" s="339" t="str">
        <f>SUBSTITUTE(RP_2024[[#This Row],[CODIGO TIPO]],"-","")</f>
        <v>O232020200991122</v>
      </c>
      <c r="U28" s="335">
        <v>1905014</v>
      </c>
      <c r="V28" s="339">
        <f>VALUE(LEFT(RIGHT(RP_2024[[#This Row],[IMPUTACION PRESUPUESTAL]],6),3))</f>
        <v>108</v>
      </c>
      <c r="W28" s="335" t="s">
        <v>1256</v>
      </c>
      <c r="X28" s="333">
        <f>VALUE(LEFT(RP_2024[[#This Row],[Actividad]],SEARCH(".",RP_2024[[#This Row],[Actividad]],1)-1))</f>
        <v>30</v>
      </c>
      <c r="Y28" s="335">
        <f>MONTH(RP_2024[[#This Row],[FECHA RP]])</f>
        <v>8</v>
      </c>
      <c r="Z28" s="334" t="str">
        <f>IF(RP_2024[[#This Row],[FEC ANULACION]]="","",MONTH(RP_2024[[#This Row],[FEC ANULACION]]))</f>
        <v/>
      </c>
      <c r="AA28" s="335" t="s">
        <v>1588</v>
      </c>
      <c r="AB28" s="335" t="s">
        <v>3391</v>
      </c>
      <c r="AC28" s="335" t="str">
        <f>MID(RP_2024[[#This Row],[Elemento PEP]],11,2)</f>
        <v>09</v>
      </c>
    </row>
    <row r="29" spans="1:29">
      <c r="A29" s="336">
        <v>3128</v>
      </c>
      <c r="B29" s="337">
        <v>45505</v>
      </c>
      <c r="C29" s="338" t="s">
        <v>1727</v>
      </c>
      <c r="D29" s="338" t="s">
        <v>1721</v>
      </c>
      <c r="E29" s="336" t="s">
        <v>1579</v>
      </c>
      <c r="F29" s="336">
        <v>3996</v>
      </c>
      <c r="G29" s="337">
        <v>45498</v>
      </c>
      <c r="H29" s="339">
        <v>6588824</v>
      </c>
      <c r="I29" s="339" t="s">
        <v>1708</v>
      </c>
      <c r="J29" s="329">
        <v>570</v>
      </c>
      <c r="K29" s="339" t="s">
        <v>1704</v>
      </c>
      <c r="L29" s="329" t="s">
        <v>1705</v>
      </c>
      <c r="M29" s="340">
        <v>505317990</v>
      </c>
      <c r="N29" s="330">
        <v>0</v>
      </c>
      <c r="O29" s="337"/>
      <c r="P29" s="340">
        <f>+RP_2024[[#This Row],[VALOR INICIAL]]-RP_2024[[#This Row],[VALOR ANULACION]]</f>
        <v>505317990</v>
      </c>
      <c r="Q29" s="341"/>
      <c r="R29" s="339">
        <f>VALUE(LEFT(RP_2024[[#This Row],[OBJETO]],3))</f>
        <v>4</v>
      </c>
      <c r="S29" s="342">
        <f t="shared" si="0"/>
        <v>242</v>
      </c>
      <c r="T29" s="339" t="str">
        <f>SUBSTITUTE(RP_2024[[#This Row],[CODIGO TIPO]],"-","")</f>
        <v>O232020200991122</v>
      </c>
      <c r="U29" s="335">
        <v>1905049</v>
      </c>
      <c r="V29" s="339">
        <f>VALUE(LEFT(RIGHT(RP_2024[[#This Row],[IMPUTACION PRESUPUESTAL]],6),3))</f>
        <v>133</v>
      </c>
      <c r="W29" s="335" t="s">
        <v>1270</v>
      </c>
      <c r="X29" s="333">
        <f>VALUE(LEFT(RP_2024[[#This Row],[Actividad]],SEARCH(".",RP_2024[[#This Row],[Actividad]],1)-1))</f>
        <v>38</v>
      </c>
      <c r="Y29" s="335">
        <f>MONTH(RP_2024[[#This Row],[FECHA RP]])</f>
        <v>8</v>
      </c>
      <c r="Z29" s="334" t="str">
        <f>IF(RP_2024[[#This Row],[FEC ANULACION]]="","",MONTH(RP_2024[[#This Row],[FEC ANULACION]]))</f>
        <v/>
      </c>
      <c r="AA29" s="335" t="s">
        <v>1588</v>
      </c>
      <c r="AB29" s="335" t="s">
        <v>3386</v>
      </c>
      <c r="AC29" s="335" t="str">
        <f>MID(RP_2024[[#This Row],[Elemento PEP]],11,2)</f>
        <v>13</v>
      </c>
    </row>
    <row r="30" spans="1:29">
      <c r="A30" s="336">
        <v>3128</v>
      </c>
      <c r="B30" s="337">
        <v>45505</v>
      </c>
      <c r="C30" s="338" t="s">
        <v>1727</v>
      </c>
      <c r="D30" s="338" t="s">
        <v>1721</v>
      </c>
      <c r="E30" s="336" t="s">
        <v>1579</v>
      </c>
      <c r="F30" s="336">
        <v>3996</v>
      </c>
      <c r="G30" s="337">
        <v>45498</v>
      </c>
      <c r="H30" s="339">
        <v>6588824</v>
      </c>
      <c r="I30" s="339" t="s">
        <v>1708</v>
      </c>
      <c r="J30" s="329">
        <v>570</v>
      </c>
      <c r="K30" s="339" t="s">
        <v>1704</v>
      </c>
      <c r="L30" s="329" t="s">
        <v>1705</v>
      </c>
      <c r="M30" s="340">
        <v>43676348</v>
      </c>
      <c r="N30" s="330">
        <v>0</v>
      </c>
      <c r="O30" s="337"/>
      <c r="P30" s="340">
        <f>+RP_2024[[#This Row],[VALOR INICIAL]]-RP_2024[[#This Row],[VALOR ANULACION]]</f>
        <v>43676348</v>
      </c>
      <c r="Q30" s="341"/>
      <c r="R30" s="339">
        <f>VALUE(LEFT(RP_2024[[#This Row],[OBJETO]],3))</f>
        <v>4</v>
      </c>
      <c r="S30" s="342">
        <f t="shared" si="0"/>
        <v>242</v>
      </c>
      <c r="T30" s="339" t="str">
        <f>SUBSTITUTE(RP_2024[[#This Row],[CODIGO TIPO]],"-","")</f>
        <v>O232020200991122</v>
      </c>
      <c r="U30" s="335">
        <v>1905049</v>
      </c>
      <c r="V30" s="339">
        <f>VALUE(LEFT(RIGHT(RP_2024[[#This Row],[IMPUTACION PRESUPUESTAL]],6),3))</f>
        <v>133</v>
      </c>
      <c r="W30" s="335" t="s">
        <v>1271</v>
      </c>
      <c r="X30" s="333">
        <f>VALUE(LEFT(RP_2024[[#This Row],[Actividad]],SEARCH(".",RP_2024[[#This Row],[Actividad]],1)-1))</f>
        <v>38</v>
      </c>
      <c r="Y30" s="335">
        <f>MONTH(RP_2024[[#This Row],[FECHA RP]])</f>
        <v>8</v>
      </c>
      <c r="Z30" s="334" t="str">
        <f>IF(RP_2024[[#This Row],[FEC ANULACION]]="","",MONTH(RP_2024[[#This Row],[FEC ANULACION]]))</f>
        <v/>
      </c>
      <c r="AA30" s="335" t="s">
        <v>1588</v>
      </c>
      <c r="AB30" s="335" t="s">
        <v>3386</v>
      </c>
      <c r="AC30" s="335" t="str">
        <f>MID(RP_2024[[#This Row],[Elemento PEP]],11,2)</f>
        <v>13</v>
      </c>
    </row>
    <row r="31" spans="1:29">
      <c r="A31" s="336">
        <v>3129</v>
      </c>
      <c r="B31" s="337">
        <v>45505</v>
      </c>
      <c r="C31" s="338" t="s">
        <v>1728</v>
      </c>
      <c r="D31" s="338" t="s">
        <v>1721</v>
      </c>
      <c r="E31" s="336" t="s">
        <v>1579</v>
      </c>
      <c r="F31" s="336">
        <v>3998</v>
      </c>
      <c r="G31" s="337">
        <v>45498</v>
      </c>
      <c r="H31" s="339">
        <v>6588824</v>
      </c>
      <c r="I31" s="339" t="s">
        <v>1708</v>
      </c>
      <c r="J31" s="329">
        <v>570</v>
      </c>
      <c r="K31" s="339" t="s">
        <v>1704</v>
      </c>
      <c r="L31" s="329" t="s">
        <v>1705</v>
      </c>
      <c r="M31" s="340">
        <v>52985300</v>
      </c>
      <c r="N31" s="330">
        <v>0</v>
      </c>
      <c r="O31" s="337"/>
      <c r="P31" s="340">
        <f>+RP_2024[[#This Row],[VALOR INICIAL]]-RP_2024[[#This Row],[VALOR ANULACION]]</f>
        <v>52985300</v>
      </c>
      <c r="Q31" s="341"/>
      <c r="R31" s="339">
        <f>VALUE(LEFT(RP_2024[[#This Row],[OBJETO]],3))</f>
        <v>4</v>
      </c>
      <c r="S31" s="342">
        <f t="shared" si="0"/>
        <v>242</v>
      </c>
      <c r="T31" s="339" t="str">
        <f>SUBSTITUTE(RP_2024[[#This Row],[CODIGO TIPO]],"-","")</f>
        <v>O232020200991122</v>
      </c>
      <c r="U31" s="335">
        <v>1905014</v>
      </c>
      <c r="V31" s="339">
        <f>VALUE(LEFT(RIGHT(RP_2024[[#This Row],[IMPUTACION PRESUPUESTAL]],6),3))</f>
        <v>124</v>
      </c>
      <c r="W31" s="335" t="s">
        <v>1099</v>
      </c>
      <c r="X31" s="333">
        <f>VALUE(LEFT(RP_2024[[#This Row],[Actividad]],SEARCH(".",RP_2024[[#This Row],[Actividad]],1)-1))</f>
        <v>16</v>
      </c>
      <c r="Y31" s="335">
        <f>MONTH(RP_2024[[#This Row],[FECHA RP]])</f>
        <v>8</v>
      </c>
      <c r="Z31" s="334" t="str">
        <f>IF(RP_2024[[#This Row],[FEC ANULACION]]="","",MONTH(RP_2024[[#This Row],[FEC ANULACION]]))</f>
        <v/>
      </c>
      <c r="AA31" s="335" t="s">
        <v>1588</v>
      </c>
      <c r="AB31" s="335" t="s">
        <v>3392</v>
      </c>
      <c r="AC31" s="335" t="str">
        <f>MID(RP_2024[[#This Row],[Elemento PEP]],11,2)</f>
        <v>13</v>
      </c>
    </row>
    <row r="32" spans="1:29">
      <c r="A32" s="336">
        <v>3129</v>
      </c>
      <c r="B32" s="337">
        <v>45505</v>
      </c>
      <c r="C32" s="338" t="s">
        <v>1728</v>
      </c>
      <c r="D32" s="338" t="s">
        <v>1721</v>
      </c>
      <c r="E32" s="336" t="s">
        <v>1579</v>
      </c>
      <c r="F32" s="336">
        <v>3998</v>
      </c>
      <c r="G32" s="337">
        <v>45498</v>
      </c>
      <c r="H32" s="339">
        <v>6588824</v>
      </c>
      <c r="I32" s="339" t="s">
        <v>1708</v>
      </c>
      <c r="J32" s="329">
        <v>570</v>
      </c>
      <c r="K32" s="339" t="s">
        <v>1704</v>
      </c>
      <c r="L32" s="329" t="s">
        <v>1705</v>
      </c>
      <c r="M32" s="340">
        <v>52985300</v>
      </c>
      <c r="N32" s="330">
        <v>0</v>
      </c>
      <c r="O32" s="337"/>
      <c r="P32" s="340">
        <f>+RP_2024[[#This Row],[VALOR INICIAL]]-RP_2024[[#This Row],[VALOR ANULACION]]</f>
        <v>52985300</v>
      </c>
      <c r="Q32" s="341"/>
      <c r="R32" s="339">
        <f>VALUE(LEFT(RP_2024[[#This Row],[OBJETO]],3))</f>
        <v>4</v>
      </c>
      <c r="S32" s="342">
        <f t="shared" si="0"/>
        <v>242</v>
      </c>
      <c r="T32" s="339" t="str">
        <f>SUBSTITUTE(RP_2024[[#This Row],[CODIGO TIPO]],"-","")</f>
        <v>O232020200991122</v>
      </c>
      <c r="U32" s="335">
        <v>1905014</v>
      </c>
      <c r="V32" s="339">
        <f>VALUE(LEFT(RIGHT(RP_2024[[#This Row],[IMPUTACION PRESUPUESTAL]],6),3))</f>
        <v>124</v>
      </c>
      <c r="W32" s="335" t="s">
        <v>1104</v>
      </c>
      <c r="X32" s="333">
        <f>VALUE(LEFT(RP_2024[[#This Row],[Actividad]],SEARCH(".",RP_2024[[#This Row],[Actividad]],1)-1))</f>
        <v>16</v>
      </c>
      <c r="Y32" s="335">
        <f>MONTH(RP_2024[[#This Row],[FECHA RP]])</f>
        <v>8</v>
      </c>
      <c r="Z32" s="334" t="str">
        <f>IF(RP_2024[[#This Row],[FEC ANULACION]]="","",MONTH(RP_2024[[#This Row],[FEC ANULACION]]))</f>
        <v/>
      </c>
      <c r="AA32" s="335" t="s">
        <v>1588</v>
      </c>
      <c r="AB32" s="335" t="s">
        <v>3392</v>
      </c>
      <c r="AC32" s="335" t="str">
        <f>MID(RP_2024[[#This Row],[Elemento PEP]],11,2)</f>
        <v>13</v>
      </c>
    </row>
    <row r="33" spans="1:29">
      <c r="A33" s="336">
        <v>3130</v>
      </c>
      <c r="B33" s="337">
        <v>45505</v>
      </c>
      <c r="C33" s="338" t="s">
        <v>1729</v>
      </c>
      <c r="D33" s="338" t="s">
        <v>1721</v>
      </c>
      <c r="E33" s="336" t="s">
        <v>1579</v>
      </c>
      <c r="F33" s="336">
        <v>3997</v>
      </c>
      <c r="G33" s="337">
        <v>45498</v>
      </c>
      <c r="H33" s="339">
        <v>6588824</v>
      </c>
      <c r="I33" s="339" t="s">
        <v>1708</v>
      </c>
      <c r="J33" s="329">
        <v>570</v>
      </c>
      <c r="K33" s="339" t="s">
        <v>1704</v>
      </c>
      <c r="L33" s="329" t="s">
        <v>1705</v>
      </c>
      <c r="M33" s="340">
        <v>32852935</v>
      </c>
      <c r="N33" s="330">
        <v>0</v>
      </c>
      <c r="O33" s="337"/>
      <c r="P33" s="340">
        <f>+RP_2024[[#This Row],[VALOR INICIAL]]-RP_2024[[#This Row],[VALOR ANULACION]]</f>
        <v>32852935</v>
      </c>
      <c r="Q33" s="341"/>
      <c r="R33" s="339">
        <f>VALUE(LEFT(RP_2024[[#This Row],[OBJETO]],3))</f>
        <v>4</v>
      </c>
      <c r="S33" s="342">
        <f t="shared" si="0"/>
        <v>242</v>
      </c>
      <c r="T33" s="339" t="str">
        <f>SUBSTITUTE(RP_2024[[#This Row],[CODIGO TIPO]],"-","")</f>
        <v>O232020200991122</v>
      </c>
      <c r="U33" s="335">
        <v>1905014</v>
      </c>
      <c r="V33" s="339">
        <f>VALUE(LEFT(RIGHT(RP_2024[[#This Row],[IMPUTACION PRESUPUESTAL]],6),3))</f>
        <v>234</v>
      </c>
      <c r="W33" s="335" t="s">
        <v>1239</v>
      </c>
      <c r="X33" s="333">
        <f>VALUE(LEFT(RP_2024[[#This Row],[Actividad]],SEARCH(".",RP_2024[[#This Row],[Actividad]],1)-1))</f>
        <v>13</v>
      </c>
      <c r="Y33" s="335">
        <f>MONTH(RP_2024[[#This Row],[FECHA RP]])</f>
        <v>8</v>
      </c>
      <c r="Z33" s="334" t="str">
        <f>IF(RP_2024[[#This Row],[FEC ANULACION]]="","",MONTH(RP_2024[[#This Row],[FEC ANULACION]]))</f>
        <v/>
      </c>
      <c r="AA33" s="335" t="s">
        <v>1588</v>
      </c>
      <c r="AB33" s="335" t="s">
        <v>3392</v>
      </c>
      <c r="AC33" s="335" t="str">
        <f>MID(RP_2024[[#This Row],[Elemento PEP]],11,2)</f>
        <v>13</v>
      </c>
    </row>
    <row r="34" spans="1:29">
      <c r="A34" s="336">
        <v>3131</v>
      </c>
      <c r="B34" s="337">
        <v>45505</v>
      </c>
      <c r="C34" s="338" t="s">
        <v>1730</v>
      </c>
      <c r="D34" s="338" t="s">
        <v>1721</v>
      </c>
      <c r="E34" s="336" t="s">
        <v>1579</v>
      </c>
      <c r="F34" s="336">
        <v>3992</v>
      </c>
      <c r="G34" s="337">
        <v>45498</v>
      </c>
      <c r="H34" s="339">
        <v>6588824</v>
      </c>
      <c r="I34" s="339" t="s">
        <v>1708</v>
      </c>
      <c r="J34" s="329">
        <v>570</v>
      </c>
      <c r="K34" s="339" t="s">
        <v>1704</v>
      </c>
      <c r="L34" s="329" t="s">
        <v>1705</v>
      </c>
      <c r="M34" s="340">
        <v>12326011</v>
      </c>
      <c r="N34" s="330">
        <v>0</v>
      </c>
      <c r="O34" s="337"/>
      <c r="P34" s="340">
        <f>+RP_2024[[#This Row],[VALOR INICIAL]]-RP_2024[[#This Row],[VALOR ANULACION]]</f>
        <v>12326011</v>
      </c>
      <c r="Q34" s="341"/>
      <c r="R34" s="339">
        <f>VALUE(LEFT(RP_2024[[#This Row],[OBJETO]],3))</f>
        <v>4</v>
      </c>
      <c r="S34" s="342">
        <f t="shared" si="0"/>
        <v>242</v>
      </c>
      <c r="T34" s="339" t="str">
        <f>SUBSTITUTE(RP_2024[[#This Row],[CODIGO TIPO]],"-","")</f>
        <v>O232020200991122</v>
      </c>
      <c r="U34" s="335">
        <v>1905049</v>
      </c>
      <c r="V34" s="339">
        <f>VALUE(LEFT(RIGHT(RP_2024[[#This Row],[IMPUTACION PRESUPUESTAL]],6),3))</f>
        <v>109</v>
      </c>
      <c r="W34" s="335" t="s">
        <v>1273</v>
      </c>
      <c r="X34" s="333">
        <f>VALUE(LEFT(RP_2024[[#This Row],[Actividad]],SEARCH(".",RP_2024[[#This Row],[Actividad]],1)-1))</f>
        <v>39</v>
      </c>
      <c r="Y34" s="335">
        <f>MONTH(RP_2024[[#This Row],[FECHA RP]])</f>
        <v>8</v>
      </c>
      <c r="Z34" s="334" t="str">
        <f>IF(RP_2024[[#This Row],[FEC ANULACION]]="","",MONTH(RP_2024[[#This Row],[FEC ANULACION]]))</f>
        <v/>
      </c>
      <c r="AA34" s="335" t="s">
        <v>1588</v>
      </c>
      <c r="AB34" s="335" t="s">
        <v>3388</v>
      </c>
      <c r="AC34" s="335" t="str">
        <f>MID(RP_2024[[#This Row],[Elemento PEP]],11,2)</f>
        <v>03</v>
      </c>
    </row>
    <row r="35" spans="1:29">
      <c r="A35" s="336">
        <v>3132</v>
      </c>
      <c r="B35" s="337">
        <v>45505</v>
      </c>
      <c r="C35" s="338" t="s">
        <v>1731</v>
      </c>
      <c r="D35" s="338" t="s">
        <v>1721</v>
      </c>
      <c r="E35" s="336" t="s">
        <v>1579</v>
      </c>
      <c r="F35" s="336">
        <v>3995</v>
      </c>
      <c r="G35" s="337">
        <v>45498</v>
      </c>
      <c r="H35" s="339">
        <v>6588824</v>
      </c>
      <c r="I35" s="339" t="s">
        <v>1708</v>
      </c>
      <c r="J35" s="329">
        <v>570</v>
      </c>
      <c r="K35" s="339" t="s">
        <v>1704</v>
      </c>
      <c r="L35" s="329" t="s">
        <v>1705</v>
      </c>
      <c r="M35" s="340">
        <v>38436893</v>
      </c>
      <c r="N35" s="330">
        <v>0</v>
      </c>
      <c r="O35" s="337"/>
      <c r="P35" s="340">
        <f>+RP_2024[[#This Row],[VALOR INICIAL]]-RP_2024[[#This Row],[VALOR ANULACION]]</f>
        <v>38436893</v>
      </c>
      <c r="Q35" s="341"/>
      <c r="R35" s="339">
        <f>VALUE(LEFT(RP_2024[[#This Row],[OBJETO]],3))</f>
        <v>4</v>
      </c>
      <c r="S35" s="342">
        <f t="shared" si="0"/>
        <v>242</v>
      </c>
      <c r="T35" s="339" t="str">
        <f>SUBSTITUTE(RP_2024[[#This Row],[CODIGO TIPO]],"-","")</f>
        <v>O232020200991122</v>
      </c>
      <c r="U35" s="335">
        <v>1905014</v>
      </c>
      <c r="V35" s="339">
        <f>VALUE(LEFT(RIGHT(RP_2024[[#This Row],[IMPUTACION PRESUPUESTAL]],6),3))</f>
        <v>135</v>
      </c>
      <c r="W35" s="335" t="s">
        <v>1255</v>
      </c>
      <c r="X35" s="333">
        <f>VALUE(LEFT(RP_2024[[#This Row],[Actividad]],SEARCH(".",RP_2024[[#This Row],[Actividad]],1)-1))</f>
        <v>29</v>
      </c>
      <c r="Y35" s="335">
        <f>MONTH(RP_2024[[#This Row],[FECHA RP]])</f>
        <v>8</v>
      </c>
      <c r="Z35" s="334" t="str">
        <f>IF(RP_2024[[#This Row],[FEC ANULACION]]="","",MONTH(RP_2024[[#This Row],[FEC ANULACION]]))</f>
        <v/>
      </c>
      <c r="AA35" s="335" t="s">
        <v>1588</v>
      </c>
      <c r="AB35" s="335" t="s">
        <v>3390</v>
      </c>
      <c r="AC35" s="335" t="str">
        <f>MID(RP_2024[[#This Row],[Elemento PEP]],11,2)</f>
        <v>08</v>
      </c>
    </row>
    <row r="36" spans="1:29">
      <c r="A36" s="336">
        <v>3133</v>
      </c>
      <c r="B36" s="337">
        <v>45505</v>
      </c>
      <c r="C36" s="338" t="s">
        <v>1732</v>
      </c>
      <c r="D36" s="338" t="s">
        <v>1721</v>
      </c>
      <c r="E36" s="336" t="s">
        <v>1579</v>
      </c>
      <c r="F36" s="336">
        <v>3994</v>
      </c>
      <c r="G36" s="337">
        <v>45498</v>
      </c>
      <c r="H36" s="339">
        <v>6588824</v>
      </c>
      <c r="I36" s="339" t="s">
        <v>1708</v>
      </c>
      <c r="J36" s="329">
        <v>570</v>
      </c>
      <c r="K36" s="339" t="s">
        <v>1704</v>
      </c>
      <c r="L36" s="329" t="s">
        <v>1705</v>
      </c>
      <c r="M36" s="340">
        <v>47189948</v>
      </c>
      <c r="N36" s="330">
        <v>0</v>
      </c>
      <c r="O36" s="337"/>
      <c r="P36" s="340">
        <f>+RP_2024[[#This Row],[VALOR INICIAL]]-RP_2024[[#This Row],[VALOR ANULACION]]</f>
        <v>47189948</v>
      </c>
      <c r="Q36" s="341"/>
      <c r="R36" s="339">
        <f>VALUE(LEFT(RP_2024[[#This Row],[OBJETO]],3))</f>
        <v>4</v>
      </c>
      <c r="S36" s="342">
        <f t="shared" si="0"/>
        <v>242</v>
      </c>
      <c r="T36" s="339" t="str">
        <f>SUBSTITUTE(RP_2024[[#This Row],[CODIGO TIPO]],"-","")</f>
        <v>O232020200991122</v>
      </c>
      <c r="U36" s="335">
        <v>1905049</v>
      </c>
      <c r="V36" s="339">
        <f>VALUE(LEFT(RIGHT(RP_2024[[#This Row],[IMPUTACION PRESUPUESTAL]],6),3))</f>
        <v>119</v>
      </c>
      <c r="W36" s="335" t="s">
        <v>1272</v>
      </c>
      <c r="X36" s="333">
        <f>VALUE(LEFT(RP_2024[[#This Row],[Actividad]],SEARCH(".",RP_2024[[#This Row],[Actividad]],1)-1))</f>
        <v>39</v>
      </c>
      <c r="Y36" s="335">
        <f>MONTH(RP_2024[[#This Row],[FECHA RP]])</f>
        <v>8</v>
      </c>
      <c r="Z36" s="334" t="str">
        <f>IF(RP_2024[[#This Row],[FEC ANULACION]]="","",MONTH(RP_2024[[#This Row],[FEC ANULACION]]))</f>
        <v/>
      </c>
      <c r="AA36" s="335" t="s">
        <v>1588</v>
      </c>
      <c r="AB36" s="335" t="s">
        <v>3388</v>
      </c>
      <c r="AC36" s="335" t="str">
        <f>MID(RP_2024[[#This Row],[Elemento PEP]],11,2)</f>
        <v>03</v>
      </c>
    </row>
    <row r="37" spans="1:29">
      <c r="A37" s="336">
        <v>3134</v>
      </c>
      <c r="B37" s="337">
        <v>45505</v>
      </c>
      <c r="C37" s="338" t="s">
        <v>1733</v>
      </c>
      <c r="D37" s="338" t="s">
        <v>1721</v>
      </c>
      <c r="E37" s="336" t="s">
        <v>1579</v>
      </c>
      <c r="F37" s="336">
        <v>3993</v>
      </c>
      <c r="G37" s="337">
        <v>45498</v>
      </c>
      <c r="H37" s="339">
        <v>6588824</v>
      </c>
      <c r="I37" s="339" t="s">
        <v>1708</v>
      </c>
      <c r="J37" s="329">
        <v>570</v>
      </c>
      <c r="K37" s="339" t="s">
        <v>1704</v>
      </c>
      <c r="L37" s="329" t="s">
        <v>1705</v>
      </c>
      <c r="M37" s="340">
        <v>140605203</v>
      </c>
      <c r="N37" s="330">
        <v>0</v>
      </c>
      <c r="O37" s="337"/>
      <c r="P37" s="340">
        <f>+RP_2024[[#This Row],[VALOR INICIAL]]-RP_2024[[#This Row],[VALOR ANULACION]]</f>
        <v>140605203</v>
      </c>
      <c r="Q37" s="341"/>
      <c r="R37" s="339">
        <f>VALUE(LEFT(RP_2024[[#This Row],[OBJETO]],3))</f>
        <v>4</v>
      </c>
      <c r="S37" s="342">
        <f t="shared" si="0"/>
        <v>242</v>
      </c>
      <c r="T37" s="339" t="str">
        <f>SUBSTITUTE(RP_2024[[#This Row],[CODIGO TIPO]],"-","")</f>
        <v>O232020200991122</v>
      </c>
      <c r="U37" s="335">
        <v>1905049</v>
      </c>
      <c r="V37" s="339">
        <f>VALUE(LEFT(RIGHT(RP_2024[[#This Row],[IMPUTACION PRESUPUESTAL]],6),3))</f>
        <v>110</v>
      </c>
      <c r="W37" s="335" t="s">
        <v>1266</v>
      </c>
      <c r="X37" s="333">
        <f>VALUE(LEFT(RP_2024[[#This Row],[Actividad]],SEARCH(".",RP_2024[[#This Row],[Actividad]],1)-1))</f>
        <v>36</v>
      </c>
      <c r="Y37" s="335">
        <f>MONTH(RP_2024[[#This Row],[FECHA RP]])</f>
        <v>8</v>
      </c>
      <c r="Z37" s="334" t="str">
        <f>IF(RP_2024[[#This Row],[FEC ANULACION]]="","",MONTH(RP_2024[[#This Row],[FEC ANULACION]]))</f>
        <v/>
      </c>
      <c r="AA37" s="335" t="s">
        <v>1588</v>
      </c>
      <c r="AB37" s="335" t="s">
        <v>3388</v>
      </c>
      <c r="AC37" s="335" t="str">
        <f>MID(RP_2024[[#This Row],[Elemento PEP]],11,2)</f>
        <v>03</v>
      </c>
    </row>
    <row r="38" spans="1:29">
      <c r="A38" s="336">
        <v>3135</v>
      </c>
      <c r="B38" s="337">
        <v>45505</v>
      </c>
      <c r="C38" s="338" t="s">
        <v>1734</v>
      </c>
      <c r="D38" s="338" t="s">
        <v>1721</v>
      </c>
      <c r="E38" s="336" t="s">
        <v>1579</v>
      </c>
      <c r="F38" s="336">
        <v>3991</v>
      </c>
      <c r="G38" s="337">
        <v>45498</v>
      </c>
      <c r="H38" s="339">
        <v>6588824</v>
      </c>
      <c r="I38" s="339" t="s">
        <v>1708</v>
      </c>
      <c r="J38" s="329">
        <v>570</v>
      </c>
      <c r="K38" s="339" t="s">
        <v>1704</v>
      </c>
      <c r="L38" s="329" t="s">
        <v>1705</v>
      </c>
      <c r="M38" s="340">
        <v>38374330</v>
      </c>
      <c r="N38" s="330">
        <v>0</v>
      </c>
      <c r="O38" s="337"/>
      <c r="P38" s="340">
        <f>+RP_2024[[#This Row],[VALOR INICIAL]]-RP_2024[[#This Row],[VALOR ANULACION]]</f>
        <v>38374330</v>
      </c>
      <c r="Q38" s="341"/>
      <c r="R38" s="339">
        <f>VALUE(LEFT(RP_2024[[#This Row],[OBJETO]],3))</f>
        <v>4</v>
      </c>
      <c r="S38" s="342">
        <f t="shared" si="0"/>
        <v>242</v>
      </c>
      <c r="T38" s="339" t="str">
        <f>SUBSTITUTE(RP_2024[[#This Row],[CODIGO TIPO]],"-","")</f>
        <v>O232020200991122</v>
      </c>
      <c r="U38" s="335">
        <v>1905049</v>
      </c>
      <c r="V38" s="339">
        <f>VALUE(LEFT(RIGHT(RP_2024[[#This Row],[IMPUTACION PRESUPUESTAL]],6),3))</f>
        <v>116</v>
      </c>
      <c r="W38" s="335" t="s">
        <v>1265</v>
      </c>
      <c r="X38" s="333">
        <f>VALUE(LEFT(RP_2024[[#This Row],[Actividad]],SEARCH(".",RP_2024[[#This Row],[Actividad]],1)-1))</f>
        <v>35</v>
      </c>
      <c r="Y38" s="335">
        <f>MONTH(RP_2024[[#This Row],[FECHA RP]])</f>
        <v>8</v>
      </c>
      <c r="Z38" s="334" t="str">
        <f>IF(RP_2024[[#This Row],[FEC ANULACION]]="","",MONTH(RP_2024[[#This Row],[FEC ANULACION]]))</f>
        <v/>
      </c>
      <c r="AA38" s="335" t="s">
        <v>1588</v>
      </c>
      <c r="AB38" s="335" t="s">
        <v>3388</v>
      </c>
      <c r="AC38" s="335" t="str">
        <f>MID(RP_2024[[#This Row],[Elemento PEP]],11,2)</f>
        <v>03</v>
      </c>
    </row>
    <row r="39" spans="1:29">
      <c r="A39" s="336">
        <v>3136</v>
      </c>
      <c r="B39" s="337">
        <v>45505</v>
      </c>
      <c r="C39" s="338" t="s">
        <v>1735</v>
      </c>
      <c r="D39" s="338" t="s">
        <v>1721</v>
      </c>
      <c r="E39" s="336" t="s">
        <v>1579</v>
      </c>
      <c r="F39" s="336">
        <v>3990</v>
      </c>
      <c r="G39" s="337">
        <v>45498</v>
      </c>
      <c r="H39" s="339">
        <v>6588824</v>
      </c>
      <c r="I39" s="339" t="s">
        <v>1708</v>
      </c>
      <c r="J39" s="329">
        <v>570</v>
      </c>
      <c r="K39" s="339" t="s">
        <v>1704</v>
      </c>
      <c r="L39" s="329" t="s">
        <v>1705</v>
      </c>
      <c r="M39" s="340">
        <v>121666173</v>
      </c>
      <c r="N39" s="330">
        <v>0</v>
      </c>
      <c r="O39" s="337"/>
      <c r="P39" s="340">
        <f>+RP_2024[[#This Row],[VALOR INICIAL]]-RP_2024[[#This Row],[VALOR ANULACION]]</f>
        <v>121666173</v>
      </c>
      <c r="Q39" s="341"/>
      <c r="R39" s="339">
        <f>VALUE(LEFT(RP_2024[[#This Row],[OBJETO]],3))</f>
        <v>4</v>
      </c>
      <c r="S39" s="342">
        <f t="shared" si="0"/>
        <v>242</v>
      </c>
      <c r="T39" s="339" t="str">
        <f>SUBSTITUTE(RP_2024[[#This Row],[CODIGO TIPO]],"-","")</f>
        <v>O232020200991122</v>
      </c>
      <c r="U39" s="335">
        <v>1905054</v>
      </c>
      <c r="V39" s="339">
        <f>VALUE(LEFT(RIGHT(RP_2024[[#This Row],[IMPUTACION PRESUPUESTAL]],6),3))</f>
        <v>236</v>
      </c>
      <c r="W39" s="335" t="s">
        <v>43</v>
      </c>
      <c r="X39" s="333">
        <f>VALUE(LEFT(RP_2024[[#This Row],[Actividad]],SEARCH(".",RP_2024[[#This Row],[Actividad]],1)-1))</f>
        <v>2</v>
      </c>
      <c r="Y39" s="335">
        <f>MONTH(RP_2024[[#This Row],[FECHA RP]])</f>
        <v>8</v>
      </c>
      <c r="Z39" s="334" t="str">
        <f>IF(RP_2024[[#This Row],[FEC ANULACION]]="","",MONTH(RP_2024[[#This Row],[FEC ANULACION]]))</f>
        <v/>
      </c>
      <c r="AA39" s="335" t="s">
        <v>1588</v>
      </c>
      <c r="AB39" s="335" t="s">
        <v>3394</v>
      </c>
      <c r="AC39" s="335" t="str">
        <f>MID(RP_2024[[#This Row],[Elemento PEP]],11,2)</f>
        <v>13</v>
      </c>
    </row>
    <row r="40" spans="1:29">
      <c r="A40" s="336">
        <v>3137</v>
      </c>
      <c r="B40" s="337">
        <v>45505</v>
      </c>
      <c r="C40" s="338" t="s">
        <v>1736</v>
      </c>
      <c r="D40" s="338" t="s">
        <v>1721</v>
      </c>
      <c r="E40" s="336" t="s">
        <v>1579</v>
      </c>
      <c r="F40" s="336">
        <v>3988</v>
      </c>
      <c r="G40" s="337">
        <v>45498</v>
      </c>
      <c r="H40" s="339">
        <v>6588824</v>
      </c>
      <c r="I40" s="339" t="s">
        <v>1708</v>
      </c>
      <c r="J40" s="329">
        <v>570</v>
      </c>
      <c r="K40" s="339" t="s">
        <v>1704</v>
      </c>
      <c r="L40" s="329" t="s">
        <v>1705</v>
      </c>
      <c r="M40" s="340">
        <v>113472422</v>
      </c>
      <c r="N40" s="330">
        <v>0</v>
      </c>
      <c r="O40" s="337"/>
      <c r="P40" s="340">
        <f>+RP_2024[[#This Row],[VALOR INICIAL]]-RP_2024[[#This Row],[VALOR ANULACION]]</f>
        <v>113472422</v>
      </c>
      <c r="Q40" s="341"/>
      <c r="R40" s="339">
        <f>VALUE(LEFT(RP_2024[[#This Row],[OBJETO]],3))</f>
        <v>4</v>
      </c>
      <c r="S40" s="342">
        <f t="shared" si="0"/>
        <v>242</v>
      </c>
      <c r="T40" s="339" t="str">
        <f>SUBSTITUTE(RP_2024[[#This Row],[CODIGO TIPO]],"-","")</f>
        <v>O232020200991122</v>
      </c>
      <c r="U40" s="335">
        <v>1905014</v>
      </c>
      <c r="V40" s="339">
        <f>VALUE(LEFT(RIGHT(RP_2024[[#This Row],[IMPUTACION PRESUPUESTAL]],6),3))</f>
        <v>127</v>
      </c>
      <c r="W40" s="335" t="s">
        <v>1244</v>
      </c>
      <c r="X40" s="333">
        <f>VALUE(LEFT(RP_2024[[#This Row],[Actividad]],SEARCH(".",RP_2024[[#This Row],[Actividad]],1)-1))</f>
        <v>19</v>
      </c>
      <c r="Y40" s="335">
        <f>MONTH(RP_2024[[#This Row],[FECHA RP]])</f>
        <v>8</v>
      </c>
      <c r="Z40" s="334" t="str">
        <f>IF(RP_2024[[#This Row],[FEC ANULACION]]="","",MONTH(RP_2024[[#This Row],[FEC ANULACION]]))</f>
        <v/>
      </c>
      <c r="AA40" s="335" t="s">
        <v>1588</v>
      </c>
      <c r="AB40" s="335" t="s">
        <v>3393</v>
      </c>
      <c r="AC40" s="335" t="str">
        <f>MID(RP_2024[[#This Row],[Elemento PEP]],11,2)</f>
        <v>07</v>
      </c>
    </row>
    <row r="41" spans="1:29">
      <c r="A41" s="336">
        <v>3138</v>
      </c>
      <c r="B41" s="337">
        <v>45505</v>
      </c>
      <c r="C41" s="338" t="s">
        <v>1737</v>
      </c>
      <c r="D41" s="338" t="s">
        <v>1721</v>
      </c>
      <c r="E41" s="336" t="s">
        <v>1579</v>
      </c>
      <c r="F41" s="336">
        <v>3989</v>
      </c>
      <c r="G41" s="337">
        <v>45498</v>
      </c>
      <c r="H41" s="339">
        <v>6588824</v>
      </c>
      <c r="I41" s="339" t="s">
        <v>1708</v>
      </c>
      <c r="J41" s="329">
        <v>570</v>
      </c>
      <c r="K41" s="339" t="s">
        <v>1704</v>
      </c>
      <c r="L41" s="329" t="s">
        <v>1705</v>
      </c>
      <c r="M41" s="340">
        <v>32852935</v>
      </c>
      <c r="N41" s="330">
        <v>0</v>
      </c>
      <c r="O41" s="337"/>
      <c r="P41" s="340">
        <f>+RP_2024[[#This Row],[VALOR INICIAL]]-RP_2024[[#This Row],[VALOR ANULACION]]</f>
        <v>32852935</v>
      </c>
      <c r="Q41" s="341"/>
      <c r="R41" s="339">
        <f>VALUE(LEFT(RP_2024[[#This Row],[OBJETO]],3))</f>
        <v>4</v>
      </c>
      <c r="S41" s="342">
        <f t="shared" si="0"/>
        <v>242</v>
      </c>
      <c r="T41" s="339" t="str">
        <f>SUBSTITUTE(RP_2024[[#This Row],[CODIGO TIPO]],"-","")</f>
        <v>O232020200991122</v>
      </c>
      <c r="U41" s="335">
        <v>1905014</v>
      </c>
      <c r="V41" s="339">
        <f>VALUE(LEFT(RIGHT(RP_2024[[#This Row],[IMPUTACION PRESUPUESTAL]],6),3))</f>
        <v>125</v>
      </c>
      <c r="W41" s="335" t="s">
        <v>51</v>
      </c>
      <c r="X41" s="333">
        <f>VALUE(LEFT(RP_2024[[#This Row],[Actividad]],SEARCH(".",RP_2024[[#This Row],[Actividad]],1)-1))</f>
        <v>7</v>
      </c>
      <c r="Y41" s="335">
        <f>MONTH(RP_2024[[#This Row],[FECHA RP]])</f>
        <v>8</v>
      </c>
      <c r="Z41" s="334" t="str">
        <f>IF(RP_2024[[#This Row],[FEC ANULACION]]="","",MONTH(RP_2024[[#This Row],[FEC ANULACION]]))</f>
        <v/>
      </c>
      <c r="AA41" s="335" t="s">
        <v>1588</v>
      </c>
      <c r="AB41" s="335" t="s">
        <v>3392</v>
      </c>
      <c r="AC41" s="335" t="str">
        <f>MID(RP_2024[[#This Row],[Elemento PEP]],11,2)</f>
        <v>13</v>
      </c>
    </row>
    <row r="42" spans="1:29">
      <c r="A42" s="336">
        <v>3139</v>
      </c>
      <c r="B42" s="337">
        <v>45505</v>
      </c>
      <c r="C42" s="338" t="s">
        <v>1738</v>
      </c>
      <c r="D42" s="338" t="s">
        <v>1721</v>
      </c>
      <c r="E42" s="336" t="s">
        <v>1579</v>
      </c>
      <c r="F42" s="336">
        <v>3986</v>
      </c>
      <c r="G42" s="337">
        <v>45498</v>
      </c>
      <c r="H42" s="339">
        <v>6588824</v>
      </c>
      <c r="I42" s="339" t="s">
        <v>1708</v>
      </c>
      <c r="J42" s="329">
        <v>570</v>
      </c>
      <c r="K42" s="339" t="s">
        <v>1704</v>
      </c>
      <c r="L42" s="329" t="s">
        <v>1705</v>
      </c>
      <c r="M42" s="340">
        <v>34740613</v>
      </c>
      <c r="N42" s="330">
        <v>0</v>
      </c>
      <c r="O42" s="337"/>
      <c r="P42" s="340">
        <f>+RP_2024[[#This Row],[VALOR INICIAL]]-RP_2024[[#This Row],[VALOR ANULACION]]</f>
        <v>34740613</v>
      </c>
      <c r="Q42" s="341"/>
      <c r="R42" s="339">
        <f>VALUE(LEFT(RP_2024[[#This Row],[OBJETO]],3))</f>
        <v>4</v>
      </c>
      <c r="S42" s="342">
        <f t="shared" si="0"/>
        <v>242</v>
      </c>
      <c r="T42" s="339" t="str">
        <f>SUBSTITUTE(RP_2024[[#This Row],[CODIGO TIPO]],"-","")</f>
        <v>O232020200991122</v>
      </c>
      <c r="U42" s="335">
        <v>1905014</v>
      </c>
      <c r="V42" s="339">
        <f>VALUE(LEFT(RIGHT(RP_2024[[#This Row],[IMPUTACION PRESUPUESTAL]],6),3))</f>
        <v>134</v>
      </c>
      <c r="W42" s="335" t="s">
        <v>1253</v>
      </c>
      <c r="X42" s="333">
        <f>VALUE(LEFT(RP_2024[[#This Row],[Actividad]],SEARCH(".",RP_2024[[#This Row],[Actividad]],1)-1))</f>
        <v>27</v>
      </c>
      <c r="Y42" s="335">
        <f>MONTH(RP_2024[[#This Row],[FECHA RP]])</f>
        <v>8</v>
      </c>
      <c r="Z42" s="334" t="str">
        <f>IF(RP_2024[[#This Row],[FEC ANULACION]]="","",MONTH(RP_2024[[#This Row],[FEC ANULACION]]))</f>
        <v/>
      </c>
      <c r="AA42" s="335" t="s">
        <v>1588</v>
      </c>
      <c r="AB42" s="335" t="s">
        <v>3390</v>
      </c>
      <c r="AC42" s="335" t="str">
        <f>MID(RP_2024[[#This Row],[Elemento PEP]],11,2)</f>
        <v>08</v>
      </c>
    </row>
    <row r="43" spans="1:29">
      <c r="A43" s="336">
        <v>3140</v>
      </c>
      <c r="B43" s="337">
        <v>45505</v>
      </c>
      <c r="C43" s="338" t="s">
        <v>1739</v>
      </c>
      <c r="D43" s="338" t="s">
        <v>1721</v>
      </c>
      <c r="E43" s="336" t="s">
        <v>1579</v>
      </c>
      <c r="F43" s="336">
        <v>3987</v>
      </c>
      <c r="G43" s="337">
        <v>45498</v>
      </c>
      <c r="H43" s="339">
        <v>6588824</v>
      </c>
      <c r="I43" s="339" t="s">
        <v>1708</v>
      </c>
      <c r="J43" s="329">
        <v>570</v>
      </c>
      <c r="K43" s="339" t="s">
        <v>1704</v>
      </c>
      <c r="L43" s="329" t="s">
        <v>1705</v>
      </c>
      <c r="M43" s="340">
        <v>6515343</v>
      </c>
      <c r="N43" s="330">
        <v>0</v>
      </c>
      <c r="O43" s="337"/>
      <c r="P43" s="340">
        <f>+RP_2024[[#This Row],[VALOR INICIAL]]-RP_2024[[#This Row],[VALOR ANULACION]]</f>
        <v>6515343</v>
      </c>
      <c r="Q43" s="341"/>
      <c r="R43" s="339">
        <f>VALUE(LEFT(RP_2024[[#This Row],[OBJETO]],3))</f>
        <v>4</v>
      </c>
      <c r="S43" s="342">
        <f t="shared" si="0"/>
        <v>242</v>
      </c>
      <c r="T43" s="339" t="str">
        <f>SUBSTITUTE(RP_2024[[#This Row],[CODIGO TIPO]],"-","")</f>
        <v>O232020200991122</v>
      </c>
      <c r="U43" s="335">
        <v>1905014</v>
      </c>
      <c r="V43" s="339">
        <f>VALUE(LEFT(RIGHT(RP_2024[[#This Row],[IMPUTACION PRESUPUESTAL]],6),3))</f>
        <v>136</v>
      </c>
      <c r="W43" s="335" t="s">
        <v>1249</v>
      </c>
      <c r="X43" s="333">
        <f>VALUE(LEFT(RP_2024[[#This Row],[Actividad]],SEARCH(".",RP_2024[[#This Row],[Actividad]],1)-1))</f>
        <v>24</v>
      </c>
      <c r="Y43" s="335">
        <f>MONTH(RP_2024[[#This Row],[FECHA RP]])</f>
        <v>8</v>
      </c>
      <c r="Z43" s="334" t="str">
        <f>IF(RP_2024[[#This Row],[FEC ANULACION]]="","",MONTH(RP_2024[[#This Row],[FEC ANULACION]]))</f>
        <v/>
      </c>
      <c r="AA43" s="335" t="s">
        <v>1588</v>
      </c>
      <c r="AB43" s="335" t="s">
        <v>3391</v>
      </c>
      <c r="AC43" s="335" t="str">
        <f>MID(RP_2024[[#This Row],[Elemento PEP]],11,2)</f>
        <v>09</v>
      </c>
    </row>
    <row r="44" spans="1:29">
      <c r="A44" s="336">
        <v>3140</v>
      </c>
      <c r="B44" s="337">
        <v>45505</v>
      </c>
      <c r="C44" s="338" t="s">
        <v>1739</v>
      </c>
      <c r="D44" s="338" t="s">
        <v>1721</v>
      </c>
      <c r="E44" s="336" t="s">
        <v>1579</v>
      </c>
      <c r="F44" s="336">
        <v>3987</v>
      </c>
      <c r="G44" s="337">
        <v>45498</v>
      </c>
      <c r="H44" s="339">
        <v>6588824</v>
      </c>
      <c r="I44" s="339" t="s">
        <v>1708</v>
      </c>
      <c r="J44" s="329">
        <v>570</v>
      </c>
      <c r="K44" s="339" t="s">
        <v>1704</v>
      </c>
      <c r="L44" s="329" t="s">
        <v>1705</v>
      </c>
      <c r="M44" s="340">
        <v>6515343</v>
      </c>
      <c r="N44" s="330">
        <v>0</v>
      </c>
      <c r="O44" s="337"/>
      <c r="P44" s="340">
        <f>+RP_2024[[#This Row],[VALOR INICIAL]]-RP_2024[[#This Row],[VALOR ANULACION]]</f>
        <v>6515343</v>
      </c>
      <c r="Q44" s="341"/>
      <c r="R44" s="339">
        <f>VALUE(LEFT(RP_2024[[#This Row],[OBJETO]],3))</f>
        <v>4</v>
      </c>
      <c r="S44" s="342">
        <f t="shared" si="0"/>
        <v>242</v>
      </c>
      <c r="T44" s="339" t="str">
        <f>SUBSTITUTE(RP_2024[[#This Row],[CODIGO TIPO]],"-","")</f>
        <v>O232020200991122</v>
      </c>
      <c r="U44" s="335">
        <v>1905014</v>
      </c>
      <c r="V44" s="339">
        <f>VALUE(LEFT(RIGHT(RP_2024[[#This Row],[IMPUTACION PRESUPUESTAL]],6),3))</f>
        <v>136</v>
      </c>
      <c r="W44" s="335" t="s">
        <v>1250</v>
      </c>
      <c r="X44" s="333">
        <f>VALUE(LEFT(RP_2024[[#This Row],[Actividad]],SEARCH(".",RP_2024[[#This Row],[Actividad]],1)-1))</f>
        <v>24</v>
      </c>
      <c r="Y44" s="335">
        <f>MONTH(RP_2024[[#This Row],[FECHA RP]])</f>
        <v>8</v>
      </c>
      <c r="Z44" s="334" t="str">
        <f>IF(RP_2024[[#This Row],[FEC ANULACION]]="","",MONTH(RP_2024[[#This Row],[FEC ANULACION]]))</f>
        <v/>
      </c>
      <c r="AA44" s="335" t="s">
        <v>1588</v>
      </c>
      <c r="AB44" s="335" t="s">
        <v>3391</v>
      </c>
      <c r="AC44" s="335" t="str">
        <f>MID(RP_2024[[#This Row],[Elemento PEP]],11,2)</f>
        <v>09</v>
      </c>
    </row>
    <row r="45" spans="1:29">
      <c r="A45" s="336">
        <v>3141</v>
      </c>
      <c r="B45" s="337">
        <v>45505</v>
      </c>
      <c r="C45" s="338" t="s">
        <v>1740</v>
      </c>
      <c r="D45" s="338" t="s">
        <v>1721</v>
      </c>
      <c r="E45" s="336" t="s">
        <v>1579</v>
      </c>
      <c r="F45" s="336">
        <v>3985</v>
      </c>
      <c r="G45" s="337">
        <v>45498</v>
      </c>
      <c r="H45" s="339">
        <v>6588824</v>
      </c>
      <c r="I45" s="339" t="s">
        <v>1708</v>
      </c>
      <c r="J45" s="329">
        <v>570</v>
      </c>
      <c r="K45" s="339" t="s">
        <v>1704</v>
      </c>
      <c r="L45" s="329" t="s">
        <v>1705</v>
      </c>
      <c r="M45" s="340">
        <v>121666173</v>
      </c>
      <c r="N45" s="330">
        <v>0</v>
      </c>
      <c r="O45" s="337"/>
      <c r="P45" s="340">
        <f>+RP_2024[[#This Row],[VALOR INICIAL]]-RP_2024[[#This Row],[VALOR ANULACION]]</f>
        <v>121666173</v>
      </c>
      <c r="Q45" s="341"/>
      <c r="R45" s="339">
        <f>VALUE(LEFT(RP_2024[[#This Row],[OBJETO]],3))</f>
        <v>4</v>
      </c>
      <c r="S45" s="342">
        <f t="shared" si="0"/>
        <v>242</v>
      </c>
      <c r="T45" s="339" t="str">
        <f>SUBSTITUTE(RP_2024[[#This Row],[CODIGO TIPO]],"-","")</f>
        <v>O232020200991122</v>
      </c>
      <c r="U45" s="335">
        <v>1905054</v>
      </c>
      <c r="V45" s="339">
        <f>VALUE(LEFT(RIGHT(RP_2024[[#This Row],[IMPUTACION PRESUPUESTAL]],6),3))</f>
        <v>237</v>
      </c>
      <c r="W45" s="335" t="s">
        <v>47</v>
      </c>
      <c r="X45" s="333">
        <f>VALUE(LEFT(RP_2024[[#This Row],[Actividad]],SEARCH(".",RP_2024[[#This Row],[Actividad]],1)-1))</f>
        <v>4</v>
      </c>
      <c r="Y45" s="335">
        <f>MONTH(RP_2024[[#This Row],[FECHA RP]])</f>
        <v>8</v>
      </c>
      <c r="Z45" s="334" t="str">
        <f>IF(RP_2024[[#This Row],[FEC ANULACION]]="","",MONTH(RP_2024[[#This Row],[FEC ANULACION]]))</f>
        <v/>
      </c>
      <c r="AA45" s="335" t="s">
        <v>1588</v>
      </c>
      <c r="AB45" s="335" t="s">
        <v>3394</v>
      </c>
      <c r="AC45" s="335" t="str">
        <f>MID(RP_2024[[#This Row],[Elemento PEP]],11,2)</f>
        <v>13</v>
      </c>
    </row>
    <row r="46" spans="1:29">
      <c r="A46" s="336">
        <v>3142</v>
      </c>
      <c r="B46" s="337">
        <v>45505</v>
      </c>
      <c r="C46" s="338" t="s">
        <v>1741</v>
      </c>
      <c r="D46" s="338" t="s">
        <v>1721</v>
      </c>
      <c r="E46" s="336" t="s">
        <v>1579</v>
      </c>
      <c r="F46" s="336">
        <v>3984</v>
      </c>
      <c r="G46" s="337">
        <v>45498</v>
      </c>
      <c r="H46" s="339">
        <v>6588824</v>
      </c>
      <c r="I46" s="339" t="s">
        <v>1708</v>
      </c>
      <c r="J46" s="329">
        <v>570</v>
      </c>
      <c r="K46" s="339" t="s">
        <v>1704</v>
      </c>
      <c r="L46" s="329" t="s">
        <v>1705</v>
      </c>
      <c r="M46" s="340">
        <v>47165479</v>
      </c>
      <c r="N46" s="330">
        <v>0</v>
      </c>
      <c r="O46" s="337"/>
      <c r="P46" s="340">
        <f>+RP_2024[[#This Row],[VALOR INICIAL]]-RP_2024[[#This Row],[VALOR ANULACION]]</f>
        <v>47165479</v>
      </c>
      <c r="Q46" s="341"/>
      <c r="R46" s="339">
        <f>VALUE(LEFT(RP_2024[[#This Row],[OBJETO]],3))</f>
        <v>4</v>
      </c>
      <c r="S46" s="342">
        <f t="shared" si="0"/>
        <v>242</v>
      </c>
      <c r="T46" s="339" t="str">
        <f>SUBSTITUTE(RP_2024[[#This Row],[CODIGO TIPO]],"-","")</f>
        <v>O232020200991122</v>
      </c>
      <c r="U46" s="335">
        <v>1905014</v>
      </c>
      <c r="V46" s="339">
        <f>VALUE(LEFT(RIGHT(RP_2024[[#This Row],[IMPUTACION PRESUPUESTAL]],6),3))</f>
        <v>128</v>
      </c>
      <c r="W46" s="335" t="s">
        <v>1246</v>
      </c>
      <c r="X46" s="333">
        <f>VALUE(LEFT(RP_2024[[#This Row],[Actividad]],SEARCH(".",RP_2024[[#This Row],[Actividad]],1)-1))</f>
        <v>21</v>
      </c>
      <c r="Y46" s="335">
        <f>MONTH(RP_2024[[#This Row],[FECHA RP]])</f>
        <v>8</v>
      </c>
      <c r="Z46" s="334" t="str">
        <f>IF(RP_2024[[#This Row],[FEC ANULACION]]="","",MONTH(RP_2024[[#This Row],[FEC ANULACION]]))</f>
        <v/>
      </c>
      <c r="AA46" s="335" t="s">
        <v>1588</v>
      </c>
      <c r="AB46" s="335" t="s">
        <v>3393</v>
      </c>
      <c r="AC46" s="335" t="str">
        <f>MID(RP_2024[[#This Row],[Elemento PEP]],11,2)</f>
        <v>07</v>
      </c>
    </row>
    <row r="47" spans="1:29">
      <c r="A47" s="336">
        <v>3143</v>
      </c>
      <c r="B47" s="337">
        <v>45505</v>
      </c>
      <c r="C47" s="338" t="s">
        <v>1742</v>
      </c>
      <c r="D47" s="338" t="s">
        <v>1721</v>
      </c>
      <c r="E47" s="336" t="s">
        <v>1579</v>
      </c>
      <c r="F47" s="336">
        <v>3983</v>
      </c>
      <c r="G47" s="337">
        <v>45498</v>
      </c>
      <c r="H47" s="339">
        <v>6588824</v>
      </c>
      <c r="I47" s="339" t="s">
        <v>1708</v>
      </c>
      <c r="J47" s="329">
        <v>570</v>
      </c>
      <c r="K47" s="339" t="s">
        <v>1704</v>
      </c>
      <c r="L47" s="329" t="s">
        <v>1705</v>
      </c>
      <c r="M47" s="340">
        <v>61195183</v>
      </c>
      <c r="N47" s="330">
        <v>0</v>
      </c>
      <c r="O47" s="337"/>
      <c r="P47" s="340">
        <f>+RP_2024[[#This Row],[VALOR INICIAL]]-RP_2024[[#This Row],[VALOR ANULACION]]</f>
        <v>61195183</v>
      </c>
      <c r="Q47" s="341"/>
      <c r="R47" s="339">
        <f>VALUE(LEFT(RP_2024[[#This Row],[OBJETO]],3))</f>
        <v>4</v>
      </c>
      <c r="S47" s="342">
        <f t="shared" si="0"/>
        <v>242</v>
      </c>
      <c r="T47" s="339" t="str">
        <f>SUBSTITUTE(RP_2024[[#This Row],[CODIGO TIPO]],"-","")</f>
        <v>O232020200991122</v>
      </c>
      <c r="U47" s="335">
        <v>1905049</v>
      </c>
      <c r="V47" s="339">
        <f>VALUE(LEFT(RIGHT(RP_2024[[#This Row],[IMPUTACION PRESUPUESTAL]],6),3))</f>
        <v>104</v>
      </c>
      <c r="W47" s="335" t="s">
        <v>1263</v>
      </c>
      <c r="X47" s="333">
        <f>VALUE(LEFT(RP_2024[[#This Row],[Actividad]],SEARCH(".",RP_2024[[#This Row],[Actividad]],1)-1))</f>
        <v>34</v>
      </c>
      <c r="Y47" s="335">
        <f>MONTH(RP_2024[[#This Row],[FECHA RP]])</f>
        <v>8</v>
      </c>
      <c r="Z47" s="334" t="str">
        <f>IF(RP_2024[[#This Row],[FEC ANULACION]]="","",MONTH(RP_2024[[#This Row],[FEC ANULACION]]))</f>
        <v/>
      </c>
      <c r="AA47" s="335" t="s">
        <v>1588</v>
      </c>
      <c r="AB47" s="335" t="s">
        <v>3389</v>
      </c>
      <c r="AC47" s="335" t="str">
        <f>MID(RP_2024[[#This Row],[Elemento PEP]],11,2)</f>
        <v>06</v>
      </c>
    </row>
    <row r="48" spans="1:29">
      <c r="A48" s="336">
        <v>3144</v>
      </c>
      <c r="B48" s="337">
        <v>45505</v>
      </c>
      <c r="C48" s="338" t="s">
        <v>1743</v>
      </c>
      <c r="D48" s="338" t="s">
        <v>1721</v>
      </c>
      <c r="E48" s="336" t="s">
        <v>1579</v>
      </c>
      <c r="F48" s="336">
        <v>3981</v>
      </c>
      <c r="G48" s="337">
        <v>45498</v>
      </c>
      <c r="H48" s="339">
        <v>6588824</v>
      </c>
      <c r="I48" s="339" t="s">
        <v>1708</v>
      </c>
      <c r="J48" s="329">
        <v>570</v>
      </c>
      <c r="K48" s="339" t="s">
        <v>1704</v>
      </c>
      <c r="L48" s="329" t="s">
        <v>1705</v>
      </c>
      <c r="M48" s="340">
        <v>35636545</v>
      </c>
      <c r="N48" s="330">
        <v>0</v>
      </c>
      <c r="O48" s="337"/>
      <c r="P48" s="340">
        <f>+RP_2024[[#This Row],[VALOR INICIAL]]-RP_2024[[#This Row],[VALOR ANULACION]]</f>
        <v>35636545</v>
      </c>
      <c r="Q48" s="341"/>
      <c r="R48" s="339">
        <f>VALUE(LEFT(RP_2024[[#This Row],[OBJETO]],3))</f>
        <v>4</v>
      </c>
      <c r="S48" s="342">
        <f t="shared" si="0"/>
        <v>242</v>
      </c>
      <c r="T48" s="339" t="str">
        <f>SUBSTITUTE(RP_2024[[#This Row],[CODIGO TIPO]],"-","")</f>
        <v>O232020200991122</v>
      </c>
      <c r="U48" s="335">
        <v>1905014</v>
      </c>
      <c r="V48" s="339">
        <f>VALUE(LEFT(RIGHT(RP_2024[[#This Row],[IMPUTACION PRESUPUESTAL]],6),3))</f>
        <v>129</v>
      </c>
      <c r="W48" s="335" t="s">
        <v>1247</v>
      </c>
      <c r="X48" s="333">
        <f>VALUE(LEFT(RP_2024[[#This Row],[Actividad]],SEARCH(".",RP_2024[[#This Row],[Actividad]],1)-1))</f>
        <v>22</v>
      </c>
      <c r="Y48" s="335">
        <f>MONTH(RP_2024[[#This Row],[FECHA RP]])</f>
        <v>8</v>
      </c>
      <c r="Z48" s="334" t="str">
        <f>IF(RP_2024[[#This Row],[FEC ANULACION]]="","",MONTH(RP_2024[[#This Row],[FEC ANULACION]]))</f>
        <v/>
      </c>
      <c r="AA48" s="335" t="s">
        <v>1588</v>
      </c>
      <c r="AB48" s="335" t="s">
        <v>3390</v>
      </c>
      <c r="AC48" s="335" t="str">
        <f>MID(RP_2024[[#This Row],[Elemento PEP]],11,2)</f>
        <v>08</v>
      </c>
    </row>
    <row r="49" spans="1:29">
      <c r="A49" s="336">
        <v>3145</v>
      </c>
      <c r="B49" s="337">
        <v>45505</v>
      </c>
      <c r="C49" s="338" t="s">
        <v>1744</v>
      </c>
      <c r="D49" s="338" t="s">
        <v>1721</v>
      </c>
      <c r="E49" s="336" t="s">
        <v>1579</v>
      </c>
      <c r="F49" s="336">
        <v>3980</v>
      </c>
      <c r="G49" s="337">
        <v>45498</v>
      </c>
      <c r="H49" s="339">
        <v>6588824</v>
      </c>
      <c r="I49" s="339" t="s">
        <v>1708</v>
      </c>
      <c r="J49" s="329">
        <v>570</v>
      </c>
      <c r="K49" s="339" t="s">
        <v>1704</v>
      </c>
      <c r="L49" s="329" t="s">
        <v>1705</v>
      </c>
      <c r="M49" s="340">
        <v>14922284</v>
      </c>
      <c r="N49" s="330">
        <v>0</v>
      </c>
      <c r="O49" s="337"/>
      <c r="P49" s="340">
        <f>+RP_2024[[#This Row],[VALOR INICIAL]]-RP_2024[[#This Row],[VALOR ANULACION]]</f>
        <v>14922284</v>
      </c>
      <c r="Q49" s="341"/>
      <c r="R49" s="339">
        <f>VALUE(LEFT(RP_2024[[#This Row],[OBJETO]],3))</f>
        <v>4</v>
      </c>
      <c r="S49" s="342">
        <f t="shared" si="0"/>
        <v>242</v>
      </c>
      <c r="T49" s="339" t="str">
        <f>SUBSTITUTE(RP_2024[[#This Row],[CODIGO TIPO]],"-","")</f>
        <v>O232020200991122</v>
      </c>
      <c r="U49" s="335">
        <v>1905049</v>
      </c>
      <c r="V49" s="339">
        <f>VALUE(LEFT(RIGHT(RP_2024[[#This Row],[IMPUTACION PRESUPUESTAL]],6),3))</f>
        <v>111</v>
      </c>
      <c r="W49" s="335" t="s">
        <v>1267</v>
      </c>
      <c r="X49" s="333">
        <f>VALUE(LEFT(RP_2024[[#This Row],[Actividad]],SEARCH(".",RP_2024[[#This Row],[Actividad]],1)-1))</f>
        <v>36</v>
      </c>
      <c r="Y49" s="335">
        <f>MONTH(RP_2024[[#This Row],[FECHA RP]])</f>
        <v>8</v>
      </c>
      <c r="Z49" s="334" t="str">
        <f>IF(RP_2024[[#This Row],[FEC ANULACION]]="","",MONTH(RP_2024[[#This Row],[FEC ANULACION]]))</f>
        <v/>
      </c>
      <c r="AA49" s="335" t="s">
        <v>1588</v>
      </c>
      <c r="AB49" s="335" t="s">
        <v>3388</v>
      </c>
      <c r="AC49" s="335" t="str">
        <f>MID(RP_2024[[#This Row],[Elemento PEP]],11,2)</f>
        <v>03</v>
      </c>
    </row>
    <row r="50" spans="1:29">
      <c r="A50" s="336">
        <v>3146</v>
      </c>
      <c r="B50" s="337">
        <v>45505</v>
      </c>
      <c r="C50" s="338" t="s">
        <v>1745</v>
      </c>
      <c r="D50" s="338" t="s">
        <v>1721</v>
      </c>
      <c r="E50" s="336" t="s">
        <v>1579</v>
      </c>
      <c r="F50" s="336">
        <v>3979</v>
      </c>
      <c r="G50" s="337">
        <v>45498</v>
      </c>
      <c r="H50" s="339">
        <v>6588824</v>
      </c>
      <c r="I50" s="339" t="s">
        <v>1708</v>
      </c>
      <c r="J50" s="329">
        <v>570</v>
      </c>
      <c r="K50" s="339" t="s">
        <v>1704</v>
      </c>
      <c r="L50" s="329" t="s">
        <v>1705</v>
      </c>
      <c r="M50" s="340">
        <v>71019032</v>
      </c>
      <c r="N50" s="330">
        <v>0</v>
      </c>
      <c r="O50" s="337"/>
      <c r="P50" s="340">
        <f>+RP_2024[[#This Row],[VALOR INICIAL]]-RP_2024[[#This Row],[VALOR ANULACION]]</f>
        <v>71019032</v>
      </c>
      <c r="Q50" s="341"/>
      <c r="R50" s="339">
        <f>VALUE(LEFT(RP_2024[[#This Row],[OBJETO]],3))</f>
        <v>4</v>
      </c>
      <c r="S50" s="342">
        <f t="shared" si="0"/>
        <v>242</v>
      </c>
      <c r="T50" s="339" t="str">
        <f>SUBSTITUTE(RP_2024[[#This Row],[CODIGO TIPO]],"-","")</f>
        <v>O232020200991122</v>
      </c>
      <c r="U50" s="335">
        <v>1905014</v>
      </c>
      <c r="V50" s="339">
        <f>VALUE(LEFT(RIGHT(RP_2024[[#This Row],[IMPUTACION PRESUPUESTAL]],6),3))</f>
        <v>139</v>
      </c>
      <c r="W50" s="335" t="s">
        <v>1251</v>
      </c>
      <c r="X50" s="333">
        <f>VALUE(LEFT(RP_2024[[#This Row],[Actividad]],SEARCH(".",RP_2024[[#This Row],[Actividad]],1)-1))</f>
        <v>25</v>
      </c>
      <c r="Y50" s="335">
        <f>MONTH(RP_2024[[#This Row],[FECHA RP]])</f>
        <v>8</v>
      </c>
      <c r="Z50" s="334" t="str">
        <f>IF(RP_2024[[#This Row],[FEC ANULACION]]="","",MONTH(RP_2024[[#This Row],[FEC ANULACION]]))</f>
        <v/>
      </c>
      <c r="AA50" s="335" t="s">
        <v>1588</v>
      </c>
      <c r="AB50" s="335" t="s">
        <v>3391</v>
      </c>
      <c r="AC50" s="335" t="str">
        <f>MID(RP_2024[[#This Row],[Elemento PEP]],11,2)</f>
        <v>09</v>
      </c>
    </row>
    <row r="51" spans="1:29">
      <c r="A51" s="336">
        <v>3147</v>
      </c>
      <c r="B51" s="337">
        <v>45505</v>
      </c>
      <c r="C51" s="338" t="s">
        <v>1746</v>
      </c>
      <c r="D51" s="338" t="s">
        <v>1721</v>
      </c>
      <c r="E51" s="336" t="s">
        <v>1579</v>
      </c>
      <c r="F51" s="336">
        <v>3978</v>
      </c>
      <c r="G51" s="337">
        <v>45498</v>
      </c>
      <c r="H51" s="339">
        <v>6588824</v>
      </c>
      <c r="I51" s="339" t="s">
        <v>1708</v>
      </c>
      <c r="J51" s="329">
        <v>570</v>
      </c>
      <c r="K51" s="339" t="s">
        <v>1704</v>
      </c>
      <c r="L51" s="329" t="s">
        <v>1705</v>
      </c>
      <c r="M51" s="340">
        <v>326225026</v>
      </c>
      <c r="N51" s="330">
        <v>0</v>
      </c>
      <c r="O51" s="337"/>
      <c r="P51" s="340">
        <f>+RP_2024[[#This Row],[VALOR INICIAL]]-RP_2024[[#This Row],[VALOR ANULACION]]</f>
        <v>326225026</v>
      </c>
      <c r="Q51" s="341"/>
      <c r="R51" s="339">
        <f>VALUE(LEFT(RP_2024[[#This Row],[OBJETO]],3))</f>
        <v>4</v>
      </c>
      <c r="S51" s="342">
        <f t="shared" si="0"/>
        <v>242</v>
      </c>
      <c r="T51" s="339" t="str">
        <f>SUBSTITUTE(RP_2024[[#This Row],[CODIGO TIPO]],"-","")</f>
        <v>O232020200991122</v>
      </c>
      <c r="U51" s="335">
        <v>1905049</v>
      </c>
      <c r="V51" s="339">
        <f>VALUE(LEFT(RIGHT(RP_2024[[#This Row],[IMPUTACION PRESUPUESTAL]],6),3))</f>
        <v>105</v>
      </c>
      <c r="W51" s="335" t="s">
        <v>1258</v>
      </c>
      <c r="X51" s="333">
        <f>VALUE(LEFT(RP_2024[[#This Row],[Actividad]],SEARCH(".",RP_2024[[#This Row],[Actividad]],1)-1))</f>
        <v>32</v>
      </c>
      <c r="Y51" s="335">
        <f>MONTH(RP_2024[[#This Row],[FECHA RP]])</f>
        <v>8</v>
      </c>
      <c r="Z51" s="334" t="str">
        <f>IF(RP_2024[[#This Row],[FEC ANULACION]]="","",MONTH(RP_2024[[#This Row],[FEC ANULACION]]))</f>
        <v/>
      </c>
      <c r="AA51" s="335" t="s">
        <v>1588</v>
      </c>
      <c r="AB51" s="335" t="s">
        <v>3386</v>
      </c>
      <c r="AC51" s="335" t="str">
        <f>MID(RP_2024[[#This Row],[Elemento PEP]],11,2)</f>
        <v>13</v>
      </c>
    </row>
    <row r="52" spans="1:29">
      <c r="A52" s="336">
        <v>3147</v>
      </c>
      <c r="B52" s="337">
        <v>45505</v>
      </c>
      <c r="C52" s="338" t="s">
        <v>1746</v>
      </c>
      <c r="D52" s="338" t="s">
        <v>1721</v>
      </c>
      <c r="E52" s="336" t="s">
        <v>1579</v>
      </c>
      <c r="F52" s="336">
        <v>3978</v>
      </c>
      <c r="G52" s="337">
        <v>45498</v>
      </c>
      <c r="H52" s="339">
        <v>6588824</v>
      </c>
      <c r="I52" s="339" t="s">
        <v>1708</v>
      </c>
      <c r="J52" s="329">
        <v>570</v>
      </c>
      <c r="K52" s="339" t="s">
        <v>1704</v>
      </c>
      <c r="L52" s="329" t="s">
        <v>1705</v>
      </c>
      <c r="M52" s="340">
        <v>47268138</v>
      </c>
      <c r="N52" s="330">
        <v>0</v>
      </c>
      <c r="O52" s="337"/>
      <c r="P52" s="340">
        <f>+RP_2024[[#This Row],[VALOR INICIAL]]-RP_2024[[#This Row],[VALOR ANULACION]]</f>
        <v>47268138</v>
      </c>
      <c r="Q52" s="341"/>
      <c r="R52" s="339">
        <f>VALUE(LEFT(RP_2024[[#This Row],[OBJETO]],3))</f>
        <v>4</v>
      </c>
      <c r="S52" s="342">
        <f t="shared" si="0"/>
        <v>242</v>
      </c>
      <c r="T52" s="339" t="str">
        <f>SUBSTITUTE(RP_2024[[#This Row],[CODIGO TIPO]],"-","")</f>
        <v>O232020200991122</v>
      </c>
      <c r="U52" s="335">
        <v>1905049</v>
      </c>
      <c r="V52" s="339">
        <f>VALUE(LEFT(RIGHT(RP_2024[[#This Row],[IMPUTACION PRESUPUESTAL]],6),3))</f>
        <v>105</v>
      </c>
      <c r="W52" s="335" t="s">
        <v>1259</v>
      </c>
      <c r="X52" s="333">
        <f>VALUE(LEFT(RP_2024[[#This Row],[Actividad]],SEARCH(".",RP_2024[[#This Row],[Actividad]],1)-1))</f>
        <v>32</v>
      </c>
      <c r="Y52" s="335">
        <f>MONTH(RP_2024[[#This Row],[FECHA RP]])</f>
        <v>8</v>
      </c>
      <c r="Z52" s="334" t="str">
        <f>IF(RP_2024[[#This Row],[FEC ANULACION]]="","",MONTH(RP_2024[[#This Row],[FEC ANULACION]]))</f>
        <v/>
      </c>
      <c r="AA52" s="335" t="s">
        <v>1588</v>
      </c>
      <c r="AB52" s="335" t="s">
        <v>3386</v>
      </c>
      <c r="AC52" s="335" t="str">
        <f>MID(RP_2024[[#This Row],[Elemento PEP]],11,2)</f>
        <v>13</v>
      </c>
    </row>
    <row r="53" spans="1:29">
      <c r="A53" s="336">
        <v>3147</v>
      </c>
      <c r="B53" s="337">
        <v>45505</v>
      </c>
      <c r="C53" s="338" t="s">
        <v>1746</v>
      </c>
      <c r="D53" s="338" t="s">
        <v>1721</v>
      </c>
      <c r="E53" s="336" t="s">
        <v>1579</v>
      </c>
      <c r="F53" s="336">
        <v>3978</v>
      </c>
      <c r="G53" s="337">
        <v>45498</v>
      </c>
      <c r="H53" s="339">
        <v>6588824</v>
      </c>
      <c r="I53" s="339" t="s">
        <v>1708</v>
      </c>
      <c r="J53" s="329">
        <v>570</v>
      </c>
      <c r="K53" s="339" t="s">
        <v>1704</v>
      </c>
      <c r="L53" s="329" t="s">
        <v>1705</v>
      </c>
      <c r="M53" s="340">
        <v>267852689</v>
      </c>
      <c r="N53" s="330">
        <v>0</v>
      </c>
      <c r="O53" s="337"/>
      <c r="P53" s="340">
        <f>+RP_2024[[#This Row],[VALOR INICIAL]]-RP_2024[[#This Row],[VALOR ANULACION]]</f>
        <v>267852689</v>
      </c>
      <c r="Q53" s="341"/>
      <c r="R53" s="339">
        <f>VALUE(LEFT(RP_2024[[#This Row],[OBJETO]],3))</f>
        <v>4</v>
      </c>
      <c r="S53" s="342">
        <f t="shared" si="0"/>
        <v>242</v>
      </c>
      <c r="T53" s="339" t="str">
        <f>SUBSTITUTE(RP_2024[[#This Row],[CODIGO TIPO]],"-","")</f>
        <v>O232020200991122</v>
      </c>
      <c r="U53" s="335">
        <v>1905049</v>
      </c>
      <c r="V53" s="339">
        <f>VALUE(LEFT(RIGHT(RP_2024[[#This Row],[IMPUTACION PRESUPUESTAL]],6),3))</f>
        <v>105</v>
      </c>
      <c r="W53" s="335" t="s">
        <v>1260</v>
      </c>
      <c r="X53" s="333">
        <f>VALUE(LEFT(RP_2024[[#This Row],[Actividad]],SEARCH(".",RP_2024[[#This Row],[Actividad]],1)-1))</f>
        <v>32</v>
      </c>
      <c r="Y53" s="335">
        <f>MONTH(RP_2024[[#This Row],[FECHA RP]])</f>
        <v>8</v>
      </c>
      <c r="Z53" s="334" t="str">
        <f>IF(RP_2024[[#This Row],[FEC ANULACION]]="","",MONTH(RP_2024[[#This Row],[FEC ANULACION]]))</f>
        <v/>
      </c>
      <c r="AA53" s="335" t="s">
        <v>1588</v>
      </c>
      <c r="AB53" s="335" t="s">
        <v>3386</v>
      </c>
      <c r="AC53" s="335" t="str">
        <f>MID(RP_2024[[#This Row],[Elemento PEP]],11,2)</f>
        <v>13</v>
      </c>
    </row>
    <row r="54" spans="1:29">
      <c r="A54" s="336">
        <v>3148</v>
      </c>
      <c r="B54" s="337">
        <v>45505</v>
      </c>
      <c r="C54" s="338" t="s">
        <v>1747</v>
      </c>
      <c r="D54" s="338" t="s">
        <v>1721</v>
      </c>
      <c r="E54" s="336" t="s">
        <v>1579</v>
      </c>
      <c r="F54" s="336">
        <v>3976</v>
      </c>
      <c r="G54" s="337">
        <v>45498</v>
      </c>
      <c r="H54" s="339">
        <v>6588824</v>
      </c>
      <c r="I54" s="339" t="s">
        <v>1708</v>
      </c>
      <c r="J54" s="329">
        <v>570</v>
      </c>
      <c r="K54" s="339" t="s">
        <v>1704</v>
      </c>
      <c r="L54" s="329" t="s">
        <v>1705</v>
      </c>
      <c r="M54" s="340">
        <v>32852935</v>
      </c>
      <c r="N54" s="330">
        <v>0</v>
      </c>
      <c r="O54" s="337"/>
      <c r="P54" s="340">
        <f>+RP_2024[[#This Row],[VALOR INICIAL]]-RP_2024[[#This Row],[VALOR ANULACION]]</f>
        <v>32852935</v>
      </c>
      <c r="Q54" s="341"/>
      <c r="R54" s="339">
        <f>VALUE(LEFT(RP_2024[[#This Row],[OBJETO]],3))</f>
        <v>4</v>
      </c>
      <c r="S54" s="342">
        <f t="shared" si="0"/>
        <v>242</v>
      </c>
      <c r="T54" s="339" t="str">
        <f>SUBSTITUTE(RP_2024[[#This Row],[CODIGO TIPO]],"-","")</f>
        <v>O232020200991122</v>
      </c>
      <c r="U54" s="335">
        <v>1905014</v>
      </c>
      <c r="V54" s="339">
        <f>VALUE(LEFT(RIGHT(RP_2024[[#This Row],[IMPUTACION PRESUPUESTAL]],6),3))</f>
        <v>232</v>
      </c>
      <c r="W54" s="335" t="s">
        <v>1237</v>
      </c>
      <c r="X54" s="333">
        <f>VALUE(LEFT(RP_2024[[#This Row],[Actividad]],SEARCH(".",RP_2024[[#This Row],[Actividad]],1)-1))</f>
        <v>11</v>
      </c>
      <c r="Y54" s="335">
        <f>MONTH(RP_2024[[#This Row],[FECHA RP]])</f>
        <v>8</v>
      </c>
      <c r="Z54" s="334" t="str">
        <f>IF(RP_2024[[#This Row],[FEC ANULACION]]="","",MONTH(RP_2024[[#This Row],[FEC ANULACION]]))</f>
        <v/>
      </c>
      <c r="AA54" s="335" t="s">
        <v>1588</v>
      </c>
      <c r="AB54" s="335" t="s">
        <v>3393</v>
      </c>
      <c r="AC54" s="335" t="str">
        <f>MID(RP_2024[[#This Row],[Elemento PEP]],11,2)</f>
        <v>07</v>
      </c>
    </row>
    <row r="55" spans="1:29">
      <c r="A55" s="336">
        <v>3149</v>
      </c>
      <c r="B55" s="337">
        <v>45505</v>
      </c>
      <c r="C55" s="338" t="s">
        <v>1748</v>
      </c>
      <c r="D55" s="338" t="s">
        <v>1721</v>
      </c>
      <c r="E55" s="336" t="s">
        <v>1579</v>
      </c>
      <c r="F55" s="336">
        <v>3977</v>
      </c>
      <c r="G55" s="337">
        <v>45498</v>
      </c>
      <c r="H55" s="339">
        <v>6588824</v>
      </c>
      <c r="I55" s="339" t="s">
        <v>1708</v>
      </c>
      <c r="J55" s="329">
        <v>570</v>
      </c>
      <c r="K55" s="339" t="s">
        <v>1704</v>
      </c>
      <c r="L55" s="329" t="s">
        <v>1705</v>
      </c>
      <c r="M55" s="340">
        <v>32852935</v>
      </c>
      <c r="N55" s="330">
        <v>0</v>
      </c>
      <c r="O55" s="337"/>
      <c r="P55" s="340">
        <f>+RP_2024[[#This Row],[VALOR INICIAL]]-RP_2024[[#This Row],[VALOR ANULACION]]</f>
        <v>32852935</v>
      </c>
      <c r="Q55" s="341"/>
      <c r="R55" s="339">
        <f>VALUE(LEFT(RP_2024[[#This Row],[OBJETO]],3))</f>
        <v>4</v>
      </c>
      <c r="S55" s="342">
        <f t="shared" si="0"/>
        <v>242</v>
      </c>
      <c r="T55" s="339" t="str">
        <f>SUBSTITUTE(RP_2024[[#This Row],[CODIGO TIPO]],"-","")</f>
        <v>O232020200991122</v>
      </c>
      <c r="U55" s="335">
        <v>1905014</v>
      </c>
      <c r="V55" s="339">
        <f>VALUE(LEFT(RIGHT(RP_2024[[#This Row],[IMPUTACION PRESUPUESTAL]],6),3))</f>
        <v>233</v>
      </c>
      <c r="W55" s="335" t="s">
        <v>1238</v>
      </c>
      <c r="X55" s="333">
        <f>VALUE(LEFT(RP_2024[[#This Row],[Actividad]],SEARCH(".",RP_2024[[#This Row],[Actividad]],1)-1))</f>
        <v>12</v>
      </c>
      <c r="Y55" s="335">
        <f>MONTH(RP_2024[[#This Row],[FECHA RP]])</f>
        <v>8</v>
      </c>
      <c r="Z55" s="334" t="str">
        <f>IF(RP_2024[[#This Row],[FEC ANULACION]]="","",MONTH(RP_2024[[#This Row],[FEC ANULACION]]))</f>
        <v/>
      </c>
      <c r="AA55" s="335" t="s">
        <v>1588</v>
      </c>
      <c r="AB55" s="335" t="s">
        <v>3392</v>
      </c>
      <c r="AC55" s="335" t="str">
        <f>MID(RP_2024[[#This Row],[Elemento PEP]],11,2)</f>
        <v>13</v>
      </c>
    </row>
    <row r="56" spans="1:29">
      <c r="A56" s="336">
        <v>3150</v>
      </c>
      <c r="B56" s="337">
        <v>45505</v>
      </c>
      <c r="C56" s="338" t="s">
        <v>1749</v>
      </c>
      <c r="D56" s="338" t="s">
        <v>1721</v>
      </c>
      <c r="E56" s="336" t="s">
        <v>1579</v>
      </c>
      <c r="F56" s="336">
        <v>3975</v>
      </c>
      <c r="G56" s="337">
        <v>45498</v>
      </c>
      <c r="H56" s="339">
        <v>6588824</v>
      </c>
      <c r="I56" s="339" t="s">
        <v>1708</v>
      </c>
      <c r="J56" s="329">
        <v>570</v>
      </c>
      <c r="K56" s="339" t="s">
        <v>1704</v>
      </c>
      <c r="L56" s="329" t="s">
        <v>1705</v>
      </c>
      <c r="M56" s="340">
        <v>32852935</v>
      </c>
      <c r="N56" s="330">
        <v>0</v>
      </c>
      <c r="O56" s="337"/>
      <c r="P56" s="340">
        <f>+RP_2024[[#This Row],[VALOR INICIAL]]-RP_2024[[#This Row],[VALOR ANULACION]]</f>
        <v>32852935</v>
      </c>
      <c r="Q56" s="341"/>
      <c r="R56" s="339">
        <f>VALUE(LEFT(RP_2024[[#This Row],[OBJETO]],3))</f>
        <v>4</v>
      </c>
      <c r="S56" s="342">
        <f t="shared" si="0"/>
        <v>242</v>
      </c>
      <c r="T56" s="339" t="str">
        <f>SUBSTITUTE(RP_2024[[#This Row],[CODIGO TIPO]],"-","")</f>
        <v>O232020200991122</v>
      </c>
      <c r="U56" s="335">
        <v>1905014</v>
      </c>
      <c r="V56" s="339">
        <f>VALUE(LEFT(RIGHT(RP_2024[[#This Row],[IMPUTACION PRESUPUESTAL]],6),3))</f>
        <v>235</v>
      </c>
      <c r="W56" s="335" t="s">
        <v>1240</v>
      </c>
      <c r="X56" s="333">
        <f>VALUE(LEFT(RP_2024[[#This Row],[Actividad]],SEARCH(".",RP_2024[[#This Row],[Actividad]],1)-1))</f>
        <v>14</v>
      </c>
      <c r="Y56" s="335">
        <f>MONTH(RP_2024[[#This Row],[FECHA RP]])</f>
        <v>8</v>
      </c>
      <c r="Z56" s="334" t="str">
        <f>IF(RP_2024[[#This Row],[FEC ANULACION]]="","",MONTH(RP_2024[[#This Row],[FEC ANULACION]]))</f>
        <v/>
      </c>
      <c r="AA56" s="335" t="s">
        <v>1588</v>
      </c>
      <c r="AB56" s="335" t="s">
        <v>3392</v>
      </c>
      <c r="AC56" s="335" t="str">
        <f>MID(RP_2024[[#This Row],[Elemento PEP]],11,2)</f>
        <v>13</v>
      </c>
    </row>
    <row r="57" spans="1:29">
      <c r="A57" s="336">
        <v>3151</v>
      </c>
      <c r="B57" s="337">
        <v>45505</v>
      </c>
      <c r="C57" s="338" t="s">
        <v>1750</v>
      </c>
      <c r="D57" s="338" t="s">
        <v>1721</v>
      </c>
      <c r="E57" s="336" t="s">
        <v>1579</v>
      </c>
      <c r="F57" s="336">
        <v>3973</v>
      </c>
      <c r="G57" s="337">
        <v>45498</v>
      </c>
      <c r="H57" s="339">
        <v>6588824</v>
      </c>
      <c r="I57" s="339" t="s">
        <v>1708</v>
      </c>
      <c r="J57" s="329">
        <v>570</v>
      </c>
      <c r="K57" s="339" t="s">
        <v>1704</v>
      </c>
      <c r="L57" s="329" t="s">
        <v>1705</v>
      </c>
      <c r="M57" s="340">
        <v>198949786</v>
      </c>
      <c r="N57" s="330">
        <v>0</v>
      </c>
      <c r="O57" s="337"/>
      <c r="P57" s="340">
        <f>+RP_2024[[#This Row],[VALOR INICIAL]]-RP_2024[[#This Row],[VALOR ANULACION]]</f>
        <v>198949786</v>
      </c>
      <c r="Q57" s="341"/>
      <c r="R57" s="339">
        <f>VALUE(LEFT(RP_2024[[#This Row],[OBJETO]],3))</f>
        <v>4</v>
      </c>
      <c r="S57" s="342">
        <f t="shared" si="0"/>
        <v>242</v>
      </c>
      <c r="T57" s="339" t="str">
        <f>SUBSTITUTE(RP_2024[[#This Row],[CODIGO TIPO]],"-","")</f>
        <v>O232020200991122</v>
      </c>
      <c r="U57" s="335">
        <v>1905014</v>
      </c>
      <c r="V57" s="339">
        <f>VALUE(LEFT(RIGHT(RP_2024[[#This Row],[IMPUTACION PRESUPUESTAL]],6),3))</f>
        <v>126</v>
      </c>
      <c r="W57" s="335" t="s">
        <v>1245</v>
      </c>
      <c r="X57" s="333">
        <f>VALUE(LEFT(RP_2024[[#This Row],[Actividad]],SEARCH(".",RP_2024[[#This Row],[Actividad]],1)-1))</f>
        <v>20</v>
      </c>
      <c r="Y57" s="335">
        <f>MONTH(RP_2024[[#This Row],[FECHA RP]])</f>
        <v>8</v>
      </c>
      <c r="Z57" s="334" t="str">
        <f>IF(RP_2024[[#This Row],[FEC ANULACION]]="","",MONTH(RP_2024[[#This Row],[FEC ANULACION]]))</f>
        <v/>
      </c>
      <c r="AA57" s="335" t="s">
        <v>1588</v>
      </c>
      <c r="AB57" s="335" t="s">
        <v>3392</v>
      </c>
      <c r="AC57" s="335" t="str">
        <f>MID(RP_2024[[#This Row],[Elemento PEP]],11,2)</f>
        <v>13</v>
      </c>
    </row>
    <row r="58" spans="1:29">
      <c r="A58" s="336">
        <v>3152</v>
      </c>
      <c r="B58" s="337">
        <v>45505</v>
      </c>
      <c r="C58" s="338" t="s">
        <v>1751</v>
      </c>
      <c r="D58" s="338" t="s">
        <v>1721</v>
      </c>
      <c r="E58" s="336" t="s">
        <v>1579</v>
      </c>
      <c r="F58" s="336">
        <v>3974</v>
      </c>
      <c r="G58" s="337">
        <v>45498</v>
      </c>
      <c r="H58" s="339">
        <v>6588824</v>
      </c>
      <c r="I58" s="339" t="s">
        <v>1708</v>
      </c>
      <c r="J58" s="329">
        <v>570</v>
      </c>
      <c r="K58" s="339" t="s">
        <v>1704</v>
      </c>
      <c r="L58" s="329" t="s">
        <v>1705</v>
      </c>
      <c r="M58" s="340">
        <v>59622277</v>
      </c>
      <c r="N58" s="330">
        <v>0</v>
      </c>
      <c r="O58" s="337"/>
      <c r="P58" s="340">
        <f>+RP_2024[[#This Row],[VALOR INICIAL]]-RP_2024[[#This Row],[VALOR ANULACION]]</f>
        <v>59622277</v>
      </c>
      <c r="Q58" s="341"/>
      <c r="R58" s="339">
        <f>VALUE(LEFT(RP_2024[[#This Row],[OBJETO]],3))</f>
        <v>4</v>
      </c>
      <c r="S58" s="342">
        <f t="shared" si="0"/>
        <v>242</v>
      </c>
      <c r="T58" s="339" t="str">
        <f>SUBSTITUTE(RP_2024[[#This Row],[CODIGO TIPO]],"-","")</f>
        <v>O232020200991122</v>
      </c>
      <c r="U58" s="335">
        <v>1905014</v>
      </c>
      <c r="V58" s="339">
        <f>VALUE(LEFT(RIGHT(RP_2024[[#This Row],[IMPUTACION PRESUPUESTAL]],6),3))</f>
        <v>113</v>
      </c>
      <c r="W58" s="335" t="s">
        <v>1243</v>
      </c>
      <c r="X58" s="333">
        <f>VALUE(LEFT(RP_2024[[#This Row],[Actividad]],SEARCH(".",RP_2024[[#This Row],[Actividad]],1)-1))</f>
        <v>18</v>
      </c>
      <c r="Y58" s="335">
        <f>MONTH(RP_2024[[#This Row],[FECHA RP]])</f>
        <v>8</v>
      </c>
      <c r="Z58" s="334" t="str">
        <f>IF(RP_2024[[#This Row],[FEC ANULACION]]="","",MONTH(RP_2024[[#This Row],[FEC ANULACION]]))</f>
        <v/>
      </c>
      <c r="AA58" s="335" t="s">
        <v>1588</v>
      </c>
      <c r="AB58" s="335" t="s">
        <v>3392</v>
      </c>
      <c r="AC58" s="335" t="str">
        <f>MID(RP_2024[[#This Row],[Elemento PEP]],11,2)</f>
        <v>13</v>
      </c>
    </row>
    <row r="59" spans="1:29">
      <c r="A59" s="336">
        <v>3153</v>
      </c>
      <c r="B59" s="337">
        <v>45505</v>
      </c>
      <c r="C59" s="338" t="s">
        <v>1752</v>
      </c>
      <c r="D59" s="338" t="s">
        <v>1721</v>
      </c>
      <c r="E59" s="336" t="s">
        <v>1579</v>
      </c>
      <c r="F59" s="336">
        <v>3972</v>
      </c>
      <c r="G59" s="337">
        <v>45498</v>
      </c>
      <c r="H59" s="339">
        <v>6588824</v>
      </c>
      <c r="I59" s="339" t="s">
        <v>1708</v>
      </c>
      <c r="J59" s="329">
        <v>570</v>
      </c>
      <c r="K59" s="339" t="s">
        <v>1704</v>
      </c>
      <c r="L59" s="329" t="s">
        <v>1705</v>
      </c>
      <c r="M59" s="340">
        <v>152933130</v>
      </c>
      <c r="N59" s="330">
        <v>0</v>
      </c>
      <c r="O59" s="337"/>
      <c r="P59" s="340">
        <f>+RP_2024[[#This Row],[VALOR INICIAL]]-RP_2024[[#This Row],[VALOR ANULACION]]</f>
        <v>152933130</v>
      </c>
      <c r="Q59" s="341"/>
      <c r="R59" s="339">
        <f>VALUE(LEFT(RP_2024[[#This Row],[OBJETO]],3))</f>
        <v>4</v>
      </c>
      <c r="S59" s="342">
        <f t="shared" si="0"/>
        <v>242</v>
      </c>
      <c r="T59" s="339" t="str">
        <f>SUBSTITUTE(RP_2024[[#This Row],[CODIGO TIPO]],"-","")</f>
        <v>O232020200991122</v>
      </c>
      <c r="U59" s="335">
        <v>1905014</v>
      </c>
      <c r="V59" s="339">
        <f>VALUE(LEFT(RIGHT(RP_2024[[#This Row],[IMPUTACION PRESUPUESTAL]],6),3))</f>
        <v>131</v>
      </c>
      <c r="W59" s="335" t="s">
        <v>1252</v>
      </c>
      <c r="X59" s="333">
        <f>VALUE(LEFT(RP_2024[[#This Row],[Actividad]],SEARCH(".",RP_2024[[#This Row],[Actividad]],1)-1))</f>
        <v>26</v>
      </c>
      <c r="Y59" s="335">
        <f>MONTH(RP_2024[[#This Row],[FECHA RP]])</f>
        <v>8</v>
      </c>
      <c r="Z59" s="334" t="str">
        <f>IF(RP_2024[[#This Row],[FEC ANULACION]]="","",MONTH(RP_2024[[#This Row],[FEC ANULACION]]))</f>
        <v/>
      </c>
      <c r="AA59" s="335" t="s">
        <v>1588</v>
      </c>
      <c r="AB59" s="335" t="s">
        <v>3390</v>
      </c>
      <c r="AC59" s="335" t="str">
        <f>MID(RP_2024[[#This Row],[Elemento PEP]],11,2)</f>
        <v>08</v>
      </c>
    </row>
    <row r="60" spans="1:29">
      <c r="A60" s="336">
        <v>3154</v>
      </c>
      <c r="B60" s="337">
        <v>45505</v>
      </c>
      <c r="C60" s="338" t="s">
        <v>1753</v>
      </c>
      <c r="D60" s="338" t="s">
        <v>1721</v>
      </c>
      <c r="E60" s="336" t="s">
        <v>1579</v>
      </c>
      <c r="F60" s="336">
        <v>3971</v>
      </c>
      <c r="G60" s="337">
        <v>45498</v>
      </c>
      <c r="H60" s="339">
        <v>6588824</v>
      </c>
      <c r="I60" s="339" t="s">
        <v>1708</v>
      </c>
      <c r="J60" s="329">
        <v>570</v>
      </c>
      <c r="K60" s="339" t="s">
        <v>1704</v>
      </c>
      <c r="L60" s="329" t="s">
        <v>1705</v>
      </c>
      <c r="M60" s="340">
        <v>41180708</v>
      </c>
      <c r="N60" s="330">
        <v>0</v>
      </c>
      <c r="O60" s="337"/>
      <c r="P60" s="340">
        <f>+RP_2024[[#This Row],[VALOR INICIAL]]-RP_2024[[#This Row],[VALOR ANULACION]]</f>
        <v>41180708</v>
      </c>
      <c r="Q60" s="341"/>
      <c r="R60" s="339">
        <f>VALUE(LEFT(RP_2024[[#This Row],[OBJETO]],3))</f>
        <v>4</v>
      </c>
      <c r="S60" s="342">
        <f t="shared" si="0"/>
        <v>242</v>
      </c>
      <c r="T60" s="339" t="str">
        <f>SUBSTITUTE(RP_2024[[#This Row],[CODIGO TIPO]],"-","")</f>
        <v>O232020200991122</v>
      </c>
      <c r="U60" s="335">
        <v>1905049</v>
      </c>
      <c r="V60" s="339">
        <f>VALUE(LEFT(RIGHT(RP_2024[[#This Row],[IMPUTACION PRESUPUESTAL]],6),3))</f>
        <v>117</v>
      </c>
      <c r="W60" s="335" t="s">
        <v>1264</v>
      </c>
      <c r="X60" s="333">
        <f>VALUE(LEFT(RP_2024[[#This Row],[Actividad]],SEARCH(".",RP_2024[[#This Row],[Actividad]],1)-1))</f>
        <v>35</v>
      </c>
      <c r="Y60" s="335">
        <f>MONTH(RP_2024[[#This Row],[FECHA RP]])</f>
        <v>8</v>
      </c>
      <c r="Z60" s="334" t="str">
        <f>IF(RP_2024[[#This Row],[FEC ANULACION]]="","",MONTH(RP_2024[[#This Row],[FEC ANULACION]]))</f>
        <v/>
      </c>
      <c r="AA60" s="335" t="s">
        <v>1588</v>
      </c>
      <c r="AB60" s="335" t="s">
        <v>3388</v>
      </c>
      <c r="AC60" s="335" t="str">
        <f>MID(RP_2024[[#This Row],[Elemento PEP]],11,2)</f>
        <v>03</v>
      </c>
    </row>
    <row r="61" spans="1:29">
      <c r="A61" s="336">
        <v>3155</v>
      </c>
      <c r="B61" s="337">
        <v>45505</v>
      </c>
      <c r="C61" s="338" t="s">
        <v>1754</v>
      </c>
      <c r="D61" s="338" t="s">
        <v>1755</v>
      </c>
      <c r="E61" s="336" t="s">
        <v>1583</v>
      </c>
      <c r="F61" s="336">
        <v>3883</v>
      </c>
      <c r="G61" s="337">
        <v>45497</v>
      </c>
      <c r="H61" s="339">
        <v>6590076</v>
      </c>
      <c r="I61" s="339" t="s">
        <v>1756</v>
      </c>
      <c r="J61" s="329">
        <v>570</v>
      </c>
      <c r="K61" s="339" t="s">
        <v>1704</v>
      </c>
      <c r="L61" s="329" t="s">
        <v>1705</v>
      </c>
      <c r="M61" s="340">
        <v>26518558</v>
      </c>
      <c r="N61" s="330">
        <v>0</v>
      </c>
      <c r="O61" s="337"/>
      <c r="P61" s="340">
        <f>+RP_2024[[#This Row],[VALOR INICIAL]]-RP_2024[[#This Row],[VALOR ANULACION]]</f>
        <v>26518558</v>
      </c>
      <c r="Q61" s="341"/>
      <c r="R61" s="339">
        <f>VALUE(LEFT(RP_2024[[#This Row],[OBJETO]],3))</f>
        <v>1</v>
      </c>
      <c r="S61" s="342">
        <f t="shared" si="0"/>
        <v>242</v>
      </c>
      <c r="T61" s="339" t="str">
        <f>SUBSTITUTE(RP_2024[[#This Row],[CODIGO TIPO]],"-","")</f>
        <v>O232020200991122</v>
      </c>
      <c r="U61" s="335">
        <v>1905014</v>
      </c>
      <c r="V61" s="339">
        <f>VALUE(LEFT(RIGHT(RP_2024[[#This Row],[IMPUTACION PRESUPUESTAL]],6),3))</f>
        <v>128</v>
      </c>
      <c r="W61" s="335" t="s">
        <v>1246</v>
      </c>
      <c r="X61" s="333">
        <f>VALUE(LEFT(RP_2024[[#This Row],[Actividad]],SEARCH(".",RP_2024[[#This Row],[Actividad]],1)-1))</f>
        <v>21</v>
      </c>
      <c r="Y61" s="335">
        <f>MONTH(RP_2024[[#This Row],[FECHA RP]])</f>
        <v>8</v>
      </c>
      <c r="Z61" s="334" t="str">
        <f>IF(RP_2024[[#This Row],[FEC ANULACION]]="","",MONTH(RP_2024[[#This Row],[FEC ANULACION]]))</f>
        <v/>
      </c>
      <c r="AA61" s="335" t="s">
        <v>1588</v>
      </c>
      <c r="AB61" s="335" t="s">
        <v>3393</v>
      </c>
      <c r="AC61" s="335" t="str">
        <f>MID(RP_2024[[#This Row],[Elemento PEP]],11,2)</f>
        <v>07</v>
      </c>
    </row>
    <row r="62" spans="1:29">
      <c r="A62" s="336">
        <v>3156</v>
      </c>
      <c r="B62" s="337">
        <v>45505</v>
      </c>
      <c r="C62" s="338" t="s">
        <v>1757</v>
      </c>
      <c r="D62" s="338" t="s">
        <v>1721</v>
      </c>
      <c r="E62" s="336" t="s">
        <v>1579</v>
      </c>
      <c r="F62" s="336">
        <v>3982</v>
      </c>
      <c r="G62" s="337">
        <v>45498</v>
      </c>
      <c r="H62" s="339">
        <v>6588824</v>
      </c>
      <c r="I62" s="339" t="s">
        <v>1708</v>
      </c>
      <c r="J62" s="329">
        <v>570</v>
      </c>
      <c r="K62" s="339" t="s">
        <v>1704</v>
      </c>
      <c r="L62" s="329" t="s">
        <v>1705</v>
      </c>
      <c r="M62" s="340">
        <v>70895153</v>
      </c>
      <c r="N62" s="330">
        <v>0</v>
      </c>
      <c r="O62" s="337"/>
      <c r="P62" s="340">
        <f>+RP_2024[[#This Row],[VALOR INICIAL]]-RP_2024[[#This Row],[VALOR ANULACION]]</f>
        <v>70895153</v>
      </c>
      <c r="Q62" s="341"/>
      <c r="R62" s="339">
        <f>VALUE(LEFT(RP_2024[[#This Row],[OBJETO]],3))</f>
        <v>4</v>
      </c>
      <c r="S62" s="342">
        <f t="shared" si="0"/>
        <v>242</v>
      </c>
      <c r="T62" s="339" t="str">
        <f>SUBSTITUTE(RP_2024[[#This Row],[CODIGO TIPO]],"-","")</f>
        <v>O232020200991122</v>
      </c>
      <c r="U62" s="335">
        <v>1905014</v>
      </c>
      <c r="V62" s="339">
        <f>VALUE(LEFT(RIGHT(RP_2024[[#This Row],[IMPUTACION PRESUPUESTAL]],6),3))</f>
        <v>132</v>
      </c>
      <c r="W62" s="335" t="s">
        <v>1248</v>
      </c>
      <c r="X62" s="333">
        <f>VALUE(LEFT(RP_2024[[#This Row],[Actividad]],SEARCH(".",RP_2024[[#This Row],[Actividad]],1)-1))</f>
        <v>23</v>
      </c>
      <c r="Y62" s="335">
        <f>MONTH(RP_2024[[#This Row],[FECHA RP]])</f>
        <v>8</v>
      </c>
      <c r="Z62" s="334" t="str">
        <f>IF(RP_2024[[#This Row],[FEC ANULACION]]="","",MONTH(RP_2024[[#This Row],[FEC ANULACION]]))</f>
        <v/>
      </c>
      <c r="AA62" s="335" t="s">
        <v>1588</v>
      </c>
      <c r="AB62" s="335" t="s">
        <v>3393</v>
      </c>
      <c r="AC62" s="335" t="str">
        <f>MID(RP_2024[[#This Row],[Elemento PEP]],11,2)</f>
        <v>07</v>
      </c>
    </row>
    <row r="63" spans="1:29">
      <c r="A63" s="336">
        <v>3157</v>
      </c>
      <c r="B63" s="337">
        <v>45505</v>
      </c>
      <c r="C63" s="338" t="s">
        <v>1758</v>
      </c>
      <c r="D63" s="338" t="s">
        <v>1755</v>
      </c>
      <c r="E63" s="336" t="s">
        <v>1583</v>
      </c>
      <c r="F63" s="336">
        <v>4484</v>
      </c>
      <c r="G63" s="337">
        <v>45501</v>
      </c>
      <c r="H63" s="339">
        <v>6590076</v>
      </c>
      <c r="I63" s="339" t="s">
        <v>1756</v>
      </c>
      <c r="J63" s="329">
        <v>570</v>
      </c>
      <c r="K63" s="339" t="s">
        <v>1704</v>
      </c>
      <c r="L63" s="329" t="s">
        <v>1705</v>
      </c>
      <c r="M63" s="340">
        <v>149326661</v>
      </c>
      <c r="N63" s="330">
        <v>0</v>
      </c>
      <c r="O63" s="337"/>
      <c r="P63" s="340">
        <f>+RP_2024[[#This Row],[VALOR INICIAL]]-RP_2024[[#This Row],[VALOR ANULACION]]</f>
        <v>149326661</v>
      </c>
      <c r="Q63" s="341"/>
      <c r="R63" s="339">
        <f>VALUE(LEFT(RP_2024[[#This Row],[OBJETO]],3))</f>
        <v>1</v>
      </c>
      <c r="S63" s="342">
        <f t="shared" si="0"/>
        <v>242</v>
      </c>
      <c r="T63" s="339" t="str">
        <f>SUBSTITUTE(RP_2024[[#This Row],[CODIGO TIPO]],"-","")</f>
        <v>O232020200991122</v>
      </c>
      <c r="U63" s="335">
        <v>1905049</v>
      </c>
      <c r="V63" s="339">
        <f>VALUE(LEFT(RIGHT(RP_2024[[#This Row],[IMPUTACION PRESUPUESTAL]],6),3))</f>
        <v>146</v>
      </c>
      <c r="W63" s="335" t="s">
        <v>1281</v>
      </c>
      <c r="X63" s="333">
        <f>VALUE(LEFT(RP_2024[[#This Row],[Actividad]],SEARCH(".",RP_2024[[#This Row],[Actividad]],1)-1))</f>
        <v>43</v>
      </c>
      <c r="Y63" s="335">
        <f>MONTH(RP_2024[[#This Row],[FECHA RP]])</f>
        <v>8</v>
      </c>
      <c r="Z63" s="334" t="str">
        <f>IF(RP_2024[[#This Row],[FEC ANULACION]]="","",MONTH(RP_2024[[#This Row],[FEC ANULACION]]))</f>
        <v/>
      </c>
      <c r="AA63" s="335" t="s">
        <v>1588</v>
      </c>
      <c r="AB63" s="335" t="s">
        <v>3386</v>
      </c>
      <c r="AC63" s="335" t="str">
        <f>MID(RP_2024[[#This Row],[Elemento PEP]],11,2)</f>
        <v>13</v>
      </c>
    </row>
    <row r="64" spans="1:29">
      <c r="A64" s="336">
        <v>3158</v>
      </c>
      <c r="B64" s="337">
        <v>45505</v>
      </c>
      <c r="C64" s="338" t="s">
        <v>1759</v>
      </c>
      <c r="D64" s="338" t="s">
        <v>1755</v>
      </c>
      <c r="E64" s="336" t="s">
        <v>1583</v>
      </c>
      <c r="F64" s="336">
        <v>3886</v>
      </c>
      <c r="G64" s="337">
        <v>45497</v>
      </c>
      <c r="H64" s="339">
        <v>6590076</v>
      </c>
      <c r="I64" s="339" t="s">
        <v>1756</v>
      </c>
      <c r="J64" s="329">
        <v>570</v>
      </c>
      <c r="K64" s="339" t="s">
        <v>1704</v>
      </c>
      <c r="L64" s="329" t="s">
        <v>1705</v>
      </c>
      <c r="M64" s="340">
        <v>65674812</v>
      </c>
      <c r="N64" s="330">
        <v>0</v>
      </c>
      <c r="O64" s="337"/>
      <c r="P64" s="340">
        <f>+RP_2024[[#This Row],[VALOR INICIAL]]-RP_2024[[#This Row],[VALOR ANULACION]]</f>
        <v>65674812</v>
      </c>
      <c r="Q64" s="341"/>
      <c r="R64" s="339">
        <f>VALUE(LEFT(RP_2024[[#This Row],[OBJETO]],3))</f>
        <v>1</v>
      </c>
      <c r="S64" s="342">
        <f t="shared" si="0"/>
        <v>242</v>
      </c>
      <c r="T64" s="339" t="str">
        <f>SUBSTITUTE(RP_2024[[#This Row],[CODIGO TIPO]],"-","")</f>
        <v>O232020200991122</v>
      </c>
      <c r="U64" s="335">
        <v>1905014</v>
      </c>
      <c r="V64" s="339">
        <f>VALUE(LEFT(RIGHT(RP_2024[[#This Row],[IMPUTACION PRESUPUESTAL]],6),3))</f>
        <v>113</v>
      </c>
      <c r="W64" s="335" t="s">
        <v>1243</v>
      </c>
      <c r="X64" s="333">
        <f>VALUE(LEFT(RP_2024[[#This Row],[Actividad]],SEARCH(".",RP_2024[[#This Row],[Actividad]],1)-1))</f>
        <v>18</v>
      </c>
      <c r="Y64" s="335">
        <f>MONTH(RP_2024[[#This Row],[FECHA RP]])</f>
        <v>8</v>
      </c>
      <c r="Z64" s="334" t="str">
        <f>IF(RP_2024[[#This Row],[FEC ANULACION]]="","",MONTH(RP_2024[[#This Row],[FEC ANULACION]]))</f>
        <v/>
      </c>
      <c r="AA64" s="335" t="s">
        <v>1588</v>
      </c>
      <c r="AB64" s="335" t="s">
        <v>3392</v>
      </c>
      <c r="AC64" s="335" t="str">
        <f>MID(RP_2024[[#This Row],[Elemento PEP]],11,2)</f>
        <v>13</v>
      </c>
    </row>
    <row r="65" spans="1:29">
      <c r="A65" s="336">
        <v>3159</v>
      </c>
      <c r="B65" s="337">
        <v>45505</v>
      </c>
      <c r="C65" s="338" t="s">
        <v>1760</v>
      </c>
      <c r="D65" s="338" t="s">
        <v>1755</v>
      </c>
      <c r="E65" s="336" t="s">
        <v>1583</v>
      </c>
      <c r="F65" s="336">
        <v>3885</v>
      </c>
      <c r="G65" s="337">
        <v>45497</v>
      </c>
      <c r="H65" s="339">
        <v>6590076</v>
      </c>
      <c r="I65" s="339" t="s">
        <v>1756</v>
      </c>
      <c r="J65" s="329">
        <v>570</v>
      </c>
      <c r="K65" s="339" t="s">
        <v>1704</v>
      </c>
      <c r="L65" s="329" t="s">
        <v>1705</v>
      </c>
      <c r="M65" s="340">
        <v>102566267</v>
      </c>
      <c r="N65" s="330">
        <v>0</v>
      </c>
      <c r="O65" s="337"/>
      <c r="P65" s="340">
        <f>+RP_2024[[#This Row],[VALOR INICIAL]]-RP_2024[[#This Row],[VALOR ANULACION]]</f>
        <v>102566267</v>
      </c>
      <c r="Q65" s="341"/>
      <c r="R65" s="339">
        <f>VALUE(LEFT(RP_2024[[#This Row],[OBJETO]],3))</f>
        <v>1</v>
      </c>
      <c r="S65" s="342">
        <f t="shared" si="0"/>
        <v>242</v>
      </c>
      <c r="T65" s="339" t="str">
        <f>SUBSTITUTE(RP_2024[[#This Row],[CODIGO TIPO]],"-","")</f>
        <v>O232020200991122</v>
      </c>
      <c r="U65" s="335">
        <v>1905014</v>
      </c>
      <c r="V65" s="339">
        <f>VALUE(LEFT(RIGHT(RP_2024[[#This Row],[IMPUTACION PRESUPUESTAL]],6),3))</f>
        <v>127</v>
      </c>
      <c r="W65" s="335" t="s">
        <v>1244</v>
      </c>
      <c r="X65" s="333">
        <f>VALUE(LEFT(RP_2024[[#This Row],[Actividad]],SEARCH(".",RP_2024[[#This Row],[Actividad]],1)-1))</f>
        <v>19</v>
      </c>
      <c r="Y65" s="335">
        <f>MONTH(RP_2024[[#This Row],[FECHA RP]])</f>
        <v>8</v>
      </c>
      <c r="Z65" s="334" t="str">
        <f>IF(RP_2024[[#This Row],[FEC ANULACION]]="","",MONTH(RP_2024[[#This Row],[FEC ANULACION]]))</f>
        <v/>
      </c>
      <c r="AA65" s="335" t="s">
        <v>1588</v>
      </c>
      <c r="AB65" s="335" t="s">
        <v>3393</v>
      </c>
      <c r="AC65" s="335" t="str">
        <f>MID(RP_2024[[#This Row],[Elemento PEP]],11,2)</f>
        <v>07</v>
      </c>
    </row>
    <row r="66" spans="1:29">
      <c r="A66" s="336">
        <v>3160</v>
      </c>
      <c r="B66" s="337">
        <v>45505</v>
      </c>
      <c r="C66" s="338" t="s">
        <v>1761</v>
      </c>
      <c r="D66" s="338" t="s">
        <v>1755</v>
      </c>
      <c r="E66" s="336" t="s">
        <v>1583</v>
      </c>
      <c r="F66" s="336">
        <v>3888</v>
      </c>
      <c r="G66" s="337">
        <v>45497</v>
      </c>
      <c r="H66" s="339">
        <v>6590076</v>
      </c>
      <c r="I66" s="339" t="s">
        <v>1756</v>
      </c>
      <c r="J66" s="329">
        <v>570</v>
      </c>
      <c r="K66" s="339" t="s">
        <v>1704</v>
      </c>
      <c r="L66" s="329" t="s">
        <v>1705</v>
      </c>
      <c r="M66" s="340">
        <v>68154279</v>
      </c>
      <c r="N66" s="330">
        <v>0</v>
      </c>
      <c r="O66" s="337"/>
      <c r="P66" s="340">
        <f>+RP_2024[[#This Row],[VALOR INICIAL]]-RP_2024[[#This Row],[VALOR ANULACION]]</f>
        <v>68154279</v>
      </c>
      <c r="Q66" s="341"/>
      <c r="R66" s="339">
        <f>VALUE(LEFT(RP_2024[[#This Row],[OBJETO]],3))</f>
        <v>1</v>
      </c>
      <c r="S66" s="342">
        <f t="shared" si="0"/>
        <v>242</v>
      </c>
      <c r="T66" s="339" t="str">
        <f>SUBSTITUTE(RP_2024[[#This Row],[CODIGO TIPO]],"-","")</f>
        <v>O232020200991122</v>
      </c>
      <c r="U66" s="335">
        <v>1905014</v>
      </c>
      <c r="V66" s="339">
        <f>VALUE(LEFT(RIGHT(RP_2024[[#This Row],[IMPUTACION PRESUPUESTAL]],6),3))</f>
        <v>234</v>
      </c>
      <c r="W66" s="335" t="s">
        <v>1239</v>
      </c>
      <c r="X66" s="333">
        <f>VALUE(LEFT(RP_2024[[#This Row],[Actividad]],SEARCH(".",RP_2024[[#This Row],[Actividad]],1)-1))</f>
        <v>13</v>
      </c>
      <c r="Y66" s="335">
        <f>MONTH(RP_2024[[#This Row],[FECHA RP]])</f>
        <v>8</v>
      </c>
      <c r="Z66" s="334" t="str">
        <f>IF(RP_2024[[#This Row],[FEC ANULACION]]="","",MONTH(RP_2024[[#This Row],[FEC ANULACION]]))</f>
        <v/>
      </c>
      <c r="AA66" s="335" t="s">
        <v>1588</v>
      </c>
      <c r="AB66" s="335" t="s">
        <v>3392</v>
      </c>
      <c r="AC66" s="335" t="str">
        <f>MID(RP_2024[[#This Row],[Elemento PEP]],11,2)</f>
        <v>13</v>
      </c>
    </row>
    <row r="67" spans="1:29">
      <c r="A67" s="336">
        <v>3161</v>
      </c>
      <c r="B67" s="337">
        <v>45505</v>
      </c>
      <c r="C67" s="338" t="s">
        <v>1762</v>
      </c>
      <c r="D67" s="338" t="s">
        <v>1755</v>
      </c>
      <c r="E67" s="336" t="s">
        <v>1583</v>
      </c>
      <c r="F67" s="336">
        <v>3892</v>
      </c>
      <c r="G67" s="337">
        <v>45497</v>
      </c>
      <c r="H67" s="339">
        <v>6590076</v>
      </c>
      <c r="I67" s="339" t="s">
        <v>1756</v>
      </c>
      <c r="J67" s="329">
        <v>570</v>
      </c>
      <c r="K67" s="339" t="s">
        <v>1704</v>
      </c>
      <c r="L67" s="329" t="s">
        <v>1705</v>
      </c>
      <c r="M67" s="340">
        <v>68953252</v>
      </c>
      <c r="N67" s="330">
        <v>0</v>
      </c>
      <c r="O67" s="337"/>
      <c r="P67" s="340">
        <f>+RP_2024[[#This Row],[VALOR INICIAL]]-RP_2024[[#This Row],[VALOR ANULACION]]</f>
        <v>68953252</v>
      </c>
      <c r="Q67" s="341"/>
      <c r="R67" s="339">
        <f>VALUE(LEFT(RP_2024[[#This Row],[OBJETO]],3))</f>
        <v>1</v>
      </c>
      <c r="S67" s="342">
        <f t="shared" ref="S67:S130" si="1">Proyecto</f>
        <v>242</v>
      </c>
      <c r="T67" s="339" t="str">
        <f>SUBSTITUTE(RP_2024[[#This Row],[CODIGO TIPO]],"-","")</f>
        <v>O232020200991122</v>
      </c>
      <c r="U67" s="335">
        <v>1905054</v>
      </c>
      <c r="V67" s="339">
        <f>VALUE(LEFT(RIGHT(RP_2024[[#This Row],[IMPUTACION PRESUPUESTAL]],6),3))</f>
        <v>121</v>
      </c>
      <c r="W67" s="335" t="s">
        <v>48</v>
      </c>
      <c r="X67" s="333">
        <f>VALUE(LEFT(RP_2024[[#This Row],[Actividad]],SEARCH(".",RP_2024[[#This Row],[Actividad]],1)-1))</f>
        <v>5</v>
      </c>
      <c r="Y67" s="335">
        <f>MONTH(RP_2024[[#This Row],[FECHA RP]])</f>
        <v>8</v>
      </c>
      <c r="Z67" s="334" t="str">
        <f>IF(RP_2024[[#This Row],[FEC ANULACION]]="","",MONTH(RP_2024[[#This Row],[FEC ANULACION]]))</f>
        <v/>
      </c>
      <c r="AA67" s="335" t="s">
        <v>1588</v>
      </c>
      <c r="AB67" s="335" t="s">
        <v>3394</v>
      </c>
      <c r="AC67" s="335" t="str">
        <f>MID(RP_2024[[#This Row],[Elemento PEP]],11,2)</f>
        <v>13</v>
      </c>
    </row>
    <row r="68" spans="1:29">
      <c r="A68" s="336">
        <v>3161</v>
      </c>
      <c r="B68" s="337">
        <v>45505</v>
      </c>
      <c r="C68" s="338" t="s">
        <v>1762</v>
      </c>
      <c r="D68" s="338" t="s">
        <v>1755</v>
      </c>
      <c r="E68" s="336" t="s">
        <v>1583</v>
      </c>
      <c r="F68" s="336">
        <v>3892</v>
      </c>
      <c r="G68" s="337">
        <v>45497</v>
      </c>
      <c r="H68" s="339">
        <v>6590076</v>
      </c>
      <c r="I68" s="339" t="s">
        <v>1756</v>
      </c>
      <c r="J68" s="329">
        <v>570</v>
      </c>
      <c r="K68" s="339" t="s">
        <v>1704</v>
      </c>
      <c r="L68" s="329" t="s">
        <v>1705</v>
      </c>
      <c r="M68" s="340">
        <v>68953252</v>
      </c>
      <c r="N68" s="330">
        <v>0</v>
      </c>
      <c r="O68" s="337"/>
      <c r="P68" s="340">
        <f>+RP_2024[[#This Row],[VALOR INICIAL]]-RP_2024[[#This Row],[VALOR ANULACION]]</f>
        <v>68953252</v>
      </c>
      <c r="Q68" s="341"/>
      <c r="R68" s="339">
        <f>VALUE(LEFT(RP_2024[[#This Row],[OBJETO]],3))</f>
        <v>1</v>
      </c>
      <c r="S68" s="342">
        <f t="shared" si="1"/>
        <v>242</v>
      </c>
      <c r="T68" s="339" t="str">
        <f>SUBSTITUTE(RP_2024[[#This Row],[CODIGO TIPO]],"-","")</f>
        <v>O232020200991122</v>
      </c>
      <c r="U68" s="335">
        <v>1905054</v>
      </c>
      <c r="V68" s="339">
        <f>VALUE(LEFT(RIGHT(RP_2024[[#This Row],[IMPUTACION PRESUPUESTAL]],6),3))</f>
        <v>121</v>
      </c>
      <c r="W68" s="335" t="s">
        <v>477</v>
      </c>
      <c r="X68" s="333">
        <f>VALUE(LEFT(RP_2024[[#This Row],[Actividad]],SEARCH(".",RP_2024[[#This Row],[Actividad]],1)-1))</f>
        <v>5</v>
      </c>
      <c r="Y68" s="335">
        <f>MONTH(RP_2024[[#This Row],[FECHA RP]])</f>
        <v>8</v>
      </c>
      <c r="Z68" s="334" t="str">
        <f>IF(RP_2024[[#This Row],[FEC ANULACION]]="","",MONTH(RP_2024[[#This Row],[FEC ANULACION]]))</f>
        <v/>
      </c>
      <c r="AA68" s="335" t="s">
        <v>1588</v>
      </c>
      <c r="AB68" s="335" t="s">
        <v>3394</v>
      </c>
      <c r="AC68" s="335" t="str">
        <f>MID(RP_2024[[#This Row],[Elemento PEP]],11,2)</f>
        <v>13</v>
      </c>
    </row>
    <row r="69" spans="1:29">
      <c r="A69" s="336">
        <v>3162</v>
      </c>
      <c r="B69" s="337">
        <v>45505</v>
      </c>
      <c r="C69" s="338" t="s">
        <v>1763</v>
      </c>
      <c r="D69" s="338" t="s">
        <v>1755</v>
      </c>
      <c r="E69" s="336" t="s">
        <v>1583</v>
      </c>
      <c r="F69" s="336">
        <v>3890</v>
      </c>
      <c r="G69" s="337">
        <v>45497</v>
      </c>
      <c r="H69" s="339">
        <v>6590076</v>
      </c>
      <c r="I69" s="339" t="s">
        <v>1756</v>
      </c>
      <c r="J69" s="329">
        <v>570</v>
      </c>
      <c r="K69" s="339" t="s">
        <v>1704</v>
      </c>
      <c r="L69" s="329" t="s">
        <v>1705</v>
      </c>
      <c r="M69" s="340">
        <v>68154279</v>
      </c>
      <c r="N69" s="330">
        <v>0</v>
      </c>
      <c r="O69" s="337"/>
      <c r="P69" s="340">
        <f>+RP_2024[[#This Row],[VALOR INICIAL]]-RP_2024[[#This Row],[VALOR ANULACION]]</f>
        <v>68154279</v>
      </c>
      <c r="Q69" s="341"/>
      <c r="R69" s="339">
        <f>VALUE(LEFT(RP_2024[[#This Row],[OBJETO]],3))</f>
        <v>1</v>
      </c>
      <c r="S69" s="342">
        <f t="shared" si="1"/>
        <v>242</v>
      </c>
      <c r="T69" s="339" t="str">
        <f>SUBSTITUTE(RP_2024[[#This Row],[CODIGO TIPO]],"-","")</f>
        <v>O232020200991122</v>
      </c>
      <c r="U69" s="335">
        <v>1905014</v>
      </c>
      <c r="V69" s="339">
        <f>VALUE(LEFT(RIGHT(RP_2024[[#This Row],[IMPUTACION PRESUPUESTAL]],6),3))</f>
        <v>232</v>
      </c>
      <c r="W69" s="335" t="s">
        <v>1237</v>
      </c>
      <c r="X69" s="333">
        <f>VALUE(LEFT(RP_2024[[#This Row],[Actividad]],SEARCH(".",RP_2024[[#This Row],[Actividad]],1)-1))</f>
        <v>11</v>
      </c>
      <c r="Y69" s="335">
        <f>MONTH(RP_2024[[#This Row],[FECHA RP]])</f>
        <v>8</v>
      </c>
      <c r="Z69" s="334" t="str">
        <f>IF(RP_2024[[#This Row],[FEC ANULACION]]="","",MONTH(RP_2024[[#This Row],[FEC ANULACION]]))</f>
        <v/>
      </c>
      <c r="AA69" s="335" t="s">
        <v>1588</v>
      </c>
      <c r="AB69" s="335" t="s">
        <v>3393</v>
      </c>
      <c r="AC69" s="335" t="str">
        <f>MID(RP_2024[[#This Row],[Elemento PEP]],11,2)</f>
        <v>07</v>
      </c>
    </row>
    <row r="70" spans="1:29">
      <c r="A70" s="336">
        <v>3163</v>
      </c>
      <c r="B70" s="337">
        <v>45505</v>
      </c>
      <c r="C70" s="338" t="s">
        <v>1764</v>
      </c>
      <c r="D70" s="338" t="s">
        <v>1755</v>
      </c>
      <c r="E70" s="336" t="s">
        <v>1583</v>
      </c>
      <c r="F70" s="336">
        <v>3887</v>
      </c>
      <c r="G70" s="337">
        <v>45497</v>
      </c>
      <c r="H70" s="339">
        <v>6590076</v>
      </c>
      <c r="I70" s="339" t="s">
        <v>1756</v>
      </c>
      <c r="J70" s="329">
        <v>570</v>
      </c>
      <c r="K70" s="339" t="s">
        <v>1704</v>
      </c>
      <c r="L70" s="329" t="s">
        <v>1705</v>
      </c>
      <c r="M70" s="340">
        <v>45712033</v>
      </c>
      <c r="N70" s="330">
        <v>0</v>
      </c>
      <c r="O70" s="337"/>
      <c r="P70" s="340">
        <f>+RP_2024[[#This Row],[VALOR INICIAL]]-RP_2024[[#This Row],[VALOR ANULACION]]</f>
        <v>45712033</v>
      </c>
      <c r="Q70" s="341"/>
      <c r="R70" s="339">
        <f>VALUE(LEFT(RP_2024[[#This Row],[OBJETO]],3))</f>
        <v>1</v>
      </c>
      <c r="S70" s="342">
        <f t="shared" si="1"/>
        <v>242</v>
      </c>
      <c r="T70" s="339" t="str">
        <f>SUBSTITUTE(RP_2024[[#This Row],[CODIGO TIPO]],"-","")</f>
        <v>O232020200991122</v>
      </c>
      <c r="U70" s="335">
        <v>1905014</v>
      </c>
      <c r="V70" s="339">
        <f>VALUE(LEFT(RIGHT(RP_2024[[#This Row],[IMPUTACION PRESUPUESTAL]],6),3))</f>
        <v>124</v>
      </c>
      <c r="W70" s="335" t="s">
        <v>1099</v>
      </c>
      <c r="X70" s="333">
        <f>VALUE(LEFT(RP_2024[[#This Row],[Actividad]],SEARCH(".",RP_2024[[#This Row],[Actividad]],1)-1))</f>
        <v>16</v>
      </c>
      <c r="Y70" s="335">
        <f>MONTH(RP_2024[[#This Row],[FECHA RP]])</f>
        <v>8</v>
      </c>
      <c r="Z70" s="334" t="str">
        <f>IF(RP_2024[[#This Row],[FEC ANULACION]]="","",MONTH(RP_2024[[#This Row],[FEC ANULACION]]))</f>
        <v/>
      </c>
      <c r="AA70" s="335" t="s">
        <v>1588</v>
      </c>
      <c r="AB70" s="335" t="s">
        <v>3392</v>
      </c>
      <c r="AC70" s="335" t="str">
        <f>MID(RP_2024[[#This Row],[Elemento PEP]],11,2)</f>
        <v>13</v>
      </c>
    </row>
    <row r="71" spans="1:29">
      <c r="A71" s="336">
        <v>3163</v>
      </c>
      <c r="B71" s="337">
        <v>45505</v>
      </c>
      <c r="C71" s="338" t="s">
        <v>1764</v>
      </c>
      <c r="D71" s="338" t="s">
        <v>1755</v>
      </c>
      <c r="E71" s="336" t="s">
        <v>1583</v>
      </c>
      <c r="F71" s="336">
        <v>3887</v>
      </c>
      <c r="G71" s="337">
        <v>45497</v>
      </c>
      <c r="H71" s="339">
        <v>6590076</v>
      </c>
      <c r="I71" s="339" t="s">
        <v>1756</v>
      </c>
      <c r="J71" s="329">
        <v>570</v>
      </c>
      <c r="K71" s="339" t="s">
        <v>1704</v>
      </c>
      <c r="L71" s="329" t="s">
        <v>1705</v>
      </c>
      <c r="M71" s="340">
        <v>45712033</v>
      </c>
      <c r="N71" s="330">
        <v>0</v>
      </c>
      <c r="O71" s="337"/>
      <c r="P71" s="340">
        <f>+RP_2024[[#This Row],[VALOR INICIAL]]-RP_2024[[#This Row],[VALOR ANULACION]]</f>
        <v>45712033</v>
      </c>
      <c r="Q71" s="341"/>
      <c r="R71" s="339">
        <f>VALUE(LEFT(RP_2024[[#This Row],[OBJETO]],3))</f>
        <v>1</v>
      </c>
      <c r="S71" s="342">
        <f t="shared" si="1"/>
        <v>242</v>
      </c>
      <c r="T71" s="339" t="str">
        <f>SUBSTITUTE(RP_2024[[#This Row],[CODIGO TIPO]],"-","")</f>
        <v>O232020200991122</v>
      </c>
      <c r="U71" s="335">
        <v>1905014</v>
      </c>
      <c r="V71" s="339">
        <f>VALUE(LEFT(RIGHT(RP_2024[[#This Row],[IMPUTACION PRESUPUESTAL]],6),3))</f>
        <v>124</v>
      </c>
      <c r="W71" s="335" t="s">
        <v>1104</v>
      </c>
      <c r="X71" s="333">
        <f>VALUE(LEFT(RP_2024[[#This Row],[Actividad]],SEARCH(".",RP_2024[[#This Row],[Actividad]],1)-1))</f>
        <v>16</v>
      </c>
      <c r="Y71" s="335">
        <f>MONTH(RP_2024[[#This Row],[FECHA RP]])</f>
        <v>8</v>
      </c>
      <c r="Z71" s="334" t="str">
        <f>IF(RP_2024[[#This Row],[FEC ANULACION]]="","",MONTH(RP_2024[[#This Row],[FEC ANULACION]]))</f>
        <v/>
      </c>
      <c r="AA71" s="335" t="s">
        <v>1588</v>
      </c>
      <c r="AB71" s="335" t="s">
        <v>3392</v>
      </c>
      <c r="AC71" s="335" t="str">
        <f>MID(RP_2024[[#This Row],[Elemento PEP]],11,2)</f>
        <v>13</v>
      </c>
    </row>
    <row r="72" spans="1:29">
      <c r="A72" s="336">
        <v>3164</v>
      </c>
      <c r="B72" s="337">
        <v>45505</v>
      </c>
      <c r="C72" s="338" t="s">
        <v>1765</v>
      </c>
      <c r="D72" s="338" t="s">
        <v>1755</v>
      </c>
      <c r="E72" s="336" t="s">
        <v>1583</v>
      </c>
      <c r="F72" s="336">
        <v>3895</v>
      </c>
      <c r="G72" s="337">
        <v>45497</v>
      </c>
      <c r="H72" s="339">
        <v>6590076</v>
      </c>
      <c r="I72" s="339" t="s">
        <v>1756</v>
      </c>
      <c r="J72" s="329">
        <v>570</v>
      </c>
      <c r="K72" s="339" t="s">
        <v>1704</v>
      </c>
      <c r="L72" s="329" t="s">
        <v>1705</v>
      </c>
      <c r="M72" s="340">
        <v>136888852</v>
      </c>
      <c r="N72" s="330">
        <v>0</v>
      </c>
      <c r="O72" s="337"/>
      <c r="P72" s="340">
        <f>+RP_2024[[#This Row],[VALOR INICIAL]]-RP_2024[[#This Row],[VALOR ANULACION]]</f>
        <v>136888852</v>
      </c>
      <c r="Q72" s="341"/>
      <c r="R72" s="339">
        <f>VALUE(LEFT(RP_2024[[#This Row],[OBJETO]],3))</f>
        <v>1</v>
      </c>
      <c r="S72" s="342">
        <f t="shared" si="1"/>
        <v>242</v>
      </c>
      <c r="T72" s="339" t="str">
        <f>SUBSTITUTE(RP_2024[[#This Row],[CODIGO TIPO]],"-","")</f>
        <v>O232020200991122</v>
      </c>
      <c r="U72" s="335">
        <v>1905014</v>
      </c>
      <c r="V72" s="339">
        <f>VALUE(LEFT(RIGHT(RP_2024[[#This Row],[IMPUTACION PRESUPUESTAL]],6),3))</f>
        <v>1</v>
      </c>
      <c r="W72" s="335" t="s">
        <v>810</v>
      </c>
      <c r="X72" s="333">
        <f>VALUE(LEFT(RP_2024[[#This Row],[Actividad]],SEARCH(".",RP_2024[[#This Row],[Actividad]],1)-1))</f>
        <v>10</v>
      </c>
      <c r="Y72" s="335">
        <f>MONTH(RP_2024[[#This Row],[FECHA RP]])</f>
        <v>8</v>
      </c>
      <c r="Z72" s="334" t="str">
        <f>IF(RP_2024[[#This Row],[FEC ANULACION]]="","",MONTH(RP_2024[[#This Row],[FEC ANULACION]]))</f>
        <v/>
      </c>
      <c r="AA72" s="335" t="s">
        <v>1588</v>
      </c>
      <c r="AB72" s="335" t="s">
        <v>3392</v>
      </c>
      <c r="AC72" s="335" t="str">
        <f>MID(RP_2024[[#This Row],[Elemento PEP]],11,2)</f>
        <v>13</v>
      </c>
    </row>
    <row r="73" spans="1:29">
      <c r="A73" s="336">
        <v>3165</v>
      </c>
      <c r="B73" s="337">
        <v>45505</v>
      </c>
      <c r="C73" s="338" t="s">
        <v>1766</v>
      </c>
      <c r="D73" s="338" t="s">
        <v>1755</v>
      </c>
      <c r="E73" s="336" t="s">
        <v>1583</v>
      </c>
      <c r="F73" s="336">
        <v>3889</v>
      </c>
      <c r="G73" s="337">
        <v>45497</v>
      </c>
      <c r="H73" s="339">
        <v>6590076</v>
      </c>
      <c r="I73" s="339" t="s">
        <v>1756</v>
      </c>
      <c r="J73" s="329">
        <v>570</v>
      </c>
      <c r="K73" s="339" t="s">
        <v>1704</v>
      </c>
      <c r="L73" s="329" t="s">
        <v>1705</v>
      </c>
      <c r="M73" s="340">
        <v>68154279</v>
      </c>
      <c r="N73" s="330">
        <v>0</v>
      </c>
      <c r="O73" s="337"/>
      <c r="P73" s="340">
        <f>+RP_2024[[#This Row],[VALOR INICIAL]]-RP_2024[[#This Row],[VALOR ANULACION]]</f>
        <v>68154279</v>
      </c>
      <c r="Q73" s="341"/>
      <c r="R73" s="339">
        <f>VALUE(LEFT(RP_2024[[#This Row],[OBJETO]],3))</f>
        <v>1</v>
      </c>
      <c r="S73" s="342">
        <f t="shared" si="1"/>
        <v>242</v>
      </c>
      <c r="T73" s="339" t="str">
        <f>SUBSTITUTE(RP_2024[[#This Row],[CODIGO TIPO]],"-","")</f>
        <v>O232020200991122</v>
      </c>
      <c r="U73" s="335">
        <v>1905014</v>
      </c>
      <c r="V73" s="339">
        <f>VALUE(LEFT(RIGHT(RP_2024[[#This Row],[IMPUTACION PRESUPUESTAL]],6),3))</f>
        <v>233</v>
      </c>
      <c r="W73" s="335" t="s">
        <v>1238</v>
      </c>
      <c r="X73" s="333">
        <f>VALUE(LEFT(RP_2024[[#This Row],[Actividad]],SEARCH(".",RP_2024[[#This Row],[Actividad]],1)-1))</f>
        <v>12</v>
      </c>
      <c r="Y73" s="335">
        <f>MONTH(RP_2024[[#This Row],[FECHA RP]])</f>
        <v>8</v>
      </c>
      <c r="Z73" s="334" t="str">
        <f>IF(RP_2024[[#This Row],[FEC ANULACION]]="","",MONTH(RP_2024[[#This Row],[FEC ANULACION]]))</f>
        <v/>
      </c>
      <c r="AA73" s="335" t="s">
        <v>1588</v>
      </c>
      <c r="AB73" s="335" t="s">
        <v>3392</v>
      </c>
      <c r="AC73" s="335" t="str">
        <f>MID(RP_2024[[#This Row],[Elemento PEP]],11,2)</f>
        <v>13</v>
      </c>
    </row>
    <row r="74" spans="1:29">
      <c r="A74" s="336">
        <v>3166</v>
      </c>
      <c r="B74" s="337">
        <v>45505</v>
      </c>
      <c r="C74" s="338" t="s">
        <v>1767</v>
      </c>
      <c r="D74" s="338" t="s">
        <v>1755</v>
      </c>
      <c r="E74" s="336" t="s">
        <v>1583</v>
      </c>
      <c r="F74" s="336">
        <v>3894</v>
      </c>
      <c r="G74" s="337">
        <v>45497</v>
      </c>
      <c r="H74" s="339">
        <v>6590076</v>
      </c>
      <c r="I74" s="339" t="s">
        <v>1756</v>
      </c>
      <c r="J74" s="329">
        <v>570</v>
      </c>
      <c r="K74" s="339" t="s">
        <v>1704</v>
      </c>
      <c r="L74" s="329" t="s">
        <v>1705</v>
      </c>
      <c r="M74" s="340">
        <v>68120334</v>
      </c>
      <c r="N74" s="330">
        <v>0</v>
      </c>
      <c r="O74" s="337"/>
      <c r="P74" s="340">
        <f>+RP_2024[[#This Row],[VALOR INICIAL]]-RP_2024[[#This Row],[VALOR ANULACION]]</f>
        <v>68120334</v>
      </c>
      <c r="Q74" s="341"/>
      <c r="R74" s="339">
        <f>VALUE(LEFT(RP_2024[[#This Row],[OBJETO]],3))</f>
        <v>1</v>
      </c>
      <c r="S74" s="342">
        <f t="shared" si="1"/>
        <v>242</v>
      </c>
      <c r="T74" s="339" t="str">
        <f>SUBSTITUTE(RP_2024[[#This Row],[CODIGO TIPO]],"-","")</f>
        <v>O232020200991122</v>
      </c>
      <c r="U74" s="335">
        <v>1905014</v>
      </c>
      <c r="V74" s="339">
        <f>VALUE(LEFT(RIGHT(RP_2024[[#This Row],[IMPUTACION PRESUPUESTAL]],6),3))</f>
        <v>3</v>
      </c>
      <c r="W74" s="335" t="s">
        <v>815</v>
      </c>
      <c r="X74" s="333">
        <f>VALUE(LEFT(RP_2024[[#This Row],[Actividad]],SEARCH(".",RP_2024[[#This Row],[Actividad]],1)-1))</f>
        <v>10</v>
      </c>
      <c r="Y74" s="335">
        <f>MONTH(RP_2024[[#This Row],[FECHA RP]])</f>
        <v>8</v>
      </c>
      <c r="Z74" s="334" t="str">
        <f>IF(RP_2024[[#This Row],[FEC ANULACION]]="","",MONTH(RP_2024[[#This Row],[FEC ANULACION]]))</f>
        <v/>
      </c>
      <c r="AA74" s="335" t="s">
        <v>1588</v>
      </c>
      <c r="AB74" s="335" t="s">
        <v>3392</v>
      </c>
      <c r="AC74" s="335" t="str">
        <f>MID(RP_2024[[#This Row],[Elemento PEP]],11,2)</f>
        <v>13</v>
      </c>
    </row>
    <row r="75" spans="1:29">
      <c r="A75" s="336">
        <v>3167</v>
      </c>
      <c r="B75" s="337">
        <v>45505</v>
      </c>
      <c r="C75" s="338" t="s">
        <v>1768</v>
      </c>
      <c r="D75" s="338" t="s">
        <v>1755</v>
      </c>
      <c r="E75" s="336" t="s">
        <v>1583</v>
      </c>
      <c r="F75" s="336">
        <v>3893</v>
      </c>
      <c r="G75" s="337">
        <v>45497</v>
      </c>
      <c r="H75" s="339">
        <v>6590076</v>
      </c>
      <c r="I75" s="339" t="s">
        <v>1756</v>
      </c>
      <c r="J75" s="329">
        <v>570</v>
      </c>
      <c r="K75" s="339" t="s">
        <v>1704</v>
      </c>
      <c r="L75" s="329" t="s">
        <v>1705</v>
      </c>
      <c r="M75" s="340">
        <v>68154279</v>
      </c>
      <c r="N75" s="330">
        <v>0</v>
      </c>
      <c r="O75" s="337"/>
      <c r="P75" s="340">
        <f>+RP_2024[[#This Row],[VALOR INICIAL]]-RP_2024[[#This Row],[VALOR ANULACION]]</f>
        <v>68154279</v>
      </c>
      <c r="Q75" s="341"/>
      <c r="R75" s="339">
        <f>VALUE(LEFT(RP_2024[[#This Row],[OBJETO]],3))</f>
        <v>1</v>
      </c>
      <c r="S75" s="342">
        <f t="shared" si="1"/>
        <v>242</v>
      </c>
      <c r="T75" s="339" t="str">
        <f>SUBSTITUTE(RP_2024[[#This Row],[CODIGO TIPO]],"-","")</f>
        <v>O232020200991122</v>
      </c>
      <c r="U75" s="335">
        <v>1905014</v>
      </c>
      <c r="V75" s="339">
        <f>VALUE(LEFT(RIGHT(RP_2024[[#This Row],[IMPUTACION PRESUPUESTAL]],6),3))</f>
        <v>235</v>
      </c>
      <c r="W75" s="335" t="s">
        <v>1240</v>
      </c>
      <c r="X75" s="333">
        <f>VALUE(LEFT(RP_2024[[#This Row],[Actividad]],SEARCH(".",RP_2024[[#This Row],[Actividad]],1)-1))</f>
        <v>14</v>
      </c>
      <c r="Y75" s="335">
        <f>MONTH(RP_2024[[#This Row],[FECHA RP]])</f>
        <v>8</v>
      </c>
      <c r="Z75" s="334" t="str">
        <f>IF(RP_2024[[#This Row],[FEC ANULACION]]="","",MONTH(RP_2024[[#This Row],[FEC ANULACION]]))</f>
        <v/>
      </c>
      <c r="AA75" s="335" t="s">
        <v>1588</v>
      </c>
      <c r="AB75" s="335" t="s">
        <v>3392</v>
      </c>
      <c r="AC75" s="335" t="str">
        <f>MID(RP_2024[[#This Row],[Elemento PEP]],11,2)</f>
        <v>13</v>
      </c>
    </row>
    <row r="76" spans="1:29">
      <c r="A76" s="336">
        <v>3168</v>
      </c>
      <c r="B76" s="337">
        <v>45505</v>
      </c>
      <c r="C76" s="338" t="s">
        <v>1769</v>
      </c>
      <c r="D76" s="338" t="s">
        <v>1755</v>
      </c>
      <c r="E76" s="336" t="s">
        <v>1583</v>
      </c>
      <c r="F76" s="336">
        <v>3898</v>
      </c>
      <c r="G76" s="337">
        <v>45497</v>
      </c>
      <c r="H76" s="339">
        <v>6590076</v>
      </c>
      <c r="I76" s="339" t="s">
        <v>1756</v>
      </c>
      <c r="J76" s="329">
        <v>570</v>
      </c>
      <c r="K76" s="339" t="s">
        <v>1704</v>
      </c>
      <c r="L76" s="329" t="s">
        <v>1705</v>
      </c>
      <c r="M76" s="340">
        <v>127847668</v>
      </c>
      <c r="N76" s="330">
        <v>0</v>
      </c>
      <c r="O76" s="337"/>
      <c r="P76" s="340">
        <f>+RP_2024[[#This Row],[VALOR INICIAL]]-RP_2024[[#This Row],[VALOR ANULACION]]</f>
        <v>127847668</v>
      </c>
      <c r="Q76" s="341"/>
      <c r="R76" s="339">
        <f>VALUE(LEFT(RP_2024[[#This Row],[OBJETO]],3))</f>
        <v>1</v>
      </c>
      <c r="S76" s="342">
        <f t="shared" si="1"/>
        <v>242</v>
      </c>
      <c r="T76" s="339" t="str">
        <f>SUBSTITUTE(RP_2024[[#This Row],[CODIGO TIPO]],"-","")</f>
        <v>O232020200991122</v>
      </c>
      <c r="U76" s="335">
        <v>1905054</v>
      </c>
      <c r="V76" s="339">
        <f>VALUE(LEFT(RIGHT(RP_2024[[#This Row],[IMPUTACION PRESUPUESTAL]],6),3))</f>
        <v>236</v>
      </c>
      <c r="W76" s="335" t="s">
        <v>43</v>
      </c>
      <c r="X76" s="333">
        <f>VALUE(LEFT(RP_2024[[#This Row],[Actividad]],SEARCH(".",RP_2024[[#This Row],[Actividad]],1)-1))</f>
        <v>2</v>
      </c>
      <c r="Y76" s="335">
        <f>MONTH(RP_2024[[#This Row],[FECHA RP]])</f>
        <v>8</v>
      </c>
      <c r="Z76" s="334" t="str">
        <f>IF(RP_2024[[#This Row],[FEC ANULACION]]="","",MONTH(RP_2024[[#This Row],[FEC ANULACION]]))</f>
        <v/>
      </c>
      <c r="AA76" s="335" t="s">
        <v>1588</v>
      </c>
      <c r="AB76" s="335" t="s">
        <v>3394</v>
      </c>
      <c r="AC76" s="335" t="str">
        <f>MID(RP_2024[[#This Row],[Elemento PEP]],11,2)</f>
        <v>13</v>
      </c>
    </row>
    <row r="77" spans="1:29">
      <c r="A77" s="336">
        <v>3169</v>
      </c>
      <c r="B77" s="337">
        <v>45505</v>
      </c>
      <c r="C77" s="338" t="s">
        <v>1770</v>
      </c>
      <c r="D77" s="338" t="s">
        <v>1755</v>
      </c>
      <c r="E77" s="336" t="s">
        <v>1583</v>
      </c>
      <c r="F77" s="336">
        <v>3896</v>
      </c>
      <c r="G77" s="337">
        <v>45497</v>
      </c>
      <c r="H77" s="339">
        <v>6590076</v>
      </c>
      <c r="I77" s="339" t="s">
        <v>1756</v>
      </c>
      <c r="J77" s="329">
        <v>570</v>
      </c>
      <c r="K77" s="339" t="s">
        <v>1704</v>
      </c>
      <c r="L77" s="329" t="s">
        <v>1705</v>
      </c>
      <c r="M77" s="340">
        <v>68154279</v>
      </c>
      <c r="N77" s="330">
        <v>0</v>
      </c>
      <c r="O77" s="337"/>
      <c r="P77" s="340">
        <f>+RP_2024[[#This Row],[VALOR INICIAL]]-RP_2024[[#This Row],[VALOR ANULACION]]</f>
        <v>68154279</v>
      </c>
      <c r="Q77" s="341"/>
      <c r="R77" s="339">
        <f>VALUE(LEFT(RP_2024[[#This Row],[OBJETO]],3))</f>
        <v>1</v>
      </c>
      <c r="S77" s="342">
        <f t="shared" si="1"/>
        <v>242</v>
      </c>
      <c r="T77" s="339" t="str">
        <f>SUBSTITUTE(RP_2024[[#This Row],[CODIGO TIPO]],"-","")</f>
        <v>O232020200991122</v>
      </c>
      <c r="U77" s="335">
        <v>1905014</v>
      </c>
      <c r="V77" s="339">
        <f>VALUE(LEFT(RIGHT(RP_2024[[#This Row],[IMPUTACION PRESUPUESTAL]],6),3))</f>
        <v>125</v>
      </c>
      <c r="W77" s="335" t="s">
        <v>51</v>
      </c>
      <c r="X77" s="333">
        <f>VALUE(LEFT(RP_2024[[#This Row],[Actividad]],SEARCH(".",RP_2024[[#This Row],[Actividad]],1)-1))</f>
        <v>7</v>
      </c>
      <c r="Y77" s="335">
        <f>MONTH(RP_2024[[#This Row],[FECHA RP]])</f>
        <v>8</v>
      </c>
      <c r="Z77" s="334" t="str">
        <f>IF(RP_2024[[#This Row],[FEC ANULACION]]="","",MONTH(RP_2024[[#This Row],[FEC ANULACION]]))</f>
        <v/>
      </c>
      <c r="AA77" s="335" t="s">
        <v>1588</v>
      </c>
      <c r="AB77" s="335" t="s">
        <v>3392</v>
      </c>
      <c r="AC77" s="335" t="str">
        <f>MID(RP_2024[[#This Row],[Elemento PEP]],11,2)</f>
        <v>13</v>
      </c>
    </row>
    <row r="78" spans="1:29">
      <c r="A78" s="336">
        <v>3170</v>
      </c>
      <c r="B78" s="337">
        <v>45505</v>
      </c>
      <c r="C78" s="338" t="s">
        <v>1771</v>
      </c>
      <c r="D78" s="338" t="s">
        <v>1755</v>
      </c>
      <c r="E78" s="336" t="s">
        <v>1583</v>
      </c>
      <c r="F78" s="336">
        <v>3899</v>
      </c>
      <c r="G78" s="337">
        <v>45497</v>
      </c>
      <c r="H78" s="339">
        <v>6590076</v>
      </c>
      <c r="I78" s="339" t="s">
        <v>1756</v>
      </c>
      <c r="J78" s="329">
        <v>570</v>
      </c>
      <c r="K78" s="339" t="s">
        <v>1704</v>
      </c>
      <c r="L78" s="329" t="s">
        <v>1705</v>
      </c>
      <c r="M78" s="340">
        <v>45199857</v>
      </c>
      <c r="N78" s="330">
        <v>0</v>
      </c>
      <c r="O78" s="337"/>
      <c r="P78" s="340">
        <f>+RP_2024[[#This Row],[VALOR INICIAL]]-RP_2024[[#This Row],[VALOR ANULACION]]</f>
        <v>45199857</v>
      </c>
      <c r="Q78" s="341"/>
      <c r="R78" s="339">
        <f>VALUE(LEFT(RP_2024[[#This Row],[OBJETO]],3))</f>
        <v>1</v>
      </c>
      <c r="S78" s="342">
        <f t="shared" si="1"/>
        <v>242</v>
      </c>
      <c r="T78" s="339" t="str">
        <f>SUBSTITUTE(RP_2024[[#This Row],[CODIGO TIPO]],"-","")</f>
        <v>O232020200991122</v>
      </c>
      <c r="U78" s="335">
        <v>1905049</v>
      </c>
      <c r="V78" s="339">
        <f>VALUE(LEFT(RIGHT(RP_2024[[#This Row],[IMPUTACION PRESUPUESTAL]],6),3))</f>
        <v>148</v>
      </c>
      <c r="W78" s="335" t="s">
        <v>1274</v>
      </c>
      <c r="X78" s="333">
        <f>VALUE(LEFT(RP_2024[[#This Row],[Actividad]],SEARCH(".",RP_2024[[#This Row],[Actividad]],1)-1))</f>
        <v>40</v>
      </c>
      <c r="Y78" s="335">
        <f>MONTH(RP_2024[[#This Row],[FECHA RP]])</f>
        <v>8</v>
      </c>
      <c r="Z78" s="334" t="str">
        <f>IF(RP_2024[[#This Row],[FEC ANULACION]]="","",MONTH(RP_2024[[#This Row],[FEC ANULACION]]))</f>
        <v/>
      </c>
      <c r="AA78" s="335" t="s">
        <v>1588</v>
      </c>
      <c r="AB78" s="335" t="s">
        <v>3386</v>
      </c>
      <c r="AC78" s="335" t="str">
        <f>MID(RP_2024[[#This Row],[Elemento PEP]],11,2)</f>
        <v>13</v>
      </c>
    </row>
    <row r="79" spans="1:29">
      <c r="A79" s="336">
        <v>3171</v>
      </c>
      <c r="B79" s="337">
        <v>45505</v>
      </c>
      <c r="C79" s="338" t="s">
        <v>1772</v>
      </c>
      <c r="D79" s="338" t="s">
        <v>1755</v>
      </c>
      <c r="E79" s="336" t="s">
        <v>1583</v>
      </c>
      <c r="F79" s="336">
        <v>3897</v>
      </c>
      <c r="G79" s="337">
        <v>45497</v>
      </c>
      <c r="H79" s="339">
        <v>6590076</v>
      </c>
      <c r="I79" s="339" t="s">
        <v>1756</v>
      </c>
      <c r="J79" s="329">
        <v>570</v>
      </c>
      <c r="K79" s="339" t="s">
        <v>1704</v>
      </c>
      <c r="L79" s="329" t="s">
        <v>1705</v>
      </c>
      <c r="M79" s="340">
        <v>127847668</v>
      </c>
      <c r="N79" s="330">
        <v>0</v>
      </c>
      <c r="O79" s="337"/>
      <c r="P79" s="340">
        <f>+RP_2024[[#This Row],[VALOR INICIAL]]-RP_2024[[#This Row],[VALOR ANULACION]]</f>
        <v>127847668</v>
      </c>
      <c r="Q79" s="341"/>
      <c r="R79" s="339">
        <f>VALUE(LEFT(RP_2024[[#This Row],[OBJETO]],3))</f>
        <v>1</v>
      </c>
      <c r="S79" s="342">
        <f t="shared" si="1"/>
        <v>242</v>
      </c>
      <c r="T79" s="339" t="str">
        <f>SUBSTITUTE(RP_2024[[#This Row],[CODIGO TIPO]],"-","")</f>
        <v>O232020200991122</v>
      </c>
      <c r="U79" s="335">
        <v>1905054</v>
      </c>
      <c r="V79" s="339">
        <f>VALUE(LEFT(RIGHT(RP_2024[[#This Row],[IMPUTACION PRESUPUESTAL]],6),3))</f>
        <v>237</v>
      </c>
      <c r="W79" s="335" t="s">
        <v>47</v>
      </c>
      <c r="X79" s="333">
        <f>VALUE(LEFT(RP_2024[[#This Row],[Actividad]],SEARCH(".",RP_2024[[#This Row],[Actividad]],1)-1))</f>
        <v>4</v>
      </c>
      <c r="Y79" s="335">
        <f>MONTH(RP_2024[[#This Row],[FECHA RP]])</f>
        <v>8</v>
      </c>
      <c r="Z79" s="334" t="str">
        <f>IF(RP_2024[[#This Row],[FEC ANULACION]]="","",MONTH(RP_2024[[#This Row],[FEC ANULACION]]))</f>
        <v/>
      </c>
      <c r="AA79" s="335" t="s">
        <v>1588</v>
      </c>
      <c r="AB79" s="335" t="s">
        <v>3394</v>
      </c>
      <c r="AC79" s="335" t="str">
        <f>MID(RP_2024[[#This Row],[Elemento PEP]],11,2)</f>
        <v>13</v>
      </c>
    </row>
    <row r="80" spans="1:29">
      <c r="A80" s="336">
        <v>3172</v>
      </c>
      <c r="B80" s="337">
        <v>45505</v>
      </c>
      <c r="C80" s="338" t="s">
        <v>1773</v>
      </c>
      <c r="D80" s="338" t="s">
        <v>1755</v>
      </c>
      <c r="E80" s="336" t="s">
        <v>1583</v>
      </c>
      <c r="F80" s="336">
        <v>3905</v>
      </c>
      <c r="G80" s="337">
        <v>45497</v>
      </c>
      <c r="H80" s="339">
        <v>6590076</v>
      </c>
      <c r="I80" s="339" t="s">
        <v>1756</v>
      </c>
      <c r="J80" s="329">
        <v>570</v>
      </c>
      <c r="K80" s="339" t="s">
        <v>1704</v>
      </c>
      <c r="L80" s="329" t="s">
        <v>1705</v>
      </c>
      <c r="M80" s="340">
        <v>41307099</v>
      </c>
      <c r="N80" s="330">
        <v>0</v>
      </c>
      <c r="O80" s="337"/>
      <c r="P80" s="340">
        <f>+RP_2024[[#This Row],[VALOR INICIAL]]-RP_2024[[#This Row],[VALOR ANULACION]]</f>
        <v>41307099</v>
      </c>
      <c r="Q80" s="341"/>
      <c r="R80" s="339">
        <f>VALUE(LEFT(RP_2024[[#This Row],[OBJETO]],3))</f>
        <v>1</v>
      </c>
      <c r="S80" s="342">
        <f t="shared" si="1"/>
        <v>242</v>
      </c>
      <c r="T80" s="339" t="str">
        <f>SUBSTITUTE(RP_2024[[#This Row],[CODIGO TIPO]],"-","")</f>
        <v>O232020200991122</v>
      </c>
      <c r="U80" s="335">
        <v>1905049</v>
      </c>
      <c r="V80" s="339">
        <f>VALUE(LEFT(RIGHT(RP_2024[[#This Row],[IMPUTACION PRESUPUESTAL]],6),3))</f>
        <v>117</v>
      </c>
      <c r="W80" s="335" t="s">
        <v>1264</v>
      </c>
      <c r="X80" s="333">
        <f>VALUE(LEFT(RP_2024[[#This Row],[Actividad]],SEARCH(".",RP_2024[[#This Row],[Actividad]],1)-1))</f>
        <v>35</v>
      </c>
      <c r="Y80" s="335">
        <f>MONTH(RP_2024[[#This Row],[FECHA RP]])</f>
        <v>8</v>
      </c>
      <c r="Z80" s="334" t="str">
        <f>IF(RP_2024[[#This Row],[FEC ANULACION]]="","",MONTH(RP_2024[[#This Row],[FEC ANULACION]]))</f>
        <v/>
      </c>
      <c r="AA80" s="335" t="s">
        <v>1588</v>
      </c>
      <c r="AB80" s="335" t="s">
        <v>3388</v>
      </c>
      <c r="AC80" s="335" t="str">
        <f>MID(RP_2024[[#This Row],[Elemento PEP]],11,2)</f>
        <v>03</v>
      </c>
    </row>
    <row r="81" spans="1:29">
      <c r="A81" s="336">
        <v>3173</v>
      </c>
      <c r="B81" s="337">
        <v>45505</v>
      </c>
      <c r="C81" s="338" t="s">
        <v>1774</v>
      </c>
      <c r="D81" s="338" t="s">
        <v>1755</v>
      </c>
      <c r="E81" s="336" t="s">
        <v>1583</v>
      </c>
      <c r="F81" s="336">
        <v>3903</v>
      </c>
      <c r="G81" s="337">
        <v>45497</v>
      </c>
      <c r="H81" s="339">
        <v>6590076</v>
      </c>
      <c r="I81" s="339" t="s">
        <v>1756</v>
      </c>
      <c r="J81" s="329">
        <v>570</v>
      </c>
      <c r="K81" s="339" t="s">
        <v>1704</v>
      </c>
      <c r="L81" s="329" t="s">
        <v>1705</v>
      </c>
      <c r="M81" s="340">
        <v>391299000</v>
      </c>
      <c r="N81" s="330">
        <v>0</v>
      </c>
      <c r="O81" s="337"/>
      <c r="P81" s="340">
        <f>+RP_2024[[#This Row],[VALOR INICIAL]]-RP_2024[[#This Row],[VALOR ANULACION]]</f>
        <v>391299000</v>
      </c>
      <c r="Q81" s="341"/>
      <c r="R81" s="339">
        <f>VALUE(LEFT(RP_2024[[#This Row],[OBJETO]],3))</f>
        <v>1</v>
      </c>
      <c r="S81" s="342">
        <f t="shared" si="1"/>
        <v>242</v>
      </c>
      <c r="T81" s="339" t="str">
        <f>SUBSTITUTE(RP_2024[[#This Row],[CODIGO TIPO]],"-","")</f>
        <v>O232020200991122</v>
      </c>
      <c r="U81" s="335">
        <v>1905049</v>
      </c>
      <c r="V81" s="339">
        <f>VALUE(LEFT(RIGHT(RP_2024[[#This Row],[IMPUTACION PRESUPUESTAL]],6),3))</f>
        <v>133</v>
      </c>
      <c r="W81" s="335" t="s">
        <v>1270</v>
      </c>
      <c r="X81" s="333">
        <f>VALUE(LEFT(RP_2024[[#This Row],[Actividad]],SEARCH(".",RP_2024[[#This Row],[Actividad]],1)-1))</f>
        <v>38</v>
      </c>
      <c r="Y81" s="335">
        <f>MONTH(RP_2024[[#This Row],[FECHA RP]])</f>
        <v>8</v>
      </c>
      <c r="Z81" s="334" t="str">
        <f>IF(RP_2024[[#This Row],[FEC ANULACION]]="","",MONTH(RP_2024[[#This Row],[FEC ANULACION]]))</f>
        <v/>
      </c>
      <c r="AA81" s="335" t="s">
        <v>1588</v>
      </c>
      <c r="AB81" s="335" t="s">
        <v>3386</v>
      </c>
      <c r="AC81" s="335" t="str">
        <f>MID(RP_2024[[#This Row],[Elemento PEP]],11,2)</f>
        <v>13</v>
      </c>
    </row>
    <row r="82" spans="1:29">
      <c r="A82" s="336">
        <v>3173</v>
      </c>
      <c r="B82" s="337">
        <v>45505</v>
      </c>
      <c r="C82" s="338" t="s">
        <v>1774</v>
      </c>
      <c r="D82" s="338" t="s">
        <v>1755</v>
      </c>
      <c r="E82" s="336" t="s">
        <v>1583</v>
      </c>
      <c r="F82" s="336">
        <v>3903</v>
      </c>
      <c r="G82" s="337">
        <v>45497</v>
      </c>
      <c r="H82" s="339">
        <v>6590076</v>
      </c>
      <c r="I82" s="339" t="s">
        <v>1756</v>
      </c>
      <c r="J82" s="329">
        <v>570</v>
      </c>
      <c r="K82" s="339" t="s">
        <v>1704</v>
      </c>
      <c r="L82" s="329" t="s">
        <v>1705</v>
      </c>
      <c r="M82" s="340">
        <v>32761752</v>
      </c>
      <c r="N82" s="330">
        <v>0</v>
      </c>
      <c r="O82" s="337"/>
      <c r="P82" s="340">
        <f>+RP_2024[[#This Row],[VALOR INICIAL]]-RP_2024[[#This Row],[VALOR ANULACION]]</f>
        <v>32761752</v>
      </c>
      <c r="Q82" s="341"/>
      <c r="R82" s="339">
        <f>VALUE(LEFT(RP_2024[[#This Row],[OBJETO]],3))</f>
        <v>1</v>
      </c>
      <c r="S82" s="342">
        <f t="shared" si="1"/>
        <v>242</v>
      </c>
      <c r="T82" s="339" t="str">
        <f>SUBSTITUTE(RP_2024[[#This Row],[CODIGO TIPO]],"-","")</f>
        <v>O232020200991122</v>
      </c>
      <c r="U82" s="335">
        <v>1905049</v>
      </c>
      <c r="V82" s="339">
        <f>VALUE(LEFT(RIGHT(RP_2024[[#This Row],[IMPUTACION PRESUPUESTAL]],6),3))</f>
        <v>133</v>
      </c>
      <c r="W82" s="335" t="s">
        <v>1271</v>
      </c>
      <c r="X82" s="333">
        <f>VALUE(LEFT(RP_2024[[#This Row],[Actividad]],SEARCH(".",RP_2024[[#This Row],[Actividad]],1)-1))</f>
        <v>38</v>
      </c>
      <c r="Y82" s="335">
        <f>MONTH(RP_2024[[#This Row],[FECHA RP]])</f>
        <v>8</v>
      </c>
      <c r="Z82" s="334" t="str">
        <f>IF(RP_2024[[#This Row],[FEC ANULACION]]="","",MONTH(RP_2024[[#This Row],[FEC ANULACION]]))</f>
        <v/>
      </c>
      <c r="AA82" s="335" t="s">
        <v>1588</v>
      </c>
      <c r="AB82" s="335" t="s">
        <v>3386</v>
      </c>
      <c r="AC82" s="335" t="str">
        <f>MID(RP_2024[[#This Row],[Elemento PEP]],11,2)</f>
        <v>13</v>
      </c>
    </row>
    <row r="83" spans="1:29">
      <c r="A83" s="336">
        <v>3174</v>
      </c>
      <c r="B83" s="337">
        <v>45505</v>
      </c>
      <c r="C83" s="338" t="s">
        <v>1775</v>
      </c>
      <c r="D83" s="338" t="s">
        <v>1755</v>
      </c>
      <c r="E83" s="336" t="s">
        <v>1583</v>
      </c>
      <c r="F83" s="336">
        <v>3904</v>
      </c>
      <c r="G83" s="337">
        <v>45497</v>
      </c>
      <c r="H83" s="339">
        <v>6590076</v>
      </c>
      <c r="I83" s="339" t="s">
        <v>1756</v>
      </c>
      <c r="J83" s="329">
        <v>570</v>
      </c>
      <c r="K83" s="339" t="s">
        <v>1704</v>
      </c>
      <c r="L83" s="329" t="s">
        <v>1705</v>
      </c>
      <c r="M83" s="340">
        <v>19867652</v>
      </c>
      <c r="N83" s="330">
        <v>0</v>
      </c>
      <c r="O83" s="337"/>
      <c r="P83" s="340">
        <f>+RP_2024[[#This Row],[VALOR INICIAL]]-RP_2024[[#This Row],[VALOR ANULACION]]</f>
        <v>19867652</v>
      </c>
      <c r="Q83" s="341"/>
      <c r="R83" s="339">
        <f>VALUE(LEFT(RP_2024[[#This Row],[OBJETO]],3))</f>
        <v>1</v>
      </c>
      <c r="S83" s="342">
        <f t="shared" si="1"/>
        <v>242</v>
      </c>
      <c r="T83" s="339" t="str">
        <f>SUBSTITUTE(RP_2024[[#This Row],[CODIGO TIPO]],"-","")</f>
        <v>O232020200991122</v>
      </c>
      <c r="U83" s="335">
        <v>1905049</v>
      </c>
      <c r="V83" s="339">
        <f>VALUE(LEFT(RIGHT(RP_2024[[#This Row],[IMPUTACION PRESUPUESTAL]],6),3))</f>
        <v>111</v>
      </c>
      <c r="W83" s="335" t="s">
        <v>1267</v>
      </c>
      <c r="X83" s="333">
        <f>VALUE(LEFT(RP_2024[[#This Row],[Actividad]],SEARCH(".",RP_2024[[#This Row],[Actividad]],1)-1))</f>
        <v>36</v>
      </c>
      <c r="Y83" s="335">
        <f>MONTH(RP_2024[[#This Row],[FECHA RP]])</f>
        <v>8</v>
      </c>
      <c r="Z83" s="334" t="str">
        <f>IF(RP_2024[[#This Row],[FEC ANULACION]]="","",MONTH(RP_2024[[#This Row],[FEC ANULACION]]))</f>
        <v/>
      </c>
      <c r="AA83" s="335" t="s">
        <v>1588</v>
      </c>
      <c r="AB83" s="335" t="s">
        <v>3388</v>
      </c>
      <c r="AC83" s="335" t="str">
        <f>MID(RP_2024[[#This Row],[Elemento PEP]],11,2)</f>
        <v>03</v>
      </c>
    </row>
    <row r="84" spans="1:29">
      <c r="A84" s="336">
        <v>3175</v>
      </c>
      <c r="B84" s="337">
        <v>45505</v>
      </c>
      <c r="C84" s="338" t="s">
        <v>1776</v>
      </c>
      <c r="D84" s="338" t="s">
        <v>1755</v>
      </c>
      <c r="E84" s="336" t="s">
        <v>1583</v>
      </c>
      <c r="F84" s="336">
        <v>3900</v>
      </c>
      <c r="G84" s="337">
        <v>45497</v>
      </c>
      <c r="H84" s="339">
        <v>6590076</v>
      </c>
      <c r="I84" s="339" t="s">
        <v>1756</v>
      </c>
      <c r="J84" s="329">
        <v>570</v>
      </c>
      <c r="K84" s="339" t="s">
        <v>1704</v>
      </c>
      <c r="L84" s="329" t="s">
        <v>1705</v>
      </c>
      <c r="M84" s="340">
        <v>152512406</v>
      </c>
      <c r="N84" s="330">
        <v>0</v>
      </c>
      <c r="O84" s="337"/>
      <c r="P84" s="340">
        <f>+RP_2024[[#This Row],[VALOR INICIAL]]-RP_2024[[#This Row],[VALOR ANULACION]]</f>
        <v>152512406</v>
      </c>
      <c r="Q84" s="341"/>
      <c r="R84" s="339">
        <f>VALUE(LEFT(RP_2024[[#This Row],[OBJETO]],3))</f>
        <v>1</v>
      </c>
      <c r="S84" s="342">
        <f t="shared" si="1"/>
        <v>242</v>
      </c>
      <c r="T84" s="339" t="str">
        <f>SUBSTITUTE(RP_2024[[#This Row],[CODIGO TIPO]],"-","")</f>
        <v>O232020200991122</v>
      </c>
      <c r="U84" s="335">
        <v>1905049</v>
      </c>
      <c r="V84" s="339">
        <f>VALUE(LEFT(RIGHT(RP_2024[[#This Row],[IMPUTACION PRESUPUESTAL]],6),3))</f>
        <v>143</v>
      </c>
      <c r="W84" s="335" t="s">
        <v>1275</v>
      </c>
      <c r="X84" s="333">
        <f>VALUE(LEFT(RP_2024[[#This Row],[Actividad]],SEARCH(".",RP_2024[[#This Row],[Actividad]],1)-1))</f>
        <v>40</v>
      </c>
      <c r="Y84" s="335">
        <f>MONTH(RP_2024[[#This Row],[FECHA RP]])</f>
        <v>8</v>
      </c>
      <c r="Z84" s="334" t="str">
        <f>IF(RP_2024[[#This Row],[FEC ANULACION]]="","",MONTH(RP_2024[[#This Row],[FEC ANULACION]]))</f>
        <v/>
      </c>
      <c r="AA84" s="335" t="s">
        <v>1588</v>
      </c>
      <c r="AB84" s="335" t="s">
        <v>3386</v>
      </c>
      <c r="AC84" s="335" t="str">
        <f>MID(RP_2024[[#This Row],[Elemento PEP]],11,2)</f>
        <v>13</v>
      </c>
    </row>
    <row r="85" spans="1:29">
      <c r="A85" s="336">
        <v>3176</v>
      </c>
      <c r="B85" s="337">
        <v>45505</v>
      </c>
      <c r="C85" s="338" t="s">
        <v>1777</v>
      </c>
      <c r="D85" s="338" t="s">
        <v>1755</v>
      </c>
      <c r="E85" s="336" t="s">
        <v>1583</v>
      </c>
      <c r="F85" s="336">
        <v>3901</v>
      </c>
      <c r="G85" s="337">
        <v>45497</v>
      </c>
      <c r="H85" s="339">
        <v>6590076</v>
      </c>
      <c r="I85" s="339" t="s">
        <v>1756</v>
      </c>
      <c r="J85" s="329">
        <v>570</v>
      </c>
      <c r="K85" s="339" t="s">
        <v>1704</v>
      </c>
      <c r="L85" s="329" t="s">
        <v>1705</v>
      </c>
      <c r="M85" s="340">
        <v>62025500</v>
      </c>
      <c r="N85" s="330">
        <v>0</v>
      </c>
      <c r="O85" s="337"/>
      <c r="P85" s="340">
        <f>+RP_2024[[#This Row],[VALOR INICIAL]]-RP_2024[[#This Row],[VALOR ANULACION]]</f>
        <v>62025500</v>
      </c>
      <c r="Q85" s="341"/>
      <c r="R85" s="339">
        <f>VALUE(LEFT(RP_2024[[#This Row],[OBJETO]],3))</f>
        <v>1</v>
      </c>
      <c r="S85" s="342">
        <f t="shared" si="1"/>
        <v>242</v>
      </c>
      <c r="T85" s="339" t="str">
        <f>SUBSTITUTE(RP_2024[[#This Row],[CODIGO TIPO]],"-","")</f>
        <v>O232020200991122</v>
      </c>
      <c r="U85" s="335">
        <v>1905049</v>
      </c>
      <c r="V85" s="339">
        <f>VALUE(LEFT(RIGHT(RP_2024[[#This Row],[IMPUTACION PRESUPUESTAL]],6),3))</f>
        <v>119</v>
      </c>
      <c r="W85" s="335" t="s">
        <v>1272</v>
      </c>
      <c r="X85" s="333">
        <f>VALUE(LEFT(RP_2024[[#This Row],[Actividad]],SEARCH(".",RP_2024[[#This Row],[Actividad]],1)-1))</f>
        <v>39</v>
      </c>
      <c r="Y85" s="335">
        <f>MONTH(RP_2024[[#This Row],[FECHA RP]])</f>
        <v>8</v>
      </c>
      <c r="Z85" s="334" t="str">
        <f>IF(RP_2024[[#This Row],[FEC ANULACION]]="","",MONTH(RP_2024[[#This Row],[FEC ANULACION]]))</f>
        <v/>
      </c>
      <c r="AA85" s="335" t="s">
        <v>1588</v>
      </c>
      <c r="AB85" s="335" t="s">
        <v>3388</v>
      </c>
      <c r="AC85" s="335" t="str">
        <f>MID(RP_2024[[#This Row],[Elemento PEP]],11,2)</f>
        <v>03</v>
      </c>
    </row>
    <row r="86" spans="1:29">
      <c r="A86" s="336">
        <v>3177</v>
      </c>
      <c r="B86" s="337">
        <v>45505</v>
      </c>
      <c r="C86" s="338" t="s">
        <v>1778</v>
      </c>
      <c r="D86" s="338" t="s">
        <v>1755</v>
      </c>
      <c r="E86" s="336" t="s">
        <v>1583</v>
      </c>
      <c r="F86" s="336">
        <v>3914</v>
      </c>
      <c r="G86" s="337">
        <v>45497</v>
      </c>
      <c r="H86" s="339">
        <v>6590076</v>
      </c>
      <c r="I86" s="339" t="s">
        <v>1756</v>
      </c>
      <c r="J86" s="329">
        <v>570</v>
      </c>
      <c r="K86" s="339" t="s">
        <v>1704</v>
      </c>
      <c r="L86" s="329" t="s">
        <v>1705</v>
      </c>
      <c r="M86" s="340">
        <v>342240892</v>
      </c>
      <c r="N86" s="330">
        <v>0</v>
      </c>
      <c r="O86" s="337"/>
      <c r="P86" s="340">
        <f>+RP_2024[[#This Row],[VALOR INICIAL]]-RP_2024[[#This Row],[VALOR ANULACION]]</f>
        <v>342240892</v>
      </c>
      <c r="Q86" s="341"/>
      <c r="R86" s="339">
        <f>VALUE(LEFT(RP_2024[[#This Row],[OBJETO]],3))</f>
        <v>1</v>
      </c>
      <c r="S86" s="342">
        <f t="shared" si="1"/>
        <v>242</v>
      </c>
      <c r="T86" s="339" t="str">
        <f>SUBSTITUTE(RP_2024[[#This Row],[CODIGO TIPO]],"-","")</f>
        <v>O232020200991122</v>
      </c>
      <c r="U86" s="335">
        <v>1905049</v>
      </c>
      <c r="V86" s="339">
        <f>VALUE(LEFT(RIGHT(RP_2024[[#This Row],[IMPUTACION PRESUPUESTAL]],6),3))</f>
        <v>105</v>
      </c>
      <c r="W86" s="335" t="s">
        <v>1258</v>
      </c>
      <c r="X86" s="333">
        <f>VALUE(LEFT(RP_2024[[#This Row],[Actividad]],SEARCH(".",RP_2024[[#This Row],[Actividad]],1)-1))</f>
        <v>32</v>
      </c>
      <c r="Y86" s="335">
        <f>MONTH(RP_2024[[#This Row],[FECHA RP]])</f>
        <v>8</v>
      </c>
      <c r="Z86" s="334" t="str">
        <f>IF(RP_2024[[#This Row],[FEC ANULACION]]="","",MONTH(RP_2024[[#This Row],[FEC ANULACION]]))</f>
        <v/>
      </c>
      <c r="AA86" s="335" t="s">
        <v>1588</v>
      </c>
      <c r="AB86" s="335" t="s">
        <v>3386</v>
      </c>
      <c r="AC86" s="335" t="str">
        <f>MID(RP_2024[[#This Row],[Elemento PEP]],11,2)</f>
        <v>13</v>
      </c>
    </row>
    <row r="87" spans="1:29">
      <c r="A87" s="336">
        <v>3177</v>
      </c>
      <c r="B87" s="337">
        <v>45505</v>
      </c>
      <c r="C87" s="338" t="s">
        <v>1778</v>
      </c>
      <c r="D87" s="338" t="s">
        <v>1755</v>
      </c>
      <c r="E87" s="336" t="s">
        <v>1583</v>
      </c>
      <c r="F87" s="336">
        <v>3914</v>
      </c>
      <c r="G87" s="337">
        <v>45497</v>
      </c>
      <c r="H87" s="339">
        <v>6590076</v>
      </c>
      <c r="I87" s="339" t="s">
        <v>1756</v>
      </c>
      <c r="J87" s="329">
        <v>570</v>
      </c>
      <c r="K87" s="339" t="s">
        <v>1704</v>
      </c>
      <c r="L87" s="329" t="s">
        <v>1705</v>
      </c>
      <c r="M87" s="340">
        <v>49556858</v>
      </c>
      <c r="N87" s="330">
        <v>0</v>
      </c>
      <c r="O87" s="337"/>
      <c r="P87" s="340">
        <f>+RP_2024[[#This Row],[VALOR INICIAL]]-RP_2024[[#This Row],[VALOR ANULACION]]</f>
        <v>49556858</v>
      </c>
      <c r="Q87" s="341"/>
      <c r="R87" s="339">
        <f>VALUE(LEFT(RP_2024[[#This Row],[OBJETO]],3))</f>
        <v>1</v>
      </c>
      <c r="S87" s="342">
        <f t="shared" si="1"/>
        <v>242</v>
      </c>
      <c r="T87" s="339" t="str">
        <f>SUBSTITUTE(RP_2024[[#This Row],[CODIGO TIPO]],"-","")</f>
        <v>O232020200991122</v>
      </c>
      <c r="U87" s="335">
        <v>1905049</v>
      </c>
      <c r="V87" s="339">
        <f>VALUE(LEFT(RIGHT(RP_2024[[#This Row],[IMPUTACION PRESUPUESTAL]],6),3))</f>
        <v>105</v>
      </c>
      <c r="W87" s="335" t="s">
        <v>1259</v>
      </c>
      <c r="X87" s="333">
        <f>VALUE(LEFT(RP_2024[[#This Row],[Actividad]],SEARCH(".",RP_2024[[#This Row],[Actividad]],1)-1))</f>
        <v>32</v>
      </c>
      <c r="Y87" s="335">
        <f>MONTH(RP_2024[[#This Row],[FECHA RP]])</f>
        <v>8</v>
      </c>
      <c r="Z87" s="334" t="str">
        <f>IF(RP_2024[[#This Row],[FEC ANULACION]]="","",MONTH(RP_2024[[#This Row],[FEC ANULACION]]))</f>
        <v/>
      </c>
      <c r="AA87" s="335" t="s">
        <v>1588</v>
      </c>
      <c r="AB87" s="335" t="s">
        <v>3386</v>
      </c>
      <c r="AC87" s="335" t="str">
        <f>MID(RP_2024[[#This Row],[Elemento PEP]],11,2)</f>
        <v>13</v>
      </c>
    </row>
    <row r="88" spans="1:29">
      <c r="A88" s="336">
        <v>3177</v>
      </c>
      <c r="B88" s="337">
        <v>45505</v>
      </c>
      <c r="C88" s="338" t="s">
        <v>1778</v>
      </c>
      <c r="D88" s="338" t="s">
        <v>1755</v>
      </c>
      <c r="E88" s="336" t="s">
        <v>1583</v>
      </c>
      <c r="F88" s="336">
        <v>3914</v>
      </c>
      <c r="G88" s="337">
        <v>45497</v>
      </c>
      <c r="H88" s="339">
        <v>6590076</v>
      </c>
      <c r="I88" s="339" t="s">
        <v>1756</v>
      </c>
      <c r="J88" s="329">
        <v>570</v>
      </c>
      <c r="K88" s="339" t="s">
        <v>1704</v>
      </c>
      <c r="L88" s="329" t="s">
        <v>1705</v>
      </c>
      <c r="M88" s="340">
        <v>280822095</v>
      </c>
      <c r="N88" s="330">
        <v>0</v>
      </c>
      <c r="O88" s="337"/>
      <c r="P88" s="340">
        <f>+RP_2024[[#This Row],[VALOR INICIAL]]-RP_2024[[#This Row],[VALOR ANULACION]]</f>
        <v>280822095</v>
      </c>
      <c r="Q88" s="341"/>
      <c r="R88" s="339">
        <f>VALUE(LEFT(RP_2024[[#This Row],[OBJETO]],3))</f>
        <v>1</v>
      </c>
      <c r="S88" s="342">
        <f t="shared" si="1"/>
        <v>242</v>
      </c>
      <c r="T88" s="339" t="str">
        <f>SUBSTITUTE(RP_2024[[#This Row],[CODIGO TIPO]],"-","")</f>
        <v>O232020200991122</v>
      </c>
      <c r="U88" s="335">
        <v>1905049</v>
      </c>
      <c r="V88" s="339">
        <f>VALUE(LEFT(RIGHT(RP_2024[[#This Row],[IMPUTACION PRESUPUESTAL]],6),3))</f>
        <v>105</v>
      </c>
      <c r="W88" s="335" t="s">
        <v>1260</v>
      </c>
      <c r="X88" s="333">
        <f>VALUE(LEFT(RP_2024[[#This Row],[Actividad]],SEARCH(".",RP_2024[[#This Row],[Actividad]],1)-1))</f>
        <v>32</v>
      </c>
      <c r="Y88" s="335">
        <f>MONTH(RP_2024[[#This Row],[FECHA RP]])</f>
        <v>8</v>
      </c>
      <c r="Z88" s="334" t="str">
        <f>IF(RP_2024[[#This Row],[FEC ANULACION]]="","",MONTH(RP_2024[[#This Row],[FEC ANULACION]]))</f>
        <v/>
      </c>
      <c r="AA88" s="335" t="s">
        <v>1588</v>
      </c>
      <c r="AB88" s="335" t="s">
        <v>3386</v>
      </c>
      <c r="AC88" s="335" t="str">
        <f>MID(RP_2024[[#This Row],[Elemento PEP]],11,2)</f>
        <v>13</v>
      </c>
    </row>
    <row r="89" spans="1:29">
      <c r="A89" s="336">
        <v>3178</v>
      </c>
      <c r="B89" s="337">
        <v>45505</v>
      </c>
      <c r="C89" s="338" t="s">
        <v>1779</v>
      </c>
      <c r="D89" s="338" t="s">
        <v>1755</v>
      </c>
      <c r="E89" s="336" t="s">
        <v>1583</v>
      </c>
      <c r="F89" s="336">
        <v>3908</v>
      </c>
      <c r="G89" s="337">
        <v>45497</v>
      </c>
      <c r="H89" s="339">
        <v>6590076</v>
      </c>
      <c r="I89" s="339" t="s">
        <v>1756</v>
      </c>
      <c r="J89" s="329">
        <v>570</v>
      </c>
      <c r="K89" s="339" t="s">
        <v>1704</v>
      </c>
      <c r="L89" s="329" t="s">
        <v>1705</v>
      </c>
      <c r="M89" s="340">
        <v>16034899</v>
      </c>
      <c r="N89" s="330">
        <v>0</v>
      </c>
      <c r="O89" s="337"/>
      <c r="P89" s="340">
        <f>+RP_2024[[#This Row],[VALOR INICIAL]]-RP_2024[[#This Row],[VALOR ANULACION]]</f>
        <v>16034899</v>
      </c>
      <c r="Q89" s="341"/>
      <c r="R89" s="339">
        <f>VALUE(LEFT(RP_2024[[#This Row],[OBJETO]],3))</f>
        <v>1</v>
      </c>
      <c r="S89" s="342">
        <f t="shared" si="1"/>
        <v>242</v>
      </c>
      <c r="T89" s="339" t="str">
        <f>SUBSTITUTE(RP_2024[[#This Row],[CODIGO TIPO]],"-","")</f>
        <v>O232020200991122</v>
      </c>
      <c r="U89" s="335">
        <v>1905049</v>
      </c>
      <c r="V89" s="339">
        <f>VALUE(LEFT(RIGHT(RP_2024[[#This Row],[IMPUTACION PRESUPUESTAL]],6),3))</f>
        <v>109</v>
      </c>
      <c r="W89" s="335" t="s">
        <v>1273</v>
      </c>
      <c r="X89" s="333">
        <f>VALUE(LEFT(RP_2024[[#This Row],[Actividad]],SEARCH(".",RP_2024[[#This Row],[Actividad]],1)-1))</f>
        <v>39</v>
      </c>
      <c r="Y89" s="335">
        <f>MONTH(RP_2024[[#This Row],[FECHA RP]])</f>
        <v>8</v>
      </c>
      <c r="Z89" s="334" t="str">
        <f>IF(RP_2024[[#This Row],[FEC ANULACION]]="","",MONTH(RP_2024[[#This Row],[FEC ANULACION]]))</f>
        <v/>
      </c>
      <c r="AA89" s="335" t="s">
        <v>1588</v>
      </c>
      <c r="AB89" s="335" t="s">
        <v>3388</v>
      </c>
      <c r="AC89" s="335" t="str">
        <f>MID(RP_2024[[#This Row],[Elemento PEP]],11,2)</f>
        <v>03</v>
      </c>
    </row>
    <row r="90" spans="1:29">
      <c r="A90" s="336">
        <v>3180</v>
      </c>
      <c r="B90" s="337">
        <v>45505</v>
      </c>
      <c r="C90" s="338" t="s">
        <v>1780</v>
      </c>
      <c r="D90" s="338" t="s">
        <v>1755</v>
      </c>
      <c r="E90" s="336" t="s">
        <v>1583</v>
      </c>
      <c r="F90" s="336">
        <v>3912</v>
      </c>
      <c r="G90" s="337">
        <v>45497</v>
      </c>
      <c r="H90" s="339">
        <v>6590076</v>
      </c>
      <c r="I90" s="339" t="s">
        <v>1756</v>
      </c>
      <c r="J90" s="329">
        <v>570</v>
      </c>
      <c r="K90" s="339" t="s">
        <v>1704</v>
      </c>
      <c r="L90" s="329" t="s">
        <v>1705</v>
      </c>
      <c r="M90" s="340">
        <v>60420938</v>
      </c>
      <c r="N90" s="330">
        <v>0</v>
      </c>
      <c r="O90" s="337"/>
      <c r="P90" s="340">
        <f>+RP_2024[[#This Row],[VALOR INICIAL]]-RP_2024[[#This Row],[VALOR ANULACION]]</f>
        <v>60420938</v>
      </c>
      <c r="Q90" s="341"/>
      <c r="R90" s="339">
        <f>VALUE(LEFT(RP_2024[[#This Row],[OBJETO]],3))</f>
        <v>1</v>
      </c>
      <c r="S90" s="342">
        <f t="shared" si="1"/>
        <v>242</v>
      </c>
      <c r="T90" s="339" t="str">
        <f>SUBSTITUTE(RP_2024[[#This Row],[CODIGO TIPO]],"-","")</f>
        <v>O232020200991122</v>
      </c>
      <c r="U90" s="335">
        <v>1905049</v>
      </c>
      <c r="V90" s="339">
        <f>VALUE(LEFT(RIGHT(RP_2024[[#This Row],[IMPUTACION PRESUPUESTAL]],6),3))</f>
        <v>104</v>
      </c>
      <c r="W90" s="335" t="s">
        <v>1263</v>
      </c>
      <c r="X90" s="333">
        <f>VALUE(LEFT(RP_2024[[#This Row],[Actividad]],SEARCH(".",RP_2024[[#This Row],[Actividad]],1)-1))</f>
        <v>34</v>
      </c>
      <c r="Y90" s="335">
        <f>MONTH(RP_2024[[#This Row],[FECHA RP]])</f>
        <v>8</v>
      </c>
      <c r="Z90" s="334" t="str">
        <f>IF(RP_2024[[#This Row],[FEC ANULACION]]="","",MONTH(RP_2024[[#This Row],[FEC ANULACION]]))</f>
        <v/>
      </c>
      <c r="AA90" s="335" t="s">
        <v>1588</v>
      </c>
      <c r="AB90" s="335" t="s">
        <v>3389</v>
      </c>
      <c r="AC90" s="335" t="str">
        <f>MID(RP_2024[[#This Row],[Elemento PEP]],11,2)</f>
        <v>06</v>
      </c>
    </row>
    <row r="91" spans="1:29">
      <c r="A91" s="336">
        <v>3181</v>
      </c>
      <c r="B91" s="337">
        <v>45505</v>
      </c>
      <c r="C91" s="338" t="s">
        <v>1781</v>
      </c>
      <c r="D91" s="338" t="s">
        <v>1755</v>
      </c>
      <c r="E91" s="336" t="s">
        <v>1583</v>
      </c>
      <c r="F91" s="336">
        <v>3906</v>
      </c>
      <c r="G91" s="337">
        <v>45497</v>
      </c>
      <c r="H91" s="339">
        <v>6590076</v>
      </c>
      <c r="I91" s="339" t="s">
        <v>1756</v>
      </c>
      <c r="J91" s="329">
        <v>570</v>
      </c>
      <c r="K91" s="339" t="s">
        <v>1704</v>
      </c>
      <c r="L91" s="329" t="s">
        <v>1705</v>
      </c>
      <c r="M91" s="340">
        <v>101702593</v>
      </c>
      <c r="N91" s="330">
        <v>0</v>
      </c>
      <c r="O91" s="337"/>
      <c r="P91" s="340">
        <f>+RP_2024[[#This Row],[VALOR INICIAL]]-RP_2024[[#This Row],[VALOR ANULACION]]</f>
        <v>101702593</v>
      </c>
      <c r="Q91" s="341"/>
      <c r="R91" s="339">
        <f>VALUE(LEFT(RP_2024[[#This Row],[OBJETO]],3))</f>
        <v>1</v>
      </c>
      <c r="S91" s="342">
        <f t="shared" si="1"/>
        <v>242</v>
      </c>
      <c r="T91" s="339" t="str">
        <f>SUBSTITUTE(RP_2024[[#This Row],[CODIGO TIPO]],"-","")</f>
        <v>O232020200991122</v>
      </c>
      <c r="U91" s="335">
        <v>1905049</v>
      </c>
      <c r="V91" s="339">
        <f>VALUE(LEFT(RIGHT(RP_2024[[#This Row],[IMPUTACION PRESUPUESTAL]],6),3))</f>
        <v>110</v>
      </c>
      <c r="W91" s="335" t="s">
        <v>1266</v>
      </c>
      <c r="X91" s="333">
        <f>VALUE(LEFT(RP_2024[[#This Row],[Actividad]],SEARCH(".",RP_2024[[#This Row],[Actividad]],1)-1))</f>
        <v>36</v>
      </c>
      <c r="Y91" s="335">
        <f>MONTH(RP_2024[[#This Row],[FECHA RP]])</f>
        <v>8</v>
      </c>
      <c r="Z91" s="334" t="str">
        <f>IF(RP_2024[[#This Row],[FEC ANULACION]]="","",MONTH(RP_2024[[#This Row],[FEC ANULACION]]))</f>
        <v/>
      </c>
      <c r="AA91" s="335" t="s">
        <v>1588</v>
      </c>
      <c r="AB91" s="335" t="s">
        <v>3388</v>
      </c>
      <c r="AC91" s="335" t="str">
        <f>MID(RP_2024[[#This Row],[Elemento PEP]],11,2)</f>
        <v>03</v>
      </c>
    </row>
    <row r="92" spans="1:29">
      <c r="A92" s="336">
        <v>3183</v>
      </c>
      <c r="B92" s="337">
        <v>45505</v>
      </c>
      <c r="C92" s="338" t="s">
        <v>1782</v>
      </c>
      <c r="D92" s="338" t="s">
        <v>1755</v>
      </c>
      <c r="E92" s="336" t="s">
        <v>1583</v>
      </c>
      <c r="F92" s="336">
        <v>3911</v>
      </c>
      <c r="G92" s="337">
        <v>45497</v>
      </c>
      <c r="H92" s="339">
        <v>6590076</v>
      </c>
      <c r="I92" s="339" t="s">
        <v>1756</v>
      </c>
      <c r="J92" s="329">
        <v>570</v>
      </c>
      <c r="K92" s="339" t="s">
        <v>1704</v>
      </c>
      <c r="L92" s="329" t="s">
        <v>1705</v>
      </c>
      <c r="M92" s="340">
        <v>42834084</v>
      </c>
      <c r="N92" s="330">
        <v>0</v>
      </c>
      <c r="O92" s="337"/>
      <c r="P92" s="340">
        <f>+RP_2024[[#This Row],[VALOR INICIAL]]-RP_2024[[#This Row],[VALOR ANULACION]]</f>
        <v>42834084</v>
      </c>
      <c r="Q92" s="341"/>
      <c r="R92" s="339">
        <f>VALUE(LEFT(RP_2024[[#This Row],[OBJETO]],3))</f>
        <v>1</v>
      </c>
      <c r="S92" s="342">
        <f t="shared" si="1"/>
        <v>242</v>
      </c>
      <c r="T92" s="339" t="str">
        <f>SUBSTITUTE(RP_2024[[#This Row],[CODIGO TIPO]],"-","")</f>
        <v>O232020200991122</v>
      </c>
      <c r="U92" s="335">
        <v>1905049</v>
      </c>
      <c r="V92" s="339">
        <f>VALUE(LEFT(RIGHT(RP_2024[[#This Row],[IMPUTACION PRESUPUESTAL]],6),3))</f>
        <v>116</v>
      </c>
      <c r="W92" s="335" t="s">
        <v>1265</v>
      </c>
      <c r="X92" s="333">
        <f>VALUE(LEFT(RP_2024[[#This Row],[Actividad]],SEARCH(".",RP_2024[[#This Row],[Actividad]],1)-1))</f>
        <v>35</v>
      </c>
      <c r="Y92" s="335">
        <f>MONTH(RP_2024[[#This Row],[FECHA RP]])</f>
        <v>8</v>
      </c>
      <c r="Z92" s="334" t="str">
        <f>IF(RP_2024[[#This Row],[FEC ANULACION]]="","",MONTH(RP_2024[[#This Row],[FEC ANULACION]]))</f>
        <v/>
      </c>
      <c r="AA92" s="335" t="s">
        <v>1588</v>
      </c>
      <c r="AB92" s="335" t="s">
        <v>3388</v>
      </c>
      <c r="AC92" s="335" t="str">
        <f>MID(RP_2024[[#This Row],[Elemento PEP]],11,2)</f>
        <v>03</v>
      </c>
    </row>
    <row r="93" spans="1:29">
      <c r="A93" s="336">
        <v>3184</v>
      </c>
      <c r="B93" s="337">
        <v>45505</v>
      </c>
      <c r="C93" s="338" t="s">
        <v>1783</v>
      </c>
      <c r="D93" s="338" t="s">
        <v>1755</v>
      </c>
      <c r="E93" s="336" t="s">
        <v>1583</v>
      </c>
      <c r="F93" s="336">
        <v>3919</v>
      </c>
      <c r="G93" s="337">
        <v>45497</v>
      </c>
      <c r="H93" s="339">
        <v>6590076</v>
      </c>
      <c r="I93" s="339" t="s">
        <v>1756</v>
      </c>
      <c r="J93" s="329">
        <v>570</v>
      </c>
      <c r="K93" s="339" t="s">
        <v>1704</v>
      </c>
      <c r="L93" s="329" t="s">
        <v>1705</v>
      </c>
      <c r="M93" s="340">
        <v>133359318</v>
      </c>
      <c r="N93" s="330">
        <v>0</v>
      </c>
      <c r="O93" s="337"/>
      <c r="P93" s="340">
        <f>+RP_2024[[#This Row],[VALOR INICIAL]]-RP_2024[[#This Row],[VALOR ANULACION]]</f>
        <v>133359318</v>
      </c>
      <c r="Q93" s="341"/>
      <c r="R93" s="339">
        <f>VALUE(LEFT(RP_2024[[#This Row],[OBJETO]],3))</f>
        <v>1</v>
      </c>
      <c r="S93" s="342">
        <f t="shared" si="1"/>
        <v>242</v>
      </c>
      <c r="T93" s="339" t="str">
        <f>SUBSTITUTE(RP_2024[[#This Row],[CODIGO TIPO]],"-","")</f>
        <v>O232020200991122</v>
      </c>
      <c r="U93" s="335">
        <v>1905014</v>
      </c>
      <c r="V93" s="339">
        <f>VALUE(LEFT(RIGHT(RP_2024[[#This Row],[IMPUTACION PRESUPUESTAL]],6),3))</f>
        <v>131</v>
      </c>
      <c r="W93" s="335" t="s">
        <v>1252</v>
      </c>
      <c r="X93" s="333">
        <f>VALUE(LEFT(RP_2024[[#This Row],[Actividad]],SEARCH(".",RP_2024[[#This Row],[Actividad]],1)-1))</f>
        <v>26</v>
      </c>
      <c r="Y93" s="335">
        <f>MONTH(RP_2024[[#This Row],[FECHA RP]])</f>
        <v>8</v>
      </c>
      <c r="Z93" s="334" t="str">
        <f>IF(RP_2024[[#This Row],[FEC ANULACION]]="","",MONTH(RP_2024[[#This Row],[FEC ANULACION]]))</f>
        <v/>
      </c>
      <c r="AA93" s="335" t="s">
        <v>1588</v>
      </c>
      <c r="AB93" s="335" t="s">
        <v>3390</v>
      </c>
      <c r="AC93" s="335" t="str">
        <f>MID(RP_2024[[#This Row],[Elemento PEP]],11,2)</f>
        <v>08</v>
      </c>
    </row>
    <row r="94" spans="1:29">
      <c r="A94" s="336">
        <v>3185</v>
      </c>
      <c r="B94" s="337">
        <v>45505</v>
      </c>
      <c r="C94" s="338" t="s">
        <v>1784</v>
      </c>
      <c r="D94" s="338" t="s">
        <v>1755</v>
      </c>
      <c r="E94" s="336" t="s">
        <v>1583</v>
      </c>
      <c r="F94" s="336">
        <v>3918</v>
      </c>
      <c r="G94" s="337">
        <v>45497</v>
      </c>
      <c r="H94" s="339">
        <v>6590076</v>
      </c>
      <c r="I94" s="339" t="s">
        <v>1756</v>
      </c>
      <c r="J94" s="329">
        <v>570</v>
      </c>
      <c r="K94" s="339" t="s">
        <v>1704</v>
      </c>
      <c r="L94" s="329" t="s">
        <v>1705</v>
      </c>
      <c r="M94" s="340">
        <v>32984056</v>
      </c>
      <c r="N94" s="330">
        <v>0</v>
      </c>
      <c r="O94" s="337"/>
      <c r="P94" s="340">
        <f>+RP_2024[[#This Row],[VALOR INICIAL]]-RP_2024[[#This Row],[VALOR ANULACION]]</f>
        <v>32984056</v>
      </c>
      <c r="Q94" s="341"/>
      <c r="R94" s="339">
        <f>VALUE(LEFT(RP_2024[[#This Row],[OBJETO]],3))</f>
        <v>1</v>
      </c>
      <c r="S94" s="342">
        <f t="shared" si="1"/>
        <v>242</v>
      </c>
      <c r="T94" s="339" t="str">
        <f>SUBSTITUTE(RP_2024[[#This Row],[CODIGO TIPO]],"-","")</f>
        <v>O232020200991122</v>
      </c>
      <c r="U94" s="335">
        <v>1905014</v>
      </c>
      <c r="V94" s="339">
        <f>VALUE(LEFT(RIGHT(RP_2024[[#This Row],[IMPUTACION PRESUPUESTAL]],6),3))</f>
        <v>134</v>
      </c>
      <c r="W94" s="335" t="s">
        <v>1253</v>
      </c>
      <c r="X94" s="333">
        <f>VALUE(LEFT(RP_2024[[#This Row],[Actividad]],SEARCH(".",RP_2024[[#This Row],[Actividad]],1)-1))</f>
        <v>27</v>
      </c>
      <c r="Y94" s="335">
        <f>MONTH(RP_2024[[#This Row],[FECHA RP]])</f>
        <v>8</v>
      </c>
      <c r="Z94" s="334" t="str">
        <f>IF(RP_2024[[#This Row],[FEC ANULACION]]="","",MONTH(RP_2024[[#This Row],[FEC ANULACION]]))</f>
        <v/>
      </c>
      <c r="AA94" s="335" t="s">
        <v>1588</v>
      </c>
      <c r="AB94" s="335" t="s">
        <v>3390</v>
      </c>
      <c r="AC94" s="335" t="str">
        <f>MID(RP_2024[[#This Row],[Elemento PEP]],11,2)</f>
        <v>08</v>
      </c>
    </row>
    <row r="95" spans="1:29">
      <c r="A95" s="336">
        <v>3186</v>
      </c>
      <c r="B95" s="337">
        <v>45505</v>
      </c>
      <c r="C95" s="338" t="s">
        <v>1785</v>
      </c>
      <c r="D95" s="338" t="s">
        <v>1755</v>
      </c>
      <c r="E95" s="336" t="s">
        <v>1583</v>
      </c>
      <c r="F95" s="336">
        <v>3916</v>
      </c>
      <c r="G95" s="337">
        <v>45497</v>
      </c>
      <c r="H95" s="339">
        <v>6590076</v>
      </c>
      <c r="I95" s="339" t="s">
        <v>1756</v>
      </c>
      <c r="J95" s="329">
        <v>570</v>
      </c>
      <c r="K95" s="339" t="s">
        <v>1704</v>
      </c>
      <c r="L95" s="329" t="s">
        <v>1705</v>
      </c>
      <c r="M95" s="340">
        <v>32162488</v>
      </c>
      <c r="N95" s="330">
        <v>0</v>
      </c>
      <c r="O95" s="337"/>
      <c r="P95" s="340">
        <f>+RP_2024[[#This Row],[VALOR INICIAL]]-RP_2024[[#This Row],[VALOR ANULACION]]</f>
        <v>32162488</v>
      </c>
      <c r="Q95" s="341"/>
      <c r="R95" s="339">
        <f>VALUE(LEFT(RP_2024[[#This Row],[OBJETO]],3))</f>
        <v>1</v>
      </c>
      <c r="S95" s="342">
        <f t="shared" si="1"/>
        <v>242</v>
      </c>
      <c r="T95" s="339" t="str">
        <f>SUBSTITUTE(RP_2024[[#This Row],[CODIGO TIPO]],"-","")</f>
        <v>O232020200991122</v>
      </c>
      <c r="U95" s="335">
        <v>1905014</v>
      </c>
      <c r="V95" s="339">
        <f>VALUE(LEFT(RIGHT(RP_2024[[#This Row],[IMPUTACION PRESUPUESTAL]],6),3))</f>
        <v>130</v>
      </c>
      <c r="W95" s="335" t="s">
        <v>1254</v>
      </c>
      <c r="X95" s="333">
        <f>VALUE(LEFT(RP_2024[[#This Row],[Actividad]],SEARCH(".",RP_2024[[#This Row],[Actividad]],1)-1))</f>
        <v>28</v>
      </c>
      <c r="Y95" s="335">
        <f>MONTH(RP_2024[[#This Row],[FECHA RP]])</f>
        <v>8</v>
      </c>
      <c r="Z95" s="334" t="str">
        <f>IF(RP_2024[[#This Row],[FEC ANULACION]]="","",MONTH(RP_2024[[#This Row],[FEC ANULACION]]))</f>
        <v/>
      </c>
      <c r="AA95" s="335" t="s">
        <v>1588</v>
      </c>
      <c r="AB95" s="335" t="s">
        <v>3390</v>
      </c>
      <c r="AC95" s="335" t="str">
        <f>MID(RP_2024[[#This Row],[Elemento PEP]],11,2)</f>
        <v>08</v>
      </c>
    </row>
    <row r="96" spans="1:29">
      <c r="A96" s="336">
        <v>3187</v>
      </c>
      <c r="B96" s="337">
        <v>45505</v>
      </c>
      <c r="C96" s="338" t="s">
        <v>1786</v>
      </c>
      <c r="D96" s="338" t="s">
        <v>1755</v>
      </c>
      <c r="E96" s="336" t="s">
        <v>1583</v>
      </c>
      <c r="F96" s="336">
        <v>3920</v>
      </c>
      <c r="G96" s="337">
        <v>45497</v>
      </c>
      <c r="H96" s="339">
        <v>6590076</v>
      </c>
      <c r="I96" s="339" t="s">
        <v>1756</v>
      </c>
      <c r="J96" s="329">
        <v>570</v>
      </c>
      <c r="K96" s="339" t="s">
        <v>1704</v>
      </c>
      <c r="L96" s="329" t="s">
        <v>1705</v>
      </c>
      <c r="M96" s="340">
        <v>35222480</v>
      </c>
      <c r="N96" s="330">
        <v>0</v>
      </c>
      <c r="O96" s="337"/>
      <c r="P96" s="340">
        <f>+RP_2024[[#This Row],[VALOR INICIAL]]-RP_2024[[#This Row],[VALOR ANULACION]]</f>
        <v>35222480</v>
      </c>
      <c r="Q96" s="341"/>
      <c r="R96" s="339">
        <f>VALUE(LEFT(RP_2024[[#This Row],[OBJETO]],3))</f>
        <v>1</v>
      </c>
      <c r="S96" s="342">
        <f t="shared" si="1"/>
        <v>242</v>
      </c>
      <c r="T96" s="339" t="str">
        <f>SUBSTITUTE(RP_2024[[#This Row],[CODIGO TIPO]],"-","")</f>
        <v>O232020200991122</v>
      </c>
      <c r="U96" s="335">
        <v>1905014</v>
      </c>
      <c r="V96" s="339">
        <f>VALUE(LEFT(RIGHT(RP_2024[[#This Row],[IMPUTACION PRESUPUESTAL]],6),3))</f>
        <v>135</v>
      </c>
      <c r="W96" s="335" t="s">
        <v>1255</v>
      </c>
      <c r="X96" s="333">
        <f>VALUE(LEFT(RP_2024[[#This Row],[Actividad]],SEARCH(".",RP_2024[[#This Row],[Actividad]],1)-1))</f>
        <v>29</v>
      </c>
      <c r="Y96" s="335">
        <f>MONTH(RP_2024[[#This Row],[FECHA RP]])</f>
        <v>8</v>
      </c>
      <c r="Z96" s="334" t="str">
        <f>IF(RP_2024[[#This Row],[FEC ANULACION]]="","",MONTH(RP_2024[[#This Row],[FEC ANULACION]]))</f>
        <v/>
      </c>
      <c r="AA96" s="335" t="s">
        <v>1588</v>
      </c>
      <c r="AB96" s="335" t="s">
        <v>3390</v>
      </c>
      <c r="AC96" s="335" t="str">
        <f>MID(RP_2024[[#This Row],[Elemento PEP]],11,2)</f>
        <v>08</v>
      </c>
    </row>
    <row r="97" spans="1:29">
      <c r="A97" s="336">
        <v>3188</v>
      </c>
      <c r="B97" s="337">
        <v>45505</v>
      </c>
      <c r="C97" s="338" t="s">
        <v>1787</v>
      </c>
      <c r="D97" s="338" t="s">
        <v>1755</v>
      </c>
      <c r="E97" s="336" t="s">
        <v>1583</v>
      </c>
      <c r="F97" s="336">
        <v>4483</v>
      </c>
      <c r="G97" s="337">
        <v>45501</v>
      </c>
      <c r="H97" s="339">
        <v>6590076</v>
      </c>
      <c r="I97" s="339" t="s">
        <v>1756</v>
      </c>
      <c r="J97" s="329">
        <v>570</v>
      </c>
      <c r="K97" s="339" t="s">
        <v>1704</v>
      </c>
      <c r="L97" s="329" t="s">
        <v>1705</v>
      </c>
      <c r="M97" s="340">
        <v>1428776123</v>
      </c>
      <c r="N97" s="330">
        <v>0</v>
      </c>
      <c r="O97" s="337"/>
      <c r="P97" s="340">
        <f>+RP_2024[[#This Row],[VALOR INICIAL]]-RP_2024[[#This Row],[VALOR ANULACION]]</f>
        <v>1428776123</v>
      </c>
      <c r="Q97" s="341"/>
      <c r="R97" s="339">
        <f>VALUE(LEFT(RP_2024[[#This Row],[OBJETO]],3))</f>
        <v>1</v>
      </c>
      <c r="S97" s="342">
        <f t="shared" si="1"/>
        <v>242</v>
      </c>
      <c r="T97" s="339" t="str">
        <f>SUBSTITUTE(RP_2024[[#This Row],[CODIGO TIPO]],"-","")</f>
        <v>O232020200991122</v>
      </c>
      <c r="U97" s="335">
        <v>1905049</v>
      </c>
      <c r="V97" s="339">
        <f>VALUE(LEFT(RIGHT(RP_2024[[#This Row],[IMPUTACION PRESUPUESTAL]],6),3))</f>
        <v>212</v>
      </c>
      <c r="W97" s="335" t="s">
        <v>1282</v>
      </c>
      <c r="X97" s="333">
        <f>VALUE(LEFT(RP_2024[[#This Row],[Actividad]],SEARCH(".",RP_2024[[#This Row],[Actividad]],1)-1))</f>
        <v>43</v>
      </c>
      <c r="Y97" s="335">
        <f>MONTH(RP_2024[[#This Row],[FECHA RP]])</f>
        <v>8</v>
      </c>
      <c r="Z97" s="334" t="str">
        <f>IF(RP_2024[[#This Row],[FEC ANULACION]]="","",MONTH(RP_2024[[#This Row],[FEC ANULACION]]))</f>
        <v/>
      </c>
      <c r="AA97" s="335" t="s">
        <v>1588</v>
      </c>
      <c r="AB97" s="335" t="s">
        <v>3386</v>
      </c>
      <c r="AC97" s="335" t="str">
        <f>MID(RP_2024[[#This Row],[Elemento PEP]],11,2)</f>
        <v>13</v>
      </c>
    </row>
    <row r="98" spans="1:29">
      <c r="A98" s="336">
        <v>3189</v>
      </c>
      <c r="B98" s="337">
        <v>45505</v>
      </c>
      <c r="C98" s="338" t="s">
        <v>1787</v>
      </c>
      <c r="D98" s="338" t="s">
        <v>1755</v>
      </c>
      <c r="E98" s="336" t="s">
        <v>1583</v>
      </c>
      <c r="F98" s="336">
        <v>4481</v>
      </c>
      <c r="G98" s="337">
        <v>45501</v>
      </c>
      <c r="H98" s="339">
        <v>6590076</v>
      </c>
      <c r="I98" s="339" t="s">
        <v>1756</v>
      </c>
      <c r="J98" s="329">
        <v>570</v>
      </c>
      <c r="K98" s="339" t="s">
        <v>1704</v>
      </c>
      <c r="L98" s="329" t="s">
        <v>1705</v>
      </c>
      <c r="M98" s="340">
        <v>14606479</v>
      </c>
      <c r="N98" s="330">
        <v>0</v>
      </c>
      <c r="O98" s="337"/>
      <c r="P98" s="340">
        <f>+RP_2024[[#This Row],[VALOR INICIAL]]-RP_2024[[#This Row],[VALOR ANULACION]]</f>
        <v>14606479</v>
      </c>
      <c r="Q98" s="341"/>
      <c r="R98" s="339">
        <f>VALUE(LEFT(RP_2024[[#This Row],[OBJETO]],3))</f>
        <v>1</v>
      </c>
      <c r="S98" s="342">
        <f t="shared" si="1"/>
        <v>242</v>
      </c>
      <c r="T98" s="339" t="str">
        <f>SUBSTITUTE(RP_2024[[#This Row],[CODIGO TIPO]],"-","")</f>
        <v>O232020200991122</v>
      </c>
      <c r="U98" s="335">
        <v>1905049</v>
      </c>
      <c r="V98" s="339">
        <f>VALUE(LEFT(RIGHT(RP_2024[[#This Row],[IMPUTACION PRESUPUESTAL]],6),3))</f>
        <v>212</v>
      </c>
      <c r="W98" s="335" t="s">
        <v>1280</v>
      </c>
      <c r="X98" s="333">
        <f>VALUE(LEFT(RP_2024[[#This Row],[Actividad]],SEARCH(".",RP_2024[[#This Row],[Actividad]],1)-1))</f>
        <v>42</v>
      </c>
      <c r="Y98" s="335">
        <f>MONTH(RP_2024[[#This Row],[FECHA RP]])</f>
        <v>8</v>
      </c>
      <c r="Z98" s="334" t="str">
        <f>IF(RP_2024[[#This Row],[FEC ANULACION]]="","",MONTH(RP_2024[[#This Row],[FEC ANULACION]]))</f>
        <v/>
      </c>
      <c r="AA98" s="335" t="s">
        <v>1588</v>
      </c>
      <c r="AB98" s="335" t="s">
        <v>3386</v>
      </c>
      <c r="AC98" s="335" t="str">
        <f>MID(RP_2024[[#This Row],[Elemento PEP]],11,2)</f>
        <v>13</v>
      </c>
    </row>
    <row r="99" spans="1:29">
      <c r="A99" s="336">
        <v>3190</v>
      </c>
      <c r="B99" s="337">
        <v>45505</v>
      </c>
      <c r="C99" s="338" t="s">
        <v>1788</v>
      </c>
      <c r="D99" s="338" t="s">
        <v>1755</v>
      </c>
      <c r="E99" s="336" t="s">
        <v>1583</v>
      </c>
      <c r="F99" s="336">
        <v>3917</v>
      </c>
      <c r="G99" s="337">
        <v>45497</v>
      </c>
      <c r="H99" s="339">
        <v>6590076</v>
      </c>
      <c r="I99" s="339" t="s">
        <v>1756</v>
      </c>
      <c r="J99" s="329">
        <v>570</v>
      </c>
      <c r="K99" s="339" t="s">
        <v>1704</v>
      </c>
      <c r="L99" s="329" t="s">
        <v>1705</v>
      </c>
      <c r="M99" s="340">
        <v>114475466</v>
      </c>
      <c r="N99" s="330">
        <v>0</v>
      </c>
      <c r="O99" s="337"/>
      <c r="P99" s="340">
        <f>+RP_2024[[#This Row],[VALOR INICIAL]]-RP_2024[[#This Row],[VALOR ANULACION]]</f>
        <v>114475466</v>
      </c>
      <c r="Q99" s="341"/>
      <c r="R99" s="339">
        <f>VALUE(LEFT(RP_2024[[#This Row],[OBJETO]],3))</f>
        <v>1</v>
      </c>
      <c r="S99" s="342">
        <f t="shared" si="1"/>
        <v>242</v>
      </c>
      <c r="T99" s="339" t="str">
        <f>SUBSTITUTE(RP_2024[[#This Row],[CODIGO TIPO]],"-","")</f>
        <v>O232020200991122</v>
      </c>
      <c r="U99" s="335">
        <v>1905014</v>
      </c>
      <c r="V99" s="339">
        <f>VALUE(LEFT(RIGHT(RP_2024[[#This Row],[IMPUTACION PRESUPUESTAL]],6),3))</f>
        <v>108</v>
      </c>
      <c r="W99" s="335" t="s">
        <v>1256</v>
      </c>
      <c r="X99" s="333">
        <f>VALUE(LEFT(RP_2024[[#This Row],[Actividad]],SEARCH(".",RP_2024[[#This Row],[Actividad]],1)-1))</f>
        <v>30</v>
      </c>
      <c r="Y99" s="335">
        <f>MONTH(RP_2024[[#This Row],[FECHA RP]])</f>
        <v>8</v>
      </c>
      <c r="Z99" s="334" t="str">
        <f>IF(RP_2024[[#This Row],[FEC ANULACION]]="","",MONTH(RP_2024[[#This Row],[FEC ANULACION]]))</f>
        <v/>
      </c>
      <c r="AA99" s="335" t="s">
        <v>1588</v>
      </c>
      <c r="AB99" s="335" t="s">
        <v>3391</v>
      </c>
      <c r="AC99" s="335" t="str">
        <f>MID(RP_2024[[#This Row],[Elemento PEP]],11,2)</f>
        <v>09</v>
      </c>
    </row>
    <row r="100" spans="1:29">
      <c r="A100" s="336">
        <v>3191</v>
      </c>
      <c r="B100" s="337">
        <v>45505</v>
      </c>
      <c r="C100" s="338" t="s">
        <v>1789</v>
      </c>
      <c r="D100" s="338" t="s">
        <v>1755</v>
      </c>
      <c r="E100" s="336" t="s">
        <v>1583</v>
      </c>
      <c r="F100" s="336">
        <v>4480</v>
      </c>
      <c r="G100" s="337">
        <v>45501</v>
      </c>
      <c r="H100" s="339">
        <v>6590076</v>
      </c>
      <c r="I100" s="339" t="s">
        <v>1756</v>
      </c>
      <c r="J100" s="329">
        <v>570</v>
      </c>
      <c r="K100" s="339" t="s">
        <v>1704</v>
      </c>
      <c r="L100" s="329" t="s">
        <v>1705</v>
      </c>
      <c r="M100" s="340">
        <v>108141861</v>
      </c>
      <c r="N100" s="330">
        <v>0</v>
      </c>
      <c r="O100" s="337"/>
      <c r="P100" s="340">
        <f>+RP_2024[[#This Row],[VALOR INICIAL]]-RP_2024[[#This Row],[VALOR ANULACION]]</f>
        <v>108141861</v>
      </c>
      <c r="Q100" s="341"/>
      <c r="R100" s="339">
        <f>VALUE(LEFT(RP_2024[[#This Row],[OBJETO]],3))</f>
        <v>1</v>
      </c>
      <c r="S100" s="342">
        <f t="shared" si="1"/>
        <v>242</v>
      </c>
      <c r="T100" s="339" t="str">
        <f>SUBSTITUTE(RP_2024[[#This Row],[CODIGO TIPO]],"-","")</f>
        <v>O232020200991122</v>
      </c>
      <c r="U100" s="335">
        <v>1905014</v>
      </c>
      <c r="V100" s="339">
        <f>VALUE(LEFT(RIGHT(RP_2024[[#This Row],[IMPUTACION PRESUPUESTAL]],6),3))</f>
        <v>158</v>
      </c>
      <c r="W100" s="335" t="s">
        <v>53</v>
      </c>
      <c r="X100" s="333">
        <f>VALUE(LEFT(RP_2024[[#This Row],[Actividad]],SEARCH(".",RP_2024[[#This Row],[Actividad]],1)-1))</f>
        <v>9</v>
      </c>
      <c r="Y100" s="335">
        <f>MONTH(RP_2024[[#This Row],[FECHA RP]])</f>
        <v>8</v>
      </c>
      <c r="Z100" s="334" t="str">
        <f>IF(RP_2024[[#This Row],[FEC ANULACION]]="","",MONTH(RP_2024[[#This Row],[FEC ANULACION]]))</f>
        <v/>
      </c>
      <c r="AA100" s="335" t="s">
        <v>1588</v>
      </c>
      <c r="AB100" s="335" t="s">
        <v>3392</v>
      </c>
      <c r="AC100" s="335" t="str">
        <f>MID(RP_2024[[#This Row],[Elemento PEP]],11,2)</f>
        <v>13</v>
      </c>
    </row>
    <row r="101" spans="1:29">
      <c r="A101" s="336">
        <v>3192</v>
      </c>
      <c r="B101" s="337">
        <v>45505</v>
      </c>
      <c r="C101" s="338" t="s">
        <v>1790</v>
      </c>
      <c r="D101" s="338" t="s">
        <v>1755</v>
      </c>
      <c r="E101" s="336" t="s">
        <v>1583</v>
      </c>
      <c r="F101" s="336">
        <v>4482</v>
      </c>
      <c r="G101" s="337">
        <v>45501</v>
      </c>
      <c r="H101" s="339">
        <v>6590076</v>
      </c>
      <c r="I101" s="339" t="s">
        <v>1756</v>
      </c>
      <c r="J101" s="329">
        <v>570</v>
      </c>
      <c r="K101" s="339" t="s">
        <v>1704</v>
      </c>
      <c r="L101" s="329" t="s">
        <v>1705</v>
      </c>
      <c r="M101" s="340">
        <v>1233113648</v>
      </c>
      <c r="N101" s="330">
        <v>0</v>
      </c>
      <c r="O101" s="337"/>
      <c r="P101" s="340">
        <f>+RP_2024[[#This Row],[VALOR INICIAL]]-RP_2024[[#This Row],[VALOR ANULACION]]</f>
        <v>1233113648</v>
      </c>
      <c r="Q101" s="341"/>
      <c r="R101" s="339">
        <f>VALUE(LEFT(RP_2024[[#This Row],[OBJETO]],3))</f>
        <v>1</v>
      </c>
      <c r="S101" s="342">
        <f t="shared" si="1"/>
        <v>242</v>
      </c>
      <c r="T101" s="339" t="str">
        <f>SUBSTITUTE(RP_2024[[#This Row],[CODIGO TIPO]],"-","")</f>
        <v>O232020200991122</v>
      </c>
      <c r="U101" s="335">
        <v>1905049</v>
      </c>
      <c r="V101" s="339">
        <f>VALUE(LEFT(RIGHT(RP_2024[[#This Row],[IMPUTACION PRESUPUESTAL]],6),3))</f>
        <v>97</v>
      </c>
      <c r="W101" s="335" t="s">
        <v>1283</v>
      </c>
      <c r="X101" s="333">
        <f>VALUE(LEFT(RP_2024[[#This Row],[Actividad]],SEARCH(".",RP_2024[[#This Row],[Actividad]],1)-1))</f>
        <v>44</v>
      </c>
      <c r="Y101" s="335">
        <f>MONTH(RP_2024[[#This Row],[FECHA RP]])</f>
        <v>8</v>
      </c>
      <c r="Z101" s="334" t="str">
        <f>IF(RP_2024[[#This Row],[FEC ANULACION]]="","",MONTH(RP_2024[[#This Row],[FEC ANULACION]]))</f>
        <v/>
      </c>
      <c r="AA101" s="335" t="s">
        <v>1588</v>
      </c>
      <c r="AB101" s="335" t="s">
        <v>3387</v>
      </c>
      <c r="AC101" s="335" t="str">
        <f>MID(RP_2024[[#This Row],[Elemento PEP]],11,2)</f>
        <v>11</v>
      </c>
    </row>
    <row r="102" spans="1:29">
      <c r="A102" s="336">
        <v>3193</v>
      </c>
      <c r="B102" s="337">
        <v>45505</v>
      </c>
      <c r="C102" s="338" t="s">
        <v>1791</v>
      </c>
      <c r="D102" s="338" t="s">
        <v>1755</v>
      </c>
      <c r="E102" s="336" t="s">
        <v>1583</v>
      </c>
      <c r="F102" s="336">
        <v>3924</v>
      </c>
      <c r="G102" s="337">
        <v>45497</v>
      </c>
      <c r="H102" s="339">
        <v>6590076</v>
      </c>
      <c r="I102" s="339" t="s">
        <v>1756</v>
      </c>
      <c r="J102" s="329">
        <v>570</v>
      </c>
      <c r="K102" s="339" t="s">
        <v>1704</v>
      </c>
      <c r="L102" s="329" t="s">
        <v>1705</v>
      </c>
      <c r="M102" s="340">
        <v>17586475</v>
      </c>
      <c r="N102" s="330">
        <v>0</v>
      </c>
      <c r="O102" s="337"/>
      <c r="P102" s="340">
        <f>+RP_2024[[#This Row],[VALOR INICIAL]]-RP_2024[[#This Row],[VALOR ANULACION]]</f>
        <v>17586475</v>
      </c>
      <c r="Q102" s="341"/>
      <c r="R102" s="339">
        <f>VALUE(LEFT(RP_2024[[#This Row],[OBJETO]],3))</f>
        <v>1</v>
      </c>
      <c r="S102" s="342">
        <f t="shared" si="1"/>
        <v>242</v>
      </c>
      <c r="T102" s="339" t="str">
        <f>SUBSTITUTE(RP_2024[[#This Row],[CODIGO TIPO]],"-","")</f>
        <v>O232020200991122</v>
      </c>
      <c r="U102" s="335">
        <v>1905014</v>
      </c>
      <c r="V102" s="339">
        <f>VALUE(LEFT(RIGHT(RP_2024[[#This Row],[IMPUTACION PRESUPUESTAL]],6),3))</f>
        <v>129</v>
      </c>
      <c r="W102" s="335" t="s">
        <v>1247</v>
      </c>
      <c r="X102" s="333">
        <f>VALUE(LEFT(RP_2024[[#This Row],[Actividad]],SEARCH(".",RP_2024[[#This Row],[Actividad]],1)-1))</f>
        <v>22</v>
      </c>
      <c r="Y102" s="335">
        <f>MONTH(RP_2024[[#This Row],[FECHA RP]])</f>
        <v>8</v>
      </c>
      <c r="Z102" s="334" t="str">
        <f>IF(RP_2024[[#This Row],[FEC ANULACION]]="","",MONTH(RP_2024[[#This Row],[FEC ANULACION]]))</f>
        <v/>
      </c>
      <c r="AA102" s="335" t="s">
        <v>1588</v>
      </c>
      <c r="AB102" s="335" t="s">
        <v>3390</v>
      </c>
      <c r="AC102" s="335" t="str">
        <f>MID(RP_2024[[#This Row],[Elemento PEP]],11,2)</f>
        <v>08</v>
      </c>
    </row>
    <row r="103" spans="1:29">
      <c r="A103" s="336">
        <v>3195</v>
      </c>
      <c r="B103" s="337">
        <v>45505</v>
      </c>
      <c r="C103" s="338" t="s">
        <v>1792</v>
      </c>
      <c r="D103" s="338" t="s">
        <v>1755</v>
      </c>
      <c r="E103" s="336" t="s">
        <v>1583</v>
      </c>
      <c r="F103" s="336">
        <v>3921</v>
      </c>
      <c r="G103" s="337">
        <v>45497</v>
      </c>
      <c r="H103" s="339">
        <v>6590076</v>
      </c>
      <c r="I103" s="339" t="s">
        <v>1756</v>
      </c>
      <c r="J103" s="329">
        <v>570</v>
      </c>
      <c r="K103" s="339" t="s">
        <v>1704</v>
      </c>
      <c r="L103" s="329" t="s">
        <v>1705</v>
      </c>
      <c r="M103" s="340">
        <v>75938803</v>
      </c>
      <c r="N103" s="330">
        <v>0</v>
      </c>
      <c r="O103" s="337"/>
      <c r="P103" s="340">
        <f>+RP_2024[[#This Row],[VALOR INICIAL]]-RP_2024[[#This Row],[VALOR ANULACION]]</f>
        <v>75938803</v>
      </c>
      <c r="Q103" s="341"/>
      <c r="R103" s="339">
        <f>VALUE(LEFT(RP_2024[[#This Row],[OBJETO]],3))</f>
        <v>1</v>
      </c>
      <c r="S103" s="342">
        <f t="shared" si="1"/>
        <v>242</v>
      </c>
      <c r="T103" s="339" t="str">
        <f>SUBSTITUTE(RP_2024[[#This Row],[CODIGO TIPO]],"-","")</f>
        <v>O232020200991122</v>
      </c>
      <c r="U103" s="335">
        <v>1905014</v>
      </c>
      <c r="V103" s="339">
        <f>VALUE(LEFT(RIGHT(RP_2024[[#This Row],[IMPUTACION PRESUPUESTAL]],6),3))</f>
        <v>139</v>
      </c>
      <c r="W103" s="335" t="s">
        <v>1251</v>
      </c>
      <c r="X103" s="333">
        <f>VALUE(LEFT(RP_2024[[#This Row],[Actividad]],SEARCH(".",RP_2024[[#This Row],[Actividad]],1)-1))</f>
        <v>25</v>
      </c>
      <c r="Y103" s="335">
        <f>MONTH(RP_2024[[#This Row],[FECHA RP]])</f>
        <v>8</v>
      </c>
      <c r="Z103" s="334" t="str">
        <f>IF(RP_2024[[#This Row],[FEC ANULACION]]="","",MONTH(RP_2024[[#This Row],[FEC ANULACION]]))</f>
        <v/>
      </c>
      <c r="AA103" s="335" t="s">
        <v>1588</v>
      </c>
      <c r="AB103" s="335" t="s">
        <v>3391</v>
      </c>
      <c r="AC103" s="335" t="str">
        <f>MID(RP_2024[[#This Row],[Elemento PEP]],11,2)</f>
        <v>09</v>
      </c>
    </row>
    <row r="104" spans="1:29">
      <c r="A104" s="336">
        <v>3196</v>
      </c>
      <c r="B104" s="337">
        <v>45505</v>
      </c>
      <c r="C104" s="338" t="s">
        <v>1793</v>
      </c>
      <c r="D104" s="338" t="s">
        <v>1755</v>
      </c>
      <c r="E104" s="336" t="s">
        <v>1583</v>
      </c>
      <c r="F104" s="336">
        <v>4478</v>
      </c>
      <c r="G104" s="337">
        <v>45501</v>
      </c>
      <c r="H104" s="339">
        <v>6590076</v>
      </c>
      <c r="I104" s="339" t="s">
        <v>1756</v>
      </c>
      <c r="J104" s="329">
        <v>570</v>
      </c>
      <c r="K104" s="339" t="s">
        <v>1704</v>
      </c>
      <c r="L104" s="329" t="s">
        <v>1705</v>
      </c>
      <c r="M104" s="340">
        <v>327433955</v>
      </c>
      <c r="N104" s="330">
        <v>0</v>
      </c>
      <c r="O104" s="337"/>
      <c r="P104" s="340">
        <f>+RP_2024[[#This Row],[VALOR INICIAL]]-RP_2024[[#This Row],[VALOR ANULACION]]</f>
        <v>327433955</v>
      </c>
      <c r="Q104" s="341"/>
      <c r="R104" s="339">
        <f>VALUE(LEFT(RP_2024[[#This Row],[OBJETO]],3))</f>
        <v>1</v>
      </c>
      <c r="S104" s="342">
        <f t="shared" si="1"/>
        <v>242</v>
      </c>
      <c r="T104" s="339" t="str">
        <f>SUBSTITUTE(RP_2024[[#This Row],[CODIGO TIPO]],"-","")</f>
        <v>O232020200991122</v>
      </c>
      <c r="U104" s="335">
        <v>1905054</v>
      </c>
      <c r="V104" s="339">
        <f>VALUE(LEFT(RIGHT(RP_2024[[#This Row],[IMPUTACION PRESUPUESTAL]],6),3))</f>
        <v>103</v>
      </c>
      <c r="W104" s="335" t="s">
        <v>44</v>
      </c>
      <c r="X104" s="333">
        <f>VALUE(LEFT(RP_2024[[#This Row],[Actividad]],SEARCH(".",RP_2024[[#This Row],[Actividad]],1)-1))</f>
        <v>3</v>
      </c>
      <c r="Y104" s="335">
        <f>MONTH(RP_2024[[#This Row],[FECHA RP]])</f>
        <v>8</v>
      </c>
      <c r="Z104" s="334" t="str">
        <f>IF(RP_2024[[#This Row],[FEC ANULACION]]="","",MONTH(RP_2024[[#This Row],[FEC ANULACION]]))</f>
        <v/>
      </c>
      <c r="AA104" s="335" t="s">
        <v>1588</v>
      </c>
      <c r="AB104" s="335" t="s">
        <v>3394</v>
      </c>
      <c r="AC104" s="335" t="str">
        <f>MID(RP_2024[[#This Row],[Elemento PEP]],11,2)</f>
        <v>13</v>
      </c>
    </row>
    <row r="105" spans="1:29">
      <c r="A105" s="336">
        <v>3196</v>
      </c>
      <c r="B105" s="337">
        <v>45505</v>
      </c>
      <c r="C105" s="338" t="s">
        <v>1793</v>
      </c>
      <c r="D105" s="338" t="s">
        <v>1755</v>
      </c>
      <c r="E105" s="336" t="s">
        <v>1583</v>
      </c>
      <c r="F105" s="336">
        <v>4478</v>
      </c>
      <c r="G105" s="337">
        <v>45501</v>
      </c>
      <c r="H105" s="339">
        <v>6590076</v>
      </c>
      <c r="I105" s="339" t="s">
        <v>1756</v>
      </c>
      <c r="J105" s="329">
        <v>570</v>
      </c>
      <c r="K105" s="339" t="s">
        <v>1704</v>
      </c>
      <c r="L105" s="329" t="s">
        <v>1705</v>
      </c>
      <c r="M105" s="340">
        <v>127847668</v>
      </c>
      <c r="N105" s="330">
        <v>0</v>
      </c>
      <c r="O105" s="337"/>
      <c r="P105" s="340">
        <f>+RP_2024[[#This Row],[VALOR INICIAL]]-RP_2024[[#This Row],[VALOR ANULACION]]</f>
        <v>127847668</v>
      </c>
      <c r="Q105" s="341"/>
      <c r="R105" s="339">
        <f>VALUE(LEFT(RP_2024[[#This Row],[OBJETO]],3))</f>
        <v>1</v>
      </c>
      <c r="S105" s="342">
        <f t="shared" si="1"/>
        <v>242</v>
      </c>
      <c r="T105" s="339" t="str">
        <f>SUBSTITUTE(RP_2024[[#This Row],[CODIGO TIPO]],"-","")</f>
        <v>O232020200991122</v>
      </c>
      <c r="U105" s="335">
        <v>1905054</v>
      </c>
      <c r="V105" s="339">
        <f>VALUE(LEFT(RIGHT(RP_2024[[#This Row],[IMPUTACION PRESUPUESTAL]],6),3))</f>
        <v>103</v>
      </c>
      <c r="W105" s="335" t="s">
        <v>45</v>
      </c>
      <c r="X105" s="333">
        <f>VALUE(LEFT(RP_2024[[#This Row],[Actividad]],SEARCH(".",RP_2024[[#This Row],[Actividad]],1)-1))</f>
        <v>3</v>
      </c>
      <c r="Y105" s="335">
        <f>MONTH(RP_2024[[#This Row],[FECHA RP]])</f>
        <v>8</v>
      </c>
      <c r="Z105" s="334" t="str">
        <f>IF(RP_2024[[#This Row],[FEC ANULACION]]="","",MONTH(RP_2024[[#This Row],[FEC ANULACION]]))</f>
        <v/>
      </c>
      <c r="AA105" s="335" t="s">
        <v>1588</v>
      </c>
      <c r="AB105" s="335" t="s">
        <v>3394</v>
      </c>
      <c r="AC105" s="335" t="str">
        <f>MID(RP_2024[[#This Row],[Elemento PEP]],11,2)</f>
        <v>13</v>
      </c>
    </row>
    <row r="106" spans="1:29">
      <c r="A106" s="336">
        <v>3196</v>
      </c>
      <c r="B106" s="337">
        <v>45505</v>
      </c>
      <c r="C106" s="338" t="s">
        <v>1793</v>
      </c>
      <c r="D106" s="338" t="s">
        <v>1755</v>
      </c>
      <c r="E106" s="336" t="s">
        <v>1583</v>
      </c>
      <c r="F106" s="336">
        <v>4478</v>
      </c>
      <c r="G106" s="337">
        <v>45501</v>
      </c>
      <c r="H106" s="339">
        <v>6590076</v>
      </c>
      <c r="I106" s="339" t="s">
        <v>1756</v>
      </c>
      <c r="J106" s="329">
        <v>570</v>
      </c>
      <c r="K106" s="339" t="s">
        <v>1704</v>
      </c>
      <c r="L106" s="329" t="s">
        <v>1705</v>
      </c>
      <c r="M106" s="340">
        <v>127847668</v>
      </c>
      <c r="N106" s="330">
        <v>0</v>
      </c>
      <c r="O106" s="337"/>
      <c r="P106" s="340">
        <f>+RP_2024[[#This Row],[VALOR INICIAL]]-RP_2024[[#This Row],[VALOR ANULACION]]</f>
        <v>127847668</v>
      </c>
      <c r="Q106" s="341"/>
      <c r="R106" s="339">
        <f>VALUE(LEFT(RP_2024[[#This Row],[OBJETO]],3))</f>
        <v>1</v>
      </c>
      <c r="S106" s="342">
        <f t="shared" si="1"/>
        <v>242</v>
      </c>
      <c r="T106" s="339" t="str">
        <f>SUBSTITUTE(RP_2024[[#This Row],[CODIGO TIPO]],"-","")</f>
        <v>O232020200991122</v>
      </c>
      <c r="U106" s="335">
        <v>1905054</v>
      </c>
      <c r="V106" s="339">
        <f>VALUE(LEFT(RIGHT(RP_2024[[#This Row],[IMPUTACION PRESUPUESTAL]],6),3))</f>
        <v>103</v>
      </c>
      <c r="W106" s="335" t="s">
        <v>378</v>
      </c>
      <c r="X106" s="333">
        <f>VALUE(LEFT(RP_2024[[#This Row],[Actividad]],SEARCH(".",RP_2024[[#This Row],[Actividad]],1)-1))</f>
        <v>3</v>
      </c>
      <c r="Y106" s="335">
        <f>MONTH(RP_2024[[#This Row],[FECHA RP]])</f>
        <v>8</v>
      </c>
      <c r="Z106" s="334" t="str">
        <f>IF(RP_2024[[#This Row],[FEC ANULACION]]="","",MONTH(RP_2024[[#This Row],[FEC ANULACION]]))</f>
        <v/>
      </c>
      <c r="AA106" s="335" t="s">
        <v>1588</v>
      </c>
      <c r="AB106" s="335" t="s">
        <v>3394</v>
      </c>
      <c r="AC106" s="335" t="str">
        <f>MID(RP_2024[[#This Row],[Elemento PEP]],11,2)</f>
        <v>13</v>
      </c>
    </row>
    <row r="107" spans="1:29">
      <c r="A107" s="336">
        <v>3198</v>
      </c>
      <c r="B107" s="337">
        <v>45505</v>
      </c>
      <c r="C107" s="338" t="s">
        <v>1794</v>
      </c>
      <c r="D107" s="338" t="s">
        <v>1755</v>
      </c>
      <c r="E107" s="336" t="s">
        <v>1583</v>
      </c>
      <c r="F107" s="336">
        <v>4477</v>
      </c>
      <c r="G107" s="337">
        <v>45501</v>
      </c>
      <c r="H107" s="339">
        <v>6590076</v>
      </c>
      <c r="I107" s="339" t="s">
        <v>1756</v>
      </c>
      <c r="J107" s="329">
        <v>570</v>
      </c>
      <c r="K107" s="339" t="s">
        <v>1704</v>
      </c>
      <c r="L107" s="329" t="s">
        <v>1705</v>
      </c>
      <c r="M107" s="340">
        <v>12118880</v>
      </c>
      <c r="N107" s="330">
        <v>0</v>
      </c>
      <c r="O107" s="337"/>
      <c r="P107" s="340">
        <f>+RP_2024[[#This Row],[VALOR INICIAL]]-RP_2024[[#This Row],[VALOR ANULACION]]</f>
        <v>12118880</v>
      </c>
      <c r="Q107" s="341"/>
      <c r="R107" s="339">
        <f>VALUE(LEFT(RP_2024[[#This Row],[OBJETO]],3))</f>
        <v>1</v>
      </c>
      <c r="S107" s="342">
        <f t="shared" si="1"/>
        <v>242</v>
      </c>
      <c r="T107" s="339" t="str">
        <f>SUBSTITUTE(RP_2024[[#This Row],[CODIGO TIPO]],"-","")</f>
        <v>O232020200991122</v>
      </c>
      <c r="U107" s="335">
        <v>1905014</v>
      </c>
      <c r="V107" s="339">
        <f>VALUE(LEFT(RIGHT(RP_2024[[#This Row],[IMPUTACION PRESUPUESTAL]],6),3))</f>
        <v>114</v>
      </c>
      <c r="W107" s="335" t="s">
        <v>1242</v>
      </c>
      <c r="X107" s="333">
        <f>VALUE(LEFT(RP_2024[[#This Row],[Actividad]],SEARCH(".",RP_2024[[#This Row],[Actividad]],1)-1))</f>
        <v>17</v>
      </c>
      <c r="Y107" s="335">
        <f>MONTH(RP_2024[[#This Row],[FECHA RP]])</f>
        <v>8</v>
      </c>
      <c r="Z107" s="334" t="str">
        <f>IF(RP_2024[[#This Row],[FEC ANULACION]]="","",MONTH(RP_2024[[#This Row],[FEC ANULACION]]))</f>
        <v/>
      </c>
      <c r="AA107" s="335" t="s">
        <v>1588</v>
      </c>
      <c r="AB107" s="335" t="s">
        <v>3391</v>
      </c>
      <c r="AC107" s="335" t="str">
        <f>MID(RP_2024[[#This Row],[Elemento PEP]],11,2)</f>
        <v>09</v>
      </c>
    </row>
    <row r="108" spans="1:29">
      <c r="A108" s="336">
        <v>3199</v>
      </c>
      <c r="B108" s="337">
        <v>45505</v>
      </c>
      <c r="C108" s="338" t="s">
        <v>1795</v>
      </c>
      <c r="D108" s="338" t="s">
        <v>1755</v>
      </c>
      <c r="E108" s="336" t="s">
        <v>1583</v>
      </c>
      <c r="F108" s="336">
        <v>3922</v>
      </c>
      <c r="G108" s="337">
        <v>45497</v>
      </c>
      <c r="H108" s="339">
        <v>6590076</v>
      </c>
      <c r="I108" s="339" t="s">
        <v>1756</v>
      </c>
      <c r="J108" s="329">
        <v>570</v>
      </c>
      <c r="K108" s="339" t="s">
        <v>1704</v>
      </c>
      <c r="L108" s="329" t="s">
        <v>1705</v>
      </c>
      <c r="M108" s="340">
        <v>5872461</v>
      </c>
      <c r="N108" s="330">
        <v>0</v>
      </c>
      <c r="O108" s="337"/>
      <c r="P108" s="340">
        <f>+RP_2024[[#This Row],[VALOR INICIAL]]-RP_2024[[#This Row],[VALOR ANULACION]]</f>
        <v>5872461</v>
      </c>
      <c r="Q108" s="341"/>
      <c r="R108" s="339">
        <f>VALUE(LEFT(RP_2024[[#This Row],[OBJETO]],3))</f>
        <v>1</v>
      </c>
      <c r="S108" s="342">
        <f t="shared" si="1"/>
        <v>242</v>
      </c>
      <c r="T108" s="339" t="str">
        <f>SUBSTITUTE(RP_2024[[#This Row],[CODIGO TIPO]],"-","")</f>
        <v>O232020200991122</v>
      </c>
      <c r="U108" s="335">
        <v>1905014</v>
      </c>
      <c r="V108" s="339">
        <f>VALUE(LEFT(RIGHT(RP_2024[[#This Row],[IMPUTACION PRESUPUESTAL]],6),3))</f>
        <v>136</v>
      </c>
      <c r="W108" s="335" t="s">
        <v>1249</v>
      </c>
      <c r="X108" s="333">
        <f>VALUE(LEFT(RP_2024[[#This Row],[Actividad]],SEARCH(".",RP_2024[[#This Row],[Actividad]],1)-1))</f>
        <v>24</v>
      </c>
      <c r="Y108" s="335">
        <f>MONTH(RP_2024[[#This Row],[FECHA RP]])</f>
        <v>8</v>
      </c>
      <c r="Z108" s="334" t="str">
        <f>IF(RP_2024[[#This Row],[FEC ANULACION]]="","",MONTH(RP_2024[[#This Row],[FEC ANULACION]]))</f>
        <v/>
      </c>
      <c r="AA108" s="335" t="s">
        <v>1588</v>
      </c>
      <c r="AB108" s="335" t="s">
        <v>3391</v>
      </c>
      <c r="AC108" s="335" t="str">
        <f>MID(RP_2024[[#This Row],[Elemento PEP]],11,2)</f>
        <v>09</v>
      </c>
    </row>
    <row r="109" spans="1:29">
      <c r="A109" s="336">
        <v>3199</v>
      </c>
      <c r="B109" s="337">
        <v>45505</v>
      </c>
      <c r="C109" s="338" t="s">
        <v>1795</v>
      </c>
      <c r="D109" s="338" t="s">
        <v>1755</v>
      </c>
      <c r="E109" s="336" t="s">
        <v>1583</v>
      </c>
      <c r="F109" s="336">
        <v>3922</v>
      </c>
      <c r="G109" s="337">
        <v>45497</v>
      </c>
      <c r="H109" s="339">
        <v>6590076</v>
      </c>
      <c r="I109" s="339" t="s">
        <v>1756</v>
      </c>
      <c r="J109" s="329">
        <v>570</v>
      </c>
      <c r="K109" s="339" t="s">
        <v>1704</v>
      </c>
      <c r="L109" s="329" t="s">
        <v>1705</v>
      </c>
      <c r="M109" s="340">
        <v>5872461</v>
      </c>
      <c r="N109" s="330">
        <v>0</v>
      </c>
      <c r="O109" s="337"/>
      <c r="P109" s="340">
        <f>+RP_2024[[#This Row],[VALOR INICIAL]]-RP_2024[[#This Row],[VALOR ANULACION]]</f>
        <v>5872461</v>
      </c>
      <c r="Q109" s="341"/>
      <c r="R109" s="339">
        <f>VALUE(LEFT(RP_2024[[#This Row],[OBJETO]],3))</f>
        <v>1</v>
      </c>
      <c r="S109" s="342">
        <f t="shared" si="1"/>
        <v>242</v>
      </c>
      <c r="T109" s="339" t="str">
        <f>SUBSTITUTE(RP_2024[[#This Row],[CODIGO TIPO]],"-","")</f>
        <v>O232020200991122</v>
      </c>
      <c r="U109" s="335">
        <v>1905014</v>
      </c>
      <c r="V109" s="339">
        <f>VALUE(LEFT(RIGHT(RP_2024[[#This Row],[IMPUTACION PRESUPUESTAL]],6),3))</f>
        <v>136</v>
      </c>
      <c r="W109" s="335" t="s">
        <v>1250</v>
      </c>
      <c r="X109" s="333">
        <f>VALUE(LEFT(RP_2024[[#This Row],[Actividad]],SEARCH(".",RP_2024[[#This Row],[Actividad]],1)-1))</f>
        <v>24</v>
      </c>
      <c r="Y109" s="335">
        <f>MONTH(RP_2024[[#This Row],[FECHA RP]])</f>
        <v>8</v>
      </c>
      <c r="Z109" s="334" t="str">
        <f>IF(RP_2024[[#This Row],[FEC ANULACION]]="","",MONTH(RP_2024[[#This Row],[FEC ANULACION]]))</f>
        <v/>
      </c>
      <c r="AA109" s="335" t="s">
        <v>1588</v>
      </c>
      <c r="AB109" s="335" t="s">
        <v>3391</v>
      </c>
      <c r="AC109" s="335" t="str">
        <f>MID(RP_2024[[#This Row],[Elemento PEP]],11,2)</f>
        <v>09</v>
      </c>
    </row>
    <row r="110" spans="1:29">
      <c r="A110" s="336">
        <v>3201</v>
      </c>
      <c r="B110" s="337">
        <v>45505</v>
      </c>
      <c r="C110" s="338" t="s">
        <v>1796</v>
      </c>
      <c r="D110" s="338" t="s">
        <v>1755</v>
      </c>
      <c r="E110" s="336" t="s">
        <v>1583</v>
      </c>
      <c r="F110" s="336">
        <v>3923</v>
      </c>
      <c r="G110" s="337">
        <v>45497</v>
      </c>
      <c r="H110" s="339">
        <v>6590076</v>
      </c>
      <c r="I110" s="339" t="s">
        <v>1756</v>
      </c>
      <c r="J110" s="329">
        <v>570</v>
      </c>
      <c r="K110" s="339" t="s">
        <v>1704</v>
      </c>
      <c r="L110" s="329" t="s">
        <v>1705</v>
      </c>
      <c r="M110" s="340">
        <v>71141845</v>
      </c>
      <c r="N110" s="330">
        <v>0</v>
      </c>
      <c r="O110" s="337"/>
      <c r="P110" s="340">
        <f>+RP_2024[[#This Row],[VALOR INICIAL]]-RP_2024[[#This Row],[VALOR ANULACION]]</f>
        <v>71141845</v>
      </c>
      <c r="Q110" s="341"/>
      <c r="R110" s="339">
        <f>VALUE(LEFT(RP_2024[[#This Row],[OBJETO]],3))</f>
        <v>1</v>
      </c>
      <c r="S110" s="342">
        <f t="shared" si="1"/>
        <v>242</v>
      </c>
      <c r="T110" s="339" t="str">
        <f>SUBSTITUTE(RP_2024[[#This Row],[CODIGO TIPO]],"-","")</f>
        <v>O232020200991122</v>
      </c>
      <c r="U110" s="335">
        <v>1905014</v>
      </c>
      <c r="V110" s="339">
        <f>VALUE(LEFT(RIGHT(RP_2024[[#This Row],[IMPUTACION PRESUPUESTAL]],6),3))</f>
        <v>132</v>
      </c>
      <c r="W110" s="335" t="s">
        <v>1248</v>
      </c>
      <c r="X110" s="333">
        <f>VALUE(LEFT(RP_2024[[#This Row],[Actividad]],SEARCH(".",RP_2024[[#This Row],[Actividad]],1)-1))</f>
        <v>23</v>
      </c>
      <c r="Y110" s="335">
        <f>MONTH(RP_2024[[#This Row],[FECHA RP]])</f>
        <v>8</v>
      </c>
      <c r="Z110" s="334" t="str">
        <f>IF(RP_2024[[#This Row],[FEC ANULACION]]="","",MONTH(RP_2024[[#This Row],[FEC ANULACION]]))</f>
        <v/>
      </c>
      <c r="AA110" s="335" t="s">
        <v>1588</v>
      </c>
      <c r="AB110" s="335" t="s">
        <v>3393</v>
      </c>
      <c r="AC110" s="335" t="str">
        <f>MID(RP_2024[[#This Row],[Elemento PEP]],11,2)</f>
        <v>07</v>
      </c>
    </row>
    <row r="111" spans="1:29">
      <c r="A111" s="336">
        <v>3202</v>
      </c>
      <c r="B111" s="337">
        <v>45505</v>
      </c>
      <c r="C111" s="338" t="s">
        <v>1797</v>
      </c>
      <c r="D111" s="338" t="s">
        <v>1755</v>
      </c>
      <c r="E111" s="336" t="s">
        <v>1583</v>
      </c>
      <c r="F111" s="336">
        <v>4476</v>
      </c>
      <c r="G111" s="337">
        <v>45501</v>
      </c>
      <c r="H111" s="339">
        <v>6590076</v>
      </c>
      <c r="I111" s="339" t="s">
        <v>1756</v>
      </c>
      <c r="J111" s="329">
        <v>570</v>
      </c>
      <c r="K111" s="339" t="s">
        <v>1704</v>
      </c>
      <c r="L111" s="329" t="s">
        <v>1705</v>
      </c>
      <c r="M111" s="340">
        <v>479099213</v>
      </c>
      <c r="N111" s="330">
        <v>0</v>
      </c>
      <c r="O111" s="337"/>
      <c r="P111" s="340">
        <f>+RP_2024[[#This Row],[VALOR INICIAL]]-RP_2024[[#This Row],[VALOR ANULACION]]</f>
        <v>479099213</v>
      </c>
      <c r="Q111" s="341"/>
      <c r="R111" s="339">
        <f>VALUE(LEFT(RP_2024[[#This Row],[OBJETO]],3))</f>
        <v>1</v>
      </c>
      <c r="S111" s="342">
        <f t="shared" si="1"/>
        <v>242</v>
      </c>
      <c r="T111" s="339" t="str">
        <f>SUBSTITUTE(RP_2024[[#This Row],[CODIGO TIPO]],"-","")</f>
        <v>O232020200991122</v>
      </c>
      <c r="U111" s="335">
        <v>1905049</v>
      </c>
      <c r="V111" s="339">
        <f>VALUE(LEFT(RIGHT(RP_2024[[#This Row],[IMPUTACION PRESUPUESTAL]],6),3))</f>
        <v>115</v>
      </c>
      <c r="W111" s="335" t="s">
        <v>1262</v>
      </c>
      <c r="X111" s="333">
        <f>VALUE(LEFT(RP_2024[[#This Row],[Actividad]],SEARCH(".",RP_2024[[#This Row],[Actividad]],1)-1))</f>
        <v>33</v>
      </c>
      <c r="Y111" s="335">
        <f>MONTH(RP_2024[[#This Row],[FECHA RP]])</f>
        <v>8</v>
      </c>
      <c r="Z111" s="334" t="str">
        <f>IF(RP_2024[[#This Row],[FEC ANULACION]]="","",MONTH(RP_2024[[#This Row],[FEC ANULACION]]))</f>
        <v/>
      </c>
      <c r="AA111" s="335" t="s">
        <v>1588</v>
      </c>
      <c r="AB111" s="335" t="s">
        <v>3389</v>
      </c>
      <c r="AC111" s="335" t="str">
        <f>MID(RP_2024[[#This Row],[Elemento PEP]],11,2)</f>
        <v>06</v>
      </c>
    </row>
    <row r="112" spans="1:29">
      <c r="A112" s="336">
        <v>3203</v>
      </c>
      <c r="B112" s="337">
        <v>45505</v>
      </c>
      <c r="C112" s="338" t="s">
        <v>1798</v>
      </c>
      <c r="D112" s="338" t="s">
        <v>1755</v>
      </c>
      <c r="E112" s="336" t="s">
        <v>1583</v>
      </c>
      <c r="F112" s="336">
        <v>4479</v>
      </c>
      <c r="G112" s="337">
        <v>45501</v>
      </c>
      <c r="H112" s="339">
        <v>6590076</v>
      </c>
      <c r="I112" s="339" t="s">
        <v>1756</v>
      </c>
      <c r="J112" s="329">
        <v>570</v>
      </c>
      <c r="K112" s="339" t="s">
        <v>1704</v>
      </c>
      <c r="L112" s="329" t="s">
        <v>1705</v>
      </c>
      <c r="M112" s="340">
        <v>40008341</v>
      </c>
      <c r="N112" s="330">
        <v>0</v>
      </c>
      <c r="O112" s="337"/>
      <c r="P112" s="340">
        <f>+RP_2024[[#This Row],[VALOR INICIAL]]-RP_2024[[#This Row],[VALOR ANULACION]]</f>
        <v>40008341</v>
      </c>
      <c r="Q112" s="341"/>
      <c r="R112" s="339">
        <f>VALUE(LEFT(RP_2024[[#This Row],[OBJETO]],3))</f>
        <v>1</v>
      </c>
      <c r="S112" s="342">
        <f t="shared" si="1"/>
        <v>242</v>
      </c>
      <c r="T112" s="339" t="str">
        <f>SUBSTITUTE(RP_2024[[#This Row],[CODIGO TIPO]],"-","")</f>
        <v>O232020200991122</v>
      </c>
      <c r="U112" s="335">
        <v>1905049</v>
      </c>
      <c r="V112" s="339">
        <f>VALUE(LEFT(RIGHT(RP_2024[[#This Row],[IMPUTACION PRESUPUESTAL]],6),3))</f>
        <v>211</v>
      </c>
      <c r="W112" s="335" t="s">
        <v>1276</v>
      </c>
      <c r="X112" s="333">
        <f>VALUE(LEFT(RP_2024[[#This Row],[Actividad]],SEARCH(".",RP_2024[[#This Row],[Actividad]],1)-1))</f>
        <v>41</v>
      </c>
      <c r="Y112" s="335">
        <f>MONTH(RP_2024[[#This Row],[FECHA RP]])</f>
        <v>8</v>
      </c>
      <c r="Z112" s="334" t="str">
        <f>IF(RP_2024[[#This Row],[FEC ANULACION]]="","",MONTH(RP_2024[[#This Row],[FEC ANULACION]]))</f>
        <v/>
      </c>
      <c r="AA112" s="335" t="s">
        <v>1588</v>
      </c>
      <c r="AB112" s="335" t="s">
        <v>3397</v>
      </c>
      <c r="AC112" s="335" t="str">
        <f>MID(RP_2024[[#This Row],[Elemento PEP]],11,2)</f>
        <v>09</v>
      </c>
    </row>
    <row r="113" spans="1:29">
      <c r="A113" s="336">
        <v>3203</v>
      </c>
      <c r="B113" s="337">
        <v>45505</v>
      </c>
      <c r="C113" s="338" t="s">
        <v>1798</v>
      </c>
      <c r="D113" s="338" t="s">
        <v>1755</v>
      </c>
      <c r="E113" s="336" t="s">
        <v>1583</v>
      </c>
      <c r="F113" s="336">
        <v>4479</v>
      </c>
      <c r="G113" s="337">
        <v>45501</v>
      </c>
      <c r="H113" s="339">
        <v>6590076</v>
      </c>
      <c r="I113" s="339" t="s">
        <v>1756</v>
      </c>
      <c r="J113" s="329">
        <v>570</v>
      </c>
      <c r="K113" s="339" t="s">
        <v>1704</v>
      </c>
      <c r="L113" s="329" t="s">
        <v>1705</v>
      </c>
      <c r="M113" s="340">
        <v>126886409</v>
      </c>
      <c r="N113" s="330">
        <v>0</v>
      </c>
      <c r="O113" s="337"/>
      <c r="P113" s="340">
        <f>+RP_2024[[#This Row],[VALOR INICIAL]]-RP_2024[[#This Row],[VALOR ANULACION]]</f>
        <v>126886409</v>
      </c>
      <c r="Q113" s="341"/>
      <c r="R113" s="339">
        <f>VALUE(LEFT(RP_2024[[#This Row],[OBJETO]],3))</f>
        <v>1</v>
      </c>
      <c r="S113" s="342">
        <f t="shared" si="1"/>
        <v>242</v>
      </c>
      <c r="T113" s="339" t="str">
        <f>SUBSTITUTE(RP_2024[[#This Row],[CODIGO TIPO]],"-","")</f>
        <v>O232020200991122</v>
      </c>
      <c r="U113" s="335">
        <v>1905049</v>
      </c>
      <c r="V113" s="339">
        <f>VALUE(LEFT(RIGHT(RP_2024[[#This Row],[IMPUTACION PRESUPUESTAL]],6),3))</f>
        <v>211</v>
      </c>
      <c r="W113" s="335" t="s">
        <v>1278</v>
      </c>
      <c r="X113" s="333">
        <f>VALUE(LEFT(RP_2024[[#This Row],[Actividad]],SEARCH(".",RP_2024[[#This Row],[Actividad]],1)-1))</f>
        <v>41</v>
      </c>
      <c r="Y113" s="335">
        <f>MONTH(RP_2024[[#This Row],[FECHA RP]])</f>
        <v>8</v>
      </c>
      <c r="Z113" s="334" t="str">
        <f>IF(RP_2024[[#This Row],[FEC ANULACION]]="","",MONTH(RP_2024[[#This Row],[FEC ANULACION]]))</f>
        <v/>
      </c>
      <c r="AA113" s="335" t="s">
        <v>1588</v>
      </c>
      <c r="AB113" s="335" t="s">
        <v>3397</v>
      </c>
      <c r="AC113" s="335" t="str">
        <f>MID(RP_2024[[#This Row],[Elemento PEP]],11,2)</f>
        <v>09</v>
      </c>
    </row>
    <row r="114" spans="1:29">
      <c r="A114" s="336">
        <v>3205</v>
      </c>
      <c r="B114" s="337">
        <v>45505</v>
      </c>
      <c r="C114" s="338" t="s">
        <v>1799</v>
      </c>
      <c r="D114" s="338" t="s">
        <v>1755</v>
      </c>
      <c r="E114" s="336" t="s">
        <v>1583</v>
      </c>
      <c r="F114" s="336">
        <v>3884</v>
      </c>
      <c r="G114" s="337">
        <v>45497</v>
      </c>
      <c r="H114" s="339">
        <v>6590076</v>
      </c>
      <c r="I114" s="339" t="s">
        <v>1756</v>
      </c>
      <c r="J114" s="329">
        <v>570</v>
      </c>
      <c r="K114" s="339" t="s">
        <v>1704</v>
      </c>
      <c r="L114" s="329" t="s">
        <v>1705</v>
      </c>
      <c r="M114" s="340">
        <v>138901284</v>
      </c>
      <c r="N114" s="330">
        <v>0</v>
      </c>
      <c r="O114" s="337"/>
      <c r="P114" s="340">
        <f>+RP_2024[[#This Row],[VALOR INICIAL]]-RP_2024[[#This Row],[VALOR ANULACION]]</f>
        <v>138901284</v>
      </c>
      <c r="Q114" s="341"/>
      <c r="R114" s="339">
        <f>VALUE(LEFT(RP_2024[[#This Row],[OBJETO]],3))</f>
        <v>1</v>
      </c>
      <c r="S114" s="342">
        <f t="shared" si="1"/>
        <v>242</v>
      </c>
      <c r="T114" s="339" t="str">
        <f>SUBSTITUTE(RP_2024[[#This Row],[CODIGO TIPO]],"-","")</f>
        <v>O232020200991122</v>
      </c>
      <c r="U114" s="335">
        <v>1905014</v>
      </c>
      <c r="V114" s="339">
        <f>VALUE(LEFT(RIGHT(RP_2024[[#This Row],[IMPUTACION PRESUPUESTAL]],6),3))</f>
        <v>126</v>
      </c>
      <c r="W114" s="335" t="s">
        <v>1245</v>
      </c>
      <c r="X114" s="333">
        <f>VALUE(LEFT(RP_2024[[#This Row],[Actividad]],SEARCH(".",RP_2024[[#This Row],[Actividad]],1)-1))</f>
        <v>20</v>
      </c>
      <c r="Y114" s="335">
        <f>MONTH(RP_2024[[#This Row],[FECHA RP]])</f>
        <v>8</v>
      </c>
      <c r="Z114" s="334" t="str">
        <f>IF(RP_2024[[#This Row],[FEC ANULACION]]="","",MONTH(RP_2024[[#This Row],[FEC ANULACION]]))</f>
        <v/>
      </c>
      <c r="AA114" s="335" t="s">
        <v>1588</v>
      </c>
      <c r="AB114" s="335" t="s">
        <v>3392</v>
      </c>
      <c r="AC114" s="335" t="str">
        <f>MID(RP_2024[[#This Row],[Elemento PEP]],11,2)</f>
        <v>13</v>
      </c>
    </row>
    <row r="115" spans="1:29">
      <c r="A115" s="336">
        <v>3216</v>
      </c>
      <c r="B115" s="337">
        <v>45505</v>
      </c>
      <c r="C115" s="338" t="s">
        <v>1800</v>
      </c>
      <c r="D115" s="338" t="s">
        <v>1801</v>
      </c>
      <c r="E115" s="336" t="s">
        <v>1580</v>
      </c>
      <c r="F115" s="336">
        <v>3955</v>
      </c>
      <c r="G115" s="337">
        <v>45497</v>
      </c>
      <c r="H115" s="339">
        <v>6587273</v>
      </c>
      <c r="I115" s="339" t="s">
        <v>1802</v>
      </c>
      <c r="J115" s="329">
        <v>570</v>
      </c>
      <c r="K115" s="339" t="s">
        <v>1704</v>
      </c>
      <c r="L115" s="329" t="s">
        <v>1705</v>
      </c>
      <c r="M115" s="340">
        <v>11102038</v>
      </c>
      <c r="N115" s="330">
        <v>0</v>
      </c>
      <c r="O115" s="337"/>
      <c r="P115" s="340">
        <f>+RP_2024[[#This Row],[VALOR INICIAL]]-RP_2024[[#This Row],[VALOR ANULACION]]</f>
        <v>11102038</v>
      </c>
      <c r="Q115" s="341"/>
      <c r="R115" s="339">
        <f>VALUE(LEFT(RP_2024[[#This Row],[OBJETO]],3))</f>
        <v>3</v>
      </c>
      <c r="S115" s="342">
        <f t="shared" si="1"/>
        <v>242</v>
      </c>
      <c r="T115" s="339" t="str">
        <f>SUBSTITUTE(RP_2024[[#This Row],[CODIGO TIPO]],"-","")</f>
        <v>O232020200991122</v>
      </c>
      <c r="U115" s="335">
        <v>1905049</v>
      </c>
      <c r="V115" s="339">
        <f>VALUE(LEFT(RIGHT(RP_2024[[#This Row],[IMPUTACION PRESUPUESTAL]],6),3))</f>
        <v>109</v>
      </c>
      <c r="W115" s="335" t="s">
        <v>1273</v>
      </c>
      <c r="X115" s="333">
        <f>VALUE(LEFT(RP_2024[[#This Row],[Actividad]],SEARCH(".",RP_2024[[#This Row],[Actividad]],1)-1))</f>
        <v>39</v>
      </c>
      <c r="Y115" s="335">
        <f>MONTH(RP_2024[[#This Row],[FECHA RP]])</f>
        <v>8</v>
      </c>
      <c r="Z115" s="334" t="str">
        <f>IF(RP_2024[[#This Row],[FEC ANULACION]]="","",MONTH(RP_2024[[#This Row],[FEC ANULACION]]))</f>
        <v/>
      </c>
      <c r="AA115" s="335" t="s">
        <v>1588</v>
      </c>
      <c r="AB115" s="335" t="s">
        <v>3388</v>
      </c>
      <c r="AC115" s="335" t="str">
        <f>MID(RP_2024[[#This Row],[Elemento PEP]],11,2)</f>
        <v>03</v>
      </c>
    </row>
    <row r="116" spans="1:29">
      <c r="A116" s="336">
        <v>3218</v>
      </c>
      <c r="B116" s="337">
        <v>45505</v>
      </c>
      <c r="C116" s="338" t="s">
        <v>1803</v>
      </c>
      <c r="D116" s="338" t="s">
        <v>1801</v>
      </c>
      <c r="E116" s="336" t="s">
        <v>1580</v>
      </c>
      <c r="F116" s="336">
        <v>3956</v>
      </c>
      <c r="G116" s="337">
        <v>45497</v>
      </c>
      <c r="H116" s="339">
        <v>6587273</v>
      </c>
      <c r="I116" s="339" t="s">
        <v>1802</v>
      </c>
      <c r="J116" s="329">
        <v>570</v>
      </c>
      <c r="K116" s="339" t="s">
        <v>1704</v>
      </c>
      <c r="L116" s="329" t="s">
        <v>1705</v>
      </c>
      <c r="M116" s="340">
        <v>6676064</v>
      </c>
      <c r="N116" s="330">
        <v>0</v>
      </c>
      <c r="O116" s="337"/>
      <c r="P116" s="340">
        <f>+RP_2024[[#This Row],[VALOR INICIAL]]-RP_2024[[#This Row],[VALOR ANULACION]]</f>
        <v>6676064</v>
      </c>
      <c r="Q116" s="341"/>
      <c r="R116" s="339">
        <f>VALUE(LEFT(RP_2024[[#This Row],[OBJETO]],3))</f>
        <v>3</v>
      </c>
      <c r="S116" s="342">
        <f t="shared" si="1"/>
        <v>242</v>
      </c>
      <c r="T116" s="339" t="str">
        <f>SUBSTITUTE(RP_2024[[#This Row],[CODIGO TIPO]],"-","")</f>
        <v>O232020200991122</v>
      </c>
      <c r="U116" s="335">
        <v>1905014</v>
      </c>
      <c r="V116" s="339">
        <f>VALUE(LEFT(RIGHT(RP_2024[[#This Row],[IMPUTACION PRESUPUESTAL]],6),3))</f>
        <v>136</v>
      </c>
      <c r="W116" s="335" t="s">
        <v>1249</v>
      </c>
      <c r="X116" s="333">
        <f>VALUE(LEFT(RP_2024[[#This Row],[Actividad]],SEARCH(".",RP_2024[[#This Row],[Actividad]],1)-1))</f>
        <v>24</v>
      </c>
      <c r="Y116" s="335">
        <f>MONTH(RP_2024[[#This Row],[FECHA RP]])</f>
        <v>8</v>
      </c>
      <c r="Z116" s="334" t="str">
        <f>IF(RP_2024[[#This Row],[FEC ANULACION]]="","",MONTH(RP_2024[[#This Row],[FEC ANULACION]]))</f>
        <v/>
      </c>
      <c r="AA116" s="335" t="s">
        <v>1588</v>
      </c>
      <c r="AB116" s="335" t="s">
        <v>3391</v>
      </c>
      <c r="AC116" s="335" t="str">
        <f>MID(RP_2024[[#This Row],[Elemento PEP]],11,2)</f>
        <v>09</v>
      </c>
    </row>
    <row r="117" spans="1:29">
      <c r="A117" s="336">
        <v>3218</v>
      </c>
      <c r="B117" s="337">
        <v>45505</v>
      </c>
      <c r="C117" s="338" t="s">
        <v>1803</v>
      </c>
      <c r="D117" s="338" t="s">
        <v>1801</v>
      </c>
      <c r="E117" s="336" t="s">
        <v>1580</v>
      </c>
      <c r="F117" s="336">
        <v>3956</v>
      </c>
      <c r="G117" s="337">
        <v>45497</v>
      </c>
      <c r="H117" s="339">
        <v>6587273</v>
      </c>
      <c r="I117" s="339" t="s">
        <v>1802</v>
      </c>
      <c r="J117" s="329">
        <v>570</v>
      </c>
      <c r="K117" s="339" t="s">
        <v>1704</v>
      </c>
      <c r="L117" s="329" t="s">
        <v>1705</v>
      </c>
      <c r="M117" s="340">
        <v>6676064</v>
      </c>
      <c r="N117" s="330">
        <v>0</v>
      </c>
      <c r="O117" s="337"/>
      <c r="P117" s="340">
        <f>+RP_2024[[#This Row],[VALOR INICIAL]]-RP_2024[[#This Row],[VALOR ANULACION]]</f>
        <v>6676064</v>
      </c>
      <c r="Q117" s="341"/>
      <c r="R117" s="339">
        <f>VALUE(LEFT(RP_2024[[#This Row],[OBJETO]],3))</f>
        <v>3</v>
      </c>
      <c r="S117" s="342">
        <f t="shared" si="1"/>
        <v>242</v>
      </c>
      <c r="T117" s="339" t="str">
        <f>SUBSTITUTE(RP_2024[[#This Row],[CODIGO TIPO]],"-","")</f>
        <v>O232020200991122</v>
      </c>
      <c r="U117" s="335">
        <v>1905014</v>
      </c>
      <c r="V117" s="339">
        <f>VALUE(LEFT(RIGHT(RP_2024[[#This Row],[IMPUTACION PRESUPUESTAL]],6),3))</f>
        <v>136</v>
      </c>
      <c r="W117" s="335" t="s">
        <v>1250</v>
      </c>
      <c r="X117" s="333">
        <f>VALUE(LEFT(RP_2024[[#This Row],[Actividad]],SEARCH(".",RP_2024[[#This Row],[Actividad]],1)-1))</f>
        <v>24</v>
      </c>
      <c r="Y117" s="335">
        <f>MONTH(RP_2024[[#This Row],[FECHA RP]])</f>
        <v>8</v>
      </c>
      <c r="Z117" s="334" t="str">
        <f>IF(RP_2024[[#This Row],[FEC ANULACION]]="","",MONTH(RP_2024[[#This Row],[FEC ANULACION]]))</f>
        <v/>
      </c>
      <c r="AA117" s="335" t="s">
        <v>1588</v>
      </c>
      <c r="AB117" s="335" t="s">
        <v>3391</v>
      </c>
      <c r="AC117" s="335" t="str">
        <f>MID(RP_2024[[#This Row],[Elemento PEP]],11,2)</f>
        <v>09</v>
      </c>
    </row>
    <row r="118" spans="1:29">
      <c r="A118" s="336">
        <v>3219</v>
      </c>
      <c r="B118" s="337">
        <v>45505</v>
      </c>
      <c r="C118" s="338" t="s">
        <v>1804</v>
      </c>
      <c r="D118" s="338" t="s">
        <v>1801</v>
      </c>
      <c r="E118" s="336" t="s">
        <v>1580</v>
      </c>
      <c r="F118" s="336">
        <v>3959</v>
      </c>
      <c r="G118" s="337">
        <v>45497</v>
      </c>
      <c r="H118" s="339">
        <v>6587273</v>
      </c>
      <c r="I118" s="339" t="s">
        <v>1802</v>
      </c>
      <c r="J118" s="329">
        <v>570</v>
      </c>
      <c r="K118" s="339" t="s">
        <v>1704</v>
      </c>
      <c r="L118" s="329" t="s">
        <v>1705</v>
      </c>
      <c r="M118" s="340">
        <v>34556633</v>
      </c>
      <c r="N118" s="330">
        <v>0</v>
      </c>
      <c r="O118" s="337"/>
      <c r="P118" s="340">
        <f>+RP_2024[[#This Row],[VALOR INICIAL]]-RP_2024[[#This Row],[VALOR ANULACION]]</f>
        <v>34556633</v>
      </c>
      <c r="Q118" s="341"/>
      <c r="R118" s="339">
        <f>VALUE(LEFT(RP_2024[[#This Row],[OBJETO]],3))</f>
        <v>3</v>
      </c>
      <c r="S118" s="342">
        <f t="shared" si="1"/>
        <v>242</v>
      </c>
      <c r="T118" s="339" t="str">
        <f>SUBSTITUTE(RP_2024[[#This Row],[CODIGO TIPO]],"-","")</f>
        <v>O232020200991122</v>
      </c>
      <c r="U118" s="335">
        <v>1905014</v>
      </c>
      <c r="V118" s="339">
        <f>VALUE(LEFT(RIGHT(RP_2024[[#This Row],[IMPUTACION PRESUPUESTAL]],6),3))</f>
        <v>128</v>
      </c>
      <c r="W118" s="335" t="s">
        <v>1246</v>
      </c>
      <c r="X118" s="333">
        <f>VALUE(LEFT(RP_2024[[#This Row],[Actividad]],SEARCH(".",RP_2024[[#This Row],[Actividad]],1)-1))</f>
        <v>21</v>
      </c>
      <c r="Y118" s="335">
        <f>MONTH(RP_2024[[#This Row],[FECHA RP]])</f>
        <v>8</v>
      </c>
      <c r="Z118" s="334" t="str">
        <f>IF(RP_2024[[#This Row],[FEC ANULACION]]="","",MONTH(RP_2024[[#This Row],[FEC ANULACION]]))</f>
        <v/>
      </c>
      <c r="AA118" s="335" t="s">
        <v>1588</v>
      </c>
      <c r="AB118" s="335" t="s">
        <v>3393</v>
      </c>
      <c r="AC118" s="335" t="str">
        <f>MID(RP_2024[[#This Row],[Elemento PEP]],11,2)</f>
        <v>07</v>
      </c>
    </row>
    <row r="119" spans="1:29">
      <c r="A119" s="336">
        <v>3221</v>
      </c>
      <c r="B119" s="337">
        <v>45505</v>
      </c>
      <c r="C119" s="338" t="s">
        <v>1805</v>
      </c>
      <c r="D119" s="338" t="s">
        <v>1801</v>
      </c>
      <c r="E119" s="336" t="s">
        <v>1580</v>
      </c>
      <c r="F119" s="336">
        <v>3958</v>
      </c>
      <c r="G119" s="337">
        <v>45497</v>
      </c>
      <c r="H119" s="339">
        <v>6587273</v>
      </c>
      <c r="I119" s="339" t="s">
        <v>1802</v>
      </c>
      <c r="J119" s="329">
        <v>570</v>
      </c>
      <c r="K119" s="339" t="s">
        <v>1704</v>
      </c>
      <c r="L119" s="329" t="s">
        <v>1705</v>
      </c>
      <c r="M119" s="340">
        <v>33791285</v>
      </c>
      <c r="N119" s="330">
        <v>0</v>
      </c>
      <c r="O119" s="337"/>
      <c r="P119" s="340">
        <f>+RP_2024[[#This Row],[VALOR INICIAL]]-RP_2024[[#This Row],[VALOR ANULACION]]</f>
        <v>33791285</v>
      </c>
      <c r="Q119" s="341"/>
      <c r="R119" s="339">
        <f>VALUE(LEFT(RP_2024[[#This Row],[OBJETO]],3))</f>
        <v>3</v>
      </c>
      <c r="S119" s="342">
        <f t="shared" si="1"/>
        <v>242</v>
      </c>
      <c r="T119" s="339" t="str">
        <f>SUBSTITUTE(RP_2024[[#This Row],[CODIGO TIPO]],"-","")</f>
        <v>O232020200991122</v>
      </c>
      <c r="U119" s="335">
        <v>1905014</v>
      </c>
      <c r="V119" s="339">
        <f>VALUE(LEFT(RIGHT(RP_2024[[#This Row],[IMPUTACION PRESUPUESTAL]],6),3))</f>
        <v>130</v>
      </c>
      <c r="W119" s="335" t="s">
        <v>1254</v>
      </c>
      <c r="X119" s="333">
        <f>VALUE(LEFT(RP_2024[[#This Row],[Actividad]],SEARCH(".",RP_2024[[#This Row],[Actividad]],1)-1))</f>
        <v>28</v>
      </c>
      <c r="Y119" s="335">
        <f>MONTH(RP_2024[[#This Row],[FECHA RP]])</f>
        <v>8</v>
      </c>
      <c r="Z119" s="334" t="str">
        <f>IF(RP_2024[[#This Row],[FEC ANULACION]]="","",MONTH(RP_2024[[#This Row],[FEC ANULACION]]))</f>
        <v/>
      </c>
      <c r="AA119" s="335" t="s">
        <v>1588</v>
      </c>
      <c r="AB119" s="335" t="s">
        <v>3390</v>
      </c>
      <c r="AC119" s="335" t="str">
        <f>MID(RP_2024[[#This Row],[Elemento PEP]],11,2)</f>
        <v>08</v>
      </c>
    </row>
    <row r="120" spans="1:29">
      <c r="A120" s="336">
        <v>3222</v>
      </c>
      <c r="B120" s="337">
        <v>45505</v>
      </c>
      <c r="C120" s="338" t="s">
        <v>1806</v>
      </c>
      <c r="D120" s="338" t="s">
        <v>1801</v>
      </c>
      <c r="E120" s="336" t="s">
        <v>1580</v>
      </c>
      <c r="F120" s="336">
        <v>3957</v>
      </c>
      <c r="G120" s="337">
        <v>45497</v>
      </c>
      <c r="H120" s="339">
        <v>6587273</v>
      </c>
      <c r="I120" s="339" t="s">
        <v>1802</v>
      </c>
      <c r="J120" s="329">
        <v>570</v>
      </c>
      <c r="K120" s="339" t="s">
        <v>1704</v>
      </c>
      <c r="L120" s="329" t="s">
        <v>1705</v>
      </c>
      <c r="M120" s="340">
        <v>38180152</v>
      </c>
      <c r="N120" s="330">
        <v>0</v>
      </c>
      <c r="O120" s="337"/>
      <c r="P120" s="340">
        <f>+RP_2024[[#This Row],[VALOR INICIAL]]-RP_2024[[#This Row],[VALOR ANULACION]]</f>
        <v>38180152</v>
      </c>
      <c r="Q120" s="341"/>
      <c r="R120" s="339">
        <f>VALUE(LEFT(RP_2024[[#This Row],[OBJETO]],3))</f>
        <v>3</v>
      </c>
      <c r="S120" s="342">
        <f t="shared" si="1"/>
        <v>242</v>
      </c>
      <c r="T120" s="339" t="str">
        <f>SUBSTITUTE(RP_2024[[#This Row],[CODIGO TIPO]],"-","")</f>
        <v>O232020200991122</v>
      </c>
      <c r="U120" s="335">
        <v>1905049</v>
      </c>
      <c r="V120" s="339">
        <f>VALUE(LEFT(RIGHT(RP_2024[[#This Row],[IMPUTACION PRESUPUESTAL]],6),3))</f>
        <v>116</v>
      </c>
      <c r="W120" s="335" t="s">
        <v>1265</v>
      </c>
      <c r="X120" s="333">
        <f>VALUE(LEFT(RP_2024[[#This Row],[Actividad]],SEARCH(".",RP_2024[[#This Row],[Actividad]],1)-1))</f>
        <v>35</v>
      </c>
      <c r="Y120" s="335">
        <f>MONTH(RP_2024[[#This Row],[FECHA RP]])</f>
        <v>8</v>
      </c>
      <c r="Z120" s="334" t="str">
        <f>IF(RP_2024[[#This Row],[FEC ANULACION]]="","",MONTH(RP_2024[[#This Row],[FEC ANULACION]]))</f>
        <v/>
      </c>
      <c r="AA120" s="335" t="s">
        <v>1588</v>
      </c>
      <c r="AB120" s="335" t="s">
        <v>3388</v>
      </c>
      <c r="AC120" s="335" t="str">
        <f>MID(RP_2024[[#This Row],[Elemento PEP]],11,2)</f>
        <v>03</v>
      </c>
    </row>
    <row r="121" spans="1:29">
      <c r="A121" s="336">
        <v>3223</v>
      </c>
      <c r="B121" s="337">
        <v>45505</v>
      </c>
      <c r="C121" s="338" t="s">
        <v>1807</v>
      </c>
      <c r="D121" s="338" t="s">
        <v>1801</v>
      </c>
      <c r="E121" s="336" t="s">
        <v>1580</v>
      </c>
      <c r="F121" s="336">
        <v>3960</v>
      </c>
      <c r="G121" s="337">
        <v>45497</v>
      </c>
      <c r="H121" s="339">
        <v>6587273</v>
      </c>
      <c r="I121" s="339" t="s">
        <v>1802</v>
      </c>
      <c r="J121" s="329">
        <v>570</v>
      </c>
      <c r="K121" s="339" t="s">
        <v>1704</v>
      </c>
      <c r="L121" s="329" t="s">
        <v>1705</v>
      </c>
      <c r="M121" s="340">
        <v>75767261</v>
      </c>
      <c r="N121" s="330">
        <v>0</v>
      </c>
      <c r="O121" s="337"/>
      <c r="P121" s="340">
        <f>+RP_2024[[#This Row],[VALOR INICIAL]]-RP_2024[[#This Row],[VALOR ANULACION]]</f>
        <v>75767261</v>
      </c>
      <c r="Q121" s="341"/>
      <c r="R121" s="339">
        <f>VALUE(LEFT(RP_2024[[#This Row],[OBJETO]],3))</f>
        <v>3</v>
      </c>
      <c r="S121" s="342">
        <f t="shared" si="1"/>
        <v>242</v>
      </c>
      <c r="T121" s="339" t="str">
        <f>SUBSTITUTE(RP_2024[[#This Row],[CODIGO TIPO]],"-","")</f>
        <v>O232020200991122</v>
      </c>
      <c r="U121" s="335">
        <v>1905014</v>
      </c>
      <c r="V121" s="339">
        <f>VALUE(LEFT(RIGHT(RP_2024[[#This Row],[IMPUTACION PRESUPUESTAL]],6),3))</f>
        <v>113</v>
      </c>
      <c r="W121" s="335" t="s">
        <v>1243</v>
      </c>
      <c r="X121" s="333">
        <f>VALUE(LEFT(RP_2024[[#This Row],[Actividad]],SEARCH(".",RP_2024[[#This Row],[Actividad]],1)-1))</f>
        <v>18</v>
      </c>
      <c r="Y121" s="335">
        <f>MONTH(RP_2024[[#This Row],[FECHA RP]])</f>
        <v>8</v>
      </c>
      <c r="Z121" s="334" t="str">
        <f>IF(RP_2024[[#This Row],[FEC ANULACION]]="","",MONTH(RP_2024[[#This Row],[FEC ANULACION]]))</f>
        <v/>
      </c>
      <c r="AA121" s="335" t="s">
        <v>1588</v>
      </c>
      <c r="AB121" s="335" t="s">
        <v>3392</v>
      </c>
      <c r="AC121" s="335" t="str">
        <f>MID(RP_2024[[#This Row],[Elemento PEP]],11,2)</f>
        <v>13</v>
      </c>
    </row>
    <row r="122" spans="1:29">
      <c r="A122" s="336">
        <v>3224</v>
      </c>
      <c r="B122" s="337">
        <v>45505</v>
      </c>
      <c r="C122" s="338" t="s">
        <v>1808</v>
      </c>
      <c r="D122" s="338" t="s">
        <v>1801</v>
      </c>
      <c r="E122" s="336" t="s">
        <v>1580</v>
      </c>
      <c r="F122" s="336">
        <v>3962</v>
      </c>
      <c r="G122" s="337">
        <v>45497</v>
      </c>
      <c r="H122" s="339">
        <v>6587273</v>
      </c>
      <c r="I122" s="339" t="s">
        <v>1802</v>
      </c>
      <c r="J122" s="329">
        <v>570</v>
      </c>
      <c r="K122" s="339" t="s">
        <v>1704</v>
      </c>
      <c r="L122" s="329" t="s">
        <v>1705</v>
      </c>
      <c r="M122" s="340">
        <v>25317658</v>
      </c>
      <c r="N122" s="330">
        <v>0</v>
      </c>
      <c r="O122" s="337"/>
      <c r="P122" s="340">
        <f>+RP_2024[[#This Row],[VALOR INICIAL]]-RP_2024[[#This Row],[VALOR ANULACION]]</f>
        <v>25317658</v>
      </c>
      <c r="Q122" s="341"/>
      <c r="R122" s="339">
        <f>VALUE(LEFT(RP_2024[[#This Row],[OBJETO]],3))</f>
        <v>3</v>
      </c>
      <c r="S122" s="342">
        <f t="shared" si="1"/>
        <v>242</v>
      </c>
      <c r="T122" s="339" t="str">
        <f>SUBSTITUTE(RP_2024[[#This Row],[CODIGO TIPO]],"-","")</f>
        <v>O232020200991122</v>
      </c>
      <c r="U122" s="335">
        <v>1905014</v>
      </c>
      <c r="V122" s="339">
        <f>VALUE(LEFT(RIGHT(RP_2024[[#This Row],[IMPUTACION PRESUPUESTAL]],6),3))</f>
        <v>232</v>
      </c>
      <c r="W122" s="335" t="s">
        <v>1237</v>
      </c>
      <c r="X122" s="333">
        <f>VALUE(LEFT(RP_2024[[#This Row],[Actividad]],SEARCH(".",RP_2024[[#This Row],[Actividad]],1)-1))</f>
        <v>11</v>
      </c>
      <c r="Y122" s="335">
        <f>MONTH(RP_2024[[#This Row],[FECHA RP]])</f>
        <v>8</v>
      </c>
      <c r="Z122" s="334" t="str">
        <f>IF(RP_2024[[#This Row],[FEC ANULACION]]="","",MONTH(RP_2024[[#This Row],[FEC ANULACION]]))</f>
        <v/>
      </c>
      <c r="AA122" s="335" t="s">
        <v>1588</v>
      </c>
      <c r="AB122" s="335" t="s">
        <v>3393</v>
      </c>
      <c r="AC122" s="335" t="str">
        <f>MID(RP_2024[[#This Row],[Elemento PEP]],11,2)</f>
        <v>07</v>
      </c>
    </row>
    <row r="123" spans="1:29">
      <c r="A123" s="336">
        <v>3225</v>
      </c>
      <c r="B123" s="337">
        <v>45505</v>
      </c>
      <c r="C123" s="338" t="s">
        <v>1809</v>
      </c>
      <c r="D123" s="338" t="s">
        <v>1801</v>
      </c>
      <c r="E123" s="336" t="s">
        <v>1580</v>
      </c>
      <c r="F123" s="336">
        <v>3963</v>
      </c>
      <c r="G123" s="337">
        <v>45497</v>
      </c>
      <c r="H123" s="339">
        <v>6587273</v>
      </c>
      <c r="I123" s="339" t="s">
        <v>1802</v>
      </c>
      <c r="J123" s="329">
        <v>570</v>
      </c>
      <c r="K123" s="339" t="s">
        <v>1704</v>
      </c>
      <c r="L123" s="329" t="s">
        <v>1705</v>
      </c>
      <c r="M123" s="340">
        <v>44436961</v>
      </c>
      <c r="N123" s="330">
        <v>0</v>
      </c>
      <c r="O123" s="337"/>
      <c r="P123" s="340">
        <f>+RP_2024[[#This Row],[VALOR INICIAL]]-RP_2024[[#This Row],[VALOR ANULACION]]</f>
        <v>44436961</v>
      </c>
      <c r="Q123" s="341"/>
      <c r="R123" s="339">
        <f>VALUE(LEFT(RP_2024[[#This Row],[OBJETO]],3))</f>
        <v>3</v>
      </c>
      <c r="S123" s="342">
        <f t="shared" si="1"/>
        <v>242</v>
      </c>
      <c r="T123" s="339" t="str">
        <f>SUBSTITUTE(RP_2024[[#This Row],[CODIGO TIPO]],"-","")</f>
        <v>O232020200991122</v>
      </c>
      <c r="U123" s="335">
        <v>1905014</v>
      </c>
      <c r="V123" s="339">
        <f>VALUE(LEFT(RIGHT(RP_2024[[#This Row],[IMPUTACION PRESUPUESTAL]],6),3))</f>
        <v>3</v>
      </c>
      <c r="W123" s="335" t="s">
        <v>815</v>
      </c>
      <c r="X123" s="333">
        <f>VALUE(LEFT(RP_2024[[#This Row],[Actividad]],SEARCH(".",RP_2024[[#This Row],[Actividad]],1)-1))</f>
        <v>10</v>
      </c>
      <c r="Y123" s="335">
        <f>MONTH(RP_2024[[#This Row],[FECHA RP]])</f>
        <v>8</v>
      </c>
      <c r="Z123" s="334" t="str">
        <f>IF(RP_2024[[#This Row],[FEC ANULACION]]="","",MONTH(RP_2024[[#This Row],[FEC ANULACION]]))</f>
        <v/>
      </c>
      <c r="AA123" s="335" t="s">
        <v>1588</v>
      </c>
      <c r="AB123" s="335" t="s">
        <v>3392</v>
      </c>
      <c r="AC123" s="335" t="str">
        <f>MID(RP_2024[[#This Row],[Elemento PEP]],11,2)</f>
        <v>13</v>
      </c>
    </row>
    <row r="124" spans="1:29">
      <c r="A124" s="336">
        <v>3226</v>
      </c>
      <c r="B124" s="337">
        <v>45505</v>
      </c>
      <c r="C124" s="338" t="s">
        <v>1810</v>
      </c>
      <c r="D124" s="338" t="s">
        <v>1801</v>
      </c>
      <c r="E124" s="336" t="s">
        <v>1580</v>
      </c>
      <c r="F124" s="336">
        <v>3961</v>
      </c>
      <c r="G124" s="337">
        <v>45497</v>
      </c>
      <c r="H124" s="339">
        <v>6587273</v>
      </c>
      <c r="I124" s="339" t="s">
        <v>1802</v>
      </c>
      <c r="J124" s="329">
        <v>570</v>
      </c>
      <c r="K124" s="339" t="s">
        <v>1704</v>
      </c>
      <c r="L124" s="329" t="s">
        <v>1705</v>
      </c>
      <c r="M124" s="340">
        <v>25317658</v>
      </c>
      <c r="N124" s="330">
        <v>0</v>
      </c>
      <c r="O124" s="337"/>
      <c r="P124" s="340">
        <f>+RP_2024[[#This Row],[VALOR INICIAL]]-RP_2024[[#This Row],[VALOR ANULACION]]</f>
        <v>25317658</v>
      </c>
      <c r="Q124" s="341"/>
      <c r="R124" s="339">
        <f>VALUE(LEFT(RP_2024[[#This Row],[OBJETO]],3))</f>
        <v>3</v>
      </c>
      <c r="S124" s="342">
        <f t="shared" si="1"/>
        <v>242</v>
      </c>
      <c r="T124" s="339" t="str">
        <f>SUBSTITUTE(RP_2024[[#This Row],[CODIGO TIPO]],"-","")</f>
        <v>O232020200991122</v>
      </c>
      <c r="U124" s="335">
        <v>1905014</v>
      </c>
      <c r="V124" s="339">
        <f>VALUE(LEFT(RIGHT(RP_2024[[#This Row],[IMPUTACION PRESUPUESTAL]],6),3))</f>
        <v>233</v>
      </c>
      <c r="W124" s="335" t="s">
        <v>1238</v>
      </c>
      <c r="X124" s="333">
        <f>VALUE(LEFT(RP_2024[[#This Row],[Actividad]],SEARCH(".",RP_2024[[#This Row],[Actividad]],1)-1))</f>
        <v>12</v>
      </c>
      <c r="Y124" s="335">
        <f>MONTH(RP_2024[[#This Row],[FECHA RP]])</f>
        <v>8</v>
      </c>
      <c r="Z124" s="334" t="str">
        <f>IF(RP_2024[[#This Row],[FEC ANULACION]]="","",MONTH(RP_2024[[#This Row],[FEC ANULACION]]))</f>
        <v/>
      </c>
      <c r="AA124" s="335" t="s">
        <v>1588</v>
      </c>
      <c r="AB124" s="335" t="s">
        <v>3392</v>
      </c>
      <c r="AC124" s="335" t="str">
        <f>MID(RP_2024[[#This Row],[Elemento PEP]],11,2)</f>
        <v>13</v>
      </c>
    </row>
    <row r="125" spans="1:29">
      <c r="A125" s="336">
        <v>3227</v>
      </c>
      <c r="B125" s="337">
        <v>45505</v>
      </c>
      <c r="C125" s="338" t="s">
        <v>1811</v>
      </c>
      <c r="D125" s="338" t="s">
        <v>1801</v>
      </c>
      <c r="E125" s="336" t="s">
        <v>1580</v>
      </c>
      <c r="F125" s="336">
        <v>3966</v>
      </c>
      <c r="G125" s="337">
        <v>45497</v>
      </c>
      <c r="H125" s="339">
        <v>6587273</v>
      </c>
      <c r="I125" s="339" t="s">
        <v>1802</v>
      </c>
      <c r="J125" s="329">
        <v>570</v>
      </c>
      <c r="K125" s="339" t="s">
        <v>1704</v>
      </c>
      <c r="L125" s="329" t="s">
        <v>1705</v>
      </c>
      <c r="M125" s="340">
        <v>53720594</v>
      </c>
      <c r="N125" s="330">
        <v>0</v>
      </c>
      <c r="O125" s="337"/>
      <c r="P125" s="340">
        <f>+RP_2024[[#This Row],[VALOR INICIAL]]-RP_2024[[#This Row],[VALOR ANULACION]]</f>
        <v>53720594</v>
      </c>
      <c r="Q125" s="341"/>
      <c r="R125" s="339">
        <f>VALUE(LEFT(RP_2024[[#This Row],[OBJETO]],3))</f>
        <v>3</v>
      </c>
      <c r="S125" s="342">
        <f t="shared" si="1"/>
        <v>242</v>
      </c>
      <c r="T125" s="339" t="str">
        <f>SUBSTITUTE(RP_2024[[#This Row],[CODIGO TIPO]],"-","")</f>
        <v>O232020200991122</v>
      </c>
      <c r="U125" s="335">
        <v>1905054</v>
      </c>
      <c r="V125" s="339">
        <f>VALUE(LEFT(RIGHT(RP_2024[[#This Row],[IMPUTACION PRESUPUESTAL]],6),3))</f>
        <v>121</v>
      </c>
      <c r="W125" s="335" t="s">
        <v>48</v>
      </c>
      <c r="X125" s="333">
        <f>VALUE(LEFT(RP_2024[[#This Row],[Actividad]],SEARCH(".",RP_2024[[#This Row],[Actividad]],1)-1))</f>
        <v>5</v>
      </c>
      <c r="Y125" s="335">
        <f>MONTH(RP_2024[[#This Row],[FECHA RP]])</f>
        <v>8</v>
      </c>
      <c r="Z125" s="334" t="str">
        <f>IF(RP_2024[[#This Row],[FEC ANULACION]]="","",MONTH(RP_2024[[#This Row],[FEC ANULACION]]))</f>
        <v/>
      </c>
      <c r="AA125" s="335" t="s">
        <v>1588</v>
      </c>
      <c r="AB125" s="335" t="s">
        <v>3394</v>
      </c>
      <c r="AC125" s="335" t="str">
        <f>MID(RP_2024[[#This Row],[Elemento PEP]],11,2)</f>
        <v>13</v>
      </c>
    </row>
    <row r="126" spans="1:29">
      <c r="A126" s="336">
        <v>3227</v>
      </c>
      <c r="B126" s="337">
        <v>45505</v>
      </c>
      <c r="C126" s="338" t="s">
        <v>1811</v>
      </c>
      <c r="D126" s="338" t="s">
        <v>1801</v>
      </c>
      <c r="E126" s="336" t="s">
        <v>1580</v>
      </c>
      <c r="F126" s="336">
        <v>3966</v>
      </c>
      <c r="G126" s="337">
        <v>45497</v>
      </c>
      <c r="H126" s="339">
        <v>6587273</v>
      </c>
      <c r="I126" s="339" t="s">
        <v>1802</v>
      </c>
      <c r="J126" s="329">
        <v>570</v>
      </c>
      <c r="K126" s="339" t="s">
        <v>1704</v>
      </c>
      <c r="L126" s="329" t="s">
        <v>1705</v>
      </c>
      <c r="M126" s="340">
        <v>53720594</v>
      </c>
      <c r="N126" s="330">
        <v>0</v>
      </c>
      <c r="O126" s="337"/>
      <c r="P126" s="340">
        <f>+RP_2024[[#This Row],[VALOR INICIAL]]-RP_2024[[#This Row],[VALOR ANULACION]]</f>
        <v>53720594</v>
      </c>
      <c r="Q126" s="341"/>
      <c r="R126" s="339">
        <f>VALUE(LEFT(RP_2024[[#This Row],[OBJETO]],3))</f>
        <v>3</v>
      </c>
      <c r="S126" s="342">
        <f t="shared" si="1"/>
        <v>242</v>
      </c>
      <c r="T126" s="339" t="str">
        <f>SUBSTITUTE(RP_2024[[#This Row],[CODIGO TIPO]],"-","")</f>
        <v>O232020200991122</v>
      </c>
      <c r="U126" s="335">
        <v>1905054</v>
      </c>
      <c r="V126" s="339">
        <f>VALUE(LEFT(RIGHT(RP_2024[[#This Row],[IMPUTACION PRESUPUESTAL]],6),3))</f>
        <v>121</v>
      </c>
      <c r="W126" s="335" t="s">
        <v>477</v>
      </c>
      <c r="X126" s="333">
        <f>VALUE(LEFT(RP_2024[[#This Row],[Actividad]],SEARCH(".",RP_2024[[#This Row],[Actividad]],1)-1))</f>
        <v>5</v>
      </c>
      <c r="Y126" s="335">
        <f>MONTH(RP_2024[[#This Row],[FECHA RP]])</f>
        <v>8</v>
      </c>
      <c r="Z126" s="334" t="str">
        <f>IF(RP_2024[[#This Row],[FEC ANULACION]]="","",MONTH(RP_2024[[#This Row],[FEC ANULACION]]))</f>
        <v/>
      </c>
      <c r="AA126" s="335" t="s">
        <v>1588</v>
      </c>
      <c r="AB126" s="335" t="s">
        <v>3394</v>
      </c>
      <c r="AC126" s="335" t="str">
        <f>MID(RP_2024[[#This Row],[Elemento PEP]],11,2)</f>
        <v>13</v>
      </c>
    </row>
    <row r="127" spans="1:29">
      <c r="A127" s="336">
        <v>3228</v>
      </c>
      <c r="B127" s="337">
        <v>45505</v>
      </c>
      <c r="C127" s="338" t="s">
        <v>1812</v>
      </c>
      <c r="D127" s="338" t="s">
        <v>1801</v>
      </c>
      <c r="E127" s="336" t="s">
        <v>1580</v>
      </c>
      <c r="F127" s="336">
        <v>3964</v>
      </c>
      <c r="G127" s="337">
        <v>45497</v>
      </c>
      <c r="H127" s="339">
        <v>6587273</v>
      </c>
      <c r="I127" s="339" t="s">
        <v>1802</v>
      </c>
      <c r="J127" s="329">
        <v>570</v>
      </c>
      <c r="K127" s="339" t="s">
        <v>1704</v>
      </c>
      <c r="L127" s="329" t="s">
        <v>1705</v>
      </c>
      <c r="M127" s="340">
        <v>69078600</v>
      </c>
      <c r="N127" s="330">
        <v>0</v>
      </c>
      <c r="O127" s="337"/>
      <c r="P127" s="340">
        <f>+RP_2024[[#This Row],[VALOR INICIAL]]-RP_2024[[#This Row],[VALOR ANULACION]]</f>
        <v>69078600</v>
      </c>
      <c r="Q127" s="341"/>
      <c r="R127" s="339">
        <f>VALUE(LEFT(RP_2024[[#This Row],[OBJETO]],3))</f>
        <v>3</v>
      </c>
      <c r="S127" s="342">
        <f t="shared" si="1"/>
        <v>242</v>
      </c>
      <c r="T127" s="339" t="str">
        <f>SUBSTITUTE(RP_2024[[#This Row],[CODIGO TIPO]],"-","")</f>
        <v>O232020200991122</v>
      </c>
      <c r="U127" s="335">
        <v>1905014</v>
      </c>
      <c r="V127" s="339">
        <f>VALUE(LEFT(RIGHT(RP_2024[[#This Row],[IMPUTACION PRESUPUESTAL]],6),3))</f>
        <v>1</v>
      </c>
      <c r="W127" s="335" t="s">
        <v>810</v>
      </c>
      <c r="X127" s="333">
        <f>VALUE(LEFT(RP_2024[[#This Row],[Actividad]],SEARCH(".",RP_2024[[#This Row],[Actividad]],1)-1))</f>
        <v>10</v>
      </c>
      <c r="Y127" s="335">
        <f>MONTH(RP_2024[[#This Row],[FECHA RP]])</f>
        <v>8</v>
      </c>
      <c r="Z127" s="334" t="str">
        <f>IF(RP_2024[[#This Row],[FEC ANULACION]]="","",MONTH(RP_2024[[#This Row],[FEC ANULACION]]))</f>
        <v/>
      </c>
      <c r="AA127" s="335" t="s">
        <v>1588</v>
      </c>
      <c r="AB127" s="335" t="s">
        <v>3392</v>
      </c>
      <c r="AC127" s="335" t="str">
        <f>MID(RP_2024[[#This Row],[Elemento PEP]],11,2)</f>
        <v>13</v>
      </c>
    </row>
    <row r="128" spans="1:29">
      <c r="A128" s="336">
        <v>3229</v>
      </c>
      <c r="B128" s="337">
        <v>45505</v>
      </c>
      <c r="C128" s="338" t="s">
        <v>1813</v>
      </c>
      <c r="D128" s="338" t="s">
        <v>1801</v>
      </c>
      <c r="E128" s="336" t="s">
        <v>1580</v>
      </c>
      <c r="F128" s="336">
        <v>3965</v>
      </c>
      <c r="G128" s="337">
        <v>45497</v>
      </c>
      <c r="H128" s="339">
        <v>6587273</v>
      </c>
      <c r="I128" s="339" t="s">
        <v>1802</v>
      </c>
      <c r="J128" s="329">
        <v>570</v>
      </c>
      <c r="K128" s="339" t="s">
        <v>1704</v>
      </c>
      <c r="L128" s="329" t="s">
        <v>1705</v>
      </c>
      <c r="M128" s="340">
        <v>25317658</v>
      </c>
      <c r="N128" s="330">
        <v>0</v>
      </c>
      <c r="O128" s="337"/>
      <c r="P128" s="340">
        <f>+RP_2024[[#This Row],[VALOR INICIAL]]-RP_2024[[#This Row],[VALOR ANULACION]]</f>
        <v>25317658</v>
      </c>
      <c r="Q128" s="341"/>
      <c r="R128" s="339">
        <f>VALUE(LEFT(RP_2024[[#This Row],[OBJETO]],3))</f>
        <v>3</v>
      </c>
      <c r="S128" s="342">
        <f t="shared" si="1"/>
        <v>242</v>
      </c>
      <c r="T128" s="339" t="str">
        <f>SUBSTITUTE(RP_2024[[#This Row],[CODIGO TIPO]],"-","")</f>
        <v>O232020200991122</v>
      </c>
      <c r="U128" s="335">
        <v>1905014</v>
      </c>
      <c r="V128" s="339">
        <f>VALUE(LEFT(RIGHT(RP_2024[[#This Row],[IMPUTACION PRESUPUESTAL]],6),3))</f>
        <v>125</v>
      </c>
      <c r="W128" s="335" t="s">
        <v>51</v>
      </c>
      <c r="X128" s="333">
        <f>VALUE(LEFT(RP_2024[[#This Row],[Actividad]],SEARCH(".",RP_2024[[#This Row],[Actividad]],1)-1))</f>
        <v>7</v>
      </c>
      <c r="Y128" s="335">
        <f>MONTH(RP_2024[[#This Row],[FECHA RP]])</f>
        <v>8</v>
      </c>
      <c r="Z128" s="334" t="str">
        <f>IF(RP_2024[[#This Row],[FEC ANULACION]]="","",MONTH(RP_2024[[#This Row],[FEC ANULACION]]))</f>
        <v/>
      </c>
      <c r="AA128" s="335" t="s">
        <v>1588</v>
      </c>
      <c r="AB128" s="335" t="s">
        <v>3392</v>
      </c>
      <c r="AC128" s="335" t="str">
        <f>MID(RP_2024[[#This Row],[Elemento PEP]],11,2)</f>
        <v>13</v>
      </c>
    </row>
    <row r="129" spans="1:29">
      <c r="A129" s="336">
        <v>3230</v>
      </c>
      <c r="B129" s="337">
        <v>45505</v>
      </c>
      <c r="C129" s="338" t="s">
        <v>1814</v>
      </c>
      <c r="D129" s="338" t="s">
        <v>1801</v>
      </c>
      <c r="E129" s="336" t="s">
        <v>1580</v>
      </c>
      <c r="F129" s="336">
        <v>4007</v>
      </c>
      <c r="G129" s="337">
        <v>45498</v>
      </c>
      <c r="H129" s="339">
        <v>6587273</v>
      </c>
      <c r="I129" s="339" t="s">
        <v>1802</v>
      </c>
      <c r="J129" s="329">
        <v>570</v>
      </c>
      <c r="K129" s="339" t="s">
        <v>1704</v>
      </c>
      <c r="L129" s="329" t="s">
        <v>1705</v>
      </c>
      <c r="M129" s="340">
        <v>69326730</v>
      </c>
      <c r="N129" s="330">
        <v>0</v>
      </c>
      <c r="O129" s="337"/>
      <c r="P129" s="340">
        <f>+RP_2024[[#This Row],[VALOR INICIAL]]-RP_2024[[#This Row],[VALOR ANULACION]]</f>
        <v>69326730</v>
      </c>
      <c r="Q129" s="341"/>
      <c r="R129" s="339">
        <f>VALUE(LEFT(RP_2024[[#This Row],[OBJETO]],3))</f>
        <v>3</v>
      </c>
      <c r="S129" s="342">
        <f t="shared" si="1"/>
        <v>242</v>
      </c>
      <c r="T129" s="339" t="str">
        <f>SUBSTITUTE(RP_2024[[#This Row],[CODIGO TIPO]],"-","")</f>
        <v>O232020200991122</v>
      </c>
      <c r="U129" s="335">
        <v>1905014</v>
      </c>
      <c r="V129" s="339">
        <f>VALUE(LEFT(RIGHT(RP_2024[[#This Row],[IMPUTACION PRESUPUESTAL]],6),3))</f>
        <v>139</v>
      </c>
      <c r="W129" s="335" t="s">
        <v>1251</v>
      </c>
      <c r="X129" s="333">
        <f>VALUE(LEFT(RP_2024[[#This Row],[Actividad]],SEARCH(".",RP_2024[[#This Row],[Actividad]],1)-1))</f>
        <v>25</v>
      </c>
      <c r="Y129" s="335">
        <f>MONTH(RP_2024[[#This Row],[FECHA RP]])</f>
        <v>8</v>
      </c>
      <c r="Z129" s="334" t="str">
        <f>IF(RP_2024[[#This Row],[FEC ANULACION]]="","",MONTH(RP_2024[[#This Row],[FEC ANULACION]]))</f>
        <v/>
      </c>
      <c r="AA129" s="335" t="s">
        <v>1588</v>
      </c>
      <c r="AB129" s="335" t="s">
        <v>3391</v>
      </c>
      <c r="AC129" s="335" t="str">
        <f>MID(RP_2024[[#This Row],[Elemento PEP]],11,2)</f>
        <v>09</v>
      </c>
    </row>
    <row r="130" spans="1:29">
      <c r="A130" s="336">
        <v>3231</v>
      </c>
      <c r="B130" s="337">
        <v>45505</v>
      </c>
      <c r="C130" s="338" t="s">
        <v>1815</v>
      </c>
      <c r="D130" s="338" t="s">
        <v>1801</v>
      </c>
      <c r="E130" s="336" t="s">
        <v>1580</v>
      </c>
      <c r="F130" s="336">
        <v>3967</v>
      </c>
      <c r="G130" s="337">
        <v>45497</v>
      </c>
      <c r="H130" s="339">
        <v>6587273</v>
      </c>
      <c r="I130" s="339" t="s">
        <v>1802</v>
      </c>
      <c r="J130" s="329">
        <v>570</v>
      </c>
      <c r="K130" s="339" t="s">
        <v>1704</v>
      </c>
      <c r="L130" s="329" t="s">
        <v>1705</v>
      </c>
      <c r="M130" s="340">
        <v>114933108</v>
      </c>
      <c r="N130" s="330">
        <v>0</v>
      </c>
      <c r="O130" s="337"/>
      <c r="P130" s="340">
        <f>+RP_2024[[#This Row],[VALOR INICIAL]]-RP_2024[[#This Row],[VALOR ANULACION]]</f>
        <v>114933108</v>
      </c>
      <c r="Q130" s="341"/>
      <c r="R130" s="339">
        <f>VALUE(LEFT(RP_2024[[#This Row],[OBJETO]],3))</f>
        <v>3</v>
      </c>
      <c r="S130" s="342">
        <f t="shared" si="1"/>
        <v>242</v>
      </c>
      <c r="T130" s="339" t="str">
        <f>SUBSTITUTE(RP_2024[[#This Row],[CODIGO TIPO]],"-","")</f>
        <v>O232020200991122</v>
      </c>
      <c r="U130" s="335">
        <v>1905054</v>
      </c>
      <c r="V130" s="339">
        <f>VALUE(LEFT(RIGHT(RP_2024[[#This Row],[IMPUTACION PRESUPUESTAL]],6),3))</f>
        <v>237</v>
      </c>
      <c r="W130" s="335" t="s">
        <v>47</v>
      </c>
      <c r="X130" s="333">
        <f>VALUE(LEFT(RP_2024[[#This Row],[Actividad]],SEARCH(".",RP_2024[[#This Row],[Actividad]],1)-1))</f>
        <v>4</v>
      </c>
      <c r="Y130" s="335">
        <f>MONTH(RP_2024[[#This Row],[FECHA RP]])</f>
        <v>8</v>
      </c>
      <c r="Z130" s="334" t="str">
        <f>IF(RP_2024[[#This Row],[FEC ANULACION]]="","",MONTH(RP_2024[[#This Row],[FEC ANULACION]]))</f>
        <v/>
      </c>
      <c r="AA130" s="335" t="s">
        <v>1588</v>
      </c>
      <c r="AB130" s="335" t="s">
        <v>3394</v>
      </c>
      <c r="AC130" s="335" t="str">
        <f>MID(RP_2024[[#This Row],[Elemento PEP]],11,2)</f>
        <v>13</v>
      </c>
    </row>
    <row r="131" spans="1:29">
      <c r="A131" s="336">
        <v>3232</v>
      </c>
      <c r="B131" s="337">
        <v>45505</v>
      </c>
      <c r="C131" s="338" t="s">
        <v>1816</v>
      </c>
      <c r="D131" s="338" t="s">
        <v>1801</v>
      </c>
      <c r="E131" s="336" t="s">
        <v>1580</v>
      </c>
      <c r="F131" s="336">
        <v>3968</v>
      </c>
      <c r="G131" s="337">
        <v>45497</v>
      </c>
      <c r="H131" s="339">
        <v>6587273</v>
      </c>
      <c r="I131" s="339" t="s">
        <v>1802</v>
      </c>
      <c r="J131" s="329">
        <v>570</v>
      </c>
      <c r="K131" s="339" t="s">
        <v>1704</v>
      </c>
      <c r="L131" s="329" t="s">
        <v>1705</v>
      </c>
      <c r="M131" s="340">
        <v>114933108</v>
      </c>
      <c r="N131" s="330">
        <v>0</v>
      </c>
      <c r="O131" s="337"/>
      <c r="P131" s="340">
        <f>+RP_2024[[#This Row],[VALOR INICIAL]]-RP_2024[[#This Row],[VALOR ANULACION]]</f>
        <v>114933108</v>
      </c>
      <c r="Q131" s="341"/>
      <c r="R131" s="339">
        <f>VALUE(LEFT(RP_2024[[#This Row],[OBJETO]],3))</f>
        <v>3</v>
      </c>
      <c r="S131" s="342">
        <f t="shared" ref="S131:S143" si="2">Proyecto</f>
        <v>242</v>
      </c>
      <c r="T131" s="339" t="str">
        <f>SUBSTITUTE(RP_2024[[#This Row],[CODIGO TIPO]],"-","")</f>
        <v>O232020200991122</v>
      </c>
      <c r="U131" s="335">
        <v>1905054</v>
      </c>
      <c r="V131" s="339">
        <f>VALUE(LEFT(RIGHT(RP_2024[[#This Row],[IMPUTACION PRESUPUESTAL]],6),3))</f>
        <v>236</v>
      </c>
      <c r="W131" s="335" t="s">
        <v>43</v>
      </c>
      <c r="X131" s="333">
        <f>VALUE(LEFT(RP_2024[[#This Row],[Actividad]],SEARCH(".",RP_2024[[#This Row],[Actividad]],1)-1))</f>
        <v>2</v>
      </c>
      <c r="Y131" s="335">
        <f>MONTH(RP_2024[[#This Row],[FECHA RP]])</f>
        <v>8</v>
      </c>
      <c r="Z131" s="334" t="str">
        <f>IF(RP_2024[[#This Row],[FEC ANULACION]]="","",MONTH(RP_2024[[#This Row],[FEC ANULACION]]))</f>
        <v/>
      </c>
      <c r="AA131" s="335" t="s">
        <v>1588</v>
      </c>
      <c r="AB131" s="335" t="s">
        <v>3394</v>
      </c>
      <c r="AC131" s="335" t="str">
        <f>MID(RP_2024[[#This Row],[Elemento PEP]],11,2)</f>
        <v>13</v>
      </c>
    </row>
    <row r="132" spans="1:29">
      <c r="A132" s="336">
        <v>3234</v>
      </c>
      <c r="B132" s="337">
        <v>45505</v>
      </c>
      <c r="C132" s="338" t="s">
        <v>1817</v>
      </c>
      <c r="D132" s="338" t="s">
        <v>1801</v>
      </c>
      <c r="E132" s="336" t="s">
        <v>1580</v>
      </c>
      <c r="F132" s="336">
        <v>4008</v>
      </c>
      <c r="G132" s="337">
        <v>45498</v>
      </c>
      <c r="H132" s="339">
        <v>6587273</v>
      </c>
      <c r="I132" s="339" t="s">
        <v>1802</v>
      </c>
      <c r="J132" s="329">
        <v>570</v>
      </c>
      <c r="K132" s="339" t="s">
        <v>1704</v>
      </c>
      <c r="L132" s="329" t="s">
        <v>1705</v>
      </c>
      <c r="M132" s="340">
        <v>28159472</v>
      </c>
      <c r="N132" s="330">
        <v>0</v>
      </c>
      <c r="O132" s="337"/>
      <c r="P132" s="340">
        <f>+RP_2024[[#This Row],[VALOR INICIAL]]-RP_2024[[#This Row],[VALOR ANULACION]]</f>
        <v>28159472</v>
      </c>
      <c r="Q132" s="341"/>
      <c r="R132" s="339">
        <f>VALUE(LEFT(RP_2024[[#This Row],[OBJETO]],3))</f>
        <v>3</v>
      </c>
      <c r="S132" s="342">
        <f t="shared" si="2"/>
        <v>242</v>
      </c>
      <c r="T132" s="339" t="str">
        <f>SUBSTITUTE(RP_2024[[#This Row],[CODIGO TIPO]],"-","")</f>
        <v>O232020200991122</v>
      </c>
      <c r="U132" s="335">
        <v>1905049</v>
      </c>
      <c r="V132" s="339">
        <f>VALUE(LEFT(RIGHT(RP_2024[[#This Row],[IMPUTACION PRESUPUESTAL]],6),3))</f>
        <v>148</v>
      </c>
      <c r="W132" s="335" t="s">
        <v>1274</v>
      </c>
      <c r="X132" s="333">
        <f>VALUE(LEFT(RP_2024[[#This Row],[Actividad]],SEARCH(".",RP_2024[[#This Row],[Actividad]],1)-1))</f>
        <v>40</v>
      </c>
      <c r="Y132" s="335">
        <f>MONTH(RP_2024[[#This Row],[FECHA RP]])</f>
        <v>8</v>
      </c>
      <c r="Z132" s="334" t="str">
        <f>IF(RP_2024[[#This Row],[FEC ANULACION]]="","",MONTH(RP_2024[[#This Row],[FEC ANULACION]]))</f>
        <v/>
      </c>
      <c r="AA132" s="335" t="s">
        <v>1588</v>
      </c>
      <c r="AB132" s="335" t="s">
        <v>3386</v>
      </c>
      <c r="AC132" s="335" t="str">
        <f>MID(RP_2024[[#This Row],[Elemento PEP]],11,2)</f>
        <v>13</v>
      </c>
    </row>
    <row r="133" spans="1:29">
      <c r="A133" s="336">
        <v>3235</v>
      </c>
      <c r="B133" s="337">
        <v>45505</v>
      </c>
      <c r="C133" s="338" t="s">
        <v>1818</v>
      </c>
      <c r="D133" s="338" t="s">
        <v>1801</v>
      </c>
      <c r="E133" s="336" t="s">
        <v>1580</v>
      </c>
      <c r="F133" s="336">
        <v>4011</v>
      </c>
      <c r="G133" s="337">
        <v>45498</v>
      </c>
      <c r="H133" s="339">
        <v>6587273</v>
      </c>
      <c r="I133" s="339" t="s">
        <v>1802</v>
      </c>
      <c r="J133" s="329">
        <v>570</v>
      </c>
      <c r="K133" s="339" t="s">
        <v>1704</v>
      </c>
      <c r="L133" s="329" t="s">
        <v>1705</v>
      </c>
      <c r="M133" s="340">
        <v>25317658</v>
      </c>
      <c r="N133" s="330">
        <v>0</v>
      </c>
      <c r="O133" s="337"/>
      <c r="P133" s="340">
        <f>+RP_2024[[#This Row],[VALOR INICIAL]]-RP_2024[[#This Row],[VALOR ANULACION]]</f>
        <v>25317658</v>
      </c>
      <c r="Q133" s="341"/>
      <c r="R133" s="339">
        <f>VALUE(LEFT(RP_2024[[#This Row],[OBJETO]],3))</f>
        <v>3</v>
      </c>
      <c r="S133" s="342">
        <f t="shared" si="2"/>
        <v>242</v>
      </c>
      <c r="T133" s="339" t="str">
        <f>SUBSTITUTE(RP_2024[[#This Row],[CODIGO TIPO]],"-","")</f>
        <v>O232020200991122</v>
      </c>
      <c r="U133" s="335">
        <v>1905014</v>
      </c>
      <c r="V133" s="339">
        <f>VALUE(LEFT(RIGHT(RP_2024[[#This Row],[IMPUTACION PRESUPUESTAL]],6),3))</f>
        <v>235</v>
      </c>
      <c r="W133" s="335" t="s">
        <v>1240</v>
      </c>
      <c r="X133" s="333">
        <f>VALUE(LEFT(RP_2024[[#This Row],[Actividad]],SEARCH(".",RP_2024[[#This Row],[Actividad]],1)-1))</f>
        <v>14</v>
      </c>
      <c r="Y133" s="335">
        <f>MONTH(RP_2024[[#This Row],[FECHA RP]])</f>
        <v>8</v>
      </c>
      <c r="Z133" s="334" t="str">
        <f>IF(RP_2024[[#This Row],[FEC ANULACION]]="","",MONTH(RP_2024[[#This Row],[FEC ANULACION]]))</f>
        <v/>
      </c>
      <c r="AA133" s="335" t="s">
        <v>1588</v>
      </c>
      <c r="AB133" s="335" t="s">
        <v>3392</v>
      </c>
      <c r="AC133" s="335" t="str">
        <f>MID(RP_2024[[#This Row],[Elemento PEP]],11,2)</f>
        <v>13</v>
      </c>
    </row>
    <row r="134" spans="1:29">
      <c r="A134" s="336">
        <v>3236</v>
      </c>
      <c r="B134" s="337">
        <v>45505</v>
      </c>
      <c r="C134" s="338" t="s">
        <v>1819</v>
      </c>
      <c r="D134" s="338" t="s">
        <v>1801</v>
      </c>
      <c r="E134" s="336" t="s">
        <v>1580</v>
      </c>
      <c r="F134" s="336">
        <v>4012</v>
      </c>
      <c r="G134" s="337">
        <v>45498</v>
      </c>
      <c r="H134" s="339">
        <v>6587273</v>
      </c>
      <c r="I134" s="339" t="s">
        <v>1802</v>
      </c>
      <c r="J134" s="329">
        <v>570</v>
      </c>
      <c r="K134" s="339" t="s">
        <v>1704</v>
      </c>
      <c r="L134" s="329" t="s">
        <v>1705</v>
      </c>
      <c r="M134" s="340">
        <v>40095304</v>
      </c>
      <c r="N134" s="330">
        <v>0</v>
      </c>
      <c r="O134" s="337"/>
      <c r="P134" s="340">
        <f>+RP_2024[[#This Row],[VALOR INICIAL]]-RP_2024[[#This Row],[VALOR ANULACION]]</f>
        <v>40095304</v>
      </c>
      <c r="Q134" s="341"/>
      <c r="R134" s="339">
        <f>VALUE(LEFT(RP_2024[[#This Row],[OBJETO]],3))</f>
        <v>3</v>
      </c>
      <c r="S134" s="342">
        <f t="shared" si="2"/>
        <v>242</v>
      </c>
      <c r="T134" s="339" t="str">
        <f>SUBSTITUTE(RP_2024[[#This Row],[CODIGO TIPO]],"-","")</f>
        <v>O232020200991122</v>
      </c>
      <c r="U134" s="335">
        <v>1905014</v>
      </c>
      <c r="V134" s="339">
        <f>VALUE(LEFT(RIGHT(RP_2024[[#This Row],[IMPUTACION PRESUPUESTAL]],6),3))</f>
        <v>134</v>
      </c>
      <c r="W134" s="335" t="s">
        <v>1253</v>
      </c>
      <c r="X134" s="333">
        <f>VALUE(LEFT(RP_2024[[#This Row],[Actividad]],SEARCH(".",RP_2024[[#This Row],[Actividad]],1)-1))</f>
        <v>27</v>
      </c>
      <c r="Y134" s="335">
        <f>MONTH(RP_2024[[#This Row],[FECHA RP]])</f>
        <v>8</v>
      </c>
      <c r="Z134" s="334" t="str">
        <f>IF(RP_2024[[#This Row],[FEC ANULACION]]="","",MONTH(RP_2024[[#This Row],[FEC ANULACION]]))</f>
        <v/>
      </c>
      <c r="AA134" s="335" t="s">
        <v>1588</v>
      </c>
      <c r="AB134" s="335" t="s">
        <v>3390</v>
      </c>
      <c r="AC134" s="335" t="str">
        <f>MID(RP_2024[[#This Row],[Elemento PEP]],11,2)</f>
        <v>08</v>
      </c>
    </row>
    <row r="135" spans="1:29">
      <c r="A135" s="336">
        <v>3237</v>
      </c>
      <c r="B135" s="337">
        <v>45505</v>
      </c>
      <c r="C135" s="338" t="s">
        <v>1820</v>
      </c>
      <c r="D135" s="338" t="s">
        <v>1801</v>
      </c>
      <c r="E135" s="336" t="s">
        <v>1580</v>
      </c>
      <c r="F135" s="336">
        <v>4013</v>
      </c>
      <c r="G135" s="337">
        <v>45498</v>
      </c>
      <c r="H135" s="339">
        <v>6587273</v>
      </c>
      <c r="I135" s="339" t="s">
        <v>1802</v>
      </c>
      <c r="J135" s="329">
        <v>570</v>
      </c>
      <c r="K135" s="339" t="s">
        <v>1704</v>
      </c>
      <c r="L135" s="329" t="s">
        <v>1705</v>
      </c>
      <c r="M135" s="340">
        <v>94157171</v>
      </c>
      <c r="N135" s="330">
        <v>0</v>
      </c>
      <c r="O135" s="337"/>
      <c r="P135" s="340">
        <f>+RP_2024[[#This Row],[VALOR INICIAL]]-RP_2024[[#This Row],[VALOR ANULACION]]</f>
        <v>94157171</v>
      </c>
      <c r="Q135" s="341"/>
      <c r="R135" s="339">
        <f>VALUE(LEFT(RP_2024[[#This Row],[OBJETO]],3))</f>
        <v>3</v>
      </c>
      <c r="S135" s="342">
        <f t="shared" si="2"/>
        <v>242</v>
      </c>
      <c r="T135" s="339" t="str">
        <f>SUBSTITUTE(RP_2024[[#This Row],[CODIGO TIPO]],"-","")</f>
        <v>O232020200991122</v>
      </c>
      <c r="U135" s="335">
        <v>1905049</v>
      </c>
      <c r="V135" s="339">
        <f>VALUE(LEFT(RIGHT(RP_2024[[#This Row],[IMPUTACION PRESUPUESTAL]],6),3))</f>
        <v>110</v>
      </c>
      <c r="W135" s="335" t="s">
        <v>1266</v>
      </c>
      <c r="X135" s="333">
        <f>VALUE(LEFT(RP_2024[[#This Row],[Actividad]],SEARCH(".",RP_2024[[#This Row],[Actividad]],1)-1))</f>
        <v>36</v>
      </c>
      <c r="Y135" s="335">
        <f>MONTH(RP_2024[[#This Row],[FECHA RP]])</f>
        <v>8</v>
      </c>
      <c r="Z135" s="334" t="str">
        <f>IF(RP_2024[[#This Row],[FEC ANULACION]]="","",MONTH(RP_2024[[#This Row],[FEC ANULACION]]))</f>
        <v/>
      </c>
      <c r="AA135" s="335" t="s">
        <v>1588</v>
      </c>
      <c r="AB135" s="335" t="s">
        <v>3388</v>
      </c>
      <c r="AC135" s="335" t="str">
        <f>MID(RP_2024[[#This Row],[Elemento PEP]],11,2)</f>
        <v>03</v>
      </c>
    </row>
    <row r="136" spans="1:29">
      <c r="A136" s="336">
        <v>3238</v>
      </c>
      <c r="B136" s="337">
        <v>45505</v>
      </c>
      <c r="C136" s="338" t="s">
        <v>1821</v>
      </c>
      <c r="D136" s="338" t="s">
        <v>1801</v>
      </c>
      <c r="E136" s="336" t="s">
        <v>1580</v>
      </c>
      <c r="F136" s="336">
        <v>4014</v>
      </c>
      <c r="G136" s="337">
        <v>45498</v>
      </c>
      <c r="H136" s="339">
        <v>6587273</v>
      </c>
      <c r="I136" s="339" t="s">
        <v>1802</v>
      </c>
      <c r="J136" s="329">
        <v>570</v>
      </c>
      <c r="K136" s="339" t="s">
        <v>1704</v>
      </c>
      <c r="L136" s="329" t="s">
        <v>1705</v>
      </c>
      <c r="M136" s="340">
        <v>42998753</v>
      </c>
      <c r="N136" s="330">
        <v>0</v>
      </c>
      <c r="O136" s="337"/>
      <c r="P136" s="340">
        <f>+RP_2024[[#This Row],[VALOR INICIAL]]-RP_2024[[#This Row],[VALOR ANULACION]]</f>
        <v>42998753</v>
      </c>
      <c r="Q136" s="341"/>
      <c r="R136" s="339">
        <f>VALUE(LEFT(RP_2024[[#This Row],[OBJETO]],3))</f>
        <v>3</v>
      </c>
      <c r="S136" s="342">
        <f t="shared" si="2"/>
        <v>242</v>
      </c>
      <c r="T136" s="339" t="str">
        <f>SUBSTITUTE(RP_2024[[#This Row],[CODIGO TIPO]],"-","")</f>
        <v>O232020200991122</v>
      </c>
      <c r="U136" s="335">
        <v>1905049</v>
      </c>
      <c r="V136" s="339">
        <f>VALUE(LEFT(RIGHT(RP_2024[[#This Row],[IMPUTACION PRESUPUESTAL]],6),3))</f>
        <v>119</v>
      </c>
      <c r="W136" s="335" t="s">
        <v>1272</v>
      </c>
      <c r="X136" s="333">
        <f>VALUE(LEFT(RP_2024[[#This Row],[Actividad]],SEARCH(".",RP_2024[[#This Row],[Actividad]],1)-1))</f>
        <v>39</v>
      </c>
      <c r="Y136" s="335">
        <f>MONTH(RP_2024[[#This Row],[FECHA RP]])</f>
        <v>8</v>
      </c>
      <c r="Z136" s="334" t="str">
        <f>IF(RP_2024[[#This Row],[FEC ANULACION]]="","",MONTH(RP_2024[[#This Row],[FEC ANULACION]]))</f>
        <v/>
      </c>
      <c r="AA136" s="335" t="s">
        <v>1588</v>
      </c>
      <c r="AB136" s="335" t="s">
        <v>3388</v>
      </c>
      <c r="AC136" s="335" t="str">
        <f>MID(RP_2024[[#This Row],[Elemento PEP]],11,2)</f>
        <v>03</v>
      </c>
    </row>
    <row r="137" spans="1:29">
      <c r="A137" s="336">
        <v>3239</v>
      </c>
      <c r="B137" s="337">
        <v>45505</v>
      </c>
      <c r="C137" s="338" t="s">
        <v>1822</v>
      </c>
      <c r="D137" s="338" t="s">
        <v>1801</v>
      </c>
      <c r="E137" s="336" t="s">
        <v>1580</v>
      </c>
      <c r="F137" s="336">
        <v>4015</v>
      </c>
      <c r="G137" s="337">
        <v>45498</v>
      </c>
      <c r="H137" s="339">
        <v>6587273</v>
      </c>
      <c r="I137" s="339" t="s">
        <v>1802</v>
      </c>
      <c r="J137" s="329">
        <v>570</v>
      </c>
      <c r="K137" s="339" t="s">
        <v>1704</v>
      </c>
      <c r="L137" s="329" t="s">
        <v>1705</v>
      </c>
      <c r="M137" s="340">
        <v>16473796</v>
      </c>
      <c r="N137" s="330">
        <v>0</v>
      </c>
      <c r="O137" s="337"/>
      <c r="P137" s="340">
        <f>+RP_2024[[#This Row],[VALOR INICIAL]]-RP_2024[[#This Row],[VALOR ANULACION]]</f>
        <v>16473796</v>
      </c>
      <c r="Q137" s="341"/>
      <c r="R137" s="339">
        <f>VALUE(LEFT(RP_2024[[#This Row],[OBJETO]],3))</f>
        <v>3</v>
      </c>
      <c r="S137" s="342">
        <f t="shared" si="2"/>
        <v>242</v>
      </c>
      <c r="T137" s="339" t="str">
        <f>SUBSTITUTE(RP_2024[[#This Row],[CODIGO TIPO]],"-","")</f>
        <v>O232020200991122</v>
      </c>
      <c r="U137" s="335">
        <v>1905014</v>
      </c>
      <c r="V137" s="339">
        <f>VALUE(LEFT(RIGHT(RP_2024[[#This Row],[IMPUTACION PRESUPUESTAL]],6),3))</f>
        <v>129</v>
      </c>
      <c r="W137" s="335" t="s">
        <v>1247</v>
      </c>
      <c r="X137" s="333">
        <f>VALUE(LEFT(RP_2024[[#This Row],[Actividad]],SEARCH(".",RP_2024[[#This Row],[Actividad]],1)-1))</f>
        <v>22</v>
      </c>
      <c r="Y137" s="335">
        <f>MONTH(RP_2024[[#This Row],[FECHA RP]])</f>
        <v>8</v>
      </c>
      <c r="Z137" s="334" t="str">
        <f>IF(RP_2024[[#This Row],[FEC ANULACION]]="","",MONTH(RP_2024[[#This Row],[FEC ANULACION]]))</f>
        <v/>
      </c>
      <c r="AA137" s="335" t="s">
        <v>1588</v>
      </c>
      <c r="AB137" s="335" t="s">
        <v>3390</v>
      </c>
      <c r="AC137" s="335" t="str">
        <f>MID(RP_2024[[#This Row],[Elemento PEP]],11,2)</f>
        <v>08</v>
      </c>
    </row>
    <row r="138" spans="1:29">
      <c r="A138" s="336">
        <v>3240</v>
      </c>
      <c r="B138" s="337">
        <v>45505</v>
      </c>
      <c r="C138" s="338" t="s">
        <v>1823</v>
      </c>
      <c r="D138" s="338" t="s">
        <v>1801</v>
      </c>
      <c r="E138" s="336" t="s">
        <v>1580</v>
      </c>
      <c r="F138" s="336">
        <v>4018</v>
      </c>
      <c r="G138" s="337">
        <v>45498</v>
      </c>
      <c r="H138" s="339">
        <v>6587273</v>
      </c>
      <c r="I138" s="339" t="s">
        <v>1802</v>
      </c>
      <c r="J138" s="329">
        <v>570</v>
      </c>
      <c r="K138" s="339" t="s">
        <v>1704</v>
      </c>
      <c r="L138" s="329" t="s">
        <v>1705</v>
      </c>
      <c r="M138" s="340">
        <v>31044536</v>
      </c>
      <c r="N138" s="330">
        <v>0</v>
      </c>
      <c r="O138" s="337"/>
      <c r="P138" s="340">
        <f>+RP_2024[[#This Row],[VALOR INICIAL]]-RP_2024[[#This Row],[VALOR ANULACION]]</f>
        <v>31044536</v>
      </c>
      <c r="Q138" s="341"/>
      <c r="R138" s="339">
        <f>VALUE(LEFT(RP_2024[[#This Row],[OBJETO]],3))</f>
        <v>3</v>
      </c>
      <c r="S138" s="342">
        <f t="shared" si="2"/>
        <v>242</v>
      </c>
      <c r="T138" s="339" t="str">
        <f>SUBSTITUTE(RP_2024[[#This Row],[CODIGO TIPO]],"-","")</f>
        <v>O232020200991122</v>
      </c>
      <c r="U138" s="335">
        <v>1905014</v>
      </c>
      <c r="V138" s="339">
        <f>VALUE(LEFT(RIGHT(RP_2024[[#This Row],[IMPUTACION PRESUPUESTAL]],6),3))</f>
        <v>124</v>
      </c>
      <c r="W138" s="335" t="s">
        <v>1099</v>
      </c>
      <c r="X138" s="333">
        <f>VALUE(LEFT(RP_2024[[#This Row],[Actividad]],SEARCH(".",RP_2024[[#This Row],[Actividad]],1)-1))</f>
        <v>16</v>
      </c>
      <c r="Y138" s="335">
        <f>MONTH(RP_2024[[#This Row],[FECHA RP]])</f>
        <v>8</v>
      </c>
      <c r="Z138" s="334" t="str">
        <f>IF(RP_2024[[#This Row],[FEC ANULACION]]="","",MONTH(RP_2024[[#This Row],[FEC ANULACION]]))</f>
        <v/>
      </c>
      <c r="AA138" s="335" t="s">
        <v>1588</v>
      </c>
      <c r="AB138" s="335" t="s">
        <v>3392</v>
      </c>
      <c r="AC138" s="335" t="str">
        <f>MID(RP_2024[[#This Row],[Elemento PEP]],11,2)</f>
        <v>13</v>
      </c>
    </row>
    <row r="139" spans="1:29">
      <c r="A139" s="336">
        <v>3240</v>
      </c>
      <c r="B139" s="337">
        <v>45505</v>
      </c>
      <c r="C139" s="338" t="s">
        <v>1823</v>
      </c>
      <c r="D139" s="338" t="s">
        <v>1801</v>
      </c>
      <c r="E139" s="336" t="s">
        <v>1580</v>
      </c>
      <c r="F139" s="336">
        <v>4018</v>
      </c>
      <c r="G139" s="337">
        <v>45498</v>
      </c>
      <c r="H139" s="339">
        <v>6587273</v>
      </c>
      <c r="I139" s="339" t="s">
        <v>1802</v>
      </c>
      <c r="J139" s="329">
        <v>570</v>
      </c>
      <c r="K139" s="339" t="s">
        <v>1704</v>
      </c>
      <c r="L139" s="329" t="s">
        <v>1705</v>
      </c>
      <c r="M139" s="340">
        <v>31044536</v>
      </c>
      <c r="N139" s="330">
        <v>0</v>
      </c>
      <c r="O139" s="337"/>
      <c r="P139" s="340">
        <f>+RP_2024[[#This Row],[VALOR INICIAL]]-RP_2024[[#This Row],[VALOR ANULACION]]</f>
        <v>31044536</v>
      </c>
      <c r="Q139" s="341"/>
      <c r="R139" s="339">
        <f>VALUE(LEFT(RP_2024[[#This Row],[OBJETO]],3))</f>
        <v>3</v>
      </c>
      <c r="S139" s="342">
        <f t="shared" si="2"/>
        <v>242</v>
      </c>
      <c r="T139" s="339" t="str">
        <f>SUBSTITUTE(RP_2024[[#This Row],[CODIGO TIPO]],"-","")</f>
        <v>O232020200991122</v>
      </c>
      <c r="U139" s="335">
        <v>1905014</v>
      </c>
      <c r="V139" s="339">
        <f>VALUE(LEFT(RIGHT(RP_2024[[#This Row],[IMPUTACION PRESUPUESTAL]],6),3))</f>
        <v>124</v>
      </c>
      <c r="W139" s="335" t="s">
        <v>1104</v>
      </c>
      <c r="X139" s="333">
        <f>VALUE(LEFT(RP_2024[[#This Row],[Actividad]],SEARCH(".",RP_2024[[#This Row],[Actividad]],1)-1))</f>
        <v>16</v>
      </c>
      <c r="Y139" s="335">
        <f>MONTH(RP_2024[[#This Row],[FECHA RP]])</f>
        <v>8</v>
      </c>
      <c r="Z139" s="334" t="str">
        <f>IF(RP_2024[[#This Row],[FEC ANULACION]]="","",MONTH(RP_2024[[#This Row],[FEC ANULACION]]))</f>
        <v/>
      </c>
      <c r="AA139" s="335" t="s">
        <v>1588</v>
      </c>
      <c r="AB139" s="335" t="s">
        <v>3392</v>
      </c>
      <c r="AC139" s="335" t="str">
        <f>MID(RP_2024[[#This Row],[Elemento PEP]],11,2)</f>
        <v>13</v>
      </c>
    </row>
    <row r="140" spans="1:29">
      <c r="A140" s="336">
        <v>3241</v>
      </c>
      <c r="B140" s="337">
        <v>45505</v>
      </c>
      <c r="C140" s="338" t="s">
        <v>1824</v>
      </c>
      <c r="D140" s="338" t="s">
        <v>1801</v>
      </c>
      <c r="E140" s="336" t="s">
        <v>1580</v>
      </c>
      <c r="F140" s="336">
        <v>4016</v>
      </c>
      <c r="G140" s="337">
        <v>45498</v>
      </c>
      <c r="H140" s="339">
        <v>6587273</v>
      </c>
      <c r="I140" s="339" t="s">
        <v>1802</v>
      </c>
      <c r="J140" s="329">
        <v>570</v>
      </c>
      <c r="K140" s="339" t="s">
        <v>1704</v>
      </c>
      <c r="L140" s="329" t="s">
        <v>1705</v>
      </c>
      <c r="M140" s="340">
        <v>314646879</v>
      </c>
      <c r="N140" s="330">
        <v>0</v>
      </c>
      <c r="O140" s="337"/>
      <c r="P140" s="340">
        <f>+RP_2024[[#This Row],[VALOR INICIAL]]-RP_2024[[#This Row],[VALOR ANULACION]]</f>
        <v>314646879</v>
      </c>
      <c r="Q140" s="341"/>
      <c r="R140" s="339">
        <f>VALUE(LEFT(RP_2024[[#This Row],[OBJETO]],3))</f>
        <v>3</v>
      </c>
      <c r="S140" s="342">
        <f t="shared" si="2"/>
        <v>242</v>
      </c>
      <c r="T140" s="339" t="str">
        <f>SUBSTITUTE(RP_2024[[#This Row],[CODIGO TIPO]],"-","")</f>
        <v>O232020200991122</v>
      </c>
      <c r="U140" s="335">
        <v>1905049</v>
      </c>
      <c r="V140" s="339">
        <f>VALUE(LEFT(RIGHT(RP_2024[[#This Row],[IMPUTACION PRESUPUESTAL]],6),3))</f>
        <v>105</v>
      </c>
      <c r="W140" s="335" t="s">
        <v>1258</v>
      </c>
      <c r="X140" s="333">
        <f>VALUE(LEFT(RP_2024[[#This Row],[Actividad]],SEARCH(".",RP_2024[[#This Row],[Actividad]],1)-1))</f>
        <v>32</v>
      </c>
      <c r="Y140" s="335">
        <f>MONTH(RP_2024[[#This Row],[FECHA RP]])</f>
        <v>8</v>
      </c>
      <c r="Z140" s="334" t="str">
        <f>IF(RP_2024[[#This Row],[FEC ANULACION]]="","",MONTH(RP_2024[[#This Row],[FEC ANULACION]]))</f>
        <v/>
      </c>
      <c r="AA140" s="335" t="s">
        <v>1588</v>
      </c>
      <c r="AB140" s="335" t="s">
        <v>3386</v>
      </c>
      <c r="AC140" s="335" t="str">
        <f>MID(RP_2024[[#This Row],[Elemento PEP]],11,2)</f>
        <v>13</v>
      </c>
    </row>
    <row r="141" spans="1:29">
      <c r="A141" s="336">
        <v>3241</v>
      </c>
      <c r="B141" s="337">
        <v>45505</v>
      </c>
      <c r="C141" s="338" t="s">
        <v>1824</v>
      </c>
      <c r="D141" s="338" t="s">
        <v>1801</v>
      </c>
      <c r="E141" s="336" t="s">
        <v>1580</v>
      </c>
      <c r="F141" s="336">
        <v>4016</v>
      </c>
      <c r="G141" s="337">
        <v>45498</v>
      </c>
      <c r="H141" s="339">
        <v>6587273</v>
      </c>
      <c r="I141" s="339" t="s">
        <v>1802</v>
      </c>
      <c r="J141" s="329">
        <v>570</v>
      </c>
      <c r="K141" s="339" t="s">
        <v>1704</v>
      </c>
      <c r="L141" s="329" t="s">
        <v>1705</v>
      </c>
      <c r="M141" s="340">
        <v>57427628</v>
      </c>
      <c r="N141" s="330">
        <v>0</v>
      </c>
      <c r="O141" s="337"/>
      <c r="P141" s="340">
        <f>+RP_2024[[#This Row],[VALOR INICIAL]]-RP_2024[[#This Row],[VALOR ANULACION]]</f>
        <v>57427628</v>
      </c>
      <c r="Q141" s="341"/>
      <c r="R141" s="339">
        <f>VALUE(LEFT(RP_2024[[#This Row],[OBJETO]],3))</f>
        <v>3</v>
      </c>
      <c r="S141" s="342">
        <f t="shared" si="2"/>
        <v>242</v>
      </c>
      <c r="T141" s="339" t="str">
        <f>SUBSTITUTE(RP_2024[[#This Row],[CODIGO TIPO]],"-","")</f>
        <v>O232020200991122</v>
      </c>
      <c r="U141" s="335">
        <v>1905049</v>
      </c>
      <c r="V141" s="339">
        <f>VALUE(LEFT(RIGHT(RP_2024[[#This Row],[IMPUTACION PRESUPUESTAL]],6),3))</f>
        <v>105</v>
      </c>
      <c r="W141" s="335" t="s">
        <v>1259</v>
      </c>
      <c r="X141" s="333">
        <f>VALUE(LEFT(RP_2024[[#This Row],[Actividad]],SEARCH(".",RP_2024[[#This Row],[Actividad]],1)-1))</f>
        <v>32</v>
      </c>
      <c r="Y141" s="335">
        <f>MONTH(RP_2024[[#This Row],[FECHA RP]])</f>
        <v>8</v>
      </c>
      <c r="Z141" s="334" t="str">
        <f>IF(RP_2024[[#This Row],[FEC ANULACION]]="","",MONTH(RP_2024[[#This Row],[FEC ANULACION]]))</f>
        <v/>
      </c>
      <c r="AA141" s="335" t="s">
        <v>1588</v>
      </c>
      <c r="AB141" s="335" t="s">
        <v>3386</v>
      </c>
      <c r="AC141" s="335" t="str">
        <f>MID(RP_2024[[#This Row],[Elemento PEP]],11,2)</f>
        <v>13</v>
      </c>
    </row>
    <row r="142" spans="1:29">
      <c r="A142" s="336">
        <v>3241</v>
      </c>
      <c r="B142" s="337">
        <v>45505</v>
      </c>
      <c r="C142" s="338" t="s">
        <v>1824</v>
      </c>
      <c r="D142" s="338" t="s">
        <v>1801</v>
      </c>
      <c r="E142" s="336" t="s">
        <v>1580</v>
      </c>
      <c r="F142" s="336">
        <v>4016</v>
      </c>
      <c r="G142" s="337">
        <v>45498</v>
      </c>
      <c r="H142" s="339">
        <v>6587273</v>
      </c>
      <c r="I142" s="339" t="s">
        <v>1802</v>
      </c>
      <c r="J142" s="329">
        <v>570</v>
      </c>
      <c r="K142" s="339" t="s">
        <v>1704</v>
      </c>
      <c r="L142" s="329" t="s">
        <v>1705</v>
      </c>
      <c r="M142" s="340">
        <v>325423081</v>
      </c>
      <c r="N142" s="330">
        <v>0</v>
      </c>
      <c r="O142" s="337"/>
      <c r="P142" s="340">
        <f>+RP_2024[[#This Row],[VALOR INICIAL]]-RP_2024[[#This Row],[VALOR ANULACION]]</f>
        <v>325423081</v>
      </c>
      <c r="Q142" s="341"/>
      <c r="R142" s="339">
        <f>VALUE(LEFT(RP_2024[[#This Row],[OBJETO]],3))</f>
        <v>3</v>
      </c>
      <c r="S142" s="342">
        <f t="shared" si="2"/>
        <v>242</v>
      </c>
      <c r="T142" s="339" t="str">
        <f>SUBSTITUTE(RP_2024[[#This Row],[CODIGO TIPO]],"-","")</f>
        <v>O232020200991122</v>
      </c>
      <c r="U142" s="335">
        <v>1905049</v>
      </c>
      <c r="V142" s="339">
        <f>VALUE(LEFT(RIGHT(RP_2024[[#This Row],[IMPUTACION PRESUPUESTAL]],6),3))</f>
        <v>105</v>
      </c>
      <c r="W142" s="335" t="s">
        <v>1260</v>
      </c>
      <c r="X142" s="333">
        <f>VALUE(LEFT(RP_2024[[#This Row],[Actividad]],SEARCH(".",RP_2024[[#This Row],[Actividad]],1)-1))</f>
        <v>32</v>
      </c>
      <c r="Y142" s="335">
        <f>MONTH(RP_2024[[#This Row],[FECHA RP]])</f>
        <v>8</v>
      </c>
      <c r="Z142" s="334" t="str">
        <f>IF(RP_2024[[#This Row],[FEC ANULACION]]="","",MONTH(RP_2024[[#This Row],[FEC ANULACION]]))</f>
        <v/>
      </c>
      <c r="AA142" s="335" t="s">
        <v>1588</v>
      </c>
      <c r="AB142" s="335" t="s">
        <v>3386</v>
      </c>
      <c r="AC142" s="335" t="str">
        <f>MID(RP_2024[[#This Row],[Elemento PEP]],11,2)</f>
        <v>13</v>
      </c>
    </row>
    <row r="143" spans="1:29">
      <c r="A143" s="336">
        <v>3242</v>
      </c>
      <c r="B143" s="337">
        <v>45505</v>
      </c>
      <c r="C143" s="338" t="s">
        <v>1825</v>
      </c>
      <c r="D143" s="338" t="s">
        <v>1801</v>
      </c>
      <c r="E143" s="336" t="s">
        <v>1580</v>
      </c>
      <c r="F143" s="336">
        <v>4017</v>
      </c>
      <c r="G143" s="337">
        <v>45498</v>
      </c>
      <c r="H143" s="339">
        <v>6587273</v>
      </c>
      <c r="I143" s="339" t="s">
        <v>1802</v>
      </c>
      <c r="J143" s="329">
        <v>570</v>
      </c>
      <c r="K143" s="339" t="s">
        <v>1704</v>
      </c>
      <c r="L143" s="329" t="s">
        <v>1705</v>
      </c>
      <c r="M143" s="340">
        <v>39240496</v>
      </c>
      <c r="N143" s="330">
        <v>0</v>
      </c>
      <c r="O143" s="337"/>
      <c r="P143" s="340">
        <f>+RP_2024[[#This Row],[VALOR INICIAL]]-RP_2024[[#This Row],[VALOR ANULACION]]</f>
        <v>39240496</v>
      </c>
      <c r="Q143" s="341"/>
      <c r="R143" s="339">
        <f>VALUE(LEFT(RP_2024[[#This Row],[OBJETO]],3))</f>
        <v>3</v>
      </c>
      <c r="S143" s="342">
        <f t="shared" si="2"/>
        <v>242</v>
      </c>
      <c r="T143" s="339" t="str">
        <f>SUBSTITUTE(RP_2024[[#This Row],[CODIGO TIPO]],"-","")</f>
        <v>O232020200991122</v>
      </c>
      <c r="U143" s="335">
        <v>1905014</v>
      </c>
      <c r="V143" s="339">
        <f>VALUE(LEFT(RIGHT(RP_2024[[#This Row],[IMPUTACION PRESUPUESTAL]],6),3))</f>
        <v>135</v>
      </c>
      <c r="W143" s="335" t="s">
        <v>1255</v>
      </c>
      <c r="X143" s="333">
        <f>VALUE(LEFT(RP_2024[[#This Row],[Actividad]],SEARCH(".",RP_2024[[#This Row],[Actividad]],1)-1))</f>
        <v>29</v>
      </c>
      <c r="Y143" s="335">
        <f>MONTH(RP_2024[[#This Row],[FECHA RP]])</f>
        <v>8</v>
      </c>
      <c r="Z143" s="334" t="str">
        <f>IF(RP_2024[[#This Row],[FEC ANULACION]]="","",MONTH(RP_2024[[#This Row],[FEC ANULACION]]))</f>
        <v/>
      </c>
      <c r="AA143" s="335" t="s">
        <v>1588</v>
      </c>
      <c r="AB143" s="335" t="s">
        <v>3390</v>
      </c>
      <c r="AC143" s="335" t="str">
        <f>MID(RP_2024[[#This Row],[Elemento PEP]],11,2)</f>
        <v>08</v>
      </c>
    </row>
    <row r="144" spans="1:29">
      <c r="A144" s="336">
        <v>3311</v>
      </c>
      <c r="B144" s="337">
        <v>45505</v>
      </c>
      <c r="C144" s="338" t="s">
        <v>1891</v>
      </c>
      <c r="D144" s="338" t="s">
        <v>1827</v>
      </c>
      <c r="E144" s="336" t="s">
        <v>1582</v>
      </c>
      <c r="F144" s="336">
        <v>3882</v>
      </c>
      <c r="G144" s="337">
        <v>45497</v>
      </c>
      <c r="H144" s="339">
        <v>6589446</v>
      </c>
      <c r="I144" s="339" t="s">
        <v>1828</v>
      </c>
      <c r="J144" s="329">
        <v>570</v>
      </c>
      <c r="K144" s="339" t="s">
        <v>1704</v>
      </c>
      <c r="L144" s="329" t="s">
        <v>1705</v>
      </c>
      <c r="M144" s="340">
        <v>29115411</v>
      </c>
      <c r="N144" s="330">
        <v>0</v>
      </c>
      <c r="O144" s="337"/>
      <c r="P144" s="340">
        <f>+RP_2024[[#This Row],[VALOR INICIAL]]-RP_2024[[#This Row],[VALOR ANULACION]]</f>
        <v>29115411</v>
      </c>
      <c r="Q144" s="341"/>
      <c r="R144" s="339">
        <f>VALUE(LEFT(RP_2024[[#This Row],[OBJETO]],3))</f>
        <v>2</v>
      </c>
      <c r="S144" s="342">
        <v>242</v>
      </c>
      <c r="T144" s="339" t="str">
        <f>SUBSTITUTE(RP_2024[[#This Row],[CODIGO TIPO]],"-","")</f>
        <v>O232020200991122</v>
      </c>
      <c r="U144" s="335">
        <v>1905014</v>
      </c>
      <c r="V144" s="339">
        <f>VALUE(LEFT(RIGHT(RP_2024[[#This Row],[IMPUTACION PRESUPUESTAL]],6),3))</f>
        <v>128</v>
      </c>
      <c r="W144" s="335" t="s">
        <v>1246</v>
      </c>
      <c r="X144" s="333">
        <f>VALUE(LEFT(RP_2024[[#This Row],[Actividad]],SEARCH(".",RP_2024[[#This Row],[Actividad]],1)-1))</f>
        <v>21</v>
      </c>
      <c r="Y144" s="335">
        <f>MONTH(RP_2024[[#This Row],[FECHA RP]])</f>
        <v>8</v>
      </c>
      <c r="Z144" s="334" t="str">
        <f>IF(RP_2024[[#This Row],[FEC ANULACION]]="","",MONTH(RP_2024[[#This Row],[FEC ANULACION]]))</f>
        <v/>
      </c>
      <c r="AA144" s="335" t="s">
        <v>1588</v>
      </c>
      <c r="AB144" s="335" t="s">
        <v>3393</v>
      </c>
      <c r="AC144" s="335" t="str">
        <f>MID(RP_2024[[#This Row],[Elemento PEP]],11,2)</f>
        <v>07</v>
      </c>
    </row>
    <row r="145" spans="1:29">
      <c r="A145" s="336">
        <v>3244</v>
      </c>
      <c r="B145" s="337">
        <v>45505</v>
      </c>
      <c r="C145" s="338" t="s">
        <v>1829</v>
      </c>
      <c r="D145" s="338" t="s">
        <v>1801</v>
      </c>
      <c r="E145" s="336" t="s">
        <v>1580</v>
      </c>
      <c r="F145" s="336">
        <v>4019</v>
      </c>
      <c r="G145" s="337">
        <v>45498</v>
      </c>
      <c r="H145" s="339">
        <v>6587273</v>
      </c>
      <c r="I145" s="339" t="s">
        <v>1802</v>
      </c>
      <c r="J145" s="329">
        <v>570</v>
      </c>
      <c r="K145" s="339" t="s">
        <v>1704</v>
      </c>
      <c r="L145" s="329" t="s">
        <v>1705</v>
      </c>
      <c r="M145" s="340">
        <v>14687385</v>
      </c>
      <c r="N145" s="330">
        <v>0</v>
      </c>
      <c r="O145" s="337"/>
      <c r="P145" s="340">
        <f>+RP_2024[[#This Row],[VALOR INICIAL]]-RP_2024[[#This Row],[VALOR ANULACION]]</f>
        <v>14687385</v>
      </c>
      <c r="Q145" s="341"/>
      <c r="R145" s="339">
        <f>VALUE(LEFT(RP_2024[[#This Row],[OBJETO]],3))</f>
        <v>3</v>
      </c>
      <c r="S145" s="342">
        <v>242</v>
      </c>
      <c r="T145" s="339" t="str">
        <f>SUBSTITUTE(RP_2024[[#This Row],[CODIGO TIPO]],"-","")</f>
        <v>O232020200991122</v>
      </c>
      <c r="U145" s="335">
        <v>1905049</v>
      </c>
      <c r="V145" s="339">
        <f>VALUE(LEFT(RIGHT(RP_2024[[#This Row],[IMPUTACION PRESUPUESTAL]],6),3))</f>
        <v>111</v>
      </c>
      <c r="W145" s="335" t="s">
        <v>1267</v>
      </c>
      <c r="X145" s="333">
        <f>VALUE(LEFT(RP_2024[[#This Row],[Actividad]],SEARCH(".",RP_2024[[#This Row],[Actividad]],1)-1))</f>
        <v>36</v>
      </c>
      <c r="Y145" s="335">
        <f>MONTH(RP_2024[[#This Row],[FECHA RP]])</f>
        <v>8</v>
      </c>
      <c r="Z145" s="334" t="str">
        <f>IF(RP_2024[[#This Row],[FEC ANULACION]]="","",MONTH(RP_2024[[#This Row],[FEC ANULACION]]))</f>
        <v/>
      </c>
      <c r="AA145" s="335" t="s">
        <v>1588</v>
      </c>
      <c r="AB145" s="335" t="s">
        <v>3388</v>
      </c>
      <c r="AC145" s="335" t="str">
        <f>MID(RP_2024[[#This Row],[Elemento PEP]],11,2)</f>
        <v>03</v>
      </c>
    </row>
    <row r="146" spans="1:29">
      <c r="A146" s="336">
        <v>3243</v>
      </c>
      <c r="B146" s="337">
        <v>45505</v>
      </c>
      <c r="C146" s="338" t="s">
        <v>1826</v>
      </c>
      <c r="D146" s="338" t="s">
        <v>1827</v>
      </c>
      <c r="E146" s="336" t="s">
        <v>1582</v>
      </c>
      <c r="F146" s="336">
        <v>3891</v>
      </c>
      <c r="G146" s="337">
        <v>45497</v>
      </c>
      <c r="H146" s="339">
        <v>6589446</v>
      </c>
      <c r="I146" s="339" t="s">
        <v>1828</v>
      </c>
      <c r="J146" s="339">
        <v>570</v>
      </c>
      <c r="K146" s="339" t="s">
        <v>1704</v>
      </c>
      <c r="L146" s="339" t="s">
        <v>1705</v>
      </c>
      <c r="M146" s="340">
        <v>65674812</v>
      </c>
      <c r="N146" s="330">
        <v>0</v>
      </c>
      <c r="O146" s="337"/>
      <c r="P146" s="340">
        <f>+RP_2024[[#This Row],[VALOR INICIAL]]-RP_2024[[#This Row],[VALOR ANULACION]]</f>
        <v>65674812</v>
      </c>
      <c r="Q146" s="341"/>
      <c r="R146" s="339">
        <f>VALUE(LEFT(RP_2024[[#This Row],[OBJETO]],3))</f>
        <v>2</v>
      </c>
      <c r="S146" s="342">
        <v>242</v>
      </c>
      <c r="T146" s="339" t="str">
        <f>SUBSTITUTE(RP_2024[[#This Row],[CODIGO TIPO]],"-","")</f>
        <v>O232020200991122</v>
      </c>
      <c r="U146" s="335">
        <v>1905014</v>
      </c>
      <c r="V146" s="339">
        <f>VALUE(LEFT(RIGHT(RP_2024[[#This Row],[IMPUTACION PRESUPUESTAL]],6),3))</f>
        <v>113</v>
      </c>
      <c r="W146" s="335" t="s">
        <v>1243</v>
      </c>
      <c r="X146" s="333">
        <f>VALUE(LEFT(RP_2024[[#This Row],[Actividad]],SEARCH(".",RP_2024[[#This Row],[Actividad]],1)-1))</f>
        <v>18</v>
      </c>
      <c r="Y146" s="335">
        <f>MONTH(RP_2024[[#This Row],[FECHA RP]])</f>
        <v>8</v>
      </c>
      <c r="Z146" s="334" t="str">
        <f>IF(RP_2024[[#This Row],[FEC ANULACION]]="","",MONTH(RP_2024[[#This Row],[FEC ANULACION]]))</f>
        <v/>
      </c>
      <c r="AA146" s="335" t="s">
        <v>1588</v>
      </c>
      <c r="AB146" s="335" t="s">
        <v>3392</v>
      </c>
      <c r="AC146" s="335" t="str">
        <f>MID(RP_2024[[#This Row],[Elemento PEP]],11,2)</f>
        <v>13</v>
      </c>
    </row>
    <row r="147" spans="1:29">
      <c r="A147" s="336">
        <v>3309</v>
      </c>
      <c r="B147" s="337">
        <v>45505</v>
      </c>
      <c r="C147" s="338" t="s">
        <v>1889</v>
      </c>
      <c r="D147" s="338" t="s">
        <v>1827</v>
      </c>
      <c r="E147" s="336" t="s">
        <v>1582</v>
      </c>
      <c r="F147" s="336">
        <v>3902</v>
      </c>
      <c r="G147" s="337">
        <v>45497</v>
      </c>
      <c r="H147" s="339">
        <v>6589446</v>
      </c>
      <c r="I147" s="339" t="s">
        <v>1828</v>
      </c>
      <c r="J147" s="329">
        <v>570</v>
      </c>
      <c r="K147" s="339" t="s">
        <v>1704</v>
      </c>
      <c r="L147" s="329" t="s">
        <v>1705</v>
      </c>
      <c r="M147" s="340">
        <v>150051526</v>
      </c>
      <c r="N147" s="330">
        <v>0</v>
      </c>
      <c r="O147" s="337"/>
      <c r="P147" s="340">
        <f>+RP_2024[[#This Row],[VALOR INICIAL]]-RP_2024[[#This Row],[VALOR ANULACION]]</f>
        <v>150051526</v>
      </c>
      <c r="Q147" s="341"/>
      <c r="R147" s="339">
        <f>VALUE(LEFT(RP_2024[[#This Row],[OBJETO]],3))</f>
        <v>2</v>
      </c>
      <c r="S147" s="342">
        <v>242</v>
      </c>
      <c r="T147" s="339" t="str">
        <f>SUBSTITUTE(RP_2024[[#This Row],[CODIGO TIPO]],"-","")</f>
        <v>O232020200991122</v>
      </c>
      <c r="U147" s="335">
        <v>1905014</v>
      </c>
      <c r="V147" s="339">
        <f>VALUE(LEFT(RIGHT(RP_2024[[#This Row],[IMPUTACION PRESUPUESTAL]],6),3))</f>
        <v>126</v>
      </c>
      <c r="W147" s="335" t="s">
        <v>1245</v>
      </c>
      <c r="X147" s="333">
        <f>VALUE(LEFT(RP_2024[[#This Row],[Actividad]],SEARCH(".",RP_2024[[#This Row],[Actividad]],1)-1))</f>
        <v>20</v>
      </c>
      <c r="Y147" s="335">
        <f>MONTH(RP_2024[[#This Row],[FECHA RP]])</f>
        <v>8</v>
      </c>
      <c r="Z147" s="334" t="str">
        <f>IF(RP_2024[[#This Row],[FEC ANULACION]]="","",MONTH(RP_2024[[#This Row],[FEC ANULACION]]))</f>
        <v/>
      </c>
      <c r="AA147" s="335" t="s">
        <v>1588</v>
      </c>
      <c r="AB147" s="335" t="s">
        <v>3392</v>
      </c>
      <c r="AC147" s="335" t="str">
        <f>MID(RP_2024[[#This Row],[Elemento PEP]],11,2)</f>
        <v>13</v>
      </c>
    </row>
    <row r="148" spans="1:29">
      <c r="A148" s="336">
        <v>3312</v>
      </c>
      <c r="B148" s="337">
        <v>45505</v>
      </c>
      <c r="C148" s="338" t="s">
        <v>1892</v>
      </c>
      <c r="D148" s="338" t="s">
        <v>1827</v>
      </c>
      <c r="E148" s="336" t="s">
        <v>1582</v>
      </c>
      <c r="F148" s="336">
        <v>3907</v>
      </c>
      <c r="G148" s="337">
        <v>45497</v>
      </c>
      <c r="H148" s="339">
        <v>6589446</v>
      </c>
      <c r="I148" s="339" t="s">
        <v>1828</v>
      </c>
      <c r="J148" s="339">
        <v>570</v>
      </c>
      <c r="K148" s="339" t="s">
        <v>1704</v>
      </c>
      <c r="L148" s="339" t="s">
        <v>1705</v>
      </c>
      <c r="M148" s="340">
        <v>111766566</v>
      </c>
      <c r="N148" s="330">
        <v>0</v>
      </c>
      <c r="O148" s="337"/>
      <c r="P148" s="340">
        <f>+RP_2024[[#This Row],[VALOR INICIAL]]-RP_2024[[#This Row],[VALOR ANULACION]]</f>
        <v>111766566</v>
      </c>
      <c r="Q148" s="341"/>
      <c r="R148" s="339">
        <f>VALUE(LEFT(RP_2024[[#This Row],[OBJETO]],3))</f>
        <v>2</v>
      </c>
      <c r="S148" s="342">
        <v>242</v>
      </c>
      <c r="T148" s="339" t="str">
        <f>SUBSTITUTE(RP_2024[[#This Row],[CODIGO TIPO]],"-","")</f>
        <v>O232020200991122</v>
      </c>
      <c r="U148" s="335">
        <v>1905014</v>
      </c>
      <c r="V148" s="339">
        <f>VALUE(LEFT(RIGHT(RP_2024[[#This Row],[IMPUTACION PRESUPUESTAL]],6),3))</f>
        <v>127</v>
      </c>
      <c r="W148" s="335" t="s">
        <v>1244</v>
      </c>
      <c r="X148" s="333">
        <f>VALUE(LEFT(RP_2024[[#This Row],[Actividad]],SEARCH(".",RP_2024[[#This Row],[Actividad]],1)-1))</f>
        <v>19</v>
      </c>
      <c r="Y148" s="335">
        <f>MONTH(RP_2024[[#This Row],[FECHA RP]])</f>
        <v>8</v>
      </c>
      <c r="Z148" s="334" t="str">
        <f>IF(RP_2024[[#This Row],[FEC ANULACION]]="","",MONTH(RP_2024[[#This Row],[FEC ANULACION]]))</f>
        <v/>
      </c>
      <c r="AA148" s="335" t="s">
        <v>1588</v>
      </c>
      <c r="AB148" s="335" t="s">
        <v>3393</v>
      </c>
      <c r="AC148" s="335" t="str">
        <f>MID(RP_2024[[#This Row],[Elemento PEP]],11,2)</f>
        <v>07</v>
      </c>
    </row>
    <row r="149" spans="1:29">
      <c r="A149" s="336">
        <v>3307</v>
      </c>
      <c r="B149" s="337">
        <v>45505</v>
      </c>
      <c r="C149" s="338" t="s">
        <v>1887</v>
      </c>
      <c r="D149" s="338" t="s">
        <v>1827</v>
      </c>
      <c r="E149" s="336" t="s">
        <v>1582</v>
      </c>
      <c r="F149" s="336">
        <v>3909</v>
      </c>
      <c r="G149" s="337">
        <v>45497</v>
      </c>
      <c r="H149" s="339">
        <v>6589446</v>
      </c>
      <c r="I149" s="339" t="s">
        <v>1828</v>
      </c>
      <c r="J149" s="329">
        <v>570</v>
      </c>
      <c r="K149" s="339" t="s">
        <v>1704</v>
      </c>
      <c r="L149" s="329" t="s">
        <v>1705</v>
      </c>
      <c r="M149" s="340">
        <v>38317803</v>
      </c>
      <c r="N149" s="330">
        <v>0</v>
      </c>
      <c r="O149" s="337"/>
      <c r="P149" s="340">
        <f>+RP_2024[[#This Row],[VALOR INICIAL]]-RP_2024[[#This Row],[VALOR ANULACION]]</f>
        <v>38317803</v>
      </c>
      <c r="Q149" s="341"/>
      <c r="R149" s="339">
        <f>VALUE(LEFT(RP_2024[[#This Row],[OBJETO]],3))</f>
        <v>2</v>
      </c>
      <c r="S149" s="342">
        <v>242</v>
      </c>
      <c r="T149" s="339" t="str">
        <f>SUBSTITUTE(RP_2024[[#This Row],[CODIGO TIPO]],"-","")</f>
        <v>O232020200991122</v>
      </c>
      <c r="U149" s="335">
        <v>1905014</v>
      </c>
      <c r="V149" s="339">
        <f>VALUE(LEFT(RIGHT(RP_2024[[#This Row],[IMPUTACION PRESUPUESTAL]],6),3))</f>
        <v>124</v>
      </c>
      <c r="W149" s="335" t="s">
        <v>1099</v>
      </c>
      <c r="X149" s="333">
        <f>VALUE(LEFT(RP_2024[[#This Row],[Actividad]],SEARCH(".",RP_2024[[#This Row],[Actividad]],1)-1))</f>
        <v>16</v>
      </c>
      <c r="Y149" s="335">
        <f>MONTH(RP_2024[[#This Row],[FECHA RP]])</f>
        <v>8</v>
      </c>
      <c r="Z149" s="334" t="str">
        <f>IF(RP_2024[[#This Row],[FEC ANULACION]]="","",MONTH(RP_2024[[#This Row],[FEC ANULACION]]))</f>
        <v/>
      </c>
      <c r="AA149" s="335" t="s">
        <v>1588</v>
      </c>
      <c r="AB149" s="335" t="s">
        <v>3392</v>
      </c>
      <c r="AC149" s="335" t="str">
        <f>MID(RP_2024[[#This Row],[Elemento PEP]],11,2)</f>
        <v>13</v>
      </c>
    </row>
    <row r="150" spans="1:29">
      <c r="A150" s="336">
        <v>3247</v>
      </c>
      <c r="B150" s="337">
        <v>45505</v>
      </c>
      <c r="C150" s="338" t="s">
        <v>1834</v>
      </c>
      <c r="D150" s="338" t="s">
        <v>1801</v>
      </c>
      <c r="E150" s="336" t="s">
        <v>1580</v>
      </c>
      <c r="F150" s="336">
        <v>4021</v>
      </c>
      <c r="G150" s="337">
        <v>45498</v>
      </c>
      <c r="H150" s="339">
        <v>6587273</v>
      </c>
      <c r="I150" s="339" t="s">
        <v>1802</v>
      </c>
      <c r="J150" s="329">
        <v>570</v>
      </c>
      <c r="K150" s="339" t="s">
        <v>1704</v>
      </c>
      <c r="L150" s="329" t="s">
        <v>1705</v>
      </c>
      <c r="M150" s="340">
        <v>165663188</v>
      </c>
      <c r="N150" s="330">
        <v>0</v>
      </c>
      <c r="O150" s="337"/>
      <c r="P150" s="340">
        <f>+RP_2024[[#This Row],[VALOR INICIAL]]-RP_2024[[#This Row],[VALOR ANULACION]]</f>
        <v>165663188</v>
      </c>
      <c r="Q150" s="341"/>
      <c r="R150" s="339">
        <f>VALUE(LEFT(RP_2024[[#This Row],[OBJETO]],3))</f>
        <v>3</v>
      </c>
      <c r="S150" s="342">
        <v>242</v>
      </c>
      <c r="T150" s="339" t="str">
        <f>SUBSTITUTE(RP_2024[[#This Row],[CODIGO TIPO]],"-","")</f>
        <v>O232020200991122</v>
      </c>
      <c r="U150" s="335">
        <v>1905014</v>
      </c>
      <c r="V150" s="339">
        <f>VALUE(LEFT(RIGHT(RP_2024[[#This Row],[IMPUTACION PRESUPUESTAL]],6),3))</f>
        <v>131</v>
      </c>
      <c r="W150" s="335" t="s">
        <v>1252</v>
      </c>
      <c r="X150" s="333">
        <f>VALUE(LEFT(RP_2024[[#This Row],[Actividad]],SEARCH(".",RP_2024[[#This Row],[Actividad]],1)-1))</f>
        <v>26</v>
      </c>
      <c r="Y150" s="335">
        <f>MONTH(RP_2024[[#This Row],[FECHA RP]])</f>
        <v>8</v>
      </c>
      <c r="Z150" s="334" t="str">
        <f>IF(RP_2024[[#This Row],[FEC ANULACION]]="","",MONTH(RP_2024[[#This Row],[FEC ANULACION]]))</f>
        <v/>
      </c>
      <c r="AA150" s="335" t="s">
        <v>1588</v>
      </c>
      <c r="AB150" s="335" t="s">
        <v>3390</v>
      </c>
      <c r="AC150" s="335" t="str">
        <f>MID(RP_2024[[#This Row],[Elemento PEP]],11,2)</f>
        <v>08</v>
      </c>
    </row>
    <row r="151" spans="1:29">
      <c r="A151" s="336">
        <v>3248</v>
      </c>
      <c r="B151" s="337">
        <v>45505</v>
      </c>
      <c r="C151" s="338" t="s">
        <v>1835</v>
      </c>
      <c r="D151" s="338" t="s">
        <v>1801</v>
      </c>
      <c r="E151" s="336" t="s">
        <v>1580</v>
      </c>
      <c r="F151" s="336">
        <v>4020</v>
      </c>
      <c r="G151" s="337">
        <v>45498</v>
      </c>
      <c r="H151" s="339">
        <v>6587273</v>
      </c>
      <c r="I151" s="339" t="s">
        <v>1802</v>
      </c>
      <c r="J151" s="329">
        <v>570</v>
      </c>
      <c r="K151" s="339" t="s">
        <v>1704</v>
      </c>
      <c r="L151" s="329" t="s">
        <v>1705</v>
      </c>
      <c r="M151" s="340">
        <v>110080894</v>
      </c>
      <c r="N151" s="330">
        <v>0</v>
      </c>
      <c r="O151" s="337"/>
      <c r="P151" s="340">
        <f>+RP_2024[[#This Row],[VALOR INICIAL]]-RP_2024[[#This Row],[VALOR ANULACION]]</f>
        <v>110080894</v>
      </c>
      <c r="Q151" s="341"/>
      <c r="R151" s="339">
        <f>VALUE(LEFT(RP_2024[[#This Row],[OBJETO]],3))</f>
        <v>3</v>
      </c>
      <c r="S151" s="342">
        <v>242</v>
      </c>
      <c r="T151" s="339" t="str">
        <f>SUBSTITUTE(RP_2024[[#This Row],[CODIGO TIPO]],"-","")</f>
        <v>O232020200991122</v>
      </c>
      <c r="U151" s="335">
        <v>1905014</v>
      </c>
      <c r="V151" s="339">
        <f>VALUE(LEFT(RIGHT(RP_2024[[#This Row],[IMPUTACION PRESUPUESTAL]],6),3))</f>
        <v>108</v>
      </c>
      <c r="W151" s="335" t="s">
        <v>1256</v>
      </c>
      <c r="X151" s="333">
        <f>VALUE(LEFT(RP_2024[[#This Row],[Actividad]],SEARCH(".",RP_2024[[#This Row],[Actividad]],1)-1))</f>
        <v>30</v>
      </c>
      <c r="Y151" s="335">
        <f>MONTH(RP_2024[[#This Row],[FECHA RP]])</f>
        <v>8</v>
      </c>
      <c r="Z151" s="334" t="str">
        <f>IF(RP_2024[[#This Row],[FEC ANULACION]]="","",MONTH(RP_2024[[#This Row],[FEC ANULACION]]))</f>
        <v/>
      </c>
      <c r="AA151" s="335" t="s">
        <v>1588</v>
      </c>
      <c r="AB151" s="335" t="s">
        <v>3391</v>
      </c>
      <c r="AC151" s="335" t="str">
        <f>MID(RP_2024[[#This Row],[Elemento PEP]],11,2)</f>
        <v>09</v>
      </c>
    </row>
    <row r="152" spans="1:29">
      <c r="A152" s="336">
        <v>3307</v>
      </c>
      <c r="B152" s="337">
        <v>45505</v>
      </c>
      <c r="C152" s="338" t="s">
        <v>1887</v>
      </c>
      <c r="D152" s="338" t="s">
        <v>1827</v>
      </c>
      <c r="E152" s="336" t="s">
        <v>1582</v>
      </c>
      <c r="F152" s="336">
        <v>3909</v>
      </c>
      <c r="G152" s="337">
        <v>45497</v>
      </c>
      <c r="H152" s="339">
        <v>6589446</v>
      </c>
      <c r="I152" s="339" t="s">
        <v>1828</v>
      </c>
      <c r="J152" s="329">
        <v>570</v>
      </c>
      <c r="K152" s="339" t="s">
        <v>1704</v>
      </c>
      <c r="L152" s="329" t="s">
        <v>1705</v>
      </c>
      <c r="M152" s="340">
        <v>38317803</v>
      </c>
      <c r="N152" s="330">
        <v>0</v>
      </c>
      <c r="O152" s="337"/>
      <c r="P152" s="340">
        <f>+RP_2024[[#This Row],[VALOR INICIAL]]-RP_2024[[#This Row],[VALOR ANULACION]]</f>
        <v>38317803</v>
      </c>
      <c r="Q152" s="341"/>
      <c r="R152" s="339">
        <f>VALUE(LEFT(RP_2024[[#This Row],[OBJETO]],3))</f>
        <v>2</v>
      </c>
      <c r="S152" s="342">
        <v>242</v>
      </c>
      <c r="T152" s="339" t="str">
        <f>SUBSTITUTE(RP_2024[[#This Row],[CODIGO TIPO]],"-","")</f>
        <v>O232020200991122</v>
      </c>
      <c r="U152" s="335">
        <v>1905014</v>
      </c>
      <c r="V152" s="339">
        <f>VALUE(LEFT(RIGHT(RP_2024[[#This Row],[IMPUTACION PRESUPUESTAL]],6),3))</f>
        <v>124</v>
      </c>
      <c r="W152" s="335" t="s">
        <v>1104</v>
      </c>
      <c r="X152" s="333">
        <f>VALUE(LEFT(RP_2024[[#This Row],[Actividad]],SEARCH(".",RP_2024[[#This Row],[Actividad]],1)-1))</f>
        <v>16</v>
      </c>
      <c r="Y152" s="335">
        <f>MONTH(RP_2024[[#This Row],[FECHA RP]])</f>
        <v>8</v>
      </c>
      <c r="Z152" s="334" t="str">
        <f>IF(RP_2024[[#This Row],[FEC ANULACION]]="","",MONTH(RP_2024[[#This Row],[FEC ANULACION]]))</f>
        <v/>
      </c>
      <c r="AA152" s="335" t="s">
        <v>1588</v>
      </c>
      <c r="AB152" s="335" t="s">
        <v>3392</v>
      </c>
      <c r="AC152" s="335" t="str">
        <f>MID(RP_2024[[#This Row],[Elemento PEP]],11,2)</f>
        <v>13</v>
      </c>
    </row>
    <row r="153" spans="1:29">
      <c r="A153" s="336">
        <v>3308</v>
      </c>
      <c r="B153" s="337">
        <v>45505</v>
      </c>
      <c r="C153" s="338" t="s">
        <v>1888</v>
      </c>
      <c r="D153" s="338" t="s">
        <v>1827</v>
      </c>
      <c r="E153" s="336" t="s">
        <v>1582</v>
      </c>
      <c r="F153" s="336">
        <v>3910</v>
      </c>
      <c r="G153" s="337">
        <v>45497</v>
      </c>
      <c r="H153" s="339">
        <v>6589446</v>
      </c>
      <c r="I153" s="339" t="s">
        <v>1828</v>
      </c>
      <c r="J153" s="329">
        <v>570</v>
      </c>
      <c r="K153" s="339" t="s">
        <v>1704</v>
      </c>
      <c r="L153" s="329" t="s">
        <v>1705</v>
      </c>
      <c r="M153" s="340">
        <v>48802814</v>
      </c>
      <c r="N153" s="330">
        <v>0</v>
      </c>
      <c r="O153" s="337"/>
      <c r="P153" s="340">
        <f>+RP_2024[[#This Row],[VALOR INICIAL]]-RP_2024[[#This Row],[VALOR ANULACION]]</f>
        <v>48802814</v>
      </c>
      <c r="Q153" s="341"/>
      <c r="R153" s="339">
        <f>VALUE(LEFT(RP_2024[[#This Row],[OBJETO]],3))</f>
        <v>2</v>
      </c>
      <c r="S153" s="342">
        <v>242</v>
      </c>
      <c r="T153" s="339" t="str">
        <f>SUBSTITUTE(RP_2024[[#This Row],[CODIGO TIPO]],"-","")</f>
        <v>O232020200991122</v>
      </c>
      <c r="U153" s="335">
        <v>1905014</v>
      </c>
      <c r="V153" s="339">
        <f>VALUE(LEFT(RIGHT(RP_2024[[#This Row],[IMPUTACION PRESUPUESTAL]],6),3))</f>
        <v>235</v>
      </c>
      <c r="W153" s="335" t="s">
        <v>1240</v>
      </c>
      <c r="X153" s="333">
        <f>VALUE(LEFT(RP_2024[[#This Row],[Actividad]],SEARCH(".",RP_2024[[#This Row],[Actividad]],1)-1))</f>
        <v>14</v>
      </c>
      <c r="Y153" s="335">
        <f>MONTH(RP_2024[[#This Row],[FECHA RP]])</f>
        <v>8</v>
      </c>
      <c r="Z153" s="334" t="str">
        <f>IF(RP_2024[[#This Row],[FEC ANULACION]]="","",MONTH(RP_2024[[#This Row],[FEC ANULACION]]))</f>
        <v/>
      </c>
      <c r="AA153" s="335" t="s">
        <v>1588</v>
      </c>
      <c r="AB153" s="335" t="s">
        <v>3392</v>
      </c>
      <c r="AC153" s="335" t="str">
        <f>MID(RP_2024[[#This Row],[Elemento PEP]],11,2)</f>
        <v>13</v>
      </c>
    </row>
    <row r="154" spans="1:29">
      <c r="A154" s="336">
        <v>3306</v>
      </c>
      <c r="B154" s="337">
        <v>45505</v>
      </c>
      <c r="C154" s="338" t="s">
        <v>1886</v>
      </c>
      <c r="D154" s="338" t="s">
        <v>1827</v>
      </c>
      <c r="E154" s="336" t="s">
        <v>1582</v>
      </c>
      <c r="F154" s="336">
        <v>3913</v>
      </c>
      <c r="G154" s="337">
        <v>45497</v>
      </c>
      <c r="H154" s="339">
        <v>6589446</v>
      </c>
      <c r="I154" s="339" t="s">
        <v>1828</v>
      </c>
      <c r="J154" s="329">
        <v>570</v>
      </c>
      <c r="K154" s="339" t="s">
        <v>1704</v>
      </c>
      <c r="L154" s="329" t="s">
        <v>1705</v>
      </c>
      <c r="M154" s="340">
        <v>48802814</v>
      </c>
      <c r="N154" s="330">
        <v>0</v>
      </c>
      <c r="O154" s="337"/>
      <c r="P154" s="340">
        <f>+RP_2024[[#This Row],[VALOR INICIAL]]-RP_2024[[#This Row],[VALOR ANULACION]]</f>
        <v>48802814</v>
      </c>
      <c r="Q154" s="341"/>
      <c r="R154" s="339">
        <f>VALUE(LEFT(RP_2024[[#This Row],[OBJETO]],3))</f>
        <v>2</v>
      </c>
      <c r="S154" s="342">
        <v>242</v>
      </c>
      <c r="T154" s="339" t="str">
        <f>SUBSTITUTE(RP_2024[[#This Row],[CODIGO TIPO]],"-","")</f>
        <v>O232020200991122</v>
      </c>
      <c r="U154" s="335">
        <v>1905014</v>
      </c>
      <c r="V154" s="339">
        <f>VALUE(LEFT(RIGHT(RP_2024[[#This Row],[IMPUTACION PRESUPUESTAL]],6),3))</f>
        <v>233</v>
      </c>
      <c r="W154" s="335" t="s">
        <v>1238</v>
      </c>
      <c r="X154" s="333">
        <f>VALUE(LEFT(RP_2024[[#This Row],[Actividad]],SEARCH(".",RP_2024[[#This Row],[Actividad]],1)-1))</f>
        <v>12</v>
      </c>
      <c r="Y154" s="335">
        <f>MONTH(RP_2024[[#This Row],[FECHA RP]])</f>
        <v>8</v>
      </c>
      <c r="Z154" s="334" t="str">
        <f>IF(RP_2024[[#This Row],[FEC ANULACION]]="","",MONTH(RP_2024[[#This Row],[FEC ANULACION]]))</f>
        <v/>
      </c>
      <c r="AA154" s="335" t="s">
        <v>1588</v>
      </c>
      <c r="AB154" s="335" t="s">
        <v>3392</v>
      </c>
      <c r="AC154" s="335" t="str">
        <f>MID(RP_2024[[#This Row],[Elemento PEP]],11,2)</f>
        <v>13</v>
      </c>
    </row>
    <row r="155" spans="1:29">
      <c r="A155" s="336">
        <v>3251</v>
      </c>
      <c r="B155" s="337">
        <v>45505</v>
      </c>
      <c r="C155" s="338" t="s">
        <v>1838</v>
      </c>
      <c r="D155" s="338" t="s">
        <v>1801</v>
      </c>
      <c r="E155" s="336" t="s">
        <v>1580</v>
      </c>
      <c r="F155" s="336">
        <v>4023</v>
      </c>
      <c r="G155" s="337">
        <v>45498</v>
      </c>
      <c r="H155" s="339">
        <v>6587273</v>
      </c>
      <c r="I155" s="339" t="s">
        <v>1802</v>
      </c>
      <c r="J155" s="329">
        <v>570</v>
      </c>
      <c r="K155" s="339" t="s">
        <v>1704</v>
      </c>
      <c r="L155" s="329" t="s">
        <v>1705</v>
      </c>
      <c r="M155" s="340">
        <v>72020197</v>
      </c>
      <c r="N155" s="330">
        <v>0</v>
      </c>
      <c r="O155" s="337"/>
      <c r="P155" s="340">
        <f>+RP_2024[[#This Row],[VALOR INICIAL]]-RP_2024[[#This Row],[VALOR ANULACION]]</f>
        <v>72020197</v>
      </c>
      <c r="Q155" s="341"/>
      <c r="R155" s="339">
        <f>VALUE(LEFT(RP_2024[[#This Row],[OBJETO]],3))</f>
        <v>3</v>
      </c>
      <c r="S155" s="342">
        <v>242</v>
      </c>
      <c r="T155" s="339" t="str">
        <f>SUBSTITUTE(RP_2024[[#This Row],[CODIGO TIPO]],"-","")</f>
        <v>O232020200991122</v>
      </c>
      <c r="U155" s="335">
        <v>1905014</v>
      </c>
      <c r="V155" s="339">
        <f>VALUE(LEFT(RIGHT(RP_2024[[#This Row],[IMPUTACION PRESUPUESTAL]],6),3))</f>
        <v>132</v>
      </c>
      <c r="W155" s="335" t="s">
        <v>1248</v>
      </c>
      <c r="X155" s="333">
        <f>VALUE(LEFT(RP_2024[[#This Row],[Actividad]],SEARCH(".",RP_2024[[#This Row],[Actividad]],1)-1))</f>
        <v>23</v>
      </c>
      <c r="Y155" s="335">
        <f>MONTH(RP_2024[[#This Row],[FECHA RP]])</f>
        <v>8</v>
      </c>
      <c r="Z155" s="334" t="str">
        <f>IF(RP_2024[[#This Row],[FEC ANULACION]]="","",MONTH(RP_2024[[#This Row],[FEC ANULACION]]))</f>
        <v/>
      </c>
      <c r="AA155" s="335" t="s">
        <v>1588</v>
      </c>
      <c r="AB155" s="335" t="s">
        <v>3393</v>
      </c>
      <c r="AC155" s="335" t="str">
        <f>MID(RP_2024[[#This Row],[Elemento PEP]],11,2)</f>
        <v>07</v>
      </c>
    </row>
    <row r="156" spans="1:29">
      <c r="A156" s="336">
        <v>3252</v>
      </c>
      <c r="B156" s="337">
        <v>45505</v>
      </c>
      <c r="C156" s="338" t="s">
        <v>1839</v>
      </c>
      <c r="D156" s="338" t="s">
        <v>1801</v>
      </c>
      <c r="E156" s="336" t="s">
        <v>1580</v>
      </c>
      <c r="F156" s="336">
        <v>4024</v>
      </c>
      <c r="G156" s="337">
        <v>45498</v>
      </c>
      <c r="H156" s="339">
        <v>6587273</v>
      </c>
      <c r="I156" s="339" t="s">
        <v>1802</v>
      </c>
      <c r="J156" s="329">
        <v>570</v>
      </c>
      <c r="K156" s="339" t="s">
        <v>1704</v>
      </c>
      <c r="L156" s="329" t="s">
        <v>1705</v>
      </c>
      <c r="M156" s="340">
        <v>41823590</v>
      </c>
      <c r="N156" s="330">
        <v>0</v>
      </c>
      <c r="O156" s="337"/>
      <c r="P156" s="340">
        <f>+RP_2024[[#This Row],[VALOR INICIAL]]-RP_2024[[#This Row],[VALOR ANULACION]]</f>
        <v>41823590</v>
      </c>
      <c r="Q156" s="341"/>
      <c r="R156" s="339">
        <f>VALUE(LEFT(RP_2024[[#This Row],[OBJETO]],3))</f>
        <v>3</v>
      </c>
      <c r="S156" s="342">
        <v>242</v>
      </c>
      <c r="T156" s="339" t="str">
        <f>SUBSTITUTE(RP_2024[[#This Row],[CODIGO TIPO]],"-","")</f>
        <v>O232020200991122</v>
      </c>
      <c r="U156" s="335">
        <v>1905049</v>
      </c>
      <c r="V156" s="339">
        <f>VALUE(LEFT(RIGHT(RP_2024[[#This Row],[IMPUTACION PRESUPUESTAL]],6),3))</f>
        <v>117</v>
      </c>
      <c r="W156" s="335" t="s">
        <v>1264</v>
      </c>
      <c r="X156" s="333">
        <f>VALUE(LEFT(RP_2024[[#This Row],[Actividad]],SEARCH(".",RP_2024[[#This Row],[Actividad]],1)-1))</f>
        <v>35</v>
      </c>
      <c r="Y156" s="335">
        <f>MONTH(RP_2024[[#This Row],[FECHA RP]])</f>
        <v>8</v>
      </c>
      <c r="Z156" s="334" t="str">
        <f>IF(RP_2024[[#This Row],[FEC ANULACION]]="","",MONTH(RP_2024[[#This Row],[FEC ANULACION]]))</f>
        <v/>
      </c>
      <c r="AA156" s="335" t="s">
        <v>1588</v>
      </c>
      <c r="AB156" s="335" t="s">
        <v>3388</v>
      </c>
      <c r="AC156" s="335" t="str">
        <f>MID(RP_2024[[#This Row],[Elemento PEP]],11,2)</f>
        <v>03</v>
      </c>
    </row>
    <row r="157" spans="1:29">
      <c r="A157" s="336">
        <v>3303</v>
      </c>
      <c r="B157" s="337">
        <v>45505</v>
      </c>
      <c r="C157" s="338" t="s">
        <v>1883</v>
      </c>
      <c r="D157" s="338" t="s">
        <v>1827</v>
      </c>
      <c r="E157" s="336" t="s">
        <v>1582</v>
      </c>
      <c r="F157" s="336">
        <v>3915</v>
      </c>
      <c r="G157" s="337">
        <v>45497</v>
      </c>
      <c r="H157" s="339">
        <v>6589446</v>
      </c>
      <c r="I157" s="339" t="s">
        <v>1828</v>
      </c>
      <c r="J157" s="329">
        <v>570</v>
      </c>
      <c r="K157" s="339" t="s">
        <v>1704</v>
      </c>
      <c r="L157" s="329" t="s">
        <v>1705</v>
      </c>
      <c r="M157" s="340">
        <v>48802814</v>
      </c>
      <c r="N157" s="330">
        <v>0</v>
      </c>
      <c r="O157" s="337"/>
      <c r="P157" s="340">
        <f>+RP_2024[[#This Row],[VALOR INICIAL]]-RP_2024[[#This Row],[VALOR ANULACION]]</f>
        <v>48802814</v>
      </c>
      <c r="Q157" s="341"/>
      <c r="R157" s="339">
        <f>VALUE(LEFT(RP_2024[[#This Row],[OBJETO]],3))</f>
        <v>2</v>
      </c>
      <c r="S157" s="342">
        <v>242</v>
      </c>
      <c r="T157" s="339" t="str">
        <f>SUBSTITUTE(RP_2024[[#This Row],[CODIGO TIPO]],"-","")</f>
        <v>O232020200991122</v>
      </c>
      <c r="U157" s="335">
        <v>1905014</v>
      </c>
      <c r="V157" s="339">
        <f>VALUE(LEFT(RIGHT(RP_2024[[#This Row],[IMPUTACION PRESUPUESTAL]],6),3))</f>
        <v>234</v>
      </c>
      <c r="W157" s="335" t="s">
        <v>1239</v>
      </c>
      <c r="X157" s="333">
        <f>VALUE(LEFT(RP_2024[[#This Row],[Actividad]],SEARCH(".",RP_2024[[#This Row],[Actividad]],1)-1))</f>
        <v>13</v>
      </c>
      <c r="Y157" s="335">
        <f>MONTH(RP_2024[[#This Row],[FECHA RP]])</f>
        <v>8</v>
      </c>
      <c r="Z157" s="334" t="str">
        <f>IF(RP_2024[[#This Row],[FEC ANULACION]]="","",MONTH(RP_2024[[#This Row],[FEC ANULACION]]))</f>
        <v/>
      </c>
      <c r="AA157" s="335" t="s">
        <v>1588</v>
      </c>
      <c r="AB157" s="335" t="s">
        <v>3392</v>
      </c>
      <c r="AC157" s="335" t="str">
        <f>MID(RP_2024[[#This Row],[Elemento PEP]],11,2)</f>
        <v>13</v>
      </c>
    </row>
    <row r="158" spans="1:29">
      <c r="A158" s="336">
        <v>3254</v>
      </c>
      <c r="B158" s="337">
        <v>45505</v>
      </c>
      <c r="C158" s="338" t="s">
        <v>1840</v>
      </c>
      <c r="D158" s="338" t="s">
        <v>1801</v>
      </c>
      <c r="E158" s="336" t="s">
        <v>1580</v>
      </c>
      <c r="F158" s="336">
        <v>4022</v>
      </c>
      <c r="G158" s="337">
        <v>45498</v>
      </c>
      <c r="H158" s="339">
        <v>6587273</v>
      </c>
      <c r="I158" s="339" t="s">
        <v>1802</v>
      </c>
      <c r="J158" s="329">
        <v>570</v>
      </c>
      <c r="K158" s="339" t="s">
        <v>1704</v>
      </c>
      <c r="L158" s="329" t="s">
        <v>1705</v>
      </c>
      <c r="M158" s="340">
        <v>25317658</v>
      </c>
      <c r="N158" s="330">
        <v>0</v>
      </c>
      <c r="O158" s="337"/>
      <c r="P158" s="340">
        <f>+RP_2024[[#This Row],[VALOR INICIAL]]-RP_2024[[#This Row],[VALOR ANULACION]]</f>
        <v>25317658</v>
      </c>
      <c r="Q158" s="341"/>
      <c r="R158" s="339">
        <f>VALUE(LEFT(RP_2024[[#This Row],[OBJETO]],3))</f>
        <v>3</v>
      </c>
      <c r="S158" s="342">
        <v>242</v>
      </c>
      <c r="T158" s="339" t="str">
        <f>SUBSTITUTE(RP_2024[[#This Row],[CODIGO TIPO]],"-","")</f>
        <v>O232020200991122</v>
      </c>
      <c r="U158" s="335">
        <v>1905014</v>
      </c>
      <c r="V158" s="339">
        <f>VALUE(LEFT(RIGHT(RP_2024[[#This Row],[IMPUTACION PRESUPUESTAL]],6),3))</f>
        <v>234</v>
      </c>
      <c r="W158" s="335" t="s">
        <v>1239</v>
      </c>
      <c r="X158" s="333">
        <f>VALUE(LEFT(RP_2024[[#This Row],[Actividad]],SEARCH(".",RP_2024[[#This Row],[Actividad]],1)-1))</f>
        <v>13</v>
      </c>
      <c r="Y158" s="335">
        <f>MONTH(RP_2024[[#This Row],[FECHA RP]])</f>
        <v>8</v>
      </c>
      <c r="Z158" s="334" t="str">
        <f>IF(RP_2024[[#This Row],[FEC ANULACION]]="","",MONTH(RP_2024[[#This Row],[FEC ANULACION]]))</f>
        <v/>
      </c>
      <c r="AA158" s="335" t="s">
        <v>1588</v>
      </c>
      <c r="AB158" s="335" t="s">
        <v>3392</v>
      </c>
      <c r="AC158" s="335" t="str">
        <f>MID(RP_2024[[#This Row],[Elemento PEP]],11,2)</f>
        <v>13</v>
      </c>
    </row>
    <row r="159" spans="1:29">
      <c r="A159" s="336">
        <v>3305</v>
      </c>
      <c r="B159" s="337">
        <v>45505</v>
      </c>
      <c r="C159" s="338" t="s">
        <v>1885</v>
      </c>
      <c r="D159" s="338" t="s">
        <v>1827</v>
      </c>
      <c r="E159" s="336" t="s">
        <v>1582</v>
      </c>
      <c r="F159" s="336">
        <v>3925</v>
      </c>
      <c r="G159" s="337">
        <v>45497</v>
      </c>
      <c r="H159" s="339">
        <v>6589446</v>
      </c>
      <c r="I159" s="339" t="s">
        <v>1828</v>
      </c>
      <c r="J159" s="329">
        <v>570</v>
      </c>
      <c r="K159" s="339" t="s">
        <v>1704</v>
      </c>
      <c r="L159" s="329" t="s">
        <v>1705</v>
      </c>
      <c r="M159" s="340">
        <v>68120334</v>
      </c>
      <c r="N159" s="330">
        <v>0</v>
      </c>
      <c r="O159" s="337"/>
      <c r="P159" s="340">
        <f>+RP_2024[[#This Row],[VALOR INICIAL]]-RP_2024[[#This Row],[VALOR ANULACION]]</f>
        <v>68120334</v>
      </c>
      <c r="Q159" s="341"/>
      <c r="R159" s="339">
        <f>VALUE(LEFT(RP_2024[[#This Row],[OBJETO]],3))</f>
        <v>2</v>
      </c>
      <c r="S159" s="342">
        <v>242</v>
      </c>
      <c r="T159" s="339" t="str">
        <f>SUBSTITUTE(RP_2024[[#This Row],[CODIGO TIPO]],"-","")</f>
        <v>O232020200991122</v>
      </c>
      <c r="U159" s="335">
        <v>1905014</v>
      </c>
      <c r="V159" s="339">
        <f>VALUE(LEFT(RIGHT(RP_2024[[#This Row],[IMPUTACION PRESUPUESTAL]],6),3))</f>
        <v>3</v>
      </c>
      <c r="W159" s="335" t="s">
        <v>815</v>
      </c>
      <c r="X159" s="333">
        <f>VALUE(LEFT(RP_2024[[#This Row],[Actividad]],SEARCH(".",RP_2024[[#This Row],[Actividad]],1)-1))</f>
        <v>10</v>
      </c>
      <c r="Y159" s="335">
        <f>MONTH(RP_2024[[#This Row],[FECHA RP]])</f>
        <v>8</v>
      </c>
      <c r="Z159" s="334" t="str">
        <f>IF(RP_2024[[#This Row],[FEC ANULACION]]="","",MONTH(RP_2024[[#This Row],[FEC ANULACION]]))</f>
        <v/>
      </c>
      <c r="AA159" s="335" t="s">
        <v>1588</v>
      </c>
      <c r="AB159" s="335" t="s">
        <v>3392</v>
      </c>
      <c r="AC159" s="335" t="str">
        <f>MID(RP_2024[[#This Row],[Elemento PEP]],11,2)</f>
        <v>13</v>
      </c>
    </row>
    <row r="160" spans="1:29">
      <c r="A160" s="336">
        <v>3304</v>
      </c>
      <c r="B160" s="337">
        <v>45505</v>
      </c>
      <c r="C160" s="338" t="s">
        <v>1884</v>
      </c>
      <c r="D160" s="338" t="s">
        <v>1827</v>
      </c>
      <c r="E160" s="336" t="s">
        <v>1582</v>
      </c>
      <c r="F160" s="336">
        <v>3926</v>
      </c>
      <c r="G160" s="337">
        <v>45497</v>
      </c>
      <c r="H160" s="339">
        <v>6589446</v>
      </c>
      <c r="I160" s="339" t="s">
        <v>1828</v>
      </c>
      <c r="J160" s="329">
        <v>570</v>
      </c>
      <c r="K160" s="339" t="s">
        <v>1704</v>
      </c>
      <c r="L160" s="329" t="s">
        <v>1705</v>
      </c>
      <c r="M160" s="340">
        <v>48802814</v>
      </c>
      <c r="N160" s="330">
        <v>0</v>
      </c>
      <c r="O160" s="337"/>
      <c r="P160" s="340">
        <f>+RP_2024[[#This Row],[VALOR INICIAL]]-RP_2024[[#This Row],[VALOR ANULACION]]</f>
        <v>48802814</v>
      </c>
      <c r="Q160" s="341"/>
      <c r="R160" s="339">
        <f>VALUE(LEFT(RP_2024[[#This Row],[OBJETO]],3))</f>
        <v>2</v>
      </c>
      <c r="S160" s="342">
        <v>242</v>
      </c>
      <c r="T160" s="339" t="str">
        <f>SUBSTITUTE(RP_2024[[#This Row],[CODIGO TIPO]],"-","")</f>
        <v>O232020200991122</v>
      </c>
      <c r="U160" s="335">
        <v>1905014</v>
      </c>
      <c r="V160" s="339">
        <f>VALUE(LEFT(RIGHT(RP_2024[[#This Row],[IMPUTACION PRESUPUESTAL]],6),3))</f>
        <v>232</v>
      </c>
      <c r="W160" s="335" t="s">
        <v>1237</v>
      </c>
      <c r="X160" s="333">
        <f>VALUE(LEFT(RP_2024[[#This Row],[Actividad]],SEARCH(".",RP_2024[[#This Row],[Actividad]],1)-1))</f>
        <v>11</v>
      </c>
      <c r="Y160" s="335">
        <f>MONTH(RP_2024[[#This Row],[FECHA RP]])</f>
        <v>8</v>
      </c>
      <c r="Z160" s="334" t="str">
        <f>IF(RP_2024[[#This Row],[FEC ANULACION]]="","",MONTH(RP_2024[[#This Row],[FEC ANULACION]]))</f>
        <v/>
      </c>
      <c r="AA160" s="335" t="s">
        <v>1588</v>
      </c>
      <c r="AB160" s="335" t="s">
        <v>3393</v>
      </c>
      <c r="AC160" s="335" t="str">
        <f>MID(RP_2024[[#This Row],[Elemento PEP]],11,2)</f>
        <v>07</v>
      </c>
    </row>
    <row r="161" spans="1:29">
      <c r="A161" s="336">
        <v>3300</v>
      </c>
      <c r="B161" s="337">
        <v>45505</v>
      </c>
      <c r="C161" s="338" t="s">
        <v>1880</v>
      </c>
      <c r="D161" s="338" t="s">
        <v>1827</v>
      </c>
      <c r="E161" s="336" t="s">
        <v>1582</v>
      </c>
      <c r="F161" s="336">
        <v>3927</v>
      </c>
      <c r="G161" s="337">
        <v>45497</v>
      </c>
      <c r="H161" s="339">
        <v>6589446</v>
      </c>
      <c r="I161" s="339" t="s">
        <v>1828</v>
      </c>
      <c r="J161" s="329">
        <v>570</v>
      </c>
      <c r="K161" s="339" t="s">
        <v>1704</v>
      </c>
      <c r="L161" s="329" t="s">
        <v>1705</v>
      </c>
      <c r="M161" s="340">
        <v>48802814</v>
      </c>
      <c r="N161" s="330">
        <v>0</v>
      </c>
      <c r="O161" s="337"/>
      <c r="P161" s="340">
        <f>+RP_2024[[#This Row],[VALOR INICIAL]]-RP_2024[[#This Row],[VALOR ANULACION]]</f>
        <v>48802814</v>
      </c>
      <c r="Q161" s="341"/>
      <c r="R161" s="339">
        <f>VALUE(LEFT(RP_2024[[#This Row],[OBJETO]],3))</f>
        <v>2</v>
      </c>
      <c r="S161" s="342">
        <v>242</v>
      </c>
      <c r="T161" s="339" t="str">
        <f>SUBSTITUTE(RP_2024[[#This Row],[CODIGO TIPO]],"-","")</f>
        <v>O232020200991122</v>
      </c>
      <c r="U161" s="335">
        <v>1905014</v>
      </c>
      <c r="V161" s="339">
        <f>VALUE(LEFT(RIGHT(RP_2024[[#This Row],[IMPUTACION PRESUPUESTAL]],6),3))</f>
        <v>125</v>
      </c>
      <c r="W161" s="335" t="s">
        <v>51</v>
      </c>
      <c r="X161" s="333">
        <f>VALUE(LEFT(RP_2024[[#This Row],[Actividad]],SEARCH(".",RP_2024[[#This Row],[Actividad]],1)-1))</f>
        <v>7</v>
      </c>
      <c r="Y161" s="335">
        <f>MONTH(RP_2024[[#This Row],[FECHA RP]])</f>
        <v>8</v>
      </c>
      <c r="Z161" s="334" t="str">
        <f>IF(RP_2024[[#This Row],[FEC ANULACION]]="","",MONTH(RP_2024[[#This Row],[FEC ANULACION]]))</f>
        <v/>
      </c>
      <c r="AA161" s="335" t="s">
        <v>1588</v>
      </c>
      <c r="AB161" s="335" t="s">
        <v>3392</v>
      </c>
      <c r="AC161" s="335" t="str">
        <f>MID(RP_2024[[#This Row],[Elemento PEP]],11,2)</f>
        <v>13</v>
      </c>
    </row>
    <row r="162" spans="1:29">
      <c r="A162" s="336">
        <v>3302</v>
      </c>
      <c r="B162" s="337">
        <v>45505</v>
      </c>
      <c r="C162" s="338" t="s">
        <v>1882</v>
      </c>
      <c r="D162" s="338" t="s">
        <v>1827</v>
      </c>
      <c r="E162" s="336" t="s">
        <v>1582</v>
      </c>
      <c r="F162" s="336">
        <v>3928</v>
      </c>
      <c r="G162" s="337">
        <v>45497</v>
      </c>
      <c r="H162" s="339">
        <v>6589446</v>
      </c>
      <c r="I162" s="339" t="s">
        <v>1828</v>
      </c>
      <c r="J162" s="329">
        <v>570</v>
      </c>
      <c r="K162" s="339" t="s">
        <v>1704</v>
      </c>
      <c r="L162" s="329" t="s">
        <v>1705</v>
      </c>
      <c r="M162" s="340">
        <v>39561288</v>
      </c>
      <c r="N162" s="330">
        <v>0</v>
      </c>
      <c r="O162" s="337"/>
      <c r="P162" s="340">
        <f>+RP_2024[[#This Row],[VALOR INICIAL]]-RP_2024[[#This Row],[VALOR ANULACION]]</f>
        <v>39561288</v>
      </c>
      <c r="Q162" s="341"/>
      <c r="R162" s="339">
        <f>VALUE(LEFT(RP_2024[[#This Row],[OBJETO]],3))</f>
        <v>2</v>
      </c>
      <c r="S162" s="342">
        <v>242</v>
      </c>
      <c r="T162" s="339" t="str">
        <f>SUBSTITUTE(RP_2024[[#This Row],[CODIGO TIPO]],"-","")</f>
        <v>O232020200991122</v>
      </c>
      <c r="U162" s="335">
        <v>1905054</v>
      </c>
      <c r="V162" s="339">
        <f>VALUE(LEFT(RIGHT(RP_2024[[#This Row],[IMPUTACION PRESUPUESTAL]],6),3))</f>
        <v>120</v>
      </c>
      <c r="W162" s="335" t="s">
        <v>50</v>
      </c>
      <c r="X162" s="333">
        <f>VALUE(LEFT(RP_2024[[#This Row],[Actividad]],SEARCH(".",RP_2024[[#This Row],[Actividad]],1)-1))</f>
        <v>6</v>
      </c>
      <c r="Y162" s="335">
        <f>MONTH(RP_2024[[#This Row],[FECHA RP]])</f>
        <v>8</v>
      </c>
      <c r="Z162" s="334" t="str">
        <f>IF(RP_2024[[#This Row],[FEC ANULACION]]="","",MONTH(RP_2024[[#This Row],[FEC ANULACION]]))</f>
        <v/>
      </c>
      <c r="AA162" s="335" t="s">
        <v>1588</v>
      </c>
      <c r="AB162" s="335" t="s">
        <v>3398</v>
      </c>
      <c r="AC162" s="335" t="str">
        <f>MID(RP_2024[[#This Row],[Elemento PEP]],11,2)</f>
        <v>06</v>
      </c>
    </row>
    <row r="163" spans="1:29">
      <c r="A163" s="336">
        <v>3301</v>
      </c>
      <c r="B163" s="337">
        <v>45505</v>
      </c>
      <c r="C163" s="338" t="s">
        <v>1881</v>
      </c>
      <c r="D163" s="338" t="s">
        <v>1827</v>
      </c>
      <c r="E163" s="336" t="s">
        <v>1582</v>
      </c>
      <c r="F163" s="336">
        <v>3929</v>
      </c>
      <c r="G163" s="337">
        <v>45497</v>
      </c>
      <c r="H163" s="339">
        <v>6589446</v>
      </c>
      <c r="I163" s="339" t="s">
        <v>1828</v>
      </c>
      <c r="J163" s="329">
        <v>570</v>
      </c>
      <c r="K163" s="339" t="s">
        <v>1704</v>
      </c>
      <c r="L163" s="329" t="s">
        <v>1705</v>
      </c>
      <c r="M163" s="340">
        <v>70718922</v>
      </c>
      <c r="N163" s="330">
        <v>0</v>
      </c>
      <c r="O163" s="337"/>
      <c r="P163" s="340">
        <f>+RP_2024[[#This Row],[VALOR INICIAL]]-RP_2024[[#This Row],[VALOR ANULACION]]</f>
        <v>70718922</v>
      </c>
      <c r="Q163" s="341"/>
      <c r="R163" s="339">
        <f>VALUE(LEFT(RP_2024[[#This Row],[OBJETO]],3))</f>
        <v>2</v>
      </c>
      <c r="S163" s="342">
        <v>242</v>
      </c>
      <c r="T163" s="339" t="str">
        <f>SUBSTITUTE(RP_2024[[#This Row],[CODIGO TIPO]],"-","")</f>
        <v>O232020200991122</v>
      </c>
      <c r="U163" s="335">
        <v>1905054</v>
      </c>
      <c r="V163" s="339">
        <f>VALUE(LEFT(RIGHT(RP_2024[[#This Row],[IMPUTACION PRESUPUESTAL]],6),3))</f>
        <v>121</v>
      </c>
      <c r="W163" s="335" t="s">
        <v>48</v>
      </c>
      <c r="X163" s="333">
        <f>VALUE(LEFT(RP_2024[[#This Row],[Actividad]],SEARCH(".",RP_2024[[#This Row],[Actividad]],1)-1))</f>
        <v>5</v>
      </c>
      <c r="Y163" s="335">
        <f>MONTH(RP_2024[[#This Row],[FECHA RP]])</f>
        <v>8</v>
      </c>
      <c r="Z163" s="334" t="str">
        <f>IF(RP_2024[[#This Row],[FEC ANULACION]]="","",MONTH(RP_2024[[#This Row],[FEC ANULACION]]))</f>
        <v/>
      </c>
      <c r="AA163" s="335" t="s">
        <v>1588</v>
      </c>
      <c r="AB163" s="335" t="s">
        <v>3394</v>
      </c>
      <c r="AC163" s="335" t="str">
        <f>MID(RP_2024[[#This Row],[Elemento PEP]],11,2)</f>
        <v>13</v>
      </c>
    </row>
    <row r="164" spans="1:29">
      <c r="A164" s="336">
        <v>3301</v>
      </c>
      <c r="B164" s="337">
        <v>45505</v>
      </c>
      <c r="C164" s="338" t="s">
        <v>1881</v>
      </c>
      <c r="D164" s="338" t="s">
        <v>1827</v>
      </c>
      <c r="E164" s="336" t="s">
        <v>1582</v>
      </c>
      <c r="F164" s="336">
        <v>3929</v>
      </c>
      <c r="G164" s="337">
        <v>45497</v>
      </c>
      <c r="H164" s="339">
        <v>6589446</v>
      </c>
      <c r="I164" s="339" t="s">
        <v>1828</v>
      </c>
      <c r="J164" s="329">
        <v>570</v>
      </c>
      <c r="K164" s="339" t="s">
        <v>1704</v>
      </c>
      <c r="L164" s="329" t="s">
        <v>1705</v>
      </c>
      <c r="M164" s="340">
        <v>70718922</v>
      </c>
      <c r="N164" s="330">
        <v>0</v>
      </c>
      <c r="O164" s="337"/>
      <c r="P164" s="340">
        <f>+RP_2024[[#This Row],[VALOR INICIAL]]-RP_2024[[#This Row],[VALOR ANULACION]]</f>
        <v>70718922</v>
      </c>
      <c r="Q164" s="341"/>
      <c r="R164" s="339">
        <f>VALUE(LEFT(RP_2024[[#This Row],[OBJETO]],3))</f>
        <v>2</v>
      </c>
      <c r="S164" s="342">
        <v>242</v>
      </c>
      <c r="T164" s="339" t="str">
        <f>SUBSTITUTE(RP_2024[[#This Row],[CODIGO TIPO]],"-","")</f>
        <v>O232020200991122</v>
      </c>
      <c r="U164" s="335">
        <v>1905054</v>
      </c>
      <c r="V164" s="339">
        <f>VALUE(LEFT(RIGHT(RP_2024[[#This Row],[IMPUTACION PRESUPUESTAL]],6),3))</f>
        <v>121</v>
      </c>
      <c r="W164" s="335" t="s">
        <v>477</v>
      </c>
      <c r="X164" s="333">
        <f>VALUE(LEFT(RP_2024[[#This Row],[Actividad]],SEARCH(".",RP_2024[[#This Row],[Actividad]],1)-1))</f>
        <v>5</v>
      </c>
      <c r="Y164" s="335">
        <f>MONTH(RP_2024[[#This Row],[FECHA RP]])</f>
        <v>8</v>
      </c>
      <c r="Z164" s="334" t="str">
        <f>IF(RP_2024[[#This Row],[FEC ANULACION]]="","",MONTH(RP_2024[[#This Row],[FEC ANULACION]]))</f>
        <v/>
      </c>
      <c r="AA164" s="335" t="s">
        <v>1588</v>
      </c>
      <c r="AB164" s="335" t="s">
        <v>3394</v>
      </c>
      <c r="AC164" s="335" t="str">
        <f>MID(RP_2024[[#This Row],[Elemento PEP]],11,2)</f>
        <v>13</v>
      </c>
    </row>
    <row r="165" spans="1:29">
      <c r="A165" s="336">
        <v>3298</v>
      </c>
      <c r="B165" s="337">
        <v>45505</v>
      </c>
      <c r="C165" s="338" t="s">
        <v>1878</v>
      </c>
      <c r="D165" s="338" t="s">
        <v>1827</v>
      </c>
      <c r="E165" s="336" t="s">
        <v>1582</v>
      </c>
      <c r="F165" s="336">
        <v>3930</v>
      </c>
      <c r="G165" s="337">
        <v>45497</v>
      </c>
      <c r="H165" s="339">
        <v>6589446</v>
      </c>
      <c r="I165" s="339" t="s">
        <v>1828</v>
      </c>
      <c r="J165" s="329">
        <v>570</v>
      </c>
      <c r="K165" s="339" t="s">
        <v>1704</v>
      </c>
      <c r="L165" s="329" t="s">
        <v>1705</v>
      </c>
      <c r="M165" s="340">
        <v>127847668</v>
      </c>
      <c r="N165" s="330">
        <v>0</v>
      </c>
      <c r="O165" s="337"/>
      <c r="P165" s="340">
        <f>+RP_2024[[#This Row],[VALOR INICIAL]]-RP_2024[[#This Row],[VALOR ANULACION]]</f>
        <v>127847668</v>
      </c>
      <c r="Q165" s="341"/>
      <c r="R165" s="339">
        <f>VALUE(LEFT(RP_2024[[#This Row],[OBJETO]],3))</f>
        <v>2</v>
      </c>
      <c r="S165" s="342">
        <v>242</v>
      </c>
      <c r="T165" s="339" t="str">
        <f>SUBSTITUTE(RP_2024[[#This Row],[CODIGO TIPO]],"-","")</f>
        <v>O232020200991122</v>
      </c>
      <c r="U165" s="335">
        <v>1905054</v>
      </c>
      <c r="V165" s="339">
        <f>VALUE(LEFT(RIGHT(RP_2024[[#This Row],[IMPUTACION PRESUPUESTAL]],6),3))</f>
        <v>237</v>
      </c>
      <c r="W165" s="335" t="s">
        <v>47</v>
      </c>
      <c r="X165" s="333">
        <f>VALUE(LEFT(RP_2024[[#This Row],[Actividad]],SEARCH(".",RP_2024[[#This Row],[Actividad]],1)-1))</f>
        <v>4</v>
      </c>
      <c r="Y165" s="335">
        <f>MONTH(RP_2024[[#This Row],[FECHA RP]])</f>
        <v>8</v>
      </c>
      <c r="Z165" s="334" t="str">
        <f>IF(RP_2024[[#This Row],[FEC ANULACION]]="","",MONTH(RP_2024[[#This Row],[FEC ANULACION]]))</f>
        <v/>
      </c>
      <c r="AA165" s="335" t="s">
        <v>1588</v>
      </c>
      <c r="AB165" s="335" t="s">
        <v>3394</v>
      </c>
      <c r="AC165" s="335" t="str">
        <f>MID(RP_2024[[#This Row],[Elemento PEP]],11,2)</f>
        <v>13</v>
      </c>
    </row>
    <row r="166" spans="1:29">
      <c r="A166" s="336">
        <v>3299</v>
      </c>
      <c r="B166" s="337">
        <v>45505</v>
      </c>
      <c r="C166" s="338" t="s">
        <v>1879</v>
      </c>
      <c r="D166" s="338" t="s">
        <v>1827</v>
      </c>
      <c r="E166" s="336" t="s">
        <v>1582</v>
      </c>
      <c r="F166" s="336">
        <v>3931</v>
      </c>
      <c r="G166" s="337">
        <v>45497</v>
      </c>
      <c r="H166" s="339">
        <v>6589446</v>
      </c>
      <c r="I166" s="339" t="s">
        <v>1828</v>
      </c>
      <c r="J166" s="329">
        <v>570</v>
      </c>
      <c r="K166" s="339" t="s">
        <v>1704</v>
      </c>
      <c r="L166" s="329" t="s">
        <v>1705</v>
      </c>
      <c r="M166" s="340">
        <v>107293003</v>
      </c>
      <c r="N166" s="330">
        <v>0</v>
      </c>
      <c r="O166" s="337"/>
      <c r="P166" s="340">
        <f>+RP_2024[[#This Row],[VALOR INICIAL]]-RP_2024[[#This Row],[VALOR ANULACION]]</f>
        <v>107293003</v>
      </c>
      <c r="Q166" s="341"/>
      <c r="R166" s="339">
        <f>VALUE(LEFT(RP_2024[[#This Row],[OBJETO]],3))</f>
        <v>2</v>
      </c>
      <c r="S166" s="342">
        <v>242</v>
      </c>
      <c r="T166" s="339" t="str">
        <f>SUBSTITUTE(RP_2024[[#This Row],[CODIGO TIPO]],"-","")</f>
        <v>O232020200991122</v>
      </c>
      <c r="U166" s="335">
        <v>1905014</v>
      </c>
      <c r="V166" s="339">
        <f>VALUE(LEFT(RIGHT(RP_2024[[#This Row],[IMPUTACION PRESUPUESTAL]],6),3))</f>
        <v>1</v>
      </c>
      <c r="W166" s="335" t="s">
        <v>810</v>
      </c>
      <c r="X166" s="333">
        <f>VALUE(LEFT(RP_2024[[#This Row],[Actividad]],SEARCH(".",RP_2024[[#This Row],[Actividad]],1)-1))</f>
        <v>10</v>
      </c>
      <c r="Y166" s="335">
        <f>MONTH(RP_2024[[#This Row],[FECHA RP]])</f>
        <v>8</v>
      </c>
      <c r="Z166" s="334" t="str">
        <f>IF(RP_2024[[#This Row],[FEC ANULACION]]="","",MONTH(RP_2024[[#This Row],[FEC ANULACION]]))</f>
        <v/>
      </c>
      <c r="AA166" s="335" t="s">
        <v>1588</v>
      </c>
      <c r="AB166" s="335" t="s">
        <v>3392</v>
      </c>
      <c r="AC166" s="335" t="str">
        <f>MID(RP_2024[[#This Row],[Elemento PEP]],11,2)</f>
        <v>13</v>
      </c>
    </row>
    <row r="167" spans="1:29">
      <c r="A167" s="336">
        <v>3261</v>
      </c>
      <c r="B167" s="337">
        <v>45505</v>
      </c>
      <c r="C167" s="338" t="s">
        <v>1845</v>
      </c>
      <c r="D167" s="338" t="s">
        <v>1801</v>
      </c>
      <c r="E167" s="336" t="s">
        <v>1580</v>
      </c>
      <c r="F167" s="336">
        <v>4027</v>
      </c>
      <c r="G167" s="337">
        <v>45498</v>
      </c>
      <c r="H167" s="339">
        <v>6587273</v>
      </c>
      <c r="I167" s="339" t="s">
        <v>1802</v>
      </c>
      <c r="J167" s="329">
        <v>570</v>
      </c>
      <c r="K167" s="339" t="s">
        <v>1704</v>
      </c>
      <c r="L167" s="329" t="s">
        <v>1705</v>
      </c>
      <c r="M167" s="340">
        <v>167069512</v>
      </c>
      <c r="N167" s="330">
        <v>0</v>
      </c>
      <c r="O167" s="337"/>
      <c r="P167" s="340">
        <f>+RP_2024[[#This Row],[VALOR INICIAL]]-RP_2024[[#This Row],[VALOR ANULACION]]</f>
        <v>167069512</v>
      </c>
      <c r="Q167" s="341"/>
      <c r="R167" s="339">
        <f>VALUE(LEFT(RP_2024[[#This Row],[OBJETO]],3))</f>
        <v>3</v>
      </c>
      <c r="S167" s="342">
        <v>242</v>
      </c>
      <c r="T167" s="339" t="str">
        <f>SUBSTITUTE(RP_2024[[#This Row],[CODIGO TIPO]],"-","")</f>
        <v>O232020200991122</v>
      </c>
      <c r="U167" s="335">
        <v>1905014</v>
      </c>
      <c r="V167" s="339">
        <f>VALUE(LEFT(RIGHT(RP_2024[[#This Row],[IMPUTACION PRESUPUESTAL]],6),3))</f>
        <v>126</v>
      </c>
      <c r="W167" s="335" t="s">
        <v>1245</v>
      </c>
      <c r="X167" s="333">
        <f>VALUE(LEFT(RP_2024[[#This Row],[Actividad]],SEARCH(".",RP_2024[[#This Row],[Actividad]],1)-1))</f>
        <v>20</v>
      </c>
      <c r="Y167" s="335">
        <f>MONTH(RP_2024[[#This Row],[FECHA RP]])</f>
        <v>8</v>
      </c>
      <c r="Z167" s="334" t="str">
        <f>IF(RP_2024[[#This Row],[FEC ANULACION]]="","",MONTH(RP_2024[[#This Row],[FEC ANULACION]]))</f>
        <v/>
      </c>
      <c r="AA167" s="335" t="s">
        <v>1588</v>
      </c>
      <c r="AB167" s="335" t="s">
        <v>3392</v>
      </c>
      <c r="AC167" s="335" t="str">
        <f>MID(RP_2024[[#This Row],[Elemento PEP]],11,2)</f>
        <v>13</v>
      </c>
    </row>
    <row r="168" spans="1:29">
      <c r="A168" s="336">
        <v>3299</v>
      </c>
      <c r="B168" s="337">
        <v>45505</v>
      </c>
      <c r="C168" s="338" t="s">
        <v>1879</v>
      </c>
      <c r="D168" s="338" t="s">
        <v>1827</v>
      </c>
      <c r="E168" s="336" t="s">
        <v>1582</v>
      </c>
      <c r="F168" s="336">
        <v>3931</v>
      </c>
      <c r="G168" s="337">
        <v>45497</v>
      </c>
      <c r="H168" s="339">
        <v>6589446</v>
      </c>
      <c r="I168" s="339" t="s">
        <v>1828</v>
      </c>
      <c r="J168" s="329">
        <v>570</v>
      </c>
      <c r="K168" s="339" t="s">
        <v>1704</v>
      </c>
      <c r="L168" s="329" t="s">
        <v>1705</v>
      </c>
      <c r="M168" s="340">
        <v>29595849</v>
      </c>
      <c r="N168" s="330">
        <v>0</v>
      </c>
      <c r="O168" s="337"/>
      <c r="P168" s="340">
        <f>+RP_2024[[#This Row],[VALOR INICIAL]]-RP_2024[[#This Row],[VALOR ANULACION]]</f>
        <v>29595849</v>
      </c>
      <c r="Q168" s="341"/>
      <c r="R168" s="339">
        <f>VALUE(LEFT(RP_2024[[#This Row],[OBJETO]],3))</f>
        <v>2</v>
      </c>
      <c r="S168" s="342">
        <v>242</v>
      </c>
      <c r="T168" s="339" t="str">
        <f>SUBSTITUTE(RP_2024[[#This Row],[CODIGO TIPO]],"-","")</f>
        <v>O232020200991122</v>
      </c>
      <c r="U168" s="335">
        <v>1905014</v>
      </c>
      <c r="V168" s="339">
        <f>VALUE(LEFT(RIGHT(RP_2024[[#This Row],[IMPUTACION PRESUPUESTAL]],6),3))</f>
        <v>1</v>
      </c>
      <c r="W168" s="335" t="s">
        <v>810</v>
      </c>
      <c r="X168" s="333">
        <f>VALUE(LEFT(RP_2024[[#This Row],[Actividad]],SEARCH(".",RP_2024[[#This Row],[Actividad]],1)-1))</f>
        <v>10</v>
      </c>
      <c r="Y168" s="335">
        <f>MONTH(RP_2024[[#This Row],[FECHA RP]])</f>
        <v>8</v>
      </c>
      <c r="Z168" s="334" t="str">
        <f>IF(RP_2024[[#This Row],[FEC ANULACION]]="","",MONTH(RP_2024[[#This Row],[FEC ANULACION]]))</f>
        <v/>
      </c>
      <c r="AA168" s="335" t="s">
        <v>1588</v>
      </c>
      <c r="AB168" s="335" t="s">
        <v>3392</v>
      </c>
      <c r="AC168" s="335" t="str">
        <f>MID(RP_2024[[#This Row],[Elemento PEP]],11,2)</f>
        <v>13</v>
      </c>
    </row>
    <row r="169" spans="1:29">
      <c r="A169" s="336">
        <v>3297</v>
      </c>
      <c r="B169" s="337">
        <v>45505</v>
      </c>
      <c r="C169" s="338" t="s">
        <v>1877</v>
      </c>
      <c r="D169" s="338" t="s">
        <v>1827</v>
      </c>
      <c r="E169" s="336" t="s">
        <v>1582</v>
      </c>
      <c r="F169" s="336">
        <v>3932</v>
      </c>
      <c r="G169" s="337">
        <v>45497</v>
      </c>
      <c r="H169" s="339">
        <v>6589446</v>
      </c>
      <c r="I169" s="339" t="s">
        <v>1828</v>
      </c>
      <c r="J169" s="329">
        <v>570</v>
      </c>
      <c r="K169" s="339" t="s">
        <v>1704</v>
      </c>
      <c r="L169" s="329" t="s">
        <v>1705</v>
      </c>
      <c r="M169" s="340">
        <v>127847668</v>
      </c>
      <c r="N169" s="330">
        <v>0</v>
      </c>
      <c r="O169" s="337"/>
      <c r="P169" s="340">
        <f>+RP_2024[[#This Row],[VALOR INICIAL]]-RP_2024[[#This Row],[VALOR ANULACION]]</f>
        <v>127847668</v>
      </c>
      <c r="Q169" s="341"/>
      <c r="R169" s="339">
        <f>VALUE(LEFT(RP_2024[[#This Row],[OBJETO]],3))</f>
        <v>2</v>
      </c>
      <c r="S169" s="342">
        <v>242</v>
      </c>
      <c r="T169" s="339" t="str">
        <f>SUBSTITUTE(RP_2024[[#This Row],[CODIGO TIPO]],"-","")</f>
        <v>O232020200991122</v>
      </c>
      <c r="U169" s="335">
        <v>1905054</v>
      </c>
      <c r="V169" s="339">
        <f>VALUE(LEFT(RIGHT(RP_2024[[#This Row],[IMPUTACION PRESUPUESTAL]],6),3))</f>
        <v>236</v>
      </c>
      <c r="W169" s="335" t="s">
        <v>43</v>
      </c>
      <c r="X169" s="333">
        <f>VALUE(LEFT(RP_2024[[#This Row],[Actividad]],SEARCH(".",RP_2024[[#This Row],[Actividad]],1)-1))</f>
        <v>2</v>
      </c>
      <c r="Y169" s="335">
        <f>MONTH(RP_2024[[#This Row],[FECHA RP]])</f>
        <v>8</v>
      </c>
      <c r="Z169" s="334" t="str">
        <f>IF(RP_2024[[#This Row],[FEC ANULACION]]="","",MONTH(RP_2024[[#This Row],[FEC ANULACION]]))</f>
        <v/>
      </c>
      <c r="AA169" s="335" t="s">
        <v>1588</v>
      </c>
      <c r="AB169" s="335" t="s">
        <v>3394</v>
      </c>
      <c r="AC169" s="335" t="str">
        <f>MID(RP_2024[[#This Row],[Elemento PEP]],11,2)</f>
        <v>13</v>
      </c>
    </row>
    <row r="170" spans="1:29">
      <c r="A170" s="336">
        <v>3264</v>
      </c>
      <c r="B170" s="337">
        <v>45505</v>
      </c>
      <c r="C170" s="338" t="s">
        <v>1848</v>
      </c>
      <c r="D170" s="338" t="s">
        <v>1801</v>
      </c>
      <c r="E170" s="336" t="s">
        <v>1580</v>
      </c>
      <c r="F170" s="336">
        <v>4026</v>
      </c>
      <c r="G170" s="337">
        <v>45498</v>
      </c>
      <c r="H170" s="339">
        <v>6587273</v>
      </c>
      <c r="I170" s="339" t="s">
        <v>1802</v>
      </c>
      <c r="J170" s="329">
        <v>570</v>
      </c>
      <c r="K170" s="339" t="s">
        <v>1704</v>
      </c>
      <c r="L170" s="329" t="s">
        <v>1705</v>
      </c>
      <c r="M170" s="340">
        <v>495474264</v>
      </c>
      <c r="N170" s="330">
        <v>0</v>
      </c>
      <c r="O170" s="337"/>
      <c r="P170" s="340">
        <f>+RP_2024[[#This Row],[VALOR INICIAL]]-RP_2024[[#This Row],[VALOR ANULACION]]</f>
        <v>495474264</v>
      </c>
      <c r="Q170" s="341"/>
      <c r="R170" s="339">
        <f>VALUE(LEFT(RP_2024[[#This Row],[OBJETO]],3))</f>
        <v>3</v>
      </c>
      <c r="S170" s="342">
        <v>242</v>
      </c>
      <c r="T170" s="339" t="str">
        <f>SUBSTITUTE(RP_2024[[#This Row],[CODIGO TIPO]],"-","")</f>
        <v>O232020200991122</v>
      </c>
      <c r="U170" s="335">
        <v>1905049</v>
      </c>
      <c r="V170" s="339">
        <f>VALUE(LEFT(RIGHT(RP_2024[[#This Row],[IMPUTACION PRESUPUESTAL]],6),3))</f>
        <v>133</v>
      </c>
      <c r="W170" s="335" t="s">
        <v>1270</v>
      </c>
      <c r="X170" s="333">
        <f>VALUE(LEFT(RP_2024[[#This Row],[Actividad]],SEARCH(".",RP_2024[[#This Row],[Actividad]],1)-1))</f>
        <v>38</v>
      </c>
      <c r="Y170" s="335">
        <f>MONTH(RP_2024[[#This Row],[FECHA RP]])</f>
        <v>8</v>
      </c>
      <c r="Z170" s="334" t="str">
        <f>IF(RP_2024[[#This Row],[FEC ANULACION]]="","",MONTH(RP_2024[[#This Row],[FEC ANULACION]]))</f>
        <v/>
      </c>
      <c r="AA170" s="335" t="s">
        <v>1588</v>
      </c>
      <c r="AB170" s="335" t="s">
        <v>3386</v>
      </c>
      <c r="AC170" s="335" t="str">
        <f>MID(RP_2024[[#This Row],[Elemento PEP]],11,2)</f>
        <v>13</v>
      </c>
    </row>
    <row r="171" spans="1:29">
      <c r="A171" s="336">
        <v>3264</v>
      </c>
      <c r="B171" s="337">
        <v>45505</v>
      </c>
      <c r="C171" s="338" t="s">
        <v>1848</v>
      </c>
      <c r="D171" s="338" t="s">
        <v>1801</v>
      </c>
      <c r="E171" s="336" t="s">
        <v>1580</v>
      </c>
      <c r="F171" s="336">
        <v>4026</v>
      </c>
      <c r="G171" s="337">
        <v>45498</v>
      </c>
      <c r="H171" s="339">
        <v>6587273</v>
      </c>
      <c r="I171" s="339" t="s">
        <v>1802</v>
      </c>
      <c r="J171" s="329">
        <v>570</v>
      </c>
      <c r="K171" s="339" t="s">
        <v>1704</v>
      </c>
      <c r="L171" s="329" t="s">
        <v>1705</v>
      </c>
      <c r="M171" s="340">
        <v>32761752</v>
      </c>
      <c r="N171" s="330">
        <v>0</v>
      </c>
      <c r="O171" s="337"/>
      <c r="P171" s="340">
        <f>+RP_2024[[#This Row],[VALOR INICIAL]]-RP_2024[[#This Row],[VALOR ANULACION]]</f>
        <v>32761752</v>
      </c>
      <c r="Q171" s="341"/>
      <c r="R171" s="339">
        <f>VALUE(LEFT(RP_2024[[#This Row],[OBJETO]],3))</f>
        <v>3</v>
      </c>
      <c r="S171" s="342">
        <v>242</v>
      </c>
      <c r="T171" s="339" t="str">
        <f>SUBSTITUTE(RP_2024[[#This Row],[CODIGO TIPO]],"-","")</f>
        <v>O232020200991122</v>
      </c>
      <c r="U171" s="335">
        <v>1905049</v>
      </c>
      <c r="V171" s="339">
        <f>VALUE(LEFT(RIGHT(RP_2024[[#This Row],[IMPUTACION PRESUPUESTAL]],6),3))</f>
        <v>133</v>
      </c>
      <c r="W171" s="335" t="s">
        <v>1271</v>
      </c>
      <c r="X171" s="333">
        <f>VALUE(LEFT(RP_2024[[#This Row],[Actividad]],SEARCH(".",RP_2024[[#This Row],[Actividad]],1)-1))</f>
        <v>38</v>
      </c>
      <c r="Y171" s="335">
        <f>MONTH(RP_2024[[#This Row],[FECHA RP]])</f>
        <v>8</v>
      </c>
      <c r="Z171" s="334" t="str">
        <f>IF(RP_2024[[#This Row],[FEC ANULACION]]="","",MONTH(RP_2024[[#This Row],[FEC ANULACION]]))</f>
        <v/>
      </c>
      <c r="AA171" s="335" t="s">
        <v>1588</v>
      </c>
      <c r="AB171" s="335" t="s">
        <v>3386</v>
      </c>
      <c r="AC171" s="335" t="str">
        <f>MID(RP_2024[[#This Row],[Elemento PEP]],11,2)</f>
        <v>13</v>
      </c>
    </row>
    <row r="172" spans="1:29">
      <c r="A172" s="336">
        <v>3295</v>
      </c>
      <c r="B172" s="337">
        <v>45505</v>
      </c>
      <c r="C172" s="338" t="s">
        <v>1875</v>
      </c>
      <c r="D172" s="338" t="s">
        <v>1827</v>
      </c>
      <c r="E172" s="336" t="s">
        <v>1582</v>
      </c>
      <c r="F172" s="336">
        <v>3933</v>
      </c>
      <c r="G172" s="337">
        <v>45497</v>
      </c>
      <c r="H172" s="339">
        <v>6589446</v>
      </c>
      <c r="I172" s="339" t="s">
        <v>1828</v>
      </c>
      <c r="J172" s="329">
        <v>570</v>
      </c>
      <c r="K172" s="339" t="s">
        <v>1704</v>
      </c>
      <c r="L172" s="329" t="s">
        <v>1705</v>
      </c>
      <c r="M172" s="340">
        <v>63164340</v>
      </c>
      <c r="N172" s="330">
        <v>0</v>
      </c>
      <c r="O172" s="337"/>
      <c r="P172" s="340">
        <f>+RP_2024[[#This Row],[VALOR INICIAL]]-RP_2024[[#This Row],[VALOR ANULACION]]</f>
        <v>63164340</v>
      </c>
      <c r="Q172" s="341"/>
      <c r="R172" s="339">
        <f>VALUE(LEFT(RP_2024[[#This Row],[OBJETO]],3))</f>
        <v>2</v>
      </c>
      <c r="S172" s="342">
        <v>242</v>
      </c>
      <c r="T172" s="339" t="str">
        <f>SUBSTITUTE(RP_2024[[#This Row],[CODIGO TIPO]],"-","")</f>
        <v>O232020200991122</v>
      </c>
      <c r="U172" s="335">
        <v>1905049</v>
      </c>
      <c r="V172" s="339">
        <f>VALUE(LEFT(RIGHT(RP_2024[[#This Row],[IMPUTACION PRESUPUESTAL]],6),3))</f>
        <v>104</v>
      </c>
      <c r="W172" s="335" t="s">
        <v>1263</v>
      </c>
      <c r="X172" s="333">
        <f>VALUE(LEFT(RP_2024[[#This Row],[Actividad]],SEARCH(".",RP_2024[[#This Row],[Actividad]],1)-1))</f>
        <v>34</v>
      </c>
      <c r="Y172" s="335">
        <f>MONTH(RP_2024[[#This Row],[FECHA RP]])</f>
        <v>8</v>
      </c>
      <c r="Z172" s="334" t="str">
        <f>IF(RP_2024[[#This Row],[FEC ANULACION]]="","",MONTH(RP_2024[[#This Row],[FEC ANULACION]]))</f>
        <v/>
      </c>
      <c r="AA172" s="335" t="s">
        <v>1588</v>
      </c>
      <c r="AB172" s="335" t="s">
        <v>3389</v>
      </c>
      <c r="AC172" s="335" t="str">
        <f>MID(RP_2024[[#This Row],[Elemento PEP]],11,2)</f>
        <v>06</v>
      </c>
    </row>
    <row r="173" spans="1:29">
      <c r="A173" s="336">
        <v>3266</v>
      </c>
      <c r="B173" s="337">
        <v>45505</v>
      </c>
      <c r="C173" s="338" t="s">
        <v>1850</v>
      </c>
      <c r="D173" s="338" t="s">
        <v>1801</v>
      </c>
      <c r="E173" s="336" t="s">
        <v>1580</v>
      </c>
      <c r="F173" s="336">
        <v>4028</v>
      </c>
      <c r="G173" s="337">
        <v>45498</v>
      </c>
      <c r="H173" s="339">
        <v>6587273</v>
      </c>
      <c r="I173" s="339" t="s">
        <v>1802</v>
      </c>
      <c r="J173" s="329">
        <v>570</v>
      </c>
      <c r="K173" s="339" t="s">
        <v>1704</v>
      </c>
      <c r="L173" s="329" t="s">
        <v>1705</v>
      </c>
      <c r="M173" s="340">
        <v>65568559</v>
      </c>
      <c r="N173" s="330">
        <v>0</v>
      </c>
      <c r="O173" s="337"/>
      <c r="P173" s="340">
        <f>+RP_2024[[#This Row],[VALOR INICIAL]]-RP_2024[[#This Row],[VALOR ANULACION]]</f>
        <v>65568559</v>
      </c>
      <c r="Q173" s="341"/>
      <c r="R173" s="339">
        <f>VALUE(LEFT(RP_2024[[#This Row],[OBJETO]],3))</f>
        <v>3</v>
      </c>
      <c r="S173" s="342">
        <v>242</v>
      </c>
      <c r="T173" s="339" t="str">
        <f>SUBSTITUTE(RP_2024[[#This Row],[CODIGO TIPO]],"-","")</f>
        <v>O232020200991122</v>
      </c>
      <c r="U173" s="335">
        <v>1905049</v>
      </c>
      <c r="V173" s="339">
        <f>VALUE(LEFT(RIGHT(RP_2024[[#This Row],[IMPUTACION PRESUPUESTAL]],6),3))</f>
        <v>104</v>
      </c>
      <c r="W173" s="335" t="s">
        <v>1263</v>
      </c>
      <c r="X173" s="333">
        <f>VALUE(LEFT(RP_2024[[#This Row],[Actividad]],SEARCH(".",RP_2024[[#This Row],[Actividad]],1)-1))</f>
        <v>34</v>
      </c>
      <c r="Y173" s="335">
        <f>MONTH(RP_2024[[#This Row],[FECHA RP]])</f>
        <v>8</v>
      </c>
      <c r="Z173" s="334" t="str">
        <f>IF(RP_2024[[#This Row],[FEC ANULACION]]="","",MONTH(RP_2024[[#This Row],[FEC ANULACION]]))</f>
        <v/>
      </c>
      <c r="AA173" s="335" t="s">
        <v>1588</v>
      </c>
      <c r="AB173" s="335" t="s">
        <v>3389</v>
      </c>
      <c r="AC173" s="335" t="str">
        <f>MID(RP_2024[[#This Row],[Elemento PEP]],11,2)</f>
        <v>06</v>
      </c>
    </row>
    <row r="174" spans="1:29">
      <c r="A174" s="336">
        <v>3294</v>
      </c>
      <c r="B174" s="337">
        <v>45505</v>
      </c>
      <c r="C174" s="338" t="s">
        <v>1874</v>
      </c>
      <c r="D174" s="338" t="s">
        <v>1827</v>
      </c>
      <c r="E174" s="336" t="s">
        <v>1582</v>
      </c>
      <c r="F174" s="336">
        <v>3934</v>
      </c>
      <c r="G174" s="337">
        <v>45497</v>
      </c>
      <c r="H174" s="339">
        <v>6589446</v>
      </c>
      <c r="I174" s="339" t="s">
        <v>1828</v>
      </c>
      <c r="J174" s="329">
        <v>570</v>
      </c>
      <c r="K174" s="339" t="s">
        <v>1704</v>
      </c>
      <c r="L174" s="329" t="s">
        <v>1705</v>
      </c>
      <c r="M174" s="340">
        <v>41041437</v>
      </c>
      <c r="N174" s="330">
        <v>0</v>
      </c>
      <c r="O174" s="337"/>
      <c r="P174" s="340">
        <f>+RP_2024[[#This Row],[VALOR INICIAL]]-RP_2024[[#This Row],[VALOR ANULACION]]</f>
        <v>41041437</v>
      </c>
      <c r="Q174" s="341"/>
      <c r="R174" s="339">
        <f>VALUE(LEFT(RP_2024[[#This Row],[OBJETO]],3))</f>
        <v>2</v>
      </c>
      <c r="S174" s="342">
        <v>242</v>
      </c>
      <c r="T174" s="339" t="str">
        <f>SUBSTITUTE(RP_2024[[#This Row],[CODIGO TIPO]],"-","")</f>
        <v>O232020200991122</v>
      </c>
      <c r="U174" s="335">
        <v>1905049</v>
      </c>
      <c r="V174" s="339">
        <f>VALUE(LEFT(RIGHT(RP_2024[[#This Row],[IMPUTACION PRESUPUESTAL]],6),3))</f>
        <v>116</v>
      </c>
      <c r="W174" s="335" t="s">
        <v>1265</v>
      </c>
      <c r="X174" s="333">
        <f>VALUE(LEFT(RP_2024[[#This Row],[Actividad]],SEARCH(".",RP_2024[[#This Row],[Actividad]],1)-1))</f>
        <v>35</v>
      </c>
      <c r="Y174" s="335">
        <f>MONTH(RP_2024[[#This Row],[FECHA RP]])</f>
        <v>8</v>
      </c>
      <c r="Z174" s="334" t="str">
        <f>IF(RP_2024[[#This Row],[FEC ANULACION]]="","",MONTH(RP_2024[[#This Row],[FEC ANULACION]]))</f>
        <v/>
      </c>
      <c r="AA174" s="335" t="s">
        <v>1588</v>
      </c>
      <c r="AB174" s="335" t="s">
        <v>3388</v>
      </c>
      <c r="AC174" s="335" t="str">
        <f>MID(RP_2024[[#This Row],[Elemento PEP]],11,2)</f>
        <v>03</v>
      </c>
    </row>
    <row r="175" spans="1:29">
      <c r="A175" s="336">
        <v>3268</v>
      </c>
      <c r="B175" s="337">
        <v>45505</v>
      </c>
      <c r="C175" s="338" t="s">
        <v>1852</v>
      </c>
      <c r="D175" s="338" t="s">
        <v>1801</v>
      </c>
      <c r="E175" s="336" t="s">
        <v>1580</v>
      </c>
      <c r="F175" s="336">
        <v>4030</v>
      </c>
      <c r="G175" s="337">
        <v>45498</v>
      </c>
      <c r="H175" s="339">
        <v>6587273</v>
      </c>
      <c r="I175" s="339" t="s">
        <v>1802</v>
      </c>
      <c r="J175" s="329">
        <v>570</v>
      </c>
      <c r="K175" s="339" t="s">
        <v>1704</v>
      </c>
      <c r="L175" s="329" t="s">
        <v>1705</v>
      </c>
      <c r="M175" s="340">
        <v>121546911</v>
      </c>
      <c r="N175" s="330">
        <v>0</v>
      </c>
      <c r="O175" s="337"/>
      <c r="P175" s="340">
        <f>+RP_2024[[#This Row],[VALOR INICIAL]]-RP_2024[[#This Row],[VALOR ANULACION]]</f>
        <v>121546911</v>
      </c>
      <c r="Q175" s="341"/>
      <c r="R175" s="339">
        <f>VALUE(LEFT(RP_2024[[#This Row],[OBJETO]],3))</f>
        <v>3</v>
      </c>
      <c r="S175" s="342">
        <v>242</v>
      </c>
      <c r="T175" s="339" t="str">
        <f>SUBSTITUTE(RP_2024[[#This Row],[CODIGO TIPO]],"-","")</f>
        <v>O232020200991122</v>
      </c>
      <c r="U175" s="335">
        <v>1905014</v>
      </c>
      <c r="V175" s="339">
        <f>VALUE(LEFT(RIGHT(RP_2024[[#This Row],[IMPUTACION PRESUPUESTAL]],6),3))</f>
        <v>127</v>
      </c>
      <c r="W175" s="335" t="s">
        <v>1244</v>
      </c>
      <c r="X175" s="333">
        <f>VALUE(LEFT(RP_2024[[#This Row],[Actividad]],SEARCH(".",RP_2024[[#This Row],[Actividad]],1)-1))</f>
        <v>19</v>
      </c>
      <c r="Y175" s="335">
        <f>MONTH(RP_2024[[#This Row],[FECHA RP]])</f>
        <v>8</v>
      </c>
      <c r="Z175" s="334" t="str">
        <f>IF(RP_2024[[#This Row],[FEC ANULACION]]="","",MONTH(RP_2024[[#This Row],[FEC ANULACION]]))</f>
        <v/>
      </c>
      <c r="AA175" s="335" t="s">
        <v>1588</v>
      </c>
      <c r="AB175" s="335" t="s">
        <v>3393</v>
      </c>
      <c r="AC175" s="335" t="str">
        <f>MID(RP_2024[[#This Row],[Elemento PEP]],11,2)</f>
        <v>07</v>
      </c>
    </row>
    <row r="176" spans="1:29">
      <c r="A176" s="336">
        <v>3296</v>
      </c>
      <c r="B176" s="337">
        <v>45505</v>
      </c>
      <c r="C176" s="338" t="s">
        <v>1876</v>
      </c>
      <c r="D176" s="338" t="s">
        <v>1827</v>
      </c>
      <c r="E176" s="336" t="s">
        <v>1582</v>
      </c>
      <c r="F176" s="336">
        <v>3935</v>
      </c>
      <c r="G176" s="337">
        <v>45497</v>
      </c>
      <c r="H176" s="339">
        <v>6589446</v>
      </c>
      <c r="I176" s="339" t="s">
        <v>1828</v>
      </c>
      <c r="J176" s="329">
        <v>570</v>
      </c>
      <c r="K176" s="339" t="s">
        <v>1704</v>
      </c>
      <c r="L176" s="329" t="s">
        <v>1705</v>
      </c>
      <c r="M176" s="340">
        <v>347971051</v>
      </c>
      <c r="N176" s="330">
        <v>0</v>
      </c>
      <c r="O176" s="337"/>
      <c r="P176" s="340">
        <v>347971051</v>
      </c>
      <c r="Q176" s="341"/>
      <c r="R176" s="339">
        <f>VALUE(LEFT(RP_2024[[#This Row],[OBJETO]],3))</f>
        <v>2</v>
      </c>
      <c r="S176" s="342">
        <v>242</v>
      </c>
      <c r="T176" s="339" t="str">
        <f>SUBSTITUTE(RP_2024[[#This Row],[CODIGO TIPO]],"-","")</f>
        <v>O232020200991122</v>
      </c>
      <c r="U176" s="335">
        <v>1905049</v>
      </c>
      <c r="V176" s="339">
        <f>VALUE(LEFT(RIGHT(RP_2024[[#This Row],[IMPUTACION PRESUPUESTAL]],6),3))</f>
        <v>105</v>
      </c>
      <c r="W176" s="335" t="s">
        <v>1258</v>
      </c>
      <c r="X176" s="333">
        <f>VALUE(LEFT(RP_2024[[#This Row],[Actividad]],SEARCH(".",RP_2024[[#This Row],[Actividad]],1)-1))</f>
        <v>32</v>
      </c>
      <c r="Y176" s="335">
        <f>MONTH(RP_2024[[#This Row],[FECHA RP]])</f>
        <v>8</v>
      </c>
      <c r="Z176" s="334" t="str">
        <f>IF(RP_2024[[#This Row],[FEC ANULACION]]="","",MONTH(RP_2024[[#This Row],[FEC ANULACION]]))</f>
        <v/>
      </c>
      <c r="AA176" s="335" t="s">
        <v>1588</v>
      </c>
      <c r="AB176" s="335" t="s">
        <v>3386</v>
      </c>
      <c r="AC176" s="335" t="str">
        <f>MID(RP_2024[[#This Row],[Elemento PEP]],11,2)</f>
        <v>13</v>
      </c>
    </row>
    <row r="177" spans="1:29">
      <c r="A177" s="336">
        <v>3270</v>
      </c>
      <c r="B177" s="337">
        <v>45505</v>
      </c>
      <c r="C177" s="338" t="s">
        <v>1854</v>
      </c>
      <c r="D177" s="338" t="s">
        <v>1801</v>
      </c>
      <c r="E177" s="336" t="s">
        <v>1580</v>
      </c>
      <c r="F177" s="336">
        <v>4029</v>
      </c>
      <c r="G177" s="337">
        <v>45498</v>
      </c>
      <c r="H177" s="339">
        <v>6587273</v>
      </c>
      <c r="I177" s="339" t="s">
        <v>1802</v>
      </c>
      <c r="J177" s="329">
        <v>570</v>
      </c>
      <c r="K177" s="339" t="s">
        <v>1704</v>
      </c>
      <c r="L177" s="329" t="s">
        <v>1705</v>
      </c>
      <c r="M177" s="340">
        <v>186260535</v>
      </c>
      <c r="N177" s="330">
        <v>0</v>
      </c>
      <c r="O177" s="337"/>
      <c r="P177" s="340">
        <f>+RP_2024[[#This Row],[VALOR INICIAL]]-RP_2024[[#This Row],[VALOR ANULACION]]</f>
        <v>186260535</v>
      </c>
      <c r="Q177" s="341"/>
      <c r="R177" s="339">
        <f>VALUE(LEFT(RP_2024[[#This Row],[OBJETO]],3))</f>
        <v>3</v>
      </c>
      <c r="S177" s="342">
        <v>242</v>
      </c>
      <c r="T177" s="339" t="str">
        <f>SUBSTITUTE(RP_2024[[#This Row],[CODIGO TIPO]],"-","")</f>
        <v>O232020200991122</v>
      </c>
      <c r="U177" s="335">
        <v>1905049</v>
      </c>
      <c r="V177" s="339">
        <f>VALUE(LEFT(RIGHT(RP_2024[[#This Row],[IMPUTACION PRESUPUESTAL]],6),3))</f>
        <v>143</v>
      </c>
      <c r="W177" s="335" t="s">
        <v>1275</v>
      </c>
      <c r="X177" s="333">
        <f>VALUE(LEFT(RP_2024[[#This Row],[Actividad]],SEARCH(".",RP_2024[[#This Row],[Actividad]],1)-1))</f>
        <v>40</v>
      </c>
      <c r="Y177" s="335">
        <f>MONTH(RP_2024[[#This Row],[FECHA RP]])</f>
        <v>8</v>
      </c>
      <c r="Z177" s="334" t="str">
        <f>IF(RP_2024[[#This Row],[FEC ANULACION]]="","",MONTH(RP_2024[[#This Row],[FEC ANULACION]]))</f>
        <v/>
      </c>
      <c r="AA177" s="335" t="s">
        <v>1588</v>
      </c>
      <c r="AB177" s="335" t="s">
        <v>3386</v>
      </c>
      <c r="AC177" s="335" t="str">
        <f>MID(RP_2024[[#This Row],[Elemento PEP]],11,2)</f>
        <v>13</v>
      </c>
    </row>
    <row r="178" spans="1:29">
      <c r="A178" s="336">
        <v>3296</v>
      </c>
      <c r="B178" s="337">
        <v>45505</v>
      </c>
      <c r="C178" s="338" t="s">
        <v>1876</v>
      </c>
      <c r="D178" s="338" t="s">
        <v>1827</v>
      </c>
      <c r="E178" s="336" t="s">
        <v>1582</v>
      </c>
      <c r="F178" s="336">
        <v>3935</v>
      </c>
      <c r="G178" s="337">
        <v>45497</v>
      </c>
      <c r="H178" s="339">
        <v>6589446</v>
      </c>
      <c r="I178" s="339" t="s">
        <v>1828</v>
      </c>
      <c r="J178" s="329">
        <v>570</v>
      </c>
      <c r="K178" s="339" t="s">
        <v>1704</v>
      </c>
      <c r="L178" s="329" t="s">
        <v>1705</v>
      </c>
      <c r="M178" s="340">
        <v>57706031</v>
      </c>
      <c r="N178" s="330">
        <v>0</v>
      </c>
      <c r="O178" s="337"/>
      <c r="P178" s="340">
        <v>57706031</v>
      </c>
      <c r="Q178" s="341"/>
      <c r="R178" s="339">
        <f>VALUE(LEFT(RP_2024[[#This Row],[OBJETO]],3))</f>
        <v>2</v>
      </c>
      <c r="S178" s="342">
        <v>242</v>
      </c>
      <c r="T178" s="339" t="str">
        <f>SUBSTITUTE(RP_2024[[#This Row],[CODIGO TIPO]],"-","")</f>
        <v>O232020200991122</v>
      </c>
      <c r="U178" s="335">
        <v>1905049</v>
      </c>
      <c r="V178" s="339">
        <f>VALUE(LEFT(RIGHT(RP_2024[[#This Row],[IMPUTACION PRESUPUESTAL]],6),3))</f>
        <v>105</v>
      </c>
      <c r="W178" s="335" t="s">
        <v>1259</v>
      </c>
      <c r="X178" s="333">
        <f>VALUE(LEFT(RP_2024[[#This Row],[Actividad]],SEARCH(".",RP_2024[[#This Row],[Actividad]],1)-1))</f>
        <v>32</v>
      </c>
      <c r="Y178" s="335">
        <f>MONTH(RP_2024[[#This Row],[FECHA RP]])</f>
        <v>8</v>
      </c>
      <c r="Z178" s="334" t="str">
        <f>IF(RP_2024[[#This Row],[FEC ANULACION]]="","",MONTH(RP_2024[[#This Row],[FEC ANULACION]]))</f>
        <v/>
      </c>
      <c r="AA178" s="335" t="s">
        <v>1588</v>
      </c>
      <c r="AB178" s="335" t="s">
        <v>3386</v>
      </c>
      <c r="AC178" s="335" t="str">
        <f>MID(RP_2024[[#This Row],[Elemento PEP]],11,2)</f>
        <v>13</v>
      </c>
    </row>
    <row r="179" spans="1:29">
      <c r="A179" s="336">
        <v>3296</v>
      </c>
      <c r="B179" s="337">
        <v>45505</v>
      </c>
      <c r="C179" s="338" t="s">
        <v>1876</v>
      </c>
      <c r="D179" s="338" t="s">
        <v>1827</v>
      </c>
      <c r="E179" s="336" t="s">
        <v>1582</v>
      </c>
      <c r="F179" s="336">
        <v>3935</v>
      </c>
      <c r="G179" s="337">
        <v>45497</v>
      </c>
      <c r="H179" s="339">
        <v>6589446</v>
      </c>
      <c r="I179" s="339" t="s">
        <v>1828</v>
      </c>
      <c r="J179" s="329">
        <v>570</v>
      </c>
      <c r="K179" s="339" t="s">
        <v>1704</v>
      </c>
      <c r="L179" s="329" t="s">
        <v>1705</v>
      </c>
      <c r="M179" s="340">
        <v>327000737</v>
      </c>
      <c r="N179" s="330">
        <v>0</v>
      </c>
      <c r="O179" s="337"/>
      <c r="P179" s="340">
        <v>327000737</v>
      </c>
      <c r="Q179" s="341"/>
      <c r="R179" s="339">
        <f>VALUE(LEFT(RP_2024[[#This Row],[OBJETO]],3))</f>
        <v>2</v>
      </c>
      <c r="S179" s="342">
        <v>242</v>
      </c>
      <c r="T179" s="339" t="str">
        <f>SUBSTITUTE(RP_2024[[#This Row],[CODIGO TIPO]],"-","")</f>
        <v>O232020200991122</v>
      </c>
      <c r="U179" s="335">
        <v>1905049</v>
      </c>
      <c r="V179" s="339">
        <f>VALUE(LEFT(RIGHT(RP_2024[[#This Row],[IMPUTACION PRESUPUESTAL]],6),3))</f>
        <v>105</v>
      </c>
      <c r="W179" s="335" t="s">
        <v>1260</v>
      </c>
      <c r="X179" s="333">
        <f>VALUE(LEFT(RP_2024[[#This Row],[Actividad]],SEARCH(".",RP_2024[[#This Row],[Actividad]],1)-1))</f>
        <v>32</v>
      </c>
      <c r="Y179" s="335">
        <f>MONTH(RP_2024[[#This Row],[FECHA RP]])</f>
        <v>8</v>
      </c>
      <c r="Z179" s="334" t="str">
        <f>IF(RP_2024[[#This Row],[FEC ANULACION]]="","",MONTH(RP_2024[[#This Row],[FEC ANULACION]]))</f>
        <v/>
      </c>
      <c r="AA179" s="335" t="s">
        <v>1588</v>
      </c>
      <c r="AB179" s="335" t="s">
        <v>3386</v>
      </c>
      <c r="AC179" s="335" t="str">
        <f>MID(RP_2024[[#This Row],[Elemento PEP]],11,2)</f>
        <v>13</v>
      </c>
    </row>
    <row r="180" spans="1:29">
      <c r="A180" s="336">
        <v>3273</v>
      </c>
      <c r="B180" s="337">
        <v>45505</v>
      </c>
      <c r="C180" s="338" t="s">
        <v>1857</v>
      </c>
      <c r="D180" s="338" t="s">
        <v>1801</v>
      </c>
      <c r="E180" s="336" t="s">
        <v>1580</v>
      </c>
      <c r="F180" s="336">
        <v>4428</v>
      </c>
      <c r="G180" s="337">
        <v>45501</v>
      </c>
      <c r="H180" s="339">
        <v>6587273</v>
      </c>
      <c r="I180" s="339" t="s">
        <v>1802</v>
      </c>
      <c r="J180" s="329">
        <v>570</v>
      </c>
      <c r="K180" s="339" t="s">
        <v>1704</v>
      </c>
      <c r="L180" s="329" t="s">
        <v>1705</v>
      </c>
      <c r="M180" s="340">
        <v>9082112</v>
      </c>
      <c r="N180" s="330">
        <v>0</v>
      </c>
      <c r="O180" s="337"/>
      <c r="P180" s="340">
        <f>+RP_2024[[#This Row],[VALOR INICIAL]]-RP_2024[[#This Row],[VALOR ANULACION]]</f>
        <v>9082112</v>
      </c>
      <c r="Q180" s="341"/>
      <c r="R180" s="339">
        <f>VALUE(LEFT(RP_2024[[#This Row],[OBJETO]],3))</f>
        <v>3</v>
      </c>
      <c r="S180" s="342">
        <v>242</v>
      </c>
      <c r="T180" s="339" t="str">
        <f>SUBSTITUTE(RP_2024[[#This Row],[CODIGO TIPO]],"-","")</f>
        <v>O232020200991122</v>
      </c>
      <c r="U180" s="335">
        <v>1905049</v>
      </c>
      <c r="V180" s="339">
        <f>VALUE(LEFT(RIGHT(RP_2024[[#This Row],[IMPUTACION PRESUPUESTAL]],6),3))</f>
        <v>212</v>
      </c>
      <c r="W180" s="335" t="s">
        <v>1280</v>
      </c>
      <c r="X180" s="333">
        <f>VALUE(LEFT(RP_2024[[#This Row],[Actividad]],SEARCH(".",RP_2024[[#This Row],[Actividad]],1)-1))</f>
        <v>42</v>
      </c>
      <c r="Y180" s="335">
        <f>MONTH(RP_2024[[#This Row],[FECHA RP]])</f>
        <v>8</v>
      </c>
      <c r="Z180" s="334" t="str">
        <f>IF(RP_2024[[#This Row],[FEC ANULACION]]="","",MONTH(RP_2024[[#This Row],[FEC ANULACION]]))</f>
        <v/>
      </c>
      <c r="AA180" s="335" t="s">
        <v>1588</v>
      </c>
      <c r="AB180" s="335" t="s">
        <v>3386</v>
      </c>
      <c r="AC180" s="335" t="str">
        <f>MID(RP_2024[[#This Row],[Elemento PEP]],11,2)</f>
        <v>13</v>
      </c>
    </row>
    <row r="181" spans="1:29">
      <c r="A181" s="336">
        <v>3274</v>
      </c>
      <c r="B181" s="337">
        <v>45505</v>
      </c>
      <c r="C181" s="338" t="s">
        <v>1858</v>
      </c>
      <c r="D181" s="338" t="s">
        <v>1801</v>
      </c>
      <c r="E181" s="336" t="s">
        <v>1580</v>
      </c>
      <c r="F181" s="336">
        <v>4427</v>
      </c>
      <c r="G181" s="337">
        <v>45501</v>
      </c>
      <c r="H181" s="339">
        <v>6587273</v>
      </c>
      <c r="I181" s="339" t="s">
        <v>1802</v>
      </c>
      <c r="J181" s="329">
        <v>570</v>
      </c>
      <c r="K181" s="339" t="s">
        <v>1704</v>
      </c>
      <c r="L181" s="329" t="s">
        <v>1705</v>
      </c>
      <c r="M181" s="340">
        <v>1104433976</v>
      </c>
      <c r="N181" s="330">
        <v>0</v>
      </c>
      <c r="O181" s="337"/>
      <c r="P181" s="340">
        <f>+RP_2024[[#This Row],[VALOR INICIAL]]-RP_2024[[#This Row],[VALOR ANULACION]]</f>
        <v>1104433976</v>
      </c>
      <c r="Q181" s="341"/>
      <c r="R181" s="339">
        <f>VALUE(LEFT(RP_2024[[#This Row],[OBJETO]],3))</f>
        <v>3</v>
      </c>
      <c r="S181" s="342">
        <v>242</v>
      </c>
      <c r="T181" s="339" t="str">
        <f>SUBSTITUTE(RP_2024[[#This Row],[CODIGO TIPO]],"-","")</f>
        <v>O232020200991122</v>
      </c>
      <c r="U181" s="335">
        <v>1905049</v>
      </c>
      <c r="V181" s="339">
        <f>VALUE(LEFT(RIGHT(RP_2024[[#This Row],[IMPUTACION PRESUPUESTAL]],6),3))</f>
        <v>97</v>
      </c>
      <c r="W181" s="335" t="s">
        <v>1283</v>
      </c>
      <c r="X181" s="333">
        <f>VALUE(LEFT(RP_2024[[#This Row],[Actividad]],SEARCH(".",RP_2024[[#This Row],[Actividad]],1)-1))</f>
        <v>44</v>
      </c>
      <c r="Y181" s="335">
        <f>MONTH(RP_2024[[#This Row],[FECHA RP]])</f>
        <v>8</v>
      </c>
      <c r="Z181" s="334" t="str">
        <f>IF(RP_2024[[#This Row],[FEC ANULACION]]="","",MONTH(RP_2024[[#This Row],[FEC ANULACION]]))</f>
        <v/>
      </c>
      <c r="AA181" s="335" t="s">
        <v>1588</v>
      </c>
      <c r="AB181" s="335" t="s">
        <v>3387</v>
      </c>
      <c r="AC181" s="335" t="str">
        <f>MID(RP_2024[[#This Row],[Elemento PEP]],11,2)</f>
        <v>11</v>
      </c>
    </row>
    <row r="182" spans="1:29">
      <c r="A182" s="336">
        <v>3275</v>
      </c>
      <c r="B182" s="337">
        <v>45505</v>
      </c>
      <c r="C182" s="338" t="s">
        <v>1859</v>
      </c>
      <c r="D182" s="338" t="s">
        <v>1801</v>
      </c>
      <c r="E182" s="336" t="s">
        <v>1580</v>
      </c>
      <c r="F182" s="336">
        <v>4429</v>
      </c>
      <c r="G182" s="337">
        <v>45501</v>
      </c>
      <c r="H182" s="339">
        <v>6587273</v>
      </c>
      <c r="I182" s="339" t="s">
        <v>1802</v>
      </c>
      <c r="J182" s="329">
        <v>570</v>
      </c>
      <c r="K182" s="339" t="s">
        <v>1704</v>
      </c>
      <c r="L182" s="329" t="s">
        <v>1705</v>
      </c>
      <c r="M182" s="340">
        <v>42068659</v>
      </c>
      <c r="N182" s="330">
        <v>0</v>
      </c>
      <c r="O182" s="337"/>
      <c r="P182" s="340">
        <f>+RP_2024[[#This Row],[VALOR INICIAL]]-RP_2024[[#This Row],[VALOR ANULACION]]</f>
        <v>42068659</v>
      </c>
      <c r="Q182" s="341"/>
      <c r="R182" s="339">
        <f>VALUE(LEFT(RP_2024[[#This Row],[OBJETO]],3))</f>
        <v>3</v>
      </c>
      <c r="S182" s="342">
        <v>242</v>
      </c>
      <c r="T182" s="339" t="str">
        <f>SUBSTITUTE(RP_2024[[#This Row],[CODIGO TIPO]],"-","")</f>
        <v>O232020200991122</v>
      </c>
      <c r="U182" s="335">
        <v>1905049</v>
      </c>
      <c r="V182" s="339">
        <f>VALUE(LEFT(RIGHT(RP_2024[[#This Row],[IMPUTACION PRESUPUESTAL]],6),3))</f>
        <v>146</v>
      </c>
      <c r="W182" s="335" t="s">
        <v>1281</v>
      </c>
      <c r="X182" s="333">
        <f>VALUE(LEFT(RP_2024[[#This Row],[Actividad]],SEARCH(".",RP_2024[[#This Row],[Actividad]],1)-1))</f>
        <v>43</v>
      </c>
      <c r="Y182" s="335">
        <f>MONTH(RP_2024[[#This Row],[FECHA RP]])</f>
        <v>8</v>
      </c>
      <c r="Z182" s="334" t="str">
        <f>IF(RP_2024[[#This Row],[FEC ANULACION]]="","",MONTH(RP_2024[[#This Row],[FEC ANULACION]]))</f>
        <v/>
      </c>
      <c r="AA182" s="335" t="s">
        <v>1588</v>
      </c>
      <c r="AB182" s="335" t="s">
        <v>3386</v>
      </c>
      <c r="AC182" s="335" t="str">
        <f>MID(RP_2024[[#This Row],[Elemento PEP]],11,2)</f>
        <v>13</v>
      </c>
    </row>
    <row r="183" spans="1:29">
      <c r="A183" s="336">
        <v>3276</v>
      </c>
      <c r="B183" s="337">
        <v>45505</v>
      </c>
      <c r="C183" s="338" t="s">
        <v>1860</v>
      </c>
      <c r="D183" s="338" t="s">
        <v>1801</v>
      </c>
      <c r="E183" s="336" t="s">
        <v>1580</v>
      </c>
      <c r="F183" s="336">
        <v>4431</v>
      </c>
      <c r="G183" s="337">
        <v>45501</v>
      </c>
      <c r="H183" s="339">
        <v>6587273</v>
      </c>
      <c r="I183" s="339" t="s">
        <v>1802</v>
      </c>
      <c r="J183" s="329">
        <v>570</v>
      </c>
      <c r="K183" s="339" t="s">
        <v>1704</v>
      </c>
      <c r="L183" s="329" t="s">
        <v>1705</v>
      </c>
      <c r="M183" s="340">
        <v>527036214</v>
      </c>
      <c r="N183" s="330">
        <v>0</v>
      </c>
      <c r="O183" s="337"/>
      <c r="P183" s="340">
        <f>+RP_2024[[#This Row],[VALOR INICIAL]]-RP_2024[[#This Row],[VALOR ANULACION]]</f>
        <v>527036214</v>
      </c>
      <c r="Q183" s="341"/>
      <c r="R183" s="339">
        <f>VALUE(LEFT(RP_2024[[#This Row],[OBJETO]],3))</f>
        <v>3</v>
      </c>
      <c r="S183" s="342">
        <v>242</v>
      </c>
      <c r="T183" s="339" t="str">
        <f>SUBSTITUTE(RP_2024[[#This Row],[CODIGO TIPO]],"-","")</f>
        <v>O232020200991122</v>
      </c>
      <c r="U183" s="335">
        <v>1905049</v>
      </c>
      <c r="V183" s="339">
        <f>VALUE(LEFT(RIGHT(RP_2024[[#This Row],[IMPUTACION PRESUPUESTAL]],6),3))</f>
        <v>115</v>
      </c>
      <c r="W183" s="335" t="s">
        <v>1262</v>
      </c>
      <c r="X183" s="333">
        <f>VALUE(LEFT(RP_2024[[#This Row],[Actividad]],SEARCH(".",RP_2024[[#This Row],[Actividad]],1)-1))</f>
        <v>33</v>
      </c>
      <c r="Y183" s="335">
        <f>MONTH(RP_2024[[#This Row],[FECHA RP]])</f>
        <v>8</v>
      </c>
      <c r="Z183" s="334" t="str">
        <f>IF(RP_2024[[#This Row],[FEC ANULACION]]="","",MONTH(RP_2024[[#This Row],[FEC ANULACION]]))</f>
        <v/>
      </c>
      <c r="AA183" s="335" t="s">
        <v>1588</v>
      </c>
      <c r="AB183" s="335" t="s">
        <v>3389</v>
      </c>
      <c r="AC183" s="335" t="str">
        <f>MID(RP_2024[[#This Row],[Elemento PEP]],11,2)</f>
        <v>06</v>
      </c>
    </row>
    <row r="184" spans="1:29">
      <c r="A184" s="336">
        <v>3292</v>
      </c>
      <c r="B184" s="337">
        <v>45505</v>
      </c>
      <c r="C184" s="338" t="s">
        <v>1872</v>
      </c>
      <c r="D184" s="338" t="s">
        <v>1827</v>
      </c>
      <c r="E184" s="336" t="s">
        <v>1582</v>
      </c>
      <c r="F184" s="336">
        <v>3936</v>
      </c>
      <c r="G184" s="337">
        <v>45497</v>
      </c>
      <c r="H184" s="339">
        <v>6589446</v>
      </c>
      <c r="I184" s="339" t="s">
        <v>1828</v>
      </c>
      <c r="J184" s="329">
        <v>570</v>
      </c>
      <c r="K184" s="339" t="s">
        <v>1704</v>
      </c>
      <c r="L184" s="329" t="s">
        <v>1705</v>
      </c>
      <c r="M184" s="340">
        <v>79195396</v>
      </c>
      <c r="N184" s="330">
        <v>0</v>
      </c>
      <c r="O184" s="337"/>
      <c r="P184" s="340">
        <f>+RP_2024[[#This Row],[VALOR INICIAL]]-RP_2024[[#This Row],[VALOR ANULACION]]</f>
        <v>79195396</v>
      </c>
      <c r="Q184" s="341"/>
      <c r="R184" s="339">
        <f>VALUE(LEFT(RP_2024[[#This Row],[OBJETO]],3))</f>
        <v>2</v>
      </c>
      <c r="S184" s="342">
        <v>242</v>
      </c>
      <c r="T184" s="339" t="str">
        <f>SUBSTITUTE(RP_2024[[#This Row],[CODIGO TIPO]],"-","")</f>
        <v>O232020200991122</v>
      </c>
      <c r="U184" s="335">
        <v>1905049</v>
      </c>
      <c r="V184" s="339">
        <f>VALUE(LEFT(RIGHT(RP_2024[[#This Row],[IMPUTACION PRESUPUESTAL]],6),3))</f>
        <v>110</v>
      </c>
      <c r="W184" s="335" t="s">
        <v>1266</v>
      </c>
      <c r="X184" s="333">
        <f>VALUE(LEFT(RP_2024[[#This Row],[Actividad]],SEARCH(".",RP_2024[[#This Row],[Actividad]],1)-1))</f>
        <v>36</v>
      </c>
      <c r="Y184" s="335">
        <f>MONTH(RP_2024[[#This Row],[FECHA RP]])</f>
        <v>8</v>
      </c>
      <c r="Z184" s="334" t="str">
        <f>IF(RP_2024[[#This Row],[FEC ANULACION]]="","",MONTH(RP_2024[[#This Row],[FEC ANULACION]]))</f>
        <v/>
      </c>
      <c r="AA184" s="335" t="s">
        <v>1588</v>
      </c>
      <c r="AB184" s="335" t="s">
        <v>3388</v>
      </c>
      <c r="AC184" s="335" t="str">
        <f>MID(RP_2024[[#This Row],[Elemento PEP]],11,2)</f>
        <v>03</v>
      </c>
    </row>
    <row r="185" spans="1:29">
      <c r="A185" s="336">
        <v>3278</v>
      </c>
      <c r="B185" s="337">
        <v>45505</v>
      </c>
      <c r="C185" s="338" t="s">
        <v>1857</v>
      </c>
      <c r="D185" s="338" t="s">
        <v>1801</v>
      </c>
      <c r="E185" s="336" t="s">
        <v>1580</v>
      </c>
      <c r="F185" s="336">
        <v>4430</v>
      </c>
      <c r="G185" s="337">
        <v>45501</v>
      </c>
      <c r="H185" s="339">
        <v>6587273</v>
      </c>
      <c r="I185" s="339" t="s">
        <v>1802</v>
      </c>
      <c r="J185" s="329">
        <v>570</v>
      </c>
      <c r="K185" s="339" t="s">
        <v>1704</v>
      </c>
      <c r="L185" s="329" t="s">
        <v>1705</v>
      </c>
      <c r="M185" s="340">
        <v>887618993</v>
      </c>
      <c r="N185" s="330">
        <v>0</v>
      </c>
      <c r="O185" s="337"/>
      <c r="P185" s="340">
        <f>+RP_2024[[#This Row],[VALOR INICIAL]]-RP_2024[[#This Row],[VALOR ANULACION]]</f>
        <v>887618993</v>
      </c>
      <c r="Q185" s="341"/>
      <c r="R185" s="339">
        <f>VALUE(LEFT(RP_2024[[#This Row],[OBJETO]],3))</f>
        <v>3</v>
      </c>
      <c r="S185" s="342">
        <v>242</v>
      </c>
      <c r="T185" s="339" t="str">
        <f>SUBSTITUTE(RP_2024[[#This Row],[CODIGO TIPO]],"-","")</f>
        <v>O232020200991122</v>
      </c>
      <c r="U185" s="335">
        <v>1905049</v>
      </c>
      <c r="V185" s="339">
        <f>VALUE(LEFT(RIGHT(RP_2024[[#This Row],[IMPUTACION PRESUPUESTAL]],6),3))</f>
        <v>212</v>
      </c>
      <c r="W185" s="335" t="s">
        <v>1282</v>
      </c>
      <c r="X185" s="333">
        <f>VALUE(LEFT(RP_2024[[#This Row],[Actividad]],SEARCH(".",RP_2024[[#This Row],[Actividad]],1)-1))</f>
        <v>43</v>
      </c>
      <c r="Y185" s="335">
        <f>MONTH(RP_2024[[#This Row],[FECHA RP]])</f>
        <v>8</v>
      </c>
      <c r="Z185" s="334" t="str">
        <f>IF(RP_2024[[#This Row],[FEC ANULACION]]="","",MONTH(RP_2024[[#This Row],[FEC ANULACION]]))</f>
        <v/>
      </c>
      <c r="AA185" s="335" t="s">
        <v>1588</v>
      </c>
      <c r="AB185" s="335" t="s">
        <v>3386</v>
      </c>
      <c r="AC185" s="335" t="str">
        <f>MID(RP_2024[[#This Row],[Elemento PEP]],11,2)</f>
        <v>13</v>
      </c>
    </row>
    <row r="186" spans="1:29">
      <c r="A186" s="336">
        <v>3279</v>
      </c>
      <c r="B186" s="337">
        <v>45505</v>
      </c>
      <c r="C186" s="338" t="s">
        <v>1862</v>
      </c>
      <c r="D186" s="338" t="s">
        <v>1801</v>
      </c>
      <c r="E186" s="336" t="s">
        <v>1580</v>
      </c>
      <c r="F186" s="336">
        <v>4432</v>
      </c>
      <c r="G186" s="337">
        <v>45501</v>
      </c>
      <c r="H186" s="339">
        <v>6587273</v>
      </c>
      <c r="I186" s="339" t="s">
        <v>1802</v>
      </c>
      <c r="J186" s="329">
        <v>570</v>
      </c>
      <c r="K186" s="339" t="s">
        <v>1704</v>
      </c>
      <c r="L186" s="329" t="s">
        <v>1705</v>
      </c>
      <c r="M186" s="340">
        <v>26613995</v>
      </c>
      <c r="N186" s="330">
        <v>0</v>
      </c>
      <c r="O186" s="337"/>
      <c r="P186" s="340">
        <f>+RP_2024[[#This Row],[VALOR INICIAL]]-RP_2024[[#This Row],[VALOR ANULACION]]</f>
        <v>26613995</v>
      </c>
      <c r="Q186" s="341"/>
      <c r="R186" s="339">
        <f>VALUE(LEFT(RP_2024[[#This Row],[OBJETO]],3))</f>
        <v>3</v>
      </c>
      <c r="S186" s="342">
        <v>242</v>
      </c>
      <c r="T186" s="339" t="str">
        <f>SUBSTITUTE(RP_2024[[#This Row],[CODIGO TIPO]],"-","")</f>
        <v>O232020200991122</v>
      </c>
      <c r="U186" s="335">
        <v>1905049</v>
      </c>
      <c r="V186" s="339">
        <f>VALUE(LEFT(RIGHT(RP_2024[[#This Row],[IMPUTACION PRESUPUESTAL]],6),3))</f>
        <v>211</v>
      </c>
      <c r="W186" s="335" t="s">
        <v>1276</v>
      </c>
      <c r="X186" s="333">
        <f>VALUE(LEFT(RP_2024[[#This Row],[Actividad]],SEARCH(".",RP_2024[[#This Row],[Actividad]],1)-1))</f>
        <v>41</v>
      </c>
      <c r="Y186" s="335">
        <f>MONTH(RP_2024[[#This Row],[FECHA RP]])</f>
        <v>8</v>
      </c>
      <c r="Z186" s="334" t="str">
        <f>IF(RP_2024[[#This Row],[FEC ANULACION]]="","",MONTH(RP_2024[[#This Row],[FEC ANULACION]]))</f>
        <v/>
      </c>
      <c r="AA186" s="335" t="s">
        <v>1588</v>
      </c>
      <c r="AB186" s="335" t="s">
        <v>3397</v>
      </c>
      <c r="AC186" s="335" t="str">
        <f>MID(RP_2024[[#This Row],[Elemento PEP]],11,2)</f>
        <v>09</v>
      </c>
    </row>
    <row r="187" spans="1:29">
      <c r="A187" s="336">
        <v>3279</v>
      </c>
      <c r="B187" s="337">
        <v>45505</v>
      </c>
      <c r="C187" s="338" t="s">
        <v>1862</v>
      </c>
      <c r="D187" s="338" t="s">
        <v>1801</v>
      </c>
      <c r="E187" s="336" t="s">
        <v>1580</v>
      </c>
      <c r="F187" s="336">
        <v>4432</v>
      </c>
      <c r="G187" s="337">
        <v>45501</v>
      </c>
      <c r="H187" s="339">
        <v>6587273</v>
      </c>
      <c r="I187" s="339" t="s">
        <v>1802</v>
      </c>
      <c r="J187" s="329">
        <v>570</v>
      </c>
      <c r="K187" s="339" t="s">
        <v>1704</v>
      </c>
      <c r="L187" s="329" t="s">
        <v>1705</v>
      </c>
      <c r="M187" s="340">
        <v>153026472</v>
      </c>
      <c r="N187" s="330">
        <v>0</v>
      </c>
      <c r="O187" s="337"/>
      <c r="P187" s="340">
        <f>+RP_2024[[#This Row],[VALOR INICIAL]]-RP_2024[[#This Row],[VALOR ANULACION]]</f>
        <v>153026472</v>
      </c>
      <c r="Q187" s="341"/>
      <c r="R187" s="339">
        <f>VALUE(LEFT(RP_2024[[#This Row],[OBJETO]],3))</f>
        <v>3</v>
      </c>
      <c r="S187" s="342">
        <v>242</v>
      </c>
      <c r="T187" s="339" t="str">
        <f>SUBSTITUTE(RP_2024[[#This Row],[CODIGO TIPO]],"-","")</f>
        <v>O232020200991122</v>
      </c>
      <c r="U187" s="335">
        <v>1905049</v>
      </c>
      <c r="V187" s="339">
        <f>VALUE(LEFT(RIGHT(RP_2024[[#This Row],[IMPUTACION PRESUPUESTAL]],6),3))</f>
        <v>211</v>
      </c>
      <c r="W187" s="335" t="s">
        <v>1278</v>
      </c>
      <c r="X187" s="333">
        <f>VALUE(LEFT(RP_2024[[#This Row],[Actividad]],SEARCH(".",RP_2024[[#This Row],[Actividad]],1)-1))</f>
        <v>41</v>
      </c>
      <c r="Y187" s="335">
        <f>MONTH(RP_2024[[#This Row],[FECHA RP]])</f>
        <v>8</v>
      </c>
      <c r="Z187" s="334" t="str">
        <f>IF(RP_2024[[#This Row],[FEC ANULACION]]="","",MONTH(RP_2024[[#This Row],[FEC ANULACION]]))</f>
        <v/>
      </c>
      <c r="AA187" s="335" t="s">
        <v>1588</v>
      </c>
      <c r="AB187" s="335" t="s">
        <v>3397</v>
      </c>
      <c r="AC187" s="335" t="str">
        <f>MID(RP_2024[[#This Row],[Elemento PEP]],11,2)</f>
        <v>09</v>
      </c>
    </row>
    <row r="188" spans="1:29">
      <c r="A188" s="336">
        <v>3280</v>
      </c>
      <c r="B188" s="337">
        <v>45505</v>
      </c>
      <c r="C188" s="338" t="s">
        <v>1858</v>
      </c>
      <c r="D188" s="338" t="s">
        <v>1801</v>
      </c>
      <c r="E188" s="336" t="s">
        <v>1580</v>
      </c>
      <c r="F188" s="336">
        <v>4433</v>
      </c>
      <c r="G188" s="337">
        <v>45501</v>
      </c>
      <c r="H188" s="339">
        <v>6587273</v>
      </c>
      <c r="I188" s="339" t="s">
        <v>1802</v>
      </c>
      <c r="J188" s="329">
        <v>570</v>
      </c>
      <c r="K188" s="339" t="s">
        <v>1704</v>
      </c>
      <c r="L188" s="329" t="s">
        <v>1705</v>
      </c>
      <c r="M188" s="340">
        <v>68914992</v>
      </c>
      <c r="N188" s="330">
        <v>0</v>
      </c>
      <c r="O188" s="337"/>
      <c r="P188" s="340">
        <f>+RP_2024[[#This Row],[VALOR INICIAL]]-RP_2024[[#This Row],[VALOR ANULACION]]</f>
        <v>68914992</v>
      </c>
      <c r="Q188" s="341"/>
      <c r="R188" s="339">
        <f>VALUE(LEFT(RP_2024[[#This Row],[OBJETO]],3))</f>
        <v>3</v>
      </c>
      <c r="S188" s="342">
        <v>242</v>
      </c>
      <c r="T188" s="339" t="str">
        <f>SUBSTITUTE(RP_2024[[#This Row],[CODIGO TIPO]],"-","")</f>
        <v>O232020200991122</v>
      </c>
      <c r="U188" s="335">
        <v>1905049</v>
      </c>
      <c r="V188" s="339">
        <f>VALUE(LEFT(RIGHT(RP_2024[[#This Row],[IMPUTACION PRESUPUESTAL]],6),3))</f>
        <v>97</v>
      </c>
      <c r="W188" s="335" t="s">
        <v>1279</v>
      </c>
      <c r="X188" s="333">
        <f>VALUE(LEFT(RP_2024[[#This Row],[Actividad]],SEARCH(".",RP_2024[[#This Row],[Actividad]],1)-1))</f>
        <v>42</v>
      </c>
      <c r="Y188" s="335">
        <f>MONTH(RP_2024[[#This Row],[FECHA RP]])</f>
        <v>8</v>
      </c>
      <c r="Z188" s="334" t="str">
        <f>IF(RP_2024[[#This Row],[FEC ANULACION]]="","",MONTH(RP_2024[[#This Row],[FEC ANULACION]]))</f>
        <v/>
      </c>
      <c r="AA188" s="335" t="s">
        <v>1588</v>
      </c>
      <c r="AB188" s="335" t="s">
        <v>3387</v>
      </c>
      <c r="AC188" s="335" t="str">
        <f>MID(RP_2024[[#This Row],[Elemento PEP]],11,2)</f>
        <v>11</v>
      </c>
    </row>
    <row r="189" spans="1:29">
      <c r="A189" s="336">
        <v>3281</v>
      </c>
      <c r="B189" s="337">
        <v>45505</v>
      </c>
      <c r="C189" s="338" t="s">
        <v>1863</v>
      </c>
      <c r="D189" s="338" t="s">
        <v>1801</v>
      </c>
      <c r="E189" s="336" t="s">
        <v>1580</v>
      </c>
      <c r="F189" s="336">
        <v>4435</v>
      </c>
      <c r="G189" s="337">
        <v>45501</v>
      </c>
      <c r="H189" s="339">
        <v>6587273</v>
      </c>
      <c r="I189" s="339" t="s">
        <v>1802</v>
      </c>
      <c r="J189" s="329">
        <v>570</v>
      </c>
      <c r="K189" s="339" t="s">
        <v>1704</v>
      </c>
      <c r="L189" s="329" t="s">
        <v>1705</v>
      </c>
      <c r="M189" s="340">
        <v>363750311</v>
      </c>
      <c r="N189" s="330">
        <v>0</v>
      </c>
      <c r="O189" s="337"/>
      <c r="P189" s="340">
        <f>+RP_2024[[#This Row],[VALOR INICIAL]]-RP_2024[[#This Row],[VALOR ANULACION]]</f>
        <v>363750311</v>
      </c>
      <c r="Q189" s="341"/>
      <c r="R189" s="339">
        <f>VALUE(LEFT(RP_2024[[#This Row],[OBJETO]],3))</f>
        <v>3</v>
      </c>
      <c r="S189" s="342">
        <v>242</v>
      </c>
      <c r="T189" s="339" t="str">
        <f>SUBSTITUTE(RP_2024[[#This Row],[CODIGO TIPO]],"-","")</f>
        <v>O232020200991122</v>
      </c>
      <c r="U189" s="335">
        <v>1905054</v>
      </c>
      <c r="V189" s="339">
        <f>VALUE(LEFT(RIGHT(RP_2024[[#This Row],[IMPUTACION PRESUPUESTAL]],6),3))</f>
        <v>103</v>
      </c>
      <c r="W189" s="335" t="s">
        <v>44</v>
      </c>
      <c r="X189" s="333">
        <f>VALUE(LEFT(RP_2024[[#This Row],[Actividad]],SEARCH(".",RP_2024[[#This Row],[Actividad]],1)-1))</f>
        <v>3</v>
      </c>
      <c r="Y189" s="335">
        <f>MONTH(RP_2024[[#This Row],[FECHA RP]])</f>
        <v>8</v>
      </c>
      <c r="Z189" s="334" t="str">
        <f>IF(RP_2024[[#This Row],[FEC ANULACION]]="","",MONTH(RP_2024[[#This Row],[FEC ANULACION]]))</f>
        <v/>
      </c>
      <c r="AA189" s="335" t="s">
        <v>1588</v>
      </c>
      <c r="AB189" s="335" t="s">
        <v>3394</v>
      </c>
      <c r="AC189" s="335" t="str">
        <f>MID(RP_2024[[#This Row],[Elemento PEP]],11,2)</f>
        <v>13</v>
      </c>
    </row>
    <row r="190" spans="1:29">
      <c r="A190" s="336">
        <v>3281</v>
      </c>
      <c r="B190" s="337">
        <v>45505</v>
      </c>
      <c r="C190" s="338" t="s">
        <v>1863</v>
      </c>
      <c r="D190" s="338" t="s">
        <v>1801</v>
      </c>
      <c r="E190" s="336" t="s">
        <v>1580</v>
      </c>
      <c r="F190" s="336">
        <v>4435</v>
      </c>
      <c r="G190" s="337">
        <v>45501</v>
      </c>
      <c r="H190" s="339">
        <v>6587273</v>
      </c>
      <c r="I190" s="339" t="s">
        <v>1802</v>
      </c>
      <c r="J190" s="329">
        <v>570</v>
      </c>
      <c r="K190" s="339" t="s">
        <v>1704</v>
      </c>
      <c r="L190" s="329" t="s">
        <v>1705</v>
      </c>
      <c r="M190" s="340">
        <v>114933108</v>
      </c>
      <c r="N190" s="330">
        <v>0</v>
      </c>
      <c r="O190" s="337"/>
      <c r="P190" s="340">
        <f>+RP_2024[[#This Row],[VALOR INICIAL]]-RP_2024[[#This Row],[VALOR ANULACION]]</f>
        <v>114933108</v>
      </c>
      <c r="Q190" s="341"/>
      <c r="R190" s="339">
        <f>VALUE(LEFT(RP_2024[[#This Row],[OBJETO]],3))</f>
        <v>3</v>
      </c>
      <c r="S190" s="342">
        <v>242</v>
      </c>
      <c r="T190" s="339" t="str">
        <f>SUBSTITUTE(RP_2024[[#This Row],[CODIGO TIPO]],"-","")</f>
        <v>O232020200991122</v>
      </c>
      <c r="U190" s="335">
        <v>1905054</v>
      </c>
      <c r="V190" s="339">
        <f>VALUE(LEFT(RIGHT(RP_2024[[#This Row],[IMPUTACION PRESUPUESTAL]],6),3))</f>
        <v>103</v>
      </c>
      <c r="W190" s="335" t="s">
        <v>45</v>
      </c>
      <c r="X190" s="333">
        <f>VALUE(LEFT(RP_2024[[#This Row],[Actividad]],SEARCH(".",RP_2024[[#This Row],[Actividad]],1)-1))</f>
        <v>3</v>
      </c>
      <c r="Y190" s="335">
        <f>MONTH(RP_2024[[#This Row],[FECHA RP]])</f>
        <v>8</v>
      </c>
      <c r="Z190" s="334" t="str">
        <f>IF(RP_2024[[#This Row],[FEC ANULACION]]="","",MONTH(RP_2024[[#This Row],[FEC ANULACION]]))</f>
        <v/>
      </c>
      <c r="AA190" s="335" t="s">
        <v>1588</v>
      </c>
      <c r="AB190" s="335" t="s">
        <v>3394</v>
      </c>
      <c r="AC190" s="335" t="str">
        <f>MID(RP_2024[[#This Row],[Elemento PEP]],11,2)</f>
        <v>13</v>
      </c>
    </row>
    <row r="191" spans="1:29">
      <c r="A191" s="336">
        <v>3281</v>
      </c>
      <c r="B191" s="337">
        <v>45505</v>
      </c>
      <c r="C191" s="338" t="s">
        <v>1863</v>
      </c>
      <c r="D191" s="338" t="s">
        <v>1801</v>
      </c>
      <c r="E191" s="336" t="s">
        <v>1580</v>
      </c>
      <c r="F191" s="336">
        <v>4435</v>
      </c>
      <c r="G191" s="337">
        <v>45501</v>
      </c>
      <c r="H191" s="339">
        <v>6587273</v>
      </c>
      <c r="I191" s="339" t="s">
        <v>1802</v>
      </c>
      <c r="J191" s="329">
        <v>570</v>
      </c>
      <c r="K191" s="339" t="s">
        <v>1704</v>
      </c>
      <c r="L191" s="329" t="s">
        <v>1705</v>
      </c>
      <c r="M191" s="340">
        <v>114933108</v>
      </c>
      <c r="N191" s="330">
        <v>0</v>
      </c>
      <c r="O191" s="337"/>
      <c r="P191" s="340">
        <f>+RP_2024[[#This Row],[VALOR INICIAL]]-RP_2024[[#This Row],[VALOR ANULACION]]</f>
        <v>114933108</v>
      </c>
      <c r="Q191" s="341"/>
      <c r="R191" s="339">
        <f>VALUE(LEFT(RP_2024[[#This Row],[OBJETO]],3))</f>
        <v>3</v>
      </c>
      <c r="S191" s="342">
        <v>242</v>
      </c>
      <c r="T191" s="339" t="str">
        <f>SUBSTITUTE(RP_2024[[#This Row],[CODIGO TIPO]],"-","")</f>
        <v>O232020200991122</v>
      </c>
      <c r="U191" s="335">
        <v>1905054</v>
      </c>
      <c r="V191" s="339">
        <f>VALUE(LEFT(RIGHT(RP_2024[[#This Row],[IMPUTACION PRESUPUESTAL]],6),3))</f>
        <v>103</v>
      </c>
      <c r="W191" s="335" t="s">
        <v>378</v>
      </c>
      <c r="X191" s="333">
        <f>VALUE(LEFT(RP_2024[[#This Row],[Actividad]],SEARCH(".",RP_2024[[#This Row],[Actividad]],1)-1))</f>
        <v>3</v>
      </c>
      <c r="Y191" s="335">
        <f>MONTH(RP_2024[[#This Row],[FECHA RP]])</f>
        <v>8</v>
      </c>
      <c r="Z191" s="334" t="str">
        <f>IF(RP_2024[[#This Row],[FEC ANULACION]]="","",MONTH(RP_2024[[#This Row],[FEC ANULACION]]))</f>
        <v/>
      </c>
      <c r="AA191" s="335" t="s">
        <v>1588</v>
      </c>
      <c r="AB191" s="335" t="s">
        <v>3394</v>
      </c>
      <c r="AC191" s="335" t="str">
        <f>MID(RP_2024[[#This Row],[Elemento PEP]],11,2)</f>
        <v>13</v>
      </c>
    </row>
    <row r="192" spans="1:29">
      <c r="A192" s="336">
        <v>3282</v>
      </c>
      <c r="B192" s="337">
        <v>45505</v>
      </c>
      <c r="C192" s="338" t="s">
        <v>1864</v>
      </c>
      <c r="D192" s="338" t="s">
        <v>1801</v>
      </c>
      <c r="E192" s="336" t="s">
        <v>1580</v>
      </c>
      <c r="F192" s="336">
        <v>4434</v>
      </c>
      <c r="G192" s="337">
        <v>45501</v>
      </c>
      <c r="H192" s="339">
        <v>6587273</v>
      </c>
      <c r="I192" s="339" t="s">
        <v>1802</v>
      </c>
      <c r="J192" s="329">
        <v>570</v>
      </c>
      <c r="K192" s="339" t="s">
        <v>1704</v>
      </c>
      <c r="L192" s="329" t="s">
        <v>1705</v>
      </c>
      <c r="M192" s="340">
        <v>96927329</v>
      </c>
      <c r="N192" s="330">
        <v>0</v>
      </c>
      <c r="O192" s="337"/>
      <c r="P192" s="340">
        <f>+RP_2024[[#This Row],[VALOR INICIAL]]-RP_2024[[#This Row],[VALOR ANULACION]]</f>
        <v>96927329</v>
      </c>
      <c r="Q192" s="341"/>
      <c r="R192" s="339">
        <f>VALUE(LEFT(RP_2024[[#This Row],[OBJETO]],3))</f>
        <v>3</v>
      </c>
      <c r="S192" s="342">
        <v>242</v>
      </c>
      <c r="T192" s="339" t="str">
        <f>SUBSTITUTE(RP_2024[[#This Row],[CODIGO TIPO]],"-","")</f>
        <v>O232020200991122</v>
      </c>
      <c r="U192" s="335">
        <v>1905014</v>
      </c>
      <c r="V192" s="339">
        <f>VALUE(LEFT(RIGHT(RP_2024[[#This Row],[IMPUTACION PRESUPUESTAL]],6),3))</f>
        <v>158</v>
      </c>
      <c r="W192" s="335" t="s">
        <v>53</v>
      </c>
      <c r="X192" s="333">
        <f>VALUE(LEFT(RP_2024[[#This Row],[Actividad]],SEARCH(".",RP_2024[[#This Row],[Actividad]],1)-1))</f>
        <v>9</v>
      </c>
      <c r="Y192" s="335">
        <f>MONTH(RP_2024[[#This Row],[FECHA RP]])</f>
        <v>8</v>
      </c>
      <c r="Z192" s="334" t="str">
        <f>IF(RP_2024[[#This Row],[FEC ANULACION]]="","",MONTH(RP_2024[[#This Row],[FEC ANULACION]]))</f>
        <v/>
      </c>
      <c r="AA192" s="335" t="s">
        <v>1588</v>
      </c>
      <c r="AB192" s="335" t="s">
        <v>3392</v>
      </c>
      <c r="AC192" s="335" t="str">
        <f>MID(RP_2024[[#This Row],[Elemento PEP]],11,2)</f>
        <v>13</v>
      </c>
    </row>
    <row r="193" spans="1:29">
      <c r="A193" s="336">
        <v>3283</v>
      </c>
      <c r="B193" s="337">
        <v>45505</v>
      </c>
      <c r="C193" s="338" t="s">
        <v>1865</v>
      </c>
      <c r="D193" s="338" t="s">
        <v>1801</v>
      </c>
      <c r="E193" s="336" t="s">
        <v>1580</v>
      </c>
      <c r="F193" s="336">
        <v>4523</v>
      </c>
      <c r="G193" s="337">
        <v>45501</v>
      </c>
      <c r="H193" s="339">
        <v>6587273</v>
      </c>
      <c r="I193" s="339" t="s">
        <v>1802</v>
      </c>
      <c r="J193" s="329">
        <v>570</v>
      </c>
      <c r="K193" s="339" t="s">
        <v>1704</v>
      </c>
      <c r="L193" s="329" t="s">
        <v>1705</v>
      </c>
      <c r="M193" s="340">
        <v>12717356</v>
      </c>
      <c r="N193" s="330">
        <v>0</v>
      </c>
      <c r="O193" s="337"/>
      <c r="P193" s="340">
        <f>+RP_2024[[#This Row],[VALOR INICIAL]]-RP_2024[[#This Row],[VALOR ANULACION]]</f>
        <v>12717356</v>
      </c>
      <c r="Q193" s="341"/>
      <c r="R193" s="339">
        <f>VALUE(LEFT(RP_2024[[#This Row],[OBJETO]],3))</f>
        <v>3</v>
      </c>
      <c r="S193" s="342">
        <v>242</v>
      </c>
      <c r="T193" s="339" t="str">
        <f>SUBSTITUTE(RP_2024[[#This Row],[CODIGO TIPO]],"-","")</f>
        <v>O232020200991122</v>
      </c>
      <c r="U193" s="335">
        <v>1905014</v>
      </c>
      <c r="V193" s="339">
        <f>VALUE(LEFT(RIGHT(RP_2024[[#This Row],[IMPUTACION PRESUPUESTAL]],6),3))</f>
        <v>114</v>
      </c>
      <c r="W193" s="335" t="s">
        <v>1242</v>
      </c>
      <c r="X193" s="333">
        <f>VALUE(LEFT(RP_2024[[#This Row],[Actividad]],SEARCH(".",RP_2024[[#This Row],[Actividad]],1)-1))</f>
        <v>17</v>
      </c>
      <c r="Y193" s="335">
        <f>MONTH(RP_2024[[#This Row],[FECHA RP]])</f>
        <v>8</v>
      </c>
      <c r="Z193" s="334" t="str">
        <f>IF(RP_2024[[#This Row],[FEC ANULACION]]="","",MONTH(RP_2024[[#This Row],[FEC ANULACION]]))</f>
        <v/>
      </c>
      <c r="AA193" s="335" t="s">
        <v>1588</v>
      </c>
      <c r="AB193" s="335" t="s">
        <v>3391</v>
      </c>
      <c r="AC193" s="335" t="str">
        <f>MID(RP_2024[[#This Row],[Elemento PEP]],11,2)</f>
        <v>09</v>
      </c>
    </row>
    <row r="194" spans="1:29">
      <c r="A194" s="336">
        <v>3283</v>
      </c>
      <c r="B194" s="337">
        <v>45505</v>
      </c>
      <c r="C194" s="338" t="s">
        <v>1865</v>
      </c>
      <c r="D194" s="338" t="s">
        <v>1801</v>
      </c>
      <c r="E194" s="336" t="s">
        <v>1580</v>
      </c>
      <c r="F194" s="336">
        <v>4523</v>
      </c>
      <c r="G194" s="337">
        <v>45501</v>
      </c>
      <c r="H194" s="339">
        <v>6587273</v>
      </c>
      <c r="I194" s="339" t="s">
        <v>1802</v>
      </c>
      <c r="J194" s="329">
        <v>570</v>
      </c>
      <c r="K194" s="339" t="s">
        <v>1704</v>
      </c>
      <c r="L194" s="329" t="s">
        <v>1705</v>
      </c>
      <c r="M194" s="340">
        <v>981780</v>
      </c>
      <c r="N194" s="330">
        <v>0</v>
      </c>
      <c r="O194" s="337"/>
      <c r="P194" s="340">
        <f>+RP_2024[[#This Row],[VALOR INICIAL]]-RP_2024[[#This Row],[VALOR ANULACION]]</f>
        <v>981780</v>
      </c>
      <c r="Q194" s="341"/>
      <c r="R194" s="339">
        <f>VALUE(LEFT(RP_2024[[#This Row],[OBJETO]],3))</f>
        <v>3</v>
      </c>
      <c r="S194" s="342">
        <v>242</v>
      </c>
      <c r="T194" s="339" t="str">
        <f>SUBSTITUTE(RP_2024[[#This Row],[CODIGO TIPO]],"-","")</f>
        <v>O232020200991122</v>
      </c>
      <c r="U194" s="335">
        <v>1905014</v>
      </c>
      <c r="V194" s="339">
        <f>VALUE(LEFT(RIGHT(RP_2024[[#This Row],[IMPUTACION PRESUPUESTAL]],6),3))</f>
        <v>114</v>
      </c>
      <c r="W194" s="335" t="s">
        <v>1242</v>
      </c>
      <c r="X194" s="333">
        <f>VALUE(LEFT(RP_2024[[#This Row],[Actividad]],SEARCH(".",RP_2024[[#This Row],[Actividad]],1)-1))</f>
        <v>17</v>
      </c>
      <c r="Y194" s="335">
        <f>MONTH(RP_2024[[#This Row],[FECHA RP]])</f>
        <v>8</v>
      </c>
      <c r="Z194" s="334" t="str">
        <f>IF(RP_2024[[#This Row],[FEC ANULACION]]="","",MONTH(RP_2024[[#This Row],[FEC ANULACION]]))</f>
        <v/>
      </c>
      <c r="AA194" s="335" t="s">
        <v>1588</v>
      </c>
      <c r="AB194" s="335" t="s">
        <v>3391</v>
      </c>
      <c r="AC194" s="335" t="str">
        <f>MID(RP_2024[[#This Row],[Elemento PEP]],11,2)</f>
        <v>09</v>
      </c>
    </row>
    <row r="195" spans="1:29">
      <c r="A195" s="336">
        <v>3292</v>
      </c>
      <c r="B195" s="337">
        <v>45505</v>
      </c>
      <c r="C195" s="338" t="s">
        <v>1872</v>
      </c>
      <c r="D195" s="338" t="s">
        <v>1827</v>
      </c>
      <c r="E195" s="336" t="s">
        <v>1582</v>
      </c>
      <c r="F195" s="336">
        <v>3936</v>
      </c>
      <c r="G195" s="337">
        <v>45497</v>
      </c>
      <c r="H195" s="339">
        <v>6589446</v>
      </c>
      <c r="I195" s="339" t="s">
        <v>1828</v>
      </c>
      <c r="J195" s="329">
        <v>12</v>
      </c>
      <c r="K195" s="339" t="s">
        <v>1704</v>
      </c>
      <c r="L195" s="329" t="s">
        <v>1832</v>
      </c>
      <c r="M195" s="340">
        <v>57704972</v>
      </c>
      <c r="N195" s="330">
        <v>0</v>
      </c>
      <c r="O195" s="337"/>
      <c r="P195" s="340">
        <f>+RP_2024[[#This Row],[VALOR INICIAL]]-RP_2024[[#This Row],[VALOR ANULACION]]</f>
        <v>57704972</v>
      </c>
      <c r="Q195" s="341"/>
      <c r="R195" s="339">
        <f>VALUE(LEFT(RP_2024[[#This Row],[OBJETO]],3))</f>
        <v>2</v>
      </c>
      <c r="S195" s="342">
        <v>242</v>
      </c>
      <c r="T195" s="339" t="str">
        <f>SUBSTITUTE(RP_2024[[#This Row],[CODIGO TIPO]],"-","")</f>
        <v>O232020200991122</v>
      </c>
      <c r="U195" s="335">
        <v>1905049</v>
      </c>
      <c r="V195" s="339">
        <f>VALUE(LEFT(RIGHT(RP_2024[[#This Row],[IMPUTACION PRESUPUESTAL]],6),3))</f>
        <v>110</v>
      </c>
      <c r="W195" s="335" t="s">
        <v>1266</v>
      </c>
      <c r="X195" s="333">
        <f>VALUE(LEFT(RP_2024[[#This Row],[Actividad]],SEARCH(".",RP_2024[[#This Row],[Actividad]],1)-1))</f>
        <v>36</v>
      </c>
      <c r="Y195" s="335">
        <f>MONTH(RP_2024[[#This Row],[FECHA RP]])</f>
        <v>8</v>
      </c>
      <c r="Z195" s="334" t="str">
        <f>IF(RP_2024[[#This Row],[FEC ANULACION]]="","",MONTH(RP_2024[[#This Row],[FEC ANULACION]]))</f>
        <v/>
      </c>
      <c r="AA195" s="335" t="s">
        <v>1589</v>
      </c>
      <c r="AB195" s="335" t="s">
        <v>3388</v>
      </c>
      <c r="AC195" s="335" t="str">
        <f>MID(RP_2024[[#This Row],[Elemento PEP]],11,2)</f>
        <v>03</v>
      </c>
    </row>
    <row r="196" spans="1:29">
      <c r="A196" s="336">
        <v>3293</v>
      </c>
      <c r="B196" s="337">
        <v>45505</v>
      </c>
      <c r="C196" s="338" t="s">
        <v>1873</v>
      </c>
      <c r="D196" s="338" t="s">
        <v>1827</v>
      </c>
      <c r="E196" s="336" t="s">
        <v>1582</v>
      </c>
      <c r="F196" s="336">
        <v>3937</v>
      </c>
      <c r="G196" s="337">
        <v>45497</v>
      </c>
      <c r="H196" s="339">
        <v>6589446</v>
      </c>
      <c r="I196" s="339" t="s">
        <v>1828</v>
      </c>
      <c r="J196" s="329">
        <v>570</v>
      </c>
      <c r="K196" s="339" t="s">
        <v>1704</v>
      </c>
      <c r="L196" s="329" t="s">
        <v>1705</v>
      </c>
      <c r="M196" s="340">
        <v>587826903</v>
      </c>
      <c r="N196" s="330">
        <v>0</v>
      </c>
      <c r="O196" s="337"/>
      <c r="P196" s="340">
        <f>+RP_2024[[#This Row],[VALOR INICIAL]]-RP_2024[[#This Row],[VALOR ANULACION]]</f>
        <v>587826903</v>
      </c>
      <c r="Q196" s="341"/>
      <c r="R196" s="339">
        <f>VALUE(LEFT(RP_2024[[#This Row],[OBJETO]],3))</f>
        <v>2</v>
      </c>
      <c r="S196" s="342">
        <v>242</v>
      </c>
      <c r="T196" s="339" t="str">
        <f>SUBSTITUTE(RP_2024[[#This Row],[CODIGO TIPO]],"-","")</f>
        <v>O232020200991122</v>
      </c>
      <c r="U196" s="335">
        <v>1905049</v>
      </c>
      <c r="V196" s="339">
        <f>VALUE(LEFT(RIGHT(RP_2024[[#This Row],[IMPUTACION PRESUPUESTAL]],6),3))</f>
        <v>133</v>
      </c>
      <c r="W196" s="335" t="s">
        <v>1270</v>
      </c>
      <c r="X196" s="333">
        <f>VALUE(LEFT(RP_2024[[#This Row],[Actividad]],SEARCH(".",RP_2024[[#This Row],[Actividad]],1)-1))</f>
        <v>38</v>
      </c>
      <c r="Y196" s="335">
        <f>MONTH(RP_2024[[#This Row],[FECHA RP]])</f>
        <v>8</v>
      </c>
      <c r="Z196" s="334" t="str">
        <f>IF(RP_2024[[#This Row],[FEC ANULACION]]="","",MONTH(RP_2024[[#This Row],[FEC ANULACION]]))</f>
        <v/>
      </c>
      <c r="AA196" s="335" t="s">
        <v>1588</v>
      </c>
      <c r="AB196" s="335" t="s">
        <v>3386</v>
      </c>
      <c r="AC196" s="335" t="str">
        <f>MID(RP_2024[[#This Row],[Elemento PEP]],11,2)</f>
        <v>13</v>
      </c>
    </row>
    <row r="197" spans="1:29">
      <c r="A197" s="336">
        <v>3293</v>
      </c>
      <c r="B197" s="337">
        <v>45505</v>
      </c>
      <c r="C197" s="338" t="s">
        <v>1873</v>
      </c>
      <c r="D197" s="338" t="s">
        <v>1827</v>
      </c>
      <c r="E197" s="336" t="s">
        <v>1582</v>
      </c>
      <c r="F197" s="336">
        <v>3937</v>
      </c>
      <c r="G197" s="337">
        <v>45497</v>
      </c>
      <c r="H197" s="339">
        <v>6589446</v>
      </c>
      <c r="I197" s="339" t="s">
        <v>1828</v>
      </c>
      <c r="J197" s="329">
        <v>570</v>
      </c>
      <c r="K197" s="339" t="s">
        <v>1704</v>
      </c>
      <c r="L197" s="329" t="s">
        <v>1705</v>
      </c>
      <c r="M197" s="340">
        <v>43270176</v>
      </c>
      <c r="N197" s="330">
        <v>0</v>
      </c>
      <c r="O197" s="337"/>
      <c r="P197" s="340">
        <f>+RP_2024[[#This Row],[VALOR INICIAL]]-RP_2024[[#This Row],[VALOR ANULACION]]</f>
        <v>43270176</v>
      </c>
      <c r="Q197" s="341"/>
      <c r="R197" s="339">
        <f>VALUE(LEFT(RP_2024[[#This Row],[OBJETO]],3))</f>
        <v>2</v>
      </c>
      <c r="S197" s="342">
        <v>242</v>
      </c>
      <c r="T197" s="339" t="str">
        <f>SUBSTITUTE(RP_2024[[#This Row],[CODIGO TIPO]],"-","")</f>
        <v>O232020200991122</v>
      </c>
      <c r="U197" s="335">
        <v>1905049</v>
      </c>
      <c r="V197" s="339">
        <f>VALUE(LEFT(RIGHT(RP_2024[[#This Row],[IMPUTACION PRESUPUESTAL]],6),3))</f>
        <v>133</v>
      </c>
      <c r="W197" s="335" t="s">
        <v>1271</v>
      </c>
      <c r="X197" s="333">
        <f>VALUE(LEFT(RP_2024[[#This Row],[Actividad]],SEARCH(".",RP_2024[[#This Row],[Actividad]],1)-1))</f>
        <v>38</v>
      </c>
      <c r="Y197" s="335">
        <f>MONTH(RP_2024[[#This Row],[FECHA RP]])</f>
        <v>8</v>
      </c>
      <c r="Z197" s="334" t="str">
        <f>IF(RP_2024[[#This Row],[FEC ANULACION]]="","",MONTH(RP_2024[[#This Row],[FEC ANULACION]]))</f>
        <v/>
      </c>
      <c r="AA197" s="335" t="s">
        <v>1588</v>
      </c>
      <c r="AB197" s="335" t="s">
        <v>3386</v>
      </c>
      <c r="AC197" s="335" t="str">
        <f>MID(RP_2024[[#This Row],[Elemento PEP]],11,2)</f>
        <v>13</v>
      </c>
    </row>
    <row r="198" spans="1:29">
      <c r="A198" s="336">
        <v>3291</v>
      </c>
      <c r="B198" s="337">
        <v>45505</v>
      </c>
      <c r="C198" s="338" t="s">
        <v>1871</v>
      </c>
      <c r="D198" s="338" t="s">
        <v>1827</v>
      </c>
      <c r="E198" s="336" t="s">
        <v>1582</v>
      </c>
      <c r="F198" s="336">
        <v>3939</v>
      </c>
      <c r="G198" s="337">
        <v>45497</v>
      </c>
      <c r="H198" s="339">
        <v>6589446</v>
      </c>
      <c r="I198" s="339" t="s">
        <v>1828</v>
      </c>
      <c r="J198" s="329">
        <v>570</v>
      </c>
      <c r="K198" s="339" t="s">
        <v>1704</v>
      </c>
      <c r="L198" s="329" t="s">
        <v>1705</v>
      </c>
      <c r="M198" s="340">
        <v>19632590</v>
      </c>
      <c r="N198" s="330">
        <v>0</v>
      </c>
      <c r="O198" s="337"/>
      <c r="P198" s="340">
        <f>+RP_2024[[#This Row],[VALOR INICIAL]]-RP_2024[[#This Row],[VALOR ANULACION]]</f>
        <v>19632590</v>
      </c>
      <c r="Q198" s="341"/>
      <c r="R198" s="339">
        <f>VALUE(LEFT(RP_2024[[#This Row],[OBJETO]],3))</f>
        <v>2</v>
      </c>
      <c r="S198" s="342">
        <v>242</v>
      </c>
      <c r="T198" s="339" t="str">
        <f>SUBSTITUTE(RP_2024[[#This Row],[CODIGO TIPO]],"-","")</f>
        <v>O232020200991122</v>
      </c>
      <c r="U198" s="335">
        <v>1905049</v>
      </c>
      <c r="V198" s="339">
        <f>VALUE(LEFT(RIGHT(RP_2024[[#This Row],[IMPUTACION PRESUPUESTAL]],6),3))</f>
        <v>109</v>
      </c>
      <c r="W198" s="335" t="s">
        <v>1273</v>
      </c>
      <c r="X198" s="333">
        <f>VALUE(LEFT(RP_2024[[#This Row],[Actividad]],SEARCH(".",RP_2024[[#This Row],[Actividad]],1)-1))</f>
        <v>39</v>
      </c>
      <c r="Y198" s="335">
        <f>MONTH(RP_2024[[#This Row],[FECHA RP]])</f>
        <v>8</v>
      </c>
      <c r="Z198" s="334" t="str">
        <f>IF(RP_2024[[#This Row],[FEC ANULACION]]="","",MONTH(RP_2024[[#This Row],[FEC ANULACION]]))</f>
        <v/>
      </c>
      <c r="AA198" s="335" t="s">
        <v>1588</v>
      </c>
      <c r="AB198" s="335" t="s">
        <v>3388</v>
      </c>
      <c r="AC198" s="335" t="str">
        <f>MID(RP_2024[[#This Row],[Elemento PEP]],11,2)</f>
        <v>03</v>
      </c>
    </row>
    <row r="199" spans="1:29">
      <c r="A199" s="336">
        <v>3289</v>
      </c>
      <c r="B199" s="337">
        <v>45505</v>
      </c>
      <c r="C199" s="338" t="s">
        <v>1870</v>
      </c>
      <c r="D199" s="338" t="s">
        <v>1827</v>
      </c>
      <c r="E199" s="336" t="s">
        <v>1582</v>
      </c>
      <c r="F199" s="336">
        <v>3940</v>
      </c>
      <c r="G199" s="337">
        <v>45497</v>
      </c>
      <c r="H199" s="339">
        <v>6589446</v>
      </c>
      <c r="I199" s="339" t="s">
        <v>1828</v>
      </c>
      <c r="J199" s="329">
        <v>570</v>
      </c>
      <c r="K199" s="339" t="s">
        <v>1704</v>
      </c>
      <c r="L199" s="329" t="s">
        <v>1705</v>
      </c>
      <c r="M199" s="340">
        <v>14687385</v>
      </c>
      <c r="N199" s="330">
        <v>0</v>
      </c>
      <c r="O199" s="337"/>
      <c r="P199" s="340">
        <f>+RP_2024[[#This Row],[VALOR INICIAL]]-RP_2024[[#This Row],[VALOR ANULACION]]</f>
        <v>14687385</v>
      </c>
      <c r="Q199" s="341"/>
      <c r="R199" s="339">
        <f>VALUE(LEFT(RP_2024[[#This Row],[OBJETO]],3))</f>
        <v>2</v>
      </c>
      <c r="S199" s="342">
        <v>242</v>
      </c>
      <c r="T199" s="339" t="str">
        <f>SUBSTITUTE(RP_2024[[#This Row],[CODIGO TIPO]],"-","")</f>
        <v>O232020200991122</v>
      </c>
      <c r="U199" s="335">
        <v>1905049</v>
      </c>
      <c r="V199" s="339">
        <f>VALUE(LEFT(RIGHT(RP_2024[[#This Row],[IMPUTACION PRESUPUESTAL]],6),3))</f>
        <v>111</v>
      </c>
      <c r="W199" s="335" t="s">
        <v>1267</v>
      </c>
      <c r="X199" s="333">
        <f>VALUE(LEFT(RP_2024[[#This Row],[Actividad]],SEARCH(".",RP_2024[[#This Row],[Actividad]],1)-1))</f>
        <v>36</v>
      </c>
      <c r="Y199" s="335">
        <f>MONTH(RP_2024[[#This Row],[FECHA RP]])</f>
        <v>8</v>
      </c>
      <c r="Z199" s="334" t="str">
        <f>IF(RP_2024[[#This Row],[FEC ANULACION]]="","",MONTH(RP_2024[[#This Row],[FEC ANULACION]]))</f>
        <v/>
      </c>
      <c r="AA199" s="335" t="s">
        <v>1588</v>
      </c>
      <c r="AB199" s="335" t="s">
        <v>3388</v>
      </c>
      <c r="AC199" s="335" t="str">
        <f>MID(RP_2024[[#This Row],[Elemento PEP]],11,2)</f>
        <v>03</v>
      </c>
    </row>
    <row r="200" spans="1:29">
      <c r="A200" s="336">
        <v>3288</v>
      </c>
      <c r="B200" s="337">
        <v>45505</v>
      </c>
      <c r="C200" s="338" t="s">
        <v>1869</v>
      </c>
      <c r="D200" s="338" t="s">
        <v>1827</v>
      </c>
      <c r="E200" s="336" t="s">
        <v>1582</v>
      </c>
      <c r="F200" s="336">
        <v>3941</v>
      </c>
      <c r="G200" s="337">
        <v>45497</v>
      </c>
      <c r="H200" s="339">
        <v>6589446</v>
      </c>
      <c r="I200" s="339" t="s">
        <v>1828</v>
      </c>
      <c r="J200" s="329">
        <v>570</v>
      </c>
      <c r="K200" s="339" t="s">
        <v>1704</v>
      </c>
      <c r="L200" s="329" t="s">
        <v>1705</v>
      </c>
      <c r="M200" s="340">
        <v>77120963</v>
      </c>
      <c r="N200" s="330">
        <v>0</v>
      </c>
      <c r="O200" s="337"/>
      <c r="P200" s="340">
        <f>+RP_2024[[#This Row],[VALOR INICIAL]]-RP_2024[[#This Row],[VALOR ANULACION]]</f>
        <v>77120963</v>
      </c>
      <c r="Q200" s="341"/>
      <c r="R200" s="339">
        <f>VALUE(LEFT(RP_2024[[#This Row],[OBJETO]],3))</f>
        <v>2</v>
      </c>
      <c r="S200" s="342">
        <v>242</v>
      </c>
      <c r="T200" s="339" t="str">
        <f>SUBSTITUTE(RP_2024[[#This Row],[CODIGO TIPO]],"-","")</f>
        <v>O232020200991122</v>
      </c>
      <c r="U200" s="335">
        <v>1905049</v>
      </c>
      <c r="V200" s="339">
        <f>VALUE(LEFT(RIGHT(RP_2024[[#This Row],[IMPUTACION PRESUPUESTAL]],6),3))</f>
        <v>119</v>
      </c>
      <c r="W200" s="335" t="s">
        <v>1272</v>
      </c>
      <c r="X200" s="333">
        <f>VALUE(LEFT(RP_2024[[#This Row],[Actividad]],SEARCH(".",RP_2024[[#This Row],[Actividad]],1)-1))</f>
        <v>39</v>
      </c>
      <c r="Y200" s="335">
        <f>MONTH(RP_2024[[#This Row],[FECHA RP]])</f>
        <v>8</v>
      </c>
      <c r="Z200" s="334" t="str">
        <f>IF(RP_2024[[#This Row],[FEC ANULACION]]="","",MONTH(RP_2024[[#This Row],[FEC ANULACION]]))</f>
        <v/>
      </c>
      <c r="AA200" s="335" t="s">
        <v>1588</v>
      </c>
      <c r="AB200" s="335" t="s">
        <v>3388</v>
      </c>
      <c r="AC200" s="335" t="str">
        <f>MID(RP_2024[[#This Row],[Elemento PEP]],11,2)</f>
        <v>03</v>
      </c>
    </row>
    <row r="201" spans="1:29">
      <c r="A201" s="336">
        <v>3287</v>
      </c>
      <c r="B201" s="337">
        <v>45505</v>
      </c>
      <c r="C201" s="338" t="s">
        <v>1868</v>
      </c>
      <c r="D201" s="338" t="s">
        <v>1827</v>
      </c>
      <c r="E201" s="336" t="s">
        <v>1582</v>
      </c>
      <c r="F201" s="336">
        <v>3942</v>
      </c>
      <c r="G201" s="337">
        <v>45497</v>
      </c>
      <c r="H201" s="339">
        <v>6589446</v>
      </c>
      <c r="I201" s="339" t="s">
        <v>1828</v>
      </c>
      <c r="J201" s="329">
        <v>570</v>
      </c>
      <c r="K201" s="339" t="s">
        <v>1704</v>
      </c>
      <c r="L201" s="329" t="s">
        <v>1705</v>
      </c>
      <c r="M201" s="340">
        <v>41387462</v>
      </c>
      <c r="N201" s="330">
        <v>0</v>
      </c>
      <c r="O201" s="337"/>
      <c r="P201" s="340">
        <f>+RP_2024[[#This Row],[VALOR INICIAL]]-RP_2024[[#This Row],[VALOR ANULACION]]</f>
        <v>41387462</v>
      </c>
      <c r="Q201" s="341"/>
      <c r="R201" s="339">
        <f>VALUE(LEFT(RP_2024[[#This Row],[OBJETO]],3))</f>
        <v>2</v>
      </c>
      <c r="S201" s="342">
        <v>242</v>
      </c>
      <c r="T201" s="339" t="str">
        <f>SUBSTITUTE(RP_2024[[#This Row],[CODIGO TIPO]],"-","")</f>
        <v>O232020200991122</v>
      </c>
      <c r="U201" s="335">
        <v>1905049</v>
      </c>
      <c r="V201" s="339">
        <f>VALUE(LEFT(RIGHT(RP_2024[[#This Row],[IMPUTACION PRESUPUESTAL]],6),3))</f>
        <v>117</v>
      </c>
      <c r="W201" s="335" t="s">
        <v>1264</v>
      </c>
      <c r="X201" s="333">
        <f>VALUE(LEFT(RP_2024[[#This Row],[Actividad]],SEARCH(".",RP_2024[[#This Row],[Actividad]],1)-1))</f>
        <v>35</v>
      </c>
      <c r="Y201" s="335">
        <f>MONTH(RP_2024[[#This Row],[FECHA RP]])</f>
        <v>8</v>
      </c>
      <c r="Z201" s="334" t="str">
        <f>IF(RP_2024[[#This Row],[FEC ANULACION]]="","",MONTH(RP_2024[[#This Row],[FEC ANULACION]]))</f>
        <v/>
      </c>
      <c r="AA201" s="335" t="s">
        <v>1588</v>
      </c>
      <c r="AB201" s="335" t="s">
        <v>3388</v>
      </c>
      <c r="AC201" s="335" t="str">
        <f>MID(RP_2024[[#This Row],[Elemento PEP]],11,2)</f>
        <v>03</v>
      </c>
    </row>
    <row r="202" spans="1:29">
      <c r="A202" s="336">
        <v>3286</v>
      </c>
      <c r="B202" s="337">
        <v>45505</v>
      </c>
      <c r="C202" s="338" t="s">
        <v>1867</v>
      </c>
      <c r="D202" s="338" t="s">
        <v>1827</v>
      </c>
      <c r="E202" s="336" t="s">
        <v>1582</v>
      </c>
      <c r="F202" s="336">
        <v>3943</v>
      </c>
      <c r="G202" s="337">
        <v>45497</v>
      </c>
      <c r="H202" s="339">
        <v>6589446</v>
      </c>
      <c r="I202" s="339" t="s">
        <v>1828</v>
      </c>
      <c r="J202" s="339">
        <v>570</v>
      </c>
      <c r="K202" s="339" t="s">
        <v>1704</v>
      </c>
      <c r="L202" s="339" t="s">
        <v>1705</v>
      </c>
      <c r="M202" s="340">
        <v>152972823</v>
      </c>
      <c r="N202" s="330">
        <v>0</v>
      </c>
      <c r="O202" s="337"/>
      <c r="P202" s="340">
        <f>+RP_2024[[#This Row],[VALOR INICIAL]]-RP_2024[[#This Row],[VALOR ANULACION]]</f>
        <v>152972823</v>
      </c>
      <c r="Q202" s="341"/>
      <c r="R202" s="339">
        <f>VALUE(LEFT(RP_2024[[#This Row],[OBJETO]],3))</f>
        <v>2</v>
      </c>
      <c r="S202" s="342">
        <v>242</v>
      </c>
      <c r="T202" s="339" t="str">
        <f>SUBSTITUTE(RP_2024[[#This Row],[CODIGO TIPO]],"-","")</f>
        <v>O232020200991122</v>
      </c>
      <c r="U202" s="335">
        <v>1905049</v>
      </c>
      <c r="V202" s="339">
        <f>VALUE(LEFT(RIGHT(RP_2024[[#This Row],[IMPUTACION PRESUPUESTAL]],6),3))</f>
        <v>143</v>
      </c>
      <c r="W202" s="335" t="s">
        <v>1275</v>
      </c>
      <c r="X202" s="333">
        <f>VALUE(LEFT(RP_2024[[#This Row],[Actividad]],SEARCH(".",RP_2024[[#This Row],[Actividad]],1)-1))</f>
        <v>40</v>
      </c>
      <c r="Y202" s="335">
        <f>MONTH(RP_2024[[#This Row],[FECHA RP]])</f>
        <v>8</v>
      </c>
      <c r="Z202" s="334" t="str">
        <f>IF(RP_2024[[#This Row],[FEC ANULACION]]="","",MONTH(RP_2024[[#This Row],[FEC ANULACION]]))</f>
        <v/>
      </c>
      <c r="AA202" s="335" t="s">
        <v>1588</v>
      </c>
      <c r="AB202" s="335" t="s">
        <v>3386</v>
      </c>
      <c r="AC202" s="335" t="str">
        <f>MID(RP_2024[[#This Row],[Elemento PEP]],11,2)</f>
        <v>13</v>
      </c>
    </row>
    <row r="203" spans="1:29">
      <c r="A203" s="336">
        <v>3285</v>
      </c>
      <c r="B203" s="337">
        <v>45505</v>
      </c>
      <c r="C203" s="338" t="s">
        <v>1866</v>
      </c>
      <c r="D203" s="338" t="s">
        <v>1827</v>
      </c>
      <c r="E203" s="336" t="s">
        <v>1582</v>
      </c>
      <c r="F203" s="336">
        <v>3944</v>
      </c>
      <c r="G203" s="337">
        <v>45497</v>
      </c>
      <c r="H203" s="339">
        <v>6589446</v>
      </c>
      <c r="I203" s="339" t="s">
        <v>1828</v>
      </c>
      <c r="J203" s="329">
        <v>570</v>
      </c>
      <c r="K203" s="339" t="s">
        <v>1704</v>
      </c>
      <c r="L203" s="329" t="s">
        <v>1705</v>
      </c>
      <c r="M203" s="340">
        <v>45199857</v>
      </c>
      <c r="N203" s="330">
        <v>0</v>
      </c>
      <c r="O203" s="337"/>
      <c r="P203" s="340">
        <f>+RP_2024[[#This Row],[VALOR INICIAL]]-RP_2024[[#This Row],[VALOR ANULACION]]</f>
        <v>45199857</v>
      </c>
      <c r="Q203" s="341"/>
      <c r="R203" s="339">
        <f>VALUE(LEFT(RP_2024[[#This Row],[OBJETO]],3))</f>
        <v>2</v>
      </c>
      <c r="S203" s="342">
        <v>242</v>
      </c>
      <c r="T203" s="339" t="str">
        <f>SUBSTITUTE(RP_2024[[#This Row],[CODIGO TIPO]],"-","")</f>
        <v>O232020200991122</v>
      </c>
      <c r="U203" s="335">
        <v>1905049</v>
      </c>
      <c r="V203" s="339">
        <f>VALUE(LEFT(RIGHT(RP_2024[[#This Row],[IMPUTACION PRESUPUESTAL]],6),3))</f>
        <v>148</v>
      </c>
      <c r="W203" s="335" t="s">
        <v>1274</v>
      </c>
      <c r="X203" s="333">
        <f>VALUE(LEFT(RP_2024[[#This Row],[Actividad]],SEARCH(".",RP_2024[[#This Row],[Actividad]],1)-1))</f>
        <v>40</v>
      </c>
      <c r="Y203" s="335">
        <f>MONTH(RP_2024[[#This Row],[FECHA RP]])</f>
        <v>8</v>
      </c>
      <c r="Z203" s="334" t="str">
        <f>IF(RP_2024[[#This Row],[FEC ANULACION]]="","",MONTH(RP_2024[[#This Row],[FEC ANULACION]]))</f>
        <v/>
      </c>
      <c r="AA203" s="335" t="s">
        <v>1588</v>
      </c>
      <c r="AB203" s="335" t="s">
        <v>3386</v>
      </c>
      <c r="AC203" s="335" t="str">
        <f>MID(RP_2024[[#This Row],[Elemento PEP]],11,2)</f>
        <v>13</v>
      </c>
    </row>
    <row r="204" spans="1:29">
      <c r="A204" s="336">
        <v>3272</v>
      </c>
      <c r="B204" s="337">
        <v>45505</v>
      </c>
      <c r="C204" s="338" t="s">
        <v>1856</v>
      </c>
      <c r="D204" s="338" t="s">
        <v>1827</v>
      </c>
      <c r="E204" s="336" t="s">
        <v>1582</v>
      </c>
      <c r="F204" s="336">
        <v>3946</v>
      </c>
      <c r="G204" s="337">
        <v>45497</v>
      </c>
      <c r="H204" s="339">
        <v>6589446</v>
      </c>
      <c r="I204" s="339" t="s">
        <v>1828</v>
      </c>
      <c r="J204" s="329">
        <v>570</v>
      </c>
      <c r="K204" s="339" t="s">
        <v>1704</v>
      </c>
      <c r="L204" s="329" t="s">
        <v>1705</v>
      </c>
      <c r="M204" s="340">
        <v>32539568</v>
      </c>
      <c r="N204" s="330">
        <v>0</v>
      </c>
      <c r="O204" s="337"/>
      <c r="P204" s="340">
        <f>+RP_2024[[#This Row],[VALOR INICIAL]]-RP_2024[[#This Row],[VALOR ANULACION]]</f>
        <v>32539568</v>
      </c>
      <c r="Q204" s="341"/>
      <c r="R204" s="339">
        <f>VALUE(LEFT(RP_2024[[#This Row],[OBJETO]],3))</f>
        <v>2</v>
      </c>
      <c r="S204" s="342">
        <v>242</v>
      </c>
      <c r="T204" s="339" t="str">
        <f>SUBSTITUTE(RP_2024[[#This Row],[CODIGO TIPO]],"-","")</f>
        <v>O232020200991122</v>
      </c>
      <c r="U204" s="335">
        <v>1905014</v>
      </c>
      <c r="V204" s="339">
        <f>VALUE(LEFT(RIGHT(RP_2024[[#This Row],[IMPUTACION PRESUPUESTAL]],6),3))</f>
        <v>130</v>
      </c>
      <c r="W204" s="335" t="s">
        <v>1254</v>
      </c>
      <c r="X204" s="333">
        <f>VALUE(LEFT(RP_2024[[#This Row],[Actividad]],SEARCH(".",RP_2024[[#This Row],[Actividad]],1)-1))</f>
        <v>28</v>
      </c>
      <c r="Y204" s="335">
        <f>MONTH(RP_2024[[#This Row],[FECHA RP]])</f>
        <v>8</v>
      </c>
      <c r="Z204" s="334" t="str">
        <f>IF(RP_2024[[#This Row],[FEC ANULACION]]="","",MONTH(RP_2024[[#This Row],[FEC ANULACION]]))</f>
        <v/>
      </c>
      <c r="AA204" s="335" t="s">
        <v>1588</v>
      </c>
      <c r="AB204" s="335" t="s">
        <v>3390</v>
      </c>
      <c r="AC204" s="335" t="str">
        <f>MID(RP_2024[[#This Row],[Elemento PEP]],11,2)</f>
        <v>08</v>
      </c>
    </row>
    <row r="205" spans="1:29">
      <c r="A205" s="336">
        <v>3277</v>
      </c>
      <c r="B205" s="337">
        <v>45505</v>
      </c>
      <c r="C205" s="338" t="s">
        <v>1861</v>
      </c>
      <c r="D205" s="338" t="s">
        <v>1827</v>
      </c>
      <c r="E205" s="336" t="s">
        <v>1582</v>
      </c>
      <c r="F205" s="336">
        <v>3947</v>
      </c>
      <c r="G205" s="337">
        <v>45497</v>
      </c>
      <c r="H205" s="339">
        <v>6589446</v>
      </c>
      <c r="I205" s="339" t="s">
        <v>1828</v>
      </c>
      <c r="J205" s="329">
        <v>570</v>
      </c>
      <c r="K205" s="339" t="s">
        <v>1704</v>
      </c>
      <c r="L205" s="329" t="s">
        <v>1705</v>
      </c>
      <c r="M205" s="340">
        <v>117447903</v>
      </c>
      <c r="N205" s="330">
        <v>0</v>
      </c>
      <c r="O205" s="337"/>
      <c r="P205" s="340">
        <f>+RP_2024[[#This Row],[VALOR INICIAL]]-RP_2024[[#This Row],[VALOR ANULACION]]</f>
        <v>117447903</v>
      </c>
      <c r="Q205" s="341"/>
      <c r="R205" s="339">
        <f>VALUE(LEFT(RP_2024[[#This Row],[OBJETO]],3))</f>
        <v>2</v>
      </c>
      <c r="S205" s="342">
        <v>242</v>
      </c>
      <c r="T205" s="339" t="str">
        <f>SUBSTITUTE(RP_2024[[#This Row],[CODIGO TIPO]],"-","")</f>
        <v>O232020200991122</v>
      </c>
      <c r="U205" s="335">
        <v>1905014</v>
      </c>
      <c r="V205" s="339">
        <f>VALUE(LEFT(RIGHT(RP_2024[[#This Row],[IMPUTACION PRESUPUESTAL]],6),3))</f>
        <v>108</v>
      </c>
      <c r="W205" s="335" t="s">
        <v>1256</v>
      </c>
      <c r="X205" s="333">
        <f>VALUE(LEFT(RP_2024[[#This Row],[Actividad]],SEARCH(".",RP_2024[[#This Row],[Actividad]],1)-1))</f>
        <v>30</v>
      </c>
      <c r="Y205" s="335">
        <f>MONTH(RP_2024[[#This Row],[FECHA RP]])</f>
        <v>8</v>
      </c>
      <c r="Z205" s="334" t="str">
        <f>IF(RP_2024[[#This Row],[FEC ANULACION]]="","",MONTH(RP_2024[[#This Row],[FEC ANULACION]]))</f>
        <v/>
      </c>
      <c r="AA205" s="335" t="s">
        <v>1588</v>
      </c>
      <c r="AB205" s="335" t="s">
        <v>3391</v>
      </c>
      <c r="AC205" s="335" t="str">
        <f>MID(RP_2024[[#This Row],[Elemento PEP]],11,2)</f>
        <v>09</v>
      </c>
    </row>
    <row r="206" spans="1:29">
      <c r="A206" s="336">
        <v>3271</v>
      </c>
      <c r="B206" s="337">
        <v>45505</v>
      </c>
      <c r="C206" s="338" t="s">
        <v>1855</v>
      </c>
      <c r="D206" s="338" t="s">
        <v>1827</v>
      </c>
      <c r="E206" s="336" t="s">
        <v>1582</v>
      </c>
      <c r="F206" s="336">
        <v>3948</v>
      </c>
      <c r="G206" s="337">
        <v>45497</v>
      </c>
      <c r="H206" s="339">
        <v>6589446</v>
      </c>
      <c r="I206" s="339" t="s">
        <v>1828</v>
      </c>
      <c r="J206" s="329">
        <v>570</v>
      </c>
      <c r="K206" s="339" t="s">
        <v>1704</v>
      </c>
      <c r="L206" s="329" t="s">
        <v>1705</v>
      </c>
      <c r="M206" s="340">
        <v>36829687</v>
      </c>
      <c r="N206" s="330">
        <v>0</v>
      </c>
      <c r="O206" s="337"/>
      <c r="P206" s="340">
        <f>+RP_2024[[#This Row],[VALOR INICIAL]]-RP_2024[[#This Row],[VALOR ANULACION]]</f>
        <v>36829687</v>
      </c>
      <c r="Q206" s="341"/>
      <c r="R206" s="339">
        <f>VALUE(LEFT(RP_2024[[#This Row],[OBJETO]],3))</f>
        <v>2</v>
      </c>
      <c r="S206" s="342">
        <v>242</v>
      </c>
      <c r="T206" s="339" t="str">
        <f>SUBSTITUTE(RP_2024[[#This Row],[CODIGO TIPO]],"-","")</f>
        <v>O232020200991122</v>
      </c>
      <c r="U206" s="335">
        <v>1905014</v>
      </c>
      <c r="V206" s="339">
        <f>VALUE(LEFT(RIGHT(RP_2024[[#This Row],[IMPUTACION PRESUPUESTAL]],6),3))</f>
        <v>135</v>
      </c>
      <c r="W206" s="335" t="s">
        <v>1255</v>
      </c>
      <c r="X206" s="333">
        <f>VALUE(LEFT(RP_2024[[#This Row],[Actividad]],SEARCH(".",RP_2024[[#This Row],[Actividad]],1)-1))</f>
        <v>29</v>
      </c>
      <c r="Y206" s="335">
        <f>MONTH(RP_2024[[#This Row],[FECHA RP]])</f>
        <v>8</v>
      </c>
      <c r="Z206" s="334" t="str">
        <f>IF(RP_2024[[#This Row],[FEC ANULACION]]="","",MONTH(RP_2024[[#This Row],[FEC ANULACION]]))</f>
        <v/>
      </c>
      <c r="AA206" s="335" t="s">
        <v>1588</v>
      </c>
      <c r="AB206" s="335" t="s">
        <v>3390</v>
      </c>
      <c r="AC206" s="335" t="str">
        <f>MID(RP_2024[[#This Row],[Elemento PEP]],11,2)</f>
        <v>08</v>
      </c>
    </row>
    <row r="207" spans="1:29">
      <c r="A207" s="336">
        <v>3269</v>
      </c>
      <c r="B207" s="337">
        <v>45505</v>
      </c>
      <c r="C207" s="338" t="s">
        <v>1853</v>
      </c>
      <c r="D207" s="338" t="s">
        <v>1827</v>
      </c>
      <c r="E207" s="336" t="s">
        <v>1582</v>
      </c>
      <c r="F207" s="336">
        <v>3949</v>
      </c>
      <c r="G207" s="337">
        <v>45497</v>
      </c>
      <c r="H207" s="339">
        <v>6589446</v>
      </c>
      <c r="I207" s="339" t="s">
        <v>1828</v>
      </c>
      <c r="J207" s="329">
        <v>570</v>
      </c>
      <c r="K207" s="339" t="s">
        <v>1704</v>
      </c>
      <c r="L207" s="329" t="s">
        <v>1705</v>
      </c>
      <c r="M207" s="340">
        <v>147950790</v>
      </c>
      <c r="N207" s="330">
        <v>0</v>
      </c>
      <c r="O207" s="337"/>
      <c r="P207" s="340">
        <f>+RP_2024[[#This Row],[VALOR INICIAL]]-RP_2024[[#This Row],[VALOR ANULACION]]</f>
        <v>147950790</v>
      </c>
      <c r="Q207" s="341"/>
      <c r="R207" s="339">
        <f>VALUE(LEFT(RP_2024[[#This Row],[OBJETO]],3))</f>
        <v>2</v>
      </c>
      <c r="S207" s="342">
        <v>242</v>
      </c>
      <c r="T207" s="339" t="str">
        <f>SUBSTITUTE(RP_2024[[#This Row],[CODIGO TIPO]],"-","")</f>
        <v>O232020200991122</v>
      </c>
      <c r="U207" s="335">
        <v>1905014</v>
      </c>
      <c r="V207" s="339">
        <f>VALUE(LEFT(RIGHT(RP_2024[[#This Row],[IMPUTACION PRESUPUESTAL]],6),3))</f>
        <v>131</v>
      </c>
      <c r="W207" s="335" t="s">
        <v>1252</v>
      </c>
      <c r="X207" s="333">
        <f>VALUE(LEFT(RP_2024[[#This Row],[Actividad]],SEARCH(".",RP_2024[[#This Row],[Actividad]],1)-1))</f>
        <v>26</v>
      </c>
      <c r="Y207" s="335">
        <f>MONTH(RP_2024[[#This Row],[FECHA RP]])</f>
        <v>8</v>
      </c>
      <c r="Z207" s="334" t="str">
        <f>IF(RP_2024[[#This Row],[FEC ANULACION]]="","",MONTH(RP_2024[[#This Row],[FEC ANULACION]]))</f>
        <v/>
      </c>
      <c r="AA207" s="335" t="s">
        <v>1588</v>
      </c>
      <c r="AB207" s="335" t="s">
        <v>3390</v>
      </c>
      <c r="AC207" s="335" t="str">
        <f>MID(RP_2024[[#This Row],[Elemento PEP]],11,2)</f>
        <v>08</v>
      </c>
    </row>
    <row r="208" spans="1:29">
      <c r="A208" s="336">
        <v>3267</v>
      </c>
      <c r="B208" s="337">
        <v>45505</v>
      </c>
      <c r="C208" s="338" t="s">
        <v>1851</v>
      </c>
      <c r="D208" s="338" t="s">
        <v>1827</v>
      </c>
      <c r="E208" s="336" t="s">
        <v>1582</v>
      </c>
      <c r="F208" s="336">
        <v>3950</v>
      </c>
      <c r="G208" s="337">
        <v>45497</v>
      </c>
      <c r="H208" s="339">
        <v>6589446</v>
      </c>
      <c r="I208" s="339" t="s">
        <v>1828</v>
      </c>
      <c r="J208" s="329">
        <v>570</v>
      </c>
      <c r="K208" s="339" t="s">
        <v>1704</v>
      </c>
      <c r="L208" s="329" t="s">
        <v>1705</v>
      </c>
      <c r="M208" s="340">
        <v>76409409</v>
      </c>
      <c r="N208" s="330">
        <v>0</v>
      </c>
      <c r="O208" s="337"/>
      <c r="P208" s="340">
        <f>+RP_2024[[#This Row],[VALOR INICIAL]]-RP_2024[[#This Row],[VALOR ANULACION]]</f>
        <v>76409409</v>
      </c>
      <c r="Q208" s="341"/>
      <c r="R208" s="339">
        <f>VALUE(LEFT(RP_2024[[#This Row],[OBJETO]],3))</f>
        <v>2</v>
      </c>
      <c r="S208" s="342">
        <v>242</v>
      </c>
      <c r="T208" s="339" t="str">
        <f>SUBSTITUTE(RP_2024[[#This Row],[CODIGO TIPO]],"-","")</f>
        <v>O232020200991122</v>
      </c>
      <c r="U208" s="335">
        <v>1905014</v>
      </c>
      <c r="V208" s="339">
        <f>VALUE(LEFT(RIGHT(RP_2024[[#This Row],[IMPUTACION PRESUPUESTAL]],6),3))</f>
        <v>139</v>
      </c>
      <c r="W208" s="335" t="s">
        <v>1251</v>
      </c>
      <c r="X208" s="333">
        <f>VALUE(LEFT(RP_2024[[#This Row],[Actividad]],SEARCH(".",RP_2024[[#This Row],[Actividad]],1)-1))</f>
        <v>25</v>
      </c>
      <c r="Y208" s="335">
        <f>MONTH(RP_2024[[#This Row],[FECHA RP]])</f>
        <v>8</v>
      </c>
      <c r="Z208" s="334" t="str">
        <f>IF(RP_2024[[#This Row],[FEC ANULACION]]="","",MONTH(RP_2024[[#This Row],[FEC ANULACION]]))</f>
        <v/>
      </c>
      <c r="AA208" s="335" t="s">
        <v>1588</v>
      </c>
      <c r="AB208" s="335" t="s">
        <v>3391</v>
      </c>
      <c r="AC208" s="335" t="str">
        <f>MID(RP_2024[[#This Row],[Elemento PEP]],11,2)</f>
        <v>09</v>
      </c>
    </row>
    <row r="209" spans="1:29">
      <c r="A209" s="336">
        <v>3265</v>
      </c>
      <c r="B209" s="337">
        <v>45505</v>
      </c>
      <c r="C209" s="338" t="s">
        <v>1849</v>
      </c>
      <c r="D209" s="338" t="s">
        <v>1827</v>
      </c>
      <c r="E209" s="336" t="s">
        <v>1582</v>
      </c>
      <c r="F209" s="336">
        <v>3951</v>
      </c>
      <c r="G209" s="337">
        <v>45497</v>
      </c>
      <c r="H209" s="339">
        <v>6589446</v>
      </c>
      <c r="I209" s="339" t="s">
        <v>1828</v>
      </c>
      <c r="J209" s="329">
        <v>570</v>
      </c>
      <c r="K209" s="339" t="s">
        <v>1704</v>
      </c>
      <c r="L209" s="329" t="s">
        <v>1705</v>
      </c>
      <c r="M209" s="340">
        <v>35704938</v>
      </c>
      <c r="N209" s="330">
        <v>0</v>
      </c>
      <c r="O209" s="337"/>
      <c r="P209" s="340">
        <f>+RP_2024[[#This Row],[VALOR INICIAL]]-RP_2024[[#This Row],[VALOR ANULACION]]</f>
        <v>35704938</v>
      </c>
      <c r="Q209" s="341"/>
      <c r="R209" s="339">
        <f>VALUE(LEFT(RP_2024[[#This Row],[OBJETO]],3))</f>
        <v>2</v>
      </c>
      <c r="S209" s="342">
        <v>242</v>
      </c>
      <c r="T209" s="339" t="str">
        <f>SUBSTITUTE(RP_2024[[#This Row],[CODIGO TIPO]],"-","")</f>
        <v>O232020200991122</v>
      </c>
      <c r="U209" s="335">
        <v>1905014</v>
      </c>
      <c r="V209" s="339">
        <f>VALUE(LEFT(RIGHT(RP_2024[[#This Row],[IMPUTACION PRESUPUESTAL]],6),3))</f>
        <v>134</v>
      </c>
      <c r="W209" s="335" t="s">
        <v>1253</v>
      </c>
      <c r="X209" s="333">
        <f>VALUE(LEFT(RP_2024[[#This Row],[Actividad]],SEARCH(".",RP_2024[[#This Row],[Actividad]],1)-1))</f>
        <v>27</v>
      </c>
      <c r="Y209" s="335">
        <f>MONTH(RP_2024[[#This Row],[FECHA RP]])</f>
        <v>8</v>
      </c>
      <c r="Z209" s="334" t="str">
        <f>IF(RP_2024[[#This Row],[FEC ANULACION]]="","",MONTH(RP_2024[[#This Row],[FEC ANULACION]]))</f>
        <v/>
      </c>
      <c r="AA209" s="335" t="s">
        <v>1588</v>
      </c>
      <c r="AB209" s="335" t="s">
        <v>3390</v>
      </c>
      <c r="AC209" s="335" t="str">
        <f>MID(RP_2024[[#This Row],[Elemento PEP]],11,2)</f>
        <v>08</v>
      </c>
    </row>
    <row r="210" spans="1:29">
      <c r="A210" s="336">
        <v>3260</v>
      </c>
      <c r="B210" s="337">
        <v>45505</v>
      </c>
      <c r="C210" s="338" t="s">
        <v>1844</v>
      </c>
      <c r="D210" s="338" t="s">
        <v>1827</v>
      </c>
      <c r="E210" s="336" t="s">
        <v>1582</v>
      </c>
      <c r="F210" s="336">
        <v>3952</v>
      </c>
      <c r="G210" s="337">
        <v>45497</v>
      </c>
      <c r="H210" s="339">
        <v>6589446</v>
      </c>
      <c r="I210" s="339" t="s">
        <v>1828</v>
      </c>
      <c r="J210" s="329">
        <v>570</v>
      </c>
      <c r="K210" s="339" t="s">
        <v>1704</v>
      </c>
      <c r="L210" s="329" t="s">
        <v>1705</v>
      </c>
      <c r="M210" s="340">
        <v>6193902</v>
      </c>
      <c r="N210" s="330">
        <v>0</v>
      </c>
      <c r="O210" s="337"/>
      <c r="P210" s="340">
        <f>+RP_2024[[#This Row],[VALOR INICIAL]]-RP_2024[[#This Row],[VALOR ANULACION]]</f>
        <v>6193902</v>
      </c>
      <c r="Q210" s="341"/>
      <c r="R210" s="339">
        <f>VALUE(LEFT(RP_2024[[#This Row],[OBJETO]],3))</f>
        <v>2</v>
      </c>
      <c r="S210" s="342">
        <v>242</v>
      </c>
      <c r="T210" s="339" t="str">
        <f>SUBSTITUTE(RP_2024[[#This Row],[CODIGO TIPO]],"-","")</f>
        <v>O232020200991122</v>
      </c>
      <c r="U210" s="335">
        <v>1905014</v>
      </c>
      <c r="V210" s="339">
        <f>VALUE(LEFT(RIGHT(RP_2024[[#This Row],[IMPUTACION PRESUPUESTAL]],6),3))</f>
        <v>136</v>
      </c>
      <c r="W210" s="335" t="s">
        <v>1249</v>
      </c>
      <c r="X210" s="333">
        <f>VALUE(LEFT(RP_2024[[#This Row],[Actividad]],SEARCH(".",RP_2024[[#This Row],[Actividad]],1)-1))</f>
        <v>24</v>
      </c>
      <c r="Y210" s="335">
        <f>MONTH(RP_2024[[#This Row],[FECHA RP]])</f>
        <v>8</v>
      </c>
      <c r="Z210" s="334" t="str">
        <f>IF(RP_2024[[#This Row],[FEC ANULACION]]="","",MONTH(RP_2024[[#This Row],[FEC ANULACION]]))</f>
        <v/>
      </c>
      <c r="AA210" s="335" t="s">
        <v>1588</v>
      </c>
      <c r="AB210" s="335" t="s">
        <v>3391</v>
      </c>
      <c r="AC210" s="335" t="str">
        <f>MID(RP_2024[[#This Row],[Elemento PEP]],11,2)</f>
        <v>09</v>
      </c>
    </row>
    <row r="211" spans="1:29">
      <c r="A211" s="336">
        <v>3260</v>
      </c>
      <c r="B211" s="337">
        <v>45505</v>
      </c>
      <c r="C211" s="338" t="s">
        <v>1844</v>
      </c>
      <c r="D211" s="338" t="s">
        <v>1827</v>
      </c>
      <c r="E211" s="336" t="s">
        <v>1582</v>
      </c>
      <c r="F211" s="336">
        <v>3952</v>
      </c>
      <c r="G211" s="337">
        <v>45497</v>
      </c>
      <c r="H211" s="339">
        <v>6589446</v>
      </c>
      <c r="I211" s="339" t="s">
        <v>1828</v>
      </c>
      <c r="J211" s="329">
        <v>570</v>
      </c>
      <c r="K211" s="339" t="s">
        <v>1704</v>
      </c>
      <c r="L211" s="329" t="s">
        <v>1705</v>
      </c>
      <c r="M211" s="340">
        <v>6193902</v>
      </c>
      <c r="N211" s="330">
        <v>0</v>
      </c>
      <c r="O211" s="337"/>
      <c r="P211" s="340">
        <f>+RP_2024[[#This Row],[VALOR INICIAL]]-RP_2024[[#This Row],[VALOR ANULACION]]</f>
        <v>6193902</v>
      </c>
      <c r="Q211" s="341"/>
      <c r="R211" s="339">
        <f>VALUE(LEFT(RP_2024[[#This Row],[OBJETO]],3))</f>
        <v>2</v>
      </c>
      <c r="S211" s="342">
        <v>242</v>
      </c>
      <c r="T211" s="339" t="str">
        <f>SUBSTITUTE(RP_2024[[#This Row],[CODIGO TIPO]],"-","")</f>
        <v>O232020200991122</v>
      </c>
      <c r="U211" s="335">
        <v>1905014</v>
      </c>
      <c r="V211" s="339">
        <f>VALUE(LEFT(RIGHT(RP_2024[[#This Row],[IMPUTACION PRESUPUESTAL]],6),3))</f>
        <v>136</v>
      </c>
      <c r="W211" s="335" t="s">
        <v>1250</v>
      </c>
      <c r="X211" s="333">
        <f>VALUE(LEFT(RP_2024[[#This Row],[Actividad]],SEARCH(".",RP_2024[[#This Row],[Actividad]],1)-1))</f>
        <v>24</v>
      </c>
      <c r="Y211" s="335">
        <f>MONTH(RP_2024[[#This Row],[FECHA RP]])</f>
        <v>8</v>
      </c>
      <c r="Z211" s="334" t="str">
        <f>IF(RP_2024[[#This Row],[FEC ANULACION]]="","",MONTH(RP_2024[[#This Row],[FEC ANULACION]]))</f>
        <v/>
      </c>
      <c r="AA211" s="335" t="s">
        <v>1588</v>
      </c>
      <c r="AB211" s="335" t="s">
        <v>3391</v>
      </c>
      <c r="AC211" s="335" t="str">
        <f>MID(RP_2024[[#This Row],[Elemento PEP]],11,2)</f>
        <v>09</v>
      </c>
    </row>
    <row r="212" spans="1:29">
      <c r="A212" s="336">
        <v>3262</v>
      </c>
      <c r="B212" s="337">
        <v>45505</v>
      </c>
      <c r="C212" s="338" t="s">
        <v>1846</v>
      </c>
      <c r="D212" s="338" t="s">
        <v>1827</v>
      </c>
      <c r="E212" s="336" t="s">
        <v>1582</v>
      </c>
      <c r="F212" s="336">
        <v>3953</v>
      </c>
      <c r="G212" s="337">
        <v>45497</v>
      </c>
      <c r="H212" s="339">
        <v>6589446</v>
      </c>
      <c r="I212" s="339" t="s">
        <v>1828</v>
      </c>
      <c r="J212" s="329">
        <v>570</v>
      </c>
      <c r="K212" s="339" t="s">
        <v>1704</v>
      </c>
      <c r="L212" s="329" t="s">
        <v>1705</v>
      </c>
      <c r="M212" s="340">
        <v>73391933</v>
      </c>
      <c r="N212" s="330">
        <v>0</v>
      </c>
      <c r="O212" s="337"/>
      <c r="P212" s="340">
        <f>+RP_2024[[#This Row],[VALOR INICIAL]]-RP_2024[[#This Row],[VALOR ANULACION]]</f>
        <v>73391933</v>
      </c>
      <c r="Q212" s="341"/>
      <c r="R212" s="339">
        <f>VALUE(LEFT(RP_2024[[#This Row],[OBJETO]],3))</f>
        <v>2</v>
      </c>
      <c r="S212" s="342">
        <v>242</v>
      </c>
      <c r="T212" s="339" t="str">
        <f>SUBSTITUTE(RP_2024[[#This Row],[CODIGO TIPO]],"-","")</f>
        <v>O232020200991122</v>
      </c>
      <c r="U212" s="335">
        <v>1905014</v>
      </c>
      <c r="V212" s="339">
        <f>VALUE(LEFT(RIGHT(RP_2024[[#This Row],[IMPUTACION PRESUPUESTAL]],6),3))</f>
        <v>132</v>
      </c>
      <c r="W212" s="335" t="s">
        <v>1248</v>
      </c>
      <c r="X212" s="333">
        <f>VALUE(LEFT(RP_2024[[#This Row],[Actividad]],SEARCH(".",RP_2024[[#This Row],[Actividad]],1)-1))</f>
        <v>23</v>
      </c>
      <c r="Y212" s="335">
        <f>MONTH(RP_2024[[#This Row],[FECHA RP]])</f>
        <v>8</v>
      </c>
      <c r="Z212" s="334" t="str">
        <f>IF(RP_2024[[#This Row],[FEC ANULACION]]="","",MONTH(RP_2024[[#This Row],[FEC ANULACION]]))</f>
        <v/>
      </c>
      <c r="AA212" s="335" t="s">
        <v>1588</v>
      </c>
      <c r="AB212" s="335" t="s">
        <v>3393</v>
      </c>
      <c r="AC212" s="335" t="str">
        <f>MID(RP_2024[[#This Row],[Elemento PEP]],11,2)</f>
        <v>07</v>
      </c>
    </row>
    <row r="213" spans="1:29">
      <c r="A213" s="336">
        <v>3263</v>
      </c>
      <c r="B213" s="337">
        <v>45505</v>
      </c>
      <c r="C213" s="338" t="s">
        <v>1847</v>
      </c>
      <c r="D213" s="338" t="s">
        <v>1827</v>
      </c>
      <c r="E213" s="336" t="s">
        <v>1582</v>
      </c>
      <c r="F213" s="336">
        <v>3954</v>
      </c>
      <c r="G213" s="337">
        <v>45497</v>
      </c>
      <c r="H213" s="339">
        <v>6589446</v>
      </c>
      <c r="I213" s="339" t="s">
        <v>1828</v>
      </c>
      <c r="J213" s="329">
        <v>570</v>
      </c>
      <c r="K213" s="339" t="s">
        <v>1704</v>
      </c>
      <c r="L213" s="329" t="s">
        <v>1705</v>
      </c>
      <c r="M213" s="340">
        <v>17586475</v>
      </c>
      <c r="N213" s="330">
        <v>0</v>
      </c>
      <c r="O213" s="337"/>
      <c r="P213" s="340">
        <f>+RP_2024[[#This Row],[VALOR INICIAL]]-RP_2024[[#This Row],[VALOR ANULACION]]</f>
        <v>17586475</v>
      </c>
      <c r="Q213" s="341"/>
      <c r="R213" s="339">
        <f>VALUE(LEFT(RP_2024[[#This Row],[OBJETO]],3))</f>
        <v>2</v>
      </c>
      <c r="S213" s="342">
        <v>242</v>
      </c>
      <c r="T213" s="339" t="str">
        <f>SUBSTITUTE(RP_2024[[#This Row],[CODIGO TIPO]],"-","")</f>
        <v>O232020200991122</v>
      </c>
      <c r="U213" s="335">
        <v>1905014</v>
      </c>
      <c r="V213" s="339">
        <f>VALUE(LEFT(RIGHT(RP_2024[[#This Row],[IMPUTACION PRESUPUESTAL]],6),3))</f>
        <v>129</v>
      </c>
      <c r="W213" s="335" t="s">
        <v>1247</v>
      </c>
      <c r="X213" s="333">
        <f>VALUE(LEFT(RP_2024[[#This Row],[Actividad]],SEARCH(".",RP_2024[[#This Row],[Actividad]],1)-1))</f>
        <v>22</v>
      </c>
      <c r="Y213" s="335">
        <f>MONTH(RP_2024[[#This Row],[FECHA RP]])</f>
        <v>8</v>
      </c>
      <c r="Z213" s="334" t="str">
        <f>IF(RP_2024[[#This Row],[FEC ANULACION]]="","",MONTH(RP_2024[[#This Row],[FEC ANULACION]]))</f>
        <v/>
      </c>
      <c r="AA213" s="335" t="s">
        <v>1588</v>
      </c>
      <c r="AB213" s="335" t="s">
        <v>3390</v>
      </c>
      <c r="AC213" s="335" t="str">
        <f>MID(RP_2024[[#This Row],[Elemento PEP]],11,2)</f>
        <v>08</v>
      </c>
    </row>
    <row r="214" spans="1:29">
      <c r="A214" s="336">
        <v>3257</v>
      </c>
      <c r="B214" s="337">
        <v>45505</v>
      </c>
      <c r="C214" s="338" t="s">
        <v>1842</v>
      </c>
      <c r="D214" s="338" t="s">
        <v>1827</v>
      </c>
      <c r="E214" s="336" t="s">
        <v>1582</v>
      </c>
      <c r="F214" s="336">
        <v>4401</v>
      </c>
      <c r="G214" s="337">
        <v>45501</v>
      </c>
      <c r="H214" s="339">
        <v>6589446</v>
      </c>
      <c r="I214" s="339" t="s">
        <v>1828</v>
      </c>
      <c r="J214" s="329">
        <v>570</v>
      </c>
      <c r="K214" s="339" t="s">
        <v>1704</v>
      </c>
      <c r="L214" s="329" t="s">
        <v>1705</v>
      </c>
      <c r="M214" s="340">
        <v>327433955</v>
      </c>
      <c r="N214" s="330">
        <v>0</v>
      </c>
      <c r="O214" s="337"/>
      <c r="P214" s="340">
        <f>+RP_2024[[#This Row],[VALOR INICIAL]]-RP_2024[[#This Row],[VALOR ANULACION]]</f>
        <v>327433955</v>
      </c>
      <c r="Q214" s="341"/>
      <c r="R214" s="339">
        <f>VALUE(LEFT(RP_2024[[#This Row],[OBJETO]],3))</f>
        <v>2</v>
      </c>
      <c r="S214" s="342">
        <v>242</v>
      </c>
      <c r="T214" s="339" t="str">
        <f>SUBSTITUTE(RP_2024[[#This Row],[CODIGO TIPO]],"-","")</f>
        <v>O232020200991122</v>
      </c>
      <c r="U214" s="335">
        <v>1905054</v>
      </c>
      <c r="V214" s="339">
        <f>VALUE(LEFT(RIGHT(RP_2024[[#This Row],[IMPUTACION PRESUPUESTAL]],6),3))</f>
        <v>103</v>
      </c>
      <c r="W214" s="335" t="s">
        <v>44</v>
      </c>
      <c r="X214" s="333">
        <f>VALUE(LEFT(RP_2024[[#This Row],[Actividad]],SEARCH(".",RP_2024[[#This Row],[Actividad]],1)-1))</f>
        <v>3</v>
      </c>
      <c r="Y214" s="335">
        <f>MONTH(RP_2024[[#This Row],[FECHA RP]])</f>
        <v>8</v>
      </c>
      <c r="Z214" s="334" t="str">
        <f>IF(RP_2024[[#This Row],[FEC ANULACION]]="","",MONTH(RP_2024[[#This Row],[FEC ANULACION]]))</f>
        <v/>
      </c>
      <c r="AA214" s="335" t="s">
        <v>1588</v>
      </c>
      <c r="AB214" s="335" t="s">
        <v>3394</v>
      </c>
      <c r="AC214" s="335" t="str">
        <f>MID(RP_2024[[#This Row],[Elemento PEP]],11,2)</f>
        <v>13</v>
      </c>
    </row>
    <row r="215" spans="1:29">
      <c r="A215" s="336">
        <v>3257</v>
      </c>
      <c r="B215" s="337">
        <v>45505</v>
      </c>
      <c r="C215" s="338" t="s">
        <v>1842</v>
      </c>
      <c r="D215" s="338" t="s">
        <v>1827</v>
      </c>
      <c r="E215" s="336" t="s">
        <v>1582</v>
      </c>
      <c r="F215" s="336">
        <v>4401</v>
      </c>
      <c r="G215" s="337">
        <v>45501</v>
      </c>
      <c r="H215" s="339">
        <v>6589446</v>
      </c>
      <c r="I215" s="339" t="s">
        <v>1828</v>
      </c>
      <c r="J215" s="329">
        <v>570</v>
      </c>
      <c r="K215" s="339" t="s">
        <v>1704</v>
      </c>
      <c r="L215" s="329" t="s">
        <v>1705</v>
      </c>
      <c r="M215" s="340">
        <v>127847668</v>
      </c>
      <c r="N215" s="330">
        <v>0</v>
      </c>
      <c r="O215" s="337"/>
      <c r="P215" s="340">
        <f>+RP_2024[[#This Row],[VALOR INICIAL]]-RP_2024[[#This Row],[VALOR ANULACION]]</f>
        <v>127847668</v>
      </c>
      <c r="Q215" s="341"/>
      <c r="R215" s="339">
        <f>VALUE(LEFT(RP_2024[[#This Row],[OBJETO]],3))</f>
        <v>2</v>
      </c>
      <c r="S215" s="342">
        <v>242</v>
      </c>
      <c r="T215" s="339" t="str">
        <f>SUBSTITUTE(RP_2024[[#This Row],[CODIGO TIPO]],"-","")</f>
        <v>O232020200991122</v>
      </c>
      <c r="U215" s="335">
        <v>1905054</v>
      </c>
      <c r="V215" s="339">
        <f>VALUE(LEFT(RIGHT(RP_2024[[#This Row],[IMPUTACION PRESUPUESTAL]],6),3))</f>
        <v>103</v>
      </c>
      <c r="W215" s="335" t="s">
        <v>45</v>
      </c>
      <c r="X215" s="333">
        <f>VALUE(LEFT(RP_2024[[#This Row],[Actividad]],SEARCH(".",RP_2024[[#This Row],[Actividad]],1)-1))</f>
        <v>3</v>
      </c>
      <c r="Y215" s="335">
        <f>MONTH(RP_2024[[#This Row],[FECHA RP]])</f>
        <v>8</v>
      </c>
      <c r="Z215" s="334" t="str">
        <f>IF(RP_2024[[#This Row],[FEC ANULACION]]="","",MONTH(RP_2024[[#This Row],[FEC ANULACION]]))</f>
        <v/>
      </c>
      <c r="AA215" s="335" t="s">
        <v>1588</v>
      </c>
      <c r="AB215" s="335" t="s">
        <v>3394</v>
      </c>
      <c r="AC215" s="335" t="str">
        <f>MID(RP_2024[[#This Row],[Elemento PEP]],11,2)</f>
        <v>13</v>
      </c>
    </row>
    <row r="216" spans="1:29">
      <c r="A216" s="336">
        <v>3257</v>
      </c>
      <c r="B216" s="337">
        <v>45505</v>
      </c>
      <c r="C216" s="338" t="s">
        <v>1842</v>
      </c>
      <c r="D216" s="338" t="s">
        <v>1827</v>
      </c>
      <c r="E216" s="336" t="s">
        <v>1582</v>
      </c>
      <c r="F216" s="336">
        <v>4401</v>
      </c>
      <c r="G216" s="337">
        <v>45501</v>
      </c>
      <c r="H216" s="339">
        <v>6589446</v>
      </c>
      <c r="I216" s="339" t="s">
        <v>1828</v>
      </c>
      <c r="J216" s="329">
        <v>570</v>
      </c>
      <c r="K216" s="339" t="s">
        <v>1704</v>
      </c>
      <c r="L216" s="329" t="s">
        <v>1705</v>
      </c>
      <c r="M216" s="340">
        <v>127847668</v>
      </c>
      <c r="N216" s="330">
        <v>0</v>
      </c>
      <c r="O216" s="337"/>
      <c r="P216" s="340">
        <f>+RP_2024[[#This Row],[VALOR INICIAL]]-RP_2024[[#This Row],[VALOR ANULACION]]</f>
        <v>127847668</v>
      </c>
      <c r="Q216" s="341"/>
      <c r="R216" s="339">
        <f>VALUE(LEFT(RP_2024[[#This Row],[OBJETO]],3))</f>
        <v>2</v>
      </c>
      <c r="S216" s="342">
        <v>242</v>
      </c>
      <c r="T216" s="339" t="str">
        <f>SUBSTITUTE(RP_2024[[#This Row],[CODIGO TIPO]],"-","")</f>
        <v>O232020200991122</v>
      </c>
      <c r="U216" s="335">
        <v>1905054</v>
      </c>
      <c r="V216" s="339">
        <f>VALUE(LEFT(RIGHT(RP_2024[[#This Row],[IMPUTACION PRESUPUESTAL]],6),3))</f>
        <v>103</v>
      </c>
      <c r="W216" s="335" t="s">
        <v>378</v>
      </c>
      <c r="X216" s="333">
        <f>VALUE(LEFT(RP_2024[[#This Row],[Actividad]],SEARCH(".",RP_2024[[#This Row],[Actividad]],1)-1))</f>
        <v>3</v>
      </c>
      <c r="Y216" s="335">
        <f>MONTH(RP_2024[[#This Row],[FECHA RP]])</f>
        <v>8</v>
      </c>
      <c r="Z216" s="334" t="str">
        <f>IF(RP_2024[[#This Row],[FEC ANULACION]]="","",MONTH(RP_2024[[#This Row],[FEC ANULACION]]))</f>
        <v/>
      </c>
      <c r="AA216" s="335" t="s">
        <v>1588</v>
      </c>
      <c r="AB216" s="335" t="s">
        <v>3394</v>
      </c>
      <c r="AC216" s="335" t="str">
        <f>MID(RP_2024[[#This Row],[Elemento PEP]],11,2)</f>
        <v>13</v>
      </c>
    </row>
    <row r="217" spans="1:29">
      <c r="A217" s="336">
        <v>3259</v>
      </c>
      <c r="B217" s="337">
        <v>45505</v>
      </c>
      <c r="C217" s="338" t="s">
        <v>1843</v>
      </c>
      <c r="D217" s="338" t="s">
        <v>1827</v>
      </c>
      <c r="E217" s="336" t="s">
        <v>1582</v>
      </c>
      <c r="F217" s="336">
        <v>4402</v>
      </c>
      <c r="G217" s="337">
        <v>45501</v>
      </c>
      <c r="H217" s="339">
        <v>6589446</v>
      </c>
      <c r="I217" s="339" t="s">
        <v>1828</v>
      </c>
      <c r="J217" s="329">
        <v>570</v>
      </c>
      <c r="K217" s="339" t="s">
        <v>1704</v>
      </c>
      <c r="L217" s="329" t="s">
        <v>1705</v>
      </c>
      <c r="M217" s="340">
        <v>110182202</v>
      </c>
      <c r="N217" s="330">
        <v>0</v>
      </c>
      <c r="O217" s="337"/>
      <c r="P217" s="340">
        <f>+RP_2024[[#This Row],[VALOR INICIAL]]-RP_2024[[#This Row],[VALOR ANULACION]]</f>
        <v>110182202</v>
      </c>
      <c r="Q217" s="341"/>
      <c r="R217" s="339">
        <f>VALUE(LEFT(RP_2024[[#This Row],[OBJETO]],3))</f>
        <v>2</v>
      </c>
      <c r="S217" s="342">
        <v>242</v>
      </c>
      <c r="T217" s="339" t="str">
        <f>SUBSTITUTE(RP_2024[[#This Row],[CODIGO TIPO]],"-","")</f>
        <v>O232020200991122</v>
      </c>
      <c r="U217" s="335">
        <v>1905014</v>
      </c>
      <c r="V217" s="339">
        <f>VALUE(LEFT(RIGHT(RP_2024[[#This Row],[IMPUTACION PRESUPUESTAL]],6),3))</f>
        <v>158</v>
      </c>
      <c r="W217" s="335" t="s">
        <v>53</v>
      </c>
      <c r="X217" s="333">
        <f>VALUE(LEFT(RP_2024[[#This Row],[Actividad]],SEARCH(".",RP_2024[[#This Row],[Actividad]],1)-1))</f>
        <v>9</v>
      </c>
      <c r="Y217" s="335">
        <f>MONTH(RP_2024[[#This Row],[FECHA RP]])</f>
        <v>8</v>
      </c>
      <c r="Z217" s="334" t="str">
        <f>IF(RP_2024[[#This Row],[FEC ANULACION]]="","",MONTH(RP_2024[[#This Row],[FEC ANULACION]]))</f>
        <v/>
      </c>
      <c r="AA217" s="335" t="s">
        <v>1588</v>
      </c>
      <c r="AB217" s="335" t="s">
        <v>3392</v>
      </c>
      <c r="AC217" s="335" t="str">
        <f>MID(RP_2024[[#This Row],[Elemento PEP]],11,2)</f>
        <v>13</v>
      </c>
    </row>
    <row r="218" spans="1:29">
      <c r="A218" s="336">
        <v>3256</v>
      </c>
      <c r="B218" s="337">
        <v>45505</v>
      </c>
      <c r="C218" s="338" t="s">
        <v>1841</v>
      </c>
      <c r="D218" s="338" t="s">
        <v>1827</v>
      </c>
      <c r="E218" s="336" t="s">
        <v>1582</v>
      </c>
      <c r="F218" s="336">
        <v>4420</v>
      </c>
      <c r="G218" s="337">
        <v>45501</v>
      </c>
      <c r="H218" s="339">
        <v>6589446</v>
      </c>
      <c r="I218" s="339" t="s">
        <v>1828</v>
      </c>
      <c r="J218" s="329">
        <v>570</v>
      </c>
      <c r="K218" s="339" t="s">
        <v>1704</v>
      </c>
      <c r="L218" s="329" t="s">
        <v>1705</v>
      </c>
      <c r="M218" s="340">
        <v>508319280</v>
      </c>
      <c r="N218" s="330">
        <v>0</v>
      </c>
      <c r="O218" s="337"/>
      <c r="P218" s="340">
        <f>+RP_2024[[#This Row],[VALOR INICIAL]]-RP_2024[[#This Row],[VALOR ANULACION]]</f>
        <v>508319280</v>
      </c>
      <c r="Q218" s="341"/>
      <c r="R218" s="339">
        <f>VALUE(LEFT(RP_2024[[#This Row],[OBJETO]],3))</f>
        <v>2</v>
      </c>
      <c r="S218" s="342">
        <v>242</v>
      </c>
      <c r="T218" s="339" t="str">
        <f>SUBSTITUTE(RP_2024[[#This Row],[CODIGO TIPO]],"-","")</f>
        <v>O232020200991122</v>
      </c>
      <c r="U218" s="335">
        <v>1905049</v>
      </c>
      <c r="V218" s="339">
        <f>VALUE(LEFT(RIGHT(RP_2024[[#This Row],[IMPUTACION PRESUPUESTAL]],6),3))</f>
        <v>115</v>
      </c>
      <c r="W218" s="335" t="s">
        <v>1262</v>
      </c>
      <c r="X218" s="333">
        <f>VALUE(LEFT(RP_2024[[#This Row],[Actividad]],SEARCH(".",RP_2024[[#This Row],[Actividad]],1)-1))</f>
        <v>33</v>
      </c>
      <c r="Y218" s="335">
        <f>MONTH(RP_2024[[#This Row],[FECHA RP]])</f>
        <v>8</v>
      </c>
      <c r="Z218" s="334" t="str">
        <f>IF(RP_2024[[#This Row],[FEC ANULACION]]="","",MONTH(RP_2024[[#This Row],[FEC ANULACION]]))</f>
        <v/>
      </c>
      <c r="AA218" s="335" t="s">
        <v>1588</v>
      </c>
      <c r="AB218" s="335" t="s">
        <v>3389</v>
      </c>
      <c r="AC218" s="335" t="str">
        <f>MID(RP_2024[[#This Row],[Elemento PEP]],11,2)</f>
        <v>06</v>
      </c>
    </row>
    <row r="219" spans="1:29">
      <c r="A219" s="336">
        <v>3255</v>
      </c>
      <c r="B219" s="337">
        <v>45505</v>
      </c>
      <c r="C219" s="338" t="s">
        <v>1833</v>
      </c>
      <c r="D219" s="338" t="s">
        <v>1827</v>
      </c>
      <c r="E219" s="336" t="s">
        <v>1582</v>
      </c>
      <c r="F219" s="336">
        <v>4421</v>
      </c>
      <c r="G219" s="337">
        <v>45501</v>
      </c>
      <c r="H219" s="339">
        <v>6589446</v>
      </c>
      <c r="I219" s="339" t="s">
        <v>1828</v>
      </c>
      <c r="J219" s="329">
        <v>570</v>
      </c>
      <c r="K219" s="339" t="s">
        <v>1704</v>
      </c>
      <c r="L219" s="329" t="s">
        <v>1705</v>
      </c>
      <c r="M219" s="340">
        <v>1359712553</v>
      </c>
      <c r="N219" s="330">
        <v>0</v>
      </c>
      <c r="O219" s="337"/>
      <c r="P219" s="340">
        <f>+RP_2024[[#This Row],[VALOR INICIAL]]-RP_2024[[#This Row],[VALOR ANULACION]]</f>
        <v>1359712553</v>
      </c>
      <c r="Q219" s="341"/>
      <c r="R219" s="339">
        <f>VALUE(LEFT(RP_2024[[#This Row],[OBJETO]],3))</f>
        <v>2</v>
      </c>
      <c r="S219" s="342">
        <v>242</v>
      </c>
      <c r="T219" s="339" t="str">
        <f>SUBSTITUTE(RP_2024[[#This Row],[CODIGO TIPO]],"-","")</f>
        <v>O232020200991122</v>
      </c>
      <c r="U219" s="335">
        <v>1905049</v>
      </c>
      <c r="V219" s="339">
        <f>VALUE(LEFT(RIGHT(RP_2024[[#This Row],[IMPUTACION PRESUPUESTAL]],6),3))</f>
        <v>212</v>
      </c>
      <c r="W219" s="335" t="s">
        <v>1282</v>
      </c>
      <c r="X219" s="333">
        <f>VALUE(LEFT(RP_2024[[#This Row],[Actividad]],SEARCH(".",RP_2024[[#This Row],[Actividad]],1)-1))</f>
        <v>43</v>
      </c>
      <c r="Y219" s="335">
        <f>MONTH(RP_2024[[#This Row],[FECHA RP]])</f>
        <v>8</v>
      </c>
      <c r="Z219" s="334" t="str">
        <f>IF(RP_2024[[#This Row],[FEC ANULACION]]="","",MONTH(RP_2024[[#This Row],[FEC ANULACION]]))</f>
        <v/>
      </c>
      <c r="AA219" s="335" t="s">
        <v>1588</v>
      </c>
      <c r="AB219" s="335" t="s">
        <v>3386</v>
      </c>
      <c r="AC219" s="335" t="str">
        <f>MID(RP_2024[[#This Row],[Elemento PEP]],11,2)</f>
        <v>13</v>
      </c>
    </row>
    <row r="220" spans="1:29">
      <c r="A220" s="336">
        <v>3250</v>
      </c>
      <c r="B220" s="337">
        <v>45505</v>
      </c>
      <c r="C220" s="338" t="s">
        <v>1837</v>
      </c>
      <c r="D220" s="338" t="s">
        <v>1827</v>
      </c>
      <c r="E220" s="336" t="s">
        <v>1582</v>
      </c>
      <c r="F220" s="336">
        <v>4422</v>
      </c>
      <c r="G220" s="337">
        <v>45501</v>
      </c>
      <c r="H220" s="339">
        <v>6589446</v>
      </c>
      <c r="I220" s="339" t="s">
        <v>1828</v>
      </c>
      <c r="J220" s="329">
        <v>570</v>
      </c>
      <c r="K220" s="339" t="s">
        <v>1704</v>
      </c>
      <c r="L220" s="329" t="s">
        <v>1705</v>
      </c>
      <c r="M220" s="340">
        <v>120076355</v>
      </c>
      <c r="N220" s="330">
        <v>0</v>
      </c>
      <c r="O220" s="337"/>
      <c r="P220" s="340">
        <f>+RP_2024[[#This Row],[VALOR INICIAL]]-RP_2024[[#This Row],[VALOR ANULACION]]</f>
        <v>120076355</v>
      </c>
      <c r="Q220" s="341"/>
      <c r="R220" s="339">
        <f>VALUE(LEFT(RP_2024[[#This Row],[OBJETO]],3))</f>
        <v>2</v>
      </c>
      <c r="S220" s="342">
        <v>242</v>
      </c>
      <c r="T220" s="339" t="str">
        <f>SUBSTITUTE(RP_2024[[#This Row],[CODIGO TIPO]],"-","")</f>
        <v>O232020200991122</v>
      </c>
      <c r="U220" s="335">
        <v>1905049</v>
      </c>
      <c r="V220" s="339">
        <f>VALUE(LEFT(RIGHT(RP_2024[[#This Row],[IMPUTACION PRESUPUESTAL]],6),3))</f>
        <v>211</v>
      </c>
      <c r="W220" s="335" t="s">
        <v>1276</v>
      </c>
      <c r="X220" s="333">
        <f>VALUE(LEFT(RP_2024[[#This Row],[Actividad]],SEARCH(".",RP_2024[[#This Row],[Actividad]],1)-1))</f>
        <v>41</v>
      </c>
      <c r="Y220" s="335">
        <f>MONTH(RP_2024[[#This Row],[FECHA RP]])</f>
        <v>8</v>
      </c>
      <c r="Z220" s="334" t="str">
        <f>IF(RP_2024[[#This Row],[FEC ANULACION]]="","",MONTH(RP_2024[[#This Row],[FEC ANULACION]]))</f>
        <v/>
      </c>
      <c r="AA220" s="335" t="s">
        <v>1588</v>
      </c>
      <c r="AB220" s="335" t="s">
        <v>3397</v>
      </c>
      <c r="AC220" s="335" t="str">
        <f>MID(RP_2024[[#This Row],[Elemento PEP]],11,2)</f>
        <v>09</v>
      </c>
    </row>
    <row r="221" spans="1:29">
      <c r="A221" s="336">
        <v>3250</v>
      </c>
      <c r="B221" s="337">
        <v>45505</v>
      </c>
      <c r="C221" s="338" t="s">
        <v>1837</v>
      </c>
      <c r="D221" s="338" t="s">
        <v>1827</v>
      </c>
      <c r="E221" s="336" t="s">
        <v>1582</v>
      </c>
      <c r="F221" s="336">
        <v>4422</v>
      </c>
      <c r="G221" s="337">
        <v>45501</v>
      </c>
      <c r="H221" s="339">
        <v>6589446</v>
      </c>
      <c r="I221" s="339" t="s">
        <v>1828</v>
      </c>
      <c r="J221" s="329">
        <v>570</v>
      </c>
      <c r="K221" s="339" t="s">
        <v>1704</v>
      </c>
      <c r="L221" s="329" t="s">
        <v>1705</v>
      </c>
      <c r="M221" s="340">
        <v>108797450</v>
      </c>
      <c r="N221" s="330">
        <v>0</v>
      </c>
      <c r="O221" s="337"/>
      <c r="P221" s="340">
        <f>+RP_2024[[#This Row],[VALOR INICIAL]]-RP_2024[[#This Row],[VALOR ANULACION]]</f>
        <v>108797450</v>
      </c>
      <c r="Q221" s="341"/>
      <c r="R221" s="339">
        <f>VALUE(LEFT(RP_2024[[#This Row],[OBJETO]],3))</f>
        <v>2</v>
      </c>
      <c r="S221" s="342">
        <v>242</v>
      </c>
      <c r="T221" s="339" t="str">
        <f>SUBSTITUTE(RP_2024[[#This Row],[CODIGO TIPO]],"-","")</f>
        <v>O232020200991122</v>
      </c>
      <c r="U221" s="335">
        <v>1905049</v>
      </c>
      <c r="V221" s="339">
        <f>VALUE(LEFT(RIGHT(RP_2024[[#This Row],[IMPUTACION PRESUPUESTAL]],6),3))</f>
        <v>211</v>
      </c>
      <c r="W221" s="335" t="s">
        <v>1278</v>
      </c>
      <c r="X221" s="333">
        <f>VALUE(LEFT(RP_2024[[#This Row],[Actividad]],SEARCH(".",RP_2024[[#This Row],[Actividad]],1)-1))</f>
        <v>41</v>
      </c>
      <c r="Y221" s="335">
        <f>MONTH(RP_2024[[#This Row],[FECHA RP]])</f>
        <v>8</v>
      </c>
      <c r="Z221" s="334" t="str">
        <f>IF(RP_2024[[#This Row],[FEC ANULACION]]="","",MONTH(RP_2024[[#This Row],[FEC ANULACION]]))</f>
        <v/>
      </c>
      <c r="AA221" s="335" t="s">
        <v>1588</v>
      </c>
      <c r="AB221" s="335" t="s">
        <v>3397</v>
      </c>
      <c r="AC221" s="335" t="str">
        <f>MID(RP_2024[[#This Row],[Elemento PEP]],11,2)</f>
        <v>09</v>
      </c>
    </row>
    <row r="222" spans="1:29">
      <c r="A222" s="336">
        <v>3249</v>
      </c>
      <c r="B222" s="337">
        <v>45505</v>
      </c>
      <c r="C222" s="338" t="s">
        <v>1836</v>
      </c>
      <c r="D222" s="338" t="s">
        <v>1827</v>
      </c>
      <c r="E222" s="336" t="s">
        <v>1582</v>
      </c>
      <c r="F222" s="336">
        <v>4423</v>
      </c>
      <c r="G222" s="337">
        <v>45501</v>
      </c>
      <c r="H222" s="339">
        <v>6589446</v>
      </c>
      <c r="I222" s="339" t="s">
        <v>1828</v>
      </c>
      <c r="J222" s="329">
        <v>570</v>
      </c>
      <c r="K222" s="339" t="s">
        <v>1704</v>
      </c>
      <c r="L222" s="329" t="s">
        <v>1705</v>
      </c>
      <c r="M222" s="340">
        <v>80624444</v>
      </c>
      <c r="N222" s="330">
        <v>0</v>
      </c>
      <c r="O222" s="337"/>
      <c r="P222" s="340">
        <f>+RP_2024[[#This Row],[VALOR INICIAL]]-RP_2024[[#This Row],[VALOR ANULACION]]</f>
        <v>80624444</v>
      </c>
      <c r="Q222" s="341"/>
      <c r="R222" s="339">
        <f>VALUE(LEFT(RP_2024[[#This Row],[OBJETO]],3))</f>
        <v>2</v>
      </c>
      <c r="S222" s="342">
        <v>242</v>
      </c>
      <c r="T222" s="339" t="str">
        <f>SUBSTITUTE(RP_2024[[#This Row],[CODIGO TIPO]],"-","")</f>
        <v>O232020200991122</v>
      </c>
      <c r="U222" s="335">
        <v>1905049</v>
      </c>
      <c r="V222" s="339">
        <f>VALUE(LEFT(RIGHT(RP_2024[[#This Row],[IMPUTACION PRESUPUESTAL]],6),3))</f>
        <v>146</v>
      </c>
      <c r="W222" s="335" t="s">
        <v>1281</v>
      </c>
      <c r="X222" s="333">
        <f>VALUE(LEFT(RP_2024[[#This Row],[Actividad]],SEARCH(".",RP_2024[[#This Row],[Actividad]],1)-1))</f>
        <v>43</v>
      </c>
      <c r="Y222" s="335">
        <f>MONTH(RP_2024[[#This Row],[FECHA RP]])</f>
        <v>8</v>
      </c>
      <c r="Z222" s="334" t="str">
        <f>IF(RP_2024[[#This Row],[FEC ANULACION]]="","",MONTH(RP_2024[[#This Row],[FEC ANULACION]]))</f>
        <v/>
      </c>
      <c r="AA222" s="335" t="s">
        <v>1588</v>
      </c>
      <c r="AB222" s="335" t="s">
        <v>3386</v>
      </c>
      <c r="AC222" s="335" t="str">
        <f>MID(RP_2024[[#This Row],[Elemento PEP]],11,2)</f>
        <v>13</v>
      </c>
    </row>
    <row r="223" spans="1:29">
      <c r="A223" s="336">
        <v>3253</v>
      </c>
      <c r="B223" s="337">
        <v>45505</v>
      </c>
      <c r="C223" s="338" t="s">
        <v>1830</v>
      </c>
      <c r="D223" s="338" t="s">
        <v>1827</v>
      </c>
      <c r="E223" s="336" t="s">
        <v>1582</v>
      </c>
      <c r="F223" s="336">
        <v>4424</v>
      </c>
      <c r="G223" s="337">
        <v>45501</v>
      </c>
      <c r="H223" s="339">
        <v>6589446</v>
      </c>
      <c r="I223" s="339" t="s">
        <v>1828</v>
      </c>
      <c r="J223" s="329">
        <v>570</v>
      </c>
      <c r="K223" s="339" t="s">
        <v>1704</v>
      </c>
      <c r="L223" s="329" t="s">
        <v>1705</v>
      </c>
      <c r="M223" s="340">
        <v>77414412</v>
      </c>
      <c r="N223" s="330">
        <v>0</v>
      </c>
      <c r="O223" s="337"/>
      <c r="P223" s="340">
        <f>+RP_2024[[#This Row],[VALOR INICIAL]]-RP_2024[[#This Row],[VALOR ANULACION]]</f>
        <v>77414412</v>
      </c>
      <c r="Q223" s="341"/>
      <c r="R223" s="339">
        <f>VALUE(LEFT(RP_2024[[#This Row],[OBJETO]],3))</f>
        <v>2</v>
      </c>
      <c r="S223" s="342">
        <v>242</v>
      </c>
      <c r="T223" s="339" t="str">
        <f>SUBSTITUTE(RP_2024[[#This Row],[CODIGO TIPO]],"-","")</f>
        <v>O232020200991122</v>
      </c>
      <c r="U223" s="335">
        <v>1905049</v>
      </c>
      <c r="V223" s="339">
        <f>VALUE(LEFT(RIGHT(RP_2024[[#This Row],[IMPUTACION PRESUPUESTAL]],6),3))</f>
        <v>97</v>
      </c>
      <c r="W223" s="335" t="s">
        <v>1279</v>
      </c>
      <c r="X223" s="333">
        <f>VALUE(LEFT(RP_2024[[#This Row],[Actividad]],SEARCH(".",RP_2024[[#This Row],[Actividad]],1)-1))</f>
        <v>42</v>
      </c>
      <c r="Y223" s="335">
        <f>MONTH(RP_2024[[#This Row],[FECHA RP]])</f>
        <v>8</v>
      </c>
      <c r="Z223" s="334" t="str">
        <f>IF(RP_2024[[#This Row],[FEC ANULACION]]="","",MONTH(RP_2024[[#This Row],[FEC ANULACION]]))</f>
        <v/>
      </c>
      <c r="AA223" s="335" t="s">
        <v>1588</v>
      </c>
      <c r="AB223" s="335" t="s">
        <v>3387</v>
      </c>
      <c r="AC223" s="335" t="str">
        <f>MID(RP_2024[[#This Row],[Elemento PEP]],11,2)</f>
        <v>11</v>
      </c>
    </row>
    <row r="224" spans="1:29">
      <c r="A224" s="336">
        <v>3246</v>
      </c>
      <c r="B224" s="337">
        <v>45505</v>
      </c>
      <c r="C224" s="338" t="s">
        <v>1833</v>
      </c>
      <c r="D224" s="338" t="s">
        <v>1827</v>
      </c>
      <c r="E224" s="336" t="s">
        <v>1582</v>
      </c>
      <c r="F224" s="336">
        <v>4425</v>
      </c>
      <c r="G224" s="337">
        <v>45501</v>
      </c>
      <c r="H224" s="339">
        <v>6589446</v>
      </c>
      <c r="I224" s="339" t="s">
        <v>1828</v>
      </c>
      <c r="J224" s="329">
        <v>570</v>
      </c>
      <c r="K224" s="339" t="s">
        <v>1704</v>
      </c>
      <c r="L224" s="329" t="s">
        <v>1705</v>
      </c>
      <c r="M224" s="340">
        <v>13850734</v>
      </c>
      <c r="N224" s="330">
        <v>0</v>
      </c>
      <c r="O224" s="337"/>
      <c r="P224" s="340">
        <f>+RP_2024[[#This Row],[VALOR INICIAL]]-RP_2024[[#This Row],[VALOR ANULACION]]</f>
        <v>13850734</v>
      </c>
      <c r="Q224" s="341"/>
      <c r="R224" s="339">
        <f>VALUE(LEFT(RP_2024[[#This Row],[OBJETO]],3))</f>
        <v>2</v>
      </c>
      <c r="S224" s="342">
        <v>242</v>
      </c>
      <c r="T224" s="339" t="str">
        <f>SUBSTITUTE(RP_2024[[#This Row],[CODIGO TIPO]],"-","")</f>
        <v>O232020200991122</v>
      </c>
      <c r="U224" s="335">
        <v>1905049</v>
      </c>
      <c r="V224" s="339">
        <f>VALUE(LEFT(RIGHT(RP_2024[[#This Row],[IMPUTACION PRESUPUESTAL]],6),3))</f>
        <v>212</v>
      </c>
      <c r="W224" s="335" t="s">
        <v>1280</v>
      </c>
      <c r="X224" s="333">
        <f>VALUE(LEFT(RP_2024[[#This Row],[Actividad]],SEARCH(".",RP_2024[[#This Row],[Actividad]],1)-1))</f>
        <v>42</v>
      </c>
      <c r="Y224" s="335">
        <f>MONTH(RP_2024[[#This Row],[FECHA RP]])</f>
        <v>8</v>
      </c>
      <c r="Z224" s="334" t="str">
        <f>IF(RP_2024[[#This Row],[FEC ANULACION]]="","",MONTH(RP_2024[[#This Row],[FEC ANULACION]]))</f>
        <v/>
      </c>
      <c r="AA224" s="335" t="s">
        <v>1588</v>
      </c>
      <c r="AB224" s="335" t="s">
        <v>3386</v>
      </c>
      <c r="AC224" s="335" t="str">
        <f>MID(RP_2024[[#This Row],[Elemento PEP]],11,2)</f>
        <v>13</v>
      </c>
    </row>
    <row r="225" spans="1:29">
      <c r="A225" s="336">
        <v>3245</v>
      </c>
      <c r="B225" s="337">
        <v>45505</v>
      </c>
      <c r="C225" s="338" t="s">
        <v>1830</v>
      </c>
      <c r="D225" s="338" t="s">
        <v>1827</v>
      </c>
      <c r="E225" s="336" t="s">
        <v>1582</v>
      </c>
      <c r="F225" s="336">
        <v>4426</v>
      </c>
      <c r="G225" s="337">
        <v>45501</v>
      </c>
      <c r="H225" s="339">
        <v>6589446</v>
      </c>
      <c r="I225" s="339" t="s">
        <v>1828</v>
      </c>
      <c r="J225" s="329">
        <v>574</v>
      </c>
      <c r="K225" s="339" t="s">
        <v>1704</v>
      </c>
      <c r="L225" s="329" t="s">
        <v>1831</v>
      </c>
      <c r="M225" s="340">
        <v>850000000</v>
      </c>
      <c r="N225" s="330">
        <v>0</v>
      </c>
      <c r="O225" s="337"/>
      <c r="P225" s="340">
        <f>+RP_2024[[#This Row],[VALOR INICIAL]]-RP_2024[[#This Row],[VALOR ANULACION]]</f>
        <v>850000000</v>
      </c>
      <c r="Q225" s="341"/>
      <c r="R225" s="339">
        <f>VALUE(LEFT(RP_2024[[#This Row],[OBJETO]],3))</f>
        <v>2</v>
      </c>
      <c r="S225" s="342">
        <v>242</v>
      </c>
      <c r="T225" s="339" t="str">
        <f>SUBSTITUTE(RP_2024[[#This Row],[CODIGO TIPO]],"-","")</f>
        <v>O232020200991122</v>
      </c>
      <c r="U225" s="335">
        <v>1905049</v>
      </c>
      <c r="V225" s="339">
        <f>VALUE(LEFT(RIGHT(RP_2024[[#This Row],[IMPUTACION PRESUPUESTAL]],6),3))</f>
        <v>97</v>
      </c>
      <c r="W225" s="335" t="s">
        <v>1283</v>
      </c>
      <c r="X225" s="333">
        <f>VALUE(LEFT(RP_2024[[#This Row],[Actividad]],SEARCH(".",RP_2024[[#This Row],[Actividad]],1)-1))</f>
        <v>44</v>
      </c>
      <c r="Y225" s="335">
        <f>MONTH(RP_2024[[#This Row],[FECHA RP]])</f>
        <v>8</v>
      </c>
      <c r="Z225" s="334" t="str">
        <f>IF(RP_2024[[#This Row],[FEC ANULACION]]="","",MONTH(RP_2024[[#This Row],[FEC ANULACION]]))</f>
        <v/>
      </c>
      <c r="AA225" s="335" t="s">
        <v>1589</v>
      </c>
      <c r="AB225" s="335" t="s">
        <v>3387</v>
      </c>
      <c r="AC225" s="335" t="str">
        <f>MID(RP_2024[[#This Row],[Elemento PEP]],11,2)</f>
        <v>11</v>
      </c>
    </row>
    <row r="226" spans="1:29">
      <c r="A226" s="336">
        <v>3245</v>
      </c>
      <c r="B226" s="337">
        <v>45505</v>
      </c>
      <c r="C226" s="338" t="s">
        <v>1830</v>
      </c>
      <c r="D226" s="338" t="s">
        <v>1827</v>
      </c>
      <c r="E226" s="336" t="s">
        <v>1582</v>
      </c>
      <c r="F226" s="336">
        <v>4426</v>
      </c>
      <c r="G226" s="337">
        <v>45501</v>
      </c>
      <c r="H226" s="339">
        <v>6589446</v>
      </c>
      <c r="I226" s="339" t="s">
        <v>1828</v>
      </c>
      <c r="J226" s="329">
        <v>570</v>
      </c>
      <c r="K226" s="339" t="s">
        <v>1704</v>
      </c>
      <c r="L226" s="329" t="s">
        <v>1705</v>
      </c>
      <c r="M226" s="340">
        <v>378440430</v>
      </c>
      <c r="N226" s="330">
        <v>0</v>
      </c>
      <c r="O226" s="337"/>
      <c r="P226" s="340">
        <f>+RP_2024[[#This Row],[VALOR INICIAL]]-RP_2024[[#This Row],[VALOR ANULACION]]</f>
        <v>378440430</v>
      </c>
      <c r="Q226" s="341"/>
      <c r="R226" s="339">
        <f>VALUE(LEFT(RP_2024[[#This Row],[OBJETO]],3))</f>
        <v>2</v>
      </c>
      <c r="S226" s="342">
        <v>242</v>
      </c>
      <c r="T226" s="339" t="str">
        <f>SUBSTITUTE(RP_2024[[#This Row],[CODIGO TIPO]],"-","")</f>
        <v>O232020200991122</v>
      </c>
      <c r="U226" s="335">
        <v>1905049</v>
      </c>
      <c r="V226" s="339">
        <f>VALUE(LEFT(RIGHT(RP_2024[[#This Row],[IMPUTACION PRESUPUESTAL]],6),3))</f>
        <v>97</v>
      </c>
      <c r="W226" s="335" t="s">
        <v>1283</v>
      </c>
      <c r="X226" s="333">
        <f>VALUE(LEFT(RP_2024[[#This Row],[Actividad]],SEARCH(".",RP_2024[[#This Row],[Actividad]],1)-1))</f>
        <v>44</v>
      </c>
      <c r="Y226" s="335">
        <f>MONTH(RP_2024[[#This Row],[FECHA RP]])</f>
        <v>8</v>
      </c>
      <c r="Z226" s="334" t="str">
        <f>IF(RP_2024[[#This Row],[FEC ANULACION]]="","",MONTH(RP_2024[[#This Row],[FEC ANULACION]]))</f>
        <v/>
      </c>
      <c r="AA226" s="335" t="s">
        <v>1588</v>
      </c>
      <c r="AB226" s="335" t="s">
        <v>3387</v>
      </c>
      <c r="AC226" s="335" t="str">
        <f>MID(RP_2024[[#This Row],[Elemento PEP]],11,2)</f>
        <v>11</v>
      </c>
    </row>
    <row r="227" spans="1:29">
      <c r="A227" s="336">
        <v>3245</v>
      </c>
      <c r="B227" s="337">
        <v>45505</v>
      </c>
      <c r="C227" s="338" t="s">
        <v>1830</v>
      </c>
      <c r="D227" s="338" t="s">
        <v>1827</v>
      </c>
      <c r="E227" s="336" t="s">
        <v>1582</v>
      </c>
      <c r="F227" s="336">
        <v>4426</v>
      </c>
      <c r="G227" s="337">
        <v>45501</v>
      </c>
      <c r="H227" s="339">
        <v>6589446</v>
      </c>
      <c r="I227" s="339" t="s">
        <v>1828</v>
      </c>
      <c r="J227" s="329">
        <v>12</v>
      </c>
      <c r="K227" s="339" t="s">
        <v>1704</v>
      </c>
      <c r="L227" s="329" t="s">
        <v>1832</v>
      </c>
      <c r="M227" s="340">
        <v>574528738</v>
      </c>
      <c r="N227" s="330">
        <v>0</v>
      </c>
      <c r="O227" s="337"/>
      <c r="P227" s="340">
        <f>+RP_2024[[#This Row],[VALOR INICIAL]]-RP_2024[[#This Row],[VALOR ANULACION]]</f>
        <v>574528738</v>
      </c>
      <c r="Q227" s="341"/>
      <c r="R227" s="339">
        <f>VALUE(LEFT(RP_2024[[#This Row],[OBJETO]],3))</f>
        <v>2</v>
      </c>
      <c r="S227" s="342">
        <v>242</v>
      </c>
      <c r="T227" s="339" t="str">
        <f>SUBSTITUTE(RP_2024[[#This Row],[CODIGO TIPO]],"-","")</f>
        <v>O232020200991122</v>
      </c>
      <c r="U227" s="335">
        <v>1905049</v>
      </c>
      <c r="V227" s="339">
        <f>VALUE(LEFT(RIGHT(RP_2024[[#This Row],[IMPUTACION PRESUPUESTAL]],6),3))</f>
        <v>97</v>
      </c>
      <c r="W227" s="335" t="s">
        <v>1283</v>
      </c>
      <c r="X227" s="333">
        <f>VALUE(LEFT(RP_2024[[#This Row],[Actividad]],SEARCH(".",RP_2024[[#This Row],[Actividad]],1)-1))</f>
        <v>44</v>
      </c>
      <c r="Y227" s="335">
        <f>MONTH(RP_2024[[#This Row],[FECHA RP]])</f>
        <v>8</v>
      </c>
      <c r="Z227" s="334" t="str">
        <f>IF(RP_2024[[#This Row],[FEC ANULACION]]="","",MONTH(RP_2024[[#This Row],[FEC ANULACION]]))</f>
        <v/>
      </c>
      <c r="AA227" s="335" t="s">
        <v>1589</v>
      </c>
      <c r="AB227" s="335" t="s">
        <v>3387</v>
      </c>
      <c r="AC227" s="335" t="str">
        <f>MID(RP_2024[[#This Row],[Elemento PEP]],11,2)</f>
        <v>11</v>
      </c>
    </row>
    <row r="228" spans="1:29">
      <c r="A228" s="336">
        <v>3310</v>
      </c>
      <c r="B228" s="337">
        <v>45505</v>
      </c>
      <c r="C228" s="338" t="s">
        <v>1890</v>
      </c>
      <c r="D228" s="338" t="s">
        <v>1827</v>
      </c>
      <c r="E228" s="336" t="s">
        <v>1582</v>
      </c>
      <c r="F228" s="336">
        <v>4524</v>
      </c>
      <c r="G228" s="337">
        <v>45501</v>
      </c>
      <c r="H228" s="339">
        <v>6589446</v>
      </c>
      <c r="I228" s="339" t="s">
        <v>1828</v>
      </c>
      <c r="J228" s="329">
        <v>570</v>
      </c>
      <c r="K228" s="339" t="s">
        <v>1704</v>
      </c>
      <c r="L228" s="329" t="s">
        <v>1705</v>
      </c>
      <c r="M228" s="340">
        <v>12118880</v>
      </c>
      <c r="N228" s="330">
        <v>0</v>
      </c>
      <c r="O228" s="337"/>
      <c r="P228" s="340">
        <f>+RP_2024[[#This Row],[VALOR INICIAL]]-RP_2024[[#This Row],[VALOR ANULACION]]</f>
        <v>12118880</v>
      </c>
      <c r="Q228" s="341"/>
      <c r="R228" s="339">
        <f>VALUE(LEFT(RP_2024[[#This Row],[OBJETO]],3))</f>
        <v>2</v>
      </c>
      <c r="S228" s="342">
        <v>242</v>
      </c>
      <c r="T228" s="339" t="str">
        <f>SUBSTITUTE(RP_2024[[#This Row],[CODIGO TIPO]],"-","")</f>
        <v>O232020200991122</v>
      </c>
      <c r="U228" s="335">
        <v>1905014</v>
      </c>
      <c r="V228" s="339">
        <f>VALUE(LEFT(RIGHT(RP_2024[[#This Row],[IMPUTACION PRESUPUESTAL]],6),3))</f>
        <v>114</v>
      </c>
      <c r="W228" s="335" t="s">
        <v>1242</v>
      </c>
      <c r="X228" s="333">
        <f>VALUE(LEFT(RP_2024[[#This Row],[Actividad]],SEARCH(".",RP_2024[[#This Row],[Actividad]],1)-1))</f>
        <v>17</v>
      </c>
      <c r="Y228" s="335">
        <f>MONTH(RP_2024[[#This Row],[FECHA RP]])</f>
        <v>8</v>
      </c>
      <c r="Z228" s="334" t="str">
        <f>IF(RP_2024[[#This Row],[FEC ANULACION]]="","",MONTH(RP_2024[[#This Row],[FEC ANULACION]]))</f>
        <v/>
      </c>
      <c r="AA228" s="335" t="s">
        <v>1588</v>
      </c>
      <c r="AB228" s="335" t="s">
        <v>3391</v>
      </c>
      <c r="AC228" s="335" t="str">
        <f>MID(RP_2024[[#This Row],[Elemento PEP]],11,2)</f>
        <v>09</v>
      </c>
    </row>
    <row r="229" spans="1:29">
      <c r="A229" s="336">
        <v>3366</v>
      </c>
      <c r="B229" s="337">
        <v>45505</v>
      </c>
      <c r="C229" s="338" t="s">
        <v>1893</v>
      </c>
      <c r="D229" s="338" t="s">
        <v>1894</v>
      </c>
      <c r="E229" s="336" t="s">
        <v>1600</v>
      </c>
      <c r="F229" s="336">
        <v>4404</v>
      </c>
      <c r="G229" s="337">
        <v>45501</v>
      </c>
      <c r="H229" s="339">
        <v>6589957</v>
      </c>
      <c r="I229" s="339" t="s">
        <v>1895</v>
      </c>
      <c r="J229" s="339">
        <v>12</v>
      </c>
      <c r="K229" s="339" t="s">
        <v>1704</v>
      </c>
      <c r="L229" s="339" t="s">
        <v>1832</v>
      </c>
      <c r="M229" s="340">
        <v>15272910</v>
      </c>
      <c r="N229" s="330">
        <v>0</v>
      </c>
      <c r="O229" s="337"/>
      <c r="P229" s="340">
        <f>+RP_2024[[#This Row],[VALOR INICIAL]]-RP_2024[[#This Row],[VALOR ANULACION]]</f>
        <v>15272910</v>
      </c>
      <c r="Q229" s="341"/>
      <c r="R229" s="339">
        <f>VALUE(LEFT(RP_2024[[#This Row],[OBJETO]],3))</f>
        <v>115</v>
      </c>
      <c r="S229" s="342">
        <v>242</v>
      </c>
      <c r="T229" s="339" t="str">
        <f>SUBSTITUTE(RP_2024[[#This Row],[CODIGO TIPO]],"-","")</f>
        <v>O232020200991122</v>
      </c>
      <c r="U229" s="335">
        <v>1905054</v>
      </c>
      <c r="V229" s="339">
        <f>VALUE(LEFT(RIGHT(RP_2024[[#This Row],[IMPUTACION PRESUPUESTAL]],6),3))</f>
        <v>102</v>
      </c>
      <c r="W229" s="335" t="s">
        <v>44</v>
      </c>
      <c r="X229" s="333">
        <f>VALUE(LEFT(RP_2024[[#This Row],[Actividad]],SEARCH(".",RP_2024[[#This Row],[Actividad]],1)-1))</f>
        <v>3</v>
      </c>
      <c r="Y229" s="335">
        <f>MONTH(RP_2024[[#This Row],[FECHA RP]])</f>
        <v>8</v>
      </c>
      <c r="Z229" s="334" t="str">
        <f>IF(RP_2024[[#This Row],[FEC ANULACION]]="","",MONTH(RP_2024[[#This Row],[FEC ANULACION]]))</f>
        <v/>
      </c>
      <c r="AA229" s="335" t="s">
        <v>1589</v>
      </c>
      <c r="AB229" s="335" t="s">
        <v>3394</v>
      </c>
      <c r="AC229" s="335" t="str">
        <f>MID(RP_2024[[#This Row],[Elemento PEP]],11,2)</f>
        <v>13</v>
      </c>
    </row>
    <row r="230" spans="1:29">
      <c r="A230" s="336">
        <v>3369</v>
      </c>
      <c r="B230" s="337">
        <v>45505</v>
      </c>
      <c r="C230" s="338" t="s">
        <v>1893</v>
      </c>
      <c r="D230" s="338" t="s">
        <v>1896</v>
      </c>
      <c r="E230" s="336" t="s">
        <v>1601</v>
      </c>
      <c r="F230" s="336">
        <v>4411</v>
      </c>
      <c r="G230" s="337">
        <v>45501</v>
      </c>
      <c r="H230" s="339">
        <v>6590328</v>
      </c>
      <c r="I230" s="339" t="s">
        <v>1897</v>
      </c>
      <c r="J230" s="339">
        <v>12</v>
      </c>
      <c r="K230" s="339" t="s">
        <v>1704</v>
      </c>
      <c r="L230" s="339" t="s">
        <v>1832</v>
      </c>
      <c r="M230" s="340">
        <v>15272910</v>
      </c>
      <c r="N230" s="330">
        <v>0</v>
      </c>
      <c r="O230" s="337"/>
      <c r="P230" s="340">
        <f>+RP_2024[[#This Row],[VALOR INICIAL]]-RP_2024[[#This Row],[VALOR ANULACION]]</f>
        <v>15272910</v>
      </c>
      <c r="Q230" s="341"/>
      <c r="R230" s="339">
        <f>VALUE(LEFT(RP_2024[[#This Row],[OBJETO]],3))</f>
        <v>137</v>
      </c>
      <c r="S230" s="342">
        <v>242</v>
      </c>
      <c r="T230" s="339" t="str">
        <f>SUBSTITUTE(RP_2024[[#This Row],[CODIGO TIPO]],"-","")</f>
        <v>O232020200991122</v>
      </c>
      <c r="U230" s="335">
        <v>1905054</v>
      </c>
      <c r="V230" s="339">
        <f>VALUE(LEFT(RIGHT(RP_2024[[#This Row],[IMPUTACION PRESUPUESTAL]],6),3))</f>
        <v>102</v>
      </c>
      <c r="W230" s="335" t="s">
        <v>44</v>
      </c>
      <c r="X230" s="333">
        <f>VALUE(LEFT(RP_2024[[#This Row],[Actividad]],SEARCH(".",RP_2024[[#This Row],[Actividad]],1)-1))</f>
        <v>3</v>
      </c>
      <c r="Y230" s="335">
        <f>MONTH(RP_2024[[#This Row],[FECHA RP]])</f>
        <v>8</v>
      </c>
      <c r="Z230" s="334" t="str">
        <f>IF(RP_2024[[#This Row],[FEC ANULACION]]="","",MONTH(RP_2024[[#This Row],[FEC ANULACION]]))</f>
        <v/>
      </c>
      <c r="AA230" s="335" t="s">
        <v>1589</v>
      </c>
      <c r="AB230" s="335" t="s">
        <v>3394</v>
      </c>
      <c r="AC230" s="335" t="str">
        <f>MID(RP_2024[[#This Row],[Elemento PEP]],11,2)</f>
        <v>13</v>
      </c>
    </row>
    <row r="231" spans="1:29">
      <c r="A231" s="336">
        <v>3370</v>
      </c>
      <c r="B231" s="337">
        <v>45505</v>
      </c>
      <c r="C231" s="338" t="s">
        <v>1893</v>
      </c>
      <c r="D231" s="338" t="s">
        <v>1898</v>
      </c>
      <c r="E231" s="336" t="s">
        <v>1899</v>
      </c>
      <c r="F231" s="336">
        <v>4407</v>
      </c>
      <c r="G231" s="337">
        <v>45501</v>
      </c>
      <c r="H231" s="339">
        <v>6590636</v>
      </c>
      <c r="I231" s="339" t="s">
        <v>1900</v>
      </c>
      <c r="J231" s="339">
        <v>12</v>
      </c>
      <c r="K231" s="339" t="s">
        <v>1704</v>
      </c>
      <c r="L231" s="339" t="s">
        <v>1832</v>
      </c>
      <c r="M231" s="340">
        <v>15103211</v>
      </c>
      <c r="N231" s="330">
        <v>0</v>
      </c>
      <c r="O231" s="337"/>
      <c r="P231" s="340">
        <f>+RP_2024[[#This Row],[VALOR INICIAL]]-RP_2024[[#This Row],[VALOR ANULACION]]</f>
        <v>15103211</v>
      </c>
      <c r="Q231" s="341"/>
      <c r="R231" s="339">
        <f>VALUE(LEFT(RP_2024[[#This Row],[OBJETO]],3))</f>
        <v>133</v>
      </c>
      <c r="S231" s="342">
        <v>242</v>
      </c>
      <c r="T231" s="339" t="str">
        <f>SUBSTITUTE(RP_2024[[#This Row],[CODIGO TIPO]],"-","")</f>
        <v>O232020200991122</v>
      </c>
      <c r="U231" s="335">
        <v>1905054</v>
      </c>
      <c r="V231" s="339">
        <f>VALUE(LEFT(RIGHT(RP_2024[[#This Row],[IMPUTACION PRESUPUESTAL]],6),3))</f>
        <v>102</v>
      </c>
      <c r="W231" s="335" t="s">
        <v>44</v>
      </c>
      <c r="X231" s="333">
        <f>VALUE(LEFT(RP_2024[[#This Row],[Actividad]],SEARCH(".",RP_2024[[#This Row],[Actividad]],1)-1))</f>
        <v>3</v>
      </c>
      <c r="Y231" s="335">
        <f>MONTH(RP_2024[[#This Row],[FECHA RP]])</f>
        <v>8</v>
      </c>
      <c r="Z231" s="334" t="str">
        <f>IF(RP_2024[[#This Row],[FEC ANULACION]]="","",MONTH(RP_2024[[#This Row],[FEC ANULACION]]))</f>
        <v/>
      </c>
      <c r="AA231" s="335" t="s">
        <v>1589</v>
      </c>
      <c r="AB231" s="335" t="s">
        <v>3394</v>
      </c>
      <c r="AC231" s="335" t="str">
        <f>MID(RP_2024[[#This Row],[Elemento PEP]],11,2)</f>
        <v>13</v>
      </c>
    </row>
    <row r="232" spans="1:29">
      <c r="A232" s="336">
        <v>3371</v>
      </c>
      <c r="B232" s="337">
        <v>45505</v>
      </c>
      <c r="C232" s="338" t="s">
        <v>1893</v>
      </c>
      <c r="D232" s="338" t="s">
        <v>1901</v>
      </c>
      <c r="E232" s="336" t="s">
        <v>1902</v>
      </c>
      <c r="F232" s="336">
        <v>4406</v>
      </c>
      <c r="G232" s="337">
        <v>45501</v>
      </c>
      <c r="H232" s="339">
        <v>6590309</v>
      </c>
      <c r="I232" s="339" t="s">
        <v>1903</v>
      </c>
      <c r="J232" s="339">
        <v>12</v>
      </c>
      <c r="K232" s="339" t="s">
        <v>1704</v>
      </c>
      <c r="L232" s="339" t="s">
        <v>1832</v>
      </c>
      <c r="M232" s="340">
        <v>15103211</v>
      </c>
      <c r="N232" s="330">
        <v>0</v>
      </c>
      <c r="O232" s="337"/>
      <c r="P232" s="340">
        <f>+RP_2024[[#This Row],[VALOR INICIAL]]-RP_2024[[#This Row],[VALOR ANULACION]]</f>
        <v>15103211</v>
      </c>
      <c r="Q232" s="341"/>
      <c r="R232" s="339">
        <f>VALUE(LEFT(RP_2024[[#This Row],[OBJETO]],3))</f>
        <v>132</v>
      </c>
      <c r="S232" s="342">
        <v>242</v>
      </c>
      <c r="T232" s="339" t="str">
        <f>SUBSTITUTE(RP_2024[[#This Row],[CODIGO TIPO]],"-","")</f>
        <v>O232020200991122</v>
      </c>
      <c r="U232" s="335">
        <v>1905054</v>
      </c>
      <c r="V232" s="339">
        <f>VALUE(LEFT(RIGHT(RP_2024[[#This Row],[IMPUTACION PRESUPUESTAL]],6),3))</f>
        <v>102</v>
      </c>
      <c r="W232" s="335" t="s">
        <v>44</v>
      </c>
      <c r="X232" s="333">
        <f>VALUE(LEFT(RP_2024[[#This Row],[Actividad]],SEARCH(".",RP_2024[[#This Row],[Actividad]],1)-1))</f>
        <v>3</v>
      </c>
      <c r="Y232" s="335">
        <f>MONTH(RP_2024[[#This Row],[FECHA RP]])</f>
        <v>8</v>
      </c>
      <c r="Z232" s="334" t="str">
        <f>IF(RP_2024[[#This Row],[FEC ANULACION]]="","",MONTH(RP_2024[[#This Row],[FEC ANULACION]]))</f>
        <v/>
      </c>
      <c r="AA232" s="335" t="s">
        <v>1589</v>
      </c>
      <c r="AB232" s="335" t="s">
        <v>3394</v>
      </c>
      <c r="AC232" s="335" t="str">
        <f>MID(RP_2024[[#This Row],[Elemento PEP]],11,2)</f>
        <v>13</v>
      </c>
    </row>
    <row r="233" spans="1:29">
      <c r="A233" s="336">
        <v>3388</v>
      </c>
      <c r="B233" s="337">
        <v>45505</v>
      </c>
      <c r="C233" s="338" t="s">
        <v>1893</v>
      </c>
      <c r="D233" s="338" t="s">
        <v>1904</v>
      </c>
      <c r="E233" s="336" t="s">
        <v>1640</v>
      </c>
      <c r="F233" s="336">
        <v>4416</v>
      </c>
      <c r="G233" s="337">
        <v>45501</v>
      </c>
      <c r="H233" s="339">
        <v>6590653</v>
      </c>
      <c r="I233" s="339" t="s">
        <v>1905</v>
      </c>
      <c r="J233" s="339">
        <v>12</v>
      </c>
      <c r="K233" s="339" t="s">
        <v>1704</v>
      </c>
      <c r="L233" s="339" t="s">
        <v>1832</v>
      </c>
      <c r="M233" s="340">
        <v>15272910</v>
      </c>
      <c r="N233" s="330">
        <v>0</v>
      </c>
      <c r="O233" s="337"/>
      <c r="P233" s="340">
        <f>+RP_2024[[#This Row],[VALOR INICIAL]]-RP_2024[[#This Row],[VALOR ANULACION]]</f>
        <v>15272910</v>
      </c>
      <c r="Q233" s="341"/>
      <c r="R233" s="339">
        <f>VALUE(LEFT(RP_2024[[#This Row],[OBJETO]],3))</f>
        <v>151</v>
      </c>
      <c r="S233" s="342">
        <v>242</v>
      </c>
      <c r="T233" s="339" t="str">
        <f>SUBSTITUTE(RP_2024[[#This Row],[CODIGO TIPO]],"-","")</f>
        <v>O232020200991122</v>
      </c>
      <c r="U233" s="335">
        <v>1905054</v>
      </c>
      <c r="V233" s="339">
        <f>VALUE(LEFT(RIGHT(RP_2024[[#This Row],[IMPUTACION PRESUPUESTAL]],6),3))</f>
        <v>102</v>
      </c>
      <c r="W233" s="335" t="s">
        <v>44</v>
      </c>
      <c r="X233" s="333">
        <f>VALUE(LEFT(RP_2024[[#This Row],[Actividad]],SEARCH(".",RP_2024[[#This Row],[Actividad]],1)-1))</f>
        <v>3</v>
      </c>
      <c r="Y233" s="335">
        <f>MONTH(RP_2024[[#This Row],[FECHA RP]])</f>
        <v>8</v>
      </c>
      <c r="Z233" s="334" t="str">
        <f>IF(RP_2024[[#This Row],[FEC ANULACION]]="","",MONTH(RP_2024[[#This Row],[FEC ANULACION]]))</f>
        <v/>
      </c>
      <c r="AA233" s="335" t="s">
        <v>1589</v>
      </c>
      <c r="AB233" s="335" t="s">
        <v>3394</v>
      </c>
      <c r="AC233" s="335" t="str">
        <f>MID(RP_2024[[#This Row],[Elemento PEP]],11,2)</f>
        <v>13</v>
      </c>
    </row>
    <row r="234" spans="1:29">
      <c r="A234" s="336">
        <v>3403</v>
      </c>
      <c r="B234" s="337">
        <v>45506</v>
      </c>
      <c r="C234" s="338" t="s">
        <v>1893</v>
      </c>
      <c r="D234" s="338" t="s">
        <v>1906</v>
      </c>
      <c r="E234" s="336" t="s">
        <v>1602</v>
      </c>
      <c r="F234" s="336">
        <v>4405</v>
      </c>
      <c r="G234" s="337">
        <v>45501</v>
      </c>
      <c r="H234" s="339">
        <v>6592570</v>
      </c>
      <c r="I234" s="339" t="s">
        <v>1907</v>
      </c>
      <c r="J234" s="339">
        <v>12</v>
      </c>
      <c r="K234" s="339" t="s">
        <v>1704</v>
      </c>
      <c r="L234" s="339" t="s">
        <v>1832</v>
      </c>
      <c r="M234" s="340">
        <v>15103211</v>
      </c>
      <c r="N234" s="330">
        <v>0</v>
      </c>
      <c r="O234" s="337"/>
      <c r="P234" s="340">
        <f>+RP_2024[[#This Row],[VALOR INICIAL]]-RP_2024[[#This Row],[VALOR ANULACION]]</f>
        <v>15103211</v>
      </c>
      <c r="Q234" s="341"/>
      <c r="R234" s="339">
        <f>VALUE(LEFT(RP_2024[[#This Row],[OBJETO]],3))</f>
        <v>123</v>
      </c>
      <c r="S234" s="342">
        <v>242</v>
      </c>
      <c r="T234" s="339" t="str">
        <f>SUBSTITUTE(RP_2024[[#This Row],[CODIGO TIPO]],"-","")</f>
        <v>O232020200991122</v>
      </c>
      <c r="U234" s="335">
        <v>1905054</v>
      </c>
      <c r="V234" s="339">
        <f>VALUE(LEFT(RIGHT(RP_2024[[#This Row],[IMPUTACION PRESUPUESTAL]],6),3))</f>
        <v>102</v>
      </c>
      <c r="W234" s="335" t="s">
        <v>44</v>
      </c>
      <c r="X234" s="333">
        <f>VALUE(LEFT(RP_2024[[#This Row],[Actividad]],SEARCH(".",RP_2024[[#This Row],[Actividad]],1)-1))</f>
        <v>3</v>
      </c>
      <c r="Y234" s="335">
        <f>MONTH(RP_2024[[#This Row],[FECHA RP]])</f>
        <v>8</v>
      </c>
      <c r="Z234" s="334" t="str">
        <f>IF(RP_2024[[#This Row],[FEC ANULACION]]="","",MONTH(RP_2024[[#This Row],[FEC ANULACION]]))</f>
        <v/>
      </c>
      <c r="AA234" s="335" t="s">
        <v>1589</v>
      </c>
      <c r="AB234" s="335" t="s">
        <v>3394</v>
      </c>
      <c r="AC234" s="335" t="str">
        <f>MID(RP_2024[[#This Row],[Elemento PEP]],11,2)</f>
        <v>13</v>
      </c>
    </row>
    <row r="235" spans="1:29">
      <c r="A235" s="336">
        <v>3409</v>
      </c>
      <c r="B235" s="337">
        <v>45506</v>
      </c>
      <c r="C235" s="338" t="s">
        <v>1893</v>
      </c>
      <c r="D235" s="338" t="s">
        <v>1908</v>
      </c>
      <c r="E235" s="336" t="s">
        <v>1909</v>
      </c>
      <c r="F235" s="336">
        <v>3798</v>
      </c>
      <c r="G235" s="337">
        <v>45496</v>
      </c>
      <c r="H235" s="339">
        <v>6593851</v>
      </c>
      <c r="I235" s="339" t="s">
        <v>1910</v>
      </c>
      <c r="J235" s="339">
        <v>12</v>
      </c>
      <c r="K235" s="339" t="s">
        <v>1704</v>
      </c>
      <c r="L235" s="339" t="s">
        <v>1832</v>
      </c>
      <c r="M235" s="340">
        <v>36082170</v>
      </c>
      <c r="N235" s="330">
        <v>0</v>
      </c>
      <c r="O235" s="337"/>
      <c r="P235" s="340">
        <f>+RP_2024[[#This Row],[VALOR INICIAL]]-RP_2024[[#This Row],[VALOR ANULACION]]</f>
        <v>36082170</v>
      </c>
      <c r="Q235" s="341"/>
      <c r="R235" s="339">
        <f>VALUE(LEFT(RP_2024[[#This Row],[OBJETO]],3))</f>
        <v>157</v>
      </c>
      <c r="S235" s="342">
        <v>242</v>
      </c>
      <c r="T235" s="339" t="str">
        <f>SUBSTITUTE(RP_2024[[#This Row],[CODIGO TIPO]],"-","")</f>
        <v>O232020200991122</v>
      </c>
      <c r="U235" s="335">
        <v>1905054</v>
      </c>
      <c r="V235" s="339">
        <f>VALUE(LEFT(RIGHT(RP_2024[[#This Row],[IMPUTACION PRESUPUESTAL]],6),3))</f>
        <v>102</v>
      </c>
      <c r="W235" s="335" t="s">
        <v>44</v>
      </c>
      <c r="X235" s="333">
        <f>VALUE(LEFT(RP_2024[[#This Row],[Actividad]],SEARCH(".",RP_2024[[#This Row],[Actividad]],1)-1))</f>
        <v>3</v>
      </c>
      <c r="Y235" s="335">
        <f>MONTH(RP_2024[[#This Row],[FECHA RP]])</f>
        <v>8</v>
      </c>
      <c r="Z235" s="334" t="str">
        <f>IF(RP_2024[[#This Row],[FEC ANULACION]]="","",MONTH(RP_2024[[#This Row],[FEC ANULACION]]))</f>
        <v/>
      </c>
      <c r="AA235" s="335" t="s">
        <v>1589</v>
      </c>
      <c r="AB235" s="335" t="s">
        <v>3394</v>
      </c>
      <c r="AC235" s="335" t="str">
        <f>MID(RP_2024[[#This Row],[Elemento PEP]],11,2)</f>
        <v>13</v>
      </c>
    </row>
    <row r="236" spans="1:29">
      <c r="A236" s="336">
        <v>3410</v>
      </c>
      <c r="B236" s="337">
        <v>45506</v>
      </c>
      <c r="C236" s="338" t="s">
        <v>1893</v>
      </c>
      <c r="D236" s="338" t="s">
        <v>1911</v>
      </c>
      <c r="E236" s="336" t="s">
        <v>1603</v>
      </c>
      <c r="F236" s="336">
        <v>4410</v>
      </c>
      <c r="G236" s="337">
        <v>45501</v>
      </c>
      <c r="H236" s="339">
        <v>6592883</v>
      </c>
      <c r="I236" s="339" t="s">
        <v>1912</v>
      </c>
      <c r="J236" s="339">
        <v>12</v>
      </c>
      <c r="K236" s="339" t="s">
        <v>1704</v>
      </c>
      <c r="L236" s="339" t="s">
        <v>1832</v>
      </c>
      <c r="M236" s="340">
        <v>15272910</v>
      </c>
      <c r="N236" s="330">
        <v>0</v>
      </c>
      <c r="O236" s="337"/>
      <c r="P236" s="340">
        <f>+RP_2024[[#This Row],[VALOR INICIAL]]-RP_2024[[#This Row],[VALOR ANULACION]]</f>
        <v>15272910</v>
      </c>
      <c r="Q236" s="341"/>
      <c r="R236" s="339">
        <f>VALUE(LEFT(RP_2024[[#This Row],[OBJETO]],3))</f>
        <v>134</v>
      </c>
      <c r="S236" s="342">
        <v>242</v>
      </c>
      <c r="T236" s="339" t="str">
        <f>SUBSTITUTE(RP_2024[[#This Row],[CODIGO TIPO]],"-","")</f>
        <v>O232020200991122</v>
      </c>
      <c r="U236" s="335">
        <v>1905054</v>
      </c>
      <c r="V236" s="339">
        <f>VALUE(LEFT(RIGHT(RP_2024[[#This Row],[IMPUTACION PRESUPUESTAL]],6),3))</f>
        <v>102</v>
      </c>
      <c r="W236" s="335" t="s">
        <v>44</v>
      </c>
      <c r="X236" s="333">
        <f>VALUE(LEFT(RP_2024[[#This Row],[Actividad]],SEARCH(".",RP_2024[[#This Row],[Actividad]],1)-1))</f>
        <v>3</v>
      </c>
      <c r="Y236" s="335">
        <f>MONTH(RP_2024[[#This Row],[FECHA RP]])</f>
        <v>8</v>
      </c>
      <c r="Z236" s="334" t="str">
        <f>IF(RP_2024[[#This Row],[FEC ANULACION]]="","",MONTH(RP_2024[[#This Row],[FEC ANULACION]]))</f>
        <v/>
      </c>
      <c r="AA236" s="335" t="s">
        <v>1589</v>
      </c>
      <c r="AB236" s="335" t="s">
        <v>3394</v>
      </c>
      <c r="AC236" s="335" t="str">
        <f>MID(RP_2024[[#This Row],[Elemento PEP]],11,2)</f>
        <v>13</v>
      </c>
    </row>
    <row r="237" spans="1:29">
      <c r="A237" s="336">
        <v>3462</v>
      </c>
      <c r="B237" s="337">
        <v>45509</v>
      </c>
      <c r="C237" s="338" t="s">
        <v>1913</v>
      </c>
      <c r="D237" s="338" t="s">
        <v>1914</v>
      </c>
      <c r="E237" s="336" t="s">
        <v>1915</v>
      </c>
      <c r="F237" s="336">
        <v>3665</v>
      </c>
      <c r="G237" s="337">
        <v>45495</v>
      </c>
      <c r="H237" s="339">
        <v>6176751</v>
      </c>
      <c r="I237" s="339" t="s">
        <v>1916</v>
      </c>
      <c r="J237" s="339">
        <v>12</v>
      </c>
      <c r="K237" s="339" t="s">
        <v>1917</v>
      </c>
      <c r="L237" s="339" t="s">
        <v>1832</v>
      </c>
      <c r="M237" s="340">
        <v>60490000</v>
      </c>
      <c r="N237" s="330">
        <v>0</v>
      </c>
      <c r="O237" s="337"/>
      <c r="P237" s="340">
        <f>+RP_2024[[#This Row],[VALOR INICIAL]]-RP_2024[[#This Row],[VALOR ANULACION]]</f>
        <v>60490000</v>
      </c>
      <c r="Q237" s="341"/>
      <c r="R237" s="339">
        <f>VALUE(LEFT(RP_2024[[#This Row],[OBJETO]],3))</f>
        <v>22</v>
      </c>
      <c r="S237" s="342">
        <v>242</v>
      </c>
      <c r="T237" s="339" t="str">
        <f>SUBSTITUTE(RP_2024[[#This Row],[CODIGO TIPO]],"-","")</f>
        <v>O23201010030807</v>
      </c>
      <c r="U237" s="335">
        <v>1905049</v>
      </c>
      <c r="V237" s="339">
        <f>VALUE(LEFT(RIGHT(RP_2024[[#This Row],[IMPUTACION PRESUPUESTAL]],6),3))</f>
        <v>91</v>
      </c>
      <c r="W237" s="335" t="s">
        <v>1289</v>
      </c>
      <c r="X237" s="333">
        <f>VALUE(LEFT(RP_2024[[#This Row],[Actividad]],SEARCH(".",RP_2024[[#This Row],[Actividad]],1)-1))</f>
        <v>45</v>
      </c>
      <c r="Y237" s="335">
        <f>MONTH(RP_2024[[#This Row],[FECHA RP]])</f>
        <v>8</v>
      </c>
      <c r="Z237" s="334" t="str">
        <f>IF(RP_2024[[#This Row],[FEC ANULACION]]="","",MONTH(RP_2024[[#This Row],[FEC ANULACION]]))</f>
        <v/>
      </c>
      <c r="AA237" s="335" t="s">
        <v>1589</v>
      </c>
      <c r="AB237" s="335" t="s">
        <v>3386</v>
      </c>
      <c r="AC237" s="335" t="str">
        <f>MID(RP_2024[[#This Row],[Elemento PEP]],11,2)</f>
        <v>13</v>
      </c>
    </row>
    <row r="238" spans="1:29">
      <c r="A238" s="336">
        <v>3468</v>
      </c>
      <c r="B238" s="337">
        <v>45509</v>
      </c>
      <c r="C238" s="338" t="s">
        <v>1893</v>
      </c>
      <c r="D238" s="338" t="s">
        <v>1918</v>
      </c>
      <c r="E238" s="336" t="s">
        <v>1919</v>
      </c>
      <c r="F238" s="336">
        <v>3718</v>
      </c>
      <c r="G238" s="337">
        <v>45495</v>
      </c>
      <c r="H238" s="339">
        <v>6597007</v>
      </c>
      <c r="I238" s="339" t="s">
        <v>1920</v>
      </c>
      <c r="J238" s="339">
        <v>12</v>
      </c>
      <c r="K238" s="339" t="s">
        <v>1704</v>
      </c>
      <c r="L238" s="339" t="s">
        <v>1832</v>
      </c>
      <c r="M238" s="340">
        <v>16756566</v>
      </c>
      <c r="N238" s="330">
        <v>0</v>
      </c>
      <c r="O238" s="337"/>
      <c r="P238" s="340">
        <f>+RP_2024[[#This Row],[VALOR INICIAL]]-RP_2024[[#This Row],[VALOR ANULACION]]</f>
        <v>16756566</v>
      </c>
      <c r="Q238" s="341"/>
      <c r="R238" s="339">
        <f>VALUE(LEFT(RP_2024[[#This Row],[OBJETO]],3))</f>
        <v>60</v>
      </c>
      <c r="S238" s="342">
        <v>242</v>
      </c>
      <c r="T238" s="339" t="str">
        <f>SUBSTITUTE(RP_2024[[#This Row],[CODIGO TIPO]],"-","")</f>
        <v>O232020200991122</v>
      </c>
      <c r="U238" s="335">
        <v>1905054</v>
      </c>
      <c r="V238" s="339">
        <f>VALUE(LEFT(RIGHT(RP_2024[[#This Row],[IMPUTACION PRESUPUESTAL]],6),3))</f>
        <v>102</v>
      </c>
      <c r="W238" s="335" t="s">
        <v>44</v>
      </c>
      <c r="X238" s="333">
        <f>VALUE(LEFT(RP_2024[[#This Row],[Actividad]],SEARCH(".",RP_2024[[#This Row],[Actividad]],1)-1))</f>
        <v>3</v>
      </c>
      <c r="Y238" s="335">
        <f>MONTH(RP_2024[[#This Row],[FECHA RP]])</f>
        <v>8</v>
      </c>
      <c r="Z238" s="334" t="str">
        <f>IF(RP_2024[[#This Row],[FEC ANULACION]]="","",MONTH(RP_2024[[#This Row],[FEC ANULACION]]))</f>
        <v/>
      </c>
      <c r="AA238" s="335" t="s">
        <v>1589</v>
      </c>
      <c r="AB238" s="335" t="s">
        <v>3394</v>
      </c>
      <c r="AC238" s="335" t="str">
        <f>MID(RP_2024[[#This Row],[Elemento PEP]],11,2)</f>
        <v>13</v>
      </c>
    </row>
    <row r="239" spans="1:29">
      <c r="A239" s="336">
        <v>3490</v>
      </c>
      <c r="B239" s="337">
        <v>45509</v>
      </c>
      <c r="C239" s="338" t="s">
        <v>1893</v>
      </c>
      <c r="D239" s="338" t="s">
        <v>1921</v>
      </c>
      <c r="E239" s="336" t="s">
        <v>1604</v>
      </c>
      <c r="F239" s="336">
        <v>4408</v>
      </c>
      <c r="G239" s="337">
        <v>45501</v>
      </c>
      <c r="H239" s="339">
        <v>6593076</v>
      </c>
      <c r="I239" s="339" t="s">
        <v>1922</v>
      </c>
      <c r="J239" s="339">
        <v>12</v>
      </c>
      <c r="K239" s="339" t="s">
        <v>1704</v>
      </c>
      <c r="L239" s="339" t="s">
        <v>1832</v>
      </c>
      <c r="M239" s="340">
        <v>15103211</v>
      </c>
      <c r="N239" s="330">
        <v>0</v>
      </c>
      <c r="O239" s="337"/>
      <c r="P239" s="340">
        <f>+RP_2024[[#This Row],[VALOR INICIAL]]-RP_2024[[#This Row],[VALOR ANULACION]]</f>
        <v>15103211</v>
      </c>
      <c r="Q239" s="341"/>
      <c r="R239" s="339">
        <f>VALUE(LEFT(RP_2024[[#This Row],[OBJETO]],3))</f>
        <v>125</v>
      </c>
      <c r="S239" s="342">
        <v>242</v>
      </c>
      <c r="T239" s="339" t="str">
        <f>SUBSTITUTE(RP_2024[[#This Row],[CODIGO TIPO]],"-","")</f>
        <v>O232020200991122</v>
      </c>
      <c r="U239" s="335">
        <v>1905054</v>
      </c>
      <c r="V239" s="339">
        <f>VALUE(LEFT(RIGHT(RP_2024[[#This Row],[IMPUTACION PRESUPUESTAL]],6),3))</f>
        <v>102</v>
      </c>
      <c r="W239" s="335" t="s">
        <v>44</v>
      </c>
      <c r="X239" s="333">
        <f>VALUE(LEFT(RP_2024[[#This Row],[Actividad]],SEARCH(".",RP_2024[[#This Row],[Actividad]],1)-1))</f>
        <v>3</v>
      </c>
      <c r="Y239" s="335">
        <f>MONTH(RP_2024[[#This Row],[FECHA RP]])</f>
        <v>8</v>
      </c>
      <c r="Z239" s="334" t="str">
        <f>IF(RP_2024[[#This Row],[FEC ANULACION]]="","",MONTH(RP_2024[[#This Row],[FEC ANULACION]]))</f>
        <v/>
      </c>
      <c r="AA239" s="335" t="s">
        <v>1589</v>
      </c>
      <c r="AB239" s="335" t="s">
        <v>3394</v>
      </c>
      <c r="AC239" s="335" t="str">
        <f>MID(RP_2024[[#This Row],[Elemento PEP]],11,2)</f>
        <v>13</v>
      </c>
    </row>
    <row r="240" spans="1:29">
      <c r="A240" s="336">
        <v>3492</v>
      </c>
      <c r="B240" s="337">
        <v>45509</v>
      </c>
      <c r="C240" s="338" t="s">
        <v>1893</v>
      </c>
      <c r="D240" s="338" t="s">
        <v>1923</v>
      </c>
      <c r="E240" s="336" t="s">
        <v>1605</v>
      </c>
      <c r="F240" s="336">
        <v>4409</v>
      </c>
      <c r="G240" s="337">
        <v>45501</v>
      </c>
      <c r="H240" s="339">
        <v>6602850</v>
      </c>
      <c r="I240" s="339" t="s">
        <v>1924</v>
      </c>
      <c r="J240" s="339">
        <v>12</v>
      </c>
      <c r="K240" s="339" t="s">
        <v>1704</v>
      </c>
      <c r="L240" s="339" t="s">
        <v>1832</v>
      </c>
      <c r="M240" s="340">
        <v>14424415</v>
      </c>
      <c r="N240" s="330">
        <v>0</v>
      </c>
      <c r="O240" s="337"/>
      <c r="P240" s="340">
        <f>+RP_2024[[#This Row],[VALOR INICIAL]]-RP_2024[[#This Row],[VALOR ANULACION]]</f>
        <v>14424415</v>
      </c>
      <c r="Q240" s="341"/>
      <c r="R240" s="339">
        <f>VALUE(LEFT(RP_2024[[#This Row],[OBJETO]],3))</f>
        <v>136</v>
      </c>
      <c r="S240" s="342">
        <v>242</v>
      </c>
      <c r="T240" s="339" t="str">
        <f>SUBSTITUTE(RP_2024[[#This Row],[CODIGO TIPO]],"-","")</f>
        <v>O232020200991122</v>
      </c>
      <c r="U240" s="335">
        <v>1905054</v>
      </c>
      <c r="V240" s="339">
        <f>VALUE(LEFT(RIGHT(RP_2024[[#This Row],[IMPUTACION PRESUPUESTAL]],6),3))</f>
        <v>102</v>
      </c>
      <c r="W240" s="335" t="s">
        <v>44</v>
      </c>
      <c r="X240" s="333">
        <f>VALUE(LEFT(RP_2024[[#This Row],[Actividad]],SEARCH(".",RP_2024[[#This Row],[Actividad]],1)-1))</f>
        <v>3</v>
      </c>
      <c r="Y240" s="335">
        <f>MONTH(RP_2024[[#This Row],[FECHA RP]])</f>
        <v>8</v>
      </c>
      <c r="Z240" s="334" t="str">
        <f>IF(RP_2024[[#This Row],[FEC ANULACION]]="","",MONTH(RP_2024[[#This Row],[FEC ANULACION]]))</f>
        <v/>
      </c>
      <c r="AA240" s="335" t="s">
        <v>1589</v>
      </c>
      <c r="AB240" s="335" t="s">
        <v>3394</v>
      </c>
      <c r="AC240" s="335" t="str">
        <f>MID(RP_2024[[#This Row],[Elemento PEP]],11,2)</f>
        <v>13</v>
      </c>
    </row>
    <row r="241" spans="1:29">
      <c r="A241" s="336">
        <v>3510</v>
      </c>
      <c r="B241" s="337">
        <v>45510</v>
      </c>
      <c r="C241" s="338" t="s">
        <v>1925</v>
      </c>
      <c r="D241" s="338" t="s">
        <v>1926</v>
      </c>
      <c r="E241" s="336" t="s">
        <v>1927</v>
      </c>
      <c r="F241" s="336">
        <v>4492</v>
      </c>
      <c r="G241" s="337">
        <v>45501</v>
      </c>
      <c r="H241" s="339">
        <v>6606573</v>
      </c>
      <c r="I241" s="339" t="s">
        <v>1928</v>
      </c>
      <c r="J241" s="339">
        <v>12</v>
      </c>
      <c r="K241" s="339" t="s">
        <v>1704</v>
      </c>
      <c r="L241" s="339" t="s">
        <v>1832</v>
      </c>
      <c r="M241" s="340">
        <v>14673712</v>
      </c>
      <c r="N241" s="330">
        <v>0</v>
      </c>
      <c r="O241" s="337"/>
      <c r="P241" s="340">
        <f>+RP_2024[[#This Row],[VALOR INICIAL]]-RP_2024[[#This Row],[VALOR ANULACION]]</f>
        <v>14673712</v>
      </c>
      <c r="Q241" s="341"/>
      <c r="R241" s="339">
        <f>VALUE(LEFT(RP_2024[[#This Row],[OBJETO]],3))</f>
        <v>299</v>
      </c>
      <c r="S241" s="342">
        <v>242</v>
      </c>
      <c r="T241" s="339" t="str">
        <f>SUBSTITUTE(RP_2024[[#This Row],[CODIGO TIPO]],"-","")</f>
        <v>O232020200991122</v>
      </c>
      <c r="U241" s="335">
        <v>1905049</v>
      </c>
      <c r="V241" s="339">
        <f>VALUE(LEFT(RIGHT(RP_2024[[#This Row],[IMPUTACION PRESUPUESTAL]],6),3))</f>
        <v>149</v>
      </c>
      <c r="W241" s="335" t="s">
        <v>1280</v>
      </c>
      <c r="X241" s="333">
        <f>VALUE(LEFT(RP_2024[[#This Row],[Actividad]],SEARCH(".",RP_2024[[#This Row],[Actividad]],1)-1))</f>
        <v>42</v>
      </c>
      <c r="Y241" s="335">
        <f>MONTH(RP_2024[[#This Row],[FECHA RP]])</f>
        <v>8</v>
      </c>
      <c r="Z241" s="334" t="str">
        <f>IF(RP_2024[[#This Row],[FEC ANULACION]]="","",MONTH(RP_2024[[#This Row],[FEC ANULACION]]))</f>
        <v/>
      </c>
      <c r="AA241" s="335" t="s">
        <v>1589</v>
      </c>
      <c r="AB241" s="335" t="s">
        <v>3389</v>
      </c>
      <c r="AC241" s="335" t="str">
        <f>MID(RP_2024[[#This Row],[Elemento PEP]],11,2)</f>
        <v>06</v>
      </c>
    </row>
    <row r="242" spans="1:29">
      <c r="A242" s="336">
        <v>3530</v>
      </c>
      <c r="B242" s="337">
        <v>45510</v>
      </c>
      <c r="C242" s="338" t="s">
        <v>1893</v>
      </c>
      <c r="D242" s="338" t="s">
        <v>1929</v>
      </c>
      <c r="E242" s="336" t="s">
        <v>1930</v>
      </c>
      <c r="F242" s="336">
        <v>3725</v>
      </c>
      <c r="G242" s="337">
        <v>45495</v>
      </c>
      <c r="H242" s="339">
        <v>6606477</v>
      </c>
      <c r="I242" s="339" t="s">
        <v>1931</v>
      </c>
      <c r="J242" s="339">
        <v>12</v>
      </c>
      <c r="K242" s="339" t="s">
        <v>1704</v>
      </c>
      <c r="L242" s="339" t="s">
        <v>1832</v>
      </c>
      <c r="M242" s="340">
        <v>46254196</v>
      </c>
      <c r="N242" s="330">
        <v>0</v>
      </c>
      <c r="O242" s="337"/>
      <c r="P242" s="340">
        <f>+RP_2024[[#This Row],[VALOR INICIAL]]-RP_2024[[#This Row],[VALOR ANULACION]]</f>
        <v>46254196</v>
      </c>
      <c r="Q242" s="341"/>
      <c r="R242" s="339">
        <f>VALUE(LEFT(RP_2024[[#This Row],[OBJETO]],3))</f>
        <v>26</v>
      </c>
      <c r="S242" s="342">
        <v>242</v>
      </c>
      <c r="T242" s="339" t="str">
        <f>SUBSTITUTE(RP_2024[[#This Row],[CODIGO TIPO]],"-","")</f>
        <v>O232020200991122</v>
      </c>
      <c r="U242" s="335">
        <v>1905054</v>
      </c>
      <c r="V242" s="339">
        <f>VALUE(LEFT(RIGHT(RP_2024[[#This Row],[IMPUTACION PRESUPUESTAL]],6),3))</f>
        <v>102</v>
      </c>
      <c r="W242" s="335" t="s">
        <v>44</v>
      </c>
      <c r="X242" s="333">
        <f>VALUE(LEFT(RP_2024[[#This Row],[Actividad]],SEARCH(".",RP_2024[[#This Row],[Actividad]],1)-1))</f>
        <v>3</v>
      </c>
      <c r="Y242" s="335">
        <f>MONTH(RP_2024[[#This Row],[FECHA RP]])</f>
        <v>8</v>
      </c>
      <c r="Z242" s="334" t="str">
        <f>IF(RP_2024[[#This Row],[FEC ANULACION]]="","",MONTH(RP_2024[[#This Row],[FEC ANULACION]]))</f>
        <v/>
      </c>
      <c r="AA242" s="335" t="s">
        <v>1589</v>
      </c>
      <c r="AB242" s="335" t="s">
        <v>3394</v>
      </c>
      <c r="AC242" s="335" t="str">
        <f>MID(RP_2024[[#This Row],[Elemento PEP]],11,2)</f>
        <v>13</v>
      </c>
    </row>
    <row r="243" spans="1:29">
      <c r="A243" s="336">
        <v>3577</v>
      </c>
      <c r="B243" s="337">
        <v>45512</v>
      </c>
      <c r="C243" s="338" t="s">
        <v>1932</v>
      </c>
      <c r="D243" s="338" t="s">
        <v>1933</v>
      </c>
      <c r="E243" s="336" t="s">
        <v>1934</v>
      </c>
      <c r="F243" s="336">
        <v>3664</v>
      </c>
      <c r="G243" s="337">
        <v>45495</v>
      </c>
      <c r="H243" s="339">
        <v>6177843</v>
      </c>
      <c r="I243" s="339" t="s">
        <v>1935</v>
      </c>
      <c r="J243" s="339">
        <v>12</v>
      </c>
      <c r="K243" s="339" t="s">
        <v>1936</v>
      </c>
      <c r="L243" s="339" t="s">
        <v>1832</v>
      </c>
      <c r="M243" s="340">
        <v>857405</v>
      </c>
      <c r="N243" s="330">
        <v>0</v>
      </c>
      <c r="O243" s="337"/>
      <c r="P243" s="340">
        <f>+RP_2024[[#This Row],[VALOR INICIAL]]-RP_2024[[#This Row],[VALOR ANULACION]]</f>
        <v>857405</v>
      </c>
      <c r="Q243" s="341"/>
      <c r="R243" s="339">
        <f>VALUE(LEFT(RP_2024[[#This Row],[OBJETO]],3))</f>
        <v>21</v>
      </c>
      <c r="S243" s="342">
        <v>242</v>
      </c>
      <c r="T243" s="339" t="str">
        <f>SUBSTITUTE(RP_2024[[#This Row],[CODIGO TIPO]],"-","")</f>
        <v>O2320201003053544204</v>
      </c>
      <c r="U243" s="335">
        <v>1905049</v>
      </c>
      <c r="V243" s="339">
        <f>VALUE(LEFT(RIGHT(RP_2024[[#This Row],[IMPUTACION PRESUPUESTAL]],6),3))</f>
        <v>89</v>
      </c>
      <c r="W243" s="335" t="s">
        <v>1288</v>
      </c>
      <c r="X243" s="333">
        <f>VALUE(LEFT(RP_2024[[#This Row],[Actividad]],SEARCH(".",RP_2024[[#This Row],[Actividad]],1)-1))</f>
        <v>45</v>
      </c>
      <c r="Y243" s="335">
        <f>MONTH(RP_2024[[#This Row],[FECHA RP]])</f>
        <v>8</v>
      </c>
      <c r="Z243" s="334" t="str">
        <f>IF(RP_2024[[#This Row],[FEC ANULACION]]="","",MONTH(RP_2024[[#This Row],[FEC ANULACION]]))</f>
        <v/>
      </c>
      <c r="AA243" s="335" t="s">
        <v>1589</v>
      </c>
      <c r="AB243" s="335" t="s">
        <v>3386</v>
      </c>
      <c r="AC243" s="335" t="str">
        <f>MID(RP_2024[[#This Row],[Elemento PEP]],11,2)</f>
        <v>13</v>
      </c>
    </row>
    <row r="244" spans="1:29">
      <c r="A244" s="336">
        <v>3582</v>
      </c>
      <c r="B244" s="337">
        <v>45512</v>
      </c>
      <c r="C244" s="338" t="s">
        <v>1937</v>
      </c>
      <c r="D244" s="338" t="s">
        <v>1938</v>
      </c>
      <c r="E244" s="336" t="s">
        <v>1939</v>
      </c>
      <c r="F244" s="336">
        <v>4451</v>
      </c>
      <c r="G244" s="337">
        <v>45501</v>
      </c>
      <c r="H244" s="339">
        <v>6611192</v>
      </c>
      <c r="I244" s="339" t="s">
        <v>1940</v>
      </c>
      <c r="J244" s="339">
        <v>12</v>
      </c>
      <c r="K244" s="339" t="s">
        <v>1704</v>
      </c>
      <c r="L244" s="339" t="s">
        <v>1832</v>
      </c>
      <c r="M244" s="340">
        <v>13372773</v>
      </c>
      <c r="N244" s="330">
        <v>288621</v>
      </c>
      <c r="O244" s="337">
        <v>45649</v>
      </c>
      <c r="P244" s="340">
        <f>+RP_2024[[#This Row],[VALOR INICIAL]]-RP_2024[[#This Row],[VALOR ANULACION]]</f>
        <v>13084152</v>
      </c>
      <c r="Q244" s="341"/>
      <c r="R244" s="339">
        <f>VALUE(LEFT(RP_2024[[#This Row],[OBJETO]],3))</f>
        <v>465</v>
      </c>
      <c r="S244" s="342">
        <v>242</v>
      </c>
      <c r="T244" s="339" t="str">
        <f>SUBSTITUTE(RP_2024[[#This Row],[CODIGO TIPO]],"-","")</f>
        <v>O232020200991122</v>
      </c>
      <c r="U244" s="335">
        <v>1905049</v>
      </c>
      <c r="V244" s="339">
        <f>VALUE(LEFT(RIGHT(RP_2024[[#This Row],[IMPUTACION PRESUPUESTAL]],6),3))</f>
        <v>95</v>
      </c>
      <c r="W244" s="335" t="s">
        <v>1287</v>
      </c>
      <c r="X244" s="333">
        <f>VALUE(LEFT(RP_2024[[#This Row],[Actividad]],SEARCH(".",RP_2024[[#This Row],[Actividad]],1)-1))</f>
        <v>45</v>
      </c>
      <c r="Y244" s="335">
        <f>MONTH(RP_2024[[#This Row],[FECHA RP]])</f>
        <v>8</v>
      </c>
      <c r="Z244" s="334">
        <f>IF(RP_2024[[#This Row],[FEC ANULACION]]="","",MONTH(RP_2024[[#This Row],[FEC ANULACION]]))</f>
        <v>12</v>
      </c>
      <c r="AA244" s="335" t="s">
        <v>1589</v>
      </c>
      <c r="AB244" s="335" t="s">
        <v>3395</v>
      </c>
      <c r="AC244" s="335" t="str">
        <f>MID(RP_2024[[#This Row],[Elemento PEP]],11,2)</f>
        <v>27</v>
      </c>
    </row>
    <row r="245" spans="1:29">
      <c r="A245" s="336">
        <v>3608</v>
      </c>
      <c r="B245" s="337">
        <v>45513</v>
      </c>
      <c r="C245" s="338" t="s">
        <v>1893</v>
      </c>
      <c r="D245" s="338" t="s">
        <v>1941</v>
      </c>
      <c r="E245" s="336" t="s">
        <v>1942</v>
      </c>
      <c r="F245" s="336">
        <v>4518</v>
      </c>
      <c r="G245" s="337">
        <v>45501</v>
      </c>
      <c r="H245" s="339">
        <v>6609928</v>
      </c>
      <c r="I245" s="339" t="s">
        <v>1943</v>
      </c>
      <c r="J245" s="339">
        <v>12</v>
      </c>
      <c r="K245" s="339" t="s">
        <v>1704</v>
      </c>
      <c r="L245" s="339" t="s">
        <v>1832</v>
      </c>
      <c r="M245" s="340">
        <v>28799634</v>
      </c>
      <c r="N245" s="330">
        <v>0</v>
      </c>
      <c r="O245" s="337"/>
      <c r="P245" s="340">
        <f>+RP_2024[[#This Row],[VALOR INICIAL]]-RP_2024[[#This Row],[VALOR ANULACION]]</f>
        <v>28799634</v>
      </c>
      <c r="Q245" s="341"/>
      <c r="R245" s="339">
        <f>VALUE(LEFT(RP_2024[[#This Row],[OBJETO]],3))</f>
        <v>301</v>
      </c>
      <c r="S245" s="342">
        <v>242</v>
      </c>
      <c r="T245" s="339" t="str">
        <f>SUBSTITUTE(RP_2024[[#This Row],[CODIGO TIPO]],"-","")</f>
        <v>O232020200991122</v>
      </c>
      <c r="U245" s="335">
        <v>1905054</v>
      </c>
      <c r="V245" s="339">
        <f>VALUE(LEFT(RIGHT(RP_2024[[#This Row],[IMPUTACION PRESUPUESTAL]],6),3))</f>
        <v>102</v>
      </c>
      <c r="W245" s="335" t="s">
        <v>44</v>
      </c>
      <c r="X245" s="333">
        <f>VALUE(LEFT(RP_2024[[#This Row],[Actividad]],SEARCH(".",RP_2024[[#This Row],[Actividad]],1)-1))</f>
        <v>3</v>
      </c>
      <c r="Y245" s="335">
        <f>MONTH(RP_2024[[#This Row],[FECHA RP]])</f>
        <v>8</v>
      </c>
      <c r="Z245" s="334" t="str">
        <f>IF(RP_2024[[#This Row],[FEC ANULACION]]="","",MONTH(RP_2024[[#This Row],[FEC ANULACION]]))</f>
        <v/>
      </c>
      <c r="AA245" s="335" t="s">
        <v>1589</v>
      </c>
      <c r="AB245" s="335" t="s">
        <v>3394</v>
      </c>
      <c r="AC245" s="335" t="str">
        <f>MID(RP_2024[[#This Row],[Elemento PEP]],11,2)</f>
        <v>13</v>
      </c>
    </row>
    <row r="246" spans="1:29">
      <c r="A246" s="336">
        <v>3609</v>
      </c>
      <c r="B246" s="337">
        <v>45513</v>
      </c>
      <c r="C246" s="338" t="s">
        <v>1893</v>
      </c>
      <c r="D246" s="338" t="s">
        <v>1944</v>
      </c>
      <c r="E246" s="336" t="s">
        <v>1945</v>
      </c>
      <c r="F246" s="336">
        <v>4513</v>
      </c>
      <c r="G246" s="337">
        <v>45501</v>
      </c>
      <c r="H246" s="339">
        <v>6611308</v>
      </c>
      <c r="I246" s="339" t="s">
        <v>1946</v>
      </c>
      <c r="J246" s="339">
        <v>12</v>
      </c>
      <c r="K246" s="339" t="s">
        <v>1704</v>
      </c>
      <c r="L246" s="339" t="s">
        <v>1832</v>
      </c>
      <c r="M246" s="340">
        <v>36343635</v>
      </c>
      <c r="N246" s="330">
        <v>0</v>
      </c>
      <c r="O246" s="337"/>
      <c r="P246" s="340">
        <f>+RP_2024[[#This Row],[VALOR INICIAL]]-RP_2024[[#This Row],[VALOR ANULACION]]</f>
        <v>36343635</v>
      </c>
      <c r="Q246" s="341"/>
      <c r="R246" s="339">
        <f>VALUE(LEFT(RP_2024[[#This Row],[OBJETO]],3))</f>
        <v>335</v>
      </c>
      <c r="S246" s="342">
        <v>242</v>
      </c>
      <c r="T246" s="339" t="str">
        <f>SUBSTITUTE(RP_2024[[#This Row],[CODIGO TIPO]],"-","")</f>
        <v>O232020200991122</v>
      </c>
      <c r="U246" s="335">
        <v>1905054</v>
      </c>
      <c r="V246" s="339">
        <f>VALUE(LEFT(RIGHT(RP_2024[[#This Row],[IMPUTACION PRESUPUESTAL]],6),3))</f>
        <v>102</v>
      </c>
      <c r="W246" s="335" t="s">
        <v>44</v>
      </c>
      <c r="X246" s="333">
        <f>VALUE(LEFT(RP_2024[[#This Row],[Actividad]],SEARCH(".",RP_2024[[#This Row],[Actividad]],1)-1))</f>
        <v>3</v>
      </c>
      <c r="Y246" s="335">
        <f>MONTH(RP_2024[[#This Row],[FECHA RP]])</f>
        <v>8</v>
      </c>
      <c r="Z246" s="334" t="str">
        <f>IF(RP_2024[[#This Row],[FEC ANULACION]]="","",MONTH(RP_2024[[#This Row],[FEC ANULACION]]))</f>
        <v/>
      </c>
      <c r="AA246" s="335" t="s">
        <v>1589</v>
      </c>
      <c r="AB246" s="335" t="s">
        <v>3394</v>
      </c>
      <c r="AC246" s="335" t="str">
        <f>MID(RP_2024[[#This Row],[Elemento PEP]],11,2)</f>
        <v>13</v>
      </c>
    </row>
    <row r="247" spans="1:29">
      <c r="A247" s="336">
        <v>3610</v>
      </c>
      <c r="B247" s="337">
        <v>45513</v>
      </c>
      <c r="C247" s="338" t="s">
        <v>1925</v>
      </c>
      <c r="D247" s="338" t="s">
        <v>1947</v>
      </c>
      <c r="E247" s="336" t="s">
        <v>1948</v>
      </c>
      <c r="F247" s="336">
        <v>4498</v>
      </c>
      <c r="G247" s="337">
        <v>45501</v>
      </c>
      <c r="H247" s="339">
        <v>6611321</v>
      </c>
      <c r="I247" s="339" t="s">
        <v>1949</v>
      </c>
      <c r="J247" s="339">
        <v>12</v>
      </c>
      <c r="K247" s="339" t="s">
        <v>1704</v>
      </c>
      <c r="L247" s="339" t="s">
        <v>1832</v>
      </c>
      <c r="M247" s="340">
        <v>36343635</v>
      </c>
      <c r="N247" s="330">
        <v>522930</v>
      </c>
      <c r="O247" s="337">
        <v>45621</v>
      </c>
      <c r="P247" s="340">
        <f>+RP_2024[[#This Row],[VALOR INICIAL]]-RP_2024[[#This Row],[VALOR ANULACION]]</f>
        <v>35820705</v>
      </c>
      <c r="Q247" s="341"/>
      <c r="R247" s="339">
        <f>VALUE(LEFT(RP_2024[[#This Row],[OBJETO]],3))</f>
        <v>354</v>
      </c>
      <c r="S247" s="342">
        <v>242</v>
      </c>
      <c r="T247" s="339" t="str">
        <f>SUBSTITUTE(RP_2024[[#This Row],[CODIGO TIPO]],"-","")</f>
        <v>O232020200991122</v>
      </c>
      <c r="U247" s="335">
        <v>1905049</v>
      </c>
      <c r="V247" s="339">
        <f>VALUE(LEFT(RIGHT(RP_2024[[#This Row],[IMPUTACION PRESUPUESTAL]],6),3))</f>
        <v>149</v>
      </c>
      <c r="W247" s="335" t="s">
        <v>1279</v>
      </c>
      <c r="X247" s="333">
        <f>VALUE(LEFT(RP_2024[[#This Row],[Actividad]],SEARCH(".",RP_2024[[#This Row],[Actividad]],1)-1))</f>
        <v>42</v>
      </c>
      <c r="Y247" s="335">
        <f>MONTH(RP_2024[[#This Row],[FECHA RP]])</f>
        <v>8</v>
      </c>
      <c r="Z247" s="334">
        <f>IF(RP_2024[[#This Row],[FEC ANULACION]]="","",MONTH(RP_2024[[#This Row],[FEC ANULACION]]))</f>
        <v>11</v>
      </c>
      <c r="AA247" s="335" t="s">
        <v>1589</v>
      </c>
      <c r="AB247" s="335" t="s">
        <v>3389</v>
      </c>
      <c r="AC247" s="335" t="str">
        <f>MID(RP_2024[[#This Row],[Elemento PEP]],11,2)</f>
        <v>06</v>
      </c>
    </row>
    <row r="248" spans="1:29">
      <c r="A248" s="336">
        <v>3611</v>
      </c>
      <c r="B248" s="337">
        <v>45513</v>
      </c>
      <c r="C248" s="338" t="s">
        <v>1893</v>
      </c>
      <c r="D248" s="338" t="s">
        <v>1950</v>
      </c>
      <c r="E248" s="336" t="s">
        <v>1951</v>
      </c>
      <c r="F248" s="336">
        <v>4504</v>
      </c>
      <c r="G248" s="337">
        <v>45501</v>
      </c>
      <c r="H248" s="339">
        <v>6611314</v>
      </c>
      <c r="I248" s="339" t="s">
        <v>1952</v>
      </c>
      <c r="J248" s="339">
        <v>12</v>
      </c>
      <c r="K248" s="339" t="s">
        <v>1704</v>
      </c>
      <c r="L248" s="339" t="s">
        <v>1832</v>
      </c>
      <c r="M248" s="340">
        <v>36343635</v>
      </c>
      <c r="N248" s="330">
        <v>261465</v>
      </c>
      <c r="O248" s="337">
        <v>45649</v>
      </c>
      <c r="P248" s="340">
        <f>+RP_2024[[#This Row],[VALOR INICIAL]]-RP_2024[[#This Row],[VALOR ANULACION]]</f>
        <v>36082170</v>
      </c>
      <c r="Q248" s="341"/>
      <c r="R248" s="339">
        <f>VALUE(LEFT(RP_2024[[#This Row],[OBJETO]],3))</f>
        <v>408</v>
      </c>
      <c r="S248" s="342">
        <v>242</v>
      </c>
      <c r="T248" s="339" t="str">
        <f>SUBSTITUTE(RP_2024[[#This Row],[CODIGO TIPO]],"-","")</f>
        <v>O232020200991122</v>
      </c>
      <c r="U248" s="335">
        <v>1905054</v>
      </c>
      <c r="V248" s="339">
        <f>VALUE(LEFT(RIGHT(RP_2024[[#This Row],[IMPUTACION PRESUPUESTAL]],6),3))</f>
        <v>102</v>
      </c>
      <c r="W248" s="335" t="s">
        <v>44</v>
      </c>
      <c r="X248" s="333">
        <f>VALUE(LEFT(RP_2024[[#This Row],[Actividad]],SEARCH(".",RP_2024[[#This Row],[Actividad]],1)-1))</f>
        <v>3</v>
      </c>
      <c r="Y248" s="335">
        <f>MONTH(RP_2024[[#This Row],[FECHA RP]])</f>
        <v>8</v>
      </c>
      <c r="Z248" s="334">
        <f>IF(RP_2024[[#This Row],[FEC ANULACION]]="","",MONTH(RP_2024[[#This Row],[FEC ANULACION]]))</f>
        <v>12</v>
      </c>
      <c r="AA248" s="335" t="s">
        <v>1589</v>
      </c>
      <c r="AB248" s="335" t="s">
        <v>3394</v>
      </c>
      <c r="AC248" s="335" t="str">
        <f>MID(RP_2024[[#This Row],[Elemento PEP]],11,2)</f>
        <v>13</v>
      </c>
    </row>
    <row r="249" spans="1:29">
      <c r="A249" s="336">
        <v>3612</v>
      </c>
      <c r="B249" s="337">
        <v>45513</v>
      </c>
      <c r="C249" s="338" t="s">
        <v>1893</v>
      </c>
      <c r="D249" s="338" t="s">
        <v>1953</v>
      </c>
      <c r="E249" s="336" t="s">
        <v>1954</v>
      </c>
      <c r="F249" s="336">
        <v>4508</v>
      </c>
      <c r="G249" s="337">
        <v>45501</v>
      </c>
      <c r="H249" s="339">
        <v>6611509</v>
      </c>
      <c r="I249" s="339" t="s">
        <v>1955</v>
      </c>
      <c r="J249" s="339">
        <v>12</v>
      </c>
      <c r="K249" s="339" t="s">
        <v>1704</v>
      </c>
      <c r="L249" s="339" t="s">
        <v>1832</v>
      </c>
      <c r="M249" s="340">
        <v>29008188</v>
      </c>
      <c r="N249" s="330">
        <v>0</v>
      </c>
      <c r="O249" s="337"/>
      <c r="P249" s="340">
        <f>+RP_2024[[#This Row],[VALOR INICIAL]]-RP_2024[[#This Row],[VALOR ANULACION]]</f>
        <v>29008188</v>
      </c>
      <c r="Q249" s="341"/>
      <c r="R249" s="339">
        <f>VALUE(LEFT(RP_2024[[#This Row],[OBJETO]],3))</f>
        <v>344</v>
      </c>
      <c r="S249" s="342">
        <v>242</v>
      </c>
      <c r="T249" s="339" t="str">
        <f>SUBSTITUTE(RP_2024[[#This Row],[CODIGO TIPO]],"-","")</f>
        <v>O232020200991122</v>
      </c>
      <c r="U249" s="335">
        <v>1905054</v>
      </c>
      <c r="V249" s="339">
        <f>VALUE(LEFT(RIGHT(RP_2024[[#This Row],[IMPUTACION PRESUPUESTAL]],6),3))</f>
        <v>102</v>
      </c>
      <c r="W249" s="335" t="s">
        <v>44</v>
      </c>
      <c r="X249" s="333">
        <f>VALUE(LEFT(RP_2024[[#This Row],[Actividad]],SEARCH(".",RP_2024[[#This Row],[Actividad]],1)-1))</f>
        <v>3</v>
      </c>
      <c r="Y249" s="335">
        <f>MONTH(RP_2024[[#This Row],[FECHA RP]])</f>
        <v>8</v>
      </c>
      <c r="Z249" s="334" t="str">
        <f>IF(RP_2024[[#This Row],[FEC ANULACION]]="","",MONTH(RP_2024[[#This Row],[FEC ANULACION]]))</f>
        <v/>
      </c>
      <c r="AA249" s="335" t="s">
        <v>1589</v>
      </c>
      <c r="AB249" s="335" t="s">
        <v>3394</v>
      </c>
      <c r="AC249" s="335" t="str">
        <f>MID(RP_2024[[#This Row],[Elemento PEP]],11,2)</f>
        <v>13</v>
      </c>
    </row>
    <row r="250" spans="1:29">
      <c r="A250" s="336">
        <v>3618</v>
      </c>
      <c r="B250" s="337">
        <v>45516</v>
      </c>
      <c r="C250" s="338" t="s">
        <v>1937</v>
      </c>
      <c r="D250" s="338" t="s">
        <v>1956</v>
      </c>
      <c r="E250" s="336" t="s">
        <v>1957</v>
      </c>
      <c r="F250" s="336">
        <v>4457</v>
      </c>
      <c r="G250" s="337">
        <v>45501</v>
      </c>
      <c r="H250" s="339">
        <v>6620620</v>
      </c>
      <c r="I250" s="339" t="s">
        <v>1958</v>
      </c>
      <c r="J250" s="339">
        <v>12</v>
      </c>
      <c r="K250" s="339" t="s">
        <v>1704</v>
      </c>
      <c r="L250" s="339" t="s">
        <v>1832</v>
      </c>
      <c r="M250" s="340">
        <v>23592053</v>
      </c>
      <c r="N250" s="330">
        <v>509181</v>
      </c>
      <c r="O250" s="337">
        <v>45618</v>
      </c>
      <c r="P250" s="340">
        <f>+RP_2024[[#This Row],[VALOR INICIAL]]-RP_2024[[#This Row],[VALOR ANULACION]]</f>
        <v>23082872</v>
      </c>
      <c r="Q250" s="341"/>
      <c r="R250" s="339">
        <f>VALUE(LEFT(RP_2024[[#This Row],[OBJETO]],3))</f>
        <v>446</v>
      </c>
      <c r="S250" s="342">
        <v>242</v>
      </c>
      <c r="T250" s="339" t="str">
        <f>SUBSTITUTE(RP_2024[[#This Row],[CODIGO TIPO]],"-","")</f>
        <v>O232020200991122</v>
      </c>
      <c r="U250" s="335">
        <v>1905049</v>
      </c>
      <c r="V250" s="339">
        <f>VALUE(LEFT(RIGHT(RP_2024[[#This Row],[IMPUTACION PRESUPUESTAL]],6),3))</f>
        <v>95</v>
      </c>
      <c r="W250" s="335" t="s">
        <v>1287</v>
      </c>
      <c r="X250" s="333">
        <f>VALUE(LEFT(RP_2024[[#This Row],[Actividad]],SEARCH(".",RP_2024[[#This Row],[Actividad]],1)-1))</f>
        <v>45</v>
      </c>
      <c r="Y250" s="335">
        <f>MONTH(RP_2024[[#This Row],[FECHA RP]])</f>
        <v>8</v>
      </c>
      <c r="Z250" s="334">
        <f>IF(RP_2024[[#This Row],[FEC ANULACION]]="","",MONTH(RP_2024[[#This Row],[FEC ANULACION]]))</f>
        <v>11</v>
      </c>
      <c r="AA250" s="335" t="s">
        <v>1589</v>
      </c>
      <c r="AB250" s="335" t="s">
        <v>3395</v>
      </c>
      <c r="AC250" s="335" t="str">
        <f>MID(RP_2024[[#This Row],[Elemento PEP]],11,2)</f>
        <v>27</v>
      </c>
    </row>
    <row r="251" spans="1:29">
      <c r="A251" s="336">
        <v>3620</v>
      </c>
      <c r="B251" s="337">
        <v>45516</v>
      </c>
      <c r="C251" s="338" t="s">
        <v>1937</v>
      </c>
      <c r="D251" s="338" t="s">
        <v>1959</v>
      </c>
      <c r="E251" s="336" t="s">
        <v>1960</v>
      </c>
      <c r="F251" s="336">
        <v>4468</v>
      </c>
      <c r="G251" s="337">
        <v>45501</v>
      </c>
      <c r="H251" s="339">
        <v>6621516</v>
      </c>
      <c r="I251" s="339" t="s">
        <v>1961</v>
      </c>
      <c r="J251" s="339">
        <v>12</v>
      </c>
      <c r="K251" s="339" t="s">
        <v>1704</v>
      </c>
      <c r="L251" s="339" t="s">
        <v>1832</v>
      </c>
      <c r="M251" s="340">
        <v>23592053</v>
      </c>
      <c r="N251" s="330">
        <v>509181</v>
      </c>
      <c r="O251" s="337">
        <v>45649</v>
      </c>
      <c r="P251" s="340">
        <f>+RP_2024[[#This Row],[VALOR INICIAL]]-RP_2024[[#This Row],[VALOR ANULACION]]</f>
        <v>23082872</v>
      </c>
      <c r="Q251" s="341"/>
      <c r="R251" s="339">
        <f>VALUE(LEFT(RP_2024[[#This Row],[OBJETO]],3))</f>
        <v>482</v>
      </c>
      <c r="S251" s="342">
        <v>242</v>
      </c>
      <c r="T251" s="339" t="str">
        <f>SUBSTITUTE(RP_2024[[#This Row],[CODIGO TIPO]],"-","")</f>
        <v>O232020200991122</v>
      </c>
      <c r="U251" s="335">
        <v>1905049</v>
      </c>
      <c r="V251" s="339">
        <f>VALUE(LEFT(RIGHT(RP_2024[[#This Row],[IMPUTACION PRESUPUESTAL]],6),3))</f>
        <v>95</v>
      </c>
      <c r="W251" s="335" t="s">
        <v>1287</v>
      </c>
      <c r="X251" s="333">
        <f>VALUE(LEFT(RP_2024[[#This Row],[Actividad]],SEARCH(".",RP_2024[[#This Row],[Actividad]],1)-1))</f>
        <v>45</v>
      </c>
      <c r="Y251" s="335">
        <f>MONTH(RP_2024[[#This Row],[FECHA RP]])</f>
        <v>8</v>
      </c>
      <c r="Z251" s="334">
        <f>IF(RP_2024[[#This Row],[FEC ANULACION]]="","",MONTH(RP_2024[[#This Row],[FEC ANULACION]]))</f>
        <v>12</v>
      </c>
      <c r="AA251" s="335" t="s">
        <v>1589</v>
      </c>
      <c r="AB251" s="335" t="s">
        <v>3395</v>
      </c>
      <c r="AC251" s="335" t="str">
        <f>MID(RP_2024[[#This Row],[Elemento PEP]],11,2)</f>
        <v>27</v>
      </c>
    </row>
    <row r="252" spans="1:29">
      <c r="A252" s="336">
        <v>3621</v>
      </c>
      <c r="B252" s="337">
        <v>45516</v>
      </c>
      <c r="C252" s="338" t="s">
        <v>1893</v>
      </c>
      <c r="D252" s="338" t="s">
        <v>1962</v>
      </c>
      <c r="E252" s="336" t="s">
        <v>1606</v>
      </c>
      <c r="F252" s="336">
        <v>4412</v>
      </c>
      <c r="G252" s="337">
        <v>45501</v>
      </c>
      <c r="H252" s="339">
        <v>6619552</v>
      </c>
      <c r="I252" s="339" t="s">
        <v>1963</v>
      </c>
      <c r="J252" s="339">
        <v>12</v>
      </c>
      <c r="K252" s="339" t="s">
        <v>1704</v>
      </c>
      <c r="L252" s="339" t="s">
        <v>1832</v>
      </c>
      <c r="M252" s="340">
        <v>13406221</v>
      </c>
      <c r="N252" s="330">
        <v>0</v>
      </c>
      <c r="O252" s="337"/>
      <c r="P252" s="340">
        <f>+RP_2024[[#This Row],[VALOR INICIAL]]-RP_2024[[#This Row],[VALOR ANULACION]]</f>
        <v>13406221</v>
      </c>
      <c r="Q252" s="341"/>
      <c r="R252" s="339">
        <f>VALUE(LEFT(RP_2024[[#This Row],[OBJETO]],3))</f>
        <v>141</v>
      </c>
      <c r="S252" s="342">
        <v>242</v>
      </c>
      <c r="T252" s="339" t="str">
        <f>SUBSTITUTE(RP_2024[[#This Row],[CODIGO TIPO]],"-","")</f>
        <v>O232020200991122</v>
      </c>
      <c r="U252" s="335">
        <v>1905054</v>
      </c>
      <c r="V252" s="339">
        <f>VALUE(LEFT(RIGHT(RP_2024[[#This Row],[IMPUTACION PRESUPUESTAL]],6),3))</f>
        <v>102</v>
      </c>
      <c r="W252" s="335" t="s">
        <v>44</v>
      </c>
      <c r="X252" s="333">
        <f>VALUE(LEFT(RP_2024[[#This Row],[Actividad]],SEARCH(".",RP_2024[[#This Row],[Actividad]],1)-1))</f>
        <v>3</v>
      </c>
      <c r="Y252" s="335">
        <f>MONTH(RP_2024[[#This Row],[FECHA RP]])</f>
        <v>8</v>
      </c>
      <c r="Z252" s="334" t="str">
        <f>IF(RP_2024[[#This Row],[FEC ANULACION]]="","",MONTH(RP_2024[[#This Row],[FEC ANULACION]]))</f>
        <v/>
      </c>
      <c r="AA252" s="335" t="s">
        <v>1589</v>
      </c>
      <c r="AB252" s="335" t="s">
        <v>3394</v>
      </c>
      <c r="AC252" s="335" t="str">
        <f>MID(RP_2024[[#This Row],[Elemento PEP]],11,2)</f>
        <v>13</v>
      </c>
    </row>
    <row r="253" spans="1:29">
      <c r="A253" s="336">
        <v>3622</v>
      </c>
      <c r="B253" s="337">
        <v>45516</v>
      </c>
      <c r="C253" s="338" t="s">
        <v>1893</v>
      </c>
      <c r="D253" s="338" t="s">
        <v>1964</v>
      </c>
      <c r="E253" s="336" t="s">
        <v>1965</v>
      </c>
      <c r="F253" s="336">
        <v>3713</v>
      </c>
      <c r="G253" s="337">
        <v>45495</v>
      </c>
      <c r="H253" s="339">
        <v>6601791</v>
      </c>
      <c r="I253" s="339" t="s">
        <v>1966</v>
      </c>
      <c r="J253" s="339">
        <v>12</v>
      </c>
      <c r="K253" s="339" t="s">
        <v>1704</v>
      </c>
      <c r="L253" s="339" t="s">
        <v>1832</v>
      </c>
      <c r="M253" s="340">
        <v>44341204</v>
      </c>
      <c r="N253" s="330">
        <v>1249048</v>
      </c>
      <c r="O253" s="337">
        <v>45649</v>
      </c>
      <c r="P253" s="340">
        <f>+RP_2024[[#This Row],[VALOR INICIAL]]-RP_2024[[#This Row],[VALOR ANULACION]]</f>
        <v>43092156</v>
      </c>
      <c r="Q253" s="341"/>
      <c r="R253" s="339">
        <f>VALUE(LEFT(RP_2024[[#This Row],[OBJETO]],3))</f>
        <v>105</v>
      </c>
      <c r="S253" s="342">
        <v>242</v>
      </c>
      <c r="T253" s="339" t="str">
        <f>SUBSTITUTE(RP_2024[[#This Row],[CODIGO TIPO]],"-","")</f>
        <v>O232020200991122</v>
      </c>
      <c r="U253" s="335">
        <v>1905054</v>
      </c>
      <c r="V253" s="339">
        <f>VALUE(LEFT(RIGHT(RP_2024[[#This Row],[IMPUTACION PRESUPUESTAL]],6),3))</f>
        <v>102</v>
      </c>
      <c r="W253" s="335" t="s">
        <v>44</v>
      </c>
      <c r="X253" s="333">
        <f>VALUE(LEFT(RP_2024[[#This Row],[Actividad]],SEARCH(".",RP_2024[[#This Row],[Actividad]],1)-1))</f>
        <v>3</v>
      </c>
      <c r="Y253" s="335">
        <f>MONTH(RP_2024[[#This Row],[FECHA RP]])</f>
        <v>8</v>
      </c>
      <c r="Z253" s="334">
        <f>IF(RP_2024[[#This Row],[FEC ANULACION]]="","",MONTH(RP_2024[[#This Row],[FEC ANULACION]]))</f>
        <v>12</v>
      </c>
      <c r="AA253" s="335" t="s">
        <v>1589</v>
      </c>
      <c r="AB253" s="335" t="s">
        <v>3394</v>
      </c>
      <c r="AC253" s="335" t="str">
        <f>MID(RP_2024[[#This Row],[Elemento PEP]],11,2)</f>
        <v>13</v>
      </c>
    </row>
    <row r="254" spans="1:29">
      <c r="A254" s="336">
        <v>3624</v>
      </c>
      <c r="B254" s="337">
        <v>45516</v>
      </c>
      <c r="C254" s="338" t="s">
        <v>1893</v>
      </c>
      <c r="D254" s="338" t="s">
        <v>1967</v>
      </c>
      <c r="E254" s="336" t="s">
        <v>1607</v>
      </c>
      <c r="F254" s="336">
        <v>4418</v>
      </c>
      <c r="G254" s="337">
        <v>45501</v>
      </c>
      <c r="H254" s="339">
        <v>6614635</v>
      </c>
      <c r="I254" s="339" t="s">
        <v>1968</v>
      </c>
      <c r="J254" s="339">
        <v>12</v>
      </c>
      <c r="K254" s="339" t="s">
        <v>1704</v>
      </c>
      <c r="L254" s="339" t="s">
        <v>1832</v>
      </c>
      <c r="M254" s="340">
        <v>13406221</v>
      </c>
      <c r="N254" s="330">
        <v>0</v>
      </c>
      <c r="O254" s="337"/>
      <c r="P254" s="340">
        <f>+RP_2024[[#This Row],[VALOR INICIAL]]-RP_2024[[#This Row],[VALOR ANULACION]]</f>
        <v>13406221</v>
      </c>
      <c r="Q254" s="341"/>
      <c r="R254" s="339">
        <f>VALUE(LEFT(RP_2024[[#This Row],[OBJETO]],3))</f>
        <v>154</v>
      </c>
      <c r="S254" s="342">
        <v>242</v>
      </c>
      <c r="T254" s="339" t="str">
        <f>SUBSTITUTE(RP_2024[[#This Row],[CODIGO TIPO]],"-","")</f>
        <v>O232020200991122</v>
      </c>
      <c r="U254" s="335">
        <v>1905054</v>
      </c>
      <c r="V254" s="339">
        <f>VALUE(LEFT(RIGHT(RP_2024[[#This Row],[IMPUTACION PRESUPUESTAL]],6),3))</f>
        <v>102</v>
      </c>
      <c r="W254" s="335" t="s">
        <v>44</v>
      </c>
      <c r="X254" s="333">
        <f>VALUE(LEFT(RP_2024[[#This Row],[Actividad]],SEARCH(".",RP_2024[[#This Row],[Actividad]],1)-1))</f>
        <v>3</v>
      </c>
      <c r="Y254" s="335">
        <f>MONTH(RP_2024[[#This Row],[FECHA RP]])</f>
        <v>8</v>
      </c>
      <c r="Z254" s="334" t="str">
        <f>IF(RP_2024[[#This Row],[FEC ANULACION]]="","",MONTH(RP_2024[[#This Row],[FEC ANULACION]]))</f>
        <v/>
      </c>
      <c r="AA254" s="335" t="s">
        <v>1589</v>
      </c>
      <c r="AB254" s="335" t="s">
        <v>3394</v>
      </c>
      <c r="AC254" s="335" t="str">
        <f>MID(RP_2024[[#This Row],[Elemento PEP]],11,2)</f>
        <v>13</v>
      </c>
    </row>
    <row r="255" spans="1:29">
      <c r="A255" s="336">
        <v>3628</v>
      </c>
      <c r="B255" s="337">
        <v>45516</v>
      </c>
      <c r="C255" s="338" t="s">
        <v>1969</v>
      </c>
      <c r="D255" s="338" t="s">
        <v>1970</v>
      </c>
      <c r="E255" s="336" t="s">
        <v>1608</v>
      </c>
      <c r="F255" s="336">
        <v>3707</v>
      </c>
      <c r="G255" s="337">
        <v>45495</v>
      </c>
      <c r="H255" s="339">
        <v>6620933</v>
      </c>
      <c r="I255" s="339" t="s">
        <v>1971</v>
      </c>
      <c r="J255" s="339">
        <v>12</v>
      </c>
      <c r="K255" s="339" t="s">
        <v>1704</v>
      </c>
      <c r="L255" s="339" t="s">
        <v>1832</v>
      </c>
      <c r="M255" s="340">
        <v>15634998</v>
      </c>
      <c r="N255" s="330">
        <v>0</v>
      </c>
      <c r="O255" s="337"/>
      <c r="P255" s="340">
        <f>+RP_2024[[#This Row],[VALOR INICIAL]]-RP_2024[[#This Row],[VALOR ANULACION]]</f>
        <v>15634998</v>
      </c>
      <c r="Q255" s="341"/>
      <c r="R255" s="339">
        <f>VALUE(LEFT(RP_2024[[#This Row],[OBJETO]],3))</f>
        <v>162</v>
      </c>
      <c r="S255" s="342">
        <v>242</v>
      </c>
      <c r="T255" s="339" t="str">
        <f>SUBSTITUTE(RP_2024[[#This Row],[CODIGO TIPO]],"-","")</f>
        <v>O232020200991122</v>
      </c>
      <c r="U255" s="335">
        <v>1905049</v>
      </c>
      <c r="V255" s="339">
        <f>VALUE(LEFT(RIGHT(RP_2024[[#This Row],[IMPUTACION PRESUPUESTAL]],6),3))</f>
        <v>145</v>
      </c>
      <c r="W255" s="335" t="s">
        <v>1276</v>
      </c>
      <c r="X255" s="333">
        <f>VALUE(LEFT(RP_2024[[#This Row],[Actividad]],SEARCH(".",RP_2024[[#This Row],[Actividad]],1)-1))</f>
        <v>41</v>
      </c>
      <c r="Y255" s="335">
        <f>MONTH(RP_2024[[#This Row],[FECHA RP]])</f>
        <v>8</v>
      </c>
      <c r="Z255" s="334" t="str">
        <f>IF(RP_2024[[#This Row],[FEC ANULACION]]="","",MONTH(RP_2024[[#This Row],[FEC ANULACION]]))</f>
        <v/>
      </c>
      <c r="AA255" s="335" t="s">
        <v>1589</v>
      </c>
      <c r="AB255" s="335" t="s">
        <v>3397</v>
      </c>
      <c r="AC255" s="335" t="str">
        <f>MID(RP_2024[[#This Row],[Elemento PEP]],11,2)</f>
        <v>09</v>
      </c>
    </row>
    <row r="256" spans="1:29">
      <c r="A256" s="336">
        <v>3629</v>
      </c>
      <c r="B256" s="337">
        <v>45516</v>
      </c>
      <c r="C256" s="338" t="s">
        <v>1893</v>
      </c>
      <c r="D256" s="338" t="s">
        <v>1972</v>
      </c>
      <c r="E256" s="336" t="s">
        <v>1592</v>
      </c>
      <c r="F256" s="336">
        <v>3721</v>
      </c>
      <c r="G256" s="337">
        <v>45495</v>
      </c>
      <c r="H256" s="339">
        <v>6617715</v>
      </c>
      <c r="I256" s="339" t="s">
        <v>1973</v>
      </c>
      <c r="J256" s="339">
        <v>12</v>
      </c>
      <c r="K256" s="339" t="s">
        <v>1704</v>
      </c>
      <c r="L256" s="339" t="s">
        <v>1832</v>
      </c>
      <c r="M256" s="340">
        <v>47585252</v>
      </c>
      <c r="N256" s="330">
        <v>0</v>
      </c>
      <c r="O256" s="337"/>
      <c r="P256" s="340">
        <f>+RP_2024[[#This Row],[VALOR INICIAL]]-RP_2024[[#This Row],[VALOR ANULACION]]</f>
        <v>47585252</v>
      </c>
      <c r="Q256" s="341"/>
      <c r="R256" s="339">
        <f>VALUE(LEFT(RP_2024[[#This Row],[OBJETO]],3))</f>
        <v>32</v>
      </c>
      <c r="S256" s="342">
        <v>242</v>
      </c>
      <c r="T256" s="339" t="str">
        <f>SUBSTITUTE(RP_2024[[#This Row],[CODIGO TIPO]],"-","")</f>
        <v>O232020200991122</v>
      </c>
      <c r="U256" s="335">
        <v>1905054</v>
      </c>
      <c r="V256" s="339">
        <f>VALUE(LEFT(RIGHT(RP_2024[[#This Row],[IMPUTACION PRESUPUESTAL]],6),3))</f>
        <v>102</v>
      </c>
      <c r="W256" s="335" t="s">
        <v>44</v>
      </c>
      <c r="X256" s="333">
        <f>VALUE(LEFT(RP_2024[[#This Row],[Actividad]],SEARCH(".",RP_2024[[#This Row],[Actividad]],1)-1))</f>
        <v>3</v>
      </c>
      <c r="Y256" s="335">
        <f>MONTH(RP_2024[[#This Row],[FECHA RP]])</f>
        <v>8</v>
      </c>
      <c r="Z256" s="334" t="str">
        <f>IF(RP_2024[[#This Row],[FEC ANULACION]]="","",MONTH(RP_2024[[#This Row],[FEC ANULACION]]))</f>
        <v/>
      </c>
      <c r="AA256" s="335" t="s">
        <v>1589</v>
      </c>
      <c r="AB256" s="335" t="s">
        <v>3394</v>
      </c>
      <c r="AC256" s="335" t="str">
        <f>MID(RP_2024[[#This Row],[Elemento PEP]],11,2)</f>
        <v>13</v>
      </c>
    </row>
    <row r="257" spans="1:29">
      <c r="A257" s="336">
        <v>3635</v>
      </c>
      <c r="B257" s="337">
        <v>45516</v>
      </c>
      <c r="C257" s="338" t="s">
        <v>1893</v>
      </c>
      <c r="D257" s="338" t="s">
        <v>1974</v>
      </c>
      <c r="E257" s="336" t="s">
        <v>1609</v>
      </c>
      <c r="F257" s="336">
        <v>3705</v>
      </c>
      <c r="G257" s="337">
        <v>45495</v>
      </c>
      <c r="H257" s="339">
        <v>6619882</v>
      </c>
      <c r="I257" s="339" t="s">
        <v>1975</v>
      </c>
      <c r="J257" s="339">
        <v>12</v>
      </c>
      <c r="K257" s="339" t="s">
        <v>1704</v>
      </c>
      <c r="L257" s="339" t="s">
        <v>1832</v>
      </c>
      <c r="M257" s="340">
        <v>14454749</v>
      </c>
      <c r="N257" s="330">
        <v>0</v>
      </c>
      <c r="O257" s="337"/>
      <c r="P257" s="340">
        <f>+RP_2024[[#This Row],[VALOR INICIAL]]-RP_2024[[#This Row],[VALOR ANULACION]]</f>
        <v>14454749</v>
      </c>
      <c r="Q257" s="341"/>
      <c r="R257" s="339">
        <f>VALUE(LEFT(RP_2024[[#This Row],[OBJETO]],3))</f>
        <v>168</v>
      </c>
      <c r="S257" s="342">
        <v>242</v>
      </c>
      <c r="T257" s="339" t="str">
        <f>SUBSTITUTE(RP_2024[[#This Row],[CODIGO TIPO]],"-","")</f>
        <v>O232020200991122</v>
      </c>
      <c r="U257" s="335">
        <v>1905054</v>
      </c>
      <c r="V257" s="339">
        <f>VALUE(LEFT(RIGHT(RP_2024[[#This Row],[IMPUTACION PRESUPUESTAL]],6),3))</f>
        <v>102</v>
      </c>
      <c r="W257" s="335" t="s">
        <v>44</v>
      </c>
      <c r="X257" s="333">
        <f>VALUE(LEFT(RP_2024[[#This Row],[Actividad]],SEARCH(".",RP_2024[[#This Row],[Actividad]],1)-1))</f>
        <v>3</v>
      </c>
      <c r="Y257" s="335">
        <f>MONTH(RP_2024[[#This Row],[FECHA RP]])</f>
        <v>8</v>
      </c>
      <c r="Z257" s="334" t="str">
        <f>IF(RP_2024[[#This Row],[FEC ANULACION]]="","",MONTH(RP_2024[[#This Row],[FEC ANULACION]]))</f>
        <v/>
      </c>
      <c r="AA257" s="335" t="s">
        <v>1589</v>
      </c>
      <c r="AB257" s="335" t="s">
        <v>3394</v>
      </c>
      <c r="AC257" s="335" t="str">
        <f>MID(RP_2024[[#This Row],[Elemento PEP]],11,2)</f>
        <v>13</v>
      </c>
    </row>
    <row r="258" spans="1:29">
      <c r="A258" s="336">
        <v>3658</v>
      </c>
      <c r="B258" s="337">
        <v>45516</v>
      </c>
      <c r="C258" s="338" t="s">
        <v>1937</v>
      </c>
      <c r="D258" s="338" t="s">
        <v>1976</v>
      </c>
      <c r="E258" s="336" t="s">
        <v>1977</v>
      </c>
      <c r="F258" s="336">
        <v>4588</v>
      </c>
      <c r="G258" s="337">
        <v>45503</v>
      </c>
      <c r="H258" s="339">
        <v>6620405</v>
      </c>
      <c r="I258" s="339" t="s">
        <v>1978</v>
      </c>
      <c r="J258" s="339">
        <v>12</v>
      </c>
      <c r="K258" s="339" t="s">
        <v>1704</v>
      </c>
      <c r="L258" s="339" t="s">
        <v>1832</v>
      </c>
      <c r="M258" s="340">
        <v>24403506</v>
      </c>
      <c r="N258" s="330">
        <v>353674</v>
      </c>
      <c r="O258" s="337">
        <v>45649</v>
      </c>
      <c r="P258" s="340">
        <f>+RP_2024[[#This Row],[VALOR INICIAL]]-RP_2024[[#This Row],[VALOR ANULACION]]</f>
        <v>24049832</v>
      </c>
      <c r="Q258" s="341"/>
      <c r="R258" s="339">
        <f>VALUE(LEFT(RP_2024[[#This Row],[OBJETO]],3))</f>
        <v>456</v>
      </c>
      <c r="S258" s="342">
        <v>242</v>
      </c>
      <c r="T258" s="339" t="str">
        <f>SUBSTITUTE(RP_2024[[#This Row],[CODIGO TIPO]],"-","")</f>
        <v>O232020200991122</v>
      </c>
      <c r="U258" s="335">
        <v>1905049</v>
      </c>
      <c r="V258" s="339">
        <f>VALUE(LEFT(RIGHT(RP_2024[[#This Row],[IMPUTACION PRESUPUESTAL]],6),3))</f>
        <v>95</v>
      </c>
      <c r="W258" s="335" t="s">
        <v>1287</v>
      </c>
      <c r="X258" s="333">
        <f>VALUE(LEFT(RP_2024[[#This Row],[Actividad]],SEARCH(".",RP_2024[[#This Row],[Actividad]],1)-1))</f>
        <v>45</v>
      </c>
      <c r="Y258" s="335">
        <f>MONTH(RP_2024[[#This Row],[FECHA RP]])</f>
        <v>8</v>
      </c>
      <c r="Z258" s="334">
        <f>IF(RP_2024[[#This Row],[FEC ANULACION]]="","",MONTH(RP_2024[[#This Row],[FEC ANULACION]]))</f>
        <v>12</v>
      </c>
      <c r="AA258" s="335" t="s">
        <v>1589</v>
      </c>
      <c r="AB258" s="335" t="s">
        <v>3395</v>
      </c>
      <c r="AC258" s="335" t="str">
        <f>MID(RP_2024[[#This Row],[Elemento PEP]],11,2)</f>
        <v>27</v>
      </c>
    </row>
    <row r="259" spans="1:29">
      <c r="A259" s="336">
        <v>3659</v>
      </c>
      <c r="B259" s="337">
        <v>45516</v>
      </c>
      <c r="C259" s="338" t="s">
        <v>1893</v>
      </c>
      <c r="D259" s="338" t="s">
        <v>1979</v>
      </c>
      <c r="E259" s="336" t="s">
        <v>1593</v>
      </c>
      <c r="F259" s="336">
        <v>3807</v>
      </c>
      <c r="G259" s="337">
        <v>45496</v>
      </c>
      <c r="H259" s="339">
        <v>6617850</v>
      </c>
      <c r="I259" s="339" t="s">
        <v>1980</v>
      </c>
      <c r="J259" s="339">
        <v>12</v>
      </c>
      <c r="K259" s="339" t="s">
        <v>1704</v>
      </c>
      <c r="L259" s="339" t="s">
        <v>1832</v>
      </c>
      <c r="M259" s="340">
        <v>37128030</v>
      </c>
      <c r="N259" s="330">
        <v>0</v>
      </c>
      <c r="O259" s="337"/>
      <c r="P259" s="340">
        <f>+RP_2024[[#This Row],[VALOR INICIAL]]-RP_2024[[#This Row],[VALOR ANULACION]]</f>
        <v>37128030</v>
      </c>
      <c r="Q259" s="341"/>
      <c r="R259" s="339">
        <f>VALUE(LEFT(RP_2024[[#This Row],[OBJETO]],3))</f>
        <v>37</v>
      </c>
      <c r="S259" s="342">
        <v>242</v>
      </c>
      <c r="T259" s="339" t="str">
        <f>SUBSTITUTE(RP_2024[[#This Row],[CODIGO TIPO]],"-","")</f>
        <v>O232020200991122</v>
      </c>
      <c r="U259" s="335">
        <v>1905054</v>
      </c>
      <c r="V259" s="339">
        <f>VALUE(LEFT(RIGHT(RP_2024[[#This Row],[IMPUTACION PRESUPUESTAL]],6),3))</f>
        <v>102</v>
      </c>
      <c r="W259" s="335" t="s">
        <v>44</v>
      </c>
      <c r="X259" s="333">
        <f>VALUE(LEFT(RP_2024[[#This Row],[Actividad]],SEARCH(".",RP_2024[[#This Row],[Actividad]],1)-1))</f>
        <v>3</v>
      </c>
      <c r="Y259" s="335">
        <f>MONTH(RP_2024[[#This Row],[FECHA RP]])</f>
        <v>8</v>
      </c>
      <c r="Z259" s="334" t="str">
        <f>IF(RP_2024[[#This Row],[FEC ANULACION]]="","",MONTH(RP_2024[[#This Row],[FEC ANULACION]]))</f>
        <v/>
      </c>
      <c r="AA259" s="335" t="s">
        <v>1589</v>
      </c>
      <c r="AB259" s="335" t="s">
        <v>3394</v>
      </c>
      <c r="AC259" s="335" t="str">
        <f>MID(RP_2024[[#This Row],[Elemento PEP]],11,2)</f>
        <v>13</v>
      </c>
    </row>
    <row r="260" spans="1:29">
      <c r="A260" s="336">
        <v>3662</v>
      </c>
      <c r="B260" s="337">
        <v>45516</v>
      </c>
      <c r="C260" s="338" t="s">
        <v>1937</v>
      </c>
      <c r="D260" s="338" t="s">
        <v>1981</v>
      </c>
      <c r="E260" s="336" t="s">
        <v>1982</v>
      </c>
      <c r="F260" s="336">
        <v>4450</v>
      </c>
      <c r="G260" s="337">
        <v>45501</v>
      </c>
      <c r="H260" s="339">
        <v>6618372</v>
      </c>
      <c r="I260" s="339" t="s">
        <v>1983</v>
      </c>
      <c r="J260" s="339">
        <v>12</v>
      </c>
      <c r="K260" s="339" t="s">
        <v>1704</v>
      </c>
      <c r="L260" s="339" t="s">
        <v>1832</v>
      </c>
      <c r="M260" s="340">
        <v>13372773</v>
      </c>
      <c r="N260" s="330">
        <v>288621</v>
      </c>
      <c r="O260" s="337">
        <v>45649</v>
      </c>
      <c r="P260" s="340">
        <f>+RP_2024[[#This Row],[VALOR INICIAL]]-RP_2024[[#This Row],[VALOR ANULACION]]</f>
        <v>13084152</v>
      </c>
      <c r="Q260" s="341"/>
      <c r="R260" s="339">
        <f>VALUE(LEFT(RP_2024[[#This Row],[OBJETO]],3))</f>
        <v>466</v>
      </c>
      <c r="S260" s="342">
        <v>242</v>
      </c>
      <c r="T260" s="339" t="str">
        <f>SUBSTITUTE(RP_2024[[#This Row],[CODIGO TIPO]],"-","")</f>
        <v>O232020200991122</v>
      </c>
      <c r="U260" s="335">
        <v>1905049</v>
      </c>
      <c r="V260" s="339">
        <f>VALUE(LEFT(RIGHT(RP_2024[[#This Row],[IMPUTACION PRESUPUESTAL]],6),3))</f>
        <v>95</v>
      </c>
      <c r="W260" s="335" t="s">
        <v>1287</v>
      </c>
      <c r="X260" s="333">
        <f>VALUE(LEFT(RP_2024[[#This Row],[Actividad]],SEARCH(".",RP_2024[[#This Row],[Actividad]],1)-1))</f>
        <v>45</v>
      </c>
      <c r="Y260" s="335">
        <f>MONTH(RP_2024[[#This Row],[FECHA RP]])</f>
        <v>8</v>
      </c>
      <c r="Z260" s="334">
        <f>IF(RP_2024[[#This Row],[FEC ANULACION]]="","",MONTH(RP_2024[[#This Row],[FEC ANULACION]]))</f>
        <v>12</v>
      </c>
      <c r="AA260" s="335" t="s">
        <v>1589</v>
      </c>
      <c r="AB260" s="335" t="s">
        <v>3395</v>
      </c>
      <c r="AC260" s="335" t="str">
        <f>MID(RP_2024[[#This Row],[Elemento PEP]],11,2)</f>
        <v>27</v>
      </c>
    </row>
    <row r="261" spans="1:29">
      <c r="A261" s="336">
        <v>3664</v>
      </c>
      <c r="B261" s="337">
        <v>45516</v>
      </c>
      <c r="C261" s="338" t="s">
        <v>1937</v>
      </c>
      <c r="D261" s="338" t="s">
        <v>1984</v>
      </c>
      <c r="E261" s="336" t="s">
        <v>1985</v>
      </c>
      <c r="F261" s="336">
        <v>4456</v>
      </c>
      <c r="G261" s="337">
        <v>45501</v>
      </c>
      <c r="H261" s="339">
        <v>6617875</v>
      </c>
      <c r="I261" s="339" t="s">
        <v>1986</v>
      </c>
      <c r="J261" s="339">
        <v>12</v>
      </c>
      <c r="K261" s="339" t="s">
        <v>1704</v>
      </c>
      <c r="L261" s="339" t="s">
        <v>1832</v>
      </c>
      <c r="M261" s="340">
        <v>13211394</v>
      </c>
      <c r="N261" s="330">
        <v>855414</v>
      </c>
      <c r="O261" s="337">
        <v>45649</v>
      </c>
      <c r="P261" s="340">
        <f>+RP_2024[[#This Row],[VALOR INICIAL]]-RP_2024[[#This Row],[VALOR ANULACION]]</f>
        <v>12355980</v>
      </c>
      <c r="Q261" s="341"/>
      <c r="R261" s="339">
        <f>VALUE(LEFT(RP_2024[[#This Row],[OBJETO]],3))</f>
        <v>455</v>
      </c>
      <c r="S261" s="342">
        <v>242</v>
      </c>
      <c r="T261" s="339" t="str">
        <f>SUBSTITUTE(RP_2024[[#This Row],[CODIGO TIPO]],"-","")</f>
        <v>O232020200991122</v>
      </c>
      <c r="U261" s="335">
        <v>1905049</v>
      </c>
      <c r="V261" s="339">
        <f>VALUE(LEFT(RIGHT(RP_2024[[#This Row],[IMPUTACION PRESUPUESTAL]],6),3))</f>
        <v>95</v>
      </c>
      <c r="W261" s="335" t="s">
        <v>1287</v>
      </c>
      <c r="X261" s="333">
        <f>VALUE(LEFT(RP_2024[[#This Row],[Actividad]],SEARCH(".",RP_2024[[#This Row],[Actividad]],1)-1))</f>
        <v>45</v>
      </c>
      <c r="Y261" s="335">
        <f>MONTH(RP_2024[[#This Row],[FECHA RP]])</f>
        <v>8</v>
      </c>
      <c r="Z261" s="334">
        <f>IF(RP_2024[[#This Row],[FEC ANULACION]]="","",MONTH(RP_2024[[#This Row],[FEC ANULACION]]))</f>
        <v>12</v>
      </c>
      <c r="AA261" s="335" t="s">
        <v>1589</v>
      </c>
      <c r="AB261" s="335" t="s">
        <v>3395</v>
      </c>
      <c r="AC261" s="335" t="str">
        <f>MID(RP_2024[[#This Row],[Elemento PEP]],11,2)</f>
        <v>27</v>
      </c>
    </row>
    <row r="262" spans="1:29">
      <c r="A262" s="336">
        <v>3665</v>
      </c>
      <c r="B262" s="337">
        <v>45516</v>
      </c>
      <c r="C262" s="338" t="s">
        <v>1937</v>
      </c>
      <c r="D262" s="338" t="s">
        <v>1987</v>
      </c>
      <c r="E262" s="336" t="s">
        <v>1988</v>
      </c>
      <c r="F262" s="336">
        <v>4466</v>
      </c>
      <c r="G262" s="337">
        <v>45501</v>
      </c>
      <c r="H262" s="339">
        <v>6618754</v>
      </c>
      <c r="I262" s="339" t="s">
        <v>1989</v>
      </c>
      <c r="J262" s="339">
        <v>12</v>
      </c>
      <c r="K262" s="339" t="s">
        <v>1704</v>
      </c>
      <c r="L262" s="339" t="s">
        <v>1832</v>
      </c>
      <c r="M262" s="340">
        <v>28258700</v>
      </c>
      <c r="N262" s="330">
        <v>203300</v>
      </c>
      <c r="O262" s="337">
        <v>45649</v>
      </c>
      <c r="P262" s="340">
        <f>+RP_2024[[#This Row],[VALOR INICIAL]]-RP_2024[[#This Row],[VALOR ANULACION]]</f>
        <v>28055400</v>
      </c>
      <c r="Q262" s="341"/>
      <c r="R262" s="339">
        <f>VALUE(LEFT(RP_2024[[#This Row],[OBJETO]],3))</f>
        <v>419</v>
      </c>
      <c r="S262" s="342">
        <v>242</v>
      </c>
      <c r="T262" s="339" t="str">
        <f>SUBSTITUTE(RP_2024[[#This Row],[CODIGO TIPO]],"-","")</f>
        <v>O232020200991122</v>
      </c>
      <c r="U262" s="335">
        <v>1905049</v>
      </c>
      <c r="V262" s="339">
        <f>VALUE(LEFT(RIGHT(RP_2024[[#This Row],[IMPUTACION PRESUPUESTAL]],6),3))</f>
        <v>95</v>
      </c>
      <c r="W262" s="335" t="s">
        <v>1287</v>
      </c>
      <c r="X262" s="333">
        <f>VALUE(LEFT(RP_2024[[#This Row],[Actividad]],SEARCH(".",RP_2024[[#This Row],[Actividad]],1)-1))</f>
        <v>45</v>
      </c>
      <c r="Y262" s="335">
        <f>MONTH(RP_2024[[#This Row],[FECHA RP]])</f>
        <v>8</v>
      </c>
      <c r="Z262" s="334">
        <f>IF(RP_2024[[#This Row],[FEC ANULACION]]="","",MONTH(RP_2024[[#This Row],[FEC ANULACION]]))</f>
        <v>12</v>
      </c>
      <c r="AA262" s="335" t="s">
        <v>1589</v>
      </c>
      <c r="AB262" s="335" t="s">
        <v>3395</v>
      </c>
      <c r="AC262" s="335" t="str">
        <f>MID(RP_2024[[#This Row],[Elemento PEP]],11,2)</f>
        <v>27</v>
      </c>
    </row>
    <row r="263" spans="1:29">
      <c r="A263" s="336">
        <v>3667</v>
      </c>
      <c r="B263" s="337">
        <v>45516</v>
      </c>
      <c r="C263" s="338" t="s">
        <v>1937</v>
      </c>
      <c r="D263" s="338" t="s">
        <v>1990</v>
      </c>
      <c r="E263" s="336" t="s">
        <v>1991</v>
      </c>
      <c r="F263" s="336">
        <v>4458</v>
      </c>
      <c r="G263" s="337">
        <v>45501</v>
      </c>
      <c r="H263" s="339">
        <v>6620730</v>
      </c>
      <c r="I263" s="339" t="s">
        <v>1992</v>
      </c>
      <c r="J263" s="339">
        <v>12</v>
      </c>
      <c r="K263" s="339" t="s">
        <v>1704</v>
      </c>
      <c r="L263" s="339" t="s">
        <v>1832</v>
      </c>
      <c r="M263" s="340">
        <v>23592053</v>
      </c>
      <c r="N263" s="330">
        <v>509181</v>
      </c>
      <c r="O263" s="337">
        <v>45649</v>
      </c>
      <c r="P263" s="340">
        <f>+RP_2024[[#This Row],[VALOR INICIAL]]-RP_2024[[#This Row],[VALOR ANULACION]]</f>
        <v>23082872</v>
      </c>
      <c r="Q263" s="341"/>
      <c r="R263" s="339">
        <f>VALUE(LEFT(RP_2024[[#This Row],[OBJETO]],3))</f>
        <v>441</v>
      </c>
      <c r="S263" s="342">
        <v>242</v>
      </c>
      <c r="T263" s="339" t="str">
        <f>SUBSTITUTE(RP_2024[[#This Row],[CODIGO TIPO]],"-","")</f>
        <v>O232020200991122</v>
      </c>
      <c r="U263" s="335">
        <v>1905049</v>
      </c>
      <c r="V263" s="339">
        <f>VALUE(LEFT(RIGHT(RP_2024[[#This Row],[IMPUTACION PRESUPUESTAL]],6),3))</f>
        <v>95</v>
      </c>
      <c r="W263" s="335" t="s">
        <v>1287</v>
      </c>
      <c r="X263" s="333">
        <f>VALUE(LEFT(RP_2024[[#This Row],[Actividad]],SEARCH(".",RP_2024[[#This Row],[Actividad]],1)-1))</f>
        <v>45</v>
      </c>
      <c r="Y263" s="335">
        <f>MONTH(RP_2024[[#This Row],[FECHA RP]])</f>
        <v>8</v>
      </c>
      <c r="Z263" s="334">
        <f>IF(RP_2024[[#This Row],[FEC ANULACION]]="","",MONTH(RP_2024[[#This Row],[FEC ANULACION]]))</f>
        <v>12</v>
      </c>
      <c r="AA263" s="335" t="s">
        <v>1589</v>
      </c>
      <c r="AB263" s="335" t="s">
        <v>3395</v>
      </c>
      <c r="AC263" s="335" t="str">
        <f>MID(RP_2024[[#This Row],[Elemento PEP]],11,2)</f>
        <v>27</v>
      </c>
    </row>
    <row r="264" spans="1:29">
      <c r="A264" s="336">
        <v>3668</v>
      </c>
      <c r="B264" s="337">
        <v>45516</v>
      </c>
      <c r="C264" s="338" t="s">
        <v>1893</v>
      </c>
      <c r="D264" s="338" t="s">
        <v>1993</v>
      </c>
      <c r="E264" s="336" t="s">
        <v>1994</v>
      </c>
      <c r="F264" s="336">
        <v>3717</v>
      </c>
      <c r="G264" s="337">
        <v>45495</v>
      </c>
      <c r="H264" s="339">
        <v>6602450</v>
      </c>
      <c r="I264" s="339" t="s">
        <v>1995</v>
      </c>
      <c r="J264" s="339">
        <v>12</v>
      </c>
      <c r="K264" s="339" t="s">
        <v>1704</v>
      </c>
      <c r="L264" s="339" t="s">
        <v>1832</v>
      </c>
      <c r="M264" s="340">
        <v>38509974</v>
      </c>
      <c r="N264" s="330">
        <v>1084788</v>
      </c>
      <c r="O264" s="337">
        <v>45649</v>
      </c>
      <c r="P264" s="340">
        <f>+RP_2024[[#This Row],[VALOR INICIAL]]-RP_2024[[#This Row],[VALOR ANULACION]]</f>
        <v>37425186</v>
      </c>
      <c r="Q264" s="341"/>
      <c r="R264" s="339">
        <f>VALUE(LEFT(RP_2024[[#This Row],[OBJETO]],3))</f>
        <v>66</v>
      </c>
      <c r="S264" s="342">
        <v>242</v>
      </c>
      <c r="T264" s="339" t="str">
        <f>SUBSTITUTE(RP_2024[[#This Row],[CODIGO TIPO]],"-","")</f>
        <v>O232020200991122</v>
      </c>
      <c r="U264" s="335">
        <v>1905054</v>
      </c>
      <c r="V264" s="339">
        <f>VALUE(LEFT(RIGHT(RP_2024[[#This Row],[IMPUTACION PRESUPUESTAL]],6),3))</f>
        <v>102</v>
      </c>
      <c r="W264" s="335" t="s">
        <v>44</v>
      </c>
      <c r="X264" s="333">
        <f>VALUE(LEFT(RP_2024[[#This Row],[Actividad]],SEARCH(".",RP_2024[[#This Row],[Actividad]],1)-1))</f>
        <v>3</v>
      </c>
      <c r="Y264" s="335">
        <f>MONTH(RP_2024[[#This Row],[FECHA RP]])</f>
        <v>8</v>
      </c>
      <c r="Z264" s="334">
        <f>IF(RP_2024[[#This Row],[FEC ANULACION]]="","",MONTH(RP_2024[[#This Row],[FEC ANULACION]]))</f>
        <v>12</v>
      </c>
      <c r="AA264" s="335" t="s">
        <v>1589</v>
      </c>
      <c r="AB264" s="335" t="s">
        <v>3394</v>
      </c>
      <c r="AC264" s="335" t="str">
        <f>MID(RP_2024[[#This Row],[Elemento PEP]],11,2)</f>
        <v>13</v>
      </c>
    </row>
    <row r="265" spans="1:29">
      <c r="A265" s="336">
        <v>3670</v>
      </c>
      <c r="B265" s="337">
        <v>45516</v>
      </c>
      <c r="C265" s="338" t="s">
        <v>1996</v>
      </c>
      <c r="D265" s="338" t="s">
        <v>1997</v>
      </c>
      <c r="E265" s="336" t="s">
        <v>1998</v>
      </c>
      <c r="F265" s="336">
        <v>3663</v>
      </c>
      <c r="G265" s="337">
        <v>45495</v>
      </c>
      <c r="H265" s="339">
        <v>6193432</v>
      </c>
      <c r="I265" s="339" t="s">
        <v>1999</v>
      </c>
      <c r="J265" s="339">
        <v>12</v>
      </c>
      <c r="K265" s="339" t="s">
        <v>1704</v>
      </c>
      <c r="L265" s="339" t="s">
        <v>1832</v>
      </c>
      <c r="M265" s="340">
        <v>540389567</v>
      </c>
      <c r="N265" s="330">
        <v>0</v>
      </c>
      <c r="O265" s="337"/>
      <c r="P265" s="340">
        <f>+RP_2024[[#This Row],[VALOR INICIAL]]-RP_2024[[#This Row],[VALOR ANULACION]]</f>
        <v>540389567</v>
      </c>
      <c r="Q265" s="341"/>
      <c r="R265" s="339">
        <f>VALUE(LEFT(RP_2024[[#This Row],[OBJETO]],3))</f>
        <v>13</v>
      </c>
      <c r="S265" s="342">
        <v>242</v>
      </c>
      <c r="T265" s="339" t="str">
        <f>SUBSTITUTE(RP_2024[[#This Row],[CODIGO TIPO]],"-","")</f>
        <v>O232020200991122</v>
      </c>
      <c r="U265" s="335">
        <v>1905014</v>
      </c>
      <c r="V265" s="339">
        <f>VALUE(LEFT(RIGHT(RP_2024[[#This Row],[IMPUTACION PRESUPUESTAL]],6),3))</f>
        <v>125</v>
      </c>
      <c r="W265" s="335" t="s">
        <v>51</v>
      </c>
      <c r="X265" s="333">
        <f>VALUE(LEFT(RP_2024[[#This Row],[Actividad]],SEARCH(".",RP_2024[[#This Row],[Actividad]],1)-1))</f>
        <v>7</v>
      </c>
      <c r="Y265" s="335">
        <f>MONTH(RP_2024[[#This Row],[FECHA RP]])</f>
        <v>8</v>
      </c>
      <c r="Z265" s="334" t="str">
        <f>IF(RP_2024[[#This Row],[FEC ANULACION]]="","",MONTH(RP_2024[[#This Row],[FEC ANULACION]]))</f>
        <v/>
      </c>
      <c r="AA265" s="335" t="s">
        <v>1589</v>
      </c>
      <c r="AB265" s="335" t="s">
        <v>3392</v>
      </c>
      <c r="AC265" s="335" t="str">
        <f>MID(RP_2024[[#This Row],[Elemento PEP]],11,2)</f>
        <v>13</v>
      </c>
    </row>
    <row r="266" spans="1:29">
      <c r="A266" s="336">
        <v>3676</v>
      </c>
      <c r="B266" s="337">
        <v>45516</v>
      </c>
      <c r="C266" s="338" t="s">
        <v>1893</v>
      </c>
      <c r="D266" s="338" t="s">
        <v>2000</v>
      </c>
      <c r="E266" s="336" t="s">
        <v>1610</v>
      </c>
      <c r="F266" s="336">
        <v>4415</v>
      </c>
      <c r="G266" s="337">
        <v>45501</v>
      </c>
      <c r="H266" s="339">
        <v>6613883</v>
      </c>
      <c r="I266" s="339" t="s">
        <v>2001</v>
      </c>
      <c r="J266" s="339">
        <v>12</v>
      </c>
      <c r="K266" s="339" t="s">
        <v>1704</v>
      </c>
      <c r="L266" s="339" t="s">
        <v>1832</v>
      </c>
      <c r="M266" s="340">
        <v>13406221</v>
      </c>
      <c r="N266" s="330">
        <v>0</v>
      </c>
      <c r="O266" s="337"/>
      <c r="P266" s="340">
        <f>+RP_2024[[#This Row],[VALOR INICIAL]]-RP_2024[[#This Row],[VALOR ANULACION]]</f>
        <v>13406221</v>
      </c>
      <c r="Q266" s="341"/>
      <c r="R266" s="339">
        <f>VALUE(LEFT(RP_2024[[#This Row],[OBJETO]],3))</f>
        <v>148</v>
      </c>
      <c r="S266" s="342">
        <v>242</v>
      </c>
      <c r="T266" s="339" t="str">
        <f>SUBSTITUTE(RP_2024[[#This Row],[CODIGO TIPO]],"-","")</f>
        <v>O232020200991122</v>
      </c>
      <c r="U266" s="335">
        <v>1905054</v>
      </c>
      <c r="V266" s="339">
        <f>VALUE(LEFT(RIGHT(RP_2024[[#This Row],[IMPUTACION PRESUPUESTAL]],6),3))</f>
        <v>102</v>
      </c>
      <c r="W266" s="335" t="s">
        <v>44</v>
      </c>
      <c r="X266" s="333">
        <f>VALUE(LEFT(RP_2024[[#This Row],[Actividad]],SEARCH(".",RP_2024[[#This Row],[Actividad]],1)-1))</f>
        <v>3</v>
      </c>
      <c r="Y266" s="335">
        <f>MONTH(RP_2024[[#This Row],[FECHA RP]])</f>
        <v>8</v>
      </c>
      <c r="Z266" s="334" t="str">
        <f>IF(RP_2024[[#This Row],[FEC ANULACION]]="","",MONTH(RP_2024[[#This Row],[FEC ANULACION]]))</f>
        <v/>
      </c>
      <c r="AA266" s="335" t="s">
        <v>1589</v>
      </c>
      <c r="AB266" s="335" t="s">
        <v>3394</v>
      </c>
      <c r="AC266" s="335" t="str">
        <f>MID(RP_2024[[#This Row],[Elemento PEP]],11,2)</f>
        <v>13</v>
      </c>
    </row>
    <row r="267" spans="1:29">
      <c r="A267" s="336">
        <v>3684</v>
      </c>
      <c r="B267" s="337">
        <v>45516</v>
      </c>
      <c r="C267" s="338" t="s">
        <v>1937</v>
      </c>
      <c r="D267" s="338" t="s">
        <v>2002</v>
      </c>
      <c r="E267" s="336" t="s">
        <v>2003</v>
      </c>
      <c r="F267" s="336">
        <v>4448</v>
      </c>
      <c r="G267" s="337">
        <v>45501</v>
      </c>
      <c r="H267" s="339">
        <v>6616334</v>
      </c>
      <c r="I267" s="339" t="s">
        <v>2004</v>
      </c>
      <c r="J267" s="339">
        <v>12</v>
      </c>
      <c r="K267" s="339" t="s">
        <v>1704</v>
      </c>
      <c r="L267" s="339" t="s">
        <v>1832</v>
      </c>
      <c r="M267" s="340">
        <v>31798613</v>
      </c>
      <c r="N267" s="330">
        <v>915068</v>
      </c>
      <c r="O267" s="337">
        <v>45649</v>
      </c>
      <c r="P267" s="340">
        <f>+RP_2024[[#This Row],[VALOR INICIAL]]-RP_2024[[#This Row],[VALOR ANULACION]]</f>
        <v>30883545</v>
      </c>
      <c r="Q267" s="341"/>
      <c r="R267" s="339">
        <f>VALUE(LEFT(RP_2024[[#This Row],[OBJETO]],3))</f>
        <v>479</v>
      </c>
      <c r="S267" s="342">
        <v>242</v>
      </c>
      <c r="T267" s="339" t="str">
        <f>SUBSTITUTE(RP_2024[[#This Row],[CODIGO TIPO]],"-","")</f>
        <v>O232020200991122</v>
      </c>
      <c r="U267" s="335">
        <v>1905049</v>
      </c>
      <c r="V267" s="339">
        <f>VALUE(LEFT(RIGHT(RP_2024[[#This Row],[IMPUTACION PRESUPUESTAL]],6),3))</f>
        <v>95</v>
      </c>
      <c r="W267" s="335" t="s">
        <v>1287</v>
      </c>
      <c r="X267" s="333">
        <f>VALUE(LEFT(RP_2024[[#This Row],[Actividad]],SEARCH(".",RP_2024[[#This Row],[Actividad]],1)-1))</f>
        <v>45</v>
      </c>
      <c r="Y267" s="335">
        <f>MONTH(RP_2024[[#This Row],[FECHA RP]])</f>
        <v>8</v>
      </c>
      <c r="Z267" s="334">
        <f>IF(RP_2024[[#This Row],[FEC ANULACION]]="","",MONTH(RP_2024[[#This Row],[FEC ANULACION]]))</f>
        <v>12</v>
      </c>
      <c r="AA267" s="335" t="s">
        <v>1589</v>
      </c>
      <c r="AB267" s="335" t="s">
        <v>3395</v>
      </c>
      <c r="AC267" s="335" t="str">
        <f>MID(RP_2024[[#This Row],[Elemento PEP]],11,2)</f>
        <v>27</v>
      </c>
    </row>
    <row r="268" spans="1:29">
      <c r="A268" s="336">
        <v>3700</v>
      </c>
      <c r="B268" s="337">
        <v>45516</v>
      </c>
      <c r="C268" s="338" t="s">
        <v>1893</v>
      </c>
      <c r="D268" s="338" t="s">
        <v>2005</v>
      </c>
      <c r="E268" s="336" t="s">
        <v>1594</v>
      </c>
      <c r="F268" s="336">
        <v>3723</v>
      </c>
      <c r="G268" s="337">
        <v>45495</v>
      </c>
      <c r="H268" s="339">
        <v>6625747</v>
      </c>
      <c r="I268" s="339" t="s">
        <v>2006</v>
      </c>
      <c r="J268" s="339">
        <v>12</v>
      </c>
      <c r="K268" s="339" t="s">
        <v>1704</v>
      </c>
      <c r="L268" s="339" t="s">
        <v>1832</v>
      </c>
      <c r="M268" s="340">
        <v>29008188</v>
      </c>
      <c r="N268" s="330">
        <v>0</v>
      </c>
      <c r="O268" s="337"/>
      <c r="P268" s="340">
        <f>+RP_2024[[#This Row],[VALOR INICIAL]]-RP_2024[[#This Row],[VALOR ANULACION]]</f>
        <v>29008188</v>
      </c>
      <c r="Q268" s="341"/>
      <c r="R268" s="339">
        <f>VALUE(LEFT(RP_2024[[#This Row],[OBJETO]],3))</f>
        <v>31</v>
      </c>
      <c r="S268" s="342">
        <v>242</v>
      </c>
      <c r="T268" s="339" t="str">
        <f>SUBSTITUTE(RP_2024[[#This Row],[CODIGO TIPO]],"-","")</f>
        <v>O232020200991122</v>
      </c>
      <c r="U268" s="335">
        <v>1905054</v>
      </c>
      <c r="V268" s="339">
        <f>VALUE(LEFT(RIGHT(RP_2024[[#This Row],[IMPUTACION PRESUPUESTAL]],6),3))</f>
        <v>102</v>
      </c>
      <c r="W268" s="335" t="s">
        <v>44</v>
      </c>
      <c r="X268" s="333">
        <f>VALUE(LEFT(RP_2024[[#This Row],[Actividad]],SEARCH(".",RP_2024[[#This Row],[Actividad]],1)-1))</f>
        <v>3</v>
      </c>
      <c r="Y268" s="335">
        <f>MONTH(RP_2024[[#This Row],[FECHA RP]])</f>
        <v>8</v>
      </c>
      <c r="Z268" s="334" t="str">
        <f>IF(RP_2024[[#This Row],[FEC ANULACION]]="","",MONTH(RP_2024[[#This Row],[FEC ANULACION]]))</f>
        <v/>
      </c>
      <c r="AA268" s="335" t="s">
        <v>1589</v>
      </c>
      <c r="AB268" s="335" t="s">
        <v>3394</v>
      </c>
      <c r="AC268" s="335" t="str">
        <f>MID(RP_2024[[#This Row],[Elemento PEP]],11,2)</f>
        <v>13</v>
      </c>
    </row>
    <row r="269" spans="1:29">
      <c r="A269" s="336">
        <v>3701</v>
      </c>
      <c r="B269" s="337">
        <v>45516</v>
      </c>
      <c r="C269" s="338" t="s">
        <v>1937</v>
      </c>
      <c r="D269" s="338" t="s">
        <v>2007</v>
      </c>
      <c r="E269" s="336" t="s">
        <v>1668</v>
      </c>
      <c r="F269" s="336">
        <v>4584</v>
      </c>
      <c r="G269" s="337">
        <v>45503</v>
      </c>
      <c r="H269" s="339">
        <v>6624452</v>
      </c>
      <c r="I269" s="339" t="s">
        <v>2008</v>
      </c>
      <c r="J269" s="339">
        <v>12</v>
      </c>
      <c r="K269" s="339" t="s">
        <v>1704</v>
      </c>
      <c r="L269" s="339" t="s">
        <v>1832</v>
      </c>
      <c r="M269" s="340">
        <v>36136542</v>
      </c>
      <c r="N269" s="330">
        <v>785577</v>
      </c>
      <c r="O269" s="337">
        <v>45649</v>
      </c>
      <c r="P269" s="340">
        <f>+RP_2024[[#This Row],[VALOR INICIAL]]-RP_2024[[#This Row],[VALOR ANULACION]]</f>
        <v>35350965</v>
      </c>
      <c r="Q269" s="341"/>
      <c r="R269" s="339">
        <f>VALUE(LEFT(RP_2024[[#This Row],[OBJETO]],3))</f>
        <v>447</v>
      </c>
      <c r="S269" s="342">
        <v>242</v>
      </c>
      <c r="T269" s="339" t="str">
        <f>SUBSTITUTE(RP_2024[[#This Row],[CODIGO TIPO]],"-","")</f>
        <v>O232020200991122</v>
      </c>
      <c r="U269" s="335">
        <v>1905049</v>
      </c>
      <c r="V269" s="339">
        <f>VALUE(LEFT(RIGHT(RP_2024[[#This Row],[IMPUTACION PRESUPUESTAL]],6),3))</f>
        <v>95</v>
      </c>
      <c r="W269" s="335" t="s">
        <v>1287</v>
      </c>
      <c r="X269" s="333">
        <f>VALUE(LEFT(RP_2024[[#This Row],[Actividad]],SEARCH(".",RP_2024[[#This Row],[Actividad]],1)-1))</f>
        <v>45</v>
      </c>
      <c r="Y269" s="335">
        <f>MONTH(RP_2024[[#This Row],[FECHA RP]])</f>
        <v>8</v>
      </c>
      <c r="Z269" s="334">
        <f>IF(RP_2024[[#This Row],[FEC ANULACION]]="","",MONTH(RP_2024[[#This Row],[FEC ANULACION]]))</f>
        <v>12</v>
      </c>
      <c r="AA269" s="335" t="s">
        <v>1589</v>
      </c>
      <c r="AB269" s="335" t="s">
        <v>3395</v>
      </c>
      <c r="AC269" s="335" t="str">
        <f>MID(RP_2024[[#This Row],[Elemento PEP]],11,2)</f>
        <v>27</v>
      </c>
    </row>
    <row r="270" spans="1:29">
      <c r="A270" s="336">
        <v>3708</v>
      </c>
      <c r="B270" s="337">
        <v>45516</v>
      </c>
      <c r="C270" s="338" t="s">
        <v>1937</v>
      </c>
      <c r="D270" s="338" t="s">
        <v>2009</v>
      </c>
      <c r="E270" s="336" t="s">
        <v>2010</v>
      </c>
      <c r="F270" s="336">
        <v>4589</v>
      </c>
      <c r="G270" s="337">
        <v>45503</v>
      </c>
      <c r="H270" s="339">
        <v>6625551</v>
      </c>
      <c r="I270" s="339" t="s">
        <v>2011</v>
      </c>
      <c r="J270" s="339">
        <v>12</v>
      </c>
      <c r="K270" s="339" t="s">
        <v>1704</v>
      </c>
      <c r="L270" s="339" t="s">
        <v>1832</v>
      </c>
      <c r="M270" s="340">
        <v>28987176</v>
      </c>
      <c r="N270" s="330">
        <v>420104</v>
      </c>
      <c r="O270" s="337">
        <v>45649</v>
      </c>
      <c r="P270" s="340">
        <f>+RP_2024[[#This Row],[VALOR INICIAL]]-RP_2024[[#This Row],[VALOR ANULACION]]</f>
        <v>28567072</v>
      </c>
      <c r="Q270" s="341"/>
      <c r="R270" s="339">
        <f>VALUE(LEFT(RP_2024[[#This Row],[OBJETO]],3))</f>
        <v>459</v>
      </c>
      <c r="S270" s="342">
        <v>242</v>
      </c>
      <c r="T270" s="339" t="str">
        <f>SUBSTITUTE(RP_2024[[#This Row],[CODIGO TIPO]],"-","")</f>
        <v>O232020200991122</v>
      </c>
      <c r="U270" s="335">
        <v>1905049</v>
      </c>
      <c r="V270" s="339">
        <f>VALUE(LEFT(RIGHT(RP_2024[[#This Row],[IMPUTACION PRESUPUESTAL]],6),3))</f>
        <v>95</v>
      </c>
      <c r="W270" s="335" t="s">
        <v>1287</v>
      </c>
      <c r="X270" s="333">
        <f>VALUE(LEFT(RP_2024[[#This Row],[Actividad]],SEARCH(".",RP_2024[[#This Row],[Actividad]],1)-1))</f>
        <v>45</v>
      </c>
      <c r="Y270" s="335">
        <f>MONTH(RP_2024[[#This Row],[FECHA RP]])</f>
        <v>8</v>
      </c>
      <c r="Z270" s="334">
        <f>IF(RP_2024[[#This Row],[FEC ANULACION]]="","",MONTH(RP_2024[[#This Row],[FEC ANULACION]]))</f>
        <v>12</v>
      </c>
      <c r="AA270" s="335" t="s">
        <v>1589</v>
      </c>
      <c r="AB270" s="335" t="s">
        <v>3395</v>
      </c>
      <c r="AC270" s="335" t="str">
        <f>MID(RP_2024[[#This Row],[Elemento PEP]],11,2)</f>
        <v>27</v>
      </c>
    </row>
    <row r="271" spans="1:29">
      <c r="A271" s="336">
        <v>3714</v>
      </c>
      <c r="B271" s="337">
        <v>45517</v>
      </c>
      <c r="C271" s="338" t="s">
        <v>1893</v>
      </c>
      <c r="D271" s="338" t="s">
        <v>2012</v>
      </c>
      <c r="E271" s="336" t="s">
        <v>2013</v>
      </c>
      <c r="F271" s="336">
        <v>4507</v>
      </c>
      <c r="G271" s="337">
        <v>45501</v>
      </c>
      <c r="H271" s="339">
        <v>6622546</v>
      </c>
      <c r="I271" s="339" t="s">
        <v>2014</v>
      </c>
      <c r="J271" s="339">
        <v>12</v>
      </c>
      <c r="K271" s="339" t="s">
        <v>1704</v>
      </c>
      <c r="L271" s="339" t="s">
        <v>1832</v>
      </c>
      <c r="M271" s="340">
        <v>14351172</v>
      </c>
      <c r="N271" s="330">
        <v>0</v>
      </c>
      <c r="O271" s="337"/>
      <c r="P271" s="340">
        <f>+RP_2024[[#This Row],[VALOR INICIAL]]-RP_2024[[#This Row],[VALOR ANULACION]]</f>
        <v>14351172</v>
      </c>
      <c r="Q271" s="341"/>
      <c r="R271" s="339">
        <f>VALUE(LEFT(RP_2024[[#This Row],[OBJETO]],3))</f>
        <v>345</v>
      </c>
      <c r="S271" s="342">
        <v>242</v>
      </c>
      <c r="T271" s="339" t="str">
        <f>SUBSTITUTE(RP_2024[[#This Row],[CODIGO TIPO]],"-","")</f>
        <v>O232020200991122</v>
      </c>
      <c r="U271" s="335">
        <v>1905054</v>
      </c>
      <c r="V271" s="339">
        <f>VALUE(LEFT(RIGHT(RP_2024[[#This Row],[IMPUTACION PRESUPUESTAL]],6),3))</f>
        <v>102</v>
      </c>
      <c r="W271" s="335" t="s">
        <v>44</v>
      </c>
      <c r="X271" s="333">
        <f>VALUE(LEFT(RP_2024[[#This Row],[Actividad]],SEARCH(".",RP_2024[[#This Row],[Actividad]],1)-1))</f>
        <v>3</v>
      </c>
      <c r="Y271" s="335">
        <f>MONTH(RP_2024[[#This Row],[FECHA RP]])</f>
        <v>8</v>
      </c>
      <c r="Z271" s="334" t="str">
        <f>IF(RP_2024[[#This Row],[FEC ANULACION]]="","",MONTH(RP_2024[[#This Row],[FEC ANULACION]]))</f>
        <v/>
      </c>
      <c r="AA271" s="335" t="s">
        <v>1589</v>
      </c>
      <c r="AB271" s="335" t="s">
        <v>3394</v>
      </c>
      <c r="AC271" s="335" t="str">
        <f>MID(RP_2024[[#This Row],[Elemento PEP]],11,2)</f>
        <v>13</v>
      </c>
    </row>
    <row r="272" spans="1:29">
      <c r="A272" s="336">
        <v>3720</v>
      </c>
      <c r="B272" s="337">
        <v>45517</v>
      </c>
      <c r="C272" s="338" t="s">
        <v>1937</v>
      </c>
      <c r="D272" s="338" t="s">
        <v>2015</v>
      </c>
      <c r="E272" s="336" t="s">
        <v>2016</v>
      </c>
      <c r="F272" s="336">
        <v>4464</v>
      </c>
      <c r="G272" s="337">
        <v>45501</v>
      </c>
      <c r="H272" s="339">
        <v>6624843</v>
      </c>
      <c r="I272" s="339" t="s">
        <v>2017</v>
      </c>
      <c r="J272" s="339">
        <v>12</v>
      </c>
      <c r="K272" s="339" t="s">
        <v>1704</v>
      </c>
      <c r="L272" s="339" t="s">
        <v>1832</v>
      </c>
      <c r="M272" s="340">
        <v>23252599</v>
      </c>
      <c r="N272" s="330">
        <v>339454</v>
      </c>
      <c r="O272" s="337">
        <v>45649</v>
      </c>
      <c r="P272" s="340">
        <f>+RP_2024[[#This Row],[VALOR INICIAL]]-RP_2024[[#This Row],[VALOR ANULACION]]</f>
        <v>22913145</v>
      </c>
      <c r="Q272" s="341"/>
      <c r="R272" s="339">
        <f>VALUE(LEFT(RP_2024[[#This Row],[OBJETO]],3))</f>
        <v>424</v>
      </c>
      <c r="S272" s="342">
        <v>242</v>
      </c>
      <c r="T272" s="339" t="str">
        <f>SUBSTITUTE(RP_2024[[#This Row],[CODIGO TIPO]],"-","")</f>
        <v>O232020200991122</v>
      </c>
      <c r="U272" s="335">
        <v>1905049</v>
      </c>
      <c r="V272" s="339">
        <f>VALUE(LEFT(RIGHT(RP_2024[[#This Row],[IMPUTACION PRESUPUESTAL]],6),3))</f>
        <v>95</v>
      </c>
      <c r="W272" s="335" t="s">
        <v>1287</v>
      </c>
      <c r="X272" s="333">
        <f>VALUE(LEFT(RP_2024[[#This Row],[Actividad]],SEARCH(".",RP_2024[[#This Row],[Actividad]],1)-1))</f>
        <v>45</v>
      </c>
      <c r="Y272" s="335">
        <f>MONTH(RP_2024[[#This Row],[FECHA RP]])</f>
        <v>8</v>
      </c>
      <c r="Z272" s="334">
        <f>IF(RP_2024[[#This Row],[FEC ANULACION]]="","",MONTH(RP_2024[[#This Row],[FEC ANULACION]]))</f>
        <v>12</v>
      </c>
      <c r="AA272" s="335" t="s">
        <v>1589</v>
      </c>
      <c r="AB272" s="335" t="s">
        <v>3395</v>
      </c>
      <c r="AC272" s="335" t="str">
        <f>MID(RP_2024[[#This Row],[Elemento PEP]],11,2)</f>
        <v>27</v>
      </c>
    </row>
    <row r="273" spans="1:29">
      <c r="A273" s="336">
        <v>3721</v>
      </c>
      <c r="B273" s="337">
        <v>45517</v>
      </c>
      <c r="C273" s="338" t="s">
        <v>1893</v>
      </c>
      <c r="D273" s="338" t="s">
        <v>2018</v>
      </c>
      <c r="E273" s="336" t="s">
        <v>2019</v>
      </c>
      <c r="F273" s="336">
        <v>3703</v>
      </c>
      <c r="G273" s="337">
        <v>45495</v>
      </c>
      <c r="H273" s="339">
        <v>6625559</v>
      </c>
      <c r="I273" s="339" t="s">
        <v>2020</v>
      </c>
      <c r="J273" s="339">
        <v>12</v>
      </c>
      <c r="K273" s="339" t="s">
        <v>1704</v>
      </c>
      <c r="L273" s="339" t="s">
        <v>1832</v>
      </c>
      <c r="M273" s="340">
        <v>35820705</v>
      </c>
      <c r="N273" s="330">
        <v>0</v>
      </c>
      <c r="O273" s="337"/>
      <c r="P273" s="340">
        <f>+RP_2024[[#This Row],[VALOR INICIAL]]-RP_2024[[#This Row],[VALOR ANULACION]]</f>
        <v>35820705</v>
      </c>
      <c r="Q273" s="341"/>
      <c r="R273" s="339">
        <f>VALUE(LEFT(RP_2024[[#This Row],[OBJETO]],3))</f>
        <v>202</v>
      </c>
      <c r="S273" s="342">
        <v>242</v>
      </c>
      <c r="T273" s="339" t="str">
        <f>SUBSTITUTE(RP_2024[[#This Row],[CODIGO TIPO]],"-","")</f>
        <v>O232020200991122</v>
      </c>
      <c r="U273" s="335">
        <v>1905054</v>
      </c>
      <c r="V273" s="339">
        <f>VALUE(LEFT(RIGHT(RP_2024[[#This Row],[IMPUTACION PRESUPUESTAL]],6),3))</f>
        <v>102</v>
      </c>
      <c r="W273" s="335" t="s">
        <v>44</v>
      </c>
      <c r="X273" s="333">
        <f>VALUE(LEFT(RP_2024[[#This Row],[Actividad]],SEARCH(".",RP_2024[[#This Row],[Actividad]],1)-1))</f>
        <v>3</v>
      </c>
      <c r="Y273" s="335">
        <f>MONTH(RP_2024[[#This Row],[FECHA RP]])</f>
        <v>8</v>
      </c>
      <c r="Z273" s="334" t="str">
        <f>IF(RP_2024[[#This Row],[FEC ANULACION]]="","",MONTH(RP_2024[[#This Row],[FEC ANULACION]]))</f>
        <v/>
      </c>
      <c r="AA273" s="335" t="s">
        <v>1589</v>
      </c>
      <c r="AB273" s="335" t="s">
        <v>3394</v>
      </c>
      <c r="AC273" s="335" t="str">
        <f>MID(RP_2024[[#This Row],[Elemento PEP]],11,2)</f>
        <v>13</v>
      </c>
    </row>
    <row r="274" spans="1:29">
      <c r="A274" s="336">
        <v>3722</v>
      </c>
      <c r="B274" s="337">
        <v>45517</v>
      </c>
      <c r="C274" s="338" t="s">
        <v>1937</v>
      </c>
      <c r="D274" s="338" t="s">
        <v>2021</v>
      </c>
      <c r="E274" s="336" t="s">
        <v>2022</v>
      </c>
      <c r="F274" s="336">
        <v>4459</v>
      </c>
      <c r="G274" s="337">
        <v>45501</v>
      </c>
      <c r="H274" s="339">
        <v>6620622</v>
      </c>
      <c r="I274" s="339" t="s">
        <v>2023</v>
      </c>
      <c r="J274" s="339">
        <v>12</v>
      </c>
      <c r="K274" s="339" t="s">
        <v>1704</v>
      </c>
      <c r="L274" s="339" t="s">
        <v>1832</v>
      </c>
      <c r="M274" s="340">
        <v>29197228</v>
      </c>
      <c r="N274" s="330">
        <v>630156</v>
      </c>
      <c r="O274" s="337">
        <v>45649</v>
      </c>
      <c r="P274" s="340">
        <f>+RP_2024[[#This Row],[VALOR INICIAL]]-RP_2024[[#This Row],[VALOR ANULACION]]</f>
        <v>28567072</v>
      </c>
      <c r="Q274" s="341"/>
      <c r="R274" s="339">
        <f>VALUE(LEFT(RP_2024[[#This Row],[OBJETO]],3))</f>
        <v>428</v>
      </c>
      <c r="S274" s="342">
        <v>242</v>
      </c>
      <c r="T274" s="339" t="str">
        <f>SUBSTITUTE(RP_2024[[#This Row],[CODIGO TIPO]],"-","")</f>
        <v>O232020200991122</v>
      </c>
      <c r="U274" s="335">
        <v>1905049</v>
      </c>
      <c r="V274" s="339">
        <f>VALUE(LEFT(RIGHT(RP_2024[[#This Row],[IMPUTACION PRESUPUESTAL]],6),3))</f>
        <v>95</v>
      </c>
      <c r="W274" s="335" t="s">
        <v>1287</v>
      </c>
      <c r="X274" s="333">
        <f>VALUE(LEFT(RP_2024[[#This Row],[Actividad]],SEARCH(".",RP_2024[[#This Row],[Actividad]],1)-1))</f>
        <v>45</v>
      </c>
      <c r="Y274" s="335">
        <f>MONTH(RP_2024[[#This Row],[FECHA RP]])</f>
        <v>8</v>
      </c>
      <c r="Z274" s="334">
        <f>IF(RP_2024[[#This Row],[FEC ANULACION]]="","",MONTH(RP_2024[[#This Row],[FEC ANULACION]]))</f>
        <v>12</v>
      </c>
      <c r="AA274" s="335" t="s">
        <v>1589</v>
      </c>
      <c r="AB274" s="335" t="s">
        <v>3395</v>
      </c>
      <c r="AC274" s="335" t="str">
        <f>MID(RP_2024[[#This Row],[Elemento PEP]],11,2)</f>
        <v>27</v>
      </c>
    </row>
    <row r="275" spans="1:29">
      <c r="A275" s="336">
        <v>3723</v>
      </c>
      <c r="B275" s="337">
        <v>45517</v>
      </c>
      <c r="C275" s="338" t="s">
        <v>1925</v>
      </c>
      <c r="D275" s="338" t="s">
        <v>2024</v>
      </c>
      <c r="E275" s="336" t="s">
        <v>2025</v>
      </c>
      <c r="F275" s="336">
        <v>4499</v>
      </c>
      <c r="G275" s="337">
        <v>45501</v>
      </c>
      <c r="H275" s="339">
        <v>6622146</v>
      </c>
      <c r="I275" s="339" t="s">
        <v>2026</v>
      </c>
      <c r="J275" s="339">
        <v>12</v>
      </c>
      <c r="K275" s="339" t="s">
        <v>1704</v>
      </c>
      <c r="L275" s="339" t="s">
        <v>1832</v>
      </c>
      <c r="M275" s="340">
        <v>23264244</v>
      </c>
      <c r="N275" s="330">
        <v>0</v>
      </c>
      <c r="O275" s="337"/>
      <c r="P275" s="340">
        <f>+RP_2024[[#This Row],[VALOR INICIAL]]-RP_2024[[#This Row],[VALOR ANULACION]]</f>
        <v>23264244</v>
      </c>
      <c r="Q275" s="341"/>
      <c r="R275" s="339">
        <f>VALUE(LEFT(RP_2024[[#This Row],[OBJETO]],3))</f>
        <v>356</v>
      </c>
      <c r="S275" s="342">
        <v>242</v>
      </c>
      <c r="T275" s="339" t="str">
        <f>SUBSTITUTE(RP_2024[[#This Row],[CODIGO TIPO]],"-","")</f>
        <v>O232020200991122</v>
      </c>
      <c r="U275" s="335">
        <v>1905049</v>
      </c>
      <c r="V275" s="339">
        <f>VALUE(LEFT(RIGHT(RP_2024[[#This Row],[IMPUTACION PRESUPUESTAL]],6),3))</f>
        <v>149</v>
      </c>
      <c r="W275" s="335" t="s">
        <v>1280</v>
      </c>
      <c r="X275" s="333">
        <f>VALUE(LEFT(RP_2024[[#This Row],[Actividad]],SEARCH(".",RP_2024[[#This Row],[Actividad]],1)-1))</f>
        <v>42</v>
      </c>
      <c r="Y275" s="335">
        <f>MONTH(RP_2024[[#This Row],[FECHA RP]])</f>
        <v>8</v>
      </c>
      <c r="Z275" s="334" t="str">
        <f>IF(RP_2024[[#This Row],[FEC ANULACION]]="","",MONTH(RP_2024[[#This Row],[FEC ANULACION]]))</f>
        <v/>
      </c>
      <c r="AA275" s="335" t="s">
        <v>1589</v>
      </c>
      <c r="AB275" s="335" t="s">
        <v>3389</v>
      </c>
      <c r="AC275" s="335" t="str">
        <f>MID(RP_2024[[#This Row],[Elemento PEP]],11,2)</f>
        <v>06</v>
      </c>
    </row>
    <row r="276" spans="1:29">
      <c r="A276" s="336">
        <v>3724</v>
      </c>
      <c r="B276" s="337">
        <v>45517</v>
      </c>
      <c r="C276" s="338" t="s">
        <v>1969</v>
      </c>
      <c r="D276" s="338" t="s">
        <v>2027</v>
      </c>
      <c r="E276" s="336" t="s">
        <v>2028</v>
      </c>
      <c r="F276" s="336">
        <v>3797</v>
      </c>
      <c r="G276" s="337">
        <v>45496</v>
      </c>
      <c r="H276" s="339">
        <v>6625529</v>
      </c>
      <c r="I276" s="339" t="s">
        <v>2029</v>
      </c>
      <c r="J276" s="339">
        <v>12</v>
      </c>
      <c r="K276" s="339" t="s">
        <v>1704</v>
      </c>
      <c r="L276" s="339" t="s">
        <v>1832</v>
      </c>
      <c r="M276" s="340">
        <v>15522516</v>
      </c>
      <c r="N276" s="330">
        <v>0</v>
      </c>
      <c r="O276" s="337"/>
      <c r="P276" s="340">
        <f>+RP_2024[[#This Row],[VALOR INICIAL]]-RP_2024[[#This Row],[VALOR ANULACION]]</f>
        <v>15522516</v>
      </c>
      <c r="Q276" s="341"/>
      <c r="R276" s="339">
        <f>VALUE(LEFT(RP_2024[[#This Row],[OBJETO]],3))</f>
        <v>163</v>
      </c>
      <c r="S276" s="342">
        <v>242</v>
      </c>
      <c r="T276" s="339" t="str">
        <f>SUBSTITUTE(RP_2024[[#This Row],[CODIGO TIPO]],"-","")</f>
        <v>O232020200991122</v>
      </c>
      <c r="U276" s="335">
        <v>1905049</v>
      </c>
      <c r="V276" s="339">
        <f>VALUE(LEFT(RIGHT(RP_2024[[#This Row],[IMPUTACION PRESUPUESTAL]],6),3))</f>
        <v>145</v>
      </c>
      <c r="W276" s="335" t="s">
        <v>1276</v>
      </c>
      <c r="X276" s="333">
        <f>VALUE(LEFT(RP_2024[[#This Row],[Actividad]],SEARCH(".",RP_2024[[#This Row],[Actividad]],1)-1))</f>
        <v>41</v>
      </c>
      <c r="Y276" s="335">
        <f>MONTH(RP_2024[[#This Row],[FECHA RP]])</f>
        <v>8</v>
      </c>
      <c r="Z276" s="334" t="str">
        <f>IF(RP_2024[[#This Row],[FEC ANULACION]]="","",MONTH(RP_2024[[#This Row],[FEC ANULACION]]))</f>
        <v/>
      </c>
      <c r="AA276" s="335" t="s">
        <v>1589</v>
      </c>
      <c r="AB276" s="335" t="s">
        <v>3397</v>
      </c>
      <c r="AC276" s="335" t="str">
        <f>MID(RP_2024[[#This Row],[Elemento PEP]],11,2)</f>
        <v>09</v>
      </c>
    </row>
    <row r="277" spans="1:29">
      <c r="A277" s="336">
        <v>3728</v>
      </c>
      <c r="B277" s="337">
        <v>45517</v>
      </c>
      <c r="C277" s="338" t="s">
        <v>1925</v>
      </c>
      <c r="D277" s="338" t="s">
        <v>2030</v>
      </c>
      <c r="E277" s="336" t="s">
        <v>2031</v>
      </c>
      <c r="F277" s="336">
        <v>4522</v>
      </c>
      <c r="G277" s="337">
        <v>45501</v>
      </c>
      <c r="H277" s="339">
        <v>6622560</v>
      </c>
      <c r="I277" s="339" t="s">
        <v>2032</v>
      </c>
      <c r="J277" s="339">
        <v>12</v>
      </c>
      <c r="K277" s="339" t="s">
        <v>1704</v>
      </c>
      <c r="L277" s="339" t="s">
        <v>1832</v>
      </c>
      <c r="M277" s="340">
        <v>12145656</v>
      </c>
      <c r="N277" s="330">
        <v>0</v>
      </c>
      <c r="O277" s="337"/>
      <c r="P277" s="340">
        <f>+RP_2024[[#This Row],[VALOR INICIAL]]-RP_2024[[#This Row],[VALOR ANULACION]]</f>
        <v>12145656</v>
      </c>
      <c r="Q277" s="341"/>
      <c r="R277" s="339">
        <f>VALUE(LEFT(RP_2024[[#This Row],[OBJETO]],3))</f>
        <v>412</v>
      </c>
      <c r="S277" s="342">
        <v>242</v>
      </c>
      <c r="T277" s="339" t="str">
        <f>SUBSTITUTE(RP_2024[[#This Row],[CODIGO TIPO]],"-","")</f>
        <v>O232020200991122</v>
      </c>
      <c r="U277" s="335">
        <v>1905049</v>
      </c>
      <c r="V277" s="339">
        <f>VALUE(LEFT(RIGHT(RP_2024[[#This Row],[IMPUTACION PRESUPUESTAL]],6),3))</f>
        <v>149</v>
      </c>
      <c r="W277" s="335" t="s">
        <v>1280</v>
      </c>
      <c r="X277" s="333">
        <f>VALUE(LEFT(RP_2024[[#This Row],[Actividad]],SEARCH(".",RP_2024[[#This Row],[Actividad]],1)-1))</f>
        <v>42</v>
      </c>
      <c r="Y277" s="335">
        <f>MONTH(RP_2024[[#This Row],[FECHA RP]])</f>
        <v>8</v>
      </c>
      <c r="Z277" s="334" t="str">
        <f>IF(RP_2024[[#This Row],[FEC ANULACION]]="","",MONTH(RP_2024[[#This Row],[FEC ANULACION]]))</f>
        <v/>
      </c>
      <c r="AA277" s="335" t="s">
        <v>1589</v>
      </c>
      <c r="AB277" s="335" t="s">
        <v>3389</v>
      </c>
      <c r="AC277" s="335" t="str">
        <f>MID(RP_2024[[#This Row],[Elemento PEP]],11,2)</f>
        <v>06</v>
      </c>
    </row>
    <row r="278" spans="1:29">
      <c r="A278" s="326">
        <v>3748</v>
      </c>
      <c r="B278" s="327">
        <v>45518</v>
      </c>
      <c r="C278" s="328" t="s">
        <v>1893</v>
      </c>
      <c r="D278" s="328" t="s">
        <v>2033</v>
      </c>
      <c r="E278" s="326" t="s">
        <v>2034</v>
      </c>
      <c r="F278" s="326">
        <v>4769</v>
      </c>
      <c r="G278" s="327">
        <v>45509</v>
      </c>
      <c r="H278" s="329">
        <v>6632331</v>
      </c>
      <c r="I278" s="329" t="s">
        <v>2035</v>
      </c>
      <c r="J278" s="339">
        <v>12</v>
      </c>
      <c r="K278" s="329" t="s">
        <v>1704</v>
      </c>
      <c r="L278" s="329" t="s">
        <v>1832</v>
      </c>
      <c r="M278" s="330">
        <v>15345096</v>
      </c>
      <c r="N278" s="330">
        <v>0</v>
      </c>
      <c r="O278" s="327"/>
      <c r="P278" s="330">
        <f>+RP_2024[[#This Row],[VALOR INICIAL]]-RP_2024[[#This Row],[VALOR ANULACION]]</f>
        <v>15345096</v>
      </c>
      <c r="Q278" s="331"/>
      <c r="R278" s="329">
        <f>VALUE(LEFT(RP_2024[[#This Row],[OBJETO]],3))</f>
        <v>30</v>
      </c>
      <c r="S278" s="332">
        <v>242</v>
      </c>
      <c r="T278" s="329" t="str">
        <f>SUBSTITUTE(RP_2024[[#This Row],[CODIGO TIPO]],"-","")</f>
        <v>O232020200991122</v>
      </c>
      <c r="U278" s="333">
        <v>1905054</v>
      </c>
      <c r="V278" s="329">
        <f>VALUE(LEFT(RIGHT(RP_2024[[#This Row],[IMPUTACION PRESUPUESTAL]],6),3))</f>
        <v>102</v>
      </c>
      <c r="W278" s="333" t="s">
        <v>44</v>
      </c>
      <c r="X278" s="333">
        <f>VALUE(LEFT(RP_2024[[#This Row],[Actividad]],SEARCH(".",RP_2024[[#This Row],[Actividad]],1)-1))</f>
        <v>3</v>
      </c>
      <c r="Y278" s="333">
        <f>MONTH(RP_2024[[#This Row],[FECHA RP]])</f>
        <v>8</v>
      </c>
      <c r="Z278" s="334" t="str">
        <f>IF(RP_2024[[#This Row],[FEC ANULACION]]="","",MONTH(RP_2024[[#This Row],[FEC ANULACION]]))</f>
        <v/>
      </c>
      <c r="AA278" s="333" t="s">
        <v>1589</v>
      </c>
      <c r="AB278" s="333" t="s">
        <v>3394</v>
      </c>
      <c r="AC278" s="333" t="str">
        <f>MID(RP_2024[[#This Row],[Elemento PEP]],11,2)</f>
        <v>13</v>
      </c>
    </row>
    <row r="279" spans="1:29">
      <c r="A279" s="336">
        <v>3751</v>
      </c>
      <c r="B279" s="337">
        <v>45518</v>
      </c>
      <c r="C279" s="338" t="s">
        <v>1937</v>
      </c>
      <c r="D279" s="338" t="s">
        <v>2036</v>
      </c>
      <c r="E279" s="336" t="s">
        <v>2037</v>
      </c>
      <c r="F279" s="336">
        <v>4688</v>
      </c>
      <c r="G279" s="337">
        <v>45505</v>
      </c>
      <c r="H279" s="339">
        <v>6632500</v>
      </c>
      <c r="I279" s="339" t="s">
        <v>2038</v>
      </c>
      <c r="J279" s="339">
        <v>12</v>
      </c>
      <c r="K279" s="339" t="s">
        <v>1704</v>
      </c>
      <c r="L279" s="329" t="s">
        <v>1832</v>
      </c>
      <c r="M279" s="340">
        <v>28567072</v>
      </c>
      <c r="N279" s="330">
        <v>210052</v>
      </c>
      <c r="O279" s="337">
        <v>45649</v>
      </c>
      <c r="P279" s="340">
        <f>+RP_2024[[#This Row],[VALOR INICIAL]]-RP_2024[[#This Row],[VALOR ANULACION]]</f>
        <v>28357020</v>
      </c>
      <c r="Q279" s="341"/>
      <c r="R279" s="339">
        <f>VALUE(LEFT(RP_2024[[#This Row],[OBJETO]],3))</f>
        <v>423</v>
      </c>
      <c r="S279" s="342">
        <v>242</v>
      </c>
      <c r="T279" s="339" t="str">
        <f>SUBSTITUTE(RP_2024[[#This Row],[CODIGO TIPO]],"-","")</f>
        <v>O232020200991122</v>
      </c>
      <c r="U279" s="335">
        <v>1905049</v>
      </c>
      <c r="V279" s="339">
        <f>VALUE(LEFT(RIGHT(RP_2024[[#This Row],[IMPUTACION PRESUPUESTAL]],6),3))</f>
        <v>95</v>
      </c>
      <c r="W279" s="335" t="s">
        <v>1287</v>
      </c>
      <c r="X279" s="333">
        <f>VALUE(LEFT(RP_2024[[#This Row],[Actividad]],SEARCH(".",RP_2024[[#This Row],[Actividad]],1)-1))</f>
        <v>45</v>
      </c>
      <c r="Y279" s="335">
        <f>MONTH(RP_2024[[#This Row],[FECHA RP]])</f>
        <v>8</v>
      </c>
      <c r="Z279" s="334">
        <f>IF(RP_2024[[#This Row],[FEC ANULACION]]="","",MONTH(RP_2024[[#This Row],[FEC ANULACION]]))</f>
        <v>12</v>
      </c>
      <c r="AA279" s="335" t="s">
        <v>1589</v>
      </c>
      <c r="AB279" s="335" t="s">
        <v>3395</v>
      </c>
      <c r="AC279" s="335" t="str">
        <f>MID(RP_2024[[#This Row],[Elemento PEP]],11,2)</f>
        <v>27</v>
      </c>
    </row>
    <row r="280" spans="1:29">
      <c r="A280" s="336">
        <v>3753</v>
      </c>
      <c r="B280" s="337">
        <v>45518</v>
      </c>
      <c r="C280" s="338" t="s">
        <v>1937</v>
      </c>
      <c r="D280" s="338" t="s">
        <v>2039</v>
      </c>
      <c r="E280" s="336" t="s">
        <v>2040</v>
      </c>
      <c r="F280" s="336">
        <v>4691</v>
      </c>
      <c r="G280" s="337">
        <v>45505</v>
      </c>
      <c r="H280" s="339">
        <v>6632818</v>
      </c>
      <c r="I280" s="339" t="s">
        <v>2041</v>
      </c>
      <c r="J280" s="339">
        <v>12</v>
      </c>
      <c r="K280" s="339" t="s">
        <v>1704</v>
      </c>
      <c r="L280" s="329" t="s">
        <v>1832</v>
      </c>
      <c r="M280" s="340">
        <v>23082872</v>
      </c>
      <c r="N280" s="330">
        <v>169727</v>
      </c>
      <c r="O280" s="337">
        <v>45649</v>
      </c>
      <c r="P280" s="340">
        <f>+RP_2024[[#This Row],[VALOR INICIAL]]-RP_2024[[#This Row],[VALOR ANULACION]]</f>
        <v>22913145</v>
      </c>
      <c r="Q280" s="341"/>
      <c r="R280" s="339">
        <f>VALUE(LEFT(RP_2024[[#This Row],[OBJETO]],3))</f>
        <v>422</v>
      </c>
      <c r="S280" s="342">
        <v>242</v>
      </c>
      <c r="T280" s="339" t="str">
        <f>SUBSTITUTE(RP_2024[[#This Row],[CODIGO TIPO]],"-","")</f>
        <v>O232020200991122</v>
      </c>
      <c r="U280" s="335">
        <v>1905049</v>
      </c>
      <c r="V280" s="339">
        <f>VALUE(LEFT(RIGHT(RP_2024[[#This Row],[IMPUTACION PRESUPUESTAL]],6),3))</f>
        <v>95</v>
      </c>
      <c r="W280" s="335" t="s">
        <v>1287</v>
      </c>
      <c r="X280" s="333">
        <f>VALUE(LEFT(RP_2024[[#This Row],[Actividad]],SEARCH(".",RP_2024[[#This Row],[Actividad]],1)-1))</f>
        <v>45</v>
      </c>
      <c r="Y280" s="335">
        <f>MONTH(RP_2024[[#This Row],[FECHA RP]])</f>
        <v>8</v>
      </c>
      <c r="Z280" s="334">
        <f>IF(RP_2024[[#This Row],[FEC ANULACION]]="","",MONTH(RP_2024[[#This Row],[FEC ANULACION]]))</f>
        <v>12</v>
      </c>
      <c r="AA280" s="335" t="s">
        <v>1589</v>
      </c>
      <c r="AB280" s="335" t="s">
        <v>3395</v>
      </c>
      <c r="AC280" s="335" t="str">
        <f>MID(RP_2024[[#This Row],[Elemento PEP]],11,2)</f>
        <v>27</v>
      </c>
    </row>
    <row r="281" spans="1:29">
      <c r="A281" s="336">
        <v>3785</v>
      </c>
      <c r="B281" s="337">
        <v>45518</v>
      </c>
      <c r="C281" s="338" t="s">
        <v>2042</v>
      </c>
      <c r="D281" s="338" t="s">
        <v>2043</v>
      </c>
      <c r="E281" s="336" t="s">
        <v>1575</v>
      </c>
      <c r="F281" s="336">
        <v>3662</v>
      </c>
      <c r="G281" s="337">
        <v>45495</v>
      </c>
      <c r="H281" s="339">
        <v>5586750</v>
      </c>
      <c r="I281" s="339" t="s">
        <v>2044</v>
      </c>
      <c r="J281" s="339">
        <v>12</v>
      </c>
      <c r="K281" s="339" t="s">
        <v>1704</v>
      </c>
      <c r="L281" s="329" t="s">
        <v>1832</v>
      </c>
      <c r="M281" s="340">
        <v>189874885</v>
      </c>
      <c r="N281" s="330">
        <v>0</v>
      </c>
      <c r="O281" s="337"/>
      <c r="P281" s="340">
        <f>+RP_2024[[#This Row],[VALOR INICIAL]]-RP_2024[[#This Row],[VALOR ANULACION]]</f>
        <v>189874885</v>
      </c>
      <c r="Q281" s="341"/>
      <c r="R281" s="339">
        <f>VALUE(LEFT(RP_2024[[#This Row],[OBJETO]],3))</f>
        <v>9</v>
      </c>
      <c r="S281" s="342">
        <v>242</v>
      </c>
      <c r="T281" s="339" t="str">
        <f>SUBSTITUTE(RP_2024[[#This Row],[CODIGO TIPO]],"-","")</f>
        <v>O232020200991122</v>
      </c>
      <c r="U281" s="335">
        <v>1905014</v>
      </c>
      <c r="V281" s="339">
        <f>VALUE(LEFT(RIGHT(RP_2024[[#This Row],[IMPUTACION PRESUPUESTAL]],6),3))</f>
        <v>126</v>
      </c>
      <c r="W281" s="335" t="s">
        <v>1245</v>
      </c>
      <c r="X281" s="333">
        <f>VALUE(LEFT(RP_2024[[#This Row],[Actividad]],SEARCH(".",RP_2024[[#This Row],[Actividad]],1)-1))</f>
        <v>20</v>
      </c>
      <c r="Y281" s="335">
        <f>MONTH(RP_2024[[#This Row],[FECHA RP]])</f>
        <v>8</v>
      </c>
      <c r="Z281" s="334" t="str">
        <f>IF(RP_2024[[#This Row],[FEC ANULACION]]="","",MONTH(RP_2024[[#This Row],[FEC ANULACION]]))</f>
        <v/>
      </c>
      <c r="AA281" s="335" t="s">
        <v>1589</v>
      </c>
      <c r="AB281" s="335" t="s">
        <v>3392</v>
      </c>
      <c r="AC281" s="335" t="str">
        <f>MID(RP_2024[[#This Row],[Elemento PEP]],11,2)</f>
        <v>13</v>
      </c>
    </row>
    <row r="282" spans="1:29">
      <c r="A282" s="336">
        <v>3795</v>
      </c>
      <c r="B282" s="337">
        <v>45518</v>
      </c>
      <c r="C282" s="338" t="s">
        <v>1937</v>
      </c>
      <c r="D282" s="338" t="s">
        <v>2045</v>
      </c>
      <c r="E282" s="336" t="s">
        <v>2046</v>
      </c>
      <c r="F282" s="336">
        <v>4452</v>
      </c>
      <c r="G282" s="337">
        <v>45501</v>
      </c>
      <c r="H282" s="339">
        <v>6621811</v>
      </c>
      <c r="I282" s="339" t="s">
        <v>2047</v>
      </c>
      <c r="J282" s="339">
        <v>12</v>
      </c>
      <c r="K282" s="339" t="s">
        <v>1704</v>
      </c>
      <c r="L282" s="329" t="s">
        <v>1832</v>
      </c>
      <c r="M282" s="340">
        <v>29197228</v>
      </c>
      <c r="N282" s="330">
        <v>1680416</v>
      </c>
      <c r="O282" s="337">
        <v>45649</v>
      </c>
      <c r="P282" s="340">
        <f>+RP_2024[[#This Row],[VALOR INICIAL]]-RP_2024[[#This Row],[VALOR ANULACION]]</f>
        <v>27516812</v>
      </c>
      <c r="Q282" s="341"/>
      <c r="R282" s="339">
        <f>VALUE(LEFT(RP_2024[[#This Row],[OBJETO]],3))</f>
        <v>464</v>
      </c>
      <c r="S282" s="342">
        <v>242</v>
      </c>
      <c r="T282" s="339" t="str">
        <f>SUBSTITUTE(RP_2024[[#This Row],[CODIGO TIPO]],"-","")</f>
        <v>O232020200991122</v>
      </c>
      <c r="U282" s="335">
        <v>1905049</v>
      </c>
      <c r="V282" s="339">
        <f>VALUE(LEFT(RIGHT(RP_2024[[#This Row],[IMPUTACION PRESUPUESTAL]],6),3))</f>
        <v>95</v>
      </c>
      <c r="W282" s="335" t="s">
        <v>1287</v>
      </c>
      <c r="X282" s="333">
        <f>VALUE(LEFT(RP_2024[[#This Row],[Actividad]],SEARCH(".",RP_2024[[#This Row],[Actividad]],1)-1))</f>
        <v>45</v>
      </c>
      <c r="Y282" s="335">
        <f>MONTH(RP_2024[[#This Row],[FECHA RP]])</f>
        <v>8</v>
      </c>
      <c r="Z282" s="334">
        <f>IF(RP_2024[[#This Row],[FEC ANULACION]]="","",MONTH(RP_2024[[#This Row],[FEC ANULACION]]))</f>
        <v>12</v>
      </c>
      <c r="AA282" s="335" t="s">
        <v>1589</v>
      </c>
      <c r="AB282" s="335" t="s">
        <v>3395</v>
      </c>
      <c r="AC282" s="335" t="str">
        <f>MID(RP_2024[[#This Row],[Elemento PEP]],11,2)</f>
        <v>27</v>
      </c>
    </row>
    <row r="283" spans="1:29">
      <c r="A283" s="336">
        <v>3802</v>
      </c>
      <c r="B283" s="337">
        <v>45518</v>
      </c>
      <c r="C283" s="338" t="s">
        <v>1893</v>
      </c>
      <c r="D283" s="338" t="s">
        <v>2048</v>
      </c>
      <c r="E283" s="336" t="s">
        <v>2049</v>
      </c>
      <c r="F283" s="336">
        <v>3702</v>
      </c>
      <c r="G283" s="337">
        <v>45495</v>
      </c>
      <c r="H283" s="339">
        <v>6628701</v>
      </c>
      <c r="I283" s="339" t="s">
        <v>2050</v>
      </c>
      <c r="J283" s="339">
        <v>12</v>
      </c>
      <c r="K283" s="339" t="s">
        <v>1704</v>
      </c>
      <c r="L283" s="329" t="s">
        <v>1832</v>
      </c>
      <c r="M283" s="340">
        <v>35820705</v>
      </c>
      <c r="N283" s="330">
        <v>2353185</v>
      </c>
      <c r="O283" s="337">
        <v>45649</v>
      </c>
      <c r="P283" s="340">
        <f>+RP_2024[[#This Row],[VALOR INICIAL]]-RP_2024[[#This Row],[VALOR ANULACION]]</f>
        <v>33467520</v>
      </c>
      <c r="Q283" s="341"/>
      <c r="R283" s="339">
        <f>VALUE(LEFT(RP_2024[[#This Row],[OBJETO]],3))</f>
        <v>210</v>
      </c>
      <c r="S283" s="342">
        <v>242</v>
      </c>
      <c r="T283" s="339" t="str">
        <f>SUBSTITUTE(RP_2024[[#This Row],[CODIGO TIPO]],"-","")</f>
        <v>O232020200991122</v>
      </c>
      <c r="U283" s="335">
        <v>1905054</v>
      </c>
      <c r="V283" s="339">
        <f>VALUE(LEFT(RIGHT(RP_2024[[#This Row],[IMPUTACION PRESUPUESTAL]],6),3))</f>
        <v>102</v>
      </c>
      <c r="W283" s="335" t="s">
        <v>44</v>
      </c>
      <c r="X283" s="333">
        <f>VALUE(LEFT(RP_2024[[#This Row],[Actividad]],SEARCH(".",RP_2024[[#This Row],[Actividad]],1)-1))</f>
        <v>3</v>
      </c>
      <c r="Y283" s="335">
        <f>MONTH(RP_2024[[#This Row],[FECHA RP]])</f>
        <v>8</v>
      </c>
      <c r="Z283" s="334">
        <f>IF(RP_2024[[#This Row],[FEC ANULACION]]="","",MONTH(RP_2024[[#This Row],[FEC ANULACION]]))</f>
        <v>12</v>
      </c>
      <c r="AA283" s="335" t="s">
        <v>1589</v>
      </c>
      <c r="AB283" s="335" t="s">
        <v>3394</v>
      </c>
      <c r="AC283" s="335" t="str">
        <f>MID(RP_2024[[#This Row],[Elemento PEP]],11,2)</f>
        <v>13</v>
      </c>
    </row>
    <row r="284" spans="1:29">
      <c r="A284" s="336">
        <v>3803</v>
      </c>
      <c r="B284" s="337">
        <v>45518</v>
      </c>
      <c r="C284" s="338" t="s">
        <v>1937</v>
      </c>
      <c r="D284" s="338" t="s">
        <v>2051</v>
      </c>
      <c r="E284" s="336" t="s">
        <v>2052</v>
      </c>
      <c r="F284" s="336">
        <v>4460</v>
      </c>
      <c r="G284" s="337">
        <v>45501</v>
      </c>
      <c r="H284" s="339">
        <v>6621719</v>
      </c>
      <c r="I284" s="339" t="s">
        <v>2053</v>
      </c>
      <c r="J284" s="339">
        <v>12</v>
      </c>
      <c r="K284" s="339" t="s">
        <v>1704</v>
      </c>
      <c r="L284" s="329" t="s">
        <v>1832</v>
      </c>
      <c r="M284" s="340">
        <v>28258700</v>
      </c>
      <c r="N284" s="330">
        <v>406600</v>
      </c>
      <c r="O284" s="337">
        <v>45649</v>
      </c>
      <c r="P284" s="340">
        <f>+RP_2024[[#This Row],[VALOR INICIAL]]-RP_2024[[#This Row],[VALOR ANULACION]]</f>
        <v>27852100</v>
      </c>
      <c r="Q284" s="341"/>
      <c r="R284" s="339">
        <f>VALUE(LEFT(RP_2024[[#This Row],[OBJETO]],3))</f>
        <v>434</v>
      </c>
      <c r="S284" s="342">
        <v>242</v>
      </c>
      <c r="T284" s="339" t="str">
        <f>SUBSTITUTE(RP_2024[[#This Row],[CODIGO TIPO]],"-","")</f>
        <v>O232020200991122</v>
      </c>
      <c r="U284" s="335">
        <v>1905049</v>
      </c>
      <c r="V284" s="339">
        <f>VALUE(LEFT(RIGHT(RP_2024[[#This Row],[IMPUTACION PRESUPUESTAL]],6),3))</f>
        <v>95</v>
      </c>
      <c r="W284" s="335" t="s">
        <v>1287</v>
      </c>
      <c r="X284" s="333">
        <f>VALUE(LEFT(RP_2024[[#This Row],[Actividad]],SEARCH(".",RP_2024[[#This Row],[Actividad]],1)-1))</f>
        <v>45</v>
      </c>
      <c r="Y284" s="335">
        <f>MONTH(RP_2024[[#This Row],[FECHA RP]])</f>
        <v>8</v>
      </c>
      <c r="Z284" s="334">
        <f>IF(RP_2024[[#This Row],[FEC ANULACION]]="","",MONTH(RP_2024[[#This Row],[FEC ANULACION]]))</f>
        <v>12</v>
      </c>
      <c r="AA284" s="335" t="s">
        <v>1589</v>
      </c>
      <c r="AB284" s="335" t="s">
        <v>3395</v>
      </c>
      <c r="AC284" s="335" t="str">
        <f>MID(RP_2024[[#This Row],[Elemento PEP]],11,2)</f>
        <v>27</v>
      </c>
    </row>
    <row r="285" spans="1:29">
      <c r="A285" s="336">
        <v>3804</v>
      </c>
      <c r="B285" s="337">
        <v>45518</v>
      </c>
      <c r="C285" s="338" t="s">
        <v>1937</v>
      </c>
      <c r="D285" s="338" t="s">
        <v>2054</v>
      </c>
      <c r="E285" s="336" t="s">
        <v>2055</v>
      </c>
      <c r="F285" s="336">
        <v>4465</v>
      </c>
      <c r="G285" s="337">
        <v>45501</v>
      </c>
      <c r="H285" s="339">
        <v>6628503</v>
      </c>
      <c r="I285" s="339" t="s">
        <v>2056</v>
      </c>
      <c r="J285" s="339">
        <v>12</v>
      </c>
      <c r="K285" s="339" t="s">
        <v>1704</v>
      </c>
      <c r="L285" s="329" t="s">
        <v>1832</v>
      </c>
      <c r="M285" s="340">
        <v>36398401</v>
      </c>
      <c r="N285" s="330">
        <v>523718</v>
      </c>
      <c r="O285" s="337">
        <v>45649</v>
      </c>
      <c r="P285" s="340">
        <f>+RP_2024[[#This Row],[VALOR INICIAL]]-RP_2024[[#This Row],[VALOR ANULACION]]</f>
        <v>35874683</v>
      </c>
      <c r="Q285" s="341"/>
      <c r="R285" s="339">
        <f>VALUE(LEFT(RP_2024[[#This Row],[OBJETO]],3))</f>
        <v>420</v>
      </c>
      <c r="S285" s="342">
        <v>242</v>
      </c>
      <c r="T285" s="339" t="str">
        <f>SUBSTITUTE(RP_2024[[#This Row],[CODIGO TIPO]],"-","")</f>
        <v>O232020200991122</v>
      </c>
      <c r="U285" s="335">
        <v>1905049</v>
      </c>
      <c r="V285" s="339">
        <f>VALUE(LEFT(RIGHT(RP_2024[[#This Row],[IMPUTACION PRESUPUESTAL]],6),3))</f>
        <v>95</v>
      </c>
      <c r="W285" s="335" t="s">
        <v>1287</v>
      </c>
      <c r="X285" s="333">
        <f>VALUE(LEFT(RP_2024[[#This Row],[Actividad]],SEARCH(".",RP_2024[[#This Row],[Actividad]],1)-1))</f>
        <v>45</v>
      </c>
      <c r="Y285" s="335">
        <f>MONTH(RP_2024[[#This Row],[FECHA RP]])</f>
        <v>8</v>
      </c>
      <c r="Z285" s="334">
        <f>IF(RP_2024[[#This Row],[FEC ANULACION]]="","",MONTH(RP_2024[[#This Row],[FEC ANULACION]]))</f>
        <v>12</v>
      </c>
      <c r="AA285" s="335" t="s">
        <v>1589</v>
      </c>
      <c r="AB285" s="335" t="s">
        <v>3395</v>
      </c>
      <c r="AC285" s="335" t="str">
        <f>MID(RP_2024[[#This Row],[Elemento PEP]],11,2)</f>
        <v>27</v>
      </c>
    </row>
    <row r="286" spans="1:29">
      <c r="A286" s="336">
        <v>3807</v>
      </c>
      <c r="B286" s="337">
        <v>45518</v>
      </c>
      <c r="C286" s="338" t="s">
        <v>1937</v>
      </c>
      <c r="D286" s="338" t="s">
        <v>2057</v>
      </c>
      <c r="E286" s="336" t="s">
        <v>2058</v>
      </c>
      <c r="F286" s="336">
        <v>4585</v>
      </c>
      <c r="G286" s="337">
        <v>45503</v>
      </c>
      <c r="H286" s="339">
        <v>6621308</v>
      </c>
      <c r="I286" s="339" t="s">
        <v>2059</v>
      </c>
      <c r="J286" s="339">
        <v>12</v>
      </c>
      <c r="K286" s="339" t="s">
        <v>1704</v>
      </c>
      <c r="L286" s="329" t="s">
        <v>1832</v>
      </c>
      <c r="M286" s="340">
        <v>28798668</v>
      </c>
      <c r="N286" s="330">
        <v>626058</v>
      </c>
      <c r="O286" s="337">
        <v>45649</v>
      </c>
      <c r="P286" s="340">
        <f>+RP_2024[[#This Row],[VALOR INICIAL]]-RP_2024[[#This Row],[VALOR ANULACION]]</f>
        <v>28172610</v>
      </c>
      <c r="Q286" s="341"/>
      <c r="R286" s="339">
        <f>VALUE(LEFT(RP_2024[[#This Row],[OBJETO]],3))</f>
        <v>450</v>
      </c>
      <c r="S286" s="342">
        <v>242</v>
      </c>
      <c r="T286" s="339" t="str">
        <f>SUBSTITUTE(RP_2024[[#This Row],[CODIGO TIPO]],"-","")</f>
        <v>O232020200991122</v>
      </c>
      <c r="U286" s="335">
        <v>1905049</v>
      </c>
      <c r="V286" s="339">
        <f>VALUE(LEFT(RIGHT(RP_2024[[#This Row],[IMPUTACION PRESUPUESTAL]],6),3))</f>
        <v>95</v>
      </c>
      <c r="W286" s="335" t="s">
        <v>1287</v>
      </c>
      <c r="X286" s="333">
        <f>VALUE(LEFT(RP_2024[[#This Row],[Actividad]],SEARCH(".",RP_2024[[#This Row],[Actividad]],1)-1))</f>
        <v>45</v>
      </c>
      <c r="Y286" s="335">
        <f>MONTH(RP_2024[[#This Row],[FECHA RP]])</f>
        <v>8</v>
      </c>
      <c r="Z286" s="334">
        <f>IF(RP_2024[[#This Row],[FEC ANULACION]]="","",MONTH(RP_2024[[#This Row],[FEC ANULACION]]))</f>
        <v>12</v>
      </c>
      <c r="AA286" s="335" t="s">
        <v>1589</v>
      </c>
      <c r="AB286" s="335" t="s">
        <v>3395</v>
      </c>
      <c r="AC286" s="335" t="str">
        <f>MID(RP_2024[[#This Row],[Elemento PEP]],11,2)</f>
        <v>27</v>
      </c>
    </row>
    <row r="287" spans="1:29">
      <c r="A287" s="336">
        <v>3808</v>
      </c>
      <c r="B287" s="337">
        <v>45518</v>
      </c>
      <c r="C287" s="338" t="s">
        <v>1893</v>
      </c>
      <c r="D287" s="338" t="s">
        <v>2060</v>
      </c>
      <c r="E287" s="336" t="s">
        <v>1649</v>
      </c>
      <c r="F287" s="336">
        <v>4506</v>
      </c>
      <c r="G287" s="337">
        <v>45501</v>
      </c>
      <c r="H287" s="339">
        <v>6626099</v>
      </c>
      <c r="I287" s="339" t="s">
        <v>2061</v>
      </c>
      <c r="J287" s="339">
        <v>12</v>
      </c>
      <c r="K287" s="339" t="s">
        <v>1704</v>
      </c>
      <c r="L287" s="329" t="s">
        <v>1832</v>
      </c>
      <c r="M287" s="340">
        <v>35820705</v>
      </c>
      <c r="N287" s="330">
        <v>261465</v>
      </c>
      <c r="O287" s="337">
        <v>45621</v>
      </c>
      <c r="P287" s="340">
        <f>+RP_2024[[#This Row],[VALOR INICIAL]]-RP_2024[[#This Row],[VALOR ANULACION]]</f>
        <v>35559240</v>
      </c>
      <c r="Q287" s="341"/>
      <c r="R287" s="339">
        <f>VALUE(LEFT(RP_2024[[#This Row],[OBJETO]],3))</f>
        <v>352</v>
      </c>
      <c r="S287" s="342">
        <v>242</v>
      </c>
      <c r="T287" s="339" t="str">
        <f>SUBSTITUTE(RP_2024[[#This Row],[CODIGO TIPO]],"-","")</f>
        <v>O232020200991122</v>
      </c>
      <c r="U287" s="335">
        <v>1905054</v>
      </c>
      <c r="V287" s="339">
        <f>VALUE(LEFT(RIGHT(RP_2024[[#This Row],[IMPUTACION PRESUPUESTAL]],6),3))</f>
        <v>102</v>
      </c>
      <c r="W287" s="335" t="s">
        <v>44</v>
      </c>
      <c r="X287" s="333">
        <f>VALUE(LEFT(RP_2024[[#This Row],[Actividad]],SEARCH(".",RP_2024[[#This Row],[Actividad]],1)-1))</f>
        <v>3</v>
      </c>
      <c r="Y287" s="335">
        <f>MONTH(RP_2024[[#This Row],[FECHA RP]])</f>
        <v>8</v>
      </c>
      <c r="Z287" s="334">
        <f>IF(RP_2024[[#This Row],[FEC ANULACION]]="","",MONTH(RP_2024[[#This Row],[FEC ANULACION]]))</f>
        <v>11</v>
      </c>
      <c r="AA287" s="335" t="s">
        <v>1589</v>
      </c>
      <c r="AB287" s="335" t="s">
        <v>3394</v>
      </c>
      <c r="AC287" s="335" t="str">
        <f>MID(RP_2024[[#This Row],[Elemento PEP]],11,2)</f>
        <v>13</v>
      </c>
    </row>
    <row r="288" spans="1:29">
      <c r="A288" s="336">
        <v>3810</v>
      </c>
      <c r="B288" s="337">
        <v>45518</v>
      </c>
      <c r="C288" s="338" t="s">
        <v>1925</v>
      </c>
      <c r="D288" s="338" t="s">
        <v>2062</v>
      </c>
      <c r="E288" s="336" t="s">
        <v>2063</v>
      </c>
      <c r="F288" s="336">
        <v>4486</v>
      </c>
      <c r="G288" s="337">
        <v>45501</v>
      </c>
      <c r="H288" s="339">
        <v>6628603</v>
      </c>
      <c r="I288" s="339" t="s">
        <v>2064</v>
      </c>
      <c r="J288" s="339">
        <v>12</v>
      </c>
      <c r="K288" s="339" t="s">
        <v>1704</v>
      </c>
      <c r="L288" s="339" t="s">
        <v>1832</v>
      </c>
      <c r="M288" s="340">
        <v>12057781</v>
      </c>
      <c r="N288" s="330">
        <v>0</v>
      </c>
      <c r="O288" s="337"/>
      <c r="P288" s="340">
        <f>+RP_2024[[#This Row],[VALOR INICIAL]]-RP_2024[[#This Row],[VALOR ANULACION]]</f>
        <v>12057781</v>
      </c>
      <c r="Q288" s="341"/>
      <c r="R288" s="339">
        <f>VALUE(LEFT(RP_2024[[#This Row],[OBJETO]],3))</f>
        <v>252</v>
      </c>
      <c r="S288" s="342">
        <v>242</v>
      </c>
      <c r="T288" s="339" t="str">
        <f>SUBSTITUTE(RP_2024[[#This Row],[CODIGO TIPO]],"-","")</f>
        <v>O232020200991122</v>
      </c>
      <c r="U288" s="335">
        <v>1905049</v>
      </c>
      <c r="V288" s="339">
        <f>VALUE(LEFT(RIGHT(RP_2024[[#This Row],[IMPUTACION PRESUPUESTAL]],6),3))</f>
        <v>149</v>
      </c>
      <c r="W288" s="335" t="s">
        <v>1280</v>
      </c>
      <c r="X288" s="333">
        <f>VALUE(LEFT(RP_2024[[#This Row],[Actividad]],SEARCH(".",RP_2024[[#This Row],[Actividad]],1)-1))</f>
        <v>42</v>
      </c>
      <c r="Y288" s="335">
        <f>MONTH(RP_2024[[#This Row],[FECHA RP]])</f>
        <v>8</v>
      </c>
      <c r="Z288" s="334" t="str">
        <f>IF(RP_2024[[#This Row],[FEC ANULACION]]="","",MONTH(RP_2024[[#This Row],[FEC ANULACION]]))</f>
        <v/>
      </c>
      <c r="AA288" s="335" t="s">
        <v>1589</v>
      </c>
      <c r="AB288" s="335" t="s">
        <v>3389</v>
      </c>
      <c r="AC288" s="335" t="str">
        <f>MID(RP_2024[[#This Row],[Elemento PEP]],11,2)</f>
        <v>06</v>
      </c>
    </row>
    <row r="289" spans="1:29">
      <c r="A289" s="336">
        <v>3817</v>
      </c>
      <c r="B289" s="337">
        <v>45519</v>
      </c>
      <c r="C289" s="338" t="s">
        <v>1937</v>
      </c>
      <c r="D289" s="338" t="s">
        <v>2065</v>
      </c>
      <c r="E289" s="336" t="s">
        <v>2066</v>
      </c>
      <c r="F289" s="336">
        <v>4583</v>
      </c>
      <c r="G289" s="337">
        <v>45503</v>
      </c>
      <c r="H289" s="339">
        <v>6637767</v>
      </c>
      <c r="I289" s="339" t="s">
        <v>2067</v>
      </c>
      <c r="J289" s="339">
        <v>12</v>
      </c>
      <c r="K289" s="339" t="s">
        <v>1704</v>
      </c>
      <c r="L289" s="329" t="s">
        <v>1832</v>
      </c>
      <c r="M289" s="340">
        <v>29915512</v>
      </c>
      <c r="N289" s="330">
        <v>1319802</v>
      </c>
      <c r="O289" s="337">
        <v>45649</v>
      </c>
      <c r="P289" s="340">
        <f>+RP_2024[[#This Row],[VALOR INICIAL]]-RP_2024[[#This Row],[VALOR ANULACION]]</f>
        <v>28595710</v>
      </c>
      <c r="Q289" s="341"/>
      <c r="R289" s="339">
        <f>VALUE(LEFT(RP_2024[[#This Row],[OBJETO]],3))</f>
        <v>426</v>
      </c>
      <c r="S289" s="342">
        <v>242</v>
      </c>
      <c r="T289" s="339" t="str">
        <f>SUBSTITUTE(RP_2024[[#This Row],[CODIGO TIPO]],"-","")</f>
        <v>O232020200991122</v>
      </c>
      <c r="U289" s="335">
        <v>1905049</v>
      </c>
      <c r="V289" s="339">
        <f>VALUE(LEFT(RIGHT(RP_2024[[#This Row],[IMPUTACION PRESUPUESTAL]],6),3))</f>
        <v>95</v>
      </c>
      <c r="W289" s="335" t="s">
        <v>1287</v>
      </c>
      <c r="X289" s="333">
        <f>VALUE(LEFT(RP_2024[[#This Row],[Actividad]],SEARCH(".",RP_2024[[#This Row],[Actividad]],1)-1))</f>
        <v>45</v>
      </c>
      <c r="Y289" s="335">
        <f>MONTH(RP_2024[[#This Row],[FECHA RP]])</f>
        <v>8</v>
      </c>
      <c r="Z289" s="334">
        <f>IF(RP_2024[[#This Row],[FEC ANULACION]]="","",MONTH(RP_2024[[#This Row],[FEC ANULACION]]))</f>
        <v>12</v>
      </c>
      <c r="AA289" s="335" t="s">
        <v>1589</v>
      </c>
      <c r="AB289" s="335" t="s">
        <v>3395</v>
      </c>
      <c r="AC289" s="335" t="str">
        <f>MID(RP_2024[[#This Row],[Elemento PEP]],11,2)</f>
        <v>27</v>
      </c>
    </row>
    <row r="290" spans="1:29">
      <c r="A290" s="336">
        <v>3819</v>
      </c>
      <c r="B290" s="337">
        <v>45519</v>
      </c>
      <c r="C290" s="338" t="s">
        <v>1937</v>
      </c>
      <c r="D290" s="338" t="s">
        <v>2068</v>
      </c>
      <c r="E290" s="336" t="s">
        <v>2069</v>
      </c>
      <c r="F290" s="336">
        <v>4449</v>
      </c>
      <c r="G290" s="337">
        <v>45501</v>
      </c>
      <c r="H290" s="339">
        <v>6637075</v>
      </c>
      <c r="I290" s="339" t="s">
        <v>2070</v>
      </c>
      <c r="J290" s="339">
        <v>12</v>
      </c>
      <c r="K290" s="339" t="s">
        <v>1704</v>
      </c>
      <c r="L290" s="329" t="s">
        <v>1832</v>
      </c>
      <c r="M290" s="340">
        <v>12925984</v>
      </c>
      <c r="N290" s="330">
        <v>1235572</v>
      </c>
      <c r="O290" s="337">
        <v>45621</v>
      </c>
      <c r="P290" s="340">
        <f>+RP_2024[[#This Row],[VALOR INICIAL]]-RP_2024[[#This Row],[VALOR ANULACION]]</f>
        <v>11690412</v>
      </c>
      <c r="Q290" s="341"/>
      <c r="R290" s="339">
        <f>VALUE(LEFT(RP_2024[[#This Row],[OBJETO]],3))</f>
        <v>475</v>
      </c>
      <c r="S290" s="342">
        <v>242</v>
      </c>
      <c r="T290" s="339" t="str">
        <f>SUBSTITUTE(RP_2024[[#This Row],[CODIGO TIPO]],"-","")</f>
        <v>O232020200991122</v>
      </c>
      <c r="U290" s="335">
        <v>1905049</v>
      </c>
      <c r="V290" s="339">
        <f>VALUE(LEFT(RIGHT(RP_2024[[#This Row],[IMPUTACION PRESUPUESTAL]],6),3))</f>
        <v>95</v>
      </c>
      <c r="W290" s="335" t="s">
        <v>1287</v>
      </c>
      <c r="X290" s="333">
        <f>VALUE(LEFT(RP_2024[[#This Row],[Actividad]],SEARCH(".",RP_2024[[#This Row],[Actividad]],1)-1))</f>
        <v>45</v>
      </c>
      <c r="Y290" s="335">
        <f>MONTH(RP_2024[[#This Row],[FECHA RP]])</f>
        <v>8</v>
      </c>
      <c r="Z290" s="334">
        <f>IF(RP_2024[[#This Row],[FEC ANULACION]]="","",MONTH(RP_2024[[#This Row],[FEC ANULACION]]))</f>
        <v>11</v>
      </c>
      <c r="AA290" s="335" t="s">
        <v>1589</v>
      </c>
      <c r="AB290" s="335" t="s">
        <v>3395</v>
      </c>
      <c r="AC290" s="335" t="str">
        <f>MID(RP_2024[[#This Row],[Elemento PEP]],11,2)</f>
        <v>27</v>
      </c>
    </row>
    <row r="291" spans="1:29">
      <c r="A291" s="336">
        <v>3821</v>
      </c>
      <c r="B291" s="337">
        <v>45519</v>
      </c>
      <c r="C291" s="338" t="s">
        <v>1893</v>
      </c>
      <c r="D291" s="338" t="s">
        <v>2071</v>
      </c>
      <c r="E291" s="336" t="s">
        <v>2072</v>
      </c>
      <c r="F291" s="336">
        <v>4503</v>
      </c>
      <c r="G291" s="337">
        <v>45501</v>
      </c>
      <c r="H291" s="339">
        <v>6636482</v>
      </c>
      <c r="I291" s="339" t="s">
        <v>2073</v>
      </c>
      <c r="J291" s="339">
        <v>12</v>
      </c>
      <c r="K291" s="339" t="s">
        <v>1704</v>
      </c>
      <c r="L291" s="329" t="s">
        <v>1832</v>
      </c>
      <c r="M291" s="340">
        <v>29915512</v>
      </c>
      <c r="N291" s="330">
        <v>1319802</v>
      </c>
      <c r="O291" s="337">
        <v>45649</v>
      </c>
      <c r="P291" s="340">
        <f>+RP_2024[[#This Row],[VALOR INICIAL]]-RP_2024[[#This Row],[VALOR ANULACION]]</f>
        <v>28595710</v>
      </c>
      <c r="Q291" s="341"/>
      <c r="R291" s="339">
        <f>VALUE(LEFT(RP_2024[[#This Row],[OBJETO]],3))</f>
        <v>365</v>
      </c>
      <c r="S291" s="342">
        <v>242</v>
      </c>
      <c r="T291" s="339" t="str">
        <f>SUBSTITUTE(RP_2024[[#This Row],[CODIGO TIPO]],"-","")</f>
        <v>O232020200991122</v>
      </c>
      <c r="U291" s="335">
        <v>1905054</v>
      </c>
      <c r="V291" s="339">
        <f>VALUE(LEFT(RIGHT(RP_2024[[#This Row],[IMPUTACION PRESUPUESTAL]],6),3))</f>
        <v>102</v>
      </c>
      <c r="W291" s="335" t="s">
        <v>44</v>
      </c>
      <c r="X291" s="333">
        <f>VALUE(LEFT(RP_2024[[#This Row],[Actividad]],SEARCH(".",RP_2024[[#This Row],[Actividad]],1)-1))</f>
        <v>3</v>
      </c>
      <c r="Y291" s="335">
        <f>MONTH(RP_2024[[#This Row],[FECHA RP]])</f>
        <v>8</v>
      </c>
      <c r="Z291" s="334">
        <f>IF(RP_2024[[#This Row],[FEC ANULACION]]="","",MONTH(RP_2024[[#This Row],[FEC ANULACION]]))</f>
        <v>12</v>
      </c>
      <c r="AA291" s="335" t="s">
        <v>1589</v>
      </c>
      <c r="AB291" s="335" t="s">
        <v>3394</v>
      </c>
      <c r="AC291" s="335" t="str">
        <f>MID(RP_2024[[#This Row],[Elemento PEP]],11,2)</f>
        <v>13</v>
      </c>
    </row>
    <row r="292" spans="1:29">
      <c r="A292" s="336">
        <v>3822</v>
      </c>
      <c r="B292" s="337">
        <v>45519</v>
      </c>
      <c r="C292" s="338" t="s">
        <v>1893</v>
      </c>
      <c r="D292" s="338" t="s">
        <v>2074</v>
      </c>
      <c r="E292" s="336" t="s">
        <v>1611</v>
      </c>
      <c r="F292" s="336">
        <v>4417</v>
      </c>
      <c r="G292" s="337">
        <v>45501</v>
      </c>
      <c r="H292" s="339">
        <v>6635873</v>
      </c>
      <c r="I292" s="339" t="s">
        <v>2075</v>
      </c>
      <c r="J292" s="339">
        <v>12</v>
      </c>
      <c r="K292" s="339" t="s">
        <v>1704</v>
      </c>
      <c r="L292" s="329" t="s">
        <v>1832</v>
      </c>
      <c r="M292" s="340">
        <v>13236522</v>
      </c>
      <c r="N292" s="330">
        <v>0</v>
      </c>
      <c r="O292" s="337"/>
      <c r="P292" s="340">
        <f>+RP_2024[[#This Row],[VALOR INICIAL]]-RP_2024[[#This Row],[VALOR ANULACION]]</f>
        <v>13236522</v>
      </c>
      <c r="Q292" s="341"/>
      <c r="R292" s="339">
        <f>VALUE(LEFT(RP_2024[[#This Row],[OBJETO]],3))</f>
        <v>153</v>
      </c>
      <c r="S292" s="342">
        <v>242</v>
      </c>
      <c r="T292" s="339" t="str">
        <f>SUBSTITUTE(RP_2024[[#This Row],[CODIGO TIPO]],"-","")</f>
        <v>O232020200991122</v>
      </c>
      <c r="U292" s="335">
        <v>1905054</v>
      </c>
      <c r="V292" s="339">
        <f>VALUE(LEFT(RIGHT(RP_2024[[#This Row],[IMPUTACION PRESUPUESTAL]],6),3))</f>
        <v>102</v>
      </c>
      <c r="W292" s="335" t="s">
        <v>44</v>
      </c>
      <c r="X292" s="333">
        <f>VALUE(LEFT(RP_2024[[#This Row],[Actividad]],SEARCH(".",RP_2024[[#This Row],[Actividad]],1)-1))</f>
        <v>3</v>
      </c>
      <c r="Y292" s="335">
        <f>MONTH(RP_2024[[#This Row],[FECHA RP]])</f>
        <v>8</v>
      </c>
      <c r="Z292" s="334" t="str">
        <f>IF(RP_2024[[#This Row],[FEC ANULACION]]="","",MONTH(RP_2024[[#This Row],[FEC ANULACION]]))</f>
        <v/>
      </c>
      <c r="AA292" s="335" t="s">
        <v>1589</v>
      </c>
      <c r="AB292" s="335" t="s">
        <v>3394</v>
      </c>
      <c r="AC292" s="335" t="str">
        <f>MID(RP_2024[[#This Row],[Elemento PEP]],11,2)</f>
        <v>13</v>
      </c>
    </row>
    <row r="293" spans="1:29">
      <c r="A293" s="336">
        <v>3829</v>
      </c>
      <c r="B293" s="337">
        <v>45519</v>
      </c>
      <c r="C293" s="338" t="s">
        <v>1893</v>
      </c>
      <c r="D293" s="338" t="s">
        <v>2076</v>
      </c>
      <c r="E293" s="336" t="s">
        <v>1612</v>
      </c>
      <c r="F293" s="336">
        <v>3706</v>
      </c>
      <c r="G293" s="337">
        <v>45495</v>
      </c>
      <c r="H293" s="339">
        <v>6636402</v>
      </c>
      <c r="I293" s="339" t="s">
        <v>2077</v>
      </c>
      <c r="J293" s="339">
        <v>12</v>
      </c>
      <c r="K293" s="339" t="s">
        <v>1704</v>
      </c>
      <c r="L293" s="329" t="s">
        <v>1832</v>
      </c>
      <c r="M293" s="340">
        <v>25258192</v>
      </c>
      <c r="N293" s="330">
        <v>0</v>
      </c>
      <c r="O293" s="337"/>
      <c r="P293" s="340">
        <f>+RP_2024[[#This Row],[VALOR INICIAL]]-RP_2024[[#This Row],[VALOR ANULACION]]</f>
        <v>25258192</v>
      </c>
      <c r="Q293" s="341"/>
      <c r="R293" s="339">
        <f>VALUE(LEFT(RP_2024[[#This Row],[OBJETO]],3))</f>
        <v>165</v>
      </c>
      <c r="S293" s="342">
        <v>242</v>
      </c>
      <c r="T293" s="339" t="str">
        <f>SUBSTITUTE(RP_2024[[#This Row],[CODIGO TIPO]],"-","")</f>
        <v>O232020200991122</v>
      </c>
      <c r="U293" s="335">
        <v>1905054</v>
      </c>
      <c r="V293" s="339">
        <f>VALUE(LEFT(RIGHT(RP_2024[[#This Row],[IMPUTACION PRESUPUESTAL]],6),3))</f>
        <v>102</v>
      </c>
      <c r="W293" s="335" t="s">
        <v>44</v>
      </c>
      <c r="X293" s="333">
        <f>VALUE(LEFT(RP_2024[[#This Row],[Actividad]],SEARCH(".",RP_2024[[#This Row],[Actividad]],1)-1))</f>
        <v>3</v>
      </c>
      <c r="Y293" s="335">
        <f>MONTH(RP_2024[[#This Row],[FECHA RP]])</f>
        <v>8</v>
      </c>
      <c r="Z293" s="334" t="str">
        <f>IF(RP_2024[[#This Row],[FEC ANULACION]]="","",MONTH(RP_2024[[#This Row],[FEC ANULACION]]))</f>
        <v/>
      </c>
      <c r="AA293" s="335" t="s">
        <v>1589</v>
      </c>
      <c r="AB293" s="335" t="s">
        <v>3394</v>
      </c>
      <c r="AC293" s="335" t="str">
        <f>MID(RP_2024[[#This Row],[Elemento PEP]],11,2)</f>
        <v>13</v>
      </c>
    </row>
    <row r="294" spans="1:29">
      <c r="A294" s="336">
        <v>3831</v>
      </c>
      <c r="B294" s="337">
        <v>45519</v>
      </c>
      <c r="C294" s="338" t="s">
        <v>1893</v>
      </c>
      <c r="D294" s="338" t="s">
        <v>2078</v>
      </c>
      <c r="E294" s="336" t="s">
        <v>1595</v>
      </c>
      <c r="F294" s="336">
        <v>3724</v>
      </c>
      <c r="G294" s="337">
        <v>45495</v>
      </c>
      <c r="H294" s="339">
        <v>6635951</v>
      </c>
      <c r="I294" s="339" t="s">
        <v>2079</v>
      </c>
      <c r="J294" s="339">
        <v>12</v>
      </c>
      <c r="K294" s="339" t="s">
        <v>1704</v>
      </c>
      <c r="L294" s="329" t="s">
        <v>1832</v>
      </c>
      <c r="M294" s="340">
        <v>35559240</v>
      </c>
      <c r="N294" s="330">
        <v>0</v>
      </c>
      <c r="O294" s="337"/>
      <c r="P294" s="340">
        <f>+RP_2024[[#This Row],[VALOR INICIAL]]-RP_2024[[#This Row],[VALOR ANULACION]]</f>
        <v>35559240</v>
      </c>
      <c r="Q294" s="341"/>
      <c r="R294" s="339">
        <f>VALUE(LEFT(RP_2024[[#This Row],[OBJETO]],3))</f>
        <v>34</v>
      </c>
      <c r="S294" s="342">
        <v>242</v>
      </c>
      <c r="T294" s="339" t="str">
        <f>SUBSTITUTE(RP_2024[[#This Row],[CODIGO TIPO]],"-","")</f>
        <v>O232020200991122</v>
      </c>
      <c r="U294" s="335">
        <v>1905054</v>
      </c>
      <c r="V294" s="339">
        <f>VALUE(LEFT(RIGHT(RP_2024[[#This Row],[IMPUTACION PRESUPUESTAL]],6),3))</f>
        <v>102</v>
      </c>
      <c r="W294" s="335" t="s">
        <v>44</v>
      </c>
      <c r="X294" s="333">
        <f>VALUE(LEFT(RP_2024[[#This Row],[Actividad]],SEARCH(".",RP_2024[[#This Row],[Actividad]],1)-1))</f>
        <v>3</v>
      </c>
      <c r="Y294" s="335">
        <f>MONTH(RP_2024[[#This Row],[FECHA RP]])</f>
        <v>8</v>
      </c>
      <c r="Z294" s="334" t="str">
        <f>IF(RP_2024[[#This Row],[FEC ANULACION]]="","",MONTH(RP_2024[[#This Row],[FEC ANULACION]]))</f>
        <v/>
      </c>
      <c r="AA294" s="335" t="s">
        <v>1589</v>
      </c>
      <c r="AB294" s="335" t="s">
        <v>3394</v>
      </c>
      <c r="AC294" s="335" t="str">
        <f>MID(RP_2024[[#This Row],[Elemento PEP]],11,2)</f>
        <v>13</v>
      </c>
    </row>
    <row r="295" spans="1:29">
      <c r="A295" s="336">
        <v>3834</v>
      </c>
      <c r="B295" s="337">
        <v>45519</v>
      </c>
      <c r="C295" s="338" t="s">
        <v>1893</v>
      </c>
      <c r="D295" s="338" t="s">
        <v>2080</v>
      </c>
      <c r="E295" s="336" t="s">
        <v>2081</v>
      </c>
      <c r="F295" s="336">
        <v>3695</v>
      </c>
      <c r="G295" s="337">
        <v>45495</v>
      </c>
      <c r="H295" s="339">
        <v>6633459</v>
      </c>
      <c r="I295" s="339" t="s">
        <v>2082</v>
      </c>
      <c r="J295" s="339">
        <v>12</v>
      </c>
      <c r="K295" s="339" t="s">
        <v>1704</v>
      </c>
      <c r="L295" s="329" t="s">
        <v>1832</v>
      </c>
      <c r="M295" s="340">
        <v>35559240</v>
      </c>
      <c r="N295" s="330">
        <v>0</v>
      </c>
      <c r="O295" s="337"/>
      <c r="P295" s="340">
        <f>+RP_2024[[#This Row],[VALOR INICIAL]]-RP_2024[[#This Row],[VALOR ANULACION]]</f>
        <v>35559240</v>
      </c>
      <c r="Q295" s="341"/>
      <c r="R295" s="339">
        <f>VALUE(LEFT(RP_2024[[#This Row],[OBJETO]],3))</f>
        <v>218</v>
      </c>
      <c r="S295" s="342">
        <v>242</v>
      </c>
      <c r="T295" s="339" t="str">
        <f>SUBSTITUTE(RP_2024[[#This Row],[CODIGO TIPO]],"-","")</f>
        <v>O232020200991122</v>
      </c>
      <c r="U295" s="335">
        <v>1905054</v>
      </c>
      <c r="V295" s="339">
        <f>VALUE(LEFT(RIGHT(RP_2024[[#This Row],[IMPUTACION PRESUPUESTAL]],6),3))</f>
        <v>102</v>
      </c>
      <c r="W295" s="335" t="s">
        <v>44</v>
      </c>
      <c r="X295" s="333">
        <f>VALUE(LEFT(RP_2024[[#This Row],[Actividad]],SEARCH(".",RP_2024[[#This Row],[Actividad]],1)-1))</f>
        <v>3</v>
      </c>
      <c r="Y295" s="335">
        <f>MONTH(RP_2024[[#This Row],[FECHA RP]])</f>
        <v>8</v>
      </c>
      <c r="Z295" s="334" t="str">
        <f>IF(RP_2024[[#This Row],[FEC ANULACION]]="","",MONTH(RP_2024[[#This Row],[FEC ANULACION]]))</f>
        <v/>
      </c>
      <c r="AA295" s="335" t="s">
        <v>1589</v>
      </c>
      <c r="AB295" s="335" t="s">
        <v>3394</v>
      </c>
      <c r="AC295" s="335" t="str">
        <f>MID(RP_2024[[#This Row],[Elemento PEP]],11,2)</f>
        <v>13</v>
      </c>
    </row>
    <row r="296" spans="1:29">
      <c r="A296" s="336">
        <v>3837</v>
      </c>
      <c r="B296" s="337">
        <v>45519</v>
      </c>
      <c r="C296" s="338" t="s">
        <v>1893</v>
      </c>
      <c r="D296" s="338" t="s">
        <v>2083</v>
      </c>
      <c r="E296" s="336" t="s">
        <v>1613</v>
      </c>
      <c r="F296" s="336">
        <v>4403</v>
      </c>
      <c r="G296" s="337">
        <v>45501</v>
      </c>
      <c r="H296" s="339">
        <v>6631402</v>
      </c>
      <c r="I296" s="339" t="s">
        <v>2084</v>
      </c>
      <c r="J296" s="339">
        <v>12</v>
      </c>
      <c r="K296" s="339" t="s">
        <v>1704</v>
      </c>
      <c r="L296" s="329" t="s">
        <v>1832</v>
      </c>
      <c r="M296" s="340">
        <v>12897124</v>
      </c>
      <c r="N296" s="330">
        <v>0</v>
      </c>
      <c r="O296" s="337"/>
      <c r="P296" s="340">
        <f>+RP_2024[[#This Row],[VALOR INICIAL]]-RP_2024[[#This Row],[VALOR ANULACION]]</f>
        <v>12897124</v>
      </c>
      <c r="Q296" s="341"/>
      <c r="R296" s="339">
        <f>VALUE(LEFT(RP_2024[[#This Row],[OBJETO]],3))</f>
        <v>120</v>
      </c>
      <c r="S296" s="342">
        <v>242</v>
      </c>
      <c r="T296" s="339" t="str">
        <f>SUBSTITUTE(RP_2024[[#This Row],[CODIGO TIPO]],"-","")</f>
        <v>O232020200991122</v>
      </c>
      <c r="U296" s="335">
        <v>1905054</v>
      </c>
      <c r="V296" s="339">
        <f>VALUE(LEFT(RIGHT(RP_2024[[#This Row],[IMPUTACION PRESUPUESTAL]],6),3))</f>
        <v>102</v>
      </c>
      <c r="W296" s="335" t="s">
        <v>44</v>
      </c>
      <c r="X296" s="333">
        <f>VALUE(LEFT(RP_2024[[#This Row],[Actividad]],SEARCH(".",RP_2024[[#This Row],[Actividad]],1)-1))</f>
        <v>3</v>
      </c>
      <c r="Y296" s="335">
        <f>MONTH(RP_2024[[#This Row],[FECHA RP]])</f>
        <v>8</v>
      </c>
      <c r="Z296" s="334" t="str">
        <f>IF(RP_2024[[#This Row],[FEC ANULACION]]="","",MONTH(RP_2024[[#This Row],[FEC ANULACION]]))</f>
        <v/>
      </c>
      <c r="AA296" s="335" t="s">
        <v>1589</v>
      </c>
      <c r="AB296" s="335" t="s">
        <v>3394</v>
      </c>
      <c r="AC296" s="335" t="str">
        <f>MID(RP_2024[[#This Row],[Elemento PEP]],11,2)</f>
        <v>13</v>
      </c>
    </row>
    <row r="297" spans="1:29">
      <c r="A297" s="336">
        <v>3840</v>
      </c>
      <c r="B297" s="337">
        <v>45519</v>
      </c>
      <c r="C297" s="338" t="s">
        <v>1893</v>
      </c>
      <c r="D297" s="338" t="s">
        <v>2085</v>
      </c>
      <c r="E297" s="336" t="s">
        <v>2086</v>
      </c>
      <c r="F297" s="336">
        <v>3708</v>
      </c>
      <c r="G297" s="337">
        <v>45495</v>
      </c>
      <c r="H297" s="339">
        <v>6636409</v>
      </c>
      <c r="I297" s="339" t="s">
        <v>2087</v>
      </c>
      <c r="J297" s="339">
        <v>12</v>
      </c>
      <c r="K297" s="339" t="s">
        <v>1704</v>
      </c>
      <c r="L297" s="329" t="s">
        <v>1832</v>
      </c>
      <c r="M297" s="340">
        <v>12816909</v>
      </c>
      <c r="N297" s="330">
        <v>0</v>
      </c>
      <c r="O297" s="337"/>
      <c r="P297" s="340">
        <f>+RP_2024[[#This Row],[VALOR INICIAL]]-RP_2024[[#This Row],[VALOR ANULACION]]</f>
        <v>12816909</v>
      </c>
      <c r="Q297" s="341"/>
      <c r="R297" s="339">
        <f>VALUE(LEFT(RP_2024[[#This Row],[OBJETO]],3))</f>
        <v>167</v>
      </c>
      <c r="S297" s="342">
        <v>242</v>
      </c>
      <c r="T297" s="339" t="str">
        <f>SUBSTITUTE(RP_2024[[#This Row],[CODIGO TIPO]],"-","")</f>
        <v>O232020200991122</v>
      </c>
      <c r="U297" s="335">
        <v>1905054</v>
      </c>
      <c r="V297" s="339">
        <f>VALUE(LEFT(RIGHT(RP_2024[[#This Row],[IMPUTACION PRESUPUESTAL]],6),3))</f>
        <v>102</v>
      </c>
      <c r="W297" s="335" t="s">
        <v>44</v>
      </c>
      <c r="X297" s="333">
        <f>VALUE(LEFT(RP_2024[[#This Row],[Actividad]],SEARCH(".",RP_2024[[#This Row],[Actividad]],1)-1))</f>
        <v>3</v>
      </c>
      <c r="Y297" s="335">
        <f>MONTH(RP_2024[[#This Row],[FECHA RP]])</f>
        <v>8</v>
      </c>
      <c r="Z297" s="334" t="str">
        <f>IF(RP_2024[[#This Row],[FEC ANULACION]]="","",MONTH(RP_2024[[#This Row],[FEC ANULACION]]))</f>
        <v/>
      </c>
      <c r="AA297" s="335" t="s">
        <v>1589</v>
      </c>
      <c r="AB297" s="335" t="s">
        <v>3394</v>
      </c>
      <c r="AC297" s="335" t="str">
        <f>MID(RP_2024[[#This Row],[Elemento PEP]],11,2)</f>
        <v>13</v>
      </c>
    </row>
    <row r="298" spans="1:29">
      <c r="A298" s="336">
        <v>3841</v>
      </c>
      <c r="B298" s="337">
        <v>45519</v>
      </c>
      <c r="C298" s="338" t="s">
        <v>1893</v>
      </c>
      <c r="D298" s="338" t="s">
        <v>2088</v>
      </c>
      <c r="E298" s="336" t="s">
        <v>2089</v>
      </c>
      <c r="F298" s="336">
        <v>4505</v>
      </c>
      <c r="G298" s="337">
        <v>45501</v>
      </c>
      <c r="H298" s="339">
        <v>6635129</v>
      </c>
      <c r="I298" s="339" t="s">
        <v>2090</v>
      </c>
      <c r="J298" s="339">
        <v>12</v>
      </c>
      <c r="K298" s="339" t="s">
        <v>1704</v>
      </c>
      <c r="L298" s="329" t="s">
        <v>1832</v>
      </c>
      <c r="M298" s="340">
        <v>35559240</v>
      </c>
      <c r="N298" s="330">
        <v>261465</v>
      </c>
      <c r="O298" s="337">
        <v>45649</v>
      </c>
      <c r="P298" s="340">
        <f>+RP_2024[[#This Row],[VALOR INICIAL]]-RP_2024[[#This Row],[VALOR ANULACION]]</f>
        <v>35297775</v>
      </c>
      <c r="Q298" s="341"/>
      <c r="R298" s="339">
        <f>VALUE(LEFT(RP_2024[[#This Row],[OBJETO]],3))</f>
        <v>388</v>
      </c>
      <c r="S298" s="342">
        <v>242</v>
      </c>
      <c r="T298" s="339" t="str">
        <f>SUBSTITUTE(RP_2024[[#This Row],[CODIGO TIPO]],"-","")</f>
        <v>O232020200991122</v>
      </c>
      <c r="U298" s="335">
        <v>1905054</v>
      </c>
      <c r="V298" s="339">
        <f>VALUE(LEFT(RIGHT(RP_2024[[#This Row],[IMPUTACION PRESUPUESTAL]],6),3))</f>
        <v>102</v>
      </c>
      <c r="W298" s="335" t="s">
        <v>44</v>
      </c>
      <c r="X298" s="333">
        <f>VALUE(LEFT(RP_2024[[#This Row],[Actividad]],SEARCH(".",RP_2024[[#This Row],[Actividad]],1)-1))</f>
        <v>3</v>
      </c>
      <c r="Y298" s="335">
        <f>MONTH(RP_2024[[#This Row],[FECHA RP]])</f>
        <v>8</v>
      </c>
      <c r="Z298" s="334">
        <f>IF(RP_2024[[#This Row],[FEC ANULACION]]="","",MONTH(RP_2024[[#This Row],[FEC ANULACION]]))</f>
        <v>12</v>
      </c>
      <c r="AA298" s="335" t="s">
        <v>1589</v>
      </c>
      <c r="AB298" s="335" t="s">
        <v>3394</v>
      </c>
      <c r="AC298" s="335" t="str">
        <f>MID(RP_2024[[#This Row],[Elemento PEP]],11,2)</f>
        <v>13</v>
      </c>
    </row>
    <row r="299" spans="1:29">
      <c r="A299" s="336">
        <v>3843</v>
      </c>
      <c r="B299" s="337">
        <v>45519</v>
      </c>
      <c r="C299" s="338" t="s">
        <v>1893</v>
      </c>
      <c r="D299" s="338" t="s">
        <v>2091</v>
      </c>
      <c r="E299" s="336" t="s">
        <v>2092</v>
      </c>
      <c r="F299" s="336">
        <v>4521</v>
      </c>
      <c r="G299" s="337">
        <v>45501</v>
      </c>
      <c r="H299" s="339">
        <v>6638412</v>
      </c>
      <c r="I299" s="339" t="s">
        <v>2093</v>
      </c>
      <c r="J299" s="339">
        <v>12</v>
      </c>
      <c r="K299" s="339" t="s">
        <v>1704</v>
      </c>
      <c r="L299" s="329" t="s">
        <v>1832</v>
      </c>
      <c r="M299" s="340">
        <v>38819925</v>
      </c>
      <c r="N299" s="330">
        <v>0</v>
      </c>
      <c r="O299" s="337"/>
      <c r="P299" s="340">
        <f>+RP_2024[[#This Row],[VALOR INICIAL]]-RP_2024[[#This Row],[VALOR ANULACION]]</f>
        <v>38819925</v>
      </c>
      <c r="Q299" s="341"/>
      <c r="R299" s="339">
        <f>VALUE(LEFT(RP_2024[[#This Row],[OBJETO]],3))</f>
        <v>290</v>
      </c>
      <c r="S299" s="342">
        <v>242</v>
      </c>
      <c r="T299" s="339" t="str">
        <f>SUBSTITUTE(RP_2024[[#This Row],[CODIGO TIPO]],"-","")</f>
        <v>O232020200991122</v>
      </c>
      <c r="U299" s="335">
        <v>1905054</v>
      </c>
      <c r="V299" s="339">
        <f>VALUE(LEFT(RIGHT(RP_2024[[#This Row],[IMPUTACION PRESUPUESTAL]],6),3))</f>
        <v>102</v>
      </c>
      <c r="W299" s="335" t="s">
        <v>44</v>
      </c>
      <c r="X299" s="333">
        <f>VALUE(LEFT(RP_2024[[#This Row],[Actividad]],SEARCH(".",RP_2024[[#This Row],[Actividad]],1)-1))</f>
        <v>3</v>
      </c>
      <c r="Y299" s="335">
        <f>MONTH(RP_2024[[#This Row],[FECHA RP]])</f>
        <v>8</v>
      </c>
      <c r="Z299" s="334" t="str">
        <f>IF(RP_2024[[#This Row],[FEC ANULACION]]="","",MONTH(RP_2024[[#This Row],[FEC ANULACION]]))</f>
        <v/>
      </c>
      <c r="AA299" s="335" t="s">
        <v>1589</v>
      </c>
      <c r="AB299" s="335" t="s">
        <v>3394</v>
      </c>
      <c r="AC299" s="335" t="str">
        <f>MID(RP_2024[[#This Row],[Elemento PEP]],11,2)</f>
        <v>13</v>
      </c>
    </row>
    <row r="300" spans="1:29">
      <c r="A300" s="336">
        <v>3859</v>
      </c>
      <c r="B300" s="337">
        <v>45519</v>
      </c>
      <c r="C300" s="338" t="s">
        <v>1893</v>
      </c>
      <c r="D300" s="338" t="s">
        <v>2094</v>
      </c>
      <c r="E300" s="336" t="s">
        <v>2095</v>
      </c>
      <c r="F300" s="336">
        <v>3810</v>
      </c>
      <c r="G300" s="337">
        <v>45496</v>
      </c>
      <c r="H300" s="339">
        <v>6641145</v>
      </c>
      <c r="I300" s="339" t="s">
        <v>2096</v>
      </c>
      <c r="J300" s="339">
        <v>12</v>
      </c>
      <c r="K300" s="339" t="s">
        <v>1704</v>
      </c>
      <c r="L300" s="329" t="s">
        <v>1832</v>
      </c>
      <c r="M300" s="340">
        <v>35297775</v>
      </c>
      <c r="N300" s="330">
        <v>0</v>
      </c>
      <c r="O300" s="337"/>
      <c r="P300" s="340">
        <f>+RP_2024[[#This Row],[VALOR INICIAL]]-RP_2024[[#This Row],[VALOR ANULACION]]</f>
        <v>35297775</v>
      </c>
      <c r="Q300" s="341"/>
      <c r="R300" s="339">
        <f>VALUE(LEFT(RP_2024[[#This Row],[OBJETO]],3))</f>
        <v>36</v>
      </c>
      <c r="S300" s="342">
        <v>242</v>
      </c>
      <c r="T300" s="339" t="str">
        <f>SUBSTITUTE(RP_2024[[#This Row],[CODIGO TIPO]],"-","")</f>
        <v>O232020200991122</v>
      </c>
      <c r="U300" s="335">
        <v>1905054</v>
      </c>
      <c r="V300" s="339">
        <f>VALUE(LEFT(RIGHT(RP_2024[[#This Row],[IMPUTACION PRESUPUESTAL]],6),3))</f>
        <v>102</v>
      </c>
      <c r="W300" s="335" t="s">
        <v>44</v>
      </c>
      <c r="X300" s="333">
        <f>VALUE(LEFT(RP_2024[[#This Row],[Actividad]],SEARCH(".",RP_2024[[#This Row],[Actividad]],1)-1))</f>
        <v>3</v>
      </c>
      <c r="Y300" s="335">
        <f>MONTH(RP_2024[[#This Row],[FECHA RP]])</f>
        <v>8</v>
      </c>
      <c r="Z300" s="334" t="str">
        <f>IF(RP_2024[[#This Row],[FEC ANULACION]]="","",MONTH(RP_2024[[#This Row],[FEC ANULACION]]))</f>
        <v/>
      </c>
      <c r="AA300" s="335" t="s">
        <v>1589</v>
      </c>
      <c r="AB300" s="335" t="s">
        <v>3394</v>
      </c>
      <c r="AC300" s="335" t="str">
        <f>MID(RP_2024[[#This Row],[Elemento PEP]],11,2)</f>
        <v>13</v>
      </c>
    </row>
    <row r="301" spans="1:29">
      <c r="A301" s="336">
        <v>3867</v>
      </c>
      <c r="B301" s="337">
        <v>45519</v>
      </c>
      <c r="C301" s="338" t="s">
        <v>1893</v>
      </c>
      <c r="D301" s="338" t="s">
        <v>2097</v>
      </c>
      <c r="E301" s="336" t="s">
        <v>2098</v>
      </c>
      <c r="F301" s="336">
        <v>4515</v>
      </c>
      <c r="G301" s="337">
        <v>45501</v>
      </c>
      <c r="H301" s="339">
        <v>6644551</v>
      </c>
      <c r="I301" s="339" t="s">
        <v>2099</v>
      </c>
      <c r="J301" s="339">
        <v>12</v>
      </c>
      <c r="K301" s="339" t="s">
        <v>1704</v>
      </c>
      <c r="L301" s="329" t="s">
        <v>1832</v>
      </c>
      <c r="M301" s="340">
        <v>35297775</v>
      </c>
      <c r="N301" s="330">
        <v>0</v>
      </c>
      <c r="O301" s="337"/>
      <c r="P301" s="340">
        <f>+RP_2024[[#This Row],[VALOR INICIAL]]-RP_2024[[#This Row],[VALOR ANULACION]]</f>
        <v>35297775</v>
      </c>
      <c r="Q301" s="341"/>
      <c r="R301" s="339">
        <f>VALUE(LEFT(RP_2024[[#This Row],[OBJETO]],3))</f>
        <v>305</v>
      </c>
      <c r="S301" s="342">
        <v>242</v>
      </c>
      <c r="T301" s="339" t="str">
        <f>SUBSTITUTE(RP_2024[[#This Row],[CODIGO TIPO]],"-","")</f>
        <v>O232020200991122</v>
      </c>
      <c r="U301" s="335">
        <v>1905054</v>
      </c>
      <c r="V301" s="339">
        <f>VALUE(LEFT(RIGHT(RP_2024[[#This Row],[IMPUTACION PRESUPUESTAL]],6),3))</f>
        <v>102</v>
      </c>
      <c r="W301" s="335" t="s">
        <v>44</v>
      </c>
      <c r="X301" s="333">
        <f>VALUE(LEFT(RP_2024[[#This Row],[Actividad]],SEARCH(".",RP_2024[[#This Row],[Actividad]],1)-1))</f>
        <v>3</v>
      </c>
      <c r="Y301" s="335">
        <f>MONTH(RP_2024[[#This Row],[FECHA RP]])</f>
        <v>8</v>
      </c>
      <c r="Z301" s="334" t="str">
        <f>IF(RP_2024[[#This Row],[FEC ANULACION]]="","",MONTH(RP_2024[[#This Row],[FEC ANULACION]]))</f>
        <v/>
      </c>
      <c r="AA301" s="335" t="s">
        <v>1589</v>
      </c>
      <c r="AB301" s="335" t="s">
        <v>3394</v>
      </c>
      <c r="AC301" s="335" t="str">
        <f>MID(RP_2024[[#This Row],[Elemento PEP]],11,2)</f>
        <v>13</v>
      </c>
    </row>
    <row r="302" spans="1:29">
      <c r="A302" s="336">
        <v>3868</v>
      </c>
      <c r="B302" s="337">
        <v>45519</v>
      </c>
      <c r="C302" s="338" t="s">
        <v>1893</v>
      </c>
      <c r="D302" s="338" t="s">
        <v>2100</v>
      </c>
      <c r="E302" s="336" t="s">
        <v>2101</v>
      </c>
      <c r="F302" s="336">
        <v>3701</v>
      </c>
      <c r="G302" s="337">
        <v>45495</v>
      </c>
      <c r="H302" s="339">
        <v>6643703</v>
      </c>
      <c r="I302" s="339" t="s">
        <v>2102</v>
      </c>
      <c r="J302" s="339">
        <v>12</v>
      </c>
      <c r="K302" s="339" t="s">
        <v>1704</v>
      </c>
      <c r="L302" s="329" t="s">
        <v>1832</v>
      </c>
      <c r="M302" s="340">
        <v>35297775</v>
      </c>
      <c r="N302" s="330">
        <v>1045860</v>
      </c>
      <c r="O302" s="337">
        <v>45649</v>
      </c>
      <c r="P302" s="340">
        <f>+RP_2024[[#This Row],[VALOR INICIAL]]-RP_2024[[#This Row],[VALOR ANULACION]]</f>
        <v>34251915</v>
      </c>
      <c r="Q302" s="341"/>
      <c r="R302" s="339">
        <f>VALUE(LEFT(RP_2024[[#This Row],[OBJETO]],3))</f>
        <v>207</v>
      </c>
      <c r="S302" s="342">
        <v>242</v>
      </c>
      <c r="T302" s="339" t="str">
        <f>SUBSTITUTE(RP_2024[[#This Row],[CODIGO TIPO]],"-","")</f>
        <v>O232020200991122</v>
      </c>
      <c r="U302" s="335">
        <v>1905054</v>
      </c>
      <c r="V302" s="339">
        <f>VALUE(LEFT(RIGHT(RP_2024[[#This Row],[IMPUTACION PRESUPUESTAL]],6),3))</f>
        <v>102</v>
      </c>
      <c r="W302" s="335" t="s">
        <v>44</v>
      </c>
      <c r="X302" s="333">
        <f>VALUE(LEFT(RP_2024[[#This Row],[Actividad]],SEARCH(".",RP_2024[[#This Row],[Actividad]],1)-1))</f>
        <v>3</v>
      </c>
      <c r="Y302" s="335">
        <f>MONTH(RP_2024[[#This Row],[FECHA RP]])</f>
        <v>8</v>
      </c>
      <c r="Z302" s="334">
        <f>IF(RP_2024[[#This Row],[FEC ANULACION]]="","",MONTH(RP_2024[[#This Row],[FEC ANULACION]]))</f>
        <v>12</v>
      </c>
      <c r="AA302" s="335" t="s">
        <v>1589</v>
      </c>
      <c r="AB302" s="335" t="s">
        <v>3394</v>
      </c>
      <c r="AC302" s="335" t="str">
        <f>MID(RP_2024[[#This Row],[Elemento PEP]],11,2)</f>
        <v>13</v>
      </c>
    </row>
    <row r="303" spans="1:29">
      <c r="A303" s="336">
        <v>3869</v>
      </c>
      <c r="B303" s="337">
        <v>45519</v>
      </c>
      <c r="C303" s="338" t="s">
        <v>1925</v>
      </c>
      <c r="D303" s="338" t="s">
        <v>2103</v>
      </c>
      <c r="E303" s="336" t="s">
        <v>2104</v>
      </c>
      <c r="F303" s="336">
        <v>4699</v>
      </c>
      <c r="G303" s="337">
        <v>45505</v>
      </c>
      <c r="H303" s="339">
        <v>6642126</v>
      </c>
      <c r="I303" s="339" t="s">
        <v>2105</v>
      </c>
      <c r="J303" s="339">
        <v>12</v>
      </c>
      <c r="K303" s="339" t="s">
        <v>1704</v>
      </c>
      <c r="L303" s="339" t="s">
        <v>1832</v>
      </c>
      <c r="M303" s="340">
        <v>11881755</v>
      </c>
      <c r="N303" s="330">
        <v>0</v>
      </c>
      <c r="O303" s="337"/>
      <c r="P303" s="340">
        <f>+RP_2024[[#This Row],[VALOR INICIAL]]-RP_2024[[#This Row],[VALOR ANULACION]]</f>
        <v>11881755</v>
      </c>
      <c r="Q303" s="341"/>
      <c r="R303" s="339">
        <f>VALUE(LEFT(RP_2024[[#This Row],[OBJETO]],3))</f>
        <v>310</v>
      </c>
      <c r="S303" s="342">
        <v>242</v>
      </c>
      <c r="T303" s="339" t="str">
        <f>SUBSTITUTE(RP_2024[[#This Row],[CODIGO TIPO]],"-","")</f>
        <v>O232020200991122</v>
      </c>
      <c r="U303" s="335">
        <v>1905049</v>
      </c>
      <c r="V303" s="339">
        <f>VALUE(LEFT(RIGHT(RP_2024[[#This Row],[IMPUTACION PRESUPUESTAL]],6),3))</f>
        <v>149</v>
      </c>
      <c r="W303" s="335" t="s">
        <v>1280</v>
      </c>
      <c r="X303" s="333">
        <f>VALUE(LEFT(RP_2024[[#This Row],[Actividad]],SEARCH(".",RP_2024[[#This Row],[Actividad]],1)-1))</f>
        <v>42</v>
      </c>
      <c r="Y303" s="335">
        <f>MONTH(RP_2024[[#This Row],[FECHA RP]])</f>
        <v>8</v>
      </c>
      <c r="Z303" s="334" t="str">
        <f>IF(RP_2024[[#This Row],[FEC ANULACION]]="","",MONTH(RP_2024[[#This Row],[FEC ANULACION]]))</f>
        <v/>
      </c>
      <c r="AA303" s="335" t="s">
        <v>1589</v>
      </c>
      <c r="AB303" s="335" t="s">
        <v>3389</v>
      </c>
      <c r="AC303" s="335" t="str">
        <f>MID(RP_2024[[#This Row],[Elemento PEP]],11,2)</f>
        <v>06</v>
      </c>
    </row>
    <row r="304" spans="1:29">
      <c r="A304" s="336">
        <v>3882</v>
      </c>
      <c r="B304" s="337">
        <v>45520</v>
      </c>
      <c r="C304" s="338" t="s">
        <v>1925</v>
      </c>
      <c r="D304" s="338" t="s">
        <v>2106</v>
      </c>
      <c r="E304" s="336" t="s">
        <v>2107</v>
      </c>
      <c r="F304" s="336">
        <v>4721</v>
      </c>
      <c r="G304" s="337">
        <v>45505</v>
      </c>
      <c r="H304" s="339">
        <v>6643186</v>
      </c>
      <c r="I304" s="339" t="s">
        <v>2108</v>
      </c>
      <c r="J304" s="339">
        <v>12</v>
      </c>
      <c r="K304" s="339" t="s">
        <v>1704</v>
      </c>
      <c r="L304" s="339" t="s">
        <v>1832</v>
      </c>
      <c r="M304" s="340">
        <v>33728985</v>
      </c>
      <c r="N304" s="330">
        <v>0</v>
      </c>
      <c r="O304" s="337"/>
      <c r="P304" s="340">
        <f>+RP_2024[[#This Row],[VALOR INICIAL]]-RP_2024[[#This Row],[VALOR ANULACION]]</f>
        <v>33728985</v>
      </c>
      <c r="Q304" s="341"/>
      <c r="R304" s="339">
        <f>VALUE(LEFT(RP_2024[[#This Row],[OBJETO]],3))</f>
        <v>289</v>
      </c>
      <c r="S304" s="342">
        <v>242</v>
      </c>
      <c r="T304" s="339" t="str">
        <f>SUBSTITUTE(RP_2024[[#This Row],[CODIGO TIPO]],"-","")</f>
        <v>O232020200991122</v>
      </c>
      <c r="U304" s="335">
        <v>1905049</v>
      </c>
      <c r="V304" s="339">
        <f>VALUE(LEFT(RIGHT(RP_2024[[#This Row],[IMPUTACION PRESUPUESTAL]],6),3))</f>
        <v>149</v>
      </c>
      <c r="W304" s="335" t="s">
        <v>1280</v>
      </c>
      <c r="X304" s="333">
        <f>VALUE(LEFT(RP_2024[[#This Row],[Actividad]],SEARCH(".",RP_2024[[#This Row],[Actividad]],1)-1))</f>
        <v>42</v>
      </c>
      <c r="Y304" s="335">
        <f>MONTH(RP_2024[[#This Row],[FECHA RP]])</f>
        <v>8</v>
      </c>
      <c r="Z304" s="334" t="str">
        <f>IF(RP_2024[[#This Row],[FEC ANULACION]]="","",MONTH(RP_2024[[#This Row],[FEC ANULACION]]))</f>
        <v/>
      </c>
      <c r="AA304" s="335" t="s">
        <v>1589</v>
      </c>
      <c r="AB304" s="335" t="s">
        <v>3389</v>
      </c>
      <c r="AC304" s="335" t="str">
        <f>MID(RP_2024[[#This Row],[Elemento PEP]],11,2)</f>
        <v>06</v>
      </c>
    </row>
    <row r="305" spans="1:29">
      <c r="A305" s="336">
        <v>3884</v>
      </c>
      <c r="B305" s="337">
        <v>45520</v>
      </c>
      <c r="C305" s="338" t="s">
        <v>1893</v>
      </c>
      <c r="D305" s="338" t="s">
        <v>2109</v>
      </c>
      <c r="E305" s="336" t="s">
        <v>2110</v>
      </c>
      <c r="F305" s="336">
        <v>4502</v>
      </c>
      <c r="G305" s="337">
        <v>45501</v>
      </c>
      <c r="H305" s="339">
        <v>6649280</v>
      </c>
      <c r="I305" s="339" t="s">
        <v>2111</v>
      </c>
      <c r="J305" s="339">
        <v>12</v>
      </c>
      <c r="K305" s="339" t="s">
        <v>1704</v>
      </c>
      <c r="L305" s="329" t="s">
        <v>1832</v>
      </c>
      <c r="M305" s="340">
        <v>34251915</v>
      </c>
      <c r="N305" s="330">
        <v>0</v>
      </c>
      <c r="O305" s="337"/>
      <c r="P305" s="340">
        <f>+RP_2024[[#This Row],[VALOR INICIAL]]-RP_2024[[#This Row],[VALOR ANULACION]]</f>
        <v>34251915</v>
      </c>
      <c r="Q305" s="341"/>
      <c r="R305" s="339">
        <f>VALUE(LEFT(RP_2024[[#This Row],[OBJETO]],3))</f>
        <v>396</v>
      </c>
      <c r="S305" s="342">
        <v>242</v>
      </c>
      <c r="T305" s="339" t="str">
        <f>SUBSTITUTE(RP_2024[[#This Row],[CODIGO TIPO]],"-","")</f>
        <v>O232020200991122</v>
      </c>
      <c r="U305" s="335">
        <v>1905054</v>
      </c>
      <c r="V305" s="339">
        <f>VALUE(LEFT(RIGHT(RP_2024[[#This Row],[IMPUTACION PRESUPUESTAL]],6),3))</f>
        <v>102</v>
      </c>
      <c r="W305" s="335" t="s">
        <v>44</v>
      </c>
      <c r="X305" s="333">
        <f>VALUE(LEFT(RP_2024[[#This Row],[Actividad]],SEARCH(".",RP_2024[[#This Row],[Actividad]],1)-1))</f>
        <v>3</v>
      </c>
      <c r="Y305" s="335">
        <f>MONTH(RP_2024[[#This Row],[FECHA RP]])</f>
        <v>8</v>
      </c>
      <c r="Z305" s="334" t="str">
        <f>IF(RP_2024[[#This Row],[FEC ANULACION]]="","",MONTH(RP_2024[[#This Row],[FEC ANULACION]]))</f>
        <v/>
      </c>
      <c r="AA305" s="335" t="s">
        <v>1589</v>
      </c>
      <c r="AB305" s="335" t="s">
        <v>3394</v>
      </c>
      <c r="AC305" s="335" t="str">
        <f>MID(RP_2024[[#This Row],[Elemento PEP]],11,2)</f>
        <v>13</v>
      </c>
    </row>
    <row r="306" spans="1:29">
      <c r="A306" s="336">
        <v>3889</v>
      </c>
      <c r="B306" s="337">
        <v>45520</v>
      </c>
      <c r="C306" s="338" t="s">
        <v>1937</v>
      </c>
      <c r="D306" s="338" t="s">
        <v>2112</v>
      </c>
      <c r="E306" s="336" t="s">
        <v>2113</v>
      </c>
      <c r="F306" s="336">
        <v>4453</v>
      </c>
      <c r="G306" s="337">
        <v>45501</v>
      </c>
      <c r="H306" s="339">
        <v>6643630</v>
      </c>
      <c r="I306" s="339" t="s">
        <v>2114</v>
      </c>
      <c r="J306" s="339">
        <v>12</v>
      </c>
      <c r="K306" s="339" t="s">
        <v>1704</v>
      </c>
      <c r="L306" s="329" t="s">
        <v>1832</v>
      </c>
      <c r="M306" s="340">
        <v>22274716</v>
      </c>
      <c r="N306" s="330">
        <v>0</v>
      </c>
      <c r="O306" s="337"/>
      <c r="P306" s="340">
        <f>+RP_2024[[#This Row],[VALOR INICIAL]]-RP_2024[[#This Row],[VALOR ANULACION]]</f>
        <v>22274716</v>
      </c>
      <c r="Q306" s="341"/>
      <c r="R306" s="339">
        <f>VALUE(LEFT(RP_2024[[#This Row],[OBJETO]],3))</f>
        <v>458</v>
      </c>
      <c r="S306" s="342">
        <v>242</v>
      </c>
      <c r="T306" s="339" t="str">
        <f>SUBSTITUTE(RP_2024[[#This Row],[CODIGO TIPO]],"-","")</f>
        <v>O232020200991122</v>
      </c>
      <c r="U306" s="335">
        <v>1905049</v>
      </c>
      <c r="V306" s="339">
        <f>VALUE(LEFT(RIGHT(RP_2024[[#This Row],[IMPUTACION PRESUPUESTAL]],6),3))</f>
        <v>95</v>
      </c>
      <c r="W306" s="335" t="s">
        <v>1287</v>
      </c>
      <c r="X306" s="333">
        <f>VALUE(LEFT(RP_2024[[#This Row],[Actividad]],SEARCH(".",RP_2024[[#This Row],[Actividad]],1)-1))</f>
        <v>45</v>
      </c>
      <c r="Y306" s="335">
        <f>MONTH(RP_2024[[#This Row],[FECHA RP]])</f>
        <v>8</v>
      </c>
      <c r="Z306" s="334" t="str">
        <f>IF(RP_2024[[#This Row],[FEC ANULACION]]="","",MONTH(RP_2024[[#This Row],[FEC ANULACION]]))</f>
        <v/>
      </c>
      <c r="AA306" s="335" t="s">
        <v>1589</v>
      </c>
      <c r="AB306" s="335" t="s">
        <v>3395</v>
      </c>
      <c r="AC306" s="335" t="str">
        <f>MID(RP_2024[[#This Row],[Elemento PEP]],11,2)</f>
        <v>27</v>
      </c>
    </row>
    <row r="307" spans="1:29">
      <c r="A307" s="336">
        <v>3896</v>
      </c>
      <c r="B307" s="337">
        <v>45520</v>
      </c>
      <c r="C307" s="338" t="s">
        <v>1937</v>
      </c>
      <c r="D307" s="338" t="s">
        <v>2115</v>
      </c>
      <c r="E307" s="336" t="s">
        <v>2116</v>
      </c>
      <c r="F307" s="336">
        <v>4590</v>
      </c>
      <c r="G307" s="337">
        <v>45503</v>
      </c>
      <c r="H307" s="339">
        <v>6637583</v>
      </c>
      <c r="I307" s="339" t="s">
        <v>2117</v>
      </c>
      <c r="J307" s="339">
        <v>12</v>
      </c>
      <c r="K307" s="339" t="s">
        <v>1704</v>
      </c>
      <c r="L307" s="329" t="s">
        <v>1832</v>
      </c>
      <c r="M307" s="340">
        <v>23124896</v>
      </c>
      <c r="N307" s="330">
        <v>1870396</v>
      </c>
      <c r="O307" s="337">
        <v>45621</v>
      </c>
      <c r="P307" s="340">
        <f>+RP_2024[[#This Row],[VALOR INICIAL]]-RP_2024[[#This Row],[VALOR ANULACION]]</f>
        <v>21254500</v>
      </c>
      <c r="Q307" s="341"/>
      <c r="R307" s="339">
        <f>VALUE(LEFT(RP_2024[[#This Row],[OBJETO]],3))</f>
        <v>463</v>
      </c>
      <c r="S307" s="342">
        <v>242</v>
      </c>
      <c r="T307" s="339" t="str">
        <f>SUBSTITUTE(RP_2024[[#This Row],[CODIGO TIPO]],"-","")</f>
        <v>O232020200991122</v>
      </c>
      <c r="U307" s="335">
        <v>1905049</v>
      </c>
      <c r="V307" s="339">
        <f>VALUE(LEFT(RIGHT(RP_2024[[#This Row],[IMPUTACION PRESUPUESTAL]],6),3))</f>
        <v>95</v>
      </c>
      <c r="W307" s="335" t="s">
        <v>1287</v>
      </c>
      <c r="X307" s="333">
        <f>VALUE(LEFT(RP_2024[[#This Row],[Actividad]],SEARCH(".",RP_2024[[#This Row],[Actividad]],1)-1))</f>
        <v>45</v>
      </c>
      <c r="Y307" s="335">
        <f>MONTH(RP_2024[[#This Row],[FECHA RP]])</f>
        <v>8</v>
      </c>
      <c r="Z307" s="334">
        <f>IF(RP_2024[[#This Row],[FEC ANULACION]]="","",MONTH(RP_2024[[#This Row],[FEC ANULACION]]))</f>
        <v>11</v>
      </c>
      <c r="AA307" s="335" t="s">
        <v>1589</v>
      </c>
      <c r="AB307" s="335" t="s">
        <v>3395</v>
      </c>
      <c r="AC307" s="335" t="str">
        <f>MID(RP_2024[[#This Row],[Elemento PEP]],11,2)</f>
        <v>27</v>
      </c>
    </row>
    <row r="308" spans="1:29">
      <c r="A308" s="336">
        <v>3898</v>
      </c>
      <c r="B308" s="337">
        <v>45520</v>
      </c>
      <c r="C308" s="338" t="s">
        <v>1937</v>
      </c>
      <c r="D308" s="338" t="s">
        <v>2118</v>
      </c>
      <c r="E308" s="336" t="s">
        <v>1669</v>
      </c>
      <c r="F308" s="336">
        <v>4942</v>
      </c>
      <c r="G308" s="337">
        <v>45509</v>
      </c>
      <c r="H308" s="339">
        <v>6640644</v>
      </c>
      <c r="I308" s="339" t="s">
        <v>2119</v>
      </c>
      <c r="J308" s="339">
        <v>12</v>
      </c>
      <c r="K308" s="339" t="s">
        <v>1704</v>
      </c>
      <c r="L308" s="329" t="s">
        <v>1832</v>
      </c>
      <c r="M308" s="340">
        <v>21894783</v>
      </c>
      <c r="N308" s="330">
        <v>0</v>
      </c>
      <c r="O308" s="337"/>
      <c r="P308" s="340">
        <f>+RP_2024[[#This Row],[VALOR INICIAL]]-RP_2024[[#This Row],[VALOR ANULACION]]</f>
        <v>21894783</v>
      </c>
      <c r="Q308" s="341"/>
      <c r="R308" s="339">
        <f>VALUE(LEFT(RP_2024[[#This Row],[OBJETO]],3))</f>
        <v>484</v>
      </c>
      <c r="S308" s="342">
        <v>242</v>
      </c>
      <c r="T308" s="339" t="str">
        <f>SUBSTITUTE(RP_2024[[#This Row],[CODIGO TIPO]],"-","")</f>
        <v>O232020200991122</v>
      </c>
      <c r="U308" s="335">
        <v>1905049</v>
      </c>
      <c r="V308" s="339">
        <f>VALUE(LEFT(RIGHT(RP_2024[[#This Row],[IMPUTACION PRESUPUESTAL]],6),3))</f>
        <v>95</v>
      </c>
      <c r="W308" s="335" t="s">
        <v>1287</v>
      </c>
      <c r="X308" s="333">
        <f>VALUE(LEFT(RP_2024[[#This Row],[Actividad]],SEARCH(".",RP_2024[[#This Row],[Actividad]],1)-1))</f>
        <v>45</v>
      </c>
      <c r="Y308" s="335">
        <f>MONTH(RP_2024[[#This Row],[FECHA RP]])</f>
        <v>8</v>
      </c>
      <c r="Z308" s="334" t="str">
        <f>IF(RP_2024[[#This Row],[FEC ANULACION]]="","",MONTH(RP_2024[[#This Row],[FEC ANULACION]]))</f>
        <v/>
      </c>
      <c r="AA308" s="335" t="s">
        <v>1589</v>
      </c>
      <c r="AB308" s="335" t="s">
        <v>3395</v>
      </c>
      <c r="AC308" s="335" t="str">
        <f>MID(RP_2024[[#This Row],[Elemento PEP]],11,2)</f>
        <v>27</v>
      </c>
    </row>
    <row r="309" spans="1:29">
      <c r="A309" s="336">
        <v>3900</v>
      </c>
      <c r="B309" s="337">
        <v>45520</v>
      </c>
      <c r="C309" s="338" t="s">
        <v>1925</v>
      </c>
      <c r="D309" s="338" t="s">
        <v>2120</v>
      </c>
      <c r="E309" s="336" t="s">
        <v>2121</v>
      </c>
      <c r="F309" s="336">
        <v>4493</v>
      </c>
      <c r="G309" s="337">
        <v>45501</v>
      </c>
      <c r="H309" s="339">
        <v>6644754</v>
      </c>
      <c r="I309" s="339" t="s">
        <v>2122</v>
      </c>
      <c r="J309" s="339">
        <v>12</v>
      </c>
      <c r="K309" s="339" t="s">
        <v>1704</v>
      </c>
      <c r="L309" s="339" t="s">
        <v>1832</v>
      </c>
      <c r="M309" s="340">
        <v>15297416</v>
      </c>
      <c r="N309" s="330">
        <v>562405</v>
      </c>
      <c r="O309" s="337">
        <v>45649</v>
      </c>
      <c r="P309" s="340">
        <f>+RP_2024[[#This Row],[VALOR INICIAL]]-RP_2024[[#This Row],[VALOR ANULACION]]</f>
        <v>14735011</v>
      </c>
      <c r="Q309" s="341"/>
      <c r="R309" s="339">
        <f>VALUE(LEFT(RP_2024[[#This Row],[OBJETO]],3))</f>
        <v>325</v>
      </c>
      <c r="S309" s="342">
        <v>242</v>
      </c>
      <c r="T309" s="339" t="str">
        <f>SUBSTITUTE(RP_2024[[#This Row],[CODIGO TIPO]],"-","")</f>
        <v>O232020200991122</v>
      </c>
      <c r="U309" s="335">
        <v>1905049</v>
      </c>
      <c r="V309" s="339">
        <f>VALUE(LEFT(RIGHT(RP_2024[[#This Row],[IMPUTACION PRESUPUESTAL]],6),3))</f>
        <v>149</v>
      </c>
      <c r="W309" s="335" t="s">
        <v>1280</v>
      </c>
      <c r="X309" s="333">
        <f>VALUE(LEFT(RP_2024[[#This Row],[Actividad]],SEARCH(".",RP_2024[[#This Row],[Actividad]],1)-1))</f>
        <v>42</v>
      </c>
      <c r="Y309" s="335">
        <f>MONTH(RP_2024[[#This Row],[FECHA RP]])</f>
        <v>8</v>
      </c>
      <c r="Z309" s="334">
        <f>IF(RP_2024[[#This Row],[FEC ANULACION]]="","",MONTH(RP_2024[[#This Row],[FEC ANULACION]]))</f>
        <v>12</v>
      </c>
      <c r="AA309" s="335" t="s">
        <v>1589</v>
      </c>
      <c r="AB309" s="335" t="s">
        <v>3389</v>
      </c>
      <c r="AC309" s="335" t="str">
        <f>MID(RP_2024[[#This Row],[Elemento PEP]],11,2)</f>
        <v>06</v>
      </c>
    </row>
    <row r="310" spans="1:29">
      <c r="A310" s="336">
        <v>3902</v>
      </c>
      <c r="B310" s="337">
        <v>45520</v>
      </c>
      <c r="C310" s="338" t="s">
        <v>1893</v>
      </c>
      <c r="D310" s="338" t="s">
        <v>2123</v>
      </c>
      <c r="E310" s="336" t="s">
        <v>2124</v>
      </c>
      <c r="F310" s="336">
        <v>3803</v>
      </c>
      <c r="G310" s="337">
        <v>45496</v>
      </c>
      <c r="H310" s="339">
        <v>6643385</v>
      </c>
      <c r="I310" s="339" t="s">
        <v>2125</v>
      </c>
      <c r="J310" s="339">
        <v>12</v>
      </c>
      <c r="K310" s="339" t="s">
        <v>1704</v>
      </c>
      <c r="L310" s="329" t="s">
        <v>1832</v>
      </c>
      <c r="M310" s="340">
        <v>35526807</v>
      </c>
      <c r="N310" s="330">
        <v>0</v>
      </c>
      <c r="O310" s="337"/>
      <c r="P310" s="340">
        <f>+RP_2024[[#This Row],[VALOR INICIAL]]-RP_2024[[#This Row],[VALOR ANULACION]]</f>
        <v>35526807</v>
      </c>
      <c r="Q310" s="341"/>
      <c r="R310" s="339">
        <f>VALUE(LEFT(RP_2024[[#This Row],[OBJETO]],3))</f>
        <v>67</v>
      </c>
      <c r="S310" s="342">
        <v>242</v>
      </c>
      <c r="T310" s="339" t="str">
        <f>SUBSTITUTE(RP_2024[[#This Row],[CODIGO TIPO]],"-","")</f>
        <v>O232020200991122</v>
      </c>
      <c r="U310" s="335">
        <v>1905054</v>
      </c>
      <c r="V310" s="339">
        <f>VALUE(LEFT(RIGHT(RP_2024[[#This Row],[IMPUTACION PRESUPUESTAL]],6),3))</f>
        <v>102</v>
      </c>
      <c r="W310" s="335" t="s">
        <v>44</v>
      </c>
      <c r="X310" s="333">
        <f>VALUE(LEFT(RP_2024[[#This Row],[Actividad]],SEARCH(".",RP_2024[[#This Row],[Actividad]],1)-1))</f>
        <v>3</v>
      </c>
      <c r="Y310" s="335">
        <f>MONTH(RP_2024[[#This Row],[FECHA RP]])</f>
        <v>8</v>
      </c>
      <c r="Z310" s="334" t="str">
        <f>IF(RP_2024[[#This Row],[FEC ANULACION]]="","",MONTH(RP_2024[[#This Row],[FEC ANULACION]]))</f>
        <v/>
      </c>
      <c r="AA310" s="335" t="s">
        <v>1589</v>
      </c>
      <c r="AB310" s="335" t="s">
        <v>3394</v>
      </c>
      <c r="AC310" s="335" t="str">
        <f>MID(RP_2024[[#This Row],[Elemento PEP]],11,2)</f>
        <v>13</v>
      </c>
    </row>
    <row r="311" spans="1:29">
      <c r="A311" s="336">
        <v>3903</v>
      </c>
      <c r="B311" s="337">
        <v>45520</v>
      </c>
      <c r="C311" s="338" t="s">
        <v>1893</v>
      </c>
      <c r="D311" s="338" t="s">
        <v>2126</v>
      </c>
      <c r="E311" s="336" t="s">
        <v>1650</v>
      </c>
      <c r="F311" s="336">
        <v>4558</v>
      </c>
      <c r="G311" s="337">
        <v>45503</v>
      </c>
      <c r="H311" s="339">
        <v>6645652</v>
      </c>
      <c r="I311" s="339" t="s">
        <v>2127</v>
      </c>
      <c r="J311" s="339">
        <v>12</v>
      </c>
      <c r="K311" s="339" t="s">
        <v>1704</v>
      </c>
      <c r="L311" s="329" t="s">
        <v>1832</v>
      </c>
      <c r="M311" s="340">
        <v>35559240</v>
      </c>
      <c r="N311" s="330">
        <v>0</v>
      </c>
      <c r="O311" s="337"/>
      <c r="P311" s="340">
        <f>+RP_2024[[#This Row],[VALOR INICIAL]]-RP_2024[[#This Row],[VALOR ANULACION]]</f>
        <v>35559240</v>
      </c>
      <c r="Q311" s="341"/>
      <c r="R311" s="339">
        <f>VALUE(LEFT(RP_2024[[#This Row],[OBJETO]],3))</f>
        <v>255</v>
      </c>
      <c r="S311" s="342">
        <v>242</v>
      </c>
      <c r="T311" s="339" t="str">
        <f>SUBSTITUTE(RP_2024[[#This Row],[CODIGO TIPO]],"-","")</f>
        <v>O232020200991122</v>
      </c>
      <c r="U311" s="335">
        <v>1905054</v>
      </c>
      <c r="V311" s="339">
        <f>VALUE(LEFT(RIGHT(RP_2024[[#This Row],[IMPUTACION PRESUPUESTAL]],6),3))</f>
        <v>102</v>
      </c>
      <c r="W311" s="335" t="s">
        <v>44</v>
      </c>
      <c r="X311" s="333">
        <f>VALUE(LEFT(RP_2024[[#This Row],[Actividad]],SEARCH(".",RP_2024[[#This Row],[Actividad]],1)-1))</f>
        <v>3</v>
      </c>
      <c r="Y311" s="335">
        <f>MONTH(RP_2024[[#This Row],[FECHA RP]])</f>
        <v>8</v>
      </c>
      <c r="Z311" s="334" t="str">
        <f>IF(RP_2024[[#This Row],[FEC ANULACION]]="","",MONTH(RP_2024[[#This Row],[FEC ANULACION]]))</f>
        <v/>
      </c>
      <c r="AA311" s="335" t="s">
        <v>1589</v>
      </c>
      <c r="AB311" s="335" t="s">
        <v>3394</v>
      </c>
      <c r="AC311" s="335" t="str">
        <f>MID(RP_2024[[#This Row],[Elemento PEP]],11,2)</f>
        <v>13</v>
      </c>
    </row>
    <row r="312" spans="1:29">
      <c r="A312" s="336">
        <v>3909</v>
      </c>
      <c r="B312" s="337">
        <v>45520</v>
      </c>
      <c r="C312" s="338" t="s">
        <v>1893</v>
      </c>
      <c r="D312" s="338" t="s">
        <v>2128</v>
      </c>
      <c r="E312" s="336" t="s">
        <v>2129</v>
      </c>
      <c r="F312" s="336">
        <v>4516</v>
      </c>
      <c r="G312" s="337">
        <v>45501</v>
      </c>
      <c r="H312" s="339">
        <v>6632363</v>
      </c>
      <c r="I312" s="339" t="s">
        <v>2130</v>
      </c>
      <c r="J312" s="339">
        <v>12</v>
      </c>
      <c r="K312" s="339" t="s">
        <v>1704</v>
      </c>
      <c r="L312" s="329" t="s">
        <v>1832</v>
      </c>
      <c r="M312" s="340">
        <v>14142912</v>
      </c>
      <c r="N312" s="330">
        <v>519960</v>
      </c>
      <c r="O312" s="337">
        <v>45649</v>
      </c>
      <c r="P312" s="340">
        <f>+RP_2024[[#This Row],[VALOR INICIAL]]-RP_2024[[#This Row],[VALOR ANULACION]]</f>
        <v>13622952</v>
      </c>
      <c r="Q312" s="341"/>
      <c r="R312" s="339">
        <f>VALUE(LEFT(RP_2024[[#This Row],[OBJETO]],3))</f>
        <v>302</v>
      </c>
      <c r="S312" s="342">
        <v>242</v>
      </c>
      <c r="T312" s="339" t="str">
        <f>SUBSTITUTE(RP_2024[[#This Row],[CODIGO TIPO]],"-","")</f>
        <v>O232020200991122</v>
      </c>
      <c r="U312" s="335">
        <v>1905054</v>
      </c>
      <c r="V312" s="339">
        <f>VALUE(LEFT(RIGHT(RP_2024[[#This Row],[IMPUTACION PRESUPUESTAL]],6),3))</f>
        <v>102</v>
      </c>
      <c r="W312" s="335" t="s">
        <v>44</v>
      </c>
      <c r="X312" s="333">
        <f>VALUE(LEFT(RP_2024[[#This Row],[Actividad]],SEARCH(".",RP_2024[[#This Row],[Actividad]],1)-1))</f>
        <v>3</v>
      </c>
      <c r="Y312" s="335">
        <f>MONTH(RP_2024[[#This Row],[FECHA RP]])</f>
        <v>8</v>
      </c>
      <c r="Z312" s="334">
        <f>IF(RP_2024[[#This Row],[FEC ANULACION]]="","",MONTH(RP_2024[[#This Row],[FEC ANULACION]]))</f>
        <v>12</v>
      </c>
      <c r="AA312" s="335" t="s">
        <v>1589</v>
      </c>
      <c r="AB312" s="335" t="s">
        <v>3394</v>
      </c>
      <c r="AC312" s="335" t="str">
        <f>MID(RP_2024[[#This Row],[Elemento PEP]],11,2)</f>
        <v>13</v>
      </c>
    </row>
    <row r="313" spans="1:29">
      <c r="A313" s="336">
        <v>3917</v>
      </c>
      <c r="B313" s="337">
        <v>45520</v>
      </c>
      <c r="C313" s="338" t="s">
        <v>1893</v>
      </c>
      <c r="D313" s="338" t="s">
        <v>2131</v>
      </c>
      <c r="E313" s="336" t="s">
        <v>1614</v>
      </c>
      <c r="F313" s="336">
        <v>4419</v>
      </c>
      <c r="G313" s="337">
        <v>45501</v>
      </c>
      <c r="H313" s="339">
        <v>6638575</v>
      </c>
      <c r="I313" s="339" t="s">
        <v>2132</v>
      </c>
      <c r="J313" s="339">
        <v>12</v>
      </c>
      <c r="K313" s="339" t="s">
        <v>1704</v>
      </c>
      <c r="L313" s="329" t="s">
        <v>1832</v>
      </c>
      <c r="M313" s="340">
        <v>12747425</v>
      </c>
      <c r="N313" s="330">
        <v>0</v>
      </c>
      <c r="O313" s="337"/>
      <c r="P313" s="340">
        <f>+RP_2024[[#This Row],[VALOR INICIAL]]-RP_2024[[#This Row],[VALOR ANULACION]]</f>
        <v>12747425</v>
      </c>
      <c r="Q313" s="341"/>
      <c r="R313" s="339">
        <f>VALUE(LEFT(RP_2024[[#This Row],[OBJETO]],3))</f>
        <v>193</v>
      </c>
      <c r="S313" s="342">
        <v>242</v>
      </c>
      <c r="T313" s="339" t="str">
        <f>SUBSTITUTE(RP_2024[[#This Row],[CODIGO TIPO]],"-","")</f>
        <v>O232020200991122</v>
      </c>
      <c r="U313" s="335">
        <v>1905054</v>
      </c>
      <c r="V313" s="339">
        <f>VALUE(LEFT(RIGHT(RP_2024[[#This Row],[IMPUTACION PRESUPUESTAL]],6),3))</f>
        <v>102</v>
      </c>
      <c r="W313" s="335" t="s">
        <v>44</v>
      </c>
      <c r="X313" s="333">
        <f>VALUE(LEFT(RP_2024[[#This Row],[Actividad]],SEARCH(".",RP_2024[[#This Row],[Actividad]],1)-1))</f>
        <v>3</v>
      </c>
      <c r="Y313" s="335">
        <f>MONTH(RP_2024[[#This Row],[FECHA RP]])</f>
        <v>8</v>
      </c>
      <c r="Z313" s="334" t="str">
        <f>IF(RP_2024[[#This Row],[FEC ANULACION]]="","",MONTH(RP_2024[[#This Row],[FEC ANULACION]]))</f>
        <v/>
      </c>
      <c r="AA313" s="335" t="s">
        <v>1589</v>
      </c>
      <c r="AB313" s="335" t="s">
        <v>3394</v>
      </c>
      <c r="AC313" s="335" t="str">
        <f>MID(RP_2024[[#This Row],[Elemento PEP]],11,2)</f>
        <v>13</v>
      </c>
    </row>
    <row r="314" spans="1:29">
      <c r="A314" s="336">
        <v>3922</v>
      </c>
      <c r="B314" s="337">
        <v>45520</v>
      </c>
      <c r="C314" s="338" t="s">
        <v>1893</v>
      </c>
      <c r="D314" s="338" t="s">
        <v>2133</v>
      </c>
      <c r="E314" s="336" t="s">
        <v>2134</v>
      </c>
      <c r="F314" s="336">
        <v>4651</v>
      </c>
      <c r="G314" s="337">
        <v>45503</v>
      </c>
      <c r="H314" s="339">
        <v>6649664</v>
      </c>
      <c r="I314" s="339" t="s">
        <v>2135</v>
      </c>
      <c r="J314" s="339">
        <v>12</v>
      </c>
      <c r="K314" s="339" t="s">
        <v>1704</v>
      </c>
      <c r="L314" s="329" t="s">
        <v>1832</v>
      </c>
      <c r="M314" s="340">
        <v>27338783</v>
      </c>
      <c r="N314" s="330">
        <v>208693</v>
      </c>
      <c r="O314" s="337">
        <v>45649</v>
      </c>
      <c r="P314" s="340">
        <f>+RP_2024[[#This Row],[VALOR INICIAL]]-RP_2024[[#This Row],[VALOR ANULACION]]</f>
        <v>27130090</v>
      </c>
      <c r="Q314" s="341"/>
      <c r="R314" s="339">
        <f>VALUE(LEFT(RP_2024[[#This Row],[OBJETO]],3))</f>
        <v>221</v>
      </c>
      <c r="S314" s="342">
        <v>242</v>
      </c>
      <c r="T314" s="339" t="str">
        <f>SUBSTITUTE(RP_2024[[#This Row],[CODIGO TIPO]],"-","")</f>
        <v>O232020200991122</v>
      </c>
      <c r="U314" s="335">
        <v>1905054</v>
      </c>
      <c r="V314" s="339">
        <f>VALUE(LEFT(RIGHT(RP_2024[[#This Row],[IMPUTACION PRESUPUESTAL]],6),3))</f>
        <v>102</v>
      </c>
      <c r="W314" s="335" t="s">
        <v>44</v>
      </c>
      <c r="X314" s="333">
        <f>VALUE(LEFT(RP_2024[[#This Row],[Actividad]],SEARCH(".",RP_2024[[#This Row],[Actividad]],1)-1))</f>
        <v>3</v>
      </c>
      <c r="Y314" s="335">
        <f>MONTH(RP_2024[[#This Row],[FECHA RP]])</f>
        <v>8</v>
      </c>
      <c r="Z314" s="334">
        <f>IF(RP_2024[[#This Row],[FEC ANULACION]]="","",MONTH(RP_2024[[#This Row],[FEC ANULACION]]))</f>
        <v>12</v>
      </c>
      <c r="AA314" s="335" t="s">
        <v>1589</v>
      </c>
      <c r="AB314" s="335" t="s">
        <v>3394</v>
      </c>
      <c r="AC314" s="335" t="str">
        <f>MID(RP_2024[[#This Row],[Elemento PEP]],11,2)</f>
        <v>13</v>
      </c>
    </row>
    <row r="315" spans="1:29">
      <c r="A315" s="336">
        <v>3923</v>
      </c>
      <c r="B315" s="337">
        <v>45520</v>
      </c>
      <c r="C315" s="338" t="s">
        <v>1893</v>
      </c>
      <c r="D315" s="338" t="s">
        <v>2136</v>
      </c>
      <c r="E315" s="336" t="s">
        <v>2137</v>
      </c>
      <c r="F315" s="336">
        <v>4712</v>
      </c>
      <c r="G315" s="337">
        <v>45505</v>
      </c>
      <c r="H315" s="339">
        <v>6649595</v>
      </c>
      <c r="I315" s="339" t="s">
        <v>2138</v>
      </c>
      <c r="J315" s="339">
        <v>12</v>
      </c>
      <c r="K315" s="339" t="s">
        <v>1704</v>
      </c>
      <c r="L315" s="329" t="s">
        <v>1832</v>
      </c>
      <c r="M315" s="340">
        <v>34251915</v>
      </c>
      <c r="N315" s="330">
        <v>0</v>
      </c>
      <c r="O315" s="337"/>
      <c r="P315" s="340">
        <f>+RP_2024[[#This Row],[VALOR INICIAL]]-RP_2024[[#This Row],[VALOR ANULACION]]</f>
        <v>34251915</v>
      </c>
      <c r="Q315" s="341"/>
      <c r="R315" s="339">
        <f>VALUE(LEFT(RP_2024[[#This Row],[OBJETO]],3))</f>
        <v>225</v>
      </c>
      <c r="S315" s="342">
        <v>242</v>
      </c>
      <c r="T315" s="339" t="str">
        <f>SUBSTITUTE(RP_2024[[#This Row],[CODIGO TIPO]],"-","")</f>
        <v>O232020200991122</v>
      </c>
      <c r="U315" s="335">
        <v>1905054</v>
      </c>
      <c r="V315" s="339">
        <f>VALUE(LEFT(RIGHT(RP_2024[[#This Row],[IMPUTACION PRESUPUESTAL]],6),3))</f>
        <v>102</v>
      </c>
      <c r="W315" s="335" t="s">
        <v>44</v>
      </c>
      <c r="X315" s="333">
        <f>VALUE(LEFT(RP_2024[[#This Row],[Actividad]],SEARCH(".",RP_2024[[#This Row],[Actividad]],1)-1))</f>
        <v>3</v>
      </c>
      <c r="Y315" s="335">
        <f>MONTH(RP_2024[[#This Row],[FECHA RP]])</f>
        <v>8</v>
      </c>
      <c r="Z315" s="334" t="str">
        <f>IF(RP_2024[[#This Row],[FEC ANULACION]]="","",MONTH(RP_2024[[#This Row],[FEC ANULACION]]))</f>
        <v/>
      </c>
      <c r="AA315" s="335" t="s">
        <v>1589</v>
      </c>
      <c r="AB315" s="335" t="s">
        <v>3394</v>
      </c>
      <c r="AC315" s="335" t="str">
        <f>MID(RP_2024[[#This Row],[Elemento PEP]],11,2)</f>
        <v>13</v>
      </c>
    </row>
    <row r="316" spans="1:29">
      <c r="A316" s="336">
        <v>3927</v>
      </c>
      <c r="B316" s="337">
        <v>45520</v>
      </c>
      <c r="C316" s="338" t="s">
        <v>1893</v>
      </c>
      <c r="D316" s="338" t="s">
        <v>2139</v>
      </c>
      <c r="E316" s="336" t="s">
        <v>2140</v>
      </c>
      <c r="F316" s="336">
        <v>4767</v>
      </c>
      <c r="G316" s="337">
        <v>45509</v>
      </c>
      <c r="H316" s="339">
        <v>6645951</v>
      </c>
      <c r="I316" s="339" t="s">
        <v>2141</v>
      </c>
      <c r="J316" s="339">
        <v>12</v>
      </c>
      <c r="K316" s="339" t="s">
        <v>1704</v>
      </c>
      <c r="L316" s="329" t="s">
        <v>1832</v>
      </c>
      <c r="M316" s="340">
        <v>44923140</v>
      </c>
      <c r="N316" s="330">
        <v>1331056</v>
      </c>
      <c r="O316" s="337">
        <v>45649</v>
      </c>
      <c r="P316" s="340">
        <f>+RP_2024[[#This Row],[VALOR INICIAL]]-RP_2024[[#This Row],[VALOR ANULACION]]</f>
        <v>43592084</v>
      </c>
      <c r="Q316" s="341"/>
      <c r="R316" s="339">
        <f>VALUE(LEFT(RP_2024[[#This Row],[OBJETO]],3))</f>
        <v>39</v>
      </c>
      <c r="S316" s="342">
        <v>242</v>
      </c>
      <c r="T316" s="339" t="str">
        <f>SUBSTITUTE(RP_2024[[#This Row],[CODIGO TIPO]],"-","")</f>
        <v>O232020200991122</v>
      </c>
      <c r="U316" s="335">
        <v>1905054</v>
      </c>
      <c r="V316" s="339">
        <f>VALUE(LEFT(RIGHT(RP_2024[[#This Row],[IMPUTACION PRESUPUESTAL]],6),3))</f>
        <v>102</v>
      </c>
      <c r="W316" s="335" t="s">
        <v>44</v>
      </c>
      <c r="X316" s="333">
        <f>VALUE(LEFT(RP_2024[[#This Row],[Actividad]],SEARCH(".",RP_2024[[#This Row],[Actividad]],1)-1))</f>
        <v>3</v>
      </c>
      <c r="Y316" s="335">
        <f>MONTH(RP_2024[[#This Row],[FECHA RP]])</f>
        <v>8</v>
      </c>
      <c r="Z316" s="334">
        <f>IF(RP_2024[[#This Row],[FEC ANULACION]]="","",MONTH(RP_2024[[#This Row],[FEC ANULACION]]))</f>
        <v>12</v>
      </c>
      <c r="AA316" s="335" t="s">
        <v>1589</v>
      </c>
      <c r="AB316" s="335" t="s">
        <v>3394</v>
      </c>
      <c r="AC316" s="335" t="str">
        <f>MID(RP_2024[[#This Row],[Elemento PEP]],11,2)</f>
        <v>13</v>
      </c>
    </row>
    <row r="317" spans="1:29">
      <c r="A317" s="336">
        <v>3945</v>
      </c>
      <c r="B317" s="337">
        <v>45524</v>
      </c>
      <c r="C317" s="338" t="s">
        <v>1893</v>
      </c>
      <c r="D317" s="338" t="s">
        <v>2142</v>
      </c>
      <c r="E317" s="336" t="s">
        <v>2143</v>
      </c>
      <c r="F317" s="336">
        <v>3720</v>
      </c>
      <c r="G317" s="337">
        <v>45495</v>
      </c>
      <c r="H317" s="339">
        <v>6642617</v>
      </c>
      <c r="I317" s="339" t="s">
        <v>2144</v>
      </c>
      <c r="J317" s="339">
        <v>12</v>
      </c>
      <c r="K317" s="339" t="s">
        <v>1704</v>
      </c>
      <c r="L317" s="329" t="s">
        <v>1832</v>
      </c>
      <c r="M317" s="340">
        <v>35297775</v>
      </c>
      <c r="N317" s="330">
        <v>1307325</v>
      </c>
      <c r="O317" s="337">
        <v>45649</v>
      </c>
      <c r="P317" s="340">
        <f>+RP_2024[[#This Row],[VALOR INICIAL]]-RP_2024[[#This Row],[VALOR ANULACION]]</f>
        <v>33990450</v>
      </c>
      <c r="Q317" s="341"/>
      <c r="R317" s="339">
        <f>VALUE(LEFT(RP_2024[[#This Row],[OBJETO]],3))</f>
        <v>41</v>
      </c>
      <c r="S317" s="342">
        <v>242</v>
      </c>
      <c r="T317" s="339" t="str">
        <f>SUBSTITUTE(RP_2024[[#This Row],[CODIGO TIPO]],"-","")</f>
        <v>O232020200991122</v>
      </c>
      <c r="U317" s="335">
        <v>1905054</v>
      </c>
      <c r="V317" s="339">
        <f>VALUE(LEFT(RIGHT(RP_2024[[#This Row],[IMPUTACION PRESUPUESTAL]],6),3))</f>
        <v>102</v>
      </c>
      <c r="W317" s="335" t="s">
        <v>44</v>
      </c>
      <c r="X317" s="333">
        <f>VALUE(LEFT(RP_2024[[#This Row],[Actividad]],SEARCH(".",RP_2024[[#This Row],[Actividad]],1)-1))</f>
        <v>3</v>
      </c>
      <c r="Y317" s="335">
        <f>MONTH(RP_2024[[#This Row],[FECHA RP]])</f>
        <v>8</v>
      </c>
      <c r="Z317" s="334">
        <f>IF(RP_2024[[#This Row],[FEC ANULACION]]="","",MONTH(RP_2024[[#This Row],[FEC ANULACION]]))</f>
        <v>12</v>
      </c>
      <c r="AA317" s="335" t="s">
        <v>1589</v>
      </c>
      <c r="AB317" s="335" t="s">
        <v>3394</v>
      </c>
      <c r="AC317" s="335" t="str">
        <f>MID(RP_2024[[#This Row],[Elemento PEP]],11,2)</f>
        <v>13</v>
      </c>
    </row>
    <row r="318" spans="1:29">
      <c r="A318" s="336">
        <v>3950</v>
      </c>
      <c r="B318" s="337">
        <v>45524</v>
      </c>
      <c r="C318" s="338" t="s">
        <v>1937</v>
      </c>
      <c r="D318" s="338" t="s">
        <v>2145</v>
      </c>
      <c r="E318" s="336" t="s">
        <v>2146</v>
      </c>
      <c r="F318" s="336">
        <v>4686</v>
      </c>
      <c r="G318" s="337">
        <v>45505</v>
      </c>
      <c r="H318" s="339">
        <v>6656116</v>
      </c>
      <c r="I318" s="339" t="s">
        <v>2147</v>
      </c>
      <c r="J318" s="339">
        <v>12</v>
      </c>
      <c r="K318" s="339" t="s">
        <v>1704</v>
      </c>
      <c r="L318" s="329" t="s">
        <v>1832</v>
      </c>
      <c r="M318" s="340">
        <v>12506910</v>
      </c>
      <c r="N318" s="330">
        <v>192414</v>
      </c>
      <c r="O318" s="337">
        <v>45649</v>
      </c>
      <c r="P318" s="340">
        <f>+RP_2024[[#This Row],[VALOR INICIAL]]-RP_2024[[#This Row],[VALOR ANULACION]]</f>
        <v>12314496</v>
      </c>
      <c r="Q318" s="341"/>
      <c r="R318" s="339">
        <f>VALUE(LEFT(RP_2024[[#This Row],[OBJETO]],3))</f>
        <v>431</v>
      </c>
      <c r="S318" s="342">
        <v>242</v>
      </c>
      <c r="T318" s="339" t="str">
        <f>SUBSTITUTE(RP_2024[[#This Row],[CODIGO TIPO]],"-","")</f>
        <v>O232020200991122</v>
      </c>
      <c r="U318" s="335">
        <v>1905049</v>
      </c>
      <c r="V318" s="339">
        <f>VALUE(LEFT(RIGHT(RP_2024[[#This Row],[IMPUTACION PRESUPUESTAL]],6),3))</f>
        <v>95</v>
      </c>
      <c r="W318" s="335" t="s">
        <v>1287</v>
      </c>
      <c r="X318" s="333">
        <f>VALUE(LEFT(RP_2024[[#This Row],[Actividad]],SEARCH(".",RP_2024[[#This Row],[Actividad]],1)-1))</f>
        <v>45</v>
      </c>
      <c r="Y318" s="335">
        <f>MONTH(RP_2024[[#This Row],[FECHA RP]])</f>
        <v>8</v>
      </c>
      <c r="Z318" s="334">
        <f>IF(RP_2024[[#This Row],[FEC ANULACION]]="","",MONTH(RP_2024[[#This Row],[FEC ANULACION]]))</f>
        <v>12</v>
      </c>
      <c r="AA318" s="335" t="s">
        <v>1589</v>
      </c>
      <c r="AB318" s="335" t="s">
        <v>3395</v>
      </c>
      <c r="AC318" s="335" t="str">
        <f>MID(RP_2024[[#This Row],[Elemento PEP]],11,2)</f>
        <v>27</v>
      </c>
    </row>
    <row r="319" spans="1:29">
      <c r="A319" s="336">
        <v>3952</v>
      </c>
      <c r="B319" s="337">
        <v>45524</v>
      </c>
      <c r="C319" s="338" t="s">
        <v>1937</v>
      </c>
      <c r="D319" s="338" t="s">
        <v>2148</v>
      </c>
      <c r="E319" s="336" t="s">
        <v>2149</v>
      </c>
      <c r="F319" s="336">
        <v>5103</v>
      </c>
      <c r="G319" s="337">
        <v>45513</v>
      </c>
      <c r="H319" s="339">
        <v>6656144</v>
      </c>
      <c r="I319" s="339" t="s">
        <v>2150</v>
      </c>
      <c r="J319" s="339">
        <v>12</v>
      </c>
      <c r="K319" s="339" t="s">
        <v>1704</v>
      </c>
      <c r="L319" s="329" t="s">
        <v>1832</v>
      </c>
      <c r="M319" s="340">
        <v>18500300</v>
      </c>
      <c r="N319" s="330">
        <v>142310</v>
      </c>
      <c r="O319" s="337">
        <v>45621</v>
      </c>
      <c r="P319" s="340">
        <f>+RP_2024[[#This Row],[VALOR INICIAL]]-RP_2024[[#This Row],[VALOR ANULACION]]</f>
        <v>18357990</v>
      </c>
      <c r="Q319" s="341"/>
      <c r="R319" s="339">
        <f>VALUE(LEFT(RP_2024[[#This Row],[OBJETO]],3))</f>
        <v>438</v>
      </c>
      <c r="S319" s="342">
        <v>242</v>
      </c>
      <c r="T319" s="339" t="str">
        <f>SUBSTITUTE(RP_2024[[#This Row],[CODIGO TIPO]],"-","")</f>
        <v>O232020200991122</v>
      </c>
      <c r="U319" s="335">
        <v>1905049</v>
      </c>
      <c r="V319" s="339">
        <f>VALUE(LEFT(RIGHT(RP_2024[[#This Row],[IMPUTACION PRESUPUESTAL]],6),3))</f>
        <v>95</v>
      </c>
      <c r="W319" s="335" t="s">
        <v>1287</v>
      </c>
      <c r="X319" s="333">
        <f>VALUE(LEFT(RP_2024[[#This Row],[Actividad]],SEARCH(".",RP_2024[[#This Row],[Actividad]],1)-1))</f>
        <v>45</v>
      </c>
      <c r="Y319" s="335">
        <f>MONTH(RP_2024[[#This Row],[FECHA RP]])</f>
        <v>8</v>
      </c>
      <c r="Z319" s="334">
        <f>IF(RP_2024[[#This Row],[FEC ANULACION]]="","",MONTH(RP_2024[[#This Row],[FEC ANULACION]]))</f>
        <v>11</v>
      </c>
      <c r="AA319" s="335" t="s">
        <v>1589</v>
      </c>
      <c r="AB319" s="335" t="s">
        <v>3395</v>
      </c>
      <c r="AC319" s="335" t="str">
        <f>MID(RP_2024[[#This Row],[Elemento PEP]],11,2)</f>
        <v>27</v>
      </c>
    </row>
    <row r="320" spans="1:29">
      <c r="A320" s="336">
        <v>3965</v>
      </c>
      <c r="B320" s="337">
        <v>45524</v>
      </c>
      <c r="C320" s="338" t="s">
        <v>1893</v>
      </c>
      <c r="D320" s="338" t="s">
        <v>2151</v>
      </c>
      <c r="E320" s="336" t="s">
        <v>2152</v>
      </c>
      <c r="F320" s="336">
        <v>4656</v>
      </c>
      <c r="G320" s="337">
        <v>45503</v>
      </c>
      <c r="H320" s="339">
        <v>6649751</v>
      </c>
      <c r="I320" s="339" t="s">
        <v>2153</v>
      </c>
      <c r="J320" s="339">
        <v>12</v>
      </c>
      <c r="K320" s="339" t="s">
        <v>1704</v>
      </c>
      <c r="L320" s="329" t="s">
        <v>1832</v>
      </c>
      <c r="M320" s="340">
        <v>29504344</v>
      </c>
      <c r="N320" s="330">
        <v>0</v>
      </c>
      <c r="O320" s="337"/>
      <c r="P320" s="340">
        <f>+RP_2024[[#This Row],[VALOR INICIAL]]-RP_2024[[#This Row],[VALOR ANULACION]]</f>
        <v>29504344</v>
      </c>
      <c r="Q320" s="341"/>
      <c r="R320" s="339">
        <f>VALUE(LEFT(RP_2024[[#This Row],[OBJETO]],3))</f>
        <v>245</v>
      </c>
      <c r="S320" s="342">
        <v>242</v>
      </c>
      <c r="T320" s="339" t="str">
        <f>SUBSTITUTE(RP_2024[[#This Row],[CODIGO TIPO]],"-","")</f>
        <v>O232020200991122</v>
      </c>
      <c r="U320" s="335">
        <v>1905054</v>
      </c>
      <c r="V320" s="339">
        <f>VALUE(LEFT(RIGHT(RP_2024[[#This Row],[IMPUTACION PRESUPUESTAL]],6),3))</f>
        <v>102</v>
      </c>
      <c r="W320" s="335" t="s">
        <v>44</v>
      </c>
      <c r="X320" s="333">
        <f>VALUE(LEFT(RP_2024[[#This Row],[Actividad]],SEARCH(".",RP_2024[[#This Row],[Actividad]],1)-1))</f>
        <v>3</v>
      </c>
      <c r="Y320" s="335">
        <f>MONTH(RP_2024[[#This Row],[FECHA RP]])</f>
        <v>8</v>
      </c>
      <c r="Z320" s="334" t="str">
        <f>IF(RP_2024[[#This Row],[FEC ANULACION]]="","",MONTH(RP_2024[[#This Row],[FEC ANULACION]]))</f>
        <v/>
      </c>
      <c r="AA320" s="335" t="s">
        <v>1589</v>
      </c>
      <c r="AB320" s="335" t="s">
        <v>3394</v>
      </c>
      <c r="AC320" s="335" t="str">
        <f>MID(RP_2024[[#This Row],[Elemento PEP]],11,2)</f>
        <v>13</v>
      </c>
    </row>
    <row r="321" spans="1:29">
      <c r="A321" s="336">
        <v>3970</v>
      </c>
      <c r="B321" s="337">
        <v>45524</v>
      </c>
      <c r="C321" s="338" t="s">
        <v>1893</v>
      </c>
      <c r="D321" s="338" t="s">
        <v>2154</v>
      </c>
      <c r="E321" s="336" t="s">
        <v>2155</v>
      </c>
      <c r="F321" s="336">
        <v>4714</v>
      </c>
      <c r="G321" s="337">
        <v>45505</v>
      </c>
      <c r="H321" s="339">
        <v>6648774</v>
      </c>
      <c r="I321" s="339" t="s">
        <v>2156</v>
      </c>
      <c r="J321" s="339">
        <v>12</v>
      </c>
      <c r="K321" s="339" t="s">
        <v>1704</v>
      </c>
      <c r="L321" s="329" t="s">
        <v>1832</v>
      </c>
      <c r="M321" s="340">
        <v>34251915</v>
      </c>
      <c r="N321" s="330">
        <v>0</v>
      </c>
      <c r="O321" s="337"/>
      <c r="P321" s="340">
        <f>+RP_2024[[#This Row],[VALOR INICIAL]]-RP_2024[[#This Row],[VALOR ANULACION]]</f>
        <v>34251915</v>
      </c>
      <c r="Q321" s="341"/>
      <c r="R321" s="339">
        <f>VALUE(LEFT(RP_2024[[#This Row],[OBJETO]],3))</f>
        <v>238</v>
      </c>
      <c r="S321" s="342">
        <v>242</v>
      </c>
      <c r="T321" s="339" t="str">
        <f>SUBSTITUTE(RP_2024[[#This Row],[CODIGO TIPO]],"-","")</f>
        <v>O232020200991122</v>
      </c>
      <c r="U321" s="335">
        <v>1905054</v>
      </c>
      <c r="V321" s="339">
        <f>VALUE(LEFT(RIGHT(RP_2024[[#This Row],[IMPUTACION PRESUPUESTAL]],6),3))</f>
        <v>102</v>
      </c>
      <c r="W321" s="335" t="s">
        <v>44</v>
      </c>
      <c r="X321" s="333">
        <f>VALUE(LEFT(RP_2024[[#This Row],[Actividad]],SEARCH(".",RP_2024[[#This Row],[Actividad]],1)-1))</f>
        <v>3</v>
      </c>
      <c r="Y321" s="335">
        <f>MONTH(RP_2024[[#This Row],[FECHA RP]])</f>
        <v>8</v>
      </c>
      <c r="Z321" s="334" t="str">
        <f>IF(RP_2024[[#This Row],[FEC ANULACION]]="","",MONTH(RP_2024[[#This Row],[FEC ANULACION]]))</f>
        <v/>
      </c>
      <c r="AA321" s="335" t="s">
        <v>1589</v>
      </c>
      <c r="AB321" s="335" t="s">
        <v>3394</v>
      </c>
      <c r="AC321" s="335" t="str">
        <f>MID(RP_2024[[#This Row],[Elemento PEP]],11,2)</f>
        <v>13</v>
      </c>
    </row>
    <row r="322" spans="1:29">
      <c r="A322" s="336">
        <v>3971</v>
      </c>
      <c r="B322" s="337">
        <v>45524</v>
      </c>
      <c r="C322" s="338" t="s">
        <v>1937</v>
      </c>
      <c r="D322" s="338" t="s">
        <v>2157</v>
      </c>
      <c r="E322" s="336" t="s">
        <v>2158</v>
      </c>
      <c r="F322" s="336">
        <v>4640</v>
      </c>
      <c r="G322" s="337">
        <v>45503</v>
      </c>
      <c r="H322" s="339">
        <v>6649229</v>
      </c>
      <c r="I322" s="339" t="s">
        <v>2159</v>
      </c>
      <c r="J322" s="339">
        <v>12</v>
      </c>
      <c r="K322" s="339" t="s">
        <v>1704</v>
      </c>
      <c r="L322" s="329" t="s">
        <v>1832</v>
      </c>
      <c r="M322" s="340">
        <v>28210000</v>
      </c>
      <c r="N322" s="330">
        <v>217000</v>
      </c>
      <c r="O322" s="337">
        <v>45649</v>
      </c>
      <c r="P322" s="340">
        <f>+RP_2024[[#This Row],[VALOR INICIAL]]-RP_2024[[#This Row],[VALOR ANULACION]]</f>
        <v>27993000</v>
      </c>
      <c r="Q322" s="341"/>
      <c r="R322" s="339">
        <f>VALUE(LEFT(RP_2024[[#This Row],[OBJETO]],3))</f>
        <v>474</v>
      </c>
      <c r="S322" s="342">
        <v>242</v>
      </c>
      <c r="T322" s="339" t="str">
        <f>SUBSTITUTE(RP_2024[[#This Row],[CODIGO TIPO]],"-","")</f>
        <v>O232020200991122</v>
      </c>
      <c r="U322" s="335">
        <v>1905049</v>
      </c>
      <c r="V322" s="339">
        <f>VALUE(LEFT(RIGHT(RP_2024[[#This Row],[IMPUTACION PRESUPUESTAL]],6),3))</f>
        <v>95</v>
      </c>
      <c r="W322" s="335" t="s">
        <v>1287</v>
      </c>
      <c r="X322" s="333">
        <f>VALUE(LEFT(RP_2024[[#This Row],[Actividad]],SEARCH(".",RP_2024[[#This Row],[Actividad]],1)-1))</f>
        <v>45</v>
      </c>
      <c r="Y322" s="335">
        <f>MONTH(RP_2024[[#This Row],[FECHA RP]])</f>
        <v>8</v>
      </c>
      <c r="Z322" s="334">
        <f>IF(RP_2024[[#This Row],[FEC ANULACION]]="","",MONTH(RP_2024[[#This Row],[FEC ANULACION]]))</f>
        <v>12</v>
      </c>
      <c r="AA322" s="335" t="s">
        <v>1589</v>
      </c>
      <c r="AB322" s="335" t="s">
        <v>3395</v>
      </c>
      <c r="AC322" s="335" t="str">
        <f>MID(RP_2024[[#This Row],[Elemento PEP]],11,2)</f>
        <v>27</v>
      </c>
    </row>
    <row r="323" spans="1:29">
      <c r="A323" s="336">
        <v>3974</v>
      </c>
      <c r="B323" s="337">
        <v>45524</v>
      </c>
      <c r="C323" s="338" t="s">
        <v>1937</v>
      </c>
      <c r="D323" s="338" t="s">
        <v>2160</v>
      </c>
      <c r="E323" s="336" t="s">
        <v>2161</v>
      </c>
      <c r="F323" s="336">
        <v>4947</v>
      </c>
      <c r="G323" s="337">
        <v>45509</v>
      </c>
      <c r="H323" s="339">
        <v>6646718</v>
      </c>
      <c r="I323" s="339" t="s">
        <v>2162</v>
      </c>
      <c r="J323" s="339">
        <v>12</v>
      </c>
      <c r="K323" s="339" t="s">
        <v>1704</v>
      </c>
      <c r="L323" s="329" t="s">
        <v>1832</v>
      </c>
      <c r="M323" s="340">
        <v>22064510</v>
      </c>
      <c r="N323" s="330">
        <v>169727</v>
      </c>
      <c r="O323" s="337">
        <v>45649</v>
      </c>
      <c r="P323" s="340">
        <f>+RP_2024[[#This Row],[VALOR INICIAL]]-RP_2024[[#This Row],[VALOR ANULACION]]</f>
        <v>21894783</v>
      </c>
      <c r="Q323" s="341"/>
      <c r="R323" s="339">
        <f>VALUE(LEFT(RP_2024[[#This Row],[OBJETO]],3))</f>
        <v>491</v>
      </c>
      <c r="S323" s="342">
        <v>242</v>
      </c>
      <c r="T323" s="339" t="str">
        <f>SUBSTITUTE(RP_2024[[#This Row],[CODIGO TIPO]],"-","")</f>
        <v>O232020200991122</v>
      </c>
      <c r="U323" s="335">
        <v>1905049</v>
      </c>
      <c r="V323" s="339">
        <f>VALUE(LEFT(RIGHT(RP_2024[[#This Row],[IMPUTACION PRESUPUESTAL]],6),3))</f>
        <v>95</v>
      </c>
      <c r="W323" s="335" t="s">
        <v>1287</v>
      </c>
      <c r="X323" s="333">
        <f>VALUE(LEFT(RP_2024[[#This Row],[Actividad]],SEARCH(".",RP_2024[[#This Row],[Actividad]],1)-1))</f>
        <v>45</v>
      </c>
      <c r="Y323" s="335">
        <f>MONTH(RP_2024[[#This Row],[FECHA RP]])</f>
        <v>8</v>
      </c>
      <c r="Z323" s="334">
        <f>IF(RP_2024[[#This Row],[FEC ANULACION]]="","",MONTH(RP_2024[[#This Row],[FEC ANULACION]]))</f>
        <v>12</v>
      </c>
      <c r="AA323" s="335" t="s">
        <v>1589</v>
      </c>
      <c r="AB323" s="335" t="s">
        <v>3395</v>
      </c>
      <c r="AC323" s="335" t="str">
        <f>MID(RP_2024[[#This Row],[Elemento PEP]],11,2)</f>
        <v>27</v>
      </c>
    </row>
    <row r="324" spans="1:29">
      <c r="A324" s="336">
        <v>3975</v>
      </c>
      <c r="B324" s="337">
        <v>45524</v>
      </c>
      <c r="C324" s="338" t="s">
        <v>1893</v>
      </c>
      <c r="D324" s="338" t="s">
        <v>2163</v>
      </c>
      <c r="E324" s="336" t="s">
        <v>2164</v>
      </c>
      <c r="F324" s="336">
        <v>4512</v>
      </c>
      <c r="G324" s="337">
        <v>45501</v>
      </c>
      <c r="H324" s="339">
        <v>6648728</v>
      </c>
      <c r="I324" s="339" t="s">
        <v>2165</v>
      </c>
      <c r="J324" s="339">
        <v>12</v>
      </c>
      <c r="K324" s="339" t="s">
        <v>1704</v>
      </c>
      <c r="L324" s="329" t="s">
        <v>1832</v>
      </c>
      <c r="M324" s="340">
        <v>36574938</v>
      </c>
      <c r="N324" s="330">
        <v>0</v>
      </c>
      <c r="O324" s="337"/>
      <c r="P324" s="340">
        <f>+RP_2024[[#This Row],[VALOR INICIAL]]-RP_2024[[#This Row],[VALOR ANULACION]]</f>
        <v>36574938</v>
      </c>
      <c r="Q324" s="341"/>
      <c r="R324" s="339">
        <f>VALUE(LEFT(RP_2024[[#This Row],[OBJETO]],3))</f>
        <v>337</v>
      </c>
      <c r="S324" s="342">
        <v>242</v>
      </c>
      <c r="T324" s="339" t="str">
        <f>SUBSTITUTE(RP_2024[[#This Row],[CODIGO TIPO]],"-","")</f>
        <v>O232020200991122</v>
      </c>
      <c r="U324" s="335">
        <v>1905054</v>
      </c>
      <c r="V324" s="339">
        <f>VALUE(LEFT(RIGHT(RP_2024[[#This Row],[IMPUTACION PRESUPUESTAL]],6),3))</f>
        <v>102</v>
      </c>
      <c r="W324" s="335" t="s">
        <v>44</v>
      </c>
      <c r="X324" s="333">
        <f>VALUE(LEFT(RP_2024[[#This Row],[Actividad]],SEARCH(".",RP_2024[[#This Row],[Actividad]],1)-1))</f>
        <v>3</v>
      </c>
      <c r="Y324" s="335">
        <f>MONTH(RP_2024[[#This Row],[FECHA RP]])</f>
        <v>8</v>
      </c>
      <c r="Z324" s="334" t="str">
        <f>IF(RP_2024[[#This Row],[FEC ANULACION]]="","",MONTH(RP_2024[[#This Row],[FEC ANULACION]]))</f>
        <v/>
      </c>
      <c r="AA324" s="335" t="s">
        <v>1589</v>
      </c>
      <c r="AB324" s="335" t="s">
        <v>3394</v>
      </c>
      <c r="AC324" s="335" t="str">
        <f>MID(RP_2024[[#This Row],[Elemento PEP]],11,2)</f>
        <v>13</v>
      </c>
    </row>
    <row r="325" spans="1:29">
      <c r="A325" s="336">
        <v>3978</v>
      </c>
      <c r="B325" s="337">
        <v>45524</v>
      </c>
      <c r="C325" s="338" t="s">
        <v>1893</v>
      </c>
      <c r="D325" s="338" t="s">
        <v>2166</v>
      </c>
      <c r="E325" s="336" t="s">
        <v>2167</v>
      </c>
      <c r="F325" s="336">
        <v>4511</v>
      </c>
      <c r="G325" s="337">
        <v>45501</v>
      </c>
      <c r="H325" s="339">
        <v>6649902</v>
      </c>
      <c r="I325" s="339" t="s">
        <v>2168</v>
      </c>
      <c r="J325" s="339">
        <v>12</v>
      </c>
      <c r="K325" s="339" t="s">
        <v>1704</v>
      </c>
      <c r="L325" s="329" t="s">
        <v>1832</v>
      </c>
      <c r="M325" s="340">
        <v>38303221</v>
      </c>
      <c r="N325" s="330">
        <v>0</v>
      </c>
      <c r="O325" s="337"/>
      <c r="P325" s="340">
        <f>+RP_2024[[#This Row],[VALOR INICIAL]]-RP_2024[[#This Row],[VALOR ANULACION]]</f>
        <v>38303221</v>
      </c>
      <c r="Q325" s="341"/>
      <c r="R325" s="339">
        <f>VALUE(LEFT(RP_2024[[#This Row],[OBJETO]],3))</f>
        <v>336</v>
      </c>
      <c r="S325" s="342">
        <v>242</v>
      </c>
      <c r="T325" s="339" t="str">
        <f>SUBSTITUTE(RP_2024[[#This Row],[CODIGO TIPO]],"-","")</f>
        <v>O232020200991122</v>
      </c>
      <c r="U325" s="335">
        <v>1905054</v>
      </c>
      <c r="V325" s="339">
        <f>VALUE(LEFT(RIGHT(RP_2024[[#This Row],[IMPUTACION PRESUPUESTAL]],6),3))</f>
        <v>102</v>
      </c>
      <c r="W325" s="335" t="s">
        <v>44</v>
      </c>
      <c r="X325" s="333">
        <f>VALUE(LEFT(RP_2024[[#This Row],[Actividad]],SEARCH(".",RP_2024[[#This Row],[Actividad]],1)-1))</f>
        <v>3</v>
      </c>
      <c r="Y325" s="335">
        <f>MONTH(RP_2024[[#This Row],[FECHA RP]])</f>
        <v>8</v>
      </c>
      <c r="Z325" s="334" t="str">
        <f>IF(RP_2024[[#This Row],[FEC ANULACION]]="","",MONTH(RP_2024[[#This Row],[FEC ANULACION]]))</f>
        <v/>
      </c>
      <c r="AA325" s="335" t="s">
        <v>1589</v>
      </c>
      <c r="AB325" s="335" t="s">
        <v>3394</v>
      </c>
      <c r="AC325" s="335" t="str">
        <f>MID(RP_2024[[#This Row],[Elemento PEP]],11,2)</f>
        <v>13</v>
      </c>
    </row>
    <row r="326" spans="1:29">
      <c r="A326" s="336">
        <v>3983</v>
      </c>
      <c r="B326" s="337">
        <v>45524</v>
      </c>
      <c r="C326" s="338" t="s">
        <v>1893</v>
      </c>
      <c r="D326" s="338" t="s">
        <v>2169</v>
      </c>
      <c r="E326" s="336" t="s">
        <v>2170</v>
      </c>
      <c r="F326" s="336">
        <v>3799</v>
      </c>
      <c r="G326" s="337">
        <v>45496</v>
      </c>
      <c r="H326" s="339">
        <v>6648320</v>
      </c>
      <c r="I326" s="339" t="s">
        <v>2171</v>
      </c>
      <c r="J326" s="339">
        <v>12</v>
      </c>
      <c r="K326" s="339" t="s">
        <v>1704</v>
      </c>
      <c r="L326" s="329" t="s">
        <v>1832</v>
      </c>
      <c r="M326" s="340">
        <v>36611595</v>
      </c>
      <c r="N326" s="330">
        <v>1084788</v>
      </c>
      <c r="O326" s="337">
        <v>45618</v>
      </c>
      <c r="P326" s="340">
        <f>+RP_2024[[#This Row],[VALOR INICIAL]]-RP_2024[[#This Row],[VALOR ANULACION]]</f>
        <v>35526807</v>
      </c>
      <c r="Q326" s="341"/>
      <c r="R326" s="339">
        <f>VALUE(LEFT(RP_2024[[#This Row],[OBJETO]],3))</f>
        <v>90</v>
      </c>
      <c r="S326" s="342">
        <v>242</v>
      </c>
      <c r="T326" s="339" t="str">
        <f>SUBSTITUTE(RP_2024[[#This Row],[CODIGO TIPO]],"-","")</f>
        <v>O232020200991122</v>
      </c>
      <c r="U326" s="335">
        <v>1905054</v>
      </c>
      <c r="V326" s="339">
        <f>VALUE(LEFT(RIGHT(RP_2024[[#This Row],[IMPUTACION PRESUPUESTAL]],6),3))</f>
        <v>102</v>
      </c>
      <c r="W326" s="335" t="s">
        <v>44</v>
      </c>
      <c r="X326" s="333">
        <f>VALUE(LEFT(RP_2024[[#This Row],[Actividad]],SEARCH(".",RP_2024[[#This Row],[Actividad]],1)-1))</f>
        <v>3</v>
      </c>
      <c r="Y326" s="335">
        <f>MONTH(RP_2024[[#This Row],[FECHA RP]])</f>
        <v>8</v>
      </c>
      <c r="Z326" s="334">
        <f>IF(RP_2024[[#This Row],[FEC ANULACION]]="","",MONTH(RP_2024[[#This Row],[FEC ANULACION]]))</f>
        <v>11</v>
      </c>
      <c r="AA326" s="335" t="s">
        <v>1589</v>
      </c>
      <c r="AB326" s="335" t="s">
        <v>3394</v>
      </c>
      <c r="AC326" s="335" t="str">
        <f>MID(RP_2024[[#This Row],[Elemento PEP]],11,2)</f>
        <v>13</v>
      </c>
    </row>
    <row r="327" spans="1:29">
      <c r="A327" s="336">
        <v>3985</v>
      </c>
      <c r="B327" s="337">
        <v>45524</v>
      </c>
      <c r="C327" s="338" t="s">
        <v>1937</v>
      </c>
      <c r="D327" s="338" t="s">
        <v>2172</v>
      </c>
      <c r="E327" s="336" t="s">
        <v>2173</v>
      </c>
      <c r="F327" s="336">
        <v>4582</v>
      </c>
      <c r="G327" s="337">
        <v>45503</v>
      </c>
      <c r="H327" s="339">
        <v>6652830</v>
      </c>
      <c r="I327" s="339" t="s">
        <v>2174</v>
      </c>
      <c r="J327" s="339">
        <v>12</v>
      </c>
      <c r="K327" s="339" t="s">
        <v>1704</v>
      </c>
      <c r="L327" s="329" t="s">
        <v>1832</v>
      </c>
      <c r="M327" s="340">
        <v>16776110</v>
      </c>
      <c r="N327" s="330">
        <v>129047</v>
      </c>
      <c r="O327" s="337">
        <v>45649</v>
      </c>
      <c r="P327" s="340">
        <f>+RP_2024[[#This Row],[VALOR INICIAL]]-RP_2024[[#This Row],[VALOR ANULACION]]</f>
        <v>16647063</v>
      </c>
      <c r="Q327" s="341"/>
      <c r="R327" s="339">
        <f>VALUE(LEFT(RP_2024[[#This Row],[OBJETO]],3))</f>
        <v>448</v>
      </c>
      <c r="S327" s="342">
        <v>242</v>
      </c>
      <c r="T327" s="339" t="str">
        <f>SUBSTITUTE(RP_2024[[#This Row],[CODIGO TIPO]],"-","")</f>
        <v>O232020200991122</v>
      </c>
      <c r="U327" s="335">
        <v>1905049</v>
      </c>
      <c r="V327" s="339">
        <f>VALUE(LEFT(RIGHT(RP_2024[[#This Row],[IMPUTACION PRESUPUESTAL]],6),3))</f>
        <v>95</v>
      </c>
      <c r="W327" s="335" t="s">
        <v>1287</v>
      </c>
      <c r="X327" s="333">
        <f>VALUE(LEFT(RP_2024[[#This Row],[Actividad]],SEARCH(".",RP_2024[[#This Row],[Actividad]],1)-1))</f>
        <v>45</v>
      </c>
      <c r="Y327" s="335">
        <f>MONTH(RP_2024[[#This Row],[FECHA RP]])</f>
        <v>8</v>
      </c>
      <c r="Z327" s="334">
        <f>IF(RP_2024[[#This Row],[FEC ANULACION]]="","",MONTH(RP_2024[[#This Row],[FEC ANULACION]]))</f>
        <v>12</v>
      </c>
      <c r="AA327" s="335" t="s">
        <v>1589</v>
      </c>
      <c r="AB327" s="335" t="s">
        <v>3395</v>
      </c>
      <c r="AC327" s="335" t="str">
        <f>MID(RP_2024[[#This Row],[Elemento PEP]],11,2)</f>
        <v>27</v>
      </c>
    </row>
    <row r="328" spans="1:29">
      <c r="A328" s="336">
        <v>3986</v>
      </c>
      <c r="B328" s="337">
        <v>45524</v>
      </c>
      <c r="C328" s="338" t="s">
        <v>1925</v>
      </c>
      <c r="D328" s="338" t="s">
        <v>2175</v>
      </c>
      <c r="E328" s="336" t="s">
        <v>2176</v>
      </c>
      <c r="F328" s="336">
        <v>4489</v>
      </c>
      <c r="G328" s="337">
        <v>45501</v>
      </c>
      <c r="H328" s="339">
        <v>6652143</v>
      </c>
      <c r="I328" s="339" t="s">
        <v>2177</v>
      </c>
      <c r="J328" s="339">
        <v>12</v>
      </c>
      <c r="K328" s="339" t="s">
        <v>1704</v>
      </c>
      <c r="L328" s="339" t="s">
        <v>1832</v>
      </c>
      <c r="M328" s="340">
        <v>14735142</v>
      </c>
      <c r="N328" s="330">
        <v>112482</v>
      </c>
      <c r="O328" s="337">
        <v>45649</v>
      </c>
      <c r="P328" s="340">
        <f>+RP_2024[[#This Row],[VALOR INICIAL]]-RP_2024[[#This Row],[VALOR ANULACION]]</f>
        <v>14622660</v>
      </c>
      <c r="Q328" s="341"/>
      <c r="R328" s="339">
        <f>VALUE(LEFT(RP_2024[[#This Row],[OBJETO]],3))</f>
        <v>286</v>
      </c>
      <c r="S328" s="342">
        <v>242</v>
      </c>
      <c r="T328" s="339" t="str">
        <f>SUBSTITUTE(RP_2024[[#This Row],[CODIGO TIPO]],"-","")</f>
        <v>O232020200991122</v>
      </c>
      <c r="U328" s="335">
        <v>1905049</v>
      </c>
      <c r="V328" s="339">
        <f>VALUE(LEFT(RIGHT(RP_2024[[#This Row],[IMPUTACION PRESUPUESTAL]],6),3))</f>
        <v>149</v>
      </c>
      <c r="W328" s="335" t="s">
        <v>1279</v>
      </c>
      <c r="X328" s="333">
        <f>VALUE(LEFT(RP_2024[[#This Row],[Actividad]],SEARCH(".",RP_2024[[#This Row],[Actividad]],1)-1))</f>
        <v>42</v>
      </c>
      <c r="Y328" s="335">
        <f>MONTH(RP_2024[[#This Row],[FECHA RP]])</f>
        <v>8</v>
      </c>
      <c r="Z328" s="334">
        <f>IF(RP_2024[[#This Row],[FEC ANULACION]]="","",MONTH(RP_2024[[#This Row],[FEC ANULACION]]))</f>
        <v>12</v>
      </c>
      <c r="AA328" s="335" t="s">
        <v>1589</v>
      </c>
      <c r="AB328" s="335" t="s">
        <v>3389</v>
      </c>
      <c r="AC328" s="335" t="str">
        <f>MID(RP_2024[[#This Row],[Elemento PEP]],11,2)</f>
        <v>06</v>
      </c>
    </row>
    <row r="329" spans="1:29">
      <c r="A329" s="336">
        <v>3987</v>
      </c>
      <c r="B329" s="337">
        <v>45524</v>
      </c>
      <c r="C329" s="338" t="s">
        <v>1925</v>
      </c>
      <c r="D329" s="338" t="s">
        <v>2178</v>
      </c>
      <c r="E329" s="336" t="s">
        <v>1651</v>
      </c>
      <c r="F329" s="336">
        <v>4488</v>
      </c>
      <c r="G329" s="337">
        <v>45501</v>
      </c>
      <c r="H329" s="339">
        <v>6651844</v>
      </c>
      <c r="I329" s="339" t="s">
        <v>2179</v>
      </c>
      <c r="J329" s="339">
        <v>12</v>
      </c>
      <c r="K329" s="339" t="s">
        <v>1704</v>
      </c>
      <c r="L329" s="339" t="s">
        <v>1832</v>
      </c>
      <c r="M329" s="340">
        <v>22245372</v>
      </c>
      <c r="N329" s="330">
        <v>0</v>
      </c>
      <c r="O329" s="337"/>
      <c r="P329" s="340">
        <f>+RP_2024[[#This Row],[VALOR INICIAL]]-RP_2024[[#This Row],[VALOR ANULACION]]</f>
        <v>22245372</v>
      </c>
      <c r="Q329" s="341"/>
      <c r="R329" s="339">
        <f>VALUE(LEFT(RP_2024[[#This Row],[OBJETO]],3))</f>
        <v>278</v>
      </c>
      <c r="S329" s="342">
        <v>242</v>
      </c>
      <c r="T329" s="339" t="str">
        <f>SUBSTITUTE(RP_2024[[#This Row],[CODIGO TIPO]],"-","")</f>
        <v>O232020200991122</v>
      </c>
      <c r="U329" s="335">
        <v>1905049</v>
      </c>
      <c r="V329" s="339">
        <f>VALUE(LEFT(RIGHT(RP_2024[[#This Row],[IMPUTACION PRESUPUESTAL]],6),3))</f>
        <v>149</v>
      </c>
      <c r="W329" s="335" t="s">
        <v>1280</v>
      </c>
      <c r="X329" s="333">
        <f>VALUE(LEFT(RP_2024[[#This Row],[Actividad]],SEARCH(".",RP_2024[[#This Row],[Actividad]],1)-1))</f>
        <v>42</v>
      </c>
      <c r="Y329" s="335">
        <f>MONTH(RP_2024[[#This Row],[FECHA RP]])</f>
        <v>8</v>
      </c>
      <c r="Z329" s="334" t="str">
        <f>IF(RP_2024[[#This Row],[FEC ANULACION]]="","",MONTH(RP_2024[[#This Row],[FEC ANULACION]]))</f>
        <v/>
      </c>
      <c r="AA329" s="335" t="s">
        <v>1589</v>
      </c>
      <c r="AB329" s="335" t="s">
        <v>3389</v>
      </c>
      <c r="AC329" s="335" t="str">
        <f>MID(RP_2024[[#This Row],[Elemento PEP]],11,2)</f>
        <v>06</v>
      </c>
    </row>
    <row r="330" spans="1:29">
      <c r="A330" s="336">
        <v>3990</v>
      </c>
      <c r="B330" s="337">
        <v>45524</v>
      </c>
      <c r="C330" s="338" t="s">
        <v>1893</v>
      </c>
      <c r="D330" s="338" t="s">
        <v>2180</v>
      </c>
      <c r="E330" s="336" t="s">
        <v>2181</v>
      </c>
      <c r="F330" s="336">
        <v>4809</v>
      </c>
      <c r="G330" s="337">
        <v>45509</v>
      </c>
      <c r="H330" s="339">
        <v>6653063</v>
      </c>
      <c r="I330" s="339" t="s">
        <v>2182</v>
      </c>
      <c r="J330" s="339">
        <v>12</v>
      </c>
      <c r="K330" s="339" t="s">
        <v>1704</v>
      </c>
      <c r="L330" s="329" t="s">
        <v>1832</v>
      </c>
      <c r="M330" s="340">
        <v>34251915</v>
      </c>
      <c r="N330" s="330">
        <v>522930</v>
      </c>
      <c r="O330" s="337">
        <v>45649</v>
      </c>
      <c r="P330" s="340">
        <f>+RP_2024[[#This Row],[VALOR INICIAL]]-RP_2024[[#This Row],[VALOR ANULACION]]</f>
        <v>33728985</v>
      </c>
      <c r="Q330" s="341"/>
      <c r="R330" s="339">
        <f>VALUE(LEFT(RP_2024[[#This Row],[OBJETO]],3))</f>
        <v>235</v>
      </c>
      <c r="S330" s="342">
        <v>242</v>
      </c>
      <c r="T330" s="339" t="str">
        <f>SUBSTITUTE(RP_2024[[#This Row],[CODIGO TIPO]],"-","")</f>
        <v>O232020200991122</v>
      </c>
      <c r="U330" s="335">
        <v>1905054</v>
      </c>
      <c r="V330" s="339">
        <f>VALUE(LEFT(RIGHT(RP_2024[[#This Row],[IMPUTACION PRESUPUESTAL]],6),3))</f>
        <v>102</v>
      </c>
      <c r="W330" s="335" t="s">
        <v>44</v>
      </c>
      <c r="X330" s="333">
        <f>VALUE(LEFT(RP_2024[[#This Row],[Actividad]],SEARCH(".",RP_2024[[#This Row],[Actividad]],1)-1))</f>
        <v>3</v>
      </c>
      <c r="Y330" s="335">
        <f>MONTH(RP_2024[[#This Row],[FECHA RP]])</f>
        <v>8</v>
      </c>
      <c r="Z330" s="334">
        <f>IF(RP_2024[[#This Row],[FEC ANULACION]]="","",MONTH(RP_2024[[#This Row],[FEC ANULACION]]))</f>
        <v>12</v>
      </c>
      <c r="AA330" s="335" t="s">
        <v>1589</v>
      </c>
      <c r="AB330" s="335" t="s">
        <v>3394</v>
      </c>
      <c r="AC330" s="335" t="str">
        <f>MID(RP_2024[[#This Row],[Elemento PEP]],11,2)</f>
        <v>13</v>
      </c>
    </row>
    <row r="331" spans="1:29">
      <c r="A331" s="336">
        <v>3991</v>
      </c>
      <c r="B331" s="337">
        <v>45524</v>
      </c>
      <c r="C331" s="338" t="s">
        <v>1893</v>
      </c>
      <c r="D331" s="338" t="s">
        <v>2183</v>
      </c>
      <c r="E331" s="336" t="s">
        <v>2184</v>
      </c>
      <c r="F331" s="336">
        <v>4716</v>
      </c>
      <c r="G331" s="337">
        <v>45505</v>
      </c>
      <c r="H331" s="339">
        <v>6655511</v>
      </c>
      <c r="I331" s="339" t="s">
        <v>2185</v>
      </c>
      <c r="J331" s="339">
        <v>12</v>
      </c>
      <c r="K331" s="339" t="s">
        <v>1704</v>
      </c>
      <c r="L331" s="329" t="s">
        <v>1832</v>
      </c>
      <c r="M331" s="340">
        <v>33990450</v>
      </c>
      <c r="N331" s="330">
        <v>0</v>
      </c>
      <c r="O331" s="337"/>
      <c r="P331" s="340">
        <f>+RP_2024[[#This Row],[VALOR INICIAL]]-RP_2024[[#This Row],[VALOR ANULACION]]</f>
        <v>33990450</v>
      </c>
      <c r="Q331" s="341"/>
      <c r="R331" s="339">
        <f>VALUE(LEFT(RP_2024[[#This Row],[OBJETO]],3))</f>
        <v>240</v>
      </c>
      <c r="S331" s="342">
        <v>242</v>
      </c>
      <c r="T331" s="339" t="str">
        <f>SUBSTITUTE(RP_2024[[#This Row],[CODIGO TIPO]],"-","")</f>
        <v>O232020200991122</v>
      </c>
      <c r="U331" s="335">
        <v>1905054</v>
      </c>
      <c r="V331" s="339">
        <f>VALUE(LEFT(RIGHT(RP_2024[[#This Row],[IMPUTACION PRESUPUESTAL]],6),3))</f>
        <v>102</v>
      </c>
      <c r="W331" s="335" t="s">
        <v>44</v>
      </c>
      <c r="X331" s="333">
        <f>VALUE(LEFT(RP_2024[[#This Row],[Actividad]],SEARCH(".",RP_2024[[#This Row],[Actividad]],1)-1))</f>
        <v>3</v>
      </c>
      <c r="Y331" s="335">
        <f>MONTH(RP_2024[[#This Row],[FECHA RP]])</f>
        <v>8</v>
      </c>
      <c r="Z331" s="334" t="str">
        <f>IF(RP_2024[[#This Row],[FEC ANULACION]]="","",MONTH(RP_2024[[#This Row],[FEC ANULACION]]))</f>
        <v/>
      </c>
      <c r="AA331" s="335" t="s">
        <v>1589</v>
      </c>
      <c r="AB331" s="335" t="s">
        <v>3394</v>
      </c>
      <c r="AC331" s="335" t="str">
        <f>MID(RP_2024[[#This Row],[Elemento PEP]],11,2)</f>
        <v>13</v>
      </c>
    </row>
    <row r="332" spans="1:29">
      <c r="A332" s="336">
        <v>3993</v>
      </c>
      <c r="B332" s="337">
        <v>45524</v>
      </c>
      <c r="C332" s="338" t="s">
        <v>1893</v>
      </c>
      <c r="D332" s="338" t="s">
        <v>2186</v>
      </c>
      <c r="E332" s="336" t="s">
        <v>2187</v>
      </c>
      <c r="F332" s="336">
        <v>4658</v>
      </c>
      <c r="G332" s="337">
        <v>45503</v>
      </c>
      <c r="H332" s="339">
        <v>6652760</v>
      </c>
      <c r="I332" s="339" t="s">
        <v>2188</v>
      </c>
      <c r="J332" s="339">
        <v>12</v>
      </c>
      <c r="K332" s="339" t="s">
        <v>1704</v>
      </c>
      <c r="L332" s="329" t="s">
        <v>1832</v>
      </c>
      <c r="M332" s="340">
        <v>22245110</v>
      </c>
      <c r="N332" s="330">
        <v>0</v>
      </c>
      <c r="O332" s="337"/>
      <c r="P332" s="340">
        <f>+RP_2024[[#This Row],[VALOR INICIAL]]-RP_2024[[#This Row],[VALOR ANULACION]]</f>
        <v>22245110</v>
      </c>
      <c r="Q332" s="341"/>
      <c r="R332" s="339">
        <f>VALUE(LEFT(RP_2024[[#This Row],[OBJETO]],3))</f>
        <v>212</v>
      </c>
      <c r="S332" s="342">
        <v>242</v>
      </c>
      <c r="T332" s="339" t="str">
        <f>SUBSTITUTE(RP_2024[[#This Row],[CODIGO TIPO]],"-","")</f>
        <v>O232020200991122</v>
      </c>
      <c r="U332" s="335">
        <v>1905054</v>
      </c>
      <c r="V332" s="339">
        <f>VALUE(LEFT(RIGHT(RP_2024[[#This Row],[IMPUTACION PRESUPUESTAL]],6),3))</f>
        <v>102</v>
      </c>
      <c r="W332" s="335" t="s">
        <v>44</v>
      </c>
      <c r="X332" s="333">
        <f>VALUE(LEFT(RP_2024[[#This Row],[Actividad]],SEARCH(".",RP_2024[[#This Row],[Actividad]],1)-1))</f>
        <v>3</v>
      </c>
      <c r="Y332" s="335">
        <f>MONTH(RP_2024[[#This Row],[FECHA RP]])</f>
        <v>8</v>
      </c>
      <c r="Z332" s="334" t="str">
        <f>IF(RP_2024[[#This Row],[FEC ANULACION]]="","",MONTH(RP_2024[[#This Row],[FEC ANULACION]]))</f>
        <v/>
      </c>
      <c r="AA332" s="335" t="s">
        <v>1589</v>
      </c>
      <c r="AB332" s="335" t="s">
        <v>3394</v>
      </c>
      <c r="AC332" s="335" t="str">
        <f>MID(RP_2024[[#This Row],[Elemento PEP]],11,2)</f>
        <v>13</v>
      </c>
    </row>
    <row r="333" spans="1:29">
      <c r="A333" s="336">
        <v>3996</v>
      </c>
      <c r="B333" s="337">
        <v>45524</v>
      </c>
      <c r="C333" s="338" t="s">
        <v>1937</v>
      </c>
      <c r="D333" s="338" t="s">
        <v>2189</v>
      </c>
      <c r="E333" s="336" t="s">
        <v>2190</v>
      </c>
      <c r="F333" s="336">
        <v>4642</v>
      </c>
      <c r="G333" s="337">
        <v>45503</v>
      </c>
      <c r="H333" s="339">
        <v>6655162</v>
      </c>
      <c r="I333" s="339" t="s">
        <v>2191</v>
      </c>
      <c r="J333" s="339">
        <v>12</v>
      </c>
      <c r="K333" s="339" t="s">
        <v>1704</v>
      </c>
      <c r="L333" s="329" t="s">
        <v>1832</v>
      </c>
      <c r="M333" s="340">
        <v>28375743</v>
      </c>
      <c r="N333" s="330">
        <v>0</v>
      </c>
      <c r="O333" s="337"/>
      <c r="P333" s="340">
        <f>+RP_2024[[#This Row],[VALOR INICIAL]]-RP_2024[[#This Row],[VALOR ANULACION]]</f>
        <v>28375743</v>
      </c>
      <c r="Q333" s="341"/>
      <c r="R333" s="339">
        <f>VALUE(LEFT(RP_2024[[#This Row],[OBJETO]],3))</f>
        <v>453</v>
      </c>
      <c r="S333" s="342">
        <v>242</v>
      </c>
      <c r="T333" s="339" t="str">
        <f>SUBSTITUTE(RP_2024[[#This Row],[CODIGO TIPO]],"-","")</f>
        <v>O232020200991122</v>
      </c>
      <c r="U333" s="335">
        <v>1905049</v>
      </c>
      <c r="V333" s="339">
        <f>VALUE(LEFT(RIGHT(RP_2024[[#This Row],[IMPUTACION PRESUPUESTAL]],6),3))</f>
        <v>95</v>
      </c>
      <c r="W333" s="335" t="s">
        <v>1287</v>
      </c>
      <c r="X333" s="333">
        <f>VALUE(LEFT(RP_2024[[#This Row],[Actividad]],SEARCH(".",RP_2024[[#This Row],[Actividad]],1)-1))</f>
        <v>45</v>
      </c>
      <c r="Y333" s="335">
        <f>MONTH(RP_2024[[#This Row],[FECHA RP]])</f>
        <v>8</v>
      </c>
      <c r="Z333" s="334" t="str">
        <f>IF(RP_2024[[#This Row],[FEC ANULACION]]="","",MONTH(RP_2024[[#This Row],[FEC ANULACION]]))</f>
        <v/>
      </c>
      <c r="AA333" s="335" t="s">
        <v>1589</v>
      </c>
      <c r="AB333" s="335" t="s">
        <v>3395</v>
      </c>
      <c r="AC333" s="335" t="str">
        <f>MID(RP_2024[[#This Row],[Elemento PEP]],11,2)</f>
        <v>27</v>
      </c>
    </row>
    <row r="334" spans="1:29">
      <c r="A334" s="336">
        <v>3998</v>
      </c>
      <c r="B334" s="337">
        <v>45524</v>
      </c>
      <c r="C334" s="338" t="s">
        <v>1893</v>
      </c>
      <c r="D334" s="338" t="s">
        <v>2192</v>
      </c>
      <c r="E334" s="336" t="s">
        <v>1615</v>
      </c>
      <c r="F334" s="336">
        <v>4653</v>
      </c>
      <c r="G334" s="337">
        <v>45503</v>
      </c>
      <c r="H334" s="339">
        <v>6654439</v>
      </c>
      <c r="I334" s="339" t="s">
        <v>2193</v>
      </c>
      <c r="J334" s="339">
        <v>12</v>
      </c>
      <c r="K334" s="339" t="s">
        <v>1704</v>
      </c>
      <c r="L334" s="329" t="s">
        <v>1832</v>
      </c>
      <c r="M334" s="340">
        <v>34251915</v>
      </c>
      <c r="N334" s="330">
        <v>0</v>
      </c>
      <c r="O334" s="337"/>
      <c r="P334" s="340">
        <f>+RP_2024[[#This Row],[VALOR INICIAL]]-RP_2024[[#This Row],[VALOR ANULACION]]</f>
        <v>34251915</v>
      </c>
      <c r="Q334" s="341"/>
      <c r="R334" s="339">
        <f>VALUE(LEFT(RP_2024[[#This Row],[OBJETO]],3))</f>
        <v>192</v>
      </c>
      <c r="S334" s="342">
        <v>242</v>
      </c>
      <c r="T334" s="339" t="str">
        <f>SUBSTITUTE(RP_2024[[#This Row],[CODIGO TIPO]],"-","")</f>
        <v>O232020200991122</v>
      </c>
      <c r="U334" s="335">
        <v>1905054</v>
      </c>
      <c r="V334" s="339">
        <f>VALUE(LEFT(RIGHT(RP_2024[[#This Row],[IMPUTACION PRESUPUESTAL]],6),3))</f>
        <v>102</v>
      </c>
      <c r="W334" s="335" t="s">
        <v>44</v>
      </c>
      <c r="X334" s="333">
        <f>VALUE(LEFT(RP_2024[[#This Row],[Actividad]],SEARCH(".",RP_2024[[#This Row],[Actividad]],1)-1))</f>
        <v>3</v>
      </c>
      <c r="Y334" s="335">
        <f>MONTH(RP_2024[[#This Row],[FECHA RP]])</f>
        <v>8</v>
      </c>
      <c r="Z334" s="334" t="str">
        <f>IF(RP_2024[[#This Row],[FEC ANULACION]]="","",MONTH(RP_2024[[#This Row],[FEC ANULACION]]))</f>
        <v/>
      </c>
      <c r="AA334" s="335" t="s">
        <v>1589</v>
      </c>
      <c r="AB334" s="335" t="s">
        <v>3394</v>
      </c>
      <c r="AC334" s="335" t="str">
        <f>MID(RP_2024[[#This Row],[Elemento PEP]],11,2)</f>
        <v>13</v>
      </c>
    </row>
    <row r="335" spans="1:29">
      <c r="A335" s="336">
        <v>4005</v>
      </c>
      <c r="B335" s="337">
        <v>45524</v>
      </c>
      <c r="C335" s="338" t="s">
        <v>1893</v>
      </c>
      <c r="D335" s="338" t="s">
        <v>2194</v>
      </c>
      <c r="E335" s="336" t="s">
        <v>2195</v>
      </c>
      <c r="F335" s="336">
        <v>3809</v>
      </c>
      <c r="G335" s="337">
        <v>45496</v>
      </c>
      <c r="H335" s="339">
        <v>6642936</v>
      </c>
      <c r="I335" s="339" t="s">
        <v>2196</v>
      </c>
      <c r="J335" s="339">
        <v>12</v>
      </c>
      <c r="K335" s="339" t="s">
        <v>1704</v>
      </c>
      <c r="L335" s="329" t="s">
        <v>1832</v>
      </c>
      <c r="M335" s="340">
        <v>43259320</v>
      </c>
      <c r="N335" s="330">
        <v>0</v>
      </c>
      <c r="O335" s="337"/>
      <c r="P335" s="340">
        <f>+RP_2024[[#This Row],[VALOR INICIAL]]-RP_2024[[#This Row],[VALOR ANULACION]]</f>
        <v>43259320</v>
      </c>
      <c r="Q335" s="341"/>
      <c r="R335" s="339">
        <f>VALUE(LEFT(RP_2024[[#This Row],[OBJETO]],3))</f>
        <v>33</v>
      </c>
      <c r="S335" s="342">
        <v>242</v>
      </c>
      <c r="T335" s="339" t="str">
        <f>SUBSTITUTE(RP_2024[[#This Row],[CODIGO TIPO]],"-","")</f>
        <v>O232020200991122</v>
      </c>
      <c r="U335" s="335">
        <v>1905054</v>
      </c>
      <c r="V335" s="339">
        <f>VALUE(LEFT(RIGHT(RP_2024[[#This Row],[IMPUTACION PRESUPUESTAL]],6),3))</f>
        <v>102</v>
      </c>
      <c r="W335" s="335" t="s">
        <v>44</v>
      </c>
      <c r="X335" s="333">
        <f>VALUE(LEFT(RP_2024[[#This Row],[Actividad]],SEARCH(".",RP_2024[[#This Row],[Actividad]],1)-1))</f>
        <v>3</v>
      </c>
      <c r="Y335" s="335">
        <f>MONTH(RP_2024[[#This Row],[FECHA RP]])</f>
        <v>8</v>
      </c>
      <c r="Z335" s="334" t="str">
        <f>IF(RP_2024[[#This Row],[FEC ANULACION]]="","",MONTH(RP_2024[[#This Row],[FEC ANULACION]]))</f>
        <v/>
      </c>
      <c r="AA335" s="335" t="s">
        <v>1589</v>
      </c>
      <c r="AB335" s="335" t="s">
        <v>3394</v>
      </c>
      <c r="AC335" s="335" t="str">
        <f>MID(RP_2024[[#This Row],[Elemento PEP]],11,2)</f>
        <v>13</v>
      </c>
    </row>
    <row r="336" spans="1:29">
      <c r="A336" s="336">
        <v>4006</v>
      </c>
      <c r="B336" s="337">
        <v>45524</v>
      </c>
      <c r="C336" s="338" t="s">
        <v>1893</v>
      </c>
      <c r="D336" s="338" t="s">
        <v>2197</v>
      </c>
      <c r="E336" s="336" t="s">
        <v>2198</v>
      </c>
      <c r="F336" s="336">
        <v>3722</v>
      </c>
      <c r="G336" s="337">
        <v>45495</v>
      </c>
      <c r="H336" s="339">
        <v>6645971</v>
      </c>
      <c r="I336" s="339" t="s">
        <v>2199</v>
      </c>
      <c r="J336" s="339">
        <v>12</v>
      </c>
      <c r="K336" s="339" t="s">
        <v>1704</v>
      </c>
      <c r="L336" s="329" t="s">
        <v>1832</v>
      </c>
      <c r="M336" s="340">
        <v>33990450</v>
      </c>
      <c r="N336" s="330">
        <v>0</v>
      </c>
      <c r="O336" s="337"/>
      <c r="P336" s="340">
        <f>+RP_2024[[#This Row],[VALOR INICIAL]]-RP_2024[[#This Row],[VALOR ANULACION]]</f>
        <v>33990450</v>
      </c>
      <c r="Q336" s="341"/>
      <c r="R336" s="339">
        <f>VALUE(LEFT(RP_2024[[#This Row],[OBJETO]],3))</f>
        <v>29</v>
      </c>
      <c r="S336" s="342">
        <v>242</v>
      </c>
      <c r="T336" s="339" t="str">
        <f>SUBSTITUTE(RP_2024[[#This Row],[CODIGO TIPO]],"-","")</f>
        <v>O232020200991122</v>
      </c>
      <c r="U336" s="335">
        <v>1905054</v>
      </c>
      <c r="V336" s="339">
        <f>VALUE(LEFT(RIGHT(RP_2024[[#This Row],[IMPUTACION PRESUPUESTAL]],6),3))</f>
        <v>102</v>
      </c>
      <c r="W336" s="335" t="s">
        <v>44</v>
      </c>
      <c r="X336" s="333">
        <f>VALUE(LEFT(RP_2024[[#This Row],[Actividad]],SEARCH(".",RP_2024[[#This Row],[Actividad]],1)-1))</f>
        <v>3</v>
      </c>
      <c r="Y336" s="335">
        <f>MONTH(RP_2024[[#This Row],[FECHA RP]])</f>
        <v>8</v>
      </c>
      <c r="Z336" s="334" t="str">
        <f>IF(RP_2024[[#This Row],[FEC ANULACION]]="","",MONTH(RP_2024[[#This Row],[FEC ANULACION]]))</f>
        <v/>
      </c>
      <c r="AA336" s="335" t="s">
        <v>1589</v>
      </c>
      <c r="AB336" s="335" t="s">
        <v>3394</v>
      </c>
      <c r="AC336" s="335" t="str">
        <f>MID(RP_2024[[#This Row],[Elemento PEP]],11,2)</f>
        <v>13</v>
      </c>
    </row>
    <row r="337" spans="1:29">
      <c r="A337" s="336">
        <v>4032</v>
      </c>
      <c r="B337" s="337">
        <v>45525</v>
      </c>
      <c r="C337" s="338" t="s">
        <v>1893</v>
      </c>
      <c r="D337" s="338" t="s">
        <v>2200</v>
      </c>
      <c r="E337" s="336" t="s">
        <v>2201</v>
      </c>
      <c r="F337" s="336">
        <v>3806</v>
      </c>
      <c r="G337" s="337">
        <v>45496</v>
      </c>
      <c r="H337" s="339">
        <v>6648769</v>
      </c>
      <c r="I337" s="339" t="s">
        <v>2202</v>
      </c>
      <c r="J337" s="339">
        <v>12</v>
      </c>
      <c r="K337" s="339" t="s">
        <v>1704</v>
      </c>
      <c r="L337" s="329" t="s">
        <v>1832</v>
      </c>
      <c r="M337" s="340">
        <v>34251915</v>
      </c>
      <c r="N337" s="330">
        <v>261465</v>
      </c>
      <c r="O337" s="337">
        <v>45649</v>
      </c>
      <c r="P337" s="340">
        <f>+RP_2024[[#This Row],[VALOR INICIAL]]-RP_2024[[#This Row],[VALOR ANULACION]]</f>
        <v>33990450</v>
      </c>
      <c r="Q337" s="341"/>
      <c r="R337" s="339">
        <f>VALUE(LEFT(RP_2024[[#This Row],[OBJETO]],3))</f>
        <v>44</v>
      </c>
      <c r="S337" s="342">
        <v>242</v>
      </c>
      <c r="T337" s="339" t="str">
        <f>SUBSTITUTE(RP_2024[[#This Row],[CODIGO TIPO]],"-","")</f>
        <v>O232020200991122</v>
      </c>
      <c r="U337" s="335">
        <v>1905054</v>
      </c>
      <c r="V337" s="339">
        <f>VALUE(LEFT(RIGHT(RP_2024[[#This Row],[IMPUTACION PRESUPUESTAL]],6),3))</f>
        <v>102</v>
      </c>
      <c r="W337" s="335" t="s">
        <v>44</v>
      </c>
      <c r="X337" s="333">
        <f>VALUE(LEFT(RP_2024[[#This Row],[Actividad]],SEARCH(".",RP_2024[[#This Row],[Actividad]],1)-1))</f>
        <v>3</v>
      </c>
      <c r="Y337" s="335">
        <f>MONTH(RP_2024[[#This Row],[FECHA RP]])</f>
        <v>8</v>
      </c>
      <c r="Z337" s="334">
        <f>IF(RP_2024[[#This Row],[FEC ANULACION]]="","",MONTH(RP_2024[[#This Row],[FEC ANULACION]]))</f>
        <v>12</v>
      </c>
      <c r="AA337" s="335" t="s">
        <v>1589</v>
      </c>
      <c r="AB337" s="335" t="s">
        <v>3394</v>
      </c>
      <c r="AC337" s="335" t="str">
        <f>MID(RP_2024[[#This Row],[Elemento PEP]],11,2)</f>
        <v>13</v>
      </c>
    </row>
    <row r="338" spans="1:29">
      <c r="A338" s="336">
        <v>4034</v>
      </c>
      <c r="B338" s="337">
        <v>45525</v>
      </c>
      <c r="C338" s="338" t="s">
        <v>1893</v>
      </c>
      <c r="D338" s="338" t="s">
        <v>2203</v>
      </c>
      <c r="E338" s="336" t="s">
        <v>2204</v>
      </c>
      <c r="F338" s="336">
        <v>4514</v>
      </c>
      <c r="G338" s="337">
        <v>45501</v>
      </c>
      <c r="H338" s="339">
        <v>6652730</v>
      </c>
      <c r="I338" s="339" t="s">
        <v>2205</v>
      </c>
      <c r="J338" s="339">
        <v>12</v>
      </c>
      <c r="K338" s="339" t="s">
        <v>1704</v>
      </c>
      <c r="L338" s="329" t="s">
        <v>1832</v>
      </c>
      <c r="M338" s="340">
        <v>36574938</v>
      </c>
      <c r="N338" s="330">
        <v>279198</v>
      </c>
      <c r="O338" s="337">
        <v>45649</v>
      </c>
      <c r="P338" s="340">
        <f>+RP_2024[[#This Row],[VALOR INICIAL]]-RP_2024[[#This Row],[VALOR ANULACION]]</f>
        <v>36295740</v>
      </c>
      <c r="Q338" s="341"/>
      <c r="R338" s="339">
        <f>VALUE(LEFT(RP_2024[[#This Row],[OBJETO]],3))</f>
        <v>331</v>
      </c>
      <c r="S338" s="342">
        <v>242</v>
      </c>
      <c r="T338" s="339" t="str">
        <f>SUBSTITUTE(RP_2024[[#This Row],[CODIGO TIPO]],"-","")</f>
        <v>O232020200991122</v>
      </c>
      <c r="U338" s="335">
        <v>1905054</v>
      </c>
      <c r="V338" s="339">
        <f>VALUE(LEFT(RIGHT(RP_2024[[#This Row],[IMPUTACION PRESUPUESTAL]],6),3))</f>
        <v>102</v>
      </c>
      <c r="W338" s="335" t="s">
        <v>44</v>
      </c>
      <c r="X338" s="333">
        <f>VALUE(LEFT(RP_2024[[#This Row],[Actividad]],SEARCH(".",RP_2024[[#This Row],[Actividad]],1)-1))</f>
        <v>3</v>
      </c>
      <c r="Y338" s="335">
        <f>MONTH(RP_2024[[#This Row],[FECHA RP]])</f>
        <v>8</v>
      </c>
      <c r="Z338" s="334">
        <f>IF(RP_2024[[#This Row],[FEC ANULACION]]="","",MONTH(RP_2024[[#This Row],[FEC ANULACION]]))</f>
        <v>12</v>
      </c>
      <c r="AA338" s="335" t="s">
        <v>1589</v>
      </c>
      <c r="AB338" s="335" t="s">
        <v>3394</v>
      </c>
      <c r="AC338" s="335" t="str">
        <f>MID(RP_2024[[#This Row],[Elemento PEP]],11,2)</f>
        <v>13</v>
      </c>
    </row>
    <row r="339" spans="1:29">
      <c r="A339" s="336">
        <v>4036</v>
      </c>
      <c r="B339" s="337">
        <v>45525</v>
      </c>
      <c r="C339" s="338" t="s">
        <v>1893</v>
      </c>
      <c r="D339" s="338" t="s">
        <v>2206</v>
      </c>
      <c r="E339" s="336" t="s">
        <v>2207</v>
      </c>
      <c r="F339" s="336">
        <v>4711</v>
      </c>
      <c r="G339" s="337">
        <v>45505</v>
      </c>
      <c r="H339" s="339">
        <v>6653121</v>
      </c>
      <c r="I339" s="339" t="s">
        <v>2208</v>
      </c>
      <c r="J339" s="339">
        <v>12</v>
      </c>
      <c r="K339" s="339" t="s">
        <v>1704</v>
      </c>
      <c r="L339" s="329" t="s">
        <v>1832</v>
      </c>
      <c r="M339" s="340">
        <v>34251915</v>
      </c>
      <c r="N339" s="330">
        <v>261465</v>
      </c>
      <c r="O339" s="337">
        <v>45649</v>
      </c>
      <c r="P339" s="340">
        <f>+RP_2024[[#This Row],[VALOR INICIAL]]-RP_2024[[#This Row],[VALOR ANULACION]]</f>
        <v>33990450</v>
      </c>
      <c r="Q339" s="341"/>
      <c r="R339" s="339">
        <f>VALUE(LEFT(RP_2024[[#This Row],[OBJETO]],3))</f>
        <v>224</v>
      </c>
      <c r="S339" s="342">
        <v>242</v>
      </c>
      <c r="T339" s="339" t="str">
        <f>SUBSTITUTE(RP_2024[[#This Row],[CODIGO TIPO]],"-","")</f>
        <v>O232020200991122</v>
      </c>
      <c r="U339" s="335">
        <v>1905054</v>
      </c>
      <c r="V339" s="339">
        <f>VALUE(LEFT(RIGHT(RP_2024[[#This Row],[IMPUTACION PRESUPUESTAL]],6),3))</f>
        <v>102</v>
      </c>
      <c r="W339" s="335" t="s">
        <v>44</v>
      </c>
      <c r="X339" s="333">
        <f>VALUE(LEFT(RP_2024[[#This Row],[Actividad]],SEARCH(".",RP_2024[[#This Row],[Actividad]],1)-1))</f>
        <v>3</v>
      </c>
      <c r="Y339" s="335">
        <f>MONTH(RP_2024[[#This Row],[FECHA RP]])</f>
        <v>8</v>
      </c>
      <c r="Z339" s="334">
        <f>IF(RP_2024[[#This Row],[FEC ANULACION]]="","",MONTH(RP_2024[[#This Row],[FEC ANULACION]]))</f>
        <v>12</v>
      </c>
      <c r="AA339" s="335" t="s">
        <v>1589</v>
      </c>
      <c r="AB339" s="335" t="s">
        <v>3394</v>
      </c>
      <c r="AC339" s="335" t="str">
        <f>MID(RP_2024[[#This Row],[Elemento PEP]],11,2)</f>
        <v>13</v>
      </c>
    </row>
    <row r="340" spans="1:29">
      <c r="A340" s="336">
        <v>4041</v>
      </c>
      <c r="B340" s="337">
        <v>45526</v>
      </c>
      <c r="C340" s="338" t="s">
        <v>1893</v>
      </c>
      <c r="D340" s="338" t="s">
        <v>2209</v>
      </c>
      <c r="E340" s="336" t="s">
        <v>2210</v>
      </c>
      <c r="F340" s="336">
        <v>3710</v>
      </c>
      <c r="G340" s="337">
        <v>45495</v>
      </c>
      <c r="H340" s="339">
        <v>6663651</v>
      </c>
      <c r="I340" s="339" t="s">
        <v>2211</v>
      </c>
      <c r="J340" s="339">
        <v>12</v>
      </c>
      <c r="K340" s="339" t="s">
        <v>1704</v>
      </c>
      <c r="L340" s="329" t="s">
        <v>1832</v>
      </c>
      <c r="M340" s="340">
        <v>43259320</v>
      </c>
      <c r="N340" s="330">
        <v>332764</v>
      </c>
      <c r="O340" s="337">
        <v>45621</v>
      </c>
      <c r="P340" s="340">
        <f>+RP_2024[[#This Row],[VALOR INICIAL]]-RP_2024[[#This Row],[VALOR ANULACION]]</f>
        <v>42926556</v>
      </c>
      <c r="Q340" s="341"/>
      <c r="R340" s="339">
        <f>VALUE(LEFT(RP_2024[[#This Row],[OBJETO]],3))</f>
        <v>74</v>
      </c>
      <c r="S340" s="342">
        <v>242</v>
      </c>
      <c r="T340" s="339" t="str">
        <f>SUBSTITUTE(RP_2024[[#This Row],[CODIGO TIPO]],"-","")</f>
        <v>O232020200991122</v>
      </c>
      <c r="U340" s="335">
        <v>1905054</v>
      </c>
      <c r="V340" s="339">
        <f>VALUE(LEFT(RIGHT(RP_2024[[#This Row],[IMPUTACION PRESUPUESTAL]],6),3))</f>
        <v>102</v>
      </c>
      <c r="W340" s="335" t="s">
        <v>44</v>
      </c>
      <c r="X340" s="333">
        <f>VALUE(LEFT(RP_2024[[#This Row],[Actividad]],SEARCH(".",RP_2024[[#This Row],[Actividad]],1)-1))</f>
        <v>3</v>
      </c>
      <c r="Y340" s="335">
        <f>MONTH(RP_2024[[#This Row],[FECHA RP]])</f>
        <v>8</v>
      </c>
      <c r="Z340" s="334">
        <f>IF(RP_2024[[#This Row],[FEC ANULACION]]="","",MONTH(RP_2024[[#This Row],[FEC ANULACION]]))</f>
        <v>11</v>
      </c>
      <c r="AA340" s="335" t="s">
        <v>1589</v>
      </c>
      <c r="AB340" s="335" t="s">
        <v>3394</v>
      </c>
      <c r="AC340" s="335" t="str">
        <f>MID(RP_2024[[#This Row],[Elemento PEP]],11,2)</f>
        <v>13</v>
      </c>
    </row>
    <row r="341" spans="1:29">
      <c r="A341" s="336">
        <v>4052</v>
      </c>
      <c r="B341" s="337">
        <v>45526</v>
      </c>
      <c r="C341" s="338" t="s">
        <v>1893</v>
      </c>
      <c r="D341" s="338" t="s">
        <v>2212</v>
      </c>
      <c r="E341" s="336" t="s">
        <v>2213</v>
      </c>
      <c r="F341" s="336">
        <v>4771</v>
      </c>
      <c r="G341" s="337">
        <v>45509</v>
      </c>
      <c r="H341" s="339">
        <v>6664138</v>
      </c>
      <c r="I341" s="339" t="s">
        <v>2214</v>
      </c>
      <c r="J341" s="339">
        <v>12</v>
      </c>
      <c r="K341" s="339" t="s">
        <v>1704</v>
      </c>
      <c r="L341" s="329" t="s">
        <v>1832</v>
      </c>
      <c r="M341" s="340">
        <v>14690688</v>
      </c>
      <c r="N341" s="330">
        <v>0</v>
      </c>
      <c r="O341" s="337"/>
      <c r="P341" s="340">
        <f>+RP_2024[[#This Row],[VALOR INICIAL]]-RP_2024[[#This Row],[VALOR ANULACION]]</f>
        <v>14690688</v>
      </c>
      <c r="Q341" s="341"/>
      <c r="R341" s="339">
        <f>VALUE(LEFT(RP_2024[[#This Row],[OBJETO]],3))</f>
        <v>61</v>
      </c>
      <c r="S341" s="342">
        <v>242</v>
      </c>
      <c r="T341" s="339" t="str">
        <f>SUBSTITUTE(RP_2024[[#This Row],[CODIGO TIPO]],"-","")</f>
        <v>O232020200991122</v>
      </c>
      <c r="U341" s="335">
        <v>1905054</v>
      </c>
      <c r="V341" s="339">
        <f>VALUE(LEFT(RIGHT(RP_2024[[#This Row],[IMPUTACION PRESUPUESTAL]],6),3))</f>
        <v>102</v>
      </c>
      <c r="W341" s="335" t="s">
        <v>44</v>
      </c>
      <c r="X341" s="333">
        <f>VALUE(LEFT(RP_2024[[#This Row],[Actividad]],SEARCH(".",RP_2024[[#This Row],[Actividad]],1)-1))</f>
        <v>3</v>
      </c>
      <c r="Y341" s="335">
        <f>MONTH(RP_2024[[#This Row],[FECHA RP]])</f>
        <v>8</v>
      </c>
      <c r="Z341" s="334" t="str">
        <f>IF(RP_2024[[#This Row],[FEC ANULACION]]="","",MONTH(RP_2024[[#This Row],[FEC ANULACION]]))</f>
        <v/>
      </c>
      <c r="AA341" s="335" t="s">
        <v>1589</v>
      </c>
      <c r="AB341" s="335" t="s">
        <v>3394</v>
      </c>
      <c r="AC341" s="335" t="str">
        <f>MID(RP_2024[[#This Row],[Elemento PEP]],11,2)</f>
        <v>13</v>
      </c>
    </row>
    <row r="342" spans="1:29">
      <c r="A342" s="336">
        <v>4053</v>
      </c>
      <c r="B342" s="337">
        <v>45526</v>
      </c>
      <c r="C342" s="338" t="s">
        <v>1893</v>
      </c>
      <c r="D342" s="338" t="s">
        <v>2215</v>
      </c>
      <c r="E342" s="336" t="s">
        <v>2216</v>
      </c>
      <c r="F342" s="336">
        <v>4786</v>
      </c>
      <c r="G342" s="337">
        <v>45509</v>
      </c>
      <c r="H342" s="339">
        <v>6664801</v>
      </c>
      <c r="I342" s="339" t="s">
        <v>2217</v>
      </c>
      <c r="J342" s="339">
        <v>12</v>
      </c>
      <c r="K342" s="339" t="s">
        <v>1704</v>
      </c>
      <c r="L342" s="329" t="s">
        <v>1832</v>
      </c>
      <c r="M342" s="340">
        <v>33467520</v>
      </c>
      <c r="N342" s="330">
        <v>0</v>
      </c>
      <c r="O342" s="337"/>
      <c r="P342" s="340">
        <f>+RP_2024[[#This Row],[VALOR INICIAL]]-RP_2024[[#This Row],[VALOR ANULACION]]</f>
        <v>33467520</v>
      </c>
      <c r="Q342" s="341"/>
      <c r="R342" s="339">
        <f>VALUE(LEFT(RP_2024[[#This Row],[OBJETO]],3))</f>
        <v>117</v>
      </c>
      <c r="S342" s="342">
        <v>242</v>
      </c>
      <c r="T342" s="339" t="str">
        <f>SUBSTITUTE(RP_2024[[#This Row],[CODIGO TIPO]],"-","")</f>
        <v>O232020200991122</v>
      </c>
      <c r="U342" s="335">
        <v>1905054</v>
      </c>
      <c r="V342" s="339">
        <f>VALUE(LEFT(RIGHT(RP_2024[[#This Row],[IMPUTACION PRESUPUESTAL]],6),3))</f>
        <v>102</v>
      </c>
      <c r="W342" s="335" t="s">
        <v>44</v>
      </c>
      <c r="X342" s="333">
        <f>VALUE(LEFT(RP_2024[[#This Row],[Actividad]],SEARCH(".",RP_2024[[#This Row],[Actividad]],1)-1))</f>
        <v>3</v>
      </c>
      <c r="Y342" s="335">
        <f>MONTH(RP_2024[[#This Row],[FECHA RP]])</f>
        <v>8</v>
      </c>
      <c r="Z342" s="334" t="str">
        <f>IF(RP_2024[[#This Row],[FEC ANULACION]]="","",MONTH(RP_2024[[#This Row],[FEC ANULACION]]))</f>
        <v/>
      </c>
      <c r="AA342" s="335" t="s">
        <v>1589</v>
      </c>
      <c r="AB342" s="335" t="s">
        <v>3394</v>
      </c>
      <c r="AC342" s="335" t="str">
        <f>MID(RP_2024[[#This Row],[Elemento PEP]],11,2)</f>
        <v>13</v>
      </c>
    </row>
    <row r="343" spans="1:29">
      <c r="A343" s="336">
        <v>4054</v>
      </c>
      <c r="B343" s="337">
        <v>45526</v>
      </c>
      <c r="C343" s="338" t="s">
        <v>1893</v>
      </c>
      <c r="D343" s="338" t="s">
        <v>2218</v>
      </c>
      <c r="E343" s="336" t="s">
        <v>2219</v>
      </c>
      <c r="F343" s="336">
        <v>4788</v>
      </c>
      <c r="G343" s="337">
        <v>45509</v>
      </c>
      <c r="H343" s="339">
        <v>6664807</v>
      </c>
      <c r="I343" s="339" t="s">
        <v>2220</v>
      </c>
      <c r="J343" s="339">
        <v>12</v>
      </c>
      <c r="K343" s="339" t="s">
        <v>1704</v>
      </c>
      <c r="L343" s="329" t="s">
        <v>1832</v>
      </c>
      <c r="M343" s="340">
        <v>33467520</v>
      </c>
      <c r="N343" s="330">
        <v>0</v>
      </c>
      <c r="O343" s="337"/>
      <c r="P343" s="340">
        <f>+RP_2024[[#This Row],[VALOR INICIAL]]-RP_2024[[#This Row],[VALOR ANULACION]]</f>
        <v>33467520</v>
      </c>
      <c r="Q343" s="341"/>
      <c r="R343" s="339">
        <f>VALUE(LEFT(RP_2024[[#This Row],[OBJETO]],3))</f>
        <v>130</v>
      </c>
      <c r="S343" s="342">
        <v>242</v>
      </c>
      <c r="T343" s="339" t="str">
        <f>SUBSTITUTE(RP_2024[[#This Row],[CODIGO TIPO]],"-","")</f>
        <v>O232020200991122</v>
      </c>
      <c r="U343" s="335">
        <v>1905054</v>
      </c>
      <c r="V343" s="339">
        <f>VALUE(LEFT(RIGHT(RP_2024[[#This Row],[IMPUTACION PRESUPUESTAL]],6),3))</f>
        <v>102</v>
      </c>
      <c r="W343" s="335" t="s">
        <v>44</v>
      </c>
      <c r="X343" s="333">
        <f>VALUE(LEFT(RP_2024[[#This Row],[Actividad]],SEARCH(".",RP_2024[[#This Row],[Actividad]],1)-1))</f>
        <v>3</v>
      </c>
      <c r="Y343" s="335">
        <f>MONTH(RP_2024[[#This Row],[FECHA RP]])</f>
        <v>8</v>
      </c>
      <c r="Z343" s="334" t="str">
        <f>IF(RP_2024[[#This Row],[FEC ANULACION]]="","",MONTH(RP_2024[[#This Row],[FEC ANULACION]]))</f>
        <v/>
      </c>
      <c r="AA343" s="335" t="s">
        <v>1589</v>
      </c>
      <c r="AB343" s="335" t="s">
        <v>3394</v>
      </c>
      <c r="AC343" s="335" t="str">
        <f>MID(RP_2024[[#This Row],[Elemento PEP]],11,2)</f>
        <v>13</v>
      </c>
    </row>
    <row r="344" spans="1:29">
      <c r="A344" s="336">
        <v>4064</v>
      </c>
      <c r="B344" s="337">
        <v>45526</v>
      </c>
      <c r="C344" s="338" t="s">
        <v>1937</v>
      </c>
      <c r="D344" s="338" t="s">
        <v>2221</v>
      </c>
      <c r="E344" s="336" t="s">
        <v>2222</v>
      </c>
      <c r="F344" s="336">
        <v>4669</v>
      </c>
      <c r="G344" s="337">
        <v>45503</v>
      </c>
      <c r="H344" s="339">
        <v>6668671</v>
      </c>
      <c r="I344" s="339" t="s">
        <v>2223</v>
      </c>
      <c r="J344" s="339">
        <v>12</v>
      </c>
      <c r="K344" s="339" t="s">
        <v>1704</v>
      </c>
      <c r="L344" s="329" t="s">
        <v>1832</v>
      </c>
      <c r="M344" s="340">
        <v>14880768</v>
      </c>
      <c r="N344" s="330">
        <v>348768</v>
      </c>
      <c r="O344" s="337">
        <v>45649</v>
      </c>
      <c r="P344" s="340">
        <f>+RP_2024[[#This Row],[VALOR INICIAL]]-RP_2024[[#This Row],[VALOR ANULACION]]</f>
        <v>14532000</v>
      </c>
      <c r="Q344" s="341"/>
      <c r="R344" s="339">
        <f>VALUE(LEFT(RP_2024[[#This Row],[OBJETO]],3))</f>
        <v>445</v>
      </c>
      <c r="S344" s="342">
        <v>242</v>
      </c>
      <c r="T344" s="339" t="str">
        <f>SUBSTITUTE(RP_2024[[#This Row],[CODIGO TIPO]],"-","")</f>
        <v>O232020200991122</v>
      </c>
      <c r="U344" s="335">
        <v>1905049</v>
      </c>
      <c r="V344" s="339">
        <f>VALUE(LEFT(RIGHT(RP_2024[[#This Row],[IMPUTACION PRESUPUESTAL]],6),3))</f>
        <v>95</v>
      </c>
      <c r="W344" s="335" t="s">
        <v>1287</v>
      </c>
      <c r="X344" s="333">
        <f>VALUE(LEFT(RP_2024[[#This Row],[Actividad]],SEARCH(".",RP_2024[[#This Row],[Actividad]],1)-1))</f>
        <v>45</v>
      </c>
      <c r="Y344" s="335">
        <f>MONTH(RP_2024[[#This Row],[FECHA RP]])</f>
        <v>8</v>
      </c>
      <c r="Z344" s="334">
        <f>IF(RP_2024[[#This Row],[FEC ANULACION]]="","",MONTH(RP_2024[[#This Row],[FEC ANULACION]]))</f>
        <v>12</v>
      </c>
      <c r="AA344" s="335" t="s">
        <v>1589</v>
      </c>
      <c r="AB344" s="335" t="s">
        <v>3395</v>
      </c>
      <c r="AC344" s="335" t="str">
        <f>MID(RP_2024[[#This Row],[Elemento PEP]],11,2)</f>
        <v>27</v>
      </c>
    </row>
    <row r="345" spans="1:29">
      <c r="A345" s="326">
        <v>4068</v>
      </c>
      <c r="B345" s="327">
        <v>45527</v>
      </c>
      <c r="C345" s="328" t="s">
        <v>1893</v>
      </c>
      <c r="D345" s="328" t="s">
        <v>2224</v>
      </c>
      <c r="E345" s="326" t="s">
        <v>2225</v>
      </c>
      <c r="F345" s="326">
        <v>4812</v>
      </c>
      <c r="G345" s="327">
        <v>45509</v>
      </c>
      <c r="H345" s="329">
        <v>6669520</v>
      </c>
      <c r="I345" s="329" t="s">
        <v>2226</v>
      </c>
      <c r="J345" s="329">
        <v>12</v>
      </c>
      <c r="K345" s="329" t="s">
        <v>1704</v>
      </c>
      <c r="L345" s="329" t="s">
        <v>1832</v>
      </c>
      <c r="M345" s="330">
        <v>33467520</v>
      </c>
      <c r="N345" s="330">
        <v>784395</v>
      </c>
      <c r="O345" s="327">
        <v>45649</v>
      </c>
      <c r="P345" s="330">
        <f>+RP_2024[[#This Row],[VALOR INICIAL]]-RP_2024[[#This Row],[VALOR ANULACION]]</f>
        <v>32683125</v>
      </c>
      <c r="Q345" s="331"/>
      <c r="R345" s="329">
        <f>VALUE(LEFT(RP_2024[[#This Row],[OBJETO]],3))</f>
        <v>241</v>
      </c>
      <c r="S345" s="332">
        <v>242</v>
      </c>
      <c r="T345" s="329" t="str">
        <f>SUBSTITUTE(RP_2024[[#This Row],[CODIGO TIPO]],"-","")</f>
        <v>O232020200991122</v>
      </c>
      <c r="U345" s="333">
        <v>1905054</v>
      </c>
      <c r="V345" s="329">
        <f>VALUE(LEFT(RIGHT(RP_2024[[#This Row],[IMPUTACION PRESUPUESTAL]],6),3))</f>
        <v>102</v>
      </c>
      <c r="W345" s="333" t="s">
        <v>44</v>
      </c>
      <c r="X345" s="333">
        <f>VALUE(LEFT(RP_2024[[#This Row],[Actividad]],SEARCH(".",RP_2024[[#This Row],[Actividad]],1)-1))</f>
        <v>3</v>
      </c>
      <c r="Y345" s="333">
        <f>MONTH(RP_2024[[#This Row],[FECHA RP]])</f>
        <v>8</v>
      </c>
      <c r="Z345" s="334">
        <f>IF(RP_2024[[#This Row],[FEC ANULACION]]="","",MONTH(RP_2024[[#This Row],[FEC ANULACION]]))</f>
        <v>12</v>
      </c>
      <c r="AA345" s="333" t="s">
        <v>1589</v>
      </c>
      <c r="AB345" s="333" t="s">
        <v>3394</v>
      </c>
      <c r="AC345" s="333" t="str">
        <f>MID(RP_2024[[#This Row],[Elemento PEP]],11,2)</f>
        <v>13</v>
      </c>
    </row>
    <row r="346" spans="1:29">
      <c r="A346" s="336">
        <v>4070</v>
      </c>
      <c r="B346" s="337">
        <v>45527</v>
      </c>
      <c r="C346" s="338" t="s">
        <v>1925</v>
      </c>
      <c r="D346" s="338" t="s">
        <v>2227</v>
      </c>
      <c r="E346" s="336" t="s">
        <v>2228</v>
      </c>
      <c r="F346" s="336">
        <v>4718</v>
      </c>
      <c r="G346" s="337">
        <v>45505</v>
      </c>
      <c r="H346" s="339">
        <v>6668799</v>
      </c>
      <c r="I346" s="339" t="s">
        <v>2229</v>
      </c>
      <c r="J346" s="329">
        <v>12</v>
      </c>
      <c r="K346" s="339" t="s">
        <v>1704</v>
      </c>
      <c r="L346" s="329" t="s">
        <v>1832</v>
      </c>
      <c r="M346" s="340">
        <v>32683125</v>
      </c>
      <c r="N346" s="330">
        <v>0</v>
      </c>
      <c r="O346" s="337"/>
      <c r="P346" s="340">
        <f>+RP_2024[[#This Row],[VALOR INICIAL]]-RP_2024[[#This Row],[VALOR ANULACION]]</f>
        <v>32683125</v>
      </c>
      <c r="Q346" s="341"/>
      <c r="R346" s="339">
        <f>VALUE(LEFT(RP_2024[[#This Row],[OBJETO]],3))</f>
        <v>287</v>
      </c>
      <c r="S346" s="342">
        <v>242</v>
      </c>
      <c r="T346" s="339" t="str">
        <f>SUBSTITUTE(RP_2024[[#This Row],[CODIGO TIPO]],"-","")</f>
        <v>O232020200991122</v>
      </c>
      <c r="U346" s="335">
        <v>1905049</v>
      </c>
      <c r="V346" s="339">
        <f>VALUE(LEFT(RIGHT(RP_2024[[#This Row],[IMPUTACION PRESUPUESTAL]],6),3))</f>
        <v>149</v>
      </c>
      <c r="W346" s="335" t="s">
        <v>1280</v>
      </c>
      <c r="X346" s="333">
        <f>VALUE(LEFT(RP_2024[[#This Row],[Actividad]],SEARCH(".",RP_2024[[#This Row],[Actividad]],1)-1))</f>
        <v>42</v>
      </c>
      <c r="Y346" s="335">
        <f>MONTH(RP_2024[[#This Row],[FECHA RP]])</f>
        <v>8</v>
      </c>
      <c r="Z346" s="334" t="str">
        <f>IF(RP_2024[[#This Row],[FEC ANULACION]]="","",MONTH(RP_2024[[#This Row],[FEC ANULACION]]))</f>
        <v/>
      </c>
      <c r="AA346" s="335" t="s">
        <v>1589</v>
      </c>
      <c r="AB346" s="335" t="s">
        <v>3389</v>
      </c>
      <c r="AC346" s="335" t="str">
        <f>MID(RP_2024[[#This Row],[Elemento PEP]],11,2)</f>
        <v>06</v>
      </c>
    </row>
    <row r="347" spans="1:29">
      <c r="A347" s="336">
        <v>4071</v>
      </c>
      <c r="B347" s="337">
        <v>45527</v>
      </c>
      <c r="C347" s="338" t="s">
        <v>1925</v>
      </c>
      <c r="D347" s="338" t="s">
        <v>2230</v>
      </c>
      <c r="E347" s="336" t="s">
        <v>2231</v>
      </c>
      <c r="F347" s="336">
        <v>4495</v>
      </c>
      <c r="G347" s="337">
        <v>45501</v>
      </c>
      <c r="H347" s="339">
        <v>6668788</v>
      </c>
      <c r="I347" s="339" t="s">
        <v>2232</v>
      </c>
      <c r="J347" s="329">
        <v>12</v>
      </c>
      <c r="K347" s="339" t="s">
        <v>1704</v>
      </c>
      <c r="L347" s="329" t="s">
        <v>1832</v>
      </c>
      <c r="M347" s="340">
        <v>32683125</v>
      </c>
      <c r="N347" s="330">
        <v>0</v>
      </c>
      <c r="O347" s="337"/>
      <c r="P347" s="340">
        <f>+RP_2024[[#This Row],[VALOR INICIAL]]-RP_2024[[#This Row],[VALOR ANULACION]]</f>
        <v>32683125</v>
      </c>
      <c r="Q347" s="341"/>
      <c r="R347" s="339">
        <f>VALUE(LEFT(RP_2024[[#This Row],[OBJETO]],3))</f>
        <v>327</v>
      </c>
      <c r="S347" s="342">
        <v>242</v>
      </c>
      <c r="T347" s="339" t="str">
        <f>SUBSTITUTE(RP_2024[[#This Row],[CODIGO TIPO]],"-","")</f>
        <v>O232020200991122</v>
      </c>
      <c r="U347" s="335">
        <v>1905049</v>
      </c>
      <c r="V347" s="339">
        <f>VALUE(LEFT(RIGHT(RP_2024[[#This Row],[IMPUTACION PRESUPUESTAL]],6),3))</f>
        <v>149</v>
      </c>
      <c r="W347" s="335" t="s">
        <v>1279</v>
      </c>
      <c r="X347" s="333">
        <f>VALUE(LEFT(RP_2024[[#This Row],[Actividad]],SEARCH(".",RP_2024[[#This Row],[Actividad]],1)-1))</f>
        <v>42</v>
      </c>
      <c r="Y347" s="335">
        <f>MONTH(RP_2024[[#This Row],[FECHA RP]])</f>
        <v>8</v>
      </c>
      <c r="Z347" s="334" t="str">
        <f>IF(RP_2024[[#This Row],[FEC ANULACION]]="","",MONTH(RP_2024[[#This Row],[FEC ANULACION]]))</f>
        <v/>
      </c>
      <c r="AA347" s="335" t="s">
        <v>1589</v>
      </c>
      <c r="AB347" s="335" t="s">
        <v>3389</v>
      </c>
      <c r="AC347" s="335" t="str">
        <f>MID(RP_2024[[#This Row],[Elemento PEP]],11,2)</f>
        <v>06</v>
      </c>
    </row>
    <row r="348" spans="1:29">
      <c r="A348" s="336">
        <v>4072</v>
      </c>
      <c r="B348" s="337">
        <v>45527</v>
      </c>
      <c r="C348" s="338" t="s">
        <v>1893</v>
      </c>
      <c r="D348" s="338" t="s">
        <v>2233</v>
      </c>
      <c r="E348" s="336" t="s">
        <v>2234</v>
      </c>
      <c r="F348" s="336">
        <v>4732</v>
      </c>
      <c r="G348" s="337">
        <v>45505</v>
      </c>
      <c r="H348" s="339">
        <v>6662004</v>
      </c>
      <c r="I348" s="339" t="s">
        <v>2235</v>
      </c>
      <c r="J348" s="329">
        <v>12</v>
      </c>
      <c r="K348" s="339" t="s">
        <v>1704</v>
      </c>
      <c r="L348" s="329" t="s">
        <v>1832</v>
      </c>
      <c r="M348" s="340">
        <v>12257064</v>
      </c>
      <c r="N348" s="330">
        <v>475080</v>
      </c>
      <c r="O348" s="337">
        <v>45621</v>
      </c>
      <c r="P348" s="340">
        <f>+RP_2024[[#This Row],[VALOR INICIAL]]-RP_2024[[#This Row],[VALOR ANULACION]]</f>
        <v>11781984</v>
      </c>
      <c r="Q348" s="341"/>
      <c r="R348" s="339">
        <f>VALUE(LEFT(RP_2024[[#This Row],[OBJETO]],3))</f>
        <v>436</v>
      </c>
      <c r="S348" s="342">
        <v>242</v>
      </c>
      <c r="T348" s="339" t="str">
        <f>SUBSTITUTE(RP_2024[[#This Row],[CODIGO TIPO]],"-","")</f>
        <v>O232020200991122</v>
      </c>
      <c r="U348" s="335">
        <v>1905054</v>
      </c>
      <c r="V348" s="339">
        <f>VALUE(LEFT(RIGHT(RP_2024[[#This Row],[IMPUTACION PRESUPUESTAL]],6),3))</f>
        <v>102</v>
      </c>
      <c r="W348" s="335" t="s">
        <v>44</v>
      </c>
      <c r="X348" s="333">
        <f>VALUE(LEFT(RP_2024[[#This Row],[Actividad]],SEARCH(".",RP_2024[[#This Row],[Actividad]],1)-1))</f>
        <v>3</v>
      </c>
      <c r="Y348" s="335">
        <f>MONTH(RP_2024[[#This Row],[FECHA RP]])</f>
        <v>8</v>
      </c>
      <c r="Z348" s="334">
        <f>IF(RP_2024[[#This Row],[FEC ANULACION]]="","",MONTH(RP_2024[[#This Row],[FEC ANULACION]]))</f>
        <v>11</v>
      </c>
      <c r="AA348" s="335" t="s">
        <v>1589</v>
      </c>
      <c r="AB348" s="335" t="s">
        <v>3394</v>
      </c>
      <c r="AC348" s="335" t="str">
        <f>MID(RP_2024[[#This Row],[Elemento PEP]],11,2)</f>
        <v>13</v>
      </c>
    </row>
    <row r="349" spans="1:29">
      <c r="A349" s="336">
        <v>4073</v>
      </c>
      <c r="B349" s="337">
        <v>45527</v>
      </c>
      <c r="C349" s="338" t="s">
        <v>1893</v>
      </c>
      <c r="D349" s="338" t="s">
        <v>2236</v>
      </c>
      <c r="E349" s="336" t="s">
        <v>2237</v>
      </c>
      <c r="F349" s="336">
        <v>3716</v>
      </c>
      <c r="G349" s="337">
        <v>45495</v>
      </c>
      <c r="H349" s="339">
        <v>6667750</v>
      </c>
      <c r="I349" s="339" t="s">
        <v>2238</v>
      </c>
      <c r="J349" s="329">
        <v>12</v>
      </c>
      <c r="K349" s="339" t="s">
        <v>1704</v>
      </c>
      <c r="L349" s="329" t="s">
        <v>1832</v>
      </c>
      <c r="M349" s="340">
        <v>35255610</v>
      </c>
      <c r="N349" s="330">
        <v>1355985</v>
      </c>
      <c r="O349" s="337">
        <v>45618</v>
      </c>
      <c r="P349" s="340">
        <f>+RP_2024[[#This Row],[VALOR INICIAL]]-RP_2024[[#This Row],[VALOR ANULACION]]</f>
        <v>33899625</v>
      </c>
      <c r="Q349" s="341"/>
      <c r="R349" s="339">
        <f>VALUE(LEFT(RP_2024[[#This Row],[OBJETO]],3))</f>
        <v>82</v>
      </c>
      <c r="S349" s="342">
        <v>242</v>
      </c>
      <c r="T349" s="339" t="str">
        <f>SUBSTITUTE(RP_2024[[#This Row],[CODIGO TIPO]],"-","")</f>
        <v>O232020200991122</v>
      </c>
      <c r="U349" s="335">
        <v>1905054</v>
      </c>
      <c r="V349" s="339">
        <f>VALUE(LEFT(RIGHT(RP_2024[[#This Row],[IMPUTACION PRESUPUESTAL]],6),3))</f>
        <v>102</v>
      </c>
      <c r="W349" s="335" t="s">
        <v>44</v>
      </c>
      <c r="X349" s="333">
        <f>VALUE(LEFT(RP_2024[[#This Row],[Actividad]],SEARCH(".",RP_2024[[#This Row],[Actividad]],1)-1))</f>
        <v>3</v>
      </c>
      <c r="Y349" s="335">
        <f>MONTH(RP_2024[[#This Row],[FECHA RP]])</f>
        <v>8</v>
      </c>
      <c r="Z349" s="334">
        <f>IF(RP_2024[[#This Row],[FEC ANULACION]]="","",MONTH(RP_2024[[#This Row],[FEC ANULACION]]))</f>
        <v>11</v>
      </c>
      <c r="AA349" s="335" t="s">
        <v>1589</v>
      </c>
      <c r="AB349" s="335" t="s">
        <v>3394</v>
      </c>
      <c r="AC349" s="335" t="str">
        <f>MID(RP_2024[[#This Row],[Elemento PEP]],11,2)</f>
        <v>13</v>
      </c>
    </row>
    <row r="350" spans="1:29">
      <c r="A350" s="336">
        <v>4081</v>
      </c>
      <c r="B350" s="337">
        <v>45527</v>
      </c>
      <c r="C350" s="338" t="s">
        <v>1937</v>
      </c>
      <c r="D350" s="338" t="s">
        <v>2239</v>
      </c>
      <c r="E350" s="336" t="s">
        <v>2240</v>
      </c>
      <c r="F350" s="336">
        <v>4685</v>
      </c>
      <c r="G350" s="337">
        <v>45505</v>
      </c>
      <c r="H350" s="339">
        <v>6664156</v>
      </c>
      <c r="I350" s="339" t="s">
        <v>2241</v>
      </c>
      <c r="J350" s="329">
        <v>12</v>
      </c>
      <c r="K350" s="339" t="s">
        <v>1704</v>
      </c>
      <c r="L350" s="329" t="s">
        <v>1832</v>
      </c>
      <c r="M350" s="340">
        <v>21934644</v>
      </c>
      <c r="N350" s="330">
        <v>680144</v>
      </c>
      <c r="O350" s="337">
        <v>45621</v>
      </c>
      <c r="P350" s="340">
        <f>+RP_2024[[#This Row],[VALOR INICIAL]]-RP_2024[[#This Row],[VALOR ANULACION]]</f>
        <v>21254500</v>
      </c>
      <c r="Q350" s="341"/>
      <c r="R350" s="339">
        <f>VALUE(LEFT(RP_2024[[#This Row],[OBJETO]],3))</f>
        <v>430</v>
      </c>
      <c r="S350" s="342">
        <v>242</v>
      </c>
      <c r="T350" s="339" t="str">
        <f>SUBSTITUTE(RP_2024[[#This Row],[CODIGO TIPO]],"-","")</f>
        <v>O232020200991122</v>
      </c>
      <c r="U350" s="335">
        <v>1905049</v>
      </c>
      <c r="V350" s="339">
        <f>VALUE(LEFT(RIGHT(RP_2024[[#This Row],[IMPUTACION PRESUPUESTAL]],6),3))</f>
        <v>95</v>
      </c>
      <c r="W350" s="335" t="s">
        <v>1287</v>
      </c>
      <c r="X350" s="333">
        <f>VALUE(LEFT(RP_2024[[#This Row],[Actividad]],SEARCH(".",RP_2024[[#This Row],[Actividad]],1)-1))</f>
        <v>45</v>
      </c>
      <c r="Y350" s="335">
        <f>MONTH(RP_2024[[#This Row],[FECHA RP]])</f>
        <v>8</v>
      </c>
      <c r="Z350" s="334">
        <f>IF(RP_2024[[#This Row],[FEC ANULACION]]="","",MONTH(RP_2024[[#This Row],[FEC ANULACION]]))</f>
        <v>11</v>
      </c>
      <c r="AA350" s="335" t="s">
        <v>1589</v>
      </c>
      <c r="AB350" s="335" t="s">
        <v>3395</v>
      </c>
      <c r="AC350" s="335" t="str">
        <f>MID(RP_2024[[#This Row],[Elemento PEP]],11,2)</f>
        <v>27</v>
      </c>
    </row>
    <row r="351" spans="1:29">
      <c r="A351" s="336">
        <v>4088</v>
      </c>
      <c r="B351" s="337">
        <v>45527</v>
      </c>
      <c r="C351" s="338" t="s">
        <v>1893</v>
      </c>
      <c r="D351" s="338" t="s">
        <v>2242</v>
      </c>
      <c r="E351" s="336" t="s">
        <v>2243</v>
      </c>
      <c r="F351" s="336">
        <v>3698</v>
      </c>
      <c r="G351" s="337">
        <v>45495</v>
      </c>
      <c r="H351" s="339">
        <v>6653464</v>
      </c>
      <c r="I351" s="339" t="s">
        <v>2244</v>
      </c>
      <c r="J351" s="329">
        <v>12</v>
      </c>
      <c r="K351" s="339" t="s">
        <v>1704</v>
      </c>
      <c r="L351" s="329" t="s">
        <v>1832</v>
      </c>
      <c r="M351" s="340">
        <v>34251915</v>
      </c>
      <c r="N351" s="330">
        <v>784395</v>
      </c>
      <c r="O351" s="337">
        <v>45649</v>
      </c>
      <c r="P351" s="340">
        <f>+RP_2024[[#This Row],[VALOR INICIAL]]-RP_2024[[#This Row],[VALOR ANULACION]]</f>
        <v>33467520</v>
      </c>
      <c r="Q351" s="341"/>
      <c r="R351" s="339">
        <f>VALUE(LEFT(RP_2024[[#This Row],[OBJETO]],3))</f>
        <v>214</v>
      </c>
      <c r="S351" s="342">
        <v>242</v>
      </c>
      <c r="T351" s="339" t="str">
        <f>SUBSTITUTE(RP_2024[[#This Row],[CODIGO TIPO]],"-","")</f>
        <v>O232020200991122</v>
      </c>
      <c r="U351" s="335">
        <v>1905054</v>
      </c>
      <c r="V351" s="339">
        <f>VALUE(LEFT(RIGHT(RP_2024[[#This Row],[IMPUTACION PRESUPUESTAL]],6),3))</f>
        <v>102</v>
      </c>
      <c r="W351" s="335" t="s">
        <v>44</v>
      </c>
      <c r="X351" s="333">
        <f>VALUE(LEFT(RP_2024[[#This Row],[Actividad]],SEARCH(".",RP_2024[[#This Row],[Actividad]],1)-1))</f>
        <v>3</v>
      </c>
      <c r="Y351" s="335">
        <f>MONTH(RP_2024[[#This Row],[FECHA RP]])</f>
        <v>8</v>
      </c>
      <c r="Z351" s="334">
        <f>IF(RP_2024[[#This Row],[FEC ANULACION]]="","",MONTH(RP_2024[[#This Row],[FEC ANULACION]]))</f>
        <v>12</v>
      </c>
      <c r="AA351" s="335" t="s">
        <v>1589</v>
      </c>
      <c r="AB351" s="335" t="s">
        <v>3394</v>
      </c>
      <c r="AC351" s="335" t="str">
        <f>MID(RP_2024[[#This Row],[Elemento PEP]],11,2)</f>
        <v>13</v>
      </c>
    </row>
    <row r="352" spans="1:29">
      <c r="A352" s="336">
        <v>4089</v>
      </c>
      <c r="B352" s="337">
        <v>45527</v>
      </c>
      <c r="C352" s="338" t="s">
        <v>1893</v>
      </c>
      <c r="D352" s="338" t="s">
        <v>2245</v>
      </c>
      <c r="E352" s="336" t="s">
        <v>2246</v>
      </c>
      <c r="F352" s="336">
        <v>3711</v>
      </c>
      <c r="G352" s="337">
        <v>45495</v>
      </c>
      <c r="H352" s="339">
        <v>6664324</v>
      </c>
      <c r="I352" s="339" t="s">
        <v>2247</v>
      </c>
      <c r="J352" s="329">
        <v>12</v>
      </c>
      <c r="K352" s="339" t="s">
        <v>1704</v>
      </c>
      <c r="L352" s="329" t="s">
        <v>1832</v>
      </c>
      <c r="M352" s="340">
        <v>35255610</v>
      </c>
      <c r="N352" s="330">
        <v>542394</v>
      </c>
      <c r="O352" s="337">
        <v>45649</v>
      </c>
      <c r="P352" s="340">
        <f>+RP_2024[[#This Row],[VALOR INICIAL]]-RP_2024[[#This Row],[VALOR ANULACION]]</f>
        <v>34713216</v>
      </c>
      <c r="Q352" s="341"/>
      <c r="R352" s="339">
        <f>VALUE(LEFT(RP_2024[[#This Row],[OBJETO]],3))</f>
        <v>85</v>
      </c>
      <c r="S352" s="342">
        <v>242</v>
      </c>
      <c r="T352" s="339" t="str">
        <f>SUBSTITUTE(RP_2024[[#This Row],[CODIGO TIPO]],"-","")</f>
        <v>O232020200991122</v>
      </c>
      <c r="U352" s="335">
        <v>1905054</v>
      </c>
      <c r="V352" s="339">
        <f>VALUE(LEFT(RIGHT(RP_2024[[#This Row],[IMPUTACION PRESUPUESTAL]],6),3))</f>
        <v>102</v>
      </c>
      <c r="W352" s="335" t="s">
        <v>44</v>
      </c>
      <c r="X352" s="333">
        <f>VALUE(LEFT(RP_2024[[#This Row],[Actividad]],SEARCH(".",RP_2024[[#This Row],[Actividad]],1)-1))</f>
        <v>3</v>
      </c>
      <c r="Y352" s="335">
        <f>MONTH(RP_2024[[#This Row],[FECHA RP]])</f>
        <v>8</v>
      </c>
      <c r="Z352" s="334">
        <f>IF(RP_2024[[#This Row],[FEC ANULACION]]="","",MONTH(RP_2024[[#This Row],[FEC ANULACION]]))</f>
        <v>12</v>
      </c>
      <c r="AA352" s="335" t="s">
        <v>1589</v>
      </c>
      <c r="AB352" s="335" t="s">
        <v>3394</v>
      </c>
      <c r="AC352" s="335" t="str">
        <f>MID(RP_2024[[#This Row],[Elemento PEP]],11,2)</f>
        <v>13</v>
      </c>
    </row>
    <row r="353" spans="1:29">
      <c r="A353" s="336">
        <v>4092</v>
      </c>
      <c r="B353" s="337">
        <v>45527</v>
      </c>
      <c r="C353" s="338" t="s">
        <v>1893</v>
      </c>
      <c r="D353" s="338" t="s">
        <v>2248</v>
      </c>
      <c r="E353" s="336" t="s">
        <v>2249</v>
      </c>
      <c r="F353" s="336">
        <v>3714</v>
      </c>
      <c r="G353" s="337">
        <v>45495</v>
      </c>
      <c r="H353" s="339">
        <v>6664217</v>
      </c>
      <c r="I353" s="339" t="s">
        <v>2250</v>
      </c>
      <c r="J353" s="329">
        <v>12</v>
      </c>
      <c r="K353" s="339" t="s">
        <v>1704</v>
      </c>
      <c r="L353" s="329" t="s">
        <v>1832</v>
      </c>
      <c r="M353" s="340">
        <v>35255610</v>
      </c>
      <c r="N353" s="330">
        <v>542394</v>
      </c>
      <c r="O353" s="337">
        <v>45649</v>
      </c>
      <c r="P353" s="340">
        <f>+RP_2024[[#This Row],[VALOR INICIAL]]-RP_2024[[#This Row],[VALOR ANULACION]]</f>
        <v>34713216</v>
      </c>
      <c r="Q353" s="341"/>
      <c r="R353" s="339">
        <f>VALUE(LEFT(RP_2024[[#This Row],[OBJETO]],3))</f>
        <v>72</v>
      </c>
      <c r="S353" s="342">
        <v>242</v>
      </c>
      <c r="T353" s="339" t="str">
        <f>SUBSTITUTE(RP_2024[[#This Row],[CODIGO TIPO]],"-","")</f>
        <v>O232020200991122</v>
      </c>
      <c r="U353" s="335">
        <v>1905054</v>
      </c>
      <c r="V353" s="339">
        <f>VALUE(LEFT(RIGHT(RP_2024[[#This Row],[IMPUTACION PRESUPUESTAL]],6),3))</f>
        <v>102</v>
      </c>
      <c r="W353" s="335" t="s">
        <v>44</v>
      </c>
      <c r="X353" s="333">
        <f>VALUE(LEFT(RP_2024[[#This Row],[Actividad]],SEARCH(".",RP_2024[[#This Row],[Actividad]],1)-1))</f>
        <v>3</v>
      </c>
      <c r="Y353" s="335">
        <f>MONTH(RP_2024[[#This Row],[FECHA RP]])</f>
        <v>8</v>
      </c>
      <c r="Z353" s="334">
        <f>IF(RP_2024[[#This Row],[FEC ANULACION]]="","",MONTH(RP_2024[[#This Row],[FEC ANULACION]]))</f>
        <v>12</v>
      </c>
      <c r="AA353" s="335" t="s">
        <v>1589</v>
      </c>
      <c r="AB353" s="335" t="s">
        <v>3394</v>
      </c>
      <c r="AC353" s="335" t="str">
        <f>MID(RP_2024[[#This Row],[Elemento PEP]],11,2)</f>
        <v>13</v>
      </c>
    </row>
    <row r="354" spans="1:29">
      <c r="A354" s="336">
        <v>4110</v>
      </c>
      <c r="B354" s="337">
        <v>45527</v>
      </c>
      <c r="C354" s="338" t="s">
        <v>1893</v>
      </c>
      <c r="D354" s="338" t="s">
        <v>2251</v>
      </c>
      <c r="E354" s="336" t="s">
        <v>2252</v>
      </c>
      <c r="F354" s="336">
        <v>4768</v>
      </c>
      <c r="G354" s="337">
        <v>45509</v>
      </c>
      <c r="H354" s="339">
        <v>6664865</v>
      </c>
      <c r="I354" s="339" t="s">
        <v>2253</v>
      </c>
      <c r="J354" s="329">
        <v>12</v>
      </c>
      <c r="K354" s="339" t="s">
        <v>1704</v>
      </c>
      <c r="L354" s="329" t="s">
        <v>1832</v>
      </c>
      <c r="M354" s="340">
        <v>28828672</v>
      </c>
      <c r="N354" s="330">
        <v>675672</v>
      </c>
      <c r="O354" s="337">
        <v>45649</v>
      </c>
      <c r="P354" s="340">
        <f>+RP_2024[[#This Row],[VALOR INICIAL]]-RP_2024[[#This Row],[VALOR ANULACION]]</f>
        <v>28153000</v>
      </c>
      <c r="Q354" s="341"/>
      <c r="R354" s="339">
        <f>VALUE(LEFT(RP_2024[[#This Row],[OBJETO]],3))</f>
        <v>42</v>
      </c>
      <c r="S354" s="342">
        <v>242</v>
      </c>
      <c r="T354" s="339" t="str">
        <f>SUBSTITUTE(RP_2024[[#This Row],[CODIGO TIPO]],"-","")</f>
        <v>O232020200991122</v>
      </c>
      <c r="U354" s="335">
        <v>1905054</v>
      </c>
      <c r="V354" s="339">
        <f>VALUE(LEFT(RIGHT(RP_2024[[#This Row],[IMPUTACION PRESUPUESTAL]],6),3))</f>
        <v>102</v>
      </c>
      <c r="W354" s="335" t="s">
        <v>44</v>
      </c>
      <c r="X354" s="333">
        <f>VALUE(LEFT(RP_2024[[#This Row],[Actividad]],SEARCH(".",RP_2024[[#This Row],[Actividad]],1)-1))</f>
        <v>3</v>
      </c>
      <c r="Y354" s="335">
        <f>MONTH(RP_2024[[#This Row],[FECHA RP]])</f>
        <v>8</v>
      </c>
      <c r="Z354" s="334">
        <f>IF(RP_2024[[#This Row],[FEC ANULACION]]="","",MONTH(RP_2024[[#This Row],[FEC ANULACION]]))</f>
        <v>12</v>
      </c>
      <c r="AA354" s="335" t="s">
        <v>1589</v>
      </c>
      <c r="AB354" s="335" t="s">
        <v>3394</v>
      </c>
      <c r="AC354" s="335" t="str">
        <f>MID(RP_2024[[#This Row],[Elemento PEP]],11,2)</f>
        <v>13</v>
      </c>
    </row>
    <row r="355" spans="1:29">
      <c r="A355" s="336">
        <v>4115</v>
      </c>
      <c r="B355" s="337">
        <v>45527</v>
      </c>
      <c r="C355" s="338" t="s">
        <v>1893</v>
      </c>
      <c r="D355" s="338" t="s">
        <v>2254</v>
      </c>
      <c r="E355" s="336" t="s">
        <v>2255</v>
      </c>
      <c r="F355" s="336">
        <v>4778</v>
      </c>
      <c r="G355" s="337">
        <v>45509</v>
      </c>
      <c r="H355" s="339">
        <v>6671224</v>
      </c>
      <c r="I355" s="339" t="s">
        <v>2256</v>
      </c>
      <c r="J355" s="329">
        <v>12</v>
      </c>
      <c r="K355" s="339" t="s">
        <v>1704</v>
      </c>
      <c r="L355" s="329" t="s">
        <v>1832</v>
      </c>
      <c r="M355" s="340">
        <v>33899625</v>
      </c>
      <c r="N355" s="330">
        <v>0</v>
      </c>
      <c r="O355" s="337"/>
      <c r="P355" s="340">
        <f>+RP_2024[[#This Row],[VALOR INICIAL]]-RP_2024[[#This Row],[VALOR ANULACION]]</f>
        <v>33899625</v>
      </c>
      <c r="Q355" s="341"/>
      <c r="R355" s="339">
        <f>VALUE(LEFT(RP_2024[[#This Row],[OBJETO]],3))</f>
        <v>89</v>
      </c>
      <c r="S355" s="342">
        <v>242</v>
      </c>
      <c r="T355" s="339" t="str">
        <f>SUBSTITUTE(RP_2024[[#This Row],[CODIGO TIPO]],"-","")</f>
        <v>O232020200991122</v>
      </c>
      <c r="U355" s="335">
        <v>1905054</v>
      </c>
      <c r="V355" s="339">
        <f>VALUE(LEFT(RIGHT(RP_2024[[#This Row],[IMPUTACION PRESUPUESTAL]],6),3))</f>
        <v>102</v>
      </c>
      <c r="W355" s="335" t="s">
        <v>44</v>
      </c>
      <c r="X355" s="333">
        <f>VALUE(LEFT(RP_2024[[#This Row],[Actividad]],SEARCH(".",RP_2024[[#This Row],[Actividad]],1)-1))</f>
        <v>3</v>
      </c>
      <c r="Y355" s="335">
        <f>MONTH(RP_2024[[#This Row],[FECHA RP]])</f>
        <v>8</v>
      </c>
      <c r="Z355" s="334" t="str">
        <f>IF(RP_2024[[#This Row],[FEC ANULACION]]="","",MONTH(RP_2024[[#This Row],[FEC ANULACION]]))</f>
        <v/>
      </c>
      <c r="AA355" s="335" t="s">
        <v>1589</v>
      </c>
      <c r="AB355" s="335" t="s">
        <v>3394</v>
      </c>
      <c r="AC355" s="335" t="str">
        <f>MID(RP_2024[[#This Row],[Elemento PEP]],11,2)</f>
        <v>13</v>
      </c>
    </row>
    <row r="356" spans="1:29">
      <c r="A356" s="336">
        <v>4116</v>
      </c>
      <c r="B356" s="337">
        <v>45527</v>
      </c>
      <c r="C356" s="338" t="s">
        <v>1893</v>
      </c>
      <c r="D356" s="338" t="s">
        <v>2257</v>
      </c>
      <c r="E356" s="336" t="s">
        <v>2258</v>
      </c>
      <c r="F356" s="336">
        <v>5102</v>
      </c>
      <c r="G356" s="337">
        <v>45513</v>
      </c>
      <c r="H356" s="339">
        <v>6668754</v>
      </c>
      <c r="I356" s="339" t="s">
        <v>2259</v>
      </c>
      <c r="J356" s="329">
        <v>12</v>
      </c>
      <c r="K356" s="339" t="s">
        <v>1704</v>
      </c>
      <c r="L356" s="329" t="s">
        <v>1832</v>
      </c>
      <c r="M356" s="340">
        <v>34713088</v>
      </c>
      <c r="N356" s="330">
        <v>1084784</v>
      </c>
      <c r="O356" s="337">
        <v>45649</v>
      </c>
      <c r="P356" s="340">
        <f>+RP_2024[[#This Row],[VALOR INICIAL]]-RP_2024[[#This Row],[VALOR ANULACION]]</f>
        <v>33628304</v>
      </c>
      <c r="Q356" s="341"/>
      <c r="R356" s="339">
        <f>VALUE(LEFT(RP_2024[[#This Row],[OBJETO]],3))</f>
        <v>236</v>
      </c>
      <c r="S356" s="342">
        <v>242</v>
      </c>
      <c r="T356" s="339" t="str">
        <f>SUBSTITUTE(RP_2024[[#This Row],[CODIGO TIPO]],"-","")</f>
        <v>O232020200991122</v>
      </c>
      <c r="U356" s="335">
        <v>1905054</v>
      </c>
      <c r="V356" s="339">
        <f>VALUE(LEFT(RIGHT(RP_2024[[#This Row],[IMPUTACION PRESUPUESTAL]],6),3))</f>
        <v>102</v>
      </c>
      <c r="W356" s="335" t="s">
        <v>44</v>
      </c>
      <c r="X356" s="333">
        <f>VALUE(LEFT(RP_2024[[#This Row],[Actividad]],SEARCH(".",RP_2024[[#This Row],[Actividad]],1)-1))</f>
        <v>3</v>
      </c>
      <c r="Y356" s="335">
        <f>MONTH(RP_2024[[#This Row],[FECHA RP]])</f>
        <v>8</v>
      </c>
      <c r="Z356" s="334">
        <f>IF(RP_2024[[#This Row],[FEC ANULACION]]="","",MONTH(RP_2024[[#This Row],[FEC ANULACION]]))</f>
        <v>12</v>
      </c>
      <c r="AA356" s="335" t="s">
        <v>1589</v>
      </c>
      <c r="AB356" s="335" t="s">
        <v>3394</v>
      </c>
      <c r="AC356" s="335" t="str">
        <f>MID(RP_2024[[#This Row],[Elemento PEP]],11,2)</f>
        <v>13</v>
      </c>
    </row>
    <row r="357" spans="1:29">
      <c r="A357" s="336">
        <v>4165</v>
      </c>
      <c r="B357" s="337">
        <v>45530</v>
      </c>
      <c r="C357" s="338" t="s">
        <v>1937</v>
      </c>
      <c r="D357" s="338" t="s">
        <v>2260</v>
      </c>
      <c r="E357" s="336" t="s">
        <v>2261</v>
      </c>
      <c r="F357" s="336">
        <v>4455</v>
      </c>
      <c r="G357" s="337">
        <v>45501</v>
      </c>
      <c r="H357" s="339">
        <v>6670940</v>
      </c>
      <c r="I357" s="339" t="s">
        <v>2262</v>
      </c>
      <c r="J357" s="329">
        <v>12</v>
      </c>
      <c r="K357" s="339" t="s">
        <v>1704</v>
      </c>
      <c r="L357" s="329" t="s">
        <v>1832</v>
      </c>
      <c r="M357" s="340">
        <v>12025875</v>
      </c>
      <c r="N357" s="330">
        <v>288621</v>
      </c>
      <c r="O357" s="337">
        <v>45621</v>
      </c>
      <c r="P357" s="340">
        <f>+RP_2024[[#This Row],[VALOR INICIAL]]-RP_2024[[#This Row],[VALOR ANULACION]]</f>
        <v>11737254</v>
      </c>
      <c r="Q357" s="341"/>
      <c r="R357" s="339">
        <f>VALUE(LEFT(RP_2024[[#This Row],[OBJETO]],3))</f>
        <v>461</v>
      </c>
      <c r="S357" s="342">
        <v>242</v>
      </c>
      <c r="T357" s="339" t="str">
        <f>SUBSTITUTE(RP_2024[[#This Row],[CODIGO TIPO]],"-","")</f>
        <v>O232020200991122</v>
      </c>
      <c r="U357" s="335">
        <v>1905049</v>
      </c>
      <c r="V357" s="339">
        <f>VALUE(LEFT(RIGHT(RP_2024[[#This Row],[IMPUTACION PRESUPUESTAL]],6),3))</f>
        <v>95</v>
      </c>
      <c r="W357" s="335" t="s">
        <v>1287</v>
      </c>
      <c r="X357" s="333">
        <f>VALUE(LEFT(RP_2024[[#This Row],[Actividad]],SEARCH(".",RP_2024[[#This Row],[Actividad]],1)-1))</f>
        <v>45</v>
      </c>
      <c r="Y357" s="335">
        <f>MONTH(RP_2024[[#This Row],[FECHA RP]])</f>
        <v>8</v>
      </c>
      <c r="Z357" s="334">
        <f>IF(RP_2024[[#This Row],[FEC ANULACION]]="","",MONTH(RP_2024[[#This Row],[FEC ANULACION]]))</f>
        <v>11</v>
      </c>
      <c r="AA357" s="335" t="s">
        <v>1589</v>
      </c>
      <c r="AB357" s="335" t="s">
        <v>3395</v>
      </c>
      <c r="AC357" s="335" t="str">
        <f>MID(RP_2024[[#This Row],[Elemento PEP]],11,2)</f>
        <v>27</v>
      </c>
    </row>
    <row r="358" spans="1:29">
      <c r="A358" s="336">
        <v>4168</v>
      </c>
      <c r="B358" s="337">
        <v>45530</v>
      </c>
      <c r="C358" s="338" t="s">
        <v>1893</v>
      </c>
      <c r="D358" s="338" t="s">
        <v>2263</v>
      </c>
      <c r="E358" s="336" t="s">
        <v>2264</v>
      </c>
      <c r="F358" s="336">
        <v>4689</v>
      </c>
      <c r="G358" s="337">
        <v>45505</v>
      </c>
      <c r="H358" s="339">
        <v>6666213</v>
      </c>
      <c r="I358" s="339" t="s">
        <v>2265</v>
      </c>
      <c r="J358" s="329">
        <v>12</v>
      </c>
      <c r="K358" s="339" t="s">
        <v>1704</v>
      </c>
      <c r="L358" s="329" t="s">
        <v>1832</v>
      </c>
      <c r="M358" s="340">
        <v>33728985</v>
      </c>
      <c r="N358" s="330">
        <v>1307325</v>
      </c>
      <c r="O358" s="337">
        <v>45649</v>
      </c>
      <c r="P358" s="340">
        <f>+RP_2024[[#This Row],[VALOR INICIAL]]-RP_2024[[#This Row],[VALOR ANULACION]]</f>
        <v>32421660</v>
      </c>
      <c r="Q358" s="341"/>
      <c r="R358" s="339">
        <f>VALUE(LEFT(RP_2024[[#This Row],[OBJETO]],3))</f>
        <v>328</v>
      </c>
      <c r="S358" s="342">
        <v>242</v>
      </c>
      <c r="T358" s="339" t="str">
        <f>SUBSTITUTE(RP_2024[[#This Row],[CODIGO TIPO]],"-","")</f>
        <v>O232020200991122</v>
      </c>
      <c r="U358" s="335">
        <v>1905054</v>
      </c>
      <c r="V358" s="339">
        <f>VALUE(LEFT(RIGHT(RP_2024[[#This Row],[IMPUTACION PRESUPUESTAL]],6),3))</f>
        <v>102</v>
      </c>
      <c r="W358" s="335" t="s">
        <v>44</v>
      </c>
      <c r="X358" s="333">
        <f>VALUE(LEFT(RP_2024[[#This Row],[Actividad]],SEARCH(".",RP_2024[[#This Row],[Actividad]],1)-1))</f>
        <v>3</v>
      </c>
      <c r="Y358" s="335">
        <f>MONTH(RP_2024[[#This Row],[FECHA RP]])</f>
        <v>8</v>
      </c>
      <c r="Z358" s="334">
        <f>IF(RP_2024[[#This Row],[FEC ANULACION]]="","",MONTH(RP_2024[[#This Row],[FEC ANULACION]]))</f>
        <v>12</v>
      </c>
      <c r="AA358" s="335" t="s">
        <v>1589</v>
      </c>
      <c r="AB358" s="335" t="s">
        <v>3394</v>
      </c>
      <c r="AC358" s="335" t="str">
        <f>MID(RP_2024[[#This Row],[Elemento PEP]],11,2)</f>
        <v>13</v>
      </c>
    </row>
    <row r="359" spans="1:29">
      <c r="A359" s="336">
        <v>4175</v>
      </c>
      <c r="B359" s="337">
        <v>45530</v>
      </c>
      <c r="C359" s="338" t="s">
        <v>1893</v>
      </c>
      <c r="D359" s="338" t="s">
        <v>2266</v>
      </c>
      <c r="E359" s="336" t="s">
        <v>2267</v>
      </c>
      <c r="F359" s="336">
        <v>4715</v>
      </c>
      <c r="G359" s="337">
        <v>45505</v>
      </c>
      <c r="H359" s="339">
        <v>6664169</v>
      </c>
      <c r="I359" s="339" t="s">
        <v>2268</v>
      </c>
      <c r="J359" s="329">
        <v>12</v>
      </c>
      <c r="K359" s="339" t="s">
        <v>1704</v>
      </c>
      <c r="L359" s="329" t="s">
        <v>1832</v>
      </c>
      <c r="M359" s="340">
        <v>33728985</v>
      </c>
      <c r="N359" s="330">
        <v>1307325</v>
      </c>
      <c r="O359" s="337">
        <v>45649</v>
      </c>
      <c r="P359" s="340">
        <f>+RP_2024[[#This Row],[VALOR INICIAL]]-RP_2024[[#This Row],[VALOR ANULACION]]</f>
        <v>32421660</v>
      </c>
      <c r="Q359" s="341"/>
      <c r="R359" s="339">
        <f>VALUE(LEFT(RP_2024[[#This Row],[OBJETO]],3))</f>
        <v>249</v>
      </c>
      <c r="S359" s="342">
        <v>242</v>
      </c>
      <c r="T359" s="339" t="str">
        <f>SUBSTITUTE(RP_2024[[#This Row],[CODIGO TIPO]],"-","")</f>
        <v>O232020200991122</v>
      </c>
      <c r="U359" s="335">
        <v>1905054</v>
      </c>
      <c r="V359" s="339">
        <f>VALUE(LEFT(RIGHT(RP_2024[[#This Row],[IMPUTACION PRESUPUESTAL]],6),3))</f>
        <v>102</v>
      </c>
      <c r="W359" s="335" t="s">
        <v>44</v>
      </c>
      <c r="X359" s="333">
        <f>VALUE(LEFT(RP_2024[[#This Row],[Actividad]],SEARCH(".",RP_2024[[#This Row],[Actividad]],1)-1))</f>
        <v>3</v>
      </c>
      <c r="Y359" s="335">
        <f>MONTH(RP_2024[[#This Row],[FECHA RP]])</f>
        <v>8</v>
      </c>
      <c r="Z359" s="334">
        <f>IF(RP_2024[[#This Row],[FEC ANULACION]]="","",MONTH(RP_2024[[#This Row],[FEC ANULACION]]))</f>
        <v>12</v>
      </c>
      <c r="AA359" s="335" t="s">
        <v>1589</v>
      </c>
      <c r="AB359" s="335" t="s">
        <v>3394</v>
      </c>
      <c r="AC359" s="335" t="str">
        <f>MID(RP_2024[[#This Row],[Elemento PEP]],11,2)</f>
        <v>13</v>
      </c>
    </row>
    <row r="360" spans="1:29">
      <c r="A360" s="336">
        <v>4182</v>
      </c>
      <c r="B360" s="337">
        <v>45530</v>
      </c>
      <c r="C360" s="338" t="s">
        <v>1893</v>
      </c>
      <c r="D360" s="338" t="s">
        <v>2269</v>
      </c>
      <c r="E360" s="336" t="s">
        <v>2270</v>
      </c>
      <c r="F360" s="336">
        <v>4779</v>
      </c>
      <c r="G360" s="337">
        <v>45509</v>
      </c>
      <c r="H360" s="339">
        <v>6670390</v>
      </c>
      <c r="I360" s="339" t="s">
        <v>2271</v>
      </c>
      <c r="J360" s="329">
        <v>12</v>
      </c>
      <c r="K360" s="339" t="s">
        <v>1704</v>
      </c>
      <c r="L360" s="329" t="s">
        <v>1832</v>
      </c>
      <c r="M360" s="340">
        <v>28153000</v>
      </c>
      <c r="N360" s="330">
        <v>0</v>
      </c>
      <c r="O360" s="337"/>
      <c r="P360" s="340">
        <f>+RP_2024[[#This Row],[VALOR INICIAL]]-RP_2024[[#This Row],[VALOR ANULACION]]</f>
        <v>28153000</v>
      </c>
      <c r="Q360" s="341"/>
      <c r="R360" s="339">
        <f>VALUE(LEFT(RP_2024[[#This Row],[OBJETO]],3))</f>
        <v>91</v>
      </c>
      <c r="S360" s="342">
        <v>242</v>
      </c>
      <c r="T360" s="339" t="str">
        <f>SUBSTITUTE(RP_2024[[#This Row],[CODIGO TIPO]],"-","")</f>
        <v>O232020200991122</v>
      </c>
      <c r="U360" s="335">
        <v>1905054</v>
      </c>
      <c r="V360" s="339">
        <f>VALUE(LEFT(RIGHT(RP_2024[[#This Row],[IMPUTACION PRESUPUESTAL]],6),3))</f>
        <v>102</v>
      </c>
      <c r="W360" s="335" t="s">
        <v>44</v>
      </c>
      <c r="X360" s="333">
        <f>VALUE(LEFT(RP_2024[[#This Row],[Actividad]],SEARCH(".",RP_2024[[#This Row],[Actividad]],1)-1))</f>
        <v>3</v>
      </c>
      <c r="Y360" s="335">
        <f>MONTH(RP_2024[[#This Row],[FECHA RP]])</f>
        <v>8</v>
      </c>
      <c r="Z360" s="334" t="str">
        <f>IF(RP_2024[[#This Row],[FEC ANULACION]]="","",MONTH(RP_2024[[#This Row],[FEC ANULACION]]))</f>
        <v/>
      </c>
      <c r="AA360" s="335" t="s">
        <v>1589</v>
      </c>
      <c r="AB360" s="335" t="s">
        <v>3394</v>
      </c>
      <c r="AC360" s="335" t="str">
        <f>MID(RP_2024[[#This Row],[Elemento PEP]],11,2)</f>
        <v>13</v>
      </c>
    </row>
    <row r="361" spans="1:29">
      <c r="A361" s="336">
        <v>4192</v>
      </c>
      <c r="B361" s="337">
        <v>45530</v>
      </c>
      <c r="C361" s="338" t="s">
        <v>1925</v>
      </c>
      <c r="D361" s="338" t="s">
        <v>2272</v>
      </c>
      <c r="E361" s="336" t="s">
        <v>1652</v>
      </c>
      <c r="F361" s="336">
        <v>4496</v>
      </c>
      <c r="G361" s="337">
        <v>45501</v>
      </c>
      <c r="H361" s="339">
        <v>6669434</v>
      </c>
      <c r="I361" s="339" t="s">
        <v>2273</v>
      </c>
      <c r="J361" s="329">
        <v>12</v>
      </c>
      <c r="K361" s="339" t="s">
        <v>1704</v>
      </c>
      <c r="L361" s="329" t="s">
        <v>1832</v>
      </c>
      <c r="M361" s="340">
        <v>33467520</v>
      </c>
      <c r="N361" s="330">
        <v>0</v>
      </c>
      <c r="O361" s="337"/>
      <c r="P361" s="340">
        <f>+RP_2024[[#This Row],[VALOR INICIAL]]-RP_2024[[#This Row],[VALOR ANULACION]]</f>
        <v>33467520</v>
      </c>
      <c r="Q361" s="341"/>
      <c r="R361" s="339">
        <f>VALUE(LEFT(RP_2024[[#This Row],[OBJETO]],3))</f>
        <v>326</v>
      </c>
      <c r="S361" s="342">
        <v>242</v>
      </c>
      <c r="T361" s="339" t="str">
        <f>SUBSTITUTE(RP_2024[[#This Row],[CODIGO TIPO]],"-","")</f>
        <v>O232020200991122</v>
      </c>
      <c r="U361" s="335">
        <v>1905049</v>
      </c>
      <c r="V361" s="339">
        <f>VALUE(LEFT(RIGHT(RP_2024[[#This Row],[IMPUTACION PRESUPUESTAL]],6),3))</f>
        <v>149</v>
      </c>
      <c r="W361" s="335" t="s">
        <v>1279</v>
      </c>
      <c r="X361" s="333">
        <f>VALUE(LEFT(RP_2024[[#This Row],[Actividad]],SEARCH(".",RP_2024[[#This Row],[Actividad]],1)-1))</f>
        <v>42</v>
      </c>
      <c r="Y361" s="335">
        <f>MONTH(RP_2024[[#This Row],[FECHA RP]])</f>
        <v>8</v>
      </c>
      <c r="Z361" s="334" t="str">
        <f>IF(RP_2024[[#This Row],[FEC ANULACION]]="","",MONTH(RP_2024[[#This Row],[FEC ANULACION]]))</f>
        <v/>
      </c>
      <c r="AA361" s="335" t="s">
        <v>1589</v>
      </c>
      <c r="AB361" s="335" t="s">
        <v>3389</v>
      </c>
      <c r="AC361" s="335" t="str">
        <f>MID(RP_2024[[#This Row],[Elemento PEP]],11,2)</f>
        <v>06</v>
      </c>
    </row>
    <row r="362" spans="1:29">
      <c r="A362" s="336">
        <v>4193</v>
      </c>
      <c r="B362" s="337">
        <v>45530</v>
      </c>
      <c r="C362" s="338" t="s">
        <v>1925</v>
      </c>
      <c r="D362" s="338" t="s">
        <v>2274</v>
      </c>
      <c r="E362" s="336" t="s">
        <v>2275</v>
      </c>
      <c r="F362" s="336">
        <v>4500</v>
      </c>
      <c r="G362" s="337">
        <v>45501</v>
      </c>
      <c r="H362" s="339">
        <v>6675144</v>
      </c>
      <c r="I362" s="339" t="s">
        <v>2276</v>
      </c>
      <c r="J362" s="329">
        <v>12</v>
      </c>
      <c r="K362" s="339" t="s">
        <v>1704</v>
      </c>
      <c r="L362" s="329" t="s">
        <v>1832</v>
      </c>
      <c r="M362" s="340">
        <v>32683125</v>
      </c>
      <c r="N362" s="330">
        <v>261465</v>
      </c>
      <c r="O362" s="337">
        <v>45649</v>
      </c>
      <c r="P362" s="340">
        <f>+RP_2024[[#This Row],[VALOR INICIAL]]-RP_2024[[#This Row],[VALOR ANULACION]]</f>
        <v>32421660</v>
      </c>
      <c r="Q362" s="341"/>
      <c r="R362" s="339">
        <f>VALUE(LEFT(RP_2024[[#This Row],[OBJETO]],3))</f>
        <v>379</v>
      </c>
      <c r="S362" s="342">
        <v>242</v>
      </c>
      <c r="T362" s="339" t="str">
        <f>SUBSTITUTE(RP_2024[[#This Row],[CODIGO TIPO]],"-","")</f>
        <v>O232020200991122</v>
      </c>
      <c r="U362" s="335">
        <v>1905049</v>
      </c>
      <c r="V362" s="339">
        <f>VALUE(LEFT(RIGHT(RP_2024[[#This Row],[IMPUTACION PRESUPUESTAL]],6),3))</f>
        <v>149</v>
      </c>
      <c r="W362" s="335" t="s">
        <v>1279</v>
      </c>
      <c r="X362" s="333">
        <f>VALUE(LEFT(RP_2024[[#This Row],[Actividad]],SEARCH(".",RP_2024[[#This Row],[Actividad]],1)-1))</f>
        <v>42</v>
      </c>
      <c r="Y362" s="335">
        <f>MONTH(RP_2024[[#This Row],[FECHA RP]])</f>
        <v>8</v>
      </c>
      <c r="Z362" s="334">
        <f>IF(RP_2024[[#This Row],[FEC ANULACION]]="","",MONTH(RP_2024[[#This Row],[FEC ANULACION]]))</f>
        <v>12</v>
      </c>
      <c r="AA362" s="335" t="s">
        <v>1589</v>
      </c>
      <c r="AB362" s="335" t="s">
        <v>3389</v>
      </c>
      <c r="AC362" s="335" t="str">
        <f>MID(RP_2024[[#This Row],[Elemento PEP]],11,2)</f>
        <v>06</v>
      </c>
    </row>
    <row r="363" spans="1:29">
      <c r="A363" s="336">
        <v>4197</v>
      </c>
      <c r="B363" s="337">
        <v>45530</v>
      </c>
      <c r="C363" s="338" t="s">
        <v>1893</v>
      </c>
      <c r="D363" s="338" t="s">
        <v>2277</v>
      </c>
      <c r="E363" s="336" t="s">
        <v>2278</v>
      </c>
      <c r="F363" s="336">
        <v>4791</v>
      </c>
      <c r="G363" s="337">
        <v>45509</v>
      </c>
      <c r="H363" s="339">
        <v>6677842</v>
      </c>
      <c r="I363" s="339" t="s">
        <v>2279</v>
      </c>
      <c r="J363" s="329">
        <v>12</v>
      </c>
      <c r="K363" s="339" t="s">
        <v>1704</v>
      </c>
      <c r="L363" s="329" t="s">
        <v>1832</v>
      </c>
      <c r="M363" s="340">
        <v>32421660</v>
      </c>
      <c r="N363" s="330">
        <v>0</v>
      </c>
      <c r="O363" s="337"/>
      <c r="P363" s="340">
        <f>+RP_2024[[#This Row],[VALOR INICIAL]]-RP_2024[[#This Row],[VALOR ANULACION]]</f>
        <v>32421660</v>
      </c>
      <c r="Q363" s="341"/>
      <c r="R363" s="339">
        <f>VALUE(LEFT(RP_2024[[#This Row],[OBJETO]],3))</f>
        <v>166</v>
      </c>
      <c r="S363" s="342">
        <v>242</v>
      </c>
      <c r="T363" s="339" t="str">
        <f>SUBSTITUTE(RP_2024[[#This Row],[CODIGO TIPO]],"-","")</f>
        <v>O232020200991122</v>
      </c>
      <c r="U363" s="335">
        <v>1905054</v>
      </c>
      <c r="V363" s="339">
        <f>VALUE(LEFT(RIGHT(RP_2024[[#This Row],[IMPUTACION PRESUPUESTAL]],6),3))</f>
        <v>102</v>
      </c>
      <c r="W363" s="335" t="s">
        <v>44</v>
      </c>
      <c r="X363" s="333">
        <f>VALUE(LEFT(RP_2024[[#This Row],[Actividad]],SEARCH(".",RP_2024[[#This Row],[Actividad]],1)-1))</f>
        <v>3</v>
      </c>
      <c r="Y363" s="335">
        <f>MONTH(RP_2024[[#This Row],[FECHA RP]])</f>
        <v>8</v>
      </c>
      <c r="Z363" s="334" t="str">
        <f>IF(RP_2024[[#This Row],[FEC ANULACION]]="","",MONTH(RP_2024[[#This Row],[FEC ANULACION]]))</f>
        <v/>
      </c>
      <c r="AA363" s="335" t="s">
        <v>1589</v>
      </c>
      <c r="AB363" s="335" t="s">
        <v>3394</v>
      </c>
      <c r="AC363" s="335" t="str">
        <f>MID(RP_2024[[#This Row],[Elemento PEP]],11,2)</f>
        <v>13</v>
      </c>
    </row>
    <row r="364" spans="1:29">
      <c r="A364" s="336">
        <v>4207</v>
      </c>
      <c r="B364" s="337">
        <v>45531</v>
      </c>
      <c r="C364" s="338" t="s">
        <v>1893</v>
      </c>
      <c r="D364" s="338" t="s">
        <v>2280</v>
      </c>
      <c r="E364" s="336" t="s">
        <v>2281</v>
      </c>
      <c r="F364" s="336">
        <v>4770</v>
      </c>
      <c r="G364" s="337">
        <v>45509</v>
      </c>
      <c r="H364" s="339">
        <v>6677894</v>
      </c>
      <c r="I364" s="339" t="s">
        <v>2282</v>
      </c>
      <c r="J364" s="329">
        <v>12</v>
      </c>
      <c r="K364" s="339" t="s">
        <v>1704</v>
      </c>
      <c r="L364" s="329" t="s">
        <v>1832</v>
      </c>
      <c r="M364" s="340">
        <v>20429124</v>
      </c>
      <c r="N364" s="330">
        <v>164751</v>
      </c>
      <c r="O364" s="337">
        <v>45649</v>
      </c>
      <c r="P364" s="340">
        <f>+RP_2024[[#This Row],[VALOR INICIAL]]-RP_2024[[#This Row],[VALOR ANULACION]]</f>
        <v>20264373</v>
      </c>
      <c r="Q364" s="341"/>
      <c r="R364" s="339">
        <f>VALUE(LEFT(RP_2024[[#This Row],[OBJETO]],3))</f>
        <v>59</v>
      </c>
      <c r="S364" s="342">
        <v>242</v>
      </c>
      <c r="T364" s="339" t="str">
        <f>SUBSTITUTE(RP_2024[[#This Row],[CODIGO TIPO]],"-","")</f>
        <v>O232020200991122</v>
      </c>
      <c r="U364" s="335">
        <v>1905054</v>
      </c>
      <c r="V364" s="339">
        <f>VALUE(LEFT(RIGHT(RP_2024[[#This Row],[IMPUTACION PRESUPUESTAL]],6),3))</f>
        <v>102</v>
      </c>
      <c r="W364" s="335" t="s">
        <v>44</v>
      </c>
      <c r="X364" s="333">
        <f>VALUE(LEFT(RP_2024[[#This Row],[Actividad]],SEARCH(".",RP_2024[[#This Row],[Actividad]],1)-1))</f>
        <v>3</v>
      </c>
      <c r="Y364" s="335">
        <f>MONTH(RP_2024[[#This Row],[FECHA RP]])</f>
        <v>8</v>
      </c>
      <c r="Z364" s="334">
        <f>IF(RP_2024[[#This Row],[FEC ANULACION]]="","",MONTH(RP_2024[[#This Row],[FEC ANULACION]]))</f>
        <v>12</v>
      </c>
      <c r="AA364" s="335" t="s">
        <v>1589</v>
      </c>
      <c r="AB364" s="335" t="s">
        <v>3394</v>
      </c>
      <c r="AC364" s="335" t="str">
        <f>MID(RP_2024[[#This Row],[Elemento PEP]],11,2)</f>
        <v>13</v>
      </c>
    </row>
    <row r="365" spans="1:29">
      <c r="A365" s="336">
        <v>4208</v>
      </c>
      <c r="B365" s="337">
        <v>45531</v>
      </c>
      <c r="C365" s="338" t="s">
        <v>1893</v>
      </c>
      <c r="D365" s="338" t="s">
        <v>2283</v>
      </c>
      <c r="E365" s="336" t="s">
        <v>2284</v>
      </c>
      <c r="F365" s="336">
        <v>4772</v>
      </c>
      <c r="G365" s="337">
        <v>45509</v>
      </c>
      <c r="H365" s="339">
        <v>6677276</v>
      </c>
      <c r="I365" s="339" t="s">
        <v>2285</v>
      </c>
      <c r="J365" s="329">
        <v>12</v>
      </c>
      <c r="K365" s="339" t="s">
        <v>1704</v>
      </c>
      <c r="L365" s="329" t="s">
        <v>1832</v>
      </c>
      <c r="M365" s="340">
        <v>33628428</v>
      </c>
      <c r="N365" s="330">
        <v>271197</v>
      </c>
      <c r="O365" s="337">
        <v>45649</v>
      </c>
      <c r="P365" s="340">
        <f>+RP_2024[[#This Row],[VALOR INICIAL]]-RP_2024[[#This Row],[VALOR ANULACION]]</f>
        <v>33357231</v>
      </c>
      <c r="Q365" s="341"/>
      <c r="R365" s="339">
        <f>VALUE(LEFT(RP_2024[[#This Row],[OBJETO]],3))</f>
        <v>78</v>
      </c>
      <c r="S365" s="342">
        <v>242</v>
      </c>
      <c r="T365" s="339" t="str">
        <f>SUBSTITUTE(RP_2024[[#This Row],[CODIGO TIPO]],"-","")</f>
        <v>O232020200991122</v>
      </c>
      <c r="U365" s="335">
        <v>1905054</v>
      </c>
      <c r="V365" s="339">
        <f>VALUE(LEFT(RIGHT(RP_2024[[#This Row],[IMPUTACION PRESUPUESTAL]],6),3))</f>
        <v>102</v>
      </c>
      <c r="W365" s="335" t="s">
        <v>44</v>
      </c>
      <c r="X365" s="333">
        <f>VALUE(LEFT(RP_2024[[#This Row],[Actividad]],SEARCH(".",RP_2024[[#This Row],[Actividad]],1)-1))</f>
        <v>3</v>
      </c>
      <c r="Y365" s="335">
        <f>MONTH(RP_2024[[#This Row],[FECHA RP]])</f>
        <v>8</v>
      </c>
      <c r="Z365" s="334">
        <f>IF(RP_2024[[#This Row],[FEC ANULACION]]="","",MONTH(RP_2024[[#This Row],[FEC ANULACION]]))</f>
        <v>12</v>
      </c>
      <c r="AA365" s="335" t="s">
        <v>1589</v>
      </c>
      <c r="AB365" s="335" t="s">
        <v>3394</v>
      </c>
      <c r="AC365" s="335" t="str">
        <f>MID(RP_2024[[#This Row],[Elemento PEP]],11,2)</f>
        <v>13</v>
      </c>
    </row>
    <row r="366" spans="1:29">
      <c r="A366" s="336">
        <v>4209</v>
      </c>
      <c r="B366" s="337">
        <v>45531</v>
      </c>
      <c r="C366" s="338" t="s">
        <v>1893</v>
      </c>
      <c r="D366" s="338" t="s">
        <v>2286</v>
      </c>
      <c r="E366" s="336" t="s">
        <v>2287</v>
      </c>
      <c r="F366" s="336">
        <v>4655</v>
      </c>
      <c r="G366" s="337">
        <v>45503</v>
      </c>
      <c r="H366" s="339">
        <v>6678534</v>
      </c>
      <c r="I366" s="339" t="s">
        <v>2288</v>
      </c>
      <c r="J366" s="329">
        <v>12</v>
      </c>
      <c r="K366" s="339" t="s">
        <v>1704</v>
      </c>
      <c r="L366" s="329" t="s">
        <v>1832</v>
      </c>
      <c r="M366" s="340">
        <v>24453792</v>
      </c>
      <c r="N366" s="330">
        <v>986040</v>
      </c>
      <c r="O366" s="337">
        <v>45649</v>
      </c>
      <c r="P366" s="340">
        <f>+RP_2024[[#This Row],[VALOR INICIAL]]-RP_2024[[#This Row],[VALOR ANULACION]]</f>
        <v>23467752</v>
      </c>
      <c r="Q366" s="341"/>
      <c r="R366" s="339">
        <f>VALUE(LEFT(RP_2024[[#This Row],[OBJETO]],3))</f>
        <v>57</v>
      </c>
      <c r="S366" s="342">
        <v>242</v>
      </c>
      <c r="T366" s="339" t="str">
        <f>SUBSTITUTE(RP_2024[[#This Row],[CODIGO TIPO]],"-","")</f>
        <v>O232020200991122</v>
      </c>
      <c r="U366" s="335">
        <v>1905054</v>
      </c>
      <c r="V366" s="339">
        <f>VALUE(LEFT(RIGHT(RP_2024[[#This Row],[IMPUTACION PRESUPUESTAL]],6),3))</f>
        <v>102</v>
      </c>
      <c r="W366" s="335" t="s">
        <v>44</v>
      </c>
      <c r="X366" s="333">
        <f>VALUE(LEFT(RP_2024[[#This Row],[Actividad]],SEARCH(".",RP_2024[[#This Row],[Actividad]],1)-1))</f>
        <v>3</v>
      </c>
      <c r="Y366" s="335">
        <f>MONTH(RP_2024[[#This Row],[FECHA RP]])</f>
        <v>8</v>
      </c>
      <c r="Z366" s="334">
        <f>IF(RP_2024[[#This Row],[FEC ANULACION]]="","",MONTH(RP_2024[[#This Row],[FEC ANULACION]]))</f>
        <v>12</v>
      </c>
      <c r="AA366" s="335" t="s">
        <v>1589</v>
      </c>
      <c r="AB366" s="335" t="s">
        <v>3394</v>
      </c>
      <c r="AC366" s="335" t="str">
        <f>MID(RP_2024[[#This Row],[Elemento PEP]],11,2)</f>
        <v>13</v>
      </c>
    </row>
    <row r="367" spans="1:29">
      <c r="A367" s="336">
        <v>4219</v>
      </c>
      <c r="B367" s="337">
        <v>45531</v>
      </c>
      <c r="C367" s="338" t="s">
        <v>1893</v>
      </c>
      <c r="D367" s="338" t="s">
        <v>2289</v>
      </c>
      <c r="E367" s="336" t="s">
        <v>2290</v>
      </c>
      <c r="F367" s="336">
        <v>4713</v>
      </c>
      <c r="G367" s="337">
        <v>45505</v>
      </c>
      <c r="H367" s="339">
        <v>6673114</v>
      </c>
      <c r="I367" s="339" t="s">
        <v>2291</v>
      </c>
      <c r="J367" s="329">
        <v>12</v>
      </c>
      <c r="K367" s="339" t="s">
        <v>1704</v>
      </c>
      <c r="L367" s="329" t="s">
        <v>1832</v>
      </c>
      <c r="M367" s="340">
        <v>33467520</v>
      </c>
      <c r="N367" s="330">
        <v>1307325</v>
      </c>
      <c r="O367" s="337">
        <v>45649</v>
      </c>
      <c r="P367" s="340">
        <f>+RP_2024[[#This Row],[VALOR INICIAL]]-RP_2024[[#This Row],[VALOR ANULACION]]</f>
        <v>32160195</v>
      </c>
      <c r="Q367" s="341"/>
      <c r="R367" s="339">
        <f>VALUE(LEFT(RP_2024[[#This Row],[OBJETO]],3))</f>
        <v>226</v>
      </c>
      <c r="S367" s="342">
        <v>242</v>
      </c>
      <c r="T367" s="339" t="str">
        <f>SUBSTITUTE(RP_2024[[#This Row],[CODIGO TIPO]],"-","")</f>
        <v>O232020200991122</v>
      </c>
      <c r="U367" s="335">
        <v>1905054</v>
      </c>
      <c r="V367" s="339">
        <f>VALUE(LEFT(RIGHT(RP_2024[[#This Row],[IMPUTACION PRESUPUESTAL]],6),3))</f>
        <v>102</v>
      </c>
      <c r="W367" s="335" t="s">
        <v>44</v>
      </c>
      <c r="X367" s="333">
        <f>VALUE(LEFT(RP_2024[[#This Row],[Actividad]],SEARCH(".",RP_2024[[#This Row],[Actividad]],1)-1))</f>
        <v>3</v>
      </c>
      <c r="Y367" s="335">
        <f>MONTH(RP_2024[[#This Row],[FECHA RP]])</f>
        <v>8</v>
      </c>
      <c r="Z367" s="334">
        <f>IF(RP_2024[[#This Row],[FEC ANULACION]]="","",MONTH(RP_2024[[#This Row],[FEC ANULACION]]))</f>
        <v>12</v>
      </c>
      <c r="AA367" s="335" t="s">
        <v>1589</v>
      </c>
      <c r="AB367" s="335" t="s">
        <v>3394</v>
      </c>
      <c r="AC367" s="335" t="str">
        <f>MID(RP_2024[[#This Row],[Elemento PEP]],11,2)</f>
        <v>13</v>
      </c>
    </row>
    <row r="368" spans="1:29">
      <c r="A368" s="336">
        <v>4220</v>
      </c>
      <c r="B368" s="337">
        <v>45531</v>
      </c>
      <c r="C368" s="338" t="s">
        <v>1893</v>
      </c>
      <c r="D368" s="338" t="s">
        <v>2292</v>
      </c>
      <c r="E368" s="336" t="s">
        <v>2293</v>
      </c>
      <c r="F368" s="336">
        <v>4782</v>
      </c>
      <c r="G368" s="337">
        <v>45509</v>
      </c>
      <c r="H368" s="339">
        <v>6675001</v>
      </c>
      <c r="I368" s="339" t="s">
        <v>2294</v>
      </c>
      <c r="J368" s="329">
        <v>12</v>
      </c>
      <c r="K368" s="339" t="s">
        <v>1704</v>
      </c>
      <c r="L368" s="329" t="s">
        <v>1832</v>
      </c>
      <c r="M368" s="340">
        <v>17800250</v>
      </c>
      <c r="N368" s="330">
        <v>284804</v>
      </c>
      <c r="O368" s="337">
        <v>45649</v>
      </c>
      <c r="P368" s="340">
        <f>+RP_2024[[#This Row],[VALOR INICIAL]]-RP_2024[[#This Row],[VALOR ANULACION]]</f>
        <v>17515446</v>
      </c>
      <c r="Q368" s="341"/>
      <c r="R368" s="339">
        <f>VALUE(LEFT(RP_2024[[#This Row],[OBJETO]],3))</f>
        <v>109</v>
      </c>
      <c r="S368" s="342">
        <v>242</v>
      </c>
      <c r="T368" s="339" t="str">
        <f>SUBSTITUTE(RP_2024[[#This Row],[CODIGO TIPO]],"-","")</f>
        <v>O232020200991122</v>
      </c>
      <c r="U368" s="335">
        <v>1905054</v>
      </c>
      <c r="V368" s="339">
        <f>VALUE(LEFT(RIGHT(RP_2024[[#This Row],[IMPUTACION PRESUPUESTAL]],6),3))</f>
        <v>102</v>
      </c>
      <c r="W368" s="335" t="s">
        <v>44</v>
      </c>
      <c r="X368" s="333">
        <f>VALUE(LEFT(RP_2024[[#This Row],[Actividad]],SEARCH(".",RP_2024[[#This Row],[Actividad]],1)-1))</f>
        <v>3</v>
      </c>
      <c r="Y368" s="335">
        <f>MONTH(RP_2024[[#This Row],[FECHA RP]])</f>
        <v>8</v>
      </c>
      <c r="Z368" s="334">
        <f>IF(RP_2024[[#This Row],[FEC ANULACION]]="","",MONTH(RP_2024[[#This Row],[FEC ANULACION]]))</f>
        <v>12</v>
      </c>
      <c r="AA368" s="335" t="s">
        <v>1589</v>
      </c>
      <c r="AB368" s="335" t="s">
        <v>3394</v>
      </c>
      <c r="AC368" s="335" t="str">
        <f>MID(RP_2024[[#This Row],[Elemento PEP]],11,2)</f>
        <v>13</v>
      </c>
    </row>
    <row r="369" spans="1:29">
      <c r="A369" s="336">
        <v>4228</v>
      </c>
      <c r="B369" s="337">
        <v>45531</v>
      </c>
      <c r="C369" s="338" t="s">
        <v>1893</v>
      </c>
      <c r="D369" s="338" t="s">
        <v>2295</v>
      </c>
      <c r="E369" s="336" t="s">
        <v>2296</v>
      </c>
      <c r="F369" s="336">
        <v>4509</v>
      </c>
      <c r="G369" s="337">
        <v>45501</v>
      </c>
      <c r="H369" s="339">
        <v>6681381</v>
      </c>
      <c r="I369" s="339" t="s">
        <v>2297</v>
      </c>
      <c r="J369" s="329">
        <v>12</v>
      </c>
      <c r="K369" s="339" t="s">
        <v>1704</v>
      </c>
      <c r="L369" s="329" t="s">
        <v>1832</v>
      </c>
      <c r="M369" s="340">
        <v>36256484</v>
      </c>
      <c r="N369" s="330">
        <v>584782</v>
      </c>
      <c r="O369" s="337">
        <v>45649</v>
      </c>
      <c r="P369" s="340">
        <f>+RP_2024[[#This Row],[VALOR INICIAL]]-RP_2024[[#This Row],[VALOR ANULACION]]</f>
        <v>35671702</v>
      </c>
      <c r="Q369" s="341"/>
      <c r="R369" s="339">
        <f>VALUE(LEFT(RP_2024[[#This Row],[OBJETO]],3))</f>
        <v>342</v>
      </c>
      <c r="S369" s="342">
        <v>242</v>
      </c>
      <c r="T369" s="339" t="str">
        <f>SUBSTITUTE(RP_2024[[#This Row],[CODIGO TIPO]],"-","")</f>
        <v>O232020200991122</v>
      </c>
      <c r="U369" s="335">
        <v>1905054</v>
      </c>
      <c r="V369" s="339">
        <f>VALUE(LEFT(RIGHT(RP_2024[[#This Row],[IMPUTACION PRESUPUESTAL]],6),3))</f>
        <v>102</v>
      </c>
      <c r="W369" s="335" t="s">
        <v>44</v>
      </c>
      <c r="X369" s="333">
        <f>VALUE(LEFT(RP_2024[[#This Row],[Actividad]],SEARCH(".",RP_2024[[#This Row],[Actividad]],1)-1))</f>
        <v>3</v>
      </c>
      <c r="Y369" s="335">
        <f>MONTH(RP_2024[[#This Row],[FECHA RP]])</f>
        <v>8</v>
      </c>
      <c r="Z369" s="334">
        <f>IF(RP_2024[[#This Row],[FEC ANULACION]]="","",MONTH(RP_2024[[#This Row],[FEC ANULACION]]))</f>
        <v>12</v>
      </c>
      <c r="AA369" s="335" t="s">
        <v>1589</v>
      </c>
      <c r="AB369" s="335" t="s">
        <v>3394</v>
      </c>
      <c r="AC369" s="335" t="str">
        <f>MID(RP_2024[[#This Row],[Elemento PEP]],11,2)</f>
        <v>13</v>
      </c>
    </row>
    <row r="370" spans="1:29">
      <c r="A370" s="336">
        <v>4229</v>
      </c>
      <c r="B370" s="337">
        <v>45531</v>
      </c>
      <c r="C370" s="338" t="s">
        <v>1893</v>
      </c>
      <c r="D370" s="338" t="s">
        <v>2298</v>
      </c>
      <c r="E370" s="336" t="s">
        <v>1653</v>
      </c>
      <c r="F370" s="336">
        <v>4519</v>
      </c>
      <c r="G370" s="337">
        <v>45501</v>
      </c>
      <c r="H370" s="339">
        <v>6674741</v>
      </c>
      <c r="I370" s="339" t="s">
        <v>2299</v>
      </c>
      <c r="J370" s="329">
        <v>12</v>
      </c>
      <c r="K370" s="339" t="s">
        <v>1704</v>
      </c>
      <c r="L370" s="329" t="s">
        <v>1832</v>
      </c>
      <c r="M370" s="340">
        <v>36548875</v>
      </c>
      <c r="N370" s="330">
        <v>0</v>
      </c>
      <c r="O370" s="337"/>
      <c r="P370" s="340">
        <f>+RP_2024[[#This Row],[VALOR INICIAL]]-RP_2024[[#This Row],[VALOR ANULACION]]</f>
        <v>36548875</v>
      </c>
      <c r="Q370" s="341"/>
      <c r="R370" s="339">
        <f>VALUE(LEFT(RP_2024[[#This Row],[OBJETO]],3))</f>
        <v>300</v>
      </c>
      <c r="S370" s="342">
        <v>242</v>
      </c>
      <c r="T370" s="339" t="str">
        <f>SUBSTITUTE(RP_2024[[#This Row],[CODIGO TIPO]],"-","")</f>
        <v>O232020200991122</v>
      </c>
      <c r="U370" s="335">
        <v>1905054</v>
      </c>
      <c r="V370" s="339">
        <f>VALUE(LEFT(RIGHT(RP_2024[[#This Row],[IMPUTACION PRESUPUESTAL]],6),3))</f>
        <v>102</v>
      </c>
      <c r="W370" s="335" t="s">
        <v>44</v>
      </c>
      <c r="X370" s="333">
        <f>VALUE(LEFT(RP_2024[[#This Row],[Actividad]],SEARCH(".",RP_2024[[#This Row],[Actividad]],1)-1))</f>
        <v>3</v>
      </c>
      <c r="Y370" s="335">
        <f>MONTH(RP_2024[[#This Row],[FECHA RP]])</f>
        <v>8</v>
      </c>
      <c r="Z370" s="334" t="str">
        <f>IF(RP_2024[[#This Row],[FEC ANULACION]]="","",MONTH(RP_2024[[#This Row],[FEC ANULACION]]))</f>
        <v/>
      </c>
      <c r="AA370" s="335" t="s">
        <v>1589</v>
      </c>
      <c r="AB370" s="335" t="s">
        <v>3394</v>
      </c>
      <c r="AC370" s="335" t="str">
        <f>MID(RP_2024[[#This Row],[Elemento PEP]],11,2)</f>
        <v>13</v>
      </c>
    </row>
    <row r="371" spans="1:29">
      <c r="A371" s="336">
        <v>4241</v>
      </c>
      <c r="B371" s="337">
        <v>45531</v>
      </c>
      <c r="C371" s="338" t="s">
        <v>1893</v>
      </c>
      <c r="D371" s="338" t="s">
        <v>2300</v>
      </c>
      <c r="E371" s="336" t="s">
        <v>2301</v>
      </c>
      <c r="F371" s="336">
        <v>4807</v>
      </c>
      <c r="G371" s="337">
        <v>45509</v>
      </c>
      <c r="H371" s="339">
        <v>6685616</v>
      </c>
      <c r="I371" s="339" t="s">
        <v>2302</v>
      </c>
      <c r="J371" s="329">
        <v>12</v>
      </c>
      <c r="K371" s="339" t="s">
        <v>1704</v>
      </c>
      <c r="L371" s="329" t="s">
        <v>1832</v>
      </c>
      <c r="M371" s="340">
        <v>25668870</v>
      </c>
      <c r="N371" s="330">
        <v>1043450</v>
      </c>
      <c r="O371" s="337">
        <v>45649</v>
      </c>
      <c r="P371" s="340">
        <f>+RP_2024[[#This Row],[VALOR INICIAL]]-RP_2024[[#This Row],[VALOR ANULACION]]</f>
        <v>24625420</v>
      </c>
      <c r="Q371" s="341"/>
      <c r="R371" s="339">
        <f>VALUE(LEFT(RP_2024[[#This Row],[OBJETO]],3))</f>
        <v>208</v>
      </c>
      <c r="S371" s="342">
        <v>242</v>
      </c>
      <c r="T371" s="339" t="str">
        <f>SUBSTITUTE(RP_2024[[#This Row],[CODIGO TIPO]],"-","")</f>
        <v>O232020200991122</v>
      </c>
      <c r="U371" s="335">
        <v>1905054</v>
      </c>
      <c r="V371" s="339">
        <f>VALUE(LEFT(RIGHT(RP_2024[[#This Row],[IMPUTACION PRESUPUESTAL]],6),3))</f>
        <v>102</v>
      </c>
      <c r="W371" s="335" t="s">
        <v>44</v>
      </c>
      <c r="X371" s="333">
        <f>VALUE(LEFT(RP_2024[[#This Row],[Actividad]],SEARCH(".",RP_2024[[#This Row],[Actividad]],1)-1))</f>
        <v>3</v>
      </c>
      <c r="Y371" s="335">
        <f>MONTH(RP_2024[[#This Row],[FECHA RP]])</f>
        <v>8</v>
      </c>
      <c r="Z371" s="334">
        <f>IF(RP_2024[[#This Row],[FEC ANULACION]]="","",MONTH(RP_2024[[#This Row],[FEC ANULACION]]))</f>
        <v>12</v>
      </c>
      <c r="AA371" s="335" t="s">
        <v>1589</v>
      </c>
      <c r="AB371" s="335" t="s">
        <v>3394</v>
      </c>
      <c r="AC371" s="335" t="str">
        <f>MID(RP_2024[[#This Row],[Elemento PEP]],11,2)</f>
        <v>13</v>
      </c>
    </row>
    <row r="372" spans="1:29">
      <c r="A372" s="336">
        <v>4246</v>
      </c>
      <c r="B372" s="337">
        <v>45532</v>
      </c>
      <c r="C372" s="338" t="s">
        <v>1893</v>
      </c>
      <c r="D372" s="338" t="s">
        <v>2303</v>
      </c>
      <c r="E372" s="336" t="s">
        <v>1667</v>
      </c>
      <c r="F372" s="336">
        <v>4710</v>
      </c>
      <c r="G372" s="337">
        <v>45505</v>
      </c>
      <c r="H372" s="339">
        <v>6673233</v>
      </c>
      <c r="I372" s="339" t="s">
        <v>2304</v>
      </c>
      <c r="J372" s="329">
        <v>12</v>
      </c>
      <c r="K372" s="339" t="s">
        <v>1704</v>
      </c>
      <c r="L372" s="329" t="s">
        <v>1832</v>
      </c>
      <c r="M372" s="340">
        <v>33467520</v>
      </c>
      <c r="N372" s="330">
        <v>1568790</v>
      </c>
      <c r="O372" s="337">
        <v>45649</v>
      </c>
      <c r="P372" s="340">
        <f>+RP_2024[[#This Row],[VALOR INICIAL]]-RP_2024[[#This Row],[VALOR ANULACION]]</f>
        <v>31898730</v>
      </c>
      <c r="Q372" s="341"/>
      <c r="R372" s="339">
        <f>VALUE(LEFT(RP_2024[[#This Row],[OBJETO]],3))</f>
        <v>219</v>
      </c>
      <c r="S372" s="342">
        <v>242</v>
      </c>
      <c r="T372" s="339" t="str">
        <f>SUBSTITUTE(RP_2024[[#This Row],[CODIGO TIPO]],"-","")</f>
        <v>O232020200991122</v>
      </c>
      <c r="U372" s="335">
        <v>1905054</v>
      </c>
      <c r="V372" s="339">
        <f>VALUE(LEFT(RIGHT(RP_2024[[#This Row],[IMPUTACION PRESUPUESTAL]],6),3))</f>
        <v>102</v>
      </c>
      <c r="W372" s="335" t="s">
        <v>44</v>
      </c>
      <c r="X372" s="333">
        <f>VALUE(LEFT(RP_2024[[#This Row],[Actividad]],SEARCH(".",RP_2024[[#This Row],[Actividad]],1)-1))</f>
        <v>3</v>
      </c>
      <c r="Y372" s="335">
        <f>MONTH(RP_2024[[#This Row],[FECHA RP]])</f>
        <v>8</v>
      </c>
      <c r="Z372" s="334">
        <f>IF(RP_2024[[#This Row],[FEC ANULACION]]="","",MONTH(RP_2024[[#This Row],[FEC ANULACION]]))</f>
        <v>12</v>
      </c>
      <c r="AA372" s="335" t="s">
        <v>1589</v>
      </c>
      <c r="AB372" s="335" t="s">
        <v>3394</v>
      </c>
      <c r="AC372" s="335" t="str">
        <f>MID(RP_2024[[#This Row],[Elemento PEP]],11,2)</f>
        <v>13</v>
      </c>
    </row>
    <row r="373" spans="1:29">
      <c r="A373" s="336">
        <v>4247</v>
      </c>
      <c r="B373" s="337">
        <v>45532</v>
      </c>
      <c r="C373" s="338" t="s">
        <v>1893</v>
      </c>
      <c r="D373" s="338" t="s">
        <v>2305</v>
      </c>
      <c r="E373" s="336" t="s">
        <v>1616</v>
      </c>
      <c r="F373" s="336">
        <v>4793</v>
      </c>
      <c r="G373" s="337">
        <v>45509</v>
      </c>
      <c r="H373" s="339">
        <v>6685952</v>
      </c>
      <c r="I373" s="339" t="s">
        <v>2306</v>
      </c>
      <c r="J373" s="329">
        <v>12</v>
      </c>
      <c r="K373" s="339" t="s">
        <v>1704</v>
      </c>
      <c r="L373" s="329" t="s">
        <v>1832</v>
      </c>
      <c r="M373" s="340">
        <v>20872977</v>
      </c>
      <c r="N373" s="330">
        <v>339398</v>
      </c>
      <c r="O373" s="337">
        <v>45649</v>
      </c>
      <c r="P373" s="340">
        <f>+RP_2024[[#This Row],[VALOR INICIAL]]-RP_2024[[#This Row],[VALOR ANULACION]]</f>
        <v>20533579</v>
      </c>
      <c r="Q373" s="341"/>
      <c r="R373" s="339">
        <f>VALUE(LEFT(RP_2024[[#This Row],[OBJETO]],3))</f>
        <v>159</v>
      </c>
      <c r="S373" s="342">
        <v>242</v>
      </c>
      <c r="T373" s="339" t="str">
        <f>SUBSTITUTE(RP_2024[[#This Row],[CODIGO TIPO]],"-","")</f>
        <v>O232020200991122</v>
      </c>
      <c r="U373" s="335">
        <v>1905054</v>
      </c>
      <c r="V373" s="339">
        <f>VALUE(LEFT(RIGHT(RP_2024[[#This Row],[IMPUTACION PRESUPUESTAL]],6),3))</f>
        <v>102</v>
      </c>
      <c r="W373" s="335" t="s">
        <v>44</v>
      </c>
      <c r="X373" s="333">
        <f>VALUE(LEFT(RP_2024[[#This Row],[Actividad]],SEARCH(".",RP_2024[[#This Row],[Actividad]],1)-1))</f>
        <v>3</v>
      </c>
      <c r="Y373" s="335">
        <f>MONTH(RP_2024[[#This Row],[FECHA RP]])</f>
        <v>8</v>
      </c>
      <c r="Z373" s="334">
        <f>IF(RP_2024[[#This Row],[FEC ANULACION]]="","",MONTH(RP_2024[[#This Row],[FEC ANULACION]]))</f>
        <v>12</v>
      </c>
      <c r="AA373" s="335" t="s">
        <v>1589</v>
      </c>
      <c r="AB373" s="335" t="s">
        <v>3394</v>
      </c>
      <c r="AC373" s="335" t="str">
        <f>MID(RP_2024[[#This Row],[Elemento PEP]],11,2)</f>
        <v>13</v>
      </c>
    </row>
    <row r="374" spans="1:29">
      <c r="A374" s="336">
        <v>4249</v>
      </c>
      <c r="B374" s="337">
        <v>45532</v>
      </c>
      <c r="C374" s="338" t="s">
        <v>1893</v>
      </c>
      <c r="D374" s="338" t="s">
        <v>2307</v>
      </c>
      <c r="E374" s="336" t="s">
        <v>2308</v>
      </c>
      <c r="F374" s="336">
        <v>4774</v>
      </c>
      <c r="G374" s="337">
        <v>45509</v>
      </c>
      <c r="H374" s="339">
        <v>6686572</v>
      </c>
      <c r="I374" s="339" t="s">
        <v>2309</v>
      </c>
      <c r="J374" s="329">
        <v>12</v>
      </c>
      <c r="K374" s="339" t="s">
        <v>1704</v>
      </c>
      <c r="L374" s="329" t="s">
        <v>1832</v>
      </c>
      <c r="M374" s="340">
        <v>17515569</v>
      </c>
      <c r="N374" s="330">
        <v>0</v>
      </c>
      <c r="O374" s="337"/>
      <c r="P374" s="340">
        <f>+RP_2024[[#This Row],[VALOR INICIAL]]-RP_2024[[#This Row],[VALOR ANULACION]]</f>
        <v>17515569</v>
      </c>
      <c r="Q374" s="341"/>
      <c r="R374" s="339">
        <f>VALUE(LEFT(RP_2024[[#This Row],[OBJETO]],3))</f>
        <v>68</v>
      </c>
      <c r="S374" s="342">
        <v>242</v>
      </c>
      <c r="T374" s="339" t="str">
        <f>SUBSTITUTE(RP_2024[[#This Row],[CODIGO TIPO]],"-","")</f>
        <v>O232020200991122</v>
      </c>
      <c r="U374" s="335">
        <v>1905054</v>
      </c>
      <c r="V374" s="339">
        <f>VALUE(LEFT(RIGHT(RP_2024[[#This Row],[IMPUTACION PRESUPUESTAL]],6),3))</f>
        <v>102</v>
      </c>
      <c r="W374" s="335" t="s">
        <v>44</v>
      </c>
      <c r="X374" s="333">
        <f>VALUE(LEFT(RP_2024[[#This Row],[Actividad]],SEARCH(".",RP_2024[[#This Row],[Actividad]],1)-1))</f>
        <v>3</v>
      </c>
      <c r="Y374" s="335">
        <f>MONTH(RP_2024[[#This Row],[FECHA RP]])</f>
        <v>8</v>
      </c>
      <c r="Z374" s="334" t="str">
        <f>IF(RP_2024[[#This Row],[FEC ANULACION]]="","",MONTH(RP_2024[[#This Row],[FEC ANULACION]]))</f>
        <v/>
      </c>
      <c r="AA374" s="335" t="s">
        <v>1589</v>
      </c>
      <c r="AB374" s="335" t="s">
        <v>3394</v>
      </c>
      <c r="AC374" s="335" t="str">
        <f>MID(RP_2024[[#This Row],[Elemento PEP]],11,2)</f>
        <v>13</v>
      </c>
    </row>
    <row r="375" spans="1:29">
      <c r="A375" s="336">
        <v>4251</v>
      </c>
      <c r="B375" s="337">
        <v>45532</v>
      </c>
      <c r="C375" s="338" t="s">
        <v>1937</v>
      </c>
      <c r="D375" s="338" t="s">
        <v>2310</v>
      </c>
      <c r="E375" s="336" t="s">
        <v>2311</v>
      </c>
      <c r="F375" s="336">
        <v>4674</v>
      </c>
      <c r="G375" s="337">
        <v>45503</v>
      </c>
      <c r="H375" s="339">
        <v>6682972</v>
      </c>
      <c r="I375" s="339" t="s">
        <v>2312</v>
      </c>
      <c r="J375" s="329">
        <v>12</v>
      </c>
      <c r="K375" s="339" t="s">
        <v>1704</v>
      </c>
      <c r="L375" s="329" t="s">
        <v>1832</v>
      </c>
      <c r="M375" s="340">
        <v>11833461</v>
      </c>
      <c r="N375" s="330">
        <v>192414</v>
      </c>
      <c r="O375" s="337">
        <v>45649</v>
      </c>
      <c r="P375" s="340">
        <f>+RP_2024[[#This Row],[VALOR INICIAL]]-RP_2024[[#This Row],[VALOR ANULACION]]</f>
        <v>11641047</v>
      </c>
      <c r="Q375" s="341"/>
      <c r="R375" s="339">
        <f>VALUE(LEFT(RP_2024[[#This Row],[OBJETO]],3))</f>
        <v>460</v>
      </c>
      <c r="S375" s="342">
        <v>242</v>
      </c>
      <c r="T375" s="339" t="str">
        <f>SUBSTITUTE(RP_2024[[#This Row],[CODIGO TIPO]],"-","")</f>
        <v>O232020200991122</v>
      </c>
      <c r="U375" s="335">
        <v>1905049</v>
      </c>
      <c r="V375" s="339">
        <f>VALUE(LEFT(RIGHT(RP_2024[[#This Row],[IMPUTACION PRESUPUESTAL]],6),3))</f>
        <v>95</v>
      </c>
      <c r="W375" s="335" t="s">
        <v>1287</v>
      </c>
      <c r="X375" s="333">
        <f>VALUE(LEFT(RP_2024[[#This Row],[Actividad]],SEARCH(".",RP_2024[[#This Row],[Actividad]],1)-1))</f>
        <v>45</v>
      </c>
      <c r="Y375" s="335">
        <f>MONTH(RP_2024[[#This Row],[FECHA RP]])</f>
        <v>8</v>
      </c>
      <c r="Z375" s="334">
        <f>IF(RP_2024[[#This Row],[FEC ANULACION]]="","",MONTH(RP_2024[[#This Row],[FEC ANULACION]]))</f>
        <v>12</v>
      </c>
      <c r="AA375" s="335" t="s">
        <v>1589</v>
      </c>
      <c r="AB375" s="335" t="s">
        <v>3395</v>
      </c>
      <c r="AC375" s="335" t="str">
        <f>MID(RP_2024[[#This Row],[Elemento PEP]],11,2)</f>
        <v>27</v>
      </c>
    </row>
    <row r="376" spans="1:29">
      <c r="A376" s="336">
        <v>4252</v>
      </c>
      <c r="B376" s="337">
        <v>45532</v>
      </c>
      <c r="C376" s="338" t="s">
        <v>1925</v>
      </c>
      <c r="D376" s="338" t="s">
        <v>2313</v>
      </c>
      <c r="E376" s="336" t="s">
        <v>2314</v>
      </c>
      <c r="F376" s="336">
        <v>4561</v>
      </c>
      <c r="G376" s="337">
        <v>45503</v>
      </c>
      <c r="H376" s="339">
        <v>6675747</v>
      </c>
      <c r="I376" s="339" t="s">
        <v>2315</v>
      </c>
      <c r="J376" s="329">
        <v>12</v>
      </c>
      <c r="K376" s="339" t="s">
        <v>1704</v>
      </c>
      <c r="L376" s="329" t="s">
        <v>1832</v>
      </c>
      <c r="M376" s="340">
        <v>17657848</v>
      </c>
      <c r="N376" s="330">
        <v>284804</v>
      </c>
      <c r="O376" s="337">
        <v>45649</v>
      </c>
      <c r="P376" s="340">
        <f>+RP_2024[[#This Row],[VALOR INICIAL]]-RP_2024[[#This Row],[VALOR ANULACION]]</f>
        <v>17373044</v>
      </c>
      <c r="Q376" s="341"/>
      <c r="R376" s="339">
        <f>VALUE(LEFT(RP_2024[[#This Row],[OBJETO]],3))</f>
        <v>262</v>
      </c>
      <c r="S376" s="342">
        <v>242</v>
      </c>
      <c r="T376" s="339" t="str">
        <f>SUBSTITUTE(RP_2024[[#This Row],[CODIGO TIPO]],"-","")</f>
        <v>O232020200991122</v>
      </c>
      <c r="U376" s="335">
        <v>1905049</v>
      </c>
      <c r="V376" s="339">
        <f>VALUE(LEFT(RIGHT(RP_2024[[#This Row],[IMPUTACION PRESUPUESTAL]],6),3))</f>
        <v>149</v>
      </c>
      <c r="W376" s="335" t="s">
        <v>1279</v>
      </c>
      <c r="X376" s="333">
        <f>VALUE(LEFT(RP_2024[[#This Row],[Actividad]],SEARCH(".",RP_2024[[#This Row],[Actividad]],1)-1))</f>
        <v>42</v>
      </c>
      <c r="Y376" s="335">
        <f>MONTH(RP_2024[[#This Row],[FECHA RP]])</f>
        <v>8</v>
      </c>
      <c r="Z376" s="334">
        <f>IF(RP_2024[[#This Row],[FEC ANULACION]]="","",MONTH(RP_2024[[#This Row],[FEC ANULACION]]))</f>
        <v>12</v>
      </c>
      <c r="AA376" s="335" t="s">
        <v>1589</v>
      </c>
      <c r="AB376" s="335" t="s">
        <v>3389</v>
      </c>
      <c r="AC376" s="335" t="str">
        <f>MID(RP_2024[[#This Row],[Elemento PEP]],11,2)</f>
        <v>06</v>
      </c>
    </row>
    <row r="377" spans="1:29">
      <c r="A377" s="336">
        <v>4253</v>
      </c>
      <c r="B377" s="337">
        <v>45532</v>
      </c>
      <c r="C377" s="338" t="s">
        <v>1893</v>
      </c>
      <c r="D377" s="338" t="s">
        <v>2316</v>
      </c>
      <c r="E377" s="336" t="s">
        <v>1617</v>
      </c>
      <c r="F377" s="336">
        <v>4801</v>
      </c>
      <c r="G377" s="337">
        <v>45509</v>
      </c>
      <c r="H377" s="339">
        <v>6684166</v>
      </c>
      <c r="I377" s="339" t="s">
        <v>2317</v>
      </c>
      <c r="J377" s="329">
        <v>12</v>
      </c>
      <c r="K377" s="339" t="s">
        <v>1704</v>
      </c>
      <c r="L377" s="329" t="s">
        <v>1832</v>
      </c>
      <c r="M377" s="340">
        <v>32160195</v>
      </c>
      <c r="N377" s="330">
        <v>0</v>
      </c>
      <c r="O377" s="337"/>
      <c r="P377" s="340">
        <f>+RP_2024[[#This Row],[VALOR INICIAL]]-RP_2024[[#This Row],[VALOR ANULACION]]</f>
        <v>32160195</v>
      </c>
      <c r="Q377" s="341"/>
      <c r="R377" s="339">
        <f>VALUE(LEFT(RP_2024[[#This Row],[OBJETO]],3))</f>
        <v>183</v>
      </c>
      <c r="S377" s="342">
        <v>242</v>
      </c>
      <c r="T377" s="339" t="str">
        <f>SUBSTITUTE(RP_2024[[#This Row],[CODIGO TIPO]],"-","")</f>
        <v>O232020200991122</v>
      </c>
      <c r="U377" s="335">
        <v>1905054</v>
      </c>
      <c r="V377" s="339">
        <f>VALUE(LEFT(RIGHT(RP_2024[[#This Row],[IMPUTACION PRESUPUESTAL]],6),3))</f>
        <v>102</v>
      </c>
      <c r="W377" s="335" t="s">
        <v>44</v>
      </c>
      <c r="X377" s="333">
        <f>VALUE(LEFT(RP_2024[[#This Row],[Actividad]],SEARCH(".",RP_2024[[#This Row],[Actividad]],1)-1))</f>
        <v>3</v>
      </c>
      <c r="Y377" s="335">
        <f>MONTH(RP_2024[[#This Row],[FECHA RP]])</f>
        <v>8</v>
      </c>
      <c r="Z377" s="334" t="str">
        <f>IF(RP_2024[[#This Row],[FEC ANULACION]]="","",MONTH(RP_2024[[#This Row],[FEC ANULACION]]))</f>
        <v/>
      </c>
      <c r="AA377" s="335" t="s">
        <v>1589</v>
      </c>
      <c r="AB377" s="335" t="s">
        <v>3394</v>
      </c>
      <c r="AC377" s="335" t="str">
        <f>MID(RP_2024[[#This Row],[Elemento PEP]],11,2)</f>
        <v>13</v>
      </c>
    </row>
    <row r="378" spans="1:29">
      <c r="A378" s="336">
        <v>4254</v>
      </c>
      <c r="B378" s="337">
        <v>45532</v>
      </c>
      <c r="C378" s="338" t="s">
        <v>1925</v>
      </c>
      <c r="D378" s="338" t="s">
        <v>2318</v>
      </c>
      <c r="E378" s="336" t="s">
        <v>2319</v>
      </c>
      <c r="F378" s="336">
        <v>4494</v>
      </c>
      <c r="G378" s="337">
        <v>45501</v>
      </c>
      <c r="H378" s="339">
        <v>6687700</v>
      </c>
      <c r="I378" s="339" t="s">
        <v>2320</v>
      </c>
      <c r="J378" s="329">
        <v>12</v>
      </c>
      <c r="K378" s="339" t="s">
        <v>1704</v>
      </c>
      <c r="L378" s="329" t="s">
        <v>1832</v>
      </c>
      <c r="M378" s="340">
        <v>13722804</v>
      </c>
      <c r="N378" s="330">
        <v>0</v>
      </c>
      <c r="O378" s="337"/>
      <c r="P378" s="340">
        <f>+RP_2024[[#This Row],[VALOR INICIAL]]-RP_2024[[#This Row],[VALOR ANULACION]]</f>
        <v>13722804</v>
      </c>
      <c r="Q378" s="341"/>
      <c r="R378" s="339">
        <f>VALUE(LEFT(RP_2024[[#This Row],[OBJETO]],3))</f>
        <v>292</v>
      </c>
      <c r="S378" s="342">
        <v>242</v>
      </c>
      <c r="T378" s="339" t="str">
        <f>SUBSTITUTE(RP_2024[[#This Row],[CODIGO TIPO]],"-","")</f>
        <v>O232020200991122</v>
      </c>
      <c r="U378" s="335">
        <v>1905049</v>
      </c>
      <c r="V378" s="339">
        <f>VALUE(LEFT(RIGHT(RP_2024[[#This Row],[IMPUTACION PRESUPUESTAL]],6),3))</f>
        <v>149</v>
      </c>
      <c r="W378" s="335" t="s">
        <v>1280</v>
      </c>
      <c r="X378" s="333">
        <f>VALUE(LEFT(RP_2024[[#This Row],[Actividad]],SEARCH(".",RP_2024[[#This Row],[Actividad]],1)-1))</f>
        <v>42</v>
      </c>
      <c r="Y378" s="335">
        <f>MONTH(RP_2024[[#This Row],[FECHA RP]])</f>
        <v>8</v>
      </c>
      <c r="Z378" s="334" t="str">
        <f>IF(RP_2024[[#This Row],[FEC ANULACION]]="","",MONTH(RP_2024[[#This Row],[FEC ANULACION]]))</f>
        <v/>
      </c>
      <c r="AA378" s="335" t="s">
        <v>1589</v>
      </c>
      <c r="AB378" s="335" t="s">
        <v>3389</v>
      </c>
      <c r="AC378" s="335" t="str">
        <f>MID(RP_2024[[#This Row],[Elemento PEP]],11,2)</f>
        <v>06</v>
      </c>
    </row>
    <row r="379" spans="1:29">
      <c r="A379" s="336">
        <v>4255</v>
      </c>
      <c r="B379" s="337">
        <v>45532</v>
      </c>
      <c r="C379" s="338" t="s">
        <v>1893</v>
      </c>
      <c r="D379" s="338" t="s">
        <v>2321</v>
      </c>
      <c r="E379" s="336" t="s">
        <v>1618</v>
      </c>
      <c r="F379" s="336">
        <v>4891</v>
      </c>
      <c r="G379" s="337">
        <v>45509</v>
      </c>
      <c r="H379" s="339">
        <v>6683931</v>
      </c>
      <c r="I379" s="339" t="s">
        <v>2322</v>
      </c>
      <c r="J379" s="329">
        <v>12</v>
      </c>
      <c r="K379" s="339" t="s">
        <v>1704</v>
      </c>
      <c r="L379" s="329" t="s">
        <v>1832</v>
      </c>
      <c r="M379" s="340">
        <v>10521338</v>
      </c>
      <c r="N379" s="330">
        <v>0</v>
      </c>
      <c r="O379" s="337"/>
      <c r="P379" s="340">
        <f>+RP_2024[[#This Row],[VALOR INICIAL]]-RP_2024[[#This Row],[VALOR ANULACION]]</f>
        <v>10521338</v>
      </c>
      <c r="Q379" s="341"/>
      <c r="R379" s="339">
        <f>VALUE(LEFT(RP_2024[[#This Row],[OBJETO]],3))</f>
        <v>155</v>
      </c>
      <c r="S379" s="342">
        <v>242</v>
      </c>
      <c r="T379" s="339" t="str">
        <f>SUBSTITUTE(RP_2024[[#This Row],[CODIGO TIPO]],"-","")</f>
        <v>O232020200991122</v>
      </c>
      <c r="U379" s="335">
        <v>1905054</v>
      </c>
      <c r="V379" s="339">
        <f>VALUE(LEFT(RIGHT(RP_2024[[#This Row],[IMPUTACION PRESUPUESTAL]],6),3))</f>
        <v>102</v>
      </c>
      <c r="W379" s="335" t="s">
        <v>44</v>
      </c>
      <c r="X379" s="333">
        <f>VALUE(LEFT(RP_2024[[#This Row],[Actividad]],SEARCH(".",RP_2024[[#This Row],[Actividad]],1)-1))</f>
        <v>3</v>
      </c>
      <c r="Y379" s="335">
        <f>MONTH(RP_2024[[#This Row],[FECHA RP]])</f>
        <v>8</v>
      </c>
      <c r="Z379" s="334" t="str">
        <f>IF(RP_2024[[#This Row],[FEC ANULACION]]="","",MONTH(RP_2024[[#This Row],[FEC ANULACION]]))</f>
        <v/>
      </c>
      <c r="AA379" s="335" t="s">
        <v>1589</v>
      </c>
      <c r="AB379" s="335" t="s">
        <v>3394</v>
      </c>
      <c r="AC379" s="335" t="str">
        <f>MID(RP_2024[[#This Row],[Elemento PEP]],11,2)</f>
        <v>13</v>
      </c>
    </row>
    <row r="380" spans="1:29">
      <c r="A380" s="336">
        <v>4256</v>
      </c>
      <c r="B380" s="337">
        <v>45532</v>
      </c>
      <c r="C380" s="338" t="s">
        <v>1893</v>
      </c>
      <c r="D380" s="338" t="s">
        <v>2323</v>
      </c>
      <c r="E380" s="336" t="s">
        <v>2324</v>
      </c>
      <c r="F380" s="336">
        <v>4560</v>
      </c>
      <c r="G380" s="337">
        <v>45503</v>
      </c>
      <c r="H380" s="339">
        <v>6690452</v>
      </c>
      <c r="I380" s="339" t="s">
        <v>2325</v>
      </c>
      <c r="J380" s="329">
        <v>12</v>
      </c>
      <c r="K380" s="339" t="s">
        <v>1704</v>
      </c>
      <c r="L380" s="329" t="s">
        <v>1832</v>
      </c>
      <c r="M380" s="340">
        <v>14124572</v>
      </c>
      <c r="N380" s="330">
        <v>0</v>
      </c>
      <c r="O380" s="337"/>
      <c r="P380" s="340">
        <f>+RP_2024[[#This Row],[VALOR INICIAL]]-RP_2024[[#This Row],[VALOR ANULACION]]</f>
        <v>14124572</v>
      </c>
      <c r="Q380" s="341"/>
      <c r="R380" s="339">
        <f>VALUE(LEFT(RP_2024[[#This Row],[OBJETO]],3))</f>
        <v>269</v>
      </c>
      <c r="S380" s="342">
        <v>242</v>
      </c>
      <c r="T380" s="339" t="str">
        <f>SUBSTITUTE(RP_2024[[#This Row],[CODIGO TIPO]],"-","")</f>
        <v>O232020200991122</v>
      </c>
      <c r="U380" s="335">
        <v>1905054</v>
      </c>
      <c r="V380" s="339">
        <f>VALUE(LEFT(RIGHT(RP_2024[[#This Row],[IMPUTACION PRESUPUESTAL]],6),3))</f>
        <v>102</v>
      </c>
      <c r="W380" s="335" t="s">
        <v>44</v>
      </c>
      <c r="X380" s="333">
        <f>VALUE(LEFT(RP_2024[[#This Row],[Actividad]],SEARCH(".",RP_2024[[#This Row],[Actividad]],1)-1))</f>
        <v>3</v>
      </c>
      <c r="Y380" s="335">
        <f>MONTH(RP_2024[[#This Row],[FECHA RP]])</f>
        <v>8</v>
      </c>
      <c r="Z380" s="334" t="str">
        <f>IF(RP_2024[[#This Row],[FEC ANULACION]]="","",MONTH(RP_2024[[#This Row],[FEC ANULACION]]))</f>
        <v/>
      </c>
      <c r="AA380" s="335" t="s">
        <v>1589</v>
      </c>
      <c r="AB380" s="335" t="s">
        <v>3394</v>
      </c>
      <c r="AC380" s="335" t="str">
        <f>MID(RP_2024[[#This Row],[Elemento PEP]],11,2)</f>
        <v>13</v>
      </c>
    </row>
    <row r="381" spans="1:29">
      <c r="A381" s="336">
        <v>4260</v>
      </c>
      <c r="B381" s="337">
        <v>45533</v>
      </c>
      <c r="C381" s="338" t="s">
        <v>1925</v>
      </c>
      <c r="D381" s="338" t="s">
        <v>2326</v>
      </c>
      <c r="E381" s="336" t="s">
        <v>2327</v>
      </c>
      <c r="F381" s="336">
        <v>4649</v>
      </c>
      <c r="G381" s="337">
        <v>45503</v>
      </c>
      <c r="H381" s="339">
        <v>6689199</v>
      </c>
      <c r="I381" s="339" t="s">
        <v>2328</v>
      </c>
      <c r="J381" s="329">
        <v>12</v>
      </c>
      <c r="K381" s="339" t="s">
        <v>1704</v>
      </c>
      <c r="L381" s="329" t="s">
        <v>1832</v>
      </c>
      <c r="M381" s="340">
        <v>17230642</v>
      </c>
      <c r="N381" s="330">
        <v>0</v>
      </c>
      <c r="O381" s="337"/>
      <c r="P381" s="340">
        <f>+RP_2024[[#This Row],[VALOR INICIAL]]-RP_2024[[#This Row],[VALOR ANULACION]]</f>
        <v>17230642</v>
      </c>
      <c r="Q381" s="341"/>
      <c r="R381" s="339">
        <f>VALUE(LEFT(RP_2024[[#This Row],[OBJETO]],3))</f>
        <v>257</v>
      </c>
      <c r="S381" s="342">
        <v>242</v>
      </c>
      <c r="T381" s="339" t="str">
        <f>SUBSTITUTE(RP_2024[[#This Row],[CODIGO TIPO]],"-","")</f>
        <v>O232020200991122</v>
      </c>
      <c r="U381" s="335">
        <v>1905049</v>
      </c>
      <c r="V381" s="339">
        <f>VALUE(LEFT(RIGHT(RP_2024[[#This Row],[IMPUTACION PRESUPUESTAL]],6),3))</f>
        <v>149</v>
      </c>
      <c r="W381" s="335" t="s">
        <v>1279</v>
      </c>
      <c r="X381" s="333">
        <f>VALUE(LEFT(RP_2024[[#This Row],[Actividad]],SEARCH(".",RP_2024[[#This Row],[Actividad]],1)-1))</f>
        <v>42</v>
      </c>
      <c r="Y381" s="335">
        <f>MONTH(RP_2024[[#This Row],[FECHA RP]])</f>
        <v>8</v>
      </c>
      <c r="Z381" s="334" t="str">
        <f>IF(RP_2024[[#This Row],[FEC ANULACION]]="","",MONTH(RP_2024[[#This Row],[FEC ANULACION]]))</f>
        <v/>
      </c>
      <c r="AA381" s="335" t="s">
        <v>1589</v>
      </c>
      <c r="AB381" s="335" t="s">
        <v>3389</v>
      </c>
      <c r="AC381" s="335" t="str">
        <f>MID(RP_2024[[#This Row],[Elemento PEP]],11,2)</f>
        <v>06</v>
      </c>
    </row>
    <row r="382" spans="1:29">
      <c r="A382" s="336">
        <v>4262</v>
      </c>
      <c r="B382" s="337">
        <v>45533</v>
      </c>
      <c r="C382" s="338" t="s">
        <v>1925</v>
      </c>
      <c r="D382" s="338" t="s">
        <v>2329</v>
      </c>
      <c r="E382" s="336" t="s">
        <v>2330</v>
      </c>
      <c r="F382" s="336">
        <v>4645</v>
      </c>
      <c r="G382" s="337">
        <v>45503</v>
      </c>
      <c r="H382" s="339">
        <v>6690533</v>
      </c>
      <c r="I382" s="339" t="s">
        <v>2331</v>
      </c>
      <c r="J382" s="329">
        <v>12</v>
      </c>
      <c r="K382" s="339" t="s">
        <v>1704</v>
      </c>
      <c r="L382" s="329" t="s">
        <v>1832</v>
      </c>
      <c r="M382" s="340">
        <v>20547252</v>
      </c>
      <c r="N382" s="330">
        <v>0</v>
      </c>
      <c r="O382" s="337"/>
      <c r="P382" s="340">
        <f>+RP_2024[[#This Row],[VALOR INICIAL]]-RP_2024[[#This Row],[VALOR ANULACION]]</f>
        <v>20547252</v>
      </c>
      <c r="Q382" s="341"/>
      <c r="R382" s="339">
        <f>VALUE(LEFT(RP_2024[[#This Row],[OBJETO]],3))</f>
        <v>270</v>
      </c>
      <c r="S382" s="342">
        <v>242</v>
      </c>
      <c r="T382" s="339" t="str">
        <f>SUBSTITUTE(RP_2024[[#This Row],[CODIGO TIPO]],"-","")</f>
        <v>O232020200991122</v>
      </c>
      <c r="U382" s="335">
        <v>1905049</v>
      </c>
      <c r="V382" s="339">
        <f>VALUE(LEFT(RIGHT(RP_2024[[#This Row],[IMPUTACION PRESUPUESTAL]],6),3))</f>
        <v>149</v>
      </c>
      <c r="W382" s="335" t="s">
        <v>1280</v>
      </c>
      <c r="X382" s="333">
        <f>VALUE(LEFT(RP_2024[[#This Row],[Actividad]],SEARCH(".",RP_2024[[#This Row],[Actividad]],1)-1))</f>
        <v>42</v>
      </c>
      <c r="Y382" s="335">
        <f>MONTH(RP_2024[[#This Row],[FECHA RP]])</f>
        <v>8</v>
      </c>
      <c r="Z382" s="334" t="str">
        <f>IF(RP_2024[[#This Row],[FEC ANULACION]]="","",MONTH(RP_2024[[#This Row],[FEC ANULACION]]))</f>
        <v/>
      </c>
      <c r="AA382" s="335" t="s">
        <v>1589</v>
      </c>
      <c r="AB382" s="335" t="s">
        <v>3389</v>
      </c>
      <c r="AC382" s="335" t="str">
        <f>MID(RP_2024[[#This Row],[Elemento PEP]],11,2)</f>
        <v>06</v>
      </c>
    </row>
    <row r="383" spans="1:29">
      <c r="A383" s="336">
        <v>4263</v>
      </c>
      <c r="B383" s="337">
        <v>45533</v>
      </c>
      <c r="C383" s="338" t="s">
        <v>1893</v>
      </c>
      <c r="D383" s="338" t="s">
        <v>2332</v>
      </c>
      <c r="E383" s="336" t="s">
        <v>1619</v>
      </c>
      <c r="F383" s="336">
        <v>4414</v>
      </c>
      <c r="G383" s="337">
        <v>45501</v>
      </c>
      <c r="H383" s="339">
        <v>6693857</v>
      </c>
      <c r="I383" s="339" t="s">
        <v>2333</v>
      </c>
      <c r="J383" s="329">
        <v>12</v>
      </c>
      <c r="K383" s="339" t="s">
        <v>1704</v>
      </c>
      <c r="L383" s="329" t="s">
        <v>1832</v>
      </c>
      <c r="M383" s="340">
        <v>10351639</v>
      </c>
      <c r="N383" s="330">
        <v>0</v>
      </c>
      <c r="O383" s="337"/>
      <c r="P383" s="340">
        <f>+RP_2024[[#This Row],[VALOR INICIAL]]-RP_2024[[#This Row],[VALOR ANULACION]]</f>
        <v>10351639</v>
      </c>
      <c r="Q383" s="341"/>
      <c r="R383" s="339">
        <f>VALUE(LEFT(RP_2024[[#This Row],[OBJETO]],3))</f>
        <v>146</v>
      </c>
      <c r="S383" s="342">
        <v>242</v>
      </c>
      <c r="T383" s="339" t="str">
        <f>SUBSTITUTE(RP_2024[[#This Row],[CODIGO TIPO]],"-","")</f>
        <v>O232020200991122</v>
      </c>
      <c r="U383" s="335">
        <v>1905054</v>
      </c>
      <c r="V383" s="339">
        <f>VALUE(LEFT(RIGHT(RP_2024[[#This Row],[IMPUTACION PRESUPUESTAL]],6),3))</f>
        <v>102</v>
      </c>
      <c r="W383" s="335" t="s">
        <v>44</v>
      </c>
      <c r="X383" s="333">
        <f>VALUE(LEFT(RP_2024[[#This Row],[Actividad]],SEARCH(".",RP_2024[[#This Row],[Actividad]],1)-1))</f>
        <v>3</v>
      </c>
      <c r="Y383" s="335">
        <f>MONTH(RP_2024[[#This Row],[FECHA RP]])</f>
        <v>8</v>
      </c>
      <c r="Z383" s="334" t="str">
        <f>IF(RP_2024[[#This Row],[FEC ANULACION]]="","",MONTH(RP_2024[[#This Row],[FEC ANULACION]]))</f>
        <v/>
      </c>
      <c r="AA383" s="335" t="s">
        <v>1589</v>
      </c>
      <c r="AB383" s="335" t="s">
        <v>3394</v>
      </c>
      <c r="AC383" s="335" t="str">
        <f>MID(RP_2024[[#This Row],[Elemento PEP]],11,2)</f>
        <v>13</v>
      </c>
    </row>
    <row r="384" spans="1:29">
      <c r="A384" s="336">
        <v>4265</v>
      </c>
      <c r="B384" s="337">
        <v>45533</v>
      </c>
      <c r="C384" s="338" t="s">
        <v>1893</v>
      </c>
      <c r="D384" s="338" t="s">
        <v>2334</v>
      </c>
      <c r="E384" s="336" t="s">
        <v>2335</v>
      </c>
      <c r="F384" s="336">
        <v>4805</v>
      </c>
      <c r="G384" s="337">
        <v>45509</v>
      </c>
      <c r="H384" s="339">
        <v>6693561</v>
      </c>
      <c r="I384" s="339" t="s">
        <v>2336</v>
      </c>
      <c r="J384" s="329">
        <v>12</v>
      </c>
      <c r="K384" s="339" t="s">
        <v>1704</v>
      </c>
      <c r="L384" s="329" t="s">
        <v>1832</v>
      </c>
      <c r="M384" s="340">
        <v>20547131</v>
      </c>
      <c r="N384" s="330">
        <v>679244</v>
      </c>
      <c r="O384" s="337">
        <v>45649</v>
      </c>
      <c r="P384" s="340">
        <f>+RP_2024[[#This Row],[VALOR INICIAL]]-RP_2024[[#This Row],[VALOR ANULACION]]</f>
        <v>19867887</v>
      </c>
      <c r="Q384" s="341"/>
      <c r="R384" s="339">
        <f>VALUE(LEFT(RP_2024[[#This Row],[OBJETO]],3))</f>
        <v>211</v>
      </c>
      <c r="S384" s="342">
        <v>242</v>
      </c>
      <c r="T384" s="339" t="str">
        <f>SUBSTITUTE(RP_2024[[#This Row],[CODIGO TIPO]],"-","")</f>
        <v>O232020200991122</v>
      </c>
      <c r="U384" s="335">
        <v>1905054</v>
      </c>
      <c r="V384" s="339">
        <f>VALUE(LEFT(RIGHT(RP_2024[[#This Row],[IMPUTACION PRESUPUESTAL]],6),3))</f>
        <v>102</v>
      </c>
      <c r="W384" s="335" t="s">
        <v>44</v>
      </c>
      <c r="X384" s="333">
        <f>VALUE(LEFT(RP_2024[[#This Row],[Actividad]],SEARCH(".",RP_2024[[#This Row],[Actividad]],1)-1))</f>
        <v>3</v>
      </c>
      <c r="Y384" s="335">
        <f>MONTH(RP_2024[[#This Row],[FECHA RP]])</f>
        <v>8</v>
      </c>
      <c r="Z384" s="334">
        <f>IF(RP_2024[[#This Row],[FEC ANULACION]]="","",MONTH(RP_2024[[#This Row],[FEC ANULACION]]))</f>
        <v>12</v>
      </c>
      <c r="AA384" s="335" t="s">
        <v>1589</v>
      </c>
      <c r="AB384" s="335" t="s">
        <v>3394</v>
      </c>
      <c r="AC384" s="335" t="str">
        <f>MID(RP_2024[[#This Row],[Elemento PEP]],11,2)</f>
        <v>13</v>
      </c>
    </row>
    <row r="385" spans="1:29">
      <c r="A385" s="336">
        <v>4266</v>
      </c>
      <c r="B385" s="337">
        <v>45533</v>
      </c>
      <c r="C385" s="338" t="s">
        <v>1937</v>
      </c>
      <c r="D385" s="338" t="s">
        <v>2337</v>
      </c>
      <c r="E385" s="336" t="s">
        <v>2338</v>
      </c>
      <c r="F385" s="336">
        <v>4677</v>
      </c>
      <c r="G385" s="337">
        <v>45503</v>
      </c>
      <c r="H385" s="339">
        <v>6693903</v>
      </c>
      <c r="I385" s="339" t="s">
        <v>2339</v>
      </c>
      <c r="J385" s="329">
        <v>12</v>
      </c>
      <c r="K385" s="339" t="s">
        <v>1704</v>
      </c>
      <c r="L385" s="329" t="s">
        <v>1832</v>
      </c>
      <c r="M385" s="340">
        <v>25626344</v>
      </c>
      <c r="N385" s="330">
        <v>630156</v>
      </c>
      <c r="O385" s="337">
        <v>45621</v>
      </c>
      <c r="P385" s="340">
        <f>+RP_2024[[#This Row],[VALOR INICIAL]]-RP_2024[[#This Row],[VALOR ANULACION]]</f>
        <v>24996188</v>
      </c>
      <c r="Q385" s="341"/>
      <c r="R385" s="339">
        <f>VALUE(LEFT(RP_2024[[#This Row],[OBJETO]],3))</f>
        <v>457</v>
      </c>
      <c r="S385" s="342">
        <v>242</v>
      </c>
      <c r="T385" s="339" t="str">
        <f>SUBSTITUTE(RP_2024[[#This Row],[CODIGO TIPO]],"-","")</f>
        <v>O232020200991122</v>
      </c>
      <c r="U385" s="335">
        <v>1905049</v>
      </c>
      <c r="V385" s="339">
        <f>VALUE(LEFT(RIGHT(RP_2024[[#This Row],[IMPUTACION PRESUPUESTAL]],6),3))</f>
        <v>95</v>
      </c>
      <c r="W385" s="335" t="s">
        <v>1287</v>
      </c>
      <c r="X385" s="333">
        <f>VALUE(LEFT(RP_2024[[#This Row],[Actividad]],SEARCH(".",RP_2024[[#This Row],[Actividad]],1)-1))</f>
        <v>45</v>
      </c>
      <c r="Y385" s="335">
        <f>MONTH(RP_2024[[#This Row],[FECHA RP]])</f>
        <v>8</v>
      </c>
      <c r="Z385" s="334">
        <f>IF(RP_2024[[#This Row],[FEC ANULACION]]="","",MONTH(RP_2024[[#This Row],[FEC ANULACION]]))</f>
        <v>11</v>
      </c>
      <c r="AA385" s="335" t="s">
        <v>1589</v>
      </c>
      <c r="AB385" s="335" t="s">
        <v>3395</v>
      </c>
      <c r="AC385" s="335" t="str">
        <f>MID(RP_2024[[#This Row],[Elemento PEP]],11,2)</f>
        <v>27</v>
      </c>
    </row>
    <row r="386" spans="1:29">
      <c r="A386" s="336">
        <v>4267</v>
      </c>
      <c r="B386" s="337">
        <v>45533</v>
      </c>
      <c r="C386" s="338" t="s">
        <v>1893</v>
      </c>
      <c r="D386" s="338" t="s">
        <v>2340</v>
      </c>
      <c r="E386" s="336" t="s">
        <v>1620</v>
      </c>
      <c r="F386" s="336">
        <v>4890</v>
      </c>
      <c r="G386" s="337">
        <v>45509</v>
      </c>
      <c r="H386" s="339">
        <v>6687499</v>
      </c>
      <c r="I386" s="339" t="s">
        <v>2341</v>
      </c>
      <c r="J386" s="329">
        <v>12</v>
      </c>
      <c r="K386" s="339" t="s">
        <v>1704</v>
      </c>
      <c r="L386" s="329" t="s">
        <v>1832</v>
      </c>
      <c r="M386" s="340">
        <v>10691037</v>
      </c>
      <c r="N386" s="330">
        <v>0</v>
      </c>
      <c r="O386" s="337"/>
      <c r="P386" s="340">
        <f>+RP_2024[[#This Row],[VALOR INICIAL]]-RP_2024[[#This Row],[VALOR ANULACION]]</f>
        <v>10691037</v>
      </c>
      <c r="Q386" s="341"/>
      <c r="R386" s="339">
        <f>VALUE(LEFT(RP_2024[[#This Row],[OBJETO]],3))</f>
        <v>158</v>
      </c>
      <c r="S386" s="342">
        <v>242</v>
      </c>
      <c r="T386" s="339" t="str">
        <f>SUBSTITUTE(RP_2024[[#This Row],[CODIGO TIPO]],"-","")</f>
        <v>O232020200991122</v>
      </c>
      <c r="U386" s="335">
        <v>1905054</v>
      </c>
      <c r="V386" s="339">
        <f>VALUE(LEFT(RIGHT(RP_2024[[#This Row],[IMPUTACION PRESUPUESTAL]],6),3))</f>
        <v>102</v>
      </c>
      <c r="W386" s="335" t="s">
        <v>44</v>
      </c>
      <c r="X386" s="333">
        <f>VALUE(LEFT(RP_2024[[#This Row],[Actividad]],SEARCH(".",RP_2024[[#This Row],[Actividad]],1)-1))</f>
        <v>3</v>
      </c>
      <c r="Y386" s="335">
        <f>MONTH(RP_2024[[#This Row],[FECHA RP]])</f>
        <v>8</v>
      </c>
      <c r="Z386" s="334" t="str">
        <f>IF(RP_2024[[#This Row],[FEC ANULACION]]="","",MONTH(RP_2024[[#This Row],[FEC ANULACION]]))</f>
        <v/>
      </c>
      <c r="AA386" s="335" t="s">
        <v>1589</v>
      </c>
      <c r="AB386" s="335" t="s">
        <v>3394</v>
      </c>
      <c r="AC386" s="335" t="str">
        <f>MID(RP_2024[[#This Row],[Elemento PEP]],11,2)</f>
        <v>13</v>
      </c>
    </row>
    <row r="387" spans="1:29">
      <c r="A387" s="336">
        <v>4269</v>
      </c>
      <c r="B387" s="337">
        <v>45533</v>
      </c>
      <c r="C387" s="338" t="s">
        <v>1893</v>
      </c>
      <c r="D387" s="338" t="s">
        <v>2342</v>
      </c>
      <c r="E387" s="336" t="s">
        <v>2343</v>
      </c>
      <c r="F387" s="336">
        <v>4896</v>
      </c>
      <c r="G387" s="337">
        <v>45509</v>
      </c>
      <c r="H387" s="339">
        <v>6692755</v>
      </c>
      <c r="I387" s="339" t="s">
        <v>2344</v>
      </c>
      <c r="J387" s="329">
        <v>12</v>
      </c>
      <c r="K387" s="339" t="s">
        <v>1704</v>
      </c>
      <c r="L387" s="329" t="s">
        <v>1832</v>
      </c>
      <c r="M387" s="340">
        <v>10351639</v>
      </c>
      <c r="N387" s="330">
        <v>0</v>
      </c>
      <c r="O387" s="337"/>
      <c r="P387" s="340">
        <f>+RP_2024[[#This Row],[VALOR INICIAL]]-RP_2024[[#This Row],[VALOR ANULACION]]</f>
        <v>10351639</v>
      </c>
      <c r="Q387" s="341"/>
      <c r="R387" s="339">
        <f>VALUE(LEFT(RP_2024[[#This Row],[OBJETO]],3))</f>
        <v>143</v>
      </c>
      <c r="S387" s="342">
        <v>242</v>
      </c>
      <c r="T387" s="339" t="str">
        <f>SUBSTITUTE(RP_2024[[#This Row],[CODIGO TIPO]],"-","")</f>
        <v>O232020200991122</v>
      </c>
      <c r="U387" s="335">
        <v>1905054</v>
      </c>
      <c r="V387" s="339">
        <f>VALUE(LEFT(RIGHT(RP_2024[[#This Row],[IMPUTACION PRESUPUESTAL]],6),3))</f>
        <v>102</v>
      </c>
      <c r="W387" s="335" t="s">
        <v>44</v>
      </c>
      <c r="X387" s="333">
        <f>VALUE(LEFT(RP_2024[[#This Row],[Actividad]],SEARCH(".",RP_2024[[#This Row],[Actividad]],1)-1))</f>
        <v>3</v>
      </c>
      <c r="Y387" s="335">
        <f>MONTH(RP_2024[[#This Row],[FECHA RP]])</f>
        <v>8</v>
      </c>
      <c r="Z387" s="334" t="str">
        <f>IF(RP_2024[[#This Row],[FEC ANULACION]]="","",MONTH(RP_2024[[#This Row],[FEC ANULACION]]))</f>
        <v/>
      </c>
      <c r="AA387" s="335" t="s">
        <v>1589</v>
      </c>
      <c r="AB387" s="335" t="s">
        <v>3394</v>
      </c>
      <c r="AC387" s="335" t="str">
        <f>MID(RP_2024[[#This Row],[Elemento PEP]],11,2)</f>
        <v>13</v>
      </c>
    </row>
    <row r="388" spans="1:29">
      <c r="A388" s="336">
        <v>4270</v>
      </c>
      <c r="B388" s="337">
        <v>45533</v>
      </c>
      <c r="C388" s="338" t="s">
        <v>1893</v>
      </c>
      <c r="D388" s="338" t="s">
        <v>2345</v>
      </c>
      <c r="E388" s="336" t="s">
        <v>1621</v>
      </c>
      <c r="F388" s="336">
        <v>4894</v>
      </c>
      <c r="G388" s="337">
        <v>45509</v>
      </c>
      <c r="H388" s="339">
        <v>6694134</v>
      </c>
      <c r="I388" s="339" t="s">
        <v>2346</v>
      </c>
      <c r="J388" s="329">
        <v>12</v>
      </c>
      <c r="K388" s="339" t="s">
        <v>1704</v>
      </c>
      <c r="L388" s="329" t="s">
        <v>1832</v>
      </c>
      <c r="M388" s="340">
        <v>10351639</v>
      </c>
      <c r="N388" s="330">
        <v>0</v>
      </c>
      <c r="O388" s="337"/>
      <c r="P388" s="340">
        <f>+RP_2024[[#This Row],[VALOR INICIAL]]-RP_2024[[#This Row],[VALOR ANULACION]]</f>
        <v>10351639</v>
      </c>
      <c r="Q388" s="341"/>
      <c r="R388" s="339">
        <f>VALUE(LEFT(RP_2024[[#This Row],[OBJETO]],3))</f>
        <v>147</v>
      </c>
      <c r="S388" s="342">
        <v>242</v>
      </c>
      <c r="T388" s="339" t="str">
        <f>SUBSTITUTE(RP_2024[[#This Row],[CODIGO TIPO]],"-","")</f>
        <v>O232020200991122</v>
      </c>
      <c r="U388" s="335">
        <v>1905054</v>
      </c>
      <c r="V388" s="339">
        <f>VALUE(LEFT(RIGHT(RP_2024[[#This Row],[IMPUTACION PRESUPUESTAL]],6),3))</f>
        <v>102</v>
      </c>
      <c r="W388" s="335" t="s">
        <v>44</v>
      </c>
      <c r="X388" s="333">
        <f>VALUE(LEFT(RP_2024[[#This Row],[Actividad]],SEARCH(".",RP_2024[[#This Row],[Actividad]],1)-1))</f>
        <v>3</v>
      </c>
      <c r="Y388" s="335">
        <f>MONTH(RP_2024[[#This Row],[FECHA RP]])</f>
        <v>8</v>
      </c>
      <c r="Z388" s="334" t="str">
        <f>IF(RP_2024[[#This Row],[FEC ANULACION]]="","",MONTH(RP_2024[[#This Row],[FEC ANULACION]]))</f>
        <v/>
      </c>
      <c r="AA388" s="335" t="s">
        <v>1589</v>
      </c>
      <c r="AB388" s="335" t="s">
        <v>3394</v>
      </c>
      <c r="AC388" s="335" t="str">
        <f>MID(RP_2024[[#This Row],[Elemento PEP]],11,2)</f>
        <v>13</v>
      </c>
    </row>
    <row r="389" spans="1:29">
      <c r="A389" s="336">
        <v>4272</v>
      </c>
      <c r="B389" s="337">
        <v>45533</v>
      </c>
      <c r="C389" s="338" t="s">
        <v>1893</v>
      </c>
      <c r="D389" s="338" t="s">
        <v>2347</v>
      </c>
      <c r="E389" s="336" t="s">
        <v>2348</v>
      </c>
      <c r="F389" s="336">
        <v>4775</v>
      </c>
      <c r="G389" s="337">
        <v>45509</v>
      </c>
      <c r="H389" s="339">
        <v>6689697</v>
      </c>
      <c r="I389" s="339" t="s">
        <v>2349</v>
      </c>
      <c r="J389" s="329">
        <v>12</v>
      </c>
      <c r="K389" s="339" t="s">
        <v>1704</v>
      </c>
      <c r="L389" s="329" t="s">
        <v>1832</v>
      </c>
      <c r="M389" s="340">
        <v>31898730</v>
      </c>
      <c r="N389" s="330">
        <v>261465</v>
      </c>
      <c r="O389" s="337">
        <v>45621</v>
      </c>
      <c r="P389" s="340">
        <f>+RP_2024[[#This Row],[VALOR INICIAL]]-RP_2024[[#This Row],[VALOR ANULACION]]</f>
        <v>31637265</v>
      </c>
      <c r="Q389" s="341"/>
      <c r="R389" s="339">
        <f>VALUE(LEFT(RP_2024[[#This Row],[OBJETO]],3))</f>
        <v>69</v>
      </c>
      <c r="S389" s="342">
        <v>242</v>
      </c>
      <c r="T389" s="339" t="str">
        <f>SUBSTITUTE(RP_2024[[#This Row],[CODIGO TIPO]],"-","")</f>
        <v>O232020200991122</v>
      </c>
      <c r="U389" s="335">
        <v>1905054</v>
      </c>
      <c r="V389" s="339">
        <f>VALUE(LEFT(RIGHT(RP_2024[[#This Row],[IMPUTACION PRESUPUESTAL]],6),3))</f>
        <v>102</v>
      </c>
      <c r="W389" s="335" t="s">
        <v>44</v>
      </c>
      <c r="X389" s="333">
        <f>VALUE(LEFT(RP_2024[[#This Row],[Actividad]],SEARCH(".",RP_2024[[#This Row],[Actividad]],1)-1))</f>
        <v>3</v>
      </c>
      <c r="Y389" s="335">
        <f>MONTH(RP_2024[[#This Row],[FECHA RP]])</f>
        <v>8</v>
      </c>
      <c r="Z389" s="334">
        <f>IF(RP_2024[[#This Row],[FEC ANULACION]]="","",MONTH(RP_2024[[#This Row],[FEC ANULACION]]))</f>
        <v>11</v>
      </c>
      <c r="AA389" s="335" t="s">
        <v>1589</v>
      </c>
      <c r="AB389" s="335" t="s">
        <v>3394</v>
      </c>
      <c r="AC389" s="335" t="str">
        <f>MID(RP_2024[[#This Row],[Elemento PEP]],11,2)</f>
        <v>13</v>
      </c>
    </row>
    <row r="390" spans="1:29">
      <c r="A390" s="336">
        <v>4275</v>
      </c>
      <c r="B390" s="337">
        <v>45533</v>
      </c>
      <c r="C390" s="338" t="s">
        <v>1893</v>
      </c>
      <c r="D390" s="338" t="s">
        <v>2350</v>
      </c>
      <c r="E390" s="336" t="s">
        <v>2351</v>
      </c>
      <c r="F390" s="336">
        <v>4678</v>
      </c>
      <c r="G390" s="337">
        <v>45504</v>
      </c>
      <c r="H390" s="339">
        <v>6692878</v>
      </c>
      <c r="I390" s="339" t="s">
        <v>2352</v>
      </c>
      <c r="J390" s="329">
        <v>12</v>
      </c>
      <c r="K390" s="339" t="s">
        <v>1704</v>
      </c>
      <c r="L390" s="329" t="s">
        <v>1832</v>
      </c>
      <c r="M390" s="340">
        <v>31898730</v>
      </c>
      <c r="N390" s="330">
        <v>784395</v>
      </c>
      <c r="O390" s="337">
        <v>45649</v>
      </c>
      <c r="P390" s="340">
        <f>+RP_2024[[#This Row],[VALOR INICIAL]]-RP_2024[[#This Row],[VALOR ANULACION]]</f>
        <v>31114335</v>
      </c>
      <c r="Q390" s="341"/>
      <c r="R390" s="339">
        <f>VALUE(LEFT(RP_2024[[#This Row],[OBJETO]],3))</f>
        <v>332</v>
      </c>
      <c r="S390" s="342">
        <v>242</v>
      </c>
      <c r="T390" s="339" t="str">
        <f>SUBSTITUTE(RP_2024[[#This Row],[CODIGO TIPO]],"-","")</f>
        <v>O232020200991122</v>
      </c>
      <c r="U390" s="335">
        <v>1905054</v>
      </c>
      <c r="V390" s="339">
        <f>VALUE(LEFT(RIGHT(RP_2024[[#This Row],[IMPUTACION PRESUPUESTAL]],6),3))</f>
        <v>102</v>
      </c>
      <c r="W390" s="335" t="s">
        <v>44</v>
      </c>
      <c r="X390" s="333">
        <f>VALUE(LEFT(RP_2024[[#This Row],[Actividad]],SEARCH(".",RP_2024[[#This Row],[Actividad]],1)-1))</f>
        <v>3</v>
      </c>
      <c r="Y390" s="335">
        <f>MONTH(RP_2024[[#This Row],[FECHA RP]])</f>
        <v>8</v>
      </c>
      <c r="Z390" s="334">
        <f>IF(RP_2024[[#This Row],[FEC ANULACION]]="","",MONTH(RP_2024[[#This Row],[FEC ANULACION]]))</f>
        <v>12</v>
      </c>
      <c r="AA390" s="335" t="s">
        <v>1589</v>
      </c>
      <c r="AB390" s="335" t="s">
        <v>3394</v>
      </c>
      <c r="AC390" s="335" t="str">
        <f>MID(RP_2024[[#This Row],[Elemento PEP]],11,2)</f>
        <v>13</v>
      </c>
    </row>
    <row r="391" spans="1:29">
      <c r="A391" s="336">
        <v>4278</v>
      </c>
      <c r="B391" s="337">
        <v>45533</v>
      </c>
      <c r="C391" s="338" t="s">
        <v>1937</v>
      </c>
      <c r="D391" s="338" t="s">
        <v>2353</v>
      </c>
      <c r="E391" s="336" t="s">
        <v>2354</v>
      </c>
      <c r="F391" s="336">
        <v>4687</v>
      </c>
      <c r="G391" s="337">
        <v>45505</v>
      </c>
      <c r="H391" s="339">
        <v>6692363</v>
      </c>
      <c r="I391" s="339" t="s">
        <v>2355</v>
      </c>
      <c r="J391" s="329">
        <v>12</v>
      </c>
      <c r="K391" s="339" t="s">
        <v>1704</v>
      </c>
      <c r="L391" s="329" t="s">
        <v>1832</v>
      </c>
      <c r="M391" s="340">
        <v>15809370</v>
      </c>
      <c r="N391" s="330">
        <v>388755</v>
      </c>
      <c r="O391" s="337">
        <v>45618</v>
      </c>
      <c r="P391" s="340">
        <f>+RP_2024[[#This Row],[VALOR INICIAL]]-RP_2024[[#This Row],[VALOR ANULACION]]</f>
        <v>15420615</v>
      </c>
      <c r="Q391" s="341"/>
      <c r="R391" s="339">
        <f>VALUE(LEFT(RP_2024[[#This Row],[OBJETO]],3))</f>
        <v>433</v>
      </c>
      <c r="S391" s="342">
        <v>242</v>
      </c>
      <c r="T391" s="339" t="str">
        <f>SUBSTITUTE(RP_2024[[#This Row],[CODIGO TIPO]],"-","")</f>
        <v>O232020200991122</v>
      </c>
      <c r="U391" s="335">
        <v>1905049</v>
      </c>
      <c r="V391" s="339">
        <f>VALUE(LEFT(RIGHT(RP_2024[[#This Row],[IMPUTACION PRESUPUESTAL]],6),3))</f>
        <v>95</v>
      </c>
      <c r="W391" s="335" t="s">
        <v>1287</v>
      </c>
      <c r="X391" s="333">
        <f>VALUE(LEFT(RP_2024[[#This Row],[Actividad]],SEARCH(".",RP_2024[[#This Row],[Actividad]],1)-1))</f>
        <v>45</v>
      </c>
      <c r="Y391" s="335">
        <f>MONTH(RP_2024[[#This Row],[FECHA RP]])</f>
        <v>8</v>
      </c>
      <c r="Z391" s="334">
        <f>IF(RP_2024[[#This Row],[FEC ANULACION]]="","",MONTH(RP_2024[[#This Row],[FEC ANULACION]]))</f>
        <v>11</v>
      </c>
      <c r="AA391" s="335" t="s">
        <v>1589</v>
      </c>
      <c r="AB391" s="335" t="s">
        <v>3395</v>
      </c>
      <c r="AC391" s="335" t="str">
        <f>MID(RP_2024[[#This Row],[Elemento PEP]],11,2)</f>
        <v>27</v>
      </c>
    </row>
    <row r="392" spans="1:29">
      <c r="A392" s="336">
        <v>4280</v>
      </c>
      <c r="B392" s="337">
        <v>45533</v>
      </c>
      <c r="C392" s="338" t="s">
        <v>1937</v>
      </c>
      <c r="D392" s="338" t="s">
        <v>2356</v>
      </c>
      <c r="E392" s="336" t="s">
        <v>2357</v>
      </c>
      <c r="F392" s="336">
        <v>4684</v>
      </c>
      <c r="G392" s="337">
        <v>45505</v>
      </c>
      <c r="H392" s="339">
        <v>6687641</v>
      </c>
      <c r="I392" s="339" t="s">
        <v>2358</v>
      </c>
      <c r="J392" s="329">
        <v>12</v>
      </c>
      <c r="K392" s="339" t="s">
        <v>1704</v>
      </c>
      <c r="L392" s="329" t="s">
        <v>1832</v>
      </c>
      <c r="M392" s="340">
        <v>20706694</v>
      </c>
      <c r="N392" s="330">
        <v>678908</v>
      </c>
      <c r="O392" s="337">
        <v>45649</v>
      </c>
      <c r="P392" s="340">
        <f>+RP_2024[[#This Row],[VALOR INICIAL]]-RP_2024[[#This Row],[VALOR ANULACION]]</f>
        <v>20027786</v>
      </c>
      <c r="Q392" s="341"/>
      <c r="R392" s="339">
        <f>VALUE(LEFT(RP_2024[[#This Row],[OBJETO]],3))</f>
        <v>440</v>
      </c>
      <c r="S392" s="342">
        <v>242</v>
      </c>
      <c r="T392" s="339" t="str">
        <f>SUBSTITUTE(RP_2024[[#This Row],[CODIGO TIPO]],"-","")</f>
        <v>O232020200991122</v>
      </c>
      <c r="U392" s="335">
        <v>1905049</v>
      </c>
      <c r="V392" s="339">
        <f>VALUE(LEFT(RIGHT(RP_2024[[#This Row],[IMPUTACION PRESUPUESTAL]],6),3))</f>
        <v>95</v>
      </c>
      <c r="W392" s="335" t="s">
        <v>1287</v>
      </c>
      <c r="X392" s="333">
        <f>VALUE(LEFT(RP_2024[[#This Row],[Actividad]],SEARCH(".",RP_2024[[#This Row],[Actividad]],1)-1))</f>
        <v>45</v>
      </c>
      <c r="Y392" s="335">
        <f>MONTH(RP_2024[[#This Row],[FECHA RP]])</f>
        <v>8</v>
      </c>
      <c r="Z392" s="334">
        <f>IF(RP_2024[[#This Row],[FEC ANULACION]]="","",MONTH(RP_2024[[#This Row],[FEC ANULACION]]))</f>
        <v>12</v>
      </c>
      <c r="AA392" s="335" t="s">
        <v>1589</v>
      </c>
      <c r="AB392" s="335" t="s">
        <v>3395</v>
      </c>
      <c r="AC392" s="335" t="str">
        <f>MID(RP_2024[[#This Row],[Elemento PEP]],11,2)</f>
        <v>27</v>
      </c>
    </row>
    <row r="393" spans="1:29">
      <c r="A393" s="336">
        <v>4285</v>
      </c>
      <c r="B393" s="337">
        <v>45533</v>
      </c>
      <c r="C393" s="338" t="s">
        <v>1937</v>
      </c>
      <c r="D393" s="338" t="s">
        <v>2359</v>
      </c>
      <c r="E393" s="336" t="s">
        <v>2360</v>
      </c>
      <c r="F393" s="336">
        <v>4641</v>
      </c>
      <c r="G393" s="337">
        <v>45503</v>
      </c>
      <c r="H393" s="339">
        <v>6687486</v>
      </c>
      <c r="I393" s="339" t="s">
        <v>2361</v>
      </c>
      <c r="J393" s="329">
        <v>12</v>
      </c>
      <c r="K393" s="339" t="s">
        <v>1704</v>
      </c>
      <c r="L393" s="329" t="s">
        <v>1832</v>
      </c>
      <c r="M393" s="340">
        <v>20876421</v>
      </c>
      <c r="N393" s="330">
        <v>848635</v>
      </c>
      <c r="O393" s="337">
        <v>45621</v>
      </c>
      <c r="P393" s="340">
        <f>+RP_2024[[#This Row],[VALOR INICIAL]]-RP_2024[[#This Row],[VALOR ANULACION]]</f>
        <v>20027786</v>
      </c>
      <c r="Q393" s="341"/>
      <c r="R393" s="339">
        <f>VALUE(LEFT(RP_2024[[#This Row],[OBJETO]],3))</f>
        <v>432</v>
      </c>
      <c r="S393" s="342">
        <v>242</v>
      </c>
      <c r="T393" s="339" t="str">
        <f>SUBSTITUTE(RP_2024[[#This Row],[CODIGO TIPO]],"-","")</f>
        <v>O232020200991122</v>
      </c>
      <c r="U393" s="335">
        <v>1905049</v>
      </c>
      <c r="V393" s="339">
        <f>VALUE(LEFT(RIGHT(RP_2024[[#This Row],[IMPUTACION PRESUPUESTAL]],6),3))</f>
        <v>95</v>
      </c>
      <c r="W393" s="335" t="s">
        <v>1287</v>
      </c>
      <c r="X393" s="333">
        <f>VALUE(LEFT(RP_2024[[#This Row],[Actividad]],SEARCH(".",RP_2024[[#This Row],[Actividad]],1)-1))</f>
        <v>45</v>
      </c>
      <c r="Y393" s="335">
        <f>MONTH(RP_2024[[#This Row],[FECHA RP]])</f>
        <v>8</v>
      </c>
      <c r="Z393" s="334">
        <f>IF(RP_2024[[#This Row],[FEC ANULACION]]="","",MONTH(RP_2024[[#This Row],[FEC ANULACION]]))</f>
        <v>11</v>
      </c>
      <c r="AA393" s="335" t="s">
        <v>1589</v>
      </c>
      <c r="AB393" s="335" t="s">
        <v>3395</v>
      </c>
      <c r="AC393" s="335" t="str">
        <f>MID(RP_2024[[#This Row],[Elemento PEP]],11,2)</f>
        <v>27</v>
      </c>
    </row>
    <row r="394" spans="1:29">
      <c r="A394" s="336">
        <v>4287</v>
      </c>
      <c r="B394" s="337">
        <v>45533</v>
      </c>
      <c r="C394" s="338" t="s">
        <v>1893</v>
      </c>
      <c r="D394" s="338" t="s">
        <v>2362</v>
      </c>
      <c r="E394" s="336" t="s">
        <v>2363</v>
      </c>
      <c r="F394" s="336">
        <v>3804</v>
      </c>
      <c r="G394" s="337">
        <v>45496</v>
      </c>
      <c r="H394" s="339">
        <v>6692741</v>
      </c>
      <c r="I394" s="339" t="s">
        <v>2364</v>
      </c>
      <c r="J394" s="329">
        <v>12</v>
      </c>
      <c r="K394" s="339" t="s">
        <v>1704</v>
      </c>
      <c r="L394" s="329" t="s">
        <v>1832</v>
      </c>
      <c r="M394" s="340">
        <v>25473041</v>
      </c>
      <c r="N394" s="330">
        <v>631563</v>
      </c>
      <c r="O394" s="337">
        <v>45649</v>
      </c>
      <c r="P394" s="340">
        <f>+RP_2024[[#This Row],[VALOR INICIAL]]-RP_2024[[#This Row],[VALOR ANULACION]]</f>
        <v>24841478</v>
      </c>
      <c r="Q394" s="341"/>
      <c r="R394" s="339">
        <f>VALUE(LEFT(RP_2024[[#This Row],[OBJETO]],3))</f>
        <v>45</v>
      </c>
      <c r="S394" s="342">
        <v>242</v>
      </c>
      <c r="T394" s="339" t="str">
        <f>SUBSTITUTE(RP_2024[[#This Row],[CODIGO TIPO]],"-","")</f>
        <v>O232020200991122</v>
      </c>
      <c r="U394" s="335">
        <v>1905054</v>
      </c>
      <c r="V394" s="339">
        <f>VALUE(LEFT(RIGHT(RP_2024[[#This Row],[IMPUTACION PRESUPUESTAL]],6),3))</f>
        <v>102</v>
      </c>
      <c r="W394" s="335" t="s">
        <v>44</v>
      </c>
      <c r="X394" s="333">
        <f>VALUE(LEFT(RP_2024[[#This Row],[Actividad]],SEARCH(".",RP_2024[[#This Row],[Actividad]],1)-1))</f>
        <v>3</v>
      </c>
      <c r="Y394" s="335">
        <f>MONTH(RP_2024[[#This Row],[FECHA RP]])</f>
        <v>8</v>
      </c>
      <c r="Z394" s="334">
        <f>IF(RP_2024[[#This Row],[FEC ANULACION]]="","",MONTH(RP_2024[[#This Row],[FEC ANULACION]]))</f>
        <v>12</v>
      </c>
      <c r="AA394" s="335" t="s">
        <v>1589</v>
      </c>
      <c r="AB394" s="335" t="s">
        <v>3394</v>
      </c>
      <c r="AC394" s="335" t="str">
        <f>MID(RP_2024[[#This Row],[Elemento PEP]],11,2)</f>
        <v>13</v>
      </c>
    </row>
    <row r="395" spans="1:29">
      <c r="A395" s="336">
        <v>4288</v>
      </c>
      <c r="B395" s="337">
        <v>45533</v>
      </c>
      <c r="C395" s="338" t="s">
        <v>1893</v>
      </c>
      <c r="D395" s="338" t="s">
        <v>2365</v>
      </c>
      <c r="E395" s="336" t="s">
        <v>1622</v>
      </c>
      <c r="F395" s="336">
        <v>4413</v>
      </c>
      <c r="G395" s="337">
        <v>45501</v>
      </c>
      <c r="H395" s="339">
        <v>6693755</v>
      </c>
      <c r="I395" s="339" t="s">
        <v>2366</v>
      </c>
      <c r="J395" s="329">
        <v>12</v>
      </c>
      <c r="K395" s="339" t="s">
        <v>1704</v>
      </c>
      <c r="L395" s="329" t="s">
        <v>1832</v>
      </c>
      <c r="M395" s="340">
        <v>10351639</v>
      </c>
      <c r="N395" s="330">
        <v>0</v>
      </c>
      <c r="O395" s="337"/>
      <c r="P395" s="340">
        <f>+RP_2024[[#This Row],[VALOR INICIAL]]-RP_2024[[#This Row],[VALOR ANULACION]]</f>
        <v>10351639</v>
      </c>
      <c r="Q395" s="341"/>
      <c r="R395" s="339">
        <f>VALUE(LEFT(RP_2024[[#This Row],[OBJETO]],3))</f>
        <v>145</v>
      </c>
      <c r="S395" s="342">
        <v>242</v>
      </c>
      <c r="T395" s="339" t="str">
        <f>SUBSTITUTE(RP_2024[[#This Row],[CODIGO TIPO]],"-","")</f>
        <v>O232020200991122</v>
      </c>
      <c r="U395" s="335">
        <v>1905054</v>
      </c>
      <c r="V395" s="339">
        <f>VALUE(LEFT(RIGHT(RP_2024[[#This Row],[IMPUTACION PRESUPUESTAL]],6),3))</f>
        <v>102</v>
      </c>
      <c r="W395" s="335" t="s">
        <v>44</v>
      </c>
      <c r="X395" s="333">
        <f>VALUE(LEFT(RP_2024[[#This Row],[Actividad]],SEARCH(".",RP_2024[[#This Row],[Actividad]],1)-1))</f>
        <v>3</v>
      </c>
      <c r="Y395" s="335">
        <f>MONTH(RP_2024[[#This Row],[FECHA RP]])</f>
        <v>8</v>
      </c>
      <c r="Z395" s="334" t="str">
        <f>IF(RP_2024[[#This Row],[FEC ANULACION]]="","",MONTH(RP_2024[[#This Row],[FEC ANULACION]]))</f>
        <v/>
      </c>
      <c r="AA395" s="335" t="s">
        <v>1589</v>
      </c>
      <c r="AB395" s="335" t="s">
        <v>3394</v>
      </c>
      <c r="AC395" s="335" t="str">
        <f>MID(RP_2024[[#This Row],[Elemento PEP]],11,2)</f>
        <v>13</v>
      </c>
    </row>
    <row r="396" spans="1:29">
      <c r="A396" s="336">
        <v>4290</v>
      </c>
      <c r="B396" s="337">
        <v>45533</v>
      </c>
      <c r="C396" s="338" t="s">
        <v>1893</v>
      </c>
      <c r="D396" s="338" t="s">
        <v>2367</v>
      </c>
      <c r="E396" s="336" t="s">
        <v>2368</v>
      </c>
      <c r="F396" s="336">
        <v>3800</v>
      </c>
      <c r="G396" s="337">
        <v>45496</v>
      </c>
      <c r="H396" s="339">
        <v>6677596</v>
      </c>
      <c r="I396" s="339" t="s">
        <v>2369</v>
      </c>
      <c r="J396" s="329">
        <v>12</v>
      </c>
      <c r="K396" s="339" t="s">
        <v>1704</v>
      </c>
      <c r="L396" s="329" t="s">
        <v>1832</v>
      </c>
      <c r="M396" s="340">
        <v>32683125</v>
      </c>
      <c r="N396" s="330">
        <v>1045860</v>
      </c>
      <c r="O396" s="337">
        <v>45649</v>
      </c>
      <c r="P396" s="340">
        <f>+RP_2024[[#This Row],[VALOR INICIAL]]-RP_2024[[#This Row],[VALOR ANULACION]]</f>
        <v>31637265</v>
      </c>
      <c r="Q396" s="341"/>
      <c r="R396" s="339">
        <f>VALUE(LEFT(RP_2024[[#This Row],[OBJETO]],3))</f>
        <v>222</v>
      </c>
      <c r="S396" s="342">
        <v>242</v>
      </c>
      <c r="T396" s="339" t="str">
        <f>SUBSTITUTE(RP_2024[[#This Row],[CODIGO TIPO]],"-","")</f>
        <v>O232020200991122</v>
      </c>
      <c r="U396" s="335">
        <v>1905054</v>
      </c>
      <c r="V396" s="339">
        <f>VALUE(LEFT(RIGHT(RP_2024[[#This Row],[IMPUTACION PRESUPUESTAL]],6),3))</f>
        <v>102</v>
      </c>
      <c r="W396" s="335" t="s">
        <v>44</v>
      </c>
      <c r="X396" s="333">
        <f>VALUE(LEFT(RP_2024[[#This Row],[Actividad]],SEARCH(".",RP_2024[[#This Row],[Actividad]],1)-1))</f>
        <v>3</v>
      </c>
      <c r="Y396" s="335">
        <f>MONTH(RP_2024[[#This Row],[FECHA RP]])</f>
        <v>8</v>
      </c>
      <c r="Z396" s="334">
        <f>IF(RP_2024[[#This Row],[FEC ANULACION]]="","",MONTH(RP_2024[[#This Row],[FEC ANULACION]]))</f>
        <v>12</v>
      </c>
      <c r="AA396" s="335" t="s">
        <v>1589</v>
      </c>
      <c r="AB396" s="335" t="s">
        <v>3394</v>
      </c>
      <c r="AC396" s="335" t="str">
        <f>MID(RP_2024[[#This Row],[Elemento PEP]],11,2)</f>
        <v>13</v>
      </c>
    </row>
    <row r="397" spans="1:29">
      <c r="A397" s="336">
        <v>4293</v>
      </c>
      <c r="B397" s="337">
        <v>45533</v>
      </c>
      <c r="C397" s="338" t="s">
        <v>1925</v>
      </c>
      <c r="D397" s="338" t="s">
        <v>2370</v>
      </c>
      <c r="E397" s="336" t="s">
        <v>2371</v>
      </c>
      <c r="F397" s="336">
        <v>4491</v>
      </c>
      <c r="G397" s="337">
        <v>45501</v>
      </c>
      <c r="H397" s="339">
        <v>6684999</v>
      </c>
      <c r="I397" s="339" t="s">
        <v>2372</v>
      </c>
      <c r="J397" s="329">
        <v>12</v>
      </c>
      <c r="K397" s="339" t="s">
        <v>1704</v>
      </c>
      <c r="L397" s="329" t="s">
        <v>1832</v>
      </c>
      <c r="M397" s="340">
        <v>13722682</v>
      </c>
      <c r="N397" s="330">
        <v>112481</v>
      </c>
      <c r="O397" s="337">
        <v>45649</v>
      </c>
      <c r="P397" s="340">
        <f>+RP_2024[[#This Row],[VALOR INICIAL]]-RP_2024[[#This Row],[VALOR ANULACION]]</f>
        <v>13610201</v>
      </c>
      <c r="Q397" s="341"/>
      <c r="R397" s="339">
        <f>VALUE(LEFT(RP_2024[[#This Row],[OBJETO]],3))</f>
        <v>298</v>
      </c>
      <c r="S397" s="342">
        <v>242</v>
      </c>
      <c r="T397" s="339" t="str">
        <f>SUBSTITUTE(RP_2024[[#This Row],[CODIGO TIPO]],"-","")</f>
        <v>O232020200991122</v>
      </c>
      <c r="U397" s="335">
        <v>1905049</v>
      </c>
      <c r="V397" s="339">
        <f>VALUE(LEFT(RIGHT(RP_2024[[#This Row],[IMPUTACION PRESUPUESTAL]],6),3))</f>
        <v>149</v>
      </c>
      <c r="W397" s="335" t="s">
        <v>1280</v>
      </c>
      <c r="X397" s="333">
        <f>VALUE(LEFT(RP_2024[[#This Row],[Actividad]],SEARCH(".",RP_2024[[#This Row],[Actividad]],1)-1))</f>
        <v>42</v>
      </c>
      <c r="Y397" s="335">
        <f>MONTH(RP_2024[[#This Row],[FECHA RP]])</f>
        <v>8</v>
      </c>
      <c r="Z397" s="334">
        <f>IF(RP_2024[[#This Row],[FEC ANULACION]]="","",MONTH(RP_2024[[#This Row],[FEC ANULACION]]))</f>
        <v>12</v>
      </c>
      <c r="AA397" s="335" t="s">
        <v>1589</v>
      </c>
      <c r="AB397" s="335" t="s">
        <v>3389</v>
      </c>
      <c r="AC397" s="335" t="str">
        <f>MID(RP_2024[[#This Row],[Elemento PEP]],11,2)</f>
        <v>06</v>
      </c>
    </row>
    <row r="398" spans="1:29">
      <c r="A398" s="336">
        <v>4294</v>
      </c>
      <c r="B398" s="337">
        <v>45533</v>
      </c>
      <c r="C398" s="338" t="s">
        <v>1893</v>
      </c>
      <c r="D398" s="338" t="s">
        <v>2373</v>
      </c>
      <c r="E398" s="336" t="s">
        <v>2374</v>
      </c>
      <c r="F398" s="336">
        <v>5104</v>
      </c>
      <c r="G398" s="337">
        <v>45513</v>
      </c>
      <c r="H398" s="339">
        <v>6675468</v>
      </c>
      <c r="I398" s="339" t="s">
        <v>2375</v>
      </c>
      <c r="J398" s="329">
        <v>12</v>
      </c>
      <c r="K398" s="339" t="s">
        <v>1704</v>
      </c>
      <c r="L398" s="329" t="s">
        <v>1832</v>
      </c>
      <c r="M398" s="340">
        <v>33899500</v>
      </c>
      <c r="N398" s="330">
        <v>1084784</v>
      </c>
      <c r="O398" s="337">
        <v>45649</v>
      </c>
      <c r="P398" s="340">
        <f>+RP_2024[[#This Row],[VALOR INICIAL]]-RP_2024[[#This Row],[VALOR ANULACION]]</f>
        <v>32814716</v>
      </c>
      <c r="Q398" s="341"/>
      <c r="R398" s="339">
        <f>VALUE(LEFT(RP_2024[[#This Row],[OBJETO]],3))</f>
        <v>223</v>
      </c>
      <c r="S398" s="342">
        <v>242</v>
      </c>
      <c r="T398" s="339" t="str">
        <f>SUBSTITUTE(RP_2024[[#This Row],[CODIGO TIPO]],"-","")</f>
        <v>O232020200991122</v>
      </c>
      <c r="U398" s="335">
        <v>1905054</v>
      </c>
      <c r="V398" s="339">
        <f>VALUE(LEFT(RIGHT(RP_2024[[#This Row],[IMPUTACION PRESUPUESTAL]],6),3))</f>
        <v>102</v>
      </c>
      <c r="W398" s="335" t="s">
        <v>44</v>
      </c>
      <c r="X398" s="333">
        <f>VALUE(LEFT(RP_2024[[#This Row],[Actividad]],SEARCH(".",RP_2024[[#This Row],[Actividad]],1)-1))</f>
        <v>3</v>
      </c>
      <c r="Y398" s="335">
        <f>MONTH(RP_2024[[#This Row],[FECHA RP]])</f>
        <v>8</v>
      </c>
      <c r="Z398" s="334">
        <f>IF(RP_2024[[#This Row],[FEC ANULACION]]="","",MONTH(RP_2024[[#This Row],[FEC ANULACION]]))</f>
        <v>12</v>
      </c>
      <c r="AA398" s="335" t="s">
        <v>1589</v>
      </c>
      <c r="AB398" s="335" t="s">
        <v>3394</v>
      </c>
      <c r="AC398" s="335" t="str">
        <f>MID(RP_2024[[#This Row],[Elemento PEP]],11,2)</f>
        <v>13</v>
      </c>
    </row>
    <row r="399" spans="1:29">
      <c r="A399" s="336">
        <v>4295</v>
      </c>
      <c r="B399" s="337">
        <v>45533</v>
      </c>
      <c r="C399" s="338" t="s">
        <v>1925</v>
      </c>
      <c r="D399" s="338" t="s">
        <v>2376</v>
      </c>
      <c r="E399" s="336" t="s">
        <v>2377</v>
      </c>
      <c r="F399" s="336">
        <v>4490</v>
      </c>
      <c r="G399" s="337">
        <v>45501</v>
      </c>
      <c r="H399" s="339">
        <v>6694062</v>
      </c>
      <c r="I399" s="339" t="s">
        <v>2378</v>
      </c>
      <c r="J399" s="329">
        <v>12</v>
      </c>
      <c r="K399" s="339" t="s">
        <v>1704</v>
      </c>
      <c r="L399" s="329" t="s">
        <v>1832</v>
      </c>
      <c r="M399" s="340">
        <v>20547252</v>
      </c>
      <c r="N399" s="330">
        <v>0</v>
      </c>
      <c r="O399" s="337"/>
      <c r="P399" s="340">
        <f>+RP_2024[[#This Row],[VALOR INICIAL]]-RP_2024[[#This Row],[VALOR ANULACION]]</f>
        <v>20547252</v>
      </c>
      <c r="Q399" s="341"/>
      <c r="R399" s="339">
        <f>VALUE(LEFT(RP_2024[[#This Row],[OBJETO]],3))</f>
        <v>295</v>
      </c>
      <c r="S399" s="342">
        <v>242</v>
      </c>
      <c r="T399" s="339" t="str">
        <f>SUBSTITUTE(RP_2024[[#This Row],[CODIGO TIPO]],"-","")</f>
        <v>O232020200991122</v>
      </c>
      <c r="U399" s="335">
        <v>1905049</v>
      </c>
      <c r="V399" s="339">
        <f>VALUE(LEFT(RIGHT(RP_2024[[#This Row],[IMPUTACION PRESUPUESTAL]],6),3))</f>
        <v>149</v>
      </c>
      <c r="W399" s="335" t="s">
        <v>1280</v>
      </c>
      <c r="X399" s="333">
        <f>VALUE(LEFT(RP_2024[[#This Row],[Actividad]],SEARCH(".",RP_2024[[#This Row],[Actividad]],1)-1))</f>
        <v>42</v>
      </c>
      <c r="Y399" s="335">
        <f>MONTH(RP_2024[[#This Row],[FECHA RP]])</f>
        <v>8</v>
      </c>
      <c r="Z399" s="334" t="str">
        <f>IF(RP_2024[[#This Row],[FEC ANULACION]]="","",MONTH(RP_2024[[#This Row],[FEC ANULACION]]))</f>
        <v/>
      </c>
      <c r="AA399" s="335" t="s">
        <v>1589</v>
      </c>
      <c r="AB399" s="335" t="s">
        <v>3389</v>
      </c>
      <c r="AC399" s="335" t="str">
        <f>MID(RP_2024[[#This Row],[Elemento PEP]],11,2)</f>
        <v>06</v>
      </c>
    </row>
    <row r="400" spans="1:29">
      <c r="A400" s="336">
        <v>4296</v>
      </c>
      <c r="B400" s="337">
        <v>45533</v>
      </c>
      <c r="C400" s="338" t="s">
        <v>1893</v>
      </c>
      <c r="D400" s="338" t="s">
        <v>2379</v>
      </c>
      <c r="E400" s="336" t="s">
        <v>2380</v>
      </c>
      <c r="F400" s="336">
        <v>3696</v>
      </c>
      <c r="G400" s="337">
        <v>45495</v>
      </c>
      <c r="H400" s="339">
        <v>6678226</v>
      </c>
      <c r="I400" s="339" t="s">
        <v>2381</v>
      </c>
      <c r="J400" s="329">
        <v>12</v>
      </c>
      <c r="K400" s="339" t="s">
        <v>1704</v>
      </c>
      <c r="L400" s="329" t="s">
        <v>1832</v>
      </c>
      <c r="M400" s="340">
        <v>32683125</v>
      </c>
      <c r="N400" s="330">
        <v>1045860</v>
      </c>
      <c r="O400" s="337">
        <v>45649</v>
      </c>
      <c r="P400" s="340">
        <f>+RP_2024[[#This Row],[VALOR INICIAL]]-RP_2024[[#This Row],[VALOR ANULACION]]</f>
        <v>31637265</v>
      </c>
      <c r="Q400" s="341"/>
      <c r="R400" s="339">
        <f>VALUE(LEFT(RP_2024[[#This Row],[OBJETO]],3))</f>
        <v>216</v>
      </c>
      <c r="S400" s="342">
        <v>242</v>
      </c>
      <c r="T400" s="339" t="str">
        <f>SUBSTITUTE(RP_2024[[#This Row],[CODIGO TIPO]],"-","")</f>
        <v>O232020200991122</v>
      </c>
      <c r="U400" s="335">
        <v>1905054</v>
      </c>
      <c r="V400" s="339">
        <f>VALUE(LEFT(RIGHT(RP_2024[[#This Row],[IMPUTACION PRESUPUESTAL]],6),3))</f>
        <v>102</v>
      </c>
      <c r="W400" s="335" t="s">
        <v>44</v>
      </c>
      <c r="X400" s="333">
        <f>VALUE(LEFT(RP_2024[[#This Row],[Actividad]],SEARCH(".",RP_2024[[#This Row],[Actividad]],1)-1))</f>
        <v>3</v>
      </c>
      <c r="Y400" s="335">
        <f>MONTH(RP_2024[[#This Row],[FECHA RP]])</f>
        <v>8</v>
      </c>
      <c r="Z400" s="334">
        <f>IF(RP_2024[[#This Row],[FEC ANULACION]]="","",MONTH(RP_2024[[#This Row],[FEC ANULACION]]))</f>
        <v>12</v>
      </c>
      <c r="AA400" s="335" t="s">
        <v>1589</v>
      </c>
      <c r="AB400" s="335" t="s">
        <v>3394</v>
      </c>
      <c r="AC400" s="335" t="str">
        <f>MID(RP_2024[[#This Row],[Elemento PEP]],11,2)</f>
        <v>13</v>
      </c>
    </row>
    <row r="401" spans="1:29">
      <c r="A401" s="326">
        <v>4299</v>
      </c>
      <c r="B401" s="327">
        <v>45534</v>
      </c>
      <c r="C401" s="328" t="s">
        <v>1893</v>
      </c>
      <c r="D401" s="328" t="s">
        <v>2382</v>
      </c>
      <c r="E401" s="326" t="s">
        <v>2383</v>
      </c>
      <c r="F401" s="326">
        <v>4563</v>
      </c>
      <c r="G401" s="327">
        <v>45503</v>
      </c>
      <c r="H401" s="329">
        <v>6701188</v>
      </c>
      <c r="I401" s="329" t="s">
        <v>2384</v>
      </c>
      <c r="J401" s="329">
        <v>12</v>
      </c>
      <c r="K401" s="329" t="s">
        <v>1704</v>
      </c>
      <c r="L401" s="329" t="s">
        <v>1832</v>
      </c>
      <c r="M401" s="330">
        <v>14372701</v>
      </c>
      <c r="N401" s="330">
        <v>0</v>
      </c>
      <c r="O401" s="327"/>
      <c r="P401" s="330">
        <f>+RP_2024[[#This Row],[VALOR INICIAL]]-RP_2024[[#This Row],[VALOR ANULACION]]</f>
        <v>14372701</v>
      </c>
      <c r="Q401" s="331"/>
      <c r="R401" s="329">
        <f>VALUE(LEFT(RP_2024[[#This Row],[OBJETO]],3))</f>
        <v>279</v>
      </c>
      <c r="S401" s="332">
        <v>242</v>
      </c>
      <c r="T401" s="329" t="str">
        <f>SUBSTITUTE(RP_2024[[#This Row],[CODIGO TIPO]],"-","")</f>
        <v>O232020200991122</v>
      </c>
      <c r="U401" s="333">
        <v>1905054</v>
      </c>
      <c r="V401" s="329">
        <f>VALUE(LEFT(RIGHT(RP_2024[[#This Row],[IMPUTACION PRESUPUESTAL]],6),3))</f>
        <v>102</v>
      </c>
      <c r="W401" s="333" t="s">
        <v>44</v>
      </c>
      <c r="X401" s="333">
        <f>VALUE(LEFT(RP_2024[[#This Row],[Actividad]],SEARCH(".",RP_2024[[#This Row],[Actividad]],1)-1))</f>
        <v>3</v>
      </c>
      <c r="Y401" s="333">
        <f>MONTH(RP_2024[[#This Row],[FECHA RP]])</f>
        <v>8</v>
      </c>
      <c r="Z401" s="334" t="str">
        <f>IF(RP_2024[[#This Row],[FEC ANULACION]]="","",MONTH(RP_2024[[#This Row],[FEC ANULACION]]))</f>
        <v/>
      </c>
      <c r="AA401" s="333" t="s">
        <v>1589</v>
      </c>
      <c r="AB401" s="333" t="s">
        <v>3394</v>
      </c>
      <c r="AC401" s="333" t="str">
        <f>MID(RP_2024[[#This Row],[Elemento PEP]],11,2)</f>
        <v>13</v>
      </c>
    </row>
    <row r="402" spans="1:29">
      <c r="A402" s="336">
        <v>4302</v>
      </c>
      <c r="B402" s="337">
        <v>45534</v>
      </c>
      <c r="C402" s="338" t="s">
        <v>1893</v>
      </c>
      <c r="D402" s="338" t="s">
        <v>2385</v>
      </c>
      <c r="E402" s="336" t="s">
        <v>2386</v>
      </c>
      <c r="F402" s="336">
        <v>4789</v>
      </c>
      <c r="G402" s="337">
        <v>45509</v>
      </c>
      <c r="H402" s="339">
        <v>6701325</v>
      </c>
      <c r="I402" s="339" t="s">
        <v>2387</v>
      </c>
      <c r="J402" s="329">
        <v>12</v>
      </c>
      <c r="K402" s="339" t="s">
        <v>1704</v>
      </c>
      <c r="L402" s="329" t="s">
        <v>1832</v>
      </c>
      <c r="M402" s="340">
        <v>23531850</v>
      </c>
      <c r="N402" s="330">
        <v>0</v>
      </c>
      <c r="O402" s="337"/>
      <c r="P402" s="340">
        <f>+RP_2024[[#This Row],[VALOR INICIAL]]-RP_2024[[#This Row],[VALOR ANULACION]]</f>
        <v>23531850</v>
      </c>
      <c r="Q402" s="341"/>
      <c r="R402" s="339">
        <f>VALUE(LEFT(RP_2024[[#This Row],[OBJETO]],3))</f>
        <v>124</v>
      </c>
      <c r="S402" s="342">
        <v>242</v>
      </c>
      <c r="T402" s="339" t="str">
        <f>SUBSTITUTE(RP_2024[[#This Row],[CODIGO TIPO]],"-","")</f>
        <v>O232020200991122</v>
      </c>
      <c r="U402" s="335">
        <v>1905054</v>
      </c>
      <c r="V402" s="339">
        <f>VALUE(LEFT(RIGHT(RP_2024[[#This Row],[IMPUTACION PRESUPUESTAL]],6),3))</f>
        <v>102</v>
      </c>
      <c r="W402" s="335" t="s">
        <v>44</v>
      </c>
      <c r="X402" s="333">
        <f>VALUE(LEFT(RP_2024[[#This Row],[Actividad]],SEARCH(".",RP_2024[[#This Row],[Actividad]],1)-1))</f>
        <v>3</v>
      </c>
      <c r="Y402" s="335">
        <f>MONTH(RP_2024[[#This Row],[FECHA RP]])</f>
        <v>8</v>
      </c>
      <c r="Z402" s="334" t="str">
        <f>IF(RP_2024[[#This Row],[FEC ANULACION]]="","",MONTH(RP_2024[[#This Row],[FEC ANULACION]]))</f>
        <v/>
      </c>
      <c r="AA402" s="335" t="s">
        <v>1589</v>
      </c>
      <c r="AB402" s="335" t="s">
        <v>3394</v>
      </c>
      <c r="AC402" s="335" t="str">
        <f>MID(RP_2024[[#This Row],[Elemento PEP]],11,2)</f>
        <v>13</v>
      </c>
    </row>
    <row r="403" spans="1:29">
      <c r="A403" s="336">
        <v>4304</v>
      </c>
      <c r="B403" s="337">
        <v>45534</v>
      </c>
      <c r="C403" s="338" t="s">
        <v>1925</v>
      </c>
      <c r="D403" s="338" t="s">
        <v>2388</v>
      </c>
      <c r="E403" s="336" t="s">
        <v>2389</v>
      </c>
      <c r="F403" s="336">
        <v>4564</v>
      </c>
      <c r="G403" s="337">
        <v>45503</v>
      </c>
      <c r="H403" s="339">
        <v>6700537</v>
      </c>
      <c r="I403" s="339" t="s">
        <v>2390</v>
      </c>
      <c r="J403" s="329">
        <v>12</v>
      </c>
      <c r="K403" s="339" t="s">
        <v>1704</v>
      </c>
      <c r="L403" s="329" t="s">
        <v>1832</v>
      </c>
      <c r="M403" s="340">
        <v>13610201</v>
      </c>
      <c r="N403" s="330">
        <v>224962</v>
      </c>
      <c r="O403" s="337">
        <v>45649</v>
      </c>
      <c r="P403" s="340">
        <f>+RP_2024[[#This Row],[VALOR INICIAL]]-RP_2024[[#This Row],[VALOR ANULACION]]</f>
        <v>13385239</v>
      </c>
      <c r="Q403" s="341"/>
      <c r="R403" s="339">
        <f>VALUE(LEFT(RP_2024[[#This Row],[OBJETO]],3))</f>
        <v>280</v>
      </c>
      <c r="S403" s="342">
        <v>242</v>
      </c>
      <c r="T403" s="339" t="str">
        <f>SUBSTITUTE(RP_2024[[#This Row],[CODIGO TIPO]],"-","")</f>
        <v>O232020200991122</v>
      </c>
      <c r="U403" s="335">
        <v>1905049</v>
      </c>
      <c r="V403" s="339">
        <f>VALUE(LEFT(RIGHT(RP_2024[[#This Row],[IMPUTACION PRESUPUESTAL]],6),3))</f>
        <v>149</v>
      </c>
      <c r="W403" s="335" t="s">
        <v>1280</v>
      </c>
      <c r="X403" s="333">
        <f>VALUE(LEFT(RP_2024[[#This Row],[Actividad]],SEARCH(".",RP_2024[[#This Row],[Actividad]],1)-1))</f>
        <v>42</v>
      </c>
      <c r="Y403" s="335">
        <f>MONTH(RP_2024[[#This Row],[FECHA RP]])</f>
        <v>8</v>
      </c>
      <c r="Z403" s="334">
        <f>IF(RP_2024[[#This Row],[FEC ANULACION]]="","",MONTH(RP_2024[[#This Row],[FEC ANULACION]]))</f>
        <v>12</v>
      </c>
      <c r="AA403" s="335" t="s">
        <v>1589</v>
      </c>
      <c r="AB403" s="335" t="s">
        <v>3389</v>
      </c>
      <c r="AC403" s="335" t="str">
        <f>MID(RP_2024[[#This Row],[Elemento PEP]],11,2)</f>
        <v>06</v>
      </c>
    </row>
    <row r="404" spans="1:29">
      <c r="A404" s="336">
        <v>4308</v>
      </c>
      <c r="B404" s="337">
        <v>45534</v>
      </c>
      <c r="C404" s="338" t="s">
        <v>1893</v>
      </c>
      <c r="D404" s="338" t="s">
        <v>2391</v>
      </c>
      <c r="E404" s="336" t="s">
        <v>2392</v>
      </c>
      <c r="F404" s="336">
        <v>4909</v>
      </c>
      <c r="G404" s="337">
        <v>45509</v>
      </c>
      <c r="H404" s="339">
        <v>6701794</v>
      </c>
      <c r="I404" s="339" t="s">
        <v>2393</v>
      </c>
      <c r="J404" s="329">
        <v>12</v>
      </c>
      <c r="K404" s="339" t="s">
        <v>1704</v>
      </c>
      <c r="L404" s="329" t="s">
        <v>1832</v>
      </c>
      <c r="M404" s="340">
        <v>30852870</v>
      </c>
      <c r="N404" s="330">
        <v>0</v>
      </c>
      <c r="O404" s="337"/>
      <c r="P404" s="340">
        <f>+RP_2024[[#This Row],[VALOR INICIAL]]-RP_2024[[#This Row],[VALOR ANULACION]]</f>
        <v>30852870</v>
      </c>
      <c r="Q404" s="341"/>
      <c r="R404" s="339">
        <f>VALUE(LEFT(RP_2024[[#This Row],[OBJETO]],3))</f>
        <v>64</v>
      </c>
      <c r="S404" s="342">
        <v>242</v>
      </c>
      <c r="T404" s="339" t="str">
        <f>SUBSTITUTE(RP_2024[[#This Row],[CODIGO TIPO]],"-","")</f>
        <v>O232020200991122</v>
      </c>
      <c r="U404" s="335">
        <v>1905054</v>
      </c>
      <c r="V404" s="339">
        <f>VALUE(LEFT(RIGHT(RP_2024[[#This Row],[IMPUTACION PRESUPUESTAL]],6),3))</f>
        <v>102</v>
      </c>
      <c r="W404" s="335" t="s">
        <v>44</v>
      </c>
      <c r="X404" s="333">
        <f>VALUE(LEFT(RP_2024[[#This Row],[Actividad]],SEARCH(".",RP_2024[[#This Row],[Actividad]],1)-1))</f>
        <v>3</v>
      </c>
      <c r="Y404" s="335">
        <f>MONTH(RP_2024[[#This Row],[FECHA RP]])</f>
        <v>8</v>
      </c>
      <c r="Z404" s="334" t="str">
        <f>IF(RP_2024[[#This Row],[FEC ANULACION]]="","",MONTH(RP_2024[[#This Row],[FEC ANULACION]]))</f>
        <v/>
      </c>
      <c r="AA404" s="335" t="s">
        <v>1589</v>
      </c>
      <c r="AB404" s="335" t="s">
        <v>3394</v>
      </c>
      <c r="AC404" s="335" t="str">
        <f>MID(RP_2024[[#This Row],[Elemento PEP]],11,2)</f>
        <v>13</v>
      </c>
    </row>
    <row r="405" spans="1:29">
      <c r="A405" s="336">
        <v>4309</v>
      </c>
      <c r="B405" s="337">
        <v>45534</v>
      </c>
      <c r="C405" s="338" t="s">
        <v>1893</v>
      </c>
      <c r="D405" s="338" t="s">
        <v>2394</v>
      </c>
      <c r="E405" s="336" t="s">
        <v>2395</v>
      </c>
      <c r="F405" s="336">
        <v>3801</v>
      </c>
      <c r="G405" s="337">
        <v>45496</v>
      </c>
      <c r="H405" s="339">
        <v>6700606</v>
      </c>
      <c r="I405" s="339" t="s">
        <v>2396</v>
      </c>
      <c r="J405" s="329">
        <v>12</v>
      </c>
      <c r="K405" s="339" t="s">
        <v>1704</v>
      </c>
      <c r="L405" s="329" t="s">
        <v>1832</v>
      </c>
      <c r="M405" s="340">
        <v>31637265</v>
      </c>
      <c r="N405" s="330">
        <v>522930</v>
      </c>
      <c r="O405" s="337">
        <v>45649</v>
      </c>
      <c r="P405" s="340">
        <f>+RP_2024[[#This Row],[VALOR INICIAL]]-RP_2024[[#This Row],[VALOR ANULACION]]</f>
        <v>31114335</v>
      </c>
      <c r="Q405" s="341"/>
      <c r="R405" s="339">
        <f>VALUE(LEFT(RP_2024[[#This Row],[OBJETO]],3))</f>
        <v>247</v>
      </c>
      <c r="S405" s="342">
        <v>242</v>
      </c>
      <c r="T405" s="339" t="str">
        <f>SUBSTITUTE(RP_2024[[#This Row],[CODIGO TIPO]],"-","")</f>
        <v>O232020200991122</v>
      </c>
      <c r="U405" s="335">
        <v>1905054</v>
      </c>
      <c r="V405" s="339">
        <f>VALUE(LEFT(RIGHT(RP_2024[[#This Row],[IMPUTACION PRESUPUESTAL]],6),3))</f>
        <v>102</v>
      </c>
      <c r="W405" s="335" t="s">
        <v>44</v>
      </c>
      <c r="X405" s="333">
        <f>VALUE(LEFT(RP_2024[[#This Row],[Actividad]],SEARCH(".",RP_2024[[#This Row],[Actividad]],1)-1))</f>
        <v>3</v>
      </c>
      <c r="Y405" s="335">
        <f>MONTH(RP_2024[[#This Row],[FECHA RP]])</f>
        <v>8</v>
      </c>
      <c r="Z405" s="334">
        <f>IF(RP_2024[[#This Row],[FEC ANULACION]]="","",MONTH(RP_2024[[#This Row],[FEC ANULACION]]))</f>
        <v>12</v>
      </c>
      <c r="AA405" s="335" t="s">
        <v>1589</v>
      </c>
      <c r="AB405" s="335" t="s">
        <v>3394</v>
      </c>
      <c r="AC405" s="335" t="str">
        <f>MID(RP_2024[[#This Row],[Elemento PEP]],11,2)</f>
        <v>13</v>
      </c>
    </row>
    <row r="406" spans="1:29">
      <c r="A406" s="336">
        <v>4311</v>
      </c>
      <c r="B406" s="337">
        <v>45534</v>
      </c>
      <c r="C406" s="338" t="s">
        <v>1893</v>
      </c>
      <c r="D406" s="338" t="s">
        <v>2397</v>
      </c>
      <c r="E406" s="336" t="s">
        <v>2398</v>
      </c>
      <c r="F406" s="336">
        <v>4902</v>
      </c>
      <c r="G406" s="337">
        <v>45509</v>
      </c>
      <c r="H406" s="339">
        <v>6699071</v>
      </c>
      <c r="I406" s="339" t="s">
        <v>2399</v>
      </c>
      <c r="J406" s="329">
        <v>12</v>
      </c>
      <c r="K406" s="339" t="s">
        <v>1704</v>
      </c>
      <c r="L406" s="329" t="s">
        <v>1832</v>
      </c>
      <c r="M406" s="340">
        <v>13272876</v>
      </c>
      <c r="N406" s="330">
        <v>0</v>
      </c>
      <c r="O406" s="337"/>
      <c r="P406" s="340">
        <f>+RP_2024[[#This Row],[VALOR INICIAL]]-RP_2024[[#This Row],[VALOR ANULACION]]</f>
        <v>13272876</v>
      </c>
      <c r="Q406" s="341"/>
      <c r="R406" s="339">
        <f>VALUE(LEFT(RP_2024[[#This Row],[OBJETO]],3))</f>
        <v>98</v>
      </c>
      <c r="S406" s="342">
        <v>242</v>
      </c>
      <c r="T406" s="339" t="str">
        <f>SUBSTITUTE(RP_2024[[#This Row],[CODIGO TIPO]],"-","")</f>
        <v>O232020200991122</v>
      </c>
      <c r="U406" s="335">
        <v>1905054</v>
      </c>
      <c r="V406" s="339">
        <f>VALUE(LEFT(RIGHT(RP_2024[[#This Row],[IMPUTACION PRESUPUESTAL]],6),3))</f>
        <v>102</v>
      </c>
      <c r="W406" s="335" t="s">
        <v>44</v>
      </c>
      <c r="X406" s="333">
        <f>VALUE(LEFT(RP_2024[[#This Row],[Actividad]],SEARCH(".",RP_2024[[#This Row],[Actividad]],1)-1))</f>
        <v>3</v>
      </c>
      <c r="Y406" s="335">
        <f>MONTH(RP_2024[[#This Row],[FECHA RP]])</f>
        <v>8</v>
      </c>
      <c r="Z406" s="334" t="str">
        <f>IF(RP_2024[[#This Row],[FEC ANULACION]]="","",MONTH(RP_2024[[#This Row],[FEC ANULACION]]))</f>
        <v/>
      </c>
      <c r="AA406" s="335" t="s">
        <v>1589</v>
      </c>
      <c r="AB406" s="335" t="s">
        <v>3394</v>
      </c>
      <c r="AC406" s="335" t="str">
        <f>MID(RP_2024[[#This Row],[Elemento PEP]],11,2)</f>
        <v>13</v>
      </c>
    </row>
    <row r="407" spans="1:29">
      <c r="A407" s="336">
        <v>4313</v>
      </c>
      <c r="B407" s="337">
        <v>45534</v>
      </c>
      <c r="C407" s="338" t="s">
        <v>1893</v>
      </c>
      <c r="D407" s="338" t="s">
        <v>2400</v>
      </c>
      <c r="E407" s="336" t="s">
        <v>2401</v>
      </c>
      <c r="F407" s="336">
        <v>4910</v>
      </c>
      <c r="G407" s="337">
        <v>45509</v>
      </c>
      <c r="H407" s="339">
        <v>6702232</v>
      </c>
      <c r="I407" s="339" t="s">
        <v>2402</v>
      </c>
      <c r="J407" s="329">
        <v>12</v>
      </c>
      <c r="K407" s="339" t="s">
        <v>1704</v>
      </c>
      <c r="L407" s="329" t="s">
        <v>1832</v>
      </c>
      <c r="M407" s="340">
        <v>13657644</v>
      </c>
      <c r="N407" s="330">
        <v>0</v>
      </c>
      <c r="O407" s="337"/>
      <c r="P407" s="340">
        <f>+RP_2024[[#This Row],[VALOR INICIAL]]-RP_2024[[#This Row],[VALOR ANULACION]]</f>
        <v>13657644</v>
      </c>
      <c r="Q407" s="341"/>
      <c r="R407" s="339">
        <f>VALUE(LEFT(RP_2024[[#This Row],[OBJETO]],3))</f>
        <v>73</v>
      </c>
      <c r="S407" s="342">
        <v>242</v>
      </c>
      <c r="T407" s="339" t="str">
        <f>SUBSTITUTE(RP_2024[[#This Row],[CODIGO TIPO]],"-","")</f>
        <v>O232020200991122</v>
      </c>
      <c r="U407" s="335">
        <v>1905054</v>
      </c>
      <c r="V407" s="339">
        <f>VALUE(LEFT(RIGHT(RP_2024[[#This Row],[IMPUTACION PRESUPUESTAL]],6),3))</f>
        <v>102</v>
      </c>
      <c r="W407" s="335" t="s">
        <v>44</v>
      </c>
      <c r="X407" s="333">
        <f>VALUE(LEFT(RP_2024[[#This Row],[Actividad]],SEARCH(".",RP_2024[[#This Row],[Actividad]],1)-1))</f>
        <v>3</v>
      </c>
      <c r="Y407" s="335">
        <f>MONTH(RP_2024[[#This Row],[FECHA RP]])</f>
        <v>8</v>
      </c>
      <c r="Z407" s="334" t="str">
        <f>IF(RP_2024[[#This Row],[FEC ANULACION]]="","",MONTH(RP_2024[[#This Row],[FEC ANULACION]]))</f>
        <v/>
      </c>
      <c r="AA407" s="335" t="s">
        <v>1589</v>
      </c>
      <c r="AB407" s="335" t="s">
        <v>3394</v>
      </c>
      <c r="AC407" s="335" t="str">
        <f>MID(RP_2024[[#This Row],[Elemento PEP]],11,2)</f>
        <v>13</v>
      </c>
    </row>
    <row r="408" spans="1:29">
      <c r="A408" s="336">
        <v>4314</v>
      </c>
      <c r="B408" s="337">
        <v>45534</v>
      </c>
      <c r="C408" s="338" t="s">
        <v>1893</v>
      </c>
      <c r="D408" s="338" t="s">
        <v>2403</v>
      </c>
      <c r="E408" s="336" t="s">
        <v>2404</v>
      </c>
      <c r="F408" s="336">
        <v>4517</v>
      </c>
      <c r="G408" s="337">
        <v>45501</v>
      </c>
      <c r="H408" s="339">
        <v>6695021</v>
      </c>
      <c r="I408" s="339" t="s">
        <v>2405</v>
      </c>
      <c r="J408" s="329">
        <v>12</v>
      </c>
      <c r="K408" s="339" t="s">
        <v>1704</v>
      </c>
      <c r="L408" s="329" t="s">
        <v>1832</v>
      </c>
      <c r="M408" s="340">
        <v>33782958</v>
      </c>
      <c r="N408" s="330">
        <v>0</v>
      </c>
      <c r="O408" s="337"/>
      <c r="P408" s="340">
        <f>+RP_2024[[#This Row],[VALOR INICIAL]]-RP_2024[[#This Row],[VALOR ANULACION]]</f>
        <v>33782958</v>
      </c>
      <c r="Q408" s="341"/>
      <c r="R408" s="339">
        <f>VALUE(LEFT(RP_2024[[#This Row],[OBJETO]],3))</f>
        <v>303</v>
      </c>
      <c r="S408" s="342">
        <v>242</v>
      </c>
      <c r="T408" s="339" t="str">
        <f>SUBSTITUTE(RP_2024[[#This Row],[CODIGO TIPO]],"-","")</f>
        <v>O232020200991122</v>
      </c>
      <c r="U408" s="335">
        <v>1905054</v>
      </c>
      <c r="V408" s="339">
        <f>VALUE(LEFT(RIGHT(RP_2024[[#This Row],[IMPUTACION PRESUPUESTAL]],6),3))</f>
        <v>102</v>
      </c>
      <c r="W408" s="335" t="s">
        <v>44</v>
      </c>
      <c r="X408" s="333">
        <f>VALUE(LEFT(RP_2024[[#This Row],[Actividad]],SEARCH(".",RP_2024[[#This Row],[Actividad]],1)-1))</f>
        <v>3</v>
      </c>
      <c r="Y408" s="335">
        <f>MONTH(RP_2024[[#This Row],[FECHA RP]])</f>
        <v>8</v>
      </c>
      <c r="Z408" s="334" t="str">
        <f>IF(RP_2024[[#This Row],[FEC ANULACION]]="","",MONTH(RP_2024[[#This Row],[FEC ANULACION]]))</f>
        <v/>
      </c>
      <c r="AA408" s="335" t="s">
        <v>1589</v>
      </c>
      <c r="AB408" s="335" t="s">
        <v>3394</v>
      </c>
      <c r="AC408" s="335" t="str">
        <f>MID(RP_2024[[#This Row],[Elemento PEP]],11,2)</f>
        <v>13</v>
      </c>
    </row>
    <row r="409" spans="1:29">
      <c r="A409" s="336">
        <v>4317</v>
      </c>
      <c r="B409" s="337">
        <v>45534</v>
      </c>
      <c r="C409" s="338" t="s">
        <v>1893</v>
      </c>
      <c r="D409" s="338" t="s">
        <v>2406</v>
      </c>
      <c r="E409" s="336" t="s">
        <v>2407</v>
      </c>
      <c r="F409" s="336">
        <v>4901</v>
      </c>
      <c r="G409" s="337">
        <v>45509</v>
      </c>
      <c r="H409" s="339">
        <v>6698800</v>
      </c>
      <c r="I409" s="339" t="s">
        <v>2408</v>
      </c>
      <c r="J409" s="329">
        <v>12</v>
      </c>
      <c r="K409" s="339" t="s">
        <v>1704</v>
      </c>
      <c r="L409" s="329" t="s">
        <v>1832</v>
      </c>
      <c r="M409" s="340">
        <v>13272876</v>
      </c>
      <c r="N409" s="330">
        <v>0</v>
      </c>
      <c r="O409" s="337"/>
      <c r="P409" s="340">
        <f>+RP_2024[[#This Row],[VALOR INICIAL]]-RP_2024[[#This Row],[VALOR ANULACION]]</f>
        <v>13272876</v>
      </c>
      <c r="Q409" s="341"/>
      <c r="R409" s="339">
        <f>VALUE(LEFT(RP_2024[[#This Row],[OBJETO]],3))</f>
        <v>87</v>
      </c>
      <c r="S409" s="342">
        <v>242</v>
      </c>
      <c r="T409" s="339" t="str">
        <f>SUBSTITUTE(RP_2024[[#This Row],[CODIGO TIPO]],"-","")</f>
        <v>O232020200991122</v>
      </c>
      <c r="U409" s="335">
        <v>1905054</v>
      </c>
      <c r="V409" s="339">
        <f>VALUE(LEFT(RIGHT(RP_2024[[#This Row],[IMPUTACION PRESUPUESTAL]],6),3))</f>
        <v>102</v>
      </c>
      <c r="W409" s="335" t="s">
        <v>44</v>
      </c>
      <c r="X409" s="333">
        <f>VALUE(LEFT(RP_2024[[#This Row],[Actividad]],SEARCH(".",RP_2024[[#This Row],[Actividad]],1)-1))</f>
        <v>3</v>
      </c>
      <c r="Y409" s="335">
        <f>MONTH(RP_2024[[#This Row],[FECHA RP]])</f>
        <v>8</v>
      </c>
      <c r="Z409" s="334" t="str">
        <f>IF(RP_2024[[#This Row],[FEC ANULACION]]="","",MONTH(RP_2024[[#This Row],[FEC ANULACION]]))</f>
        <v/>
      </c>
      <c r="AA409" s="335" t="s">
        <v>1589</v>
      </c>
      <c r="AB409" s="335" t="s">
        <v>3394</v>
      </c>
      <c r="AC409" s="335" t="str">
        <f>MID(RP_2024[[#This Row],[Elemento PEP]],11,2)</f>
        <v>13</v>
      </c>
    </row>
    <row r="410" spans="1:29">
      <c r="A410" s="336">
        <v>4318</v>
      </c>
      <c r="B410" s="337">
        <v>45534</v>
      </c>
      <c r="C410" s="338" t="s">
        <v>1925</v>
      </c>
      <c r="D410" s="338" t="s">
        <v>2409</v>
      </c>
      <c r="E410" s="336" t="s">
        <v>2410</v>
      </c>
      <c r="F410" s="336">
        <v>4559</v>
      </c>
      <c r="G410" s="337">
        <v>45503</v>
      </c>
      <c r="H410" s="339">
        <v>6674207</v>
      </c>
      <c r="I410" s="339" t="s">
        <v>2411</v>
      </c>
      <c r="J410" s="329">
        <v>12</v>
      </c>
      <c r="K410" s="339" t="s">
        <v>1704</v>
      </c>
      <c r="L410" s="329" t="s">
        <v>1832</v>
      </c>
      <c r="M410" s="340">
        <v>10913612</v>
      </c>
      <c r="N410" s="330">
        <v>264039</v>
      </c>
      <c r="O410" s="337">
        <v>45655</v>
      </c>
      <c r="P410" s="340">
        <f>+RP_2024[[#This Row],[VALOR INICIAL]]-RP_2024[[#This Row],[VALOR ANULACION]]</f>
        <v>10649573</v>
      </c>
      <c r="Q410" s="341"/>
      <c r="R410" s="339">
        <f>VALUE(LEFT(RP_2024[[#This Row],[OBJETO]],3))</f>
        <v>263</v>
      </c>
      <c r="S410" s="342">
        <v>242</v>
      </c>
      <c r="T410" s="339" t="str">
        <f>SUBSTITUTE(RP_2024[[#This Row],[CODIGO TIPO]],"-","")</f>
        <v>O232020200991122</v>
      </c>
      <c r="U410" s="335">
        <v>1905049</v>
      </c>
      <c r="V410" s="339">
        <f>VALUE(LEFT(RIGHT(RP_2024[[#This Row],[IMPUTACION PRESUPUESTAL]],6),3))</f>
        <v>149</v>
      </c>
      <c r="W410" s="335" t="s">
        <v>1280</v>
      </c>
      <c r="X410" s="333">
        <f>VALUE(LEFT(RP_2024[[#This Row],[Actividad]],SEARCH(".",RP_2024[[#This Row],[Actividad]],1)-1))</f>
        <v>42</v>
      </c>
      <c r="Y410" s="335">
        <f>MONTH(RP_2024[[#This Row],[FECHA RP]])</f>
        <v>8</v>
      </c>
      <c r="Z410" s="334">
        <f>IF(RP_2024[[#This Row],[FEC ANULACION]]="","",MONTH(RP_2024[[#This Row],[FEC ANULACION]]))</f>
        <v>12</v>
      </c>
      <c r="AA410" s="335" t="s">
        <v>1589</v>
      </c>
      <c r="AB410" s="335" t="s">
        <v>3389</v>
      </c>
      <c r="AC410" s="335" t="str">
        <f>MID(RP_2024[[#This Row],[Elemento PEP]],11,2)</f>
        <v>06</v>
      </c>
    </row>
    <row r="411" spans="1:29">
      <c r="A411" s="336">
        <v>4319</v>
      </c>
      <c r="B411" s="337">
        <v>45534</v>
      </c>
      <c r="C411" s="338" t="s">
        <v>1893</v>
      </c>
      <c r="D411" s="338" t="s">
        <v>2412</v>
      </c>
      <c r="E411" s="336" t="s">
        <v>2413</v>
      </c>
      <c r="F411" s="336">
        <v>4654</v>
      </c>
      <c r="G411" s="337">
        <v>45503</v>
      </c>
      <c r="H411" s="339">
        <v>6698860</v>
      </c>
      <c r="I411" s="339" t="s">
        <v>2414</v>
      </c>
      <c r="J411" s="329">
        <v>12</v>
      </c>
      <c r="K411" s="339" t="s">
        <v>1704</v>
      </c>
      <c r="L411" s="329" t="s">
        <v>1832</v>
      </c>
      <c r="M411" s="340">
        <v>13774376</v>
      </c>
      <c r="N411" s="330">
        <v>0</v>
      </c>
      <c r="O411" s="337"/>
      <c r="P411" s="340">
        <f>+RP_2024[[#This Row],[VALOR INICIAL]]-RP_2024[[#This Row],[VALOR ANULACION]]</f>
        <v>13774376</v>
      </c>
      <c r="Q411" s="341"/>
      <c r="R411" s="339">
        <f>VALUE(LEFT(RP_2024[[#This Row],[OBJETO]],3))</f>
        <v>80</v>
      </c>
      <c r="S411" s="342">
        <v>242</v>
      </c>
      <c r="T411" s="339" t="str">
        <f>SUBSTITUTE(RP_2024[[#This Row],[CODIGO TIPO]],"-","")</f>
        <v>O232020200991122</v>
      </c>
      <c r="U411" s="335">
        <v>1905054</v>
      </c>
      <c r="V411" s="339">
        <f>VALUE(LEFT(RIGHT(RP_2024[[#This Row],[IMPUTACION PRESUPUESTAL]],6),3))</f>
        <v>102</v>
      </c>
      <c r="W411" s="335" t="s">
        <v>44</v>
      </c>
      <c r="X411" s="333">
        <f>VALUE(LEFT(RP_2024[[#This Row],[Actividad]],SEARCH(".",RP_2024[[#This Row],[Actividad]],1)-1))</f>
        <v>3</v>
      </c>
      <c r="Y411" s="335">
        <f>MONTH(RP_2024[[#This Row],[FECHA RP]])</f>
        <v>8</v>
      </c>
      <c r="Z411" s="334" t="str">
        <f>IF(RP_2024[[#This Row],[FEC ANULACION]]="","",MONTH(RP_2024[[#This Row],[FEC ANULACION]]))</f>
        <v/>
      </c>
      <c r="AA411" s="335" t="s">
        <v>1589</v>
      </c>
      <c r="AB411" s="335" t="s">
        <v>3394</v>
      </c>
      <c r="AC411" s="335" t="str">
        <f>MID(RP_2024[[#This Row],[Elemento PEP]],11,2)</f>
        <v>13</v>
      </c>
    </row>
    <row r="412" spans="1:29">
      <c r="A412" s="336">
        <v>4320</v>
      </c>
      <c r="B412" s="337">
        <v>45534</v>
      </c>
      <c r="C412" s="338" t="s">
        <v>1893</v>
      </c>
      <c r="D412" s="338" t="s">
        <v>2415</v>
      </c>
      <c r="E412" s="336" t="s">
        <v>2416</v>
      </c>
      <c r="F412" s="336">
        <v>3805</v>
      </c>
      <c r="G412" s="337">
        <v>45496</v>
      </c>
      <c r="H412" s="339">
        <v>6701210</v>
      </c>
      <c r="I412" s="339" t="s">
        <v>2417</v>
      </c>
      <c r="J412" s="329">
        <v>12</v>
      </c>
      <c r="K412" s="339" t="s">
        <v>1704</v>
      </c>
      <c r="L412" s="329" t="s">
        <v>1832</v>
      </c>
      <c r="M412" s="340">
        <v>31114335</v>
      </c>
      <c r="N412" s="330">
        <v>261465</v>
      </c>
      <c r="O412" s="337">
        <v>45649</v>
      </c>
      <c r="P412" s="340">
        <f>+RP_2024[[#This Row],[VALOR INICIAL]]-RP_2024[[#This Row],[VALOR ANULACION]]</f>
        <v>30852870</v>
      </c>
      <c r="Q412" s="341"/>
      <c r="R412" s="339">
        <f>VALUE(LEFT(RP_2024[[#This Row],[OBJETO]],3))</f>
        <v>56</v>
      </c>
      <c r="S412" s="342">
        <v>242</v>
      </c>
      <c r="T412" s="339" t="str">
        <f>SUBSTITUTE(RP_2024[[#This Row],[CODIGO TIPO]],"-","")</f>
        <v>O232020200991122</v>
      </c>
      <c r="U412" s="335">
        <v>1905054</v>
      </c>
      <c r="V412" s="339">
        <f>VALUE(LEFT(RIGHT(RP_2024[[#This Row],[IMPUTACION PRESUPUESTAL]],6),3))</f>
        <v>102</v>
      </c>
      <c r="W412" s="335" t="s">
        <v>44</v>
      </c>
      <c r="X412" s="333">
        <f>VALUE(LEFT(RP_2024[[#This Row],[Actividad]],SEARCH(".",RP_2024[[#This Row],[Actividad]],1)-1))</f>
        <v>3</v>
      </c>
      <c r="Y412" s="335">
        <f>MONTH(RP_2024[[#This Row],[FECHA RP]])</f>
        <v>8</v>
      </c>
      <c r="Z412" s="334">
        <f>IF(RP_2024[[#This Row],[FEC ANULACION]]="","",MONTH(RP_2024[[#This Row],[FEC ANULACION]]))</f>
        <v>12</v>
      </c>
      <c r="AA412" s="335" t="s">
        <v>1589</v>
      </c>
      <c r="AB412" s="335" t="s">
        <v>3394</v>
      </c>
      <c r="AC412" s="335" t="str">
        <f>MID(RP_2024[[#This Row],[Elemento PEP]],11,2)</f>
        <v>13</v>
      </c>
    </row>
    <row r="413" spans="1:29">
      <c r="A413" s="336">
        <v>4321</v>
      </c>
      <c r="B413" s="337">
        <v>45534</v>
      </c>
      <c r="C413" s="338" t="s">
        <v>1925</v>
      </c>
      <c r="D413" s="338" t="s">
        <v>2418</v>
      </c>
      <c r="E413" s="336" t="s">
        <v>1654</v>
      </c>
      <c r="F413" s="336">
        <v>4731</v>
      </c>
      <c r="G413" s="337">
        <v>45505</v>
      </c>
      <c r="H413" s="339">
        <v>6689078</v>
      </c>
      <c r="I413" s="339" t="s">
        <v>2419</v>
      </c>
      <c r="J413" s="329">
        <v>12</v>
      </c>
      <c r="K413" s="339" t="s">
        <v>1704</v>
      </c>
      <c r="L413" s="329" t="s">
        <v>1832</v>
      </c>
      <c r="M413" s="340">
        <v>20717064</v>
      </c>
      <c r="N413" s="330">
        <v>0</v>
      </c>
      <c r="O413" s="337"/>
      <c r="P413" s="340">
        <f>+RP_2024[[#This Row],[VALOR INICIAL]]-RP_2024[[#This Row],[VALOR ANULACION]]</f>
        <v>20717064</v>
      </c>
      <c r="Q413" s="341"/>
      <c r="R413" s="339">
        <f>VALUE(LEFT(RP_2024[[#This Row],[OBJETO]],3))</f>
        <v>376</v>
      </c>
      <c r="S413" s="342">
        <v>242</v>
      </c>
      <c r="T413" s="339" t="str">
        <f>SUBSTITUTE(RP_2024[[#This Row],[CODIGO TIPO]],"-","")</f>
        <v>O232020200991122</v>
      </c>
      <c r="U413" s="335">
        <v>1905049</v>
      </c>
      <c r="V413" s="339">
        <f>VALUE(LEFT(RIGHT(RP_2024[[#This Row],[IMPUTACION PRESUPUESTAL]],6),3))</f>
        <v>149</v>
      </c>
      <c r="W413" s="335" t="s">
        <v>1279</v>
      </c>
      <c r="X413" s="333">
        <f>VALUE(LEFT(RP_2024[[#This Row],[Actividad]],SEARCH(".",RP_2024[[#This Row],[Actividad]],1)-1))</f>
        <v>42</v>
      </c>
      <c r="Y413" s="335">
        <f>MONTH(RP_2024[[#This Row],[FECHA RP]])</f>
        <v>8</v>
      </c>
      <c r="Z413" s="334" t="str">
        <f>IF(RP_2024[[#This Row],[FEC ANULACION]]="","",MONTH(RP_2024[[#This Row],[FEC ANULACION]]))</f>
        <v/>
      </c>
      <c r="AA413" s="335" t="s">
        <v>1589</v>
      </c>
      <c r="AB413" s="335" t="s">
        <v>3389</v>
      </c>
      <c r="AC413" s="335" t="str">
        <f>MID(RP_2024[[#This Row],[Elemento PEP]],11,2)</f>
        <v>06</v>
      </c>
    </row>
    <row r="414" spans="1:29">
      <c r="A414" s="336">
        <v>4323</v>
      </c>
      <c r="B414" s="337">
        <v>45534</v>
      </c>
      <c r="C414" s="338" t="s">
        <v>1925</v>
      </c>
      <c r="D414" s="338" t="s">
        <v>2420</v>
      </c>
      <c r="E414" s="336" t="s">
        <v>2421</v>
      </c>
      <c r="F414" s="336">
        <v>4648</v>
      </c>
      <c r="G414" s="337">
        <v>45503</v>
      </c>
      <c r="H414" s="339">
        <v>6698971</v>
      </c>
      <c r="I414" s="339" t="s">
        <v>2422</v>
      </c>
      <c r="J414" s="329">
        <v>12</v>
      </c>
      <c r="K414" s="339" t="s">
        <v>1704</v>
      </c>
      <c r="L414" s="329" t="s">
        <v>1832</v>
      </c>
      <c r="M414" s="340">
        <v>10473547</v>
      </c>
      <c r="N414" s="330">
        <v>0</v>
      </c>
      <c r="O414" s="337"/>
      <c r="P414" s="340">
        <f>+RP_2024[[#This Row],[VALOR INICIAL]]-RP_2024[[#This Row],[VALOR ANULACION]]</f>
        <v>10473547</v>
      </c>
      <c r="Q414" s="341"/>
      <c r="R414" s="339">
        <f>VALUE(LEFT(RP_2024[[#This Row],[OBJETO]],3))</f>
        <v>260</v>
      </c>
      <c r="S414" s="342">
        <v>242</v>
      </c>
      <c r="T414" s="339" t="str">
        <f>SUBSTITUTE(RP_2024[[#This Row],[CODIGO TIPO]],"-","")</f>
        <v>O232020200991122</v>
      </c>
      <c r="U414" s="335">
        <v>1905049</v>
      </c>
      <c r="V414" s="339">
        <f>VALUE(LEFT(RIGHT(RP_2024[[#This Row],[IMPUTACION PRESUPUESTAL]],6),3))</f>
        <v>149</v>
      </c>
      <c r="W414" s="335" t="s">
        <v>1280</v>
      </c>
      <c r="X414" s="333">
        <f>VALUE(LEFT(RP_2024[[#This Row],[Actividad]],SEARCH(".",RP_2024[[#This Row],[Actividad]],1)-1))</f>
        <v>42</v>
      </c>
      <c r="Y414" s="335">
        <f>MONTH(RP_2024[[#This Row],[FECHA RP]])</f>
        <v>8</v>
      </c>
      <c r="Z414" s="334" t="str">
        <f>IF(RP_2024[[#This Row],[FEC ANULACION]]="","",MONTH(RP_2024[[#This Row],[FEC ANULACION]]))</f>
        <v/>
      </c>
      <c r="AA414" s="335" t="s">
        <v>1589</v>
      </c>
      <c r="AB414" s="335" t="s">
        <v>3389</v>
      </c>
      <c r="AC414" s="335" t="str">
        <f>MID(RP_2024[[#This Row],[Elemento PEP]],11,2)</f>
        <v>06</v>
      </c>
    </row>
    <row r="415" spans="1:29">
      <c r="A415" s="336">
        <v>4324</v>
      </c>
      <c r="B415" s="337">
        <v>45534</v>
      </c>
      <c r="C415" s="338" t="s">
        <v>1925</v>
      </c>
      <c r="D415" s="338" t="s">
        <v>2423</v>
      </c>
      <c r="E415" s="336" t="s">
        <v>2424</v>
      </c>
      <c r="F415" s="336">
        <v>4574</v>
      </c>
      <c r="G415" s="337">
        <v>45503</v>
      </c>
      <c r="H415" s="339">
        <v>6689135</v>
      </c>
      <c r="I415" s="339" t="s">
        <v>2425</v>
      </c>
      <c r="J415" s="329">
        <v>12</v>
      </c>
      <c r="K415" s="339" t="s">
        <v>1704</v>
      </c>
      <c r="L415" s="329" t="s">
        <v>1832</v>
      </c>
      <c r="M415" s="340">
        <v>20717064</v>
      </c>
      <c r="N415" s="330">
        <v>169812</v>
      </c>
      <c r="O415" s="337">
        <v>45649</v>
      </c>
      <c r="P415" s="340">
        <f>+RP_2024[[#This Row],[VALOR INICIAL]]-RP_2024[[#This Row],[VALOR ANULACION]]</f>
        <v>20547252</v>
      </c>
      <c r="Q415" s="341"/>
      <c r="R415" s="339">
        <f>VALUE(LEFT(RP_2024[[#This Row],[OBJETO]],3))</f>
        <v>349</v>
      </c>
      <c r="S415" s="342">
        <v>242</v>
      </c>
      <c r="T415" s="339" t="str">
        <f>SUBSTITUTE(RP_2024[[#This Row],[CODIGO TIPO]],"-","")</f>
        <v>O232020200991122</v>
      </c>
      <c r="U415" s="335">
        <v>1905049</v>
      </c>
      <c r="V415" s="339">
        <f>VALUE(LEFT(RIGHT(RP_2024[[#This Row],[IMPUTACION PRESUPUESTAL]],6),3))</f>
        <v>149</v>
      </c>
      <c r="W415" s="335" t="s">
        <v>1280</v>
      </c>
      <c r="X415" s="333">
        <f>VALUE(LEFT(RP_2024[[#This Row],[Actividad]],SEARCH(".",RP_2024[[#This Row],[Actividad]],1)-1))</f>
        <v>42</v>
      </c>
      <c r="Y415" s="335">
        <f>MONTH(RP_2024[[#This Row],[FECHA RP]])</f>
        <v>8</v>
      </c>
      <c r="Z415" s="334">
        <f>IF(RP_2024[[#This Row],[FEC ANULACION]]="","",MONTH(RP_2024[[#This Row],[FEC ANULACION]]))</f>
        <v>12</v>
      </c>
      <c r="AA415" s="335" t="s">
        <v>1589</v>
      </c>
      <c r="AB415" s="335" t="s">
        <v>3389</v>
      </c>
      <c r="AC415" s="335" t="str">
        <f>MID(RP_2024[[#This Row],[Elemento PEP]],11,2)</f>
        <v>06</v>
      </c>
    </row>
    <row r="416" spans="1:29">
      <c r="A416" s="336">
        <v>4325</v>
      </c>
      <c r="B416" s="337">
        <v>45534</v>
      </c>
      <c r="C416" s="338" t="s">
        <v>1893</v>
      </c>
      <c r="D416" s="338" t="s">
        <v>2426</v>
      </c>
      <c r="E416" s="336" t="s">
        <v>2427</v>
      </c>
      <c r="F416" s="336">
        <v>4776</v>
      </c>
      <c r="G416" s="337">
        <v>45509</v>
      </c>
      <c r="H416" s="339">
        <v>6698290</v>
      </c>
      <c r="I416" s="339" t="s">
        <v>2428</v>
      </c>
      <c r="J416" s="329">
        <v>12</v>
      </c>
      <c r="K416" s="339" t="s">
        <v>1704</v>
      </c>
      <c r="L416" s="329" t="s">
        <v>1832</v>
      </c>
      <c r="M416" s="340">
        <v>17230642</v>
      </c>
      <c r="N416" s="330">
        <v>284804</v>
      </c>
      <c r="O416" s="337">
        <v>45621</v>
      </c>
      <c r="P416" s="340">
        <f>+RP_2024[[#This Row],[VALOR INICIAL]]-RP_2024[[#This Row],[VALOR ANULACION]]</f>
        <v>16945838</v>
      </c>
      <c r="Q416" s="341"/>
      <c r="R416" s="339">
        <f>VALUE(LEFT(RP_2024[[#This Row],[OBJETO]],3))</f>
        <v>86</v>
      </c>
      <c r="S416" s="342">
        <v>242</v>
      </c>
      <c r="T416" s="339" t="str">
        <f>SUBSTITUTE(RP_2024[[#This Row],[CODIGO TIPO]],"-","")</f>
        <v>O232020200991122</v>
      </c>
      <c r="U416" s="335">
        <v>1905054</v>
      </c>
      <c r="V416" s="339">
        <f>VALUE(LEFT(RIGHT(RP_2024[[#This Row],[IMPUTACION PRESUPUESTAL]],6),3))</f>
        <v>102</v>
      </c>
      <c r="W416" s="335" t="s">
        <v>44</v>
      </c>
      <c r="X416" s="333">
        <f>VALUE(LEFT(RP_2024[[#This Row],[Actividad]],SEARCH(".",RP_2024[[#This Row],[Actividad]],1)-1))</f>
        <v>3</v>
      </c>
      <c r="Y416" s="335">
        <f>MONTH(RP_2024[[#This Row],[FECHA RP]])</f>
        <v>8</v>
      </c>
      <c r="Z416" s="334">
        <f>IF(RP_2024[[#This Row],[FEC ANULACION]]="","",MONTH(RP_2024[[#This Row],[FEC ANULACION]]))</f>
        <v>11</v>
      </c>
      <c r="AA416" s="335" t="s">
        <v>1589</v>
      </c>
      <c r="AB416" s="335" t="s">
        <v>3394</v>
      </c>
      <c r="AC416" s="335" t="str">
        <f>MID(RP_2024[[#This Row],[Elemento PEP]],11,2)</f>
        <v>13</v>
      </c>
    </row>
    <row r="417" spans="1:29">
      <c r="A417" s="336">
        <v>4326</v>
      </c>
      <c r="B417" s="337">
        <v>45534</v>
      </c>
      <c r="C417" s="338" t="s">
        <v>1893</v>
      </c>
      <c r="D417" s="338" t="s">
        <v>2429</v>
      </c>
      <c r="E417" s="336" t="s">
        <v>2430</v>
      </c>
      <c r="F417" s="336">
        <v>4572</v>
      </c>
      <c r="G417" s="337">
        <v>45503</v>
      </c>
      <c r="H417" s="339">
        <v>6700098</v>
      </c>
      <c r="I417" s="339" t="s">
        <v>2431</v>
      </c>
      <c r="J417" s="329">
        <v>12</v>
      </c>
      <c r="K417" s="339" t="s">
        <v>1704</v>
      </c>
      <c r="L417" s="329" t="s">
        <v>1832</v>
      </c>
      <c r="M417" s="340">
        <v>13891108</v>
      </c>
      <c r="N417" s="330">
        <v>0</v>
      </c>
      <c r="O417" s="337"/>
      <c r="P417" s="340">
        <f>+RP_2024[[#This Row],[VALOR INICIAL]]-RP_2024[[#This Row],[VALOR ANULACION]]</f>
        <v>13891108</v>
      </c>
      <c r="Q417" s="341"/>
      <c r="R417" s="339">
        <f>VALUE(LEFT(RP_2024[[#This Row],[OBJETO]],3))</f>
        <v>330</v>
      </c>
      <c r="S417" s="342">
        <v>242</v>
      </c>
      <c r="T417" s="339" t="str">
        <f>SUBSTITUTE(RP_2024[[#This Row],[CODIGO TIPO]],"-","")</f>
        <v>O232020200991122</v>
      </c>
      <c r="U417" s="335">
        <v>1905054</v>
      </c>
      <c r="V417" s="339">
        <f>VALUE(LEFT(RIGHT(RP_2024[[#This Row],[IMPUTACION PRESUPUESTAL]],6),3))</f>
        <v>102</v>
      </c>
      <c r="W417" s="335" t="s">
        <v>44</v>
      </c>
      <c r="X417" s="333">
        <f>VALUE(LEFT(RP_2024[[#This Row],[Actividad]],SEARCH(".",RP_2024[[#This Row],[Actividad]],1)-1))</f>
        <v>3</v>
      </c>
      <c r="Y417" s="335">
        <f>MONTH(RP_2024[[#This Row],[FECHA RP]])</f>
        <v>8</v>
      </c>
      <c r="Z417" s="334" t="str">
        <f>IF(RP_2024[[#This Row],[FEC ANULACION]]="","",MONTH(RP_2024[[#This Row],[FEC ANULACION]]))</f>
        <v/>
      </c>
      <c r="AA417" s="335" t="s">
        <v>1589</v>
      </c>
      <c r="AB417" s="335" t="s">
        <v>3394</v>
      </c>
      <c r="AC417" s="335" t="str">
        <f>MID(RP_2024[[#This Row],[Elemento PEP]],11,2)</f>
        <v>13</v>
      </c>
    </row>
    <row r="418" spans="1:29">
      <c r="A418" s="336">
        <v>4330</v>
      </c>
      <c r="B418" s="337">
        <v>45534</v>
      </c>
      <c r="C418" s="338" t="s">
        <v>1893</v>
      </c>
      <c r="D418" s="338" t="s">
        <v>2432</v>
      </c>
      <c r="E418" s="336" t="s">
        <v>1623</v>
      </c>
      <c r="F418" s="336">
        <v>4798</v>
      </c>
      <c r="G418" s="337">
        <v>45509</v>
      </c>
      <c r="H418" s="339">
        <v>6701236</v>
      </c>
      <c r="I418" s="339" t="s">
        <v>2433</v>
      </c>
      <c r="J418" s="329">
        <v>12</v>
      </c>
      <c r="K418" s="339" t="s">
        <v>1704</v>
      </c>
      <c r="L418" s="329" t="s">
        <v>1832</v>
      </c>
      <c r="M418" s="340">
        <v>31114335</v>
      </c>
      <c r="N418" s="330">
        <v>0</v>
      </c>
      <c r="O418" s="337"/>
      <c r="P418" s="340">
        <f>+RP_2024[[#This Row],[VALOR INICIAL]]-RP_2024[[#This Row],[VALOR ANULACION]]</f>
        <v>31114335</v>
      </c>
      <c r="Q418" s="341"/>
      <c r="R418" s="339">
        <f>VALUE(LEFT(RP_2024[[#This Row],[OBJETO]],3))</f>
        <v>180</v>
      </c>
      <c r="S418" s="342">
        <v>242</v>
      </c>
      <c r="T418" s="339" t="str">
        <f>SUBSTITUTE(RP_2024[[#This Row],[CODIGO TIPO]],"-","")</f>
        <v>O232020200991122</v>
      </c>
      <c r="U418" s="335">
        <v>1905054</v>
      </c>
      <c r="V418" s="339">
        <f>VALUE(LEFT(RIGHT(RP_2024[[#This Row],[IMPUTACION PRESUPUESTAL]],6),3))</f>
        <v>102</v>
      </c>
      <c r="W418" s="335" t="s">
        <v>44</v>
      </c>
      <c r="X418" s="333">
        <f>VALUE(LEFT(RP_2024[[#This Row],[Actividad]],SEARCH(".",RP_2024[[#This Row],[Actividad]],1)-1))</f>
        <v>3</v>
      </c>
      <c r="Y418" s="335">
        <f>MONTH(RP_2024[[#This Row],[FECHA RP]])</f>
        <v>8</v>
      </c>
      <c r="Z418" s="334" t="str">
        <f>IF(RP_2024[[#This Row],[FEC ANULACION]]="","",MONTH(RP_2024[[#This Row],[FEC ANULACION]]))</f>
        <v/>
      </c>
      <c r="AA418" s="335" t="s">
        <v>1589</v>
      </c>
      <c r="AB418" s="335" t="s">
        <v>3394</v>
      </c>
      <c r="AC418" s="335" t="str">
        <f>MID(RP_2024[[#This Row],[Elemento PEP]],11,2)</f>
        <v>13</v>
      </c>
    </row>
    <row r="419" spans="1:29">
      <c r="A419" s="336">
        <v>4333</v>
      </c>
      <c r="B419" s="337">
        <v>45534</v>
      </c>
      <c r="C419" s="338" t="s">
        <v>1925</v>
      </c>
      <c r="D419" s="338" t="s">
        <v>2434</v>
      </c>
      <c r="E419" s="336" t="s">
        <v>2435</v>
      </c>
      <c r="F419" s="336">
        <v>4697</v>
      </c>
      <c r="G419" s="337">
        <v>45505</v>
      </c>
      <c r="H419" s="339">
        <v>6696120</v>
      </c>
      <c r="I419" s="339" t="s">
        <v>2436</v>
      </c>
      <c r="J419" s="329">
        <v>12</v>
      </c>
      <c r="K419" s="339" t="s">
        <v>1704</v>
      </c>
      <c r="L419" s="329" t="s">
        <v>1832</v>
      </c>
      <c r="M419" s="340">
        <v>11620719</v>
      </c>
      <c r="N419" s="330">
        <v>192078</v>
      </c>
      <c r="O419" s="337">
        <v>45649</v>
      </c>
      <c r="P419" s="340">
        <f>+RP_2024[[#This Row],[VALOR INICIAL]]-RP_2024[[#This Row],[VALOR ANULACION]]</f>
        <v>11428641</v>
      </c>
      <c r="Q419" s="341"/>
      <c r="R419" s="339">
        <f>VALUE(LEFT(RP_2024[[#This Row],[OBJETO]],3))</f>
        <v>373</v>
      </c>
      <c r="S419" s="342">
        <v>242</v>
      </c>
      <c r="T419" s="339" t="str">
        <f>SUBSTITUTE(RP_2024[[#This Row],[CODIGO TIPO]],"-","")</f>
        <v>O232020200991122</v>
      </c>
      <c r="U419" s="335">
        <v>1905049</v>
      </c>
      <c r="V419" s="339">
        <f>VALUE(LEFT(RIGHT(RP_2024[[#This Row],[IMPUTACION PRESUPUESTAL]],6),3))</f>
        <v>149</v>
      </c>
      <c r="W419" s="335" t="s">
        <v>1280</v>
      </c>
      <c r="X419" s="333">
        <f>VALUE(LEFT(RP_2024[[#This Row],[Actividad]],SEARCH(".",RP_2024[[#This Row],[Actividad]],1)-1))</f>
        <v>42</v>
      </c>
      <c r="Y419" s="335">
        <f>MONTH(RP_2024[[#This Row],[FECHA RP]])</f>
        <v>8</v>
      </c>
      <c r="Z419" s="334">
        <f>IF(RP_2024[[#This Row],[FEC ANULACION]]="","",MONTH(RP_2024[[#This Row],[FEC ANULACION]]))</f>
        <v>12</v>
      </c>
      <c r="AA419" s="335" t="s">
        <v>1589</v>
      </c>
      <c r="AB419" s="335" t="s">
        <v>3389</v>
      </c>
      <c r="AC419" s="335" t="str">
        <f>MID(RP_2024[[#This Row],[Elemento PEP]],11,2)</f>
        <v>06</v>
      </c>
    </row>
    <row r="420" spans="1:29">
      <c r="A420" s="336">
        <v>4335</v>
      </c>
      <c r="B420" s="337">
        <v>45534</v>
      </c>
      <c r="C420" s="338" t="s">
        <v>1893</v>
      </c>
      <c r="D420" s="338" t="s">
        <v>2437</v>
      </c>
      <c r="E420" s="336" t="s">
        <v>2438</v>
      </c>
      <c r="F420" s="336">
        <v>4911</v>
      </c>
      <c r="G420" s="337">
        <v>45509</v>
      </c>
      <c r="H420" s="339">
        <v>6696078</v>
      </c>
      <c r="I420" s="339" t="s">
        <v>2439</v>
      </c>
      <c r="J420" s="329">
        <v>12</v>
      </c>
      <c r="K420" s="339" t="s">
        <v>1704</v>
      </c>
      <c r="L420" s="329" t="s">
        <v>1832</v>
      </c>
      <c r="M420" s="340">
        <v>31637265</v>
      </c>
      <c r="N420" s="330">
        <v>0</v>
      </c>
      <c r="O420" s="337"/>
      <c r="P420" s="340">
        <f>+RP_2024[[#This Row],[VALOR INICIAL]]-RP_2024[[#This Row],[VALOR ANULACION]]</f>
        <v>31637265</v>
      </c>
      <c r="Q420" s="341"/>
      <c r="R420" s="339">
        <f>VALUE(LEFT(RP_2024[[#This Row],[OBJETO]],3))</f>
        <v>63</v>
      </c>
      <c r="S420" s="342">
        <v>242</v>
      </c>
      <c r="T420" s="339" t="str">
        <f>SUBSTITUTE(RP_2024[[#This Row],[CODIGO TIPO]],"-","")</f>
        <v>O232020200991122</v>
      </c>
      <c r="U420" s="335">
        <v>1905054</v>
      </c>
      <c r="V420" s="339">
        <f>VALUE(LEFT(RIGHT(RP_2024[[#This Row],[IMPUTACION PRESUPUESTAL]],6),3))</f>
        <v>102</v>
      </c>
      <c r="W420" s="335" t="s">
        <v>44</v>
      </c>
      <c r="X420" s="333">
        <f>VALUE(LEFT(RP_2024[[#This Row],[Actividad]],SEARCH(".",RP_2024[[#This Row],[Actividad]],1)-1))</f>
        <v>3</v>
      </c>
      <c r="Y420" s="335">
        <f>MONTH(RP_2024[[#This Row],[FECHA RP]])</f>
        <v>8</v>
      </c>
      <c r="Z420" s="334" t="str">
        <f>IF(RP_2024[[#This Row],[FEC ANULACION]]="","",MONTH(RP_2024[[#This Row],[FEC ANULACION]]))</f>
        <v/>
      </c>
      <c r="AA420" s="335" t="s">
        <v>1589</v>
      </c>
      <c r="AB420" s="335" t="s">
        <v>3394</v>
      </c>
      <c r="AC420" s="335" t="str">
        <f>MID(RP_2024[[#This Row],[Elemento PEP]],11,2)</f>
        <v>13</v>
      </c>
    </row>
    <row r="421" spans="1:29">
      <c r="A421" s="336">
        <v>4336</v>
      </c>
      <c r="B421" s="337">
        <v>45534</v>
      </c>
      <c r="C421" s="338" t="s">
        <v>1937</v>
      </c>
      <c r="D421" s="338" t="s">
        <v>2440</v>
      </c>
      <c r="E421" s="336" t="s">
        <v>2441</v>
      </c>
      <c r="F421" s="336">
        <v>4683</v>
      </c>
      <c r="G421" s="337">
        <v>45505</v>
      </c>
      <c r="H421" s="339">
        <v>6695632</v>
      </c>
      <c r="I421" s="339" t="s">
        <v>2442</v>
      </c>
      <c r="J421" s="329">
        <v>12</v>
      </c>
      <c r="K421" s="339" t="s">
        <v>1704</v>
      </c>
      <c r="L421" s="329" t="s">
        <v>1832</v>
      </c>
      <c r="M421" s="340">
        <v>20536967</v>
      </c>
      <c r="N421" s="330">
        <v>509181</v>
      </c>
      <c r="O421" s="337">
        <v>45618</v>
      </c>
      <c r="P421" s="340">
        <f>+RP_2024[[#This Row],[VALOR INICIAL]]-RP_2024[[#This Row],[VALOR ANULACION]]</f>
        <v>20027786</v>
      </c>
      <c r="Q421" s="341"/>
      <c r="R421" s="339">
        <f>VALUE(LEFT(RP_2024[[#This Row],[OBJETO]],3))</f>
        <v>442</v>
      </c>
      <c r="S421" s="342">
        <v>242</v>
      </c>
      <c r="T421" s="339" t="str">
        <f>SUBSTITUTE(RP_2024[[#This Row],[CODIGO TIPO]],"-","")</f>
        <v>O232020200991122</v>
      </c>
      <c r="U421" s="335">
        <v>1905049</v>
      </c>
      <c r="V421" s="339">
        <f>VALUE(LEFT(RIGHT(RP_2024[[#This Row],[IMPUTACION PRESUPUESTAL]],6),3))</f>
        <v>95</v>
      </c>
      <c r="W421" s="335" t="s">
        <v>1287</v>
      </c>
      <c r="X421" s="333">
        <f>VALUE(LEFT(RP_2024[[#This Row],[Actividad]],SEARCH(".",RP_2024[[#This Row],[Actividad]],1)-1))</f>
        <v>45</v>
      </c>
      <c r="Y421" s="335">
        <f>MONTH(RP_2024[[#This Row],[FECHA RP]])</f>
        <v>8</v>
      </c>
      <c r="Z421" s="334">
        <f>IF(RP_2024[[#This Row],[FEC ANULACION]]="","",MONTH(RP_2024[[#This Row],[FEC ANULACION]]))</f>
        <v>11</v>
      </c>
      <c r="AA421" s="335" t="s">
        <v>1589</v>
      </c>
      <c r="AB421" s="335" t="s">
        <v>3395</v>
      </c>
      <c r="AC421" s="335" t="str">
        <f>MID(RP_2024[[#This Row],[Elemento PEP]],11,2)</f>
        <v>27</v>
      </c>
    </row>
    <row r="422" spans="1:29">
      <c r="A422" s="336">
        <v>4337</v>
      </c>
      <c r="B422" s="337">
        <v>45534</v>
      </c>
      <c r="C422" s="338" t="s">
        <v>1937</v>
      </c>
      <c r="D422" s="338" t="s">
        <v>2443</v>
      </c>
      <c r="E422" s="336" t="s">
        <v>2444</v>
      </c>
      <c r="F422" s="336">
        <v>4673</v>
      </c>
      <c r="G422" s="337">
        <v>45503</v>
      </c>
      <c r="H422" s="339">
        <v>6695948</v>
      </c>
      <c r="I422" s="339" t="s">
        <v>2445</v>
      </c>
      <c r="J422" s="329">
        <v>12</v>
      </c>
      <c r="K422" s="339" t="s">
        <v>1704</v>
      </c>
      <c r="L422" s="329" t="s">
        <v>1832</v>
      </c>
      <c r="M422" s="340">
        <v>10935859</v>
      </c>
      <c r="N422" s="330">
        <v>271137</v>
      </c>
      <c r="O422" s="337">
        <v>45649</v>
      </c>
      <c r="P422" s="340">
        <f>+RP_2024[[#This Row],[VALOR INICIAL]]-RP_2024[[#This Row],[VALOR ANULACION]]</f>
        <v>10664722</v>
      </c>
      <c r="Q422" s="341"/>
      <c r="R422" s="339">
        <f>VALUE(LEFT(RP_2024[[#This Row],[OBJETO]],3))</f>
        <v>467</v>
      </c>
      <c r="S422" s="342">
        <v>242</v>
      </c>
      <c r="T422" s="339" t="str">
        <f>SUBSTITUTE(RP_2024[[#This Row],[CODIGO TIPO]],"-","")</f>
        <v>O232020200991122</v>
      </c>
      <c r="U422" s="335">
        <v>1905049</v>
      </c>
      <c r="V422" s="339">
        <f>VALUE(LEFT(RIGHT(RP_2024[[#This Row],[IMPUTACION PRESUPUESTAL]],6),3))</f>
        <v>95</v>
      </c>
      <c r="W422" s="335" t="s">
        <v>1287</v>
      </c>
      <c r="X422" s="333">
        <f>VALUE(LEFT(RP_2024[[#This Row],[Actividad]],SEARCH(".",RP_2024[[#This Row],[Actividad]],1)-1))</f>
        <v>45</v>
      </c>
      <c r="Y422" s="335">
        <f>MONTH(RP_2024[[#This Row],[FECHA RP]])</f>
        <v>8</v>
      </c>
      <c r="Z422" s="334">
        <f>IF(RP_2024[[#This Row],[FEC ANULACION]]="","",MONTH(RP_2024[[#This Row],[FEC ANULACION]]))</f>
        <v>12</v>
      </c>
      <c r="AA422" s="335" t="s">
        <v>1589</v>
      </c>
      <c r="AB422" s="335" t="s">
        <v>3395</v>
      </c>
      <c r="AC422" s="335" t="str">
        <f>MID(RP_2024[[#This Row],[Elemento PEP]],11,2)</f>
        <v>27</v>
      </c>
    </row>
    <row r="423" spans="1:29">
      <c r="A423" s="336">
        <v>4338</v>
      </c>
      <c r="B423" s="337">
        <v>45534</v>
      </c>
      <c r="C423" s="338" t="s">
        <v>1893</v>
      </c>
      <c r="D423" s="338" t="s">
        <v>2446</v>
      </c>
      <c r="E423" s="336" t="s">
        <v>2447</v>
      </c>
      <c r="F423" s="336">
        <v>4814</v>
      </c>
      <c r="G423" s="337">
        <v>45509</v>
      </c>
      <c r="H423" s="339">
        <v>6691510</v>
      </c>
      <c r="I423" s="339" t="s">
        <v>2448</v>
      </c>
      <c r="J423" s="329">
        <v>12</v>
      </c>
      <c r="K423" s="339" t="s">
        <v>1704</v>
      </c>
      <c r="L423" s="329" t="s">
        <v>1832</v>
      </c>
      <c r="M423" s="340">
        <v>31898730</v>
      </c>
      <c r="N423" s="330">
        <v>784395</v>
      </c>
      <c r="O423" s="337">
        <v>45649</v>
      </c>
      <c r="P423" s="340">
        <f>+RP_2024[[#This Row],[VALOR INICIAL]]-RP_2024[[#This Row],[VALOR ANULACION]]</f>
        <v>31114335</v>
      </c>
      <c r="Q423" s="341"/>
      <c r="R423" s="339">
        <f>VALUE(LEFT(RP_2024[[#This Row],[OBJETO]],3))</f>
        <v>239</v>
      </c>
      <c r="S423" s="342">
        <v>242</v>
      </c>
      <c r="T423" s="339" t="str">
        <f>SUBSTITUTE(RP_2024[[#This Row],[CODIGO TIPO]],"-","")</f>
        <v>O232020200991122</v>
      </c>
      <c r="U423" s="335">
        <v>1905054</v>
      </c>
      <c r="V423" s="339">
        <f>VALUE(LEFT(RIGHT(RP_2024[[#This Row],[IMPUTACION PRESUPUESTAL]],6),3))</f>
        <v>102</v>
      </c>
      <c r="W423" s="335" t="s">
        <v>44</v>
      </c>
      <c r="X423" s="333">
        <f>VALUE(LEFT(RP_2024[[#This Row],[Actividad]],SEARCH(".",RP_2024[[#This Row],[Actividad]],1)-1))</f>
        <v>3</v>
      </c>
      <c r="Y423" s="335">
        <f>MONTH(RP_2024[[#This Row],[FECHA RP]])</f>
        <v>8</v>
      </c>
      <c r="Z423" s="334">
        <f>IF(RP_2024[[#This Row],[FEC ANULACION]]="","",MONTH(RP_2024[[#This Row],[FEC ANULACION]]))</f>
        <v>12</v>
      </c>
      <c r="AA423" s="335" t="s">
        <v>1589</v>
      </c>
      <c r="AB423" s="335" t="s">
        <v>3394</v>
      </c>
      <c r="AC423" s="335" t="str">
        <f>MID(RP_2024[[#This Row],[Elemento PEP]],11,2)</f>
        <v>13</v>
      </c>
    </row>
    <row r="424" spans="1:29">
      <c r="A424" s="336">
        <v>4339</v>
      </c>
      <c r="B424" s="337">
        <v>45534</v>
      </c>
      <c r="C424" s="338" t="s">
        <v>1893</v>
      </c>
      <c r="D424" s="338" t="s">
        <v>2449</v>
      </c>
      <c r="E424" s="336" t="s">
        <v>1624</v>
      </c>
      <c r="F424" s="336">
        <v>4893</v>
      </c>
      <c r="G424" s="337">
        <v>45509</v>
      </c>
      <c r="H424" s="339">
        <v>6692949</v>
      </c>
      <c r="I424" s="339" t="s">
        <v>2450</v>
      </c>
      <c r="J424" s="329">
        <v>12</v>
      </c>
      <c r="K424" s="339" t="s">
        <v>1704</v>
      </c>
      <c r="L424" s="329" t="s">
        <v>1832</v>
      </c>
      <c r="M424" s="340">
        <v>10351639</v>
      </c>
      <c r="N424" s="330">
        <v>0</v>
      </c>
      <c r="O424" s="337"/>
      <c r="P424" s="340">
        <f>+RP_2024[[#This Row],[VALOR INICIAL]]-RP_2024[[#This Row],[VALOR ANULACION]]</f>
        <v>10351639</v>
      </c>
      <c r="Q424" s="341"/>
      <c r="R424" s="339">
        <f>VALUE(LEFT(RP_2024[[#This Row],[OBJETO]],3))</f>
        <v>156</v>
      </c>
      <c r="S424" s="342">
        <v>242</v>
      </c>
      <c r="T424" s="339" t="str">
        <f>SUBSTITUTE(RP_2024[[#This Row],[CODIGO TIPO]],"-","")</f>
        <v>O232020200991122</v>
      </c>
      <c r="U424" s="335">
        <v>1905054</v>
      </c>
      <c r="V424" s="339">
        <f>VALUE(LEFT(RIGHT(RP_2024[[#This Row],[IMPUTACION PRESUPUESTAL]],6),3))</f>
        <v>102</v>
      </c>
      <c r="W424" s="335" t="s">
        <v>44</v>
      </c>
      <c r="X424" s="333">
        <f>VALUE(LEFT(RP_2024[[#This Row],[Actividad]],SEARCH(".",RP_2024[[#This Row],[Actividad]],1)-1))</f>
        <v>3</v>
      </c>
      <c r="Y424" s="335">
        <f>MONTH(RP_2024[[#This Row],[FECHA RP]])</f>
        <v>8</v>
      </c>
      <c r="Z424" s="334" t="str">
        <f>IF(RP_2024[[#This Row],[FEC ANULACION]]="","",MONTH(RP_2024[[#This Row],[FEC ANULACION]]))</f>
        <v/>
      </c>
      <c r="AA424" s="335" t="s">
        <v>1589</v>
      </c>
      <c r="AB424" s="335" t="s">
        <v>3394</v>
      </c>
      <c r="AC424" s="335" t="str">
        <f>MID(RP_2024[[#This Row],[Elemento PEP]],11,2)</f>
        <v>13</v>
      </c>
    </row>
    <row r="425" spans="1:29">
      <c r="A425" s="336">
        <v>4344</v>
      </c>
      <c r="B425" s="337">
        <v>45534</v>
      </c>
      <c r="C425" s="338" t="s">
        <v>1893</v>
      </c>
      <c r="D425" s="338" t="s">
        <v>2451</v>
      </c>
      <c r="E425" s="336" t="s">
        <v>2452</v>
      </c>
      <c r="F425" s="336">
        <v>3802</v>
      </c>
      <c r="G425" s="337">
        <v>45496</v>
      </c>
      <c r="H425" s="339">
        <v>6689033</v>
      </c>
      <c r="I425" s="339" t="s">
        <v>2453</v>
      </c>
      <c r="J425" s="329">
        <v>12</v>
      </c>
      <c r="K425" s="339" t="s">
        <v>1704</v>
      </c>
      <c r="L425" s="329" t="s">
        <v>1832</v>
      </c>
      <c r="M425" s="340">
        <v>13610322</v>
      </c>
      <c r="N425" s="330">
        <v>0</v>
      </c>
      <c r="O425" s="337"/>
      <c r="P425" s="340">
        <f>+RP_2024[[#This Row],[VALOR INICIAL]]-RP_2024[[#This Row],[VALOR ANULACION]]</f>
        <v>13610322</v>
      </c>
      <c r="Q425" s="341"/>
      <c r="R425" s="339">
        <f>VALUE(LEFT(RP_2024[[#This Row],[OBJETO]],3))</f>
        <v>79</v>
      </c>
      <c r="S425" s="342">
        <v>242</v>
      </c>
      <c r="T425" s="339" t="str">
        <f>SUBSTITUTE(RP_2024[[#This Row],[CODIGO TIPO]],"-","")</f>
        <v>O232020200991122</v>
      </c>
      <c r="U425" s="335">
        <v>1905054</v>
      </c>
      <c r="V425" s="339">
        <f>VALUE(LEFT(RIGHT(RP_2024[[#This Row],[IMPUTACION PRESUPUESTAL]],6),3))</f>
        <v>102</v>
      </c>
      <c r="W425" s="335" t="s">
        <v>44</v>
      </c>
      <c r="X425" s="333">
        <f>VALUE(LEFT(RP_2024[[#This Row],[Actividad]],SEARCH(".",RP_2024[[#This Row],[Actividad]],1)-1))</f>
        <v>3</v>
      </c>
      <c r="Y425" s="335">
        <f>MONTH(RP_2024[[#This Row],[FECHA RP]])</f>
        <v>8</v>
      </c>
      <c r="Z425" s="334" t="str">
        <f>IF(RP_2024[[#This Row],[FEC ANULACION]]="","",MONTH(RP_2024[[#This Row],[FEC ANULACION]]))</f>
        <v/>
      </c>
      <c r="AA425" s="335" t="s">
        <v>1589</v>
      </c>
      <c r="AB425" s="335" t="s">
        <v>3394</v>
      </c>
      <c r="AC425" s="335" t="str">
        <f>MID(RP_2024[[#This Row],[Elemento PEP]],11,2)</f>
        <v>13</v>
      </c>
    </row>
    <row r="426" spans="1:29">
      <c r="A426" s="336">
        <v>4346</v>
      </c>
      <c r="B426" s="337">
        <v>45534</v>
      </c>
      <c r="C426" s="338" t="s">
        <v>1925</v>
      </c>
      <c r="D426" s="338" t="s">
        <v>2454</v>
      </c>
      <c r="E426" s="336" t="s">
        <v>2455</v>
      </c>
      <c r="F426" s="336">
        <v>4728</v>
      </c>
      <c r="G426" s="337">
        <v>45505</v>
      </c>
      <c r="H426" s="339">
        <v>6694485</v>
      </c>
      <c r="I426" s="339" t="s">
        <v>2456</v>
      </c>
      <c r="J426" s="329">
        <v>12</v>
      </c>
      <c r="K426" s="339" t="s">
        <v>1704</v>
      </c>
      <c r="L426" s="329" t="s">
        <v>1832</v>
      </c>
      <c r="M426" s="340">
        <v>31637265</v>
      </c>
      <c r="N426" s="330">
        <v>0</v>
      </c>
      <c r="O426" s="337"/>
      <c r="P426" s="340">
        <f>+RP_2024[[#This Row],[VALOR INICIAL]]-RP_2024[[#This Row],[VALOR ANULACION]]</f>
        <v>31637265</v>
      </c>
      <c r="Q426" s="341"/>
      <c r="R426" s="339">
        <f>VALUE(LEFT(RP_2024[[#This Row],[OBJETO]],3))</f>
        <v>343</v>
      </c>
      <c r="S426" s="342">
        <v>242</v>
      </c>
      <c r="T426" s="339" t="str">
        <f>SUBSTITUTE(RP_2024[[#This Row],[CODIGO TIPO]],"-","")</f>
        <v>O232020200991122</v>
      </c>
      <c r="U426" s="335">
        <v>1905049</v>
      </c>
      <c r="V426" s="339">
        <f>VALUE(LEFT(RIGHT(RP_2024[[#This Row],[IMPUTACION PRESUPUESTAL]],6),3))</f>
        <v>149</v>
      </c>
      <c r="W426" s="335" t="s">
        <v>1279</v>
      </c>
      <c r="X426" s="333">
        <f>VALUE(LEFT(RP_2024[[#This Row],[Actividad]],SEARCH(".",RP_2024[[#This Row],[Actividad]],1)-1))</f>
        <v>42</v>
      </c>
      <c r="Y426" s="335">
        <f>MONTH(RP_2024[[#This Row],[FECHA RP]])</f>
        <v>8</v>
      </c>
      <c r="Z426" s="334" t="str">
        <f>IF(RP_2024[[#This Row],[FEC ANULACION]]="","",MONTH(RP_2024[[#This Row],[FEC ANULACION]]))</f>
        <v/>
      </c>
      <c r="AA426" s="335" t="s">
        <v>1589</v>
      </c>
      <c r="AB426" s="335" t="s">
        <v>3389</v>
      </c>
      <c r="AC426" s="335" t="str">
        <f>MID(RP_2024[[#This Row],[Elemento PEP]],11,2)</f>
        <v>06</v>
      </c>
    </row>
    <row r="427" spans="1:29">
      <c r="A427" s="336">
        <v>4347</v>
      </c>
      <c r="B427" s="337">
        <v>45534</v>
      </c>
      <c r="C427" s="338" t="s">
        <v>1893</v>
      </c>
      <c r="D427" s="338" t="s">
        <v>2457</v>
      </c>
      <c r="E427" s="336" t="s">
        <v>1596</v>
      </c>
      <c r="F427" s="336">
        <v>5099</v>
      </c>
      <c r="G427" s="337">
        <v>45513</v>
      </c>
      <c r="H427" s="339">
        <v>6695671</v>
      </c>
      <c r="I427" s="339" t="s">
        <v>2458</v>
      </c>
      <c r="J427" s="329">
        <v>12</v>
      </c>
      <c r="K427" s="339" t="s">
        <v>1704</v>
      </c>
      <c r="L427" s="329" t="s">
        <v>1832</v>
      </c>
      <c r="M427" s="340">
        <v>13887170</v>
      </c>
      <c r="N427" s="330">
        <v>0</v>
      </c>
      <c r="O427" s="337"/>
      <c r="P427" s="340">
        <f>+RP_2024[[#This Row],[VALOR INICIAL]]-RP_2024[[#This Row],[VALOR ANULACION]]</f>
        <v>13887170</v>
      </c>
      <c r="Q427" s="341"/>
      <c r="R427" s="339">
        <f>VALUE(LEFT(RP_2024[[#This Row],[OBJETO]],3))</f>
        <v>27</v>
      </c>
      <c r="S427" s="342">
        <v>242</v>
      </c>
      <c r="T427" s="339" t="str">
        <f>SUBSTITUTE(RP_2024[[#This Row],[CODIGO TIPO]],"-","")</f>
        <v>O232020200991122</v>
      </c>
      <c r="U427" s="335">
        <v>1905054</v>
      </c>
      <c r="V427" s="339">
        <f>VALUE(LEFT(RIGHT(RP_2024[[#This Row],[IMPUTACION PRESUPUESTAL]],6),3))</f>
        <v>102</v>
      </c>
      <c r="W427" s="335" t="s">
        <v>44</v>
      </c>
      <c r="X427" s="333">
        <f>VALUE(LEFT(RP_2024[[#This Row],[Actividad]],SEARCH(".",RP_2024[[#This Row],[Actividad]],1)-1))</f>
        <v>3</v>
      </c>
      <c r="Y427" s="335">
        <f>MONTH(RP_2024[[#This Row],[FECHA RP]])</f>
        <v>8</v>
      </c>
      <c r="Z427" s="334" t="str">
        <f>IF(RP_2024[[#This Row],[FEC ANULACION]]="","",MONTH(RP_2024[[#This Row],[FEC ANULACION]]))</f>
        <v/>
      </c>
      <c r="AA427" s="335" t="s">
        <v>1589</v>
      </c>
      <c r="AB427" s="335" t="s">
        <v>3394</v>
      </c>
      <c r="AC427" s="335" t="str">
        <f>MID(RP_2024[[#This Row],[Elemento PEP]],11,2)</f>
        <v>13</v>
      </c>
    </row>
    <row r="428" spans="1:29">
      <c r="A428" s="336">
        <v>4354</v>
      </c>
      <c r="B428" s="337">
        <v>45534</v>
      </c>
      <c r="C428" s="338" t="s">
        <v>1925</v>
      </c>
      <c r="D428" s="338" t="s">
        <v>2459</v>
      </c>
      <c r="E428" s="336" t="s">
        <v>2460</v>
      </c>
      <c r="F428" s="336">
        <v>4497</v>
      </c>
      <c r="G428" s="337">
        <v>45501</v>
      </c>
      <c r="H428" s="339">
        <v>6688733</v>
      </c>
      <c r="I428" s="339" t="s">
        <v>2461</v>
      </c>
      <c r="J428" s="329">
        <v>12</v>
      </c>
      <c r="K428" s="339" t="s">
        <v>1704</v>
      </c>
      <c r="L428" s="329" t="s">
        <v>1832</v>
      </c>
      <c r="M428" s="340">
        <v>35671702</v>
      </c>
      <c r="N428" s="330">
        <v>877173</v>
      </c>
      <c r="O428" s="337">
        <v>45649</v>
      </c>
      <c r="P428" s="340">
        <f>+RP_2024[[#This Row],[VALOR INICIAL]]-RP_2024[[#This Row],[VALOR ANULACION]]</f>
        <v>34794529</v>
      </c>
      <c r="Q428" s="341"/>
      <c r="R428" s="339">
        <f>VALUE(LEFT(RP_2024[[#This Row],[OBJETO]],3))</f>
        <v>339</v>
      </c>
      <c r="S428" s="342">
        <v>242</v>
      </c>
      <c r="T428" s="339" t="str">
        <f>SUBSTITUTE(RP_2024[[#This Row],[CODIGO TIPO]],"-","")</f>
        <v>O232020200991122</v>
      </c>
      <c r="U428" s="335">
        <v>1905049</v>
      </c>
      <c r="V428" s="339">
        <f>VALUE(LEFT(RIGHT(RP_2024[[#This Row],[IMPUTACION PRESUPUESTAL]],6),3))</f>
        <v>149</v>
      </c>
      <c r="W428" s="335" t="s">
        <v>1279</v>
      </c>
      <c r="X428" s="333">
        <f>VALUE(LEFT(RP_2024[[#This Row],[Actividad]],SEARCH(".",RP_2024[[#This Row],[Actividad]],1)-1))</f>
        <v>42</v>
      </c>
      <c r="Y428" s="335">
        <f>MONTH(RP_2024[[#This Row],[FECHA RP]])</f>
        <v>8</v>
      </c>
      <c r="Z428" s="334">
        <f>IF(RP_2024[[#This Row],[FEC ANULACION]]="","",MONTH(RP_2024[[#This Row],[FEC ANULACION]]))</f>
        <v>12</v>
      </c>
      <c r="AA428" s="335" t="s">
        <v>1589</v>
      </c>
      <c r="AB428" s="335" t="s">
        <v>3389</v>
      </c>
      <c r="AC428" s="335" t="str">
        <f>MID(RP_2024[[#This Row],[Elemento PEP]],11,2)</f>
        <v>06</v>
      </c>
    </row>
    <row r="429" spans="1:29">
      <c r="A429" s="326">
        <v>4360</v>
      </c>
      <c r="B429" s="327">
        <v>45537</v>
      </c>
      <c r="C429" s="328" t="s">
        <v>1937</v>
      </c>
      <c r="D429" s="328" t="s">
        <v>2462</v>
      </c>
      <c r="E429" s="326" t="s">
        <v>2463</v>
      </c>
      <c r="F429" s="326">
        <v>4939</v>
      </c>
      <c r="G429" s="327">
        <v>45509</v>
      </c>
      <c r="H429" s="329">
        <v>6704692</v>
      </c>
      <c r="I429" s="329" t="s">
        <v>2464</v>
      </c>
      <c r="J429" s="329">
        <v>12</v>
      </c>
      <c r="K429" s="329" t="s">
        <v>1704</v>
      </c>
      <c r="L429" s="329" t="s">
        <v>1832</v>
      </c>
      <c r="M429" s="330">
        <v>11256219</v>
      </c>
      <c r="N429" s="330">
        <v>96207</v>
      </c>
      <c r="O429" s="327">
        <v>45621</v>
      </c>
      <c r="P429" s="330">
        <f>+RP_2024[[#This Row],[VALOR INICIAL]]-RP_2024[[#This Row],[VALOR ANULACION]]</f>
        <v>11160012</v>
      </c>
      <c r="Q429" s="331"/>
      <c r="R429" s="329">
        <f>VALUE(LEFT(RP_2024[[#This Row],[OBJETO]],3))</f>
        <v>454</v>
      </c>
      <c r="S429" s="332">
        <v>242</v>
      </c>
      <c r="T429" s="329" t="str">
        <f>SUBSTITUTE(RP_2024[[#This Row],[CODIGO TIPO]],"-","")</f>
        <v>O232020200991122</v>
      </c>
      <c r="U429" s="333">
        <v>1905049</v>
      </c>
      <c r="V429" s="329">
        <f>VALUE(LEFT(RIGHT(RP_2024[[#This Row],[IMPUTACION PRESUPUESTAL]],6),3))</f>
        <v>95</v>
      </c>
      <c r="W429" s="333" t="s">
        <v>1287</v>
      </c>
      <c r="X429" s="333">
        <f>VALUE(LEFT(RP_2024[[#This Row],[Actividad]],SEARCH(".",RP_2024[[#This Row],[Actividad]],1)-1))</f>
        <v>45</v>
      </c>
      <c r="Y429" s="333">
        <f>MONTH(RP_2024[[#This Row],[FECHA RP]])</f>
        <v>9</v>
      </c>
      <c r="Z429" s="334">
        <f>IF(RP_2024[[#This Row],[FEC ANULACION]]="","",MONTH(RP_2024[[#This Row],[FEC ANULACION]]))</f>
        <v>11</v>
      </c>
      <c r="AA429" s="333" t="s">
        <v>1589</v>
      </c>
      <c r="AB429" s="333" t="s">
        <v>3395</v>
      </c>
      <c r="AC429" s="333" t="str">
        <f>MID(RP_2024[[#This Row],[Elemento PEP]],11,2)</f>
        <v>27</v>
      </c>
    </row>
    <row r="430" spans="1:29">
      <c r="A430" s="336">
        <v>4361</v>
      </c>
      <c r="B430" s="337">
        <v>45537</v>
      </c>
      <c r="C430" s="338" t="s">
        <v>1937</v>
      </c>
      <c r="D430" s="338" t="s">
        <v>2465</v>
      </c>
      <c r="E430" s="336" t="s">
        <v>2466</v>
      </c>
      <c r="F430" s="336">
        <v>4675</v>
      </c>
      <c r="G430" s="337">
        <v>45503</v>
      </c>
      <c r="H430" s="339">
        <v>6704675</v>
      </c>
      <c r="I430" s="339" t="s">
        <v>2467</v>
      </c>
      <c r="J430" s="329">
        <v>12</v>
      </c>
      <c r="K430" s="339" t="s">
        <v>1704</v>
      </c>
      <c r="L430" s="329" t="s">
        <v>1832</v>
      </c>
      <c r="M430" s="340">
        <v>19894212</v>
      </c>
      <c r="N430" s="330">
        <v>170036</v>
      </c>
      <c r="O430" s="337">
        <v>45649</v>
      </c>
      <c r="P430" s="340">
        <f>+RP_2024[[#This Row],[VALOR INICIAL]]-RP_2024[[#This Row],[VALOR ANULACION]]</f>
        <v>19724176</v>
      </c>
      <c r="Q430" s="341"/>
      <c r="R430" s="339">
        <f>VALUE(LEFT(RP_2024[[#This Row],[OBJETO]],3))</f>
        <v>476</v>
      </c>
      <c r="S430" s="342">
        <v>242</v>
      </c>
      <c r="T430" s="339" t="str">
        <f>SUBSTITUTE(RP_2024[[#This Row],[CODIGO TIPO]],"-","")</f>
        <v>O232020200991122</v>
      </c>
      <c r="U430" s="335">
        <v>1905049</v>
      </c>
      <c r="V430" s="339">
        <f>VALUE(LEFT(RIGHT(RP_2024[[#This Row],[IMPUTACION PRESUPUESTAL]],6),3))</f>
        <v>95</v>
      </c>
      <c r="W430" s="335" t="s">
        <v>1287</v>
      </c>
      <c r="X430" s="333">
        <f>VALUE(LEFT(RP_2024[[#This Row],[Actividad]],SEARCH(".",RP_2024[[#This Row],[Actividad]],1)-1))</f>
        <v>45</v>
      </c>
      <c r="Y430" s="335">
        <f>MONTH(RP_2024[[#This Row],[FECHA RP]])</f>
        <v>9</v>
      </c>
      <c r="Z430" s="334">
        <f>IF(RP_2024[[#This Row],[FEC ANULACION]]="","",MONTH(RP_2024[[#This Row],[FEC ANULACION]]))</f>
        <v>12</v>
      </c>
      <c r="AA430" s="335" t="s">
        <v>1589</v>
      </c>
      <c r="AB430" s="335" t="s">
        <v>3395</v>
      </c>
      <c r="AC430" s="335" t="str">
        <f>MID(RP_2024[[#This Row],[Elemento PEP]],11,2)</f>
        <v>27</v>
      </c>
    </row>
    <row r="431" spans="1:29">
      <c r="A431" s="336">
        <v>4364</v>
      </c>
      <c r="B431" s="337">
        <v>45537</v>
      </c>
      <c r="C431" s="338" t="s">
        <v>1893</v>
      </c>
      <c r="D431" s="338" t="s">
        <v>2468</v>
      </c>
      <c r="E431" s="336" t="s">
        <v>2469</v>
      </c>
      <c r="F431" s="336">
        <v>4577</v>
      </c>
      <c r="G431" s="337">
        <v>45503</v>
      </c>
      <c r="H431" s="339">
        <v>6703341</v>
      </c>
      <c r="I431" s="339" t="s">
        <v>2470</v>
      </c>
      <c r="J431" s="329">
        <v>12</v>
      </c>
      <c r="K431" s="339" t="s">
        <v>1704</v>
      </c>
      <c r="L431" s="329" t="s">
        <v>1832</v>
      </c>
      <c r="M431" s="340">
        <v>31114335</v>
      </c>
      <c r="N431" s="330">
        <v>261465</v>
      </c>
      <c r="O431" s="337">
        <v>45649</v>
      </c>
      <c r="P431" s="340">
        <f>+RP_2024[[#This Row],[VALOR INICIAL]]-RP_2024[[#This Row],[VALOR ANULACION]]</f>
        <v>30852870</v>
      </c>
      <c r="Q431" s="341"/>
      <c r="R431" s="339">
        <f>VALUE(LEFT(RP_2024[[#This Row],[OBJETO]],3))</f>
        <v>387</v>
      </c>
      <c r="S431" s="342">
        <v>242</v>
      </c>
      <c r="T431" s="339" t="str">
        <f>SUBSTITUTE(RP_2024[[#This Row],[CODIGO TIPO]],"-","")</f>
        <v>O232020200991122</v>
      </c>
      <c r="U431" s="335">
        <v>1905054</v>
      </c>
      <c r="V431" s="339">
        <f>VALUE(LEFT(RIGHT(RP_2024[[#This Row],[IMPUTACION PRESUPUESTAL]],6),3))</f>
        <v>102</v>
      </c>
      <c r="W431" s="335" t="s">
        <v>44</v>
      </c>
      <c r="X431" s="333">
        <f>VALUE(LEFT(RP_2024[[#This Row],[Actividad]],SEARCH(".",RP_2024[[#This Row],[Actividad]],1)-1))</f>
        <v>3</v>
      </c>
      <c r="Y431" s="335">
        <f>MONTH(RP_2024[[#This Row],[FECHA RP]])</f>
        <v>9</v>
      </c>
      <c r="Z431" s="334">
        <f>IF(RP_2024[[#This Row],[FEC ANULACION]]="","",MONTH(RP_2024[[#This Row],[FEC ANULACION]]))</f>
        <v>12</v>
      </c>
      <c r="AA431" s="335" t="s">
        <v>1589</v>
      </c>
      <c r="AB431" s="335" t="s">
        <v>3394</v>
      </c>
      <c r="AC431" s="335" t="str">
        <f>MID(RP_2024[[#This Row],[Elemento PEP]],11,2)</f>
        <v>13</v>
      </c>
    </row>
    <row r="432" spans="1:29">
      <c r="A432" s="336">
        <v>4365</v>
      </c>
      <c r="B432" s="337">
        <v>45537</v>
      </c>
      <c r="C432" s="338" t="s">
        <v>1925</v>
      </c>
      <c r="D432" s="338" t="s">
        <v>2471</v>
      </c>
      <c r="E432" s="336" t="s">
        <v>2472</v>
      </c>
      <c r="F432" s="336">
        <v>4568</v>
      </c>
      <c r="G432" s="337">
        <v>45503</v>
      </c>
      <c r="H432" s="339">
        <v>6707599</v>
      </c>
      <c r="I432" s="339" t="s">
        <v>2473</v>
      </c>
      <c r="J432" s="329">
        <v>12</v>
      </c>
      <c r="K432" s="339" t="s">
        <v>1704</v>
      </c>
      <c r="L432" s="329" t="s">
        <v>1832</v>
      </c>
      <c r="M432" s="340">
        <v>20037816</v>
      </c>
      <c r="N432" s="330">
        <v>0</v>
      </c>
      <c r="O432" s="337"/>
      <c r="P432" s="340">
        <f>+RP_2024[[#This Row],[VALOR INICIAL]]-RP_2024[[#This Row],[VALOR ANULACION]]</f>
        <v>20037816</v>
      </c>
      <c r="Q432" s="341"/>
      <c r="R432" s="339">
        <f>VALUE(LEFT(RP_2024[[#This Row],[OBJETO]],3))</f>
        <v>316</v>
      </c>
      <c r="S432" s="342">
        <v>242</v>
      </c>
      <c r="T432" s="339" t="str">
        <f>SUBSTITUTE(RP_2024[[#This Row],[CODIGO TIPO]],"-","")</f>
        <v>O232020200991122</v>
      </c>
      <c r="U432" s="335">
        <v>1905049</v>
      </c>
      <c r="V432" s="339">
        <f>VALUE(LEFT(RIGHT(RP_2024[[#This Row],[IMPUTACION PRESUPUESTAL]],6),3))</f>
        <v>149</v>
      </c>
      <c r="W432" s="335" t="s">
        <v>1280</v>
      </c>
      <c r="X432" s="333">
        <f>VALUE(LEFT(RP_2024[[#This Row],[Actividad]],SEARCH(".",RP_2024[[#This Row],[Actividad]],1)-1))</f>
        <v>42</v>
      </c>
      <c r="Y432" s="335">
        <f>MONTH(RP_2024[[#This Row],[FECHA RP]])</f>
        <v>9</v>
      </c>
      <c r="Z432" s="334" t="str">
        <f>IF(RP_2024[[#This Row],[FEC ANULACION]]="","",MONTH(RP_2024[[#This Row],[FEC ANULACION]]))</f>
        <v/>
      </c>
      <c r="AA432" s="335" t="s">
        <v>1589</v>
      </c>
      <c r="AB432" s="335" t="s">
        <v>3389</v>
      </c>
      <c r="AC432" s="335" t="str">
        <f>MID(RP_2024[[#This Row],[Elemento PEP]],11,2)</f>
        <v>06</v>
      </c>
    </row>
    <row r="433" spans="1:29">
      <c r="A433" s="336">
        <v>4367</v>
      </c>
      <c r="B433" s="337">
        <v>45537</v>
      </c>
      <c r="C433" s="338" t="s">
        <v>1925</v>
      </c>
      <c r="D433" s="338" t="s">
        <v>2474</v>
      </c>
      <c r="E433" s="336" t="s">
        <v>2475</v>
      </c>
      <c r="F433" s="336">
        <v>4571</v>
      </c>
      <c r="G433" s="337">
        <v>45503</v>
      </c>
      <c r="H433" s="339">
        <v>6703550</v>
      </c>
      <c r="I433" s="339" t="s">
        <v>2476</v>
      </c>
      <c r="J433" s="329">
        <v>12</v>
      </c>
      <c r="K433" s="339" t="s">
        <v>1704</v>
      </c>
      <c r="L433" s="329" t="s">
        <v>1832</v>
      </c>
      <c r="M433" s="340">
        <v>20207628</v>
      </c>
      <c r="N433" s="330">
        <v>169812</v>
      </c>
      <c r="O433" s="337">
        <v>45649</v>
      </c>
      <c r="P433" s="340">
        <f>+RP_2024[[#This Row],[VALOR INICIAL]]-RP_2024[[#This Row],[VALOR ANULACION]]</f>
        <v>20037816</v>
      </c>
      <c r="Q433" s="341"/>
      <c r="R433" s="339">
        <f>VALUE(LEFT(RP_2024[[#This Row],[OBJETO]],3))</f>
        <v>323</v>
      </c>
      <c r="S433" s="342">
        <v>242</v>
      </c>
      <c r="T433" s="339" t="str">
        <f>SUBSTITUTE(RP_2024[[#This Row],[CODIGO TIPO]],"-","")</f>
        <v>O232020200991122</v>
      </c>
      <c r="U433" s="335">
        <v>1905049</v>
      </c>
      <c r="V433" s="339">
        <f>VALUE(LEFT(RIGHT(RP_2024[[#This Row],[IMPUTACION PRESUPUESTAL]],6),3))</f>
        <v>149</v>
      </c>
      <c r="W433" s="335" t="s">
        <v>1280</v>
      </c>
      <c r="X433" s="333">
        <f>VALUE(LEFT(RP_2024[[#This Row],[Actividad]],SEARCH(".",RP_2024[[#This Row],[Actividad]],1)-1))</f>
        <v>42</v>
      </c>
      <c r="Y433" s="335">
        <f>MONTH(RP_2024[[#This Row],[FECHA RP]])</f>
        <v>9</v>
      </c>
      <c r="Z433" s="334">
        <f>IF(RP_2024[[#This Row],[FEC ANULACION]]="","",MONTH(RP_2024[[#This Row],[FEC ANULACION]]))</f>
        <v>12</v>
      </c>
      <c r="AA433" s="335" t="s">
        <v>1589</v>
      </c>
      <c r="AB433" s="335" t="s">
        <v>3389</v>
      </c>
      <c r="AC433" s="335" t="str">
        <f>MID(RP_2024[[#This Row],[Elemento PEP]],11,2)</f>
        <v>06</v>
      </c>
    </row>
    <row r="434" spans="1:29">
      <c r="A434" s="336">
        <v>4368</v>
      </c>
      <c r="B434" s="337">
        <v>45537</v>
      </c>
      <c r="C434" s="338" t="s">
        <v>1893</v>
      </c>
      <c r="D434" s="338" t="s">
        <v>2477</v>
      </c>
      <c r="E434" s="336" t="s">
        <v>2478</v>
      </c>
      <c r="F434" s="336">
        <v>4562</v>
      </c>
      <c r="G434" s="337">
        <v>45503</v>
      </c>
      <c r="H434" s="339">
        <v>6703628</v>
      </c>
      <c r="I434" s="339" t="s">
        <v>2479</v>
      </c>
      <c r="J434" s="329">
        <v>12</v>
      </c>
      <c r="K434" s="339" t="s">
        <v>1704</v>
      </c>
      <c r="L434" s="329" t="s">
        <v>1832</v>
      </c>
      <c r="M434" s="340">
        <v>31114335</v>
      </c>
      <c r="N434" s="330">
        <v>261465</v>
      </c>
      <c r="O434" s="337">
        <v>45649</v>
      </c>
      <c r="P434" s="340">
        <f>+RP_2024[[#This Row],[VALOR INICIAL]]-RP_2024[[#This Row],[VALOR ANULACION]]</f>
        <v>30852870</v>
      </c>
      <c r="Q434" s="341"/>
      <c r="R434" s="339">
        <f>VALUE(LEFT(RP_2024[[#This Row],[OBJETO]],3))</f>
        <v>281</v>
      </c>
      <c r="S434" s="342">
        <v>242</v>
      </c>
      <c r="T434" s="339" t="str">
        <f>SUBSTITUTE(RP_2024[[#This Row],[CODIGO TIPO]],"-","")</f>
        <v>O232020200991122</v>
      </c>
      <c r="U434" s="335">
        <v>1905054</v>
      </c>
      <c r="V434" s="339">
        <f>VALUE(LEFT(RIGHT(RP_2024[[#This Row],[IMPUTACION PRESUPUESTAL]],6),3))</f>
        <v>102</v>
      </c>
      <c r="W434" s="335" t="s">
        <v>44</v>
      </c>
      <c r="X434" s="333">
        <f>VALUE(LEFT(RP_2024[[#This Row],[Actividad]],SEARCH(".",RP_2024[[#This Row],[Actividad]],1)-1))</f>
        <v>3</v>
      </c>
      <c r="Y434" s="335">
        <f>MONTH(RP_2024[[#This Row],[FECHA RP]])</f>
        <v>9</v>
      </c>
      <c r="Z434" s="334">
        <f>IF(RP_2024[[#This Row],[FEC ANULACION]]="","",MONTH(RP_2024[[#This Row],[FEC ANULACION]]))</f>
        <v>12</v>
      </c>
      <c r="AA434" s="335" t="s">
        <v>1589</v>
      </c>
      <c r="AB434" s="335" t="s">
        <v>3394</v>
      </c>
      <c r="AC434" s="335" t="str">
        <f>MID(RP_2024[[#This Row],[Elemento PEP]],11,2)</f>
        <v>13</v>
      </c>
    </row>
    <row r="435" spans="1:29">
      <c r="A435" s="336">
        <v>4369</v>
      </c>
      <c r="B435" s="337">
        <v>45537</v>
      </c>
      <c r="C435" s="338" t="s">
        <v>1925</v>
      </c>
      <c r="D435" s="338" t="s">
        <v>2480</v>
      </c>
      <c r="E435" s="336" t="s">
        <v>2481</v>
      </c>
      <c r="F435" s="336">
        <v>4586</v>
      </c>
      <c r="G435" s="337">
        <v>45503</v>
      </c>
      <c r="H435" s="339">
        <v>6701917</v>
      </c>
      <c r="I435" s="339" t="s">
        <v>2482</v>
      </c>
      <c r="J435" s="329">
        <v>12</v>
      </c>
      <c r="K435" s="339" t="s">
        <v>1704</v>
      </c>
      <c r="L435" s="329" t="s">
        <v>1832</v>
      </c>
      <c r="M435" s="340">
        <v>10473547</v>
      </c>
      <c r="N435" s="330">
        <v>88013</v>
      </c>
      <c r="O435" s="337">
        <v>45649</v>
      </c>
      <c r="P435" s="340">
        <f>+RP_2024[[#This Row],[VALOR INICIAL]]-RP_2024[[#This Row],[VALOR ANULACION]]</f>
        <v>10385534</v>
      </c>
      <c r="Q435" s="341"/>
      <c r="R435" s="339">
        <f>VALUE(LEFT(RP_2024[[#This Row],[OBJETO]],3))</f>
        <v>409</v>
      </c>
      <c r="S435" s="342">
        <v>242</v>
      </c>
      <c r="T435" s="339" t="str">
        <f>SUBSTITUTE(RP_2024[[#This Row],[CODIGO TIPO]],"-","")</f>
        <v>O232020200991122</v>
      </c>
      <c r="U435" s="335">
        <v>1905049</v>
      </c>
      <c r="V435" s="339">
        <f>VALUE(LEFT(RIGHT(RP_2024[[#This Row],[IMPUTACION PRESUPUESTAL]],6),3))</f>
        <v>149</v>
      </c>
      <c r="W435" s="335" t="s">
        <v>1280</v>
      </c>
      <c r="X435" s="333">
        <f>VALUE(LEFT(RP_2024[[#This Row],[Actividad]],SEARCH(".",RP_2024[[#This Row],[Actividad]],1)-1))</f>
        <v>42</v>
      </c>
      <c r="Y435" s="335">
        <f>MONTH(RP_2024[[#This Row],[FECHA RP]])</f>
        <v>9</v>
      </c>
      <c r="Z435" s="334">
        <f>IF(RP_2024[[#This Row],[FEC ANULACION]]="","",MONTH(RP_2024[[#This Row],[FEC ANULACION]]))</f>
        <v>12</v>
      </c>
      <c r="AA435" s="335" t="s">
        <v>1589</v>
      </c>
      <c r="AB435" s="335" t="s">
        <v>3389</v>
      </c>
      <c r="AC435" s="335" t="str">
        <f>MID(RP_2024[[#This Row],[Elemento PEP]],11,2)</f>
        <v>06</v>
      </c>
    </row>
    <row r="436" spans="1:29">
      <c r="A436" s="336">
        <v>4370</v>
      </c>
      <c r="B436" s="337">
        <v>45537</v>
      </c>
      <c r="C436" s="338" t="s">
        <v>1893</v>
      </c>
      <c r="D436" s="338" t="s">
        <v>2483</v>
      </c>
      <c r="E436" s="336" t="s">
        <v>2484</v>
      </c>
      <c r="F436" s="336">
        <v>4777</v>
      </c>
      <c r="G436" s="337">
        <v>45509</v>
      </c>
      <c r="H436" s="339">
        <v>6701126</v>
      </c>
      <c r="I436" s="339" t="s">
        <v>2485</v>
      </c>
      <c r="J436" s="329">
        <v>12</v>
      </c>
      <c r="K436" s="339" t="s">
        <v>1704</v>
      </c>
      <c r="L436" s="329" t="s">
        <v>1832</v>
      </c>
      <c r="M436" s="340">
        <v>31114335</v>
      </c>
      <c r="N436" s="330">
        <v>261465</v>
      </c>
      <c r="O436" s="337">
        <v>45635</v>
      </c>
      <c r="P436" s="340">
        <f>+RP_2024[[#This Row],[VALOR INICIAL]]-RP_2024[[#This Row],[VALOR ANULACION]]</f>
        <v>30852870</v>
      </c>
      <c r="Q436" s="341"/>
      <c r="R436" s="339">
        <f>VALUE(LEFT(RP_2024[[#This Row],[OBJETO]],3))</f>
        <v>88</v>
      </c>
      <c r="S436" s="342">
        <v>242</v>
      </c>
      <c r="T436" s="339" t="str">
        <f>SUBSTITUTE(RP_2024[[#This Row],[CODIGO TIPO]],"-","")</f>
        <v>O232020200991122</v>
      </c>
      <c r="U436" s="335">
        <v>1905054</v>
      </c>
      <c r="V436" s="339">
        <f>VALUE(LEFT(RIGHT(RP_2024[[#This Row],[IMPUTACION PRESUPUESTAL]],6),3))</f>
        <v>102</v>
      </c>
      <c r="W436" s="335" t="s">
        <v>44</v>
      </c>
      <c r="X436" s="333">
        <f>VALUE(LEFT(RP_2024[[#This Row],[Actividad]],SEARCH(".",RP_2024[[#This Row],[Actividad]],1)-1))</f>
        <v>3</v>
      </c>
      <c r="Y436" s="335">
        <f>MONTH(RP_2024[[#This Row],[FECHA RP]])</f>
        <v>9</v>
      </c>
      <c r="Z436" s="334">
        <f>IF(RP_2024[[#This Row],[FEC ANULACION]]="","",MONTH(RP_2024[[#This Row],[FEC ANULACION]]))</f>
        <v>12</v>
      </c>
      <c r="AA436" s="335" t="s">
        <v>1589</v>
      </c>
      <c r="AB436" s="335" t="s">
        <v>3394</v>
      </c>
      <c r="AC436" s="335" t="str">
        <f>MID(RP_2024[[#This Row],[Elemento PEP]],11,2)</f>
        <v>13</v>
      </c>
    </row>
    <row r="437" spans="1:29">
      <c r="A437" s="336">
        <v>4371</v>
      </c>
      <c r="B437" s="337">
        <v>45537</v>
      </c>
      <c r="C437" s="338" t="s">
        <v>1893</v>
      </c>
      <c r="D437" s="338" t="s">
        <v>2486</v>
      </c>
      <c r="E437" s="336" t="s">
        <v>2487</v>
      </c>
      <c r="F437" s="336">
        <v>5100</v>
      </c>
      <c r="G437" s="337">
        <v>45513</v>
      </c>
      <c r="H437" s="339">
        <v>6706147</v>
      </c>
      <c r="I437" s="339" t="s">
        <v>2488</v>
      </c>
      <c r="J437" s="329">
        <v>12</v>
      </c>
      <c r="K437" s="339" t="s">
        <v>1704</v>
      </c>
      <c r="L437" s="329" t="s">
        <v>1832</v>
      </c>
      <c r="M437" s="340">
        <v>30852870</v>
      </c>
      <c r="N437" s="330">
        <v>0</v>
      </c>
      <c r="O437" s="337"/>
      <c r="P437" s="340">
        <f>+RP_2024[[#This Row],[VALOR INICIAL]]-RP_2024[[#This Row],[VALOR ANULACION]]</f>
        <v>30852870</v>
      </c>
      <c r="Q437" s="341"/>
      <c r="R437" s="339">
        <f>VALUE(LEFT(RP_2024[[#This Row],[OBJETO]],3))</f>
        <v>131</v>
      </c>
      <c r="S437" s="342">
        <v>242</v>
      </c>
      <c r="T437" s="339" t="str">
        <f>SUBSTITUTE(RP_2024[[#This Row],[CODIGO TIPO]],"-","")</f>
        <v>O232020200991122</v>
      </c>
      <c r="U437" s="335">
        <v>1905054</v>
      </c>
      <c r="V437" s="339">
        <f>VALUE(LEFT(RIGHT(RP_2024[[#This Row],[IMPUTACION PRESUPUESTAL]],6),3))</f>
        <v>102</v>
      </c>
      <c r="W437" s="335" t="s">
        <v>44</v>
      </c>
      <c r="X437" s="333">
        <f>VALUE(LEFT(RP_2024[[#This Row],[Actividad]],SEARCH(".",RP_2024[[#This Row],[Actividad]],1)-1))</f>
        <v>3</v>
      </c>
      <c r="Y437" s="335">
        <f>MONTH(RP_2024[[#This Row],[FECHA RP]])</f>
        <v>9</v>
      </c>
      <c r="Z437" s="334" t="str">
        <f>IF(RP_2024[[#This Row],[FEC ANULACION]]="","",MONTH(RP_2024[[#This Row],[FEC ANULACION]]))</f>
        <v/>
      </c>
      <c r="AA437" s="335" t="s">
        <v>1589</v>
      </c>
      <c r="AB437" s="335" t="s">
        <v>3394</v>
      </c>
      <c r="AC437" s="335" t="str">
        <f>MID(RP_2024[[#This Row],[Elemento PEP]],11,2)</f>
        <v>13</v>
      </c>
    </row>
    <row r="438" spans="1:29">
      <c r="A438" s="336">
        <v>4373</v>
      </c>
      <c r="B438" s="337">
        <v>45537</v>
      </c>
      <c r="C438" s="338" t="s">
        <v>1893</v>
      </c>
      <c r="D438" s="338" t="s">
        <v>2489</v>
      </c>
      <c r="E438" s="336" t="s">
        <v>2490</v>
      </c>
      <c r="F438" s="336">
        <v>4784</v>
      </c>
      <c r="G438" s="337">
        <v>45509</v>
      </c>
      <c r="H438" s="339">
        <v>6699033</v>
      </c>
      <c r="I438" s="339" t="s">
        <v>2491</v>
      </c>
      <c r="J438" s="329">
        <v>12</v>
      </c>
      <c r="K438" s="339" t="s">
        <v>1704</v>
      </c>
      <c r="L438" s="329" t="s">
        <v>1832</v>
      </c>
      <c r="M438" s="340">
        <v>35632170</v>
      </c>
      <c r="N438" s="330">
        <v>299430</v>
      </c>
      <c r="O438" s="337">
        <v>45616</v>
      </c>
      <c r="P438" s="340">
        <f>+RP_2024[[#This Row],[VALOR INICIAL]]-RP_2024[[#This Row],[VALOR ANULACION]]</f>
        <v>35332740</v>
      </c>
      <c r="Q438" s="341"/>
      <c r="R438" s="339">
        <f>VALUE(LEFT(RP_2024[[#This Row],[OBJETO]],3))</f>
        <v>113</v>
      </c>
      <c r="S438" s="342">
        <v>242</v>
      </c>
      <c r="T438" s="339" t="str">
        <f>SUBSTITUTE(RP_2024[[#This Row],[CODIGO TIPO]],"-","")</f>
        <v>O232020200991122</v>
      </c>
      <c r="U438" s="335">
        <v>1905054</v>
      </c>
      <c r="V438" s="339">
        <f>VALUE(LEFT(RIGHT(RP_2024[[#This Row],[IMPUTACION PRESUPUESTAL]],6),3))</f>
        <v>102</v>
      </c>
      <c r="W438" s="335" t="s">
        <v>44</v>
      </c>
      <c r="X438" s="333">
        <f>VALUE(LEFT(RP_2024[[#This Row],[Actividad]],SEARCH(".",RP_2024[[#This Row],[Actividad]],1)-1))</f>
        <v>3</v>
      </c>
      <c r="Y438" s="335">
        <f>MONTH(RP_2024[[#This Row],[FECHA RP]])</f>
        <v>9</v>
      </c>
      <c r="Z438" s="334">
        <f>IF(RP_2024[[#This Row],[FEC ANULACION]]="","",MONTH(RP_2024[[#This Row],[FEC ANULACION]]))</f>
        <v>11</v>
      </c>
      <c r="AA438" s="335" t="s">
        <v>1589</v>
      </c>
      <c r="AB438" s="335" t="s">
        <v>3394</v>
      </c>
      <c r="AC438" s="335" t="str">
        <f>MID(RP_2024[[#This Row],[Elemento PEP]],11,2)</f>
        <v>13</v>
      </c>
    </row>
    <row r="439" spans="1:29">
      <c r="A439" s="336">
        <v>4378</v>
      </c>
      <c r="B439" s="337">
        <v>45537</v>
      </c>
      <c r="C439" s="338" t="s">
        <v>1893</v>
      </c>
      <c r="D439" s="338" t="s">
        <v>2492</v>
      </c>
      <c r="E439" s="336" t="s">
        <v>2493</v>
      </c>
      <c r="F439" s="336">
        <v>4785</v>
      </c>
      <c r="G439" s="337">
        <v>45509</v>
      </c>
      <c r="H439" s="339">
        <v>6699418</v>
      </c>
      <c r="I439" s="339" t="s">
        <v>2494</v>
      </c>
      <c r="J439" s="329">
        <v>12</v>
      </c>
      <c r="K439" s="339" t="s">
        <v>1704</v>
      </c>
      <c r="L439" s="329" t="s">
        <v>1832</v>
      </c>
      <c r="M439" s="340">
        <v>31114335</v>
      </c>
      <c r="N439" s="330">
        <v>0</v>
      </c>
      <c r="O439" s="337"/>
      <c r="P439" s="340">
        <f>+RP_2024[[#This Row],[VALOR INICIAL]]-RP_2024[[#This Row],[VALOR ANULACION]]</f>
        <v>31114335</v>
      </c>
      <c r="Q439" s="341"/>
      <c r="R439" s="339">
        <f>VALUE(LEFT(RP_2024[[#This Row],[OBJETO]],3))</f>
        <v>107</v>
      </c>
      <c r="S439" s="342">
        <v>242</v>
      </c>
      <c r="T439" s="339" t="str">
        <f>SUBSTITUTE(RP_2024[[#This Row],[CODIGO TIPO]],"-","")</f>
        <v>O232020200991122</v>
      </c>
      <c r="U439" s="335">
        <v>1905054</v>
      </c>
      <c r="V439" s="339">
        <f>VALUE(LEFT(RIGHT(RP_2024[[#This Row],[IMPUTACION PRESUPUESTAL]],6),3))</f>
        <v>102</v>
      </c>
      <c r="W439" s="335" t="s">
        <v>44</v>
      </c>
      <c r="X439" s="333">
        <f>VALUE(LEFT(RP_2024[[#This Row],[Actividad]],SEARCH(".",RP_2024[[#This Row],[Actividad]],1)-1))</f>
        <v>3</v>
      </c>
      <c r="Y439" s="335">
        <f>MONTH(RP_2024[[#This Row],[FECHA RP]])</f>
        <v>9</v>
      </c>
      <c r="Z439" s="334" t="str">
        <f>IF(RP_2024[[#This Row],[FEC ANULACION]]="","",MONTH(RP_2024[[#This Row],[FEC ANULACION]]))</f>
        <v/>
      </c>
      <c r="AA439" s="335" t="s">
        <v>1589</v>
      </c>
      <c r="AB439" s="335" t="s">
        <v>3394</v>
      </c>
      <c r="AC439" s="335" t="str">
        <f>MID(RP_2024[[#This Row],[Elemento PEP]],11,2)</f>
        <v>13</v>
      </c>
    </row>
    <row r="440" spans="1:29">
      <c r="A440" s="336">
        <v>4381</v>
      </c>
      <c r="B440" s="337">
        <v>45537</v>
      </c>
      <c r="C440" s="338" t="s">
        <v>1893</v>
      </c>
      <c r="D440" s="338" t="s">
        <v>2495</v>
      </c>
      <c r="E440" s="336" t="s">
        <v>2496</v>
      </c>
      <c r="F440" s="336">
        <v>4573</v>
      </c>
      <c r="G440" s="337">
        <v>45503</v>
      </c>
      <c r="H440" s="339">
        <v>6706745</v>
      </c>
      <c r="I440" s="339" t="s">
        <v>2497</v>
      </c>
      <c r="J440" s="329">
        <v>12</v>
      </c>
      <c r="K440" s="339" t="s">
        <v>1704</v>
      </c>
      <c r="L440" s="329" t="s">
        <v>1832</v>
      </c>
      <c r="M440" s="340">
        <v>30852870</v>
      </c>
      <c r="N440" s="330">
        <v>0</v>
      </c>
      <c r="O440" s="337"/>
      <c r="P440" s="340">
        <f>+RP_2024[[#This Row],[VALOR INICIAL]]-RP_2024[[#This Row],[VALOR ANULACION]]</f>
        <v>30852870</v>
      </c>
      <c r="Q440" s="341"/>
      <c r="R440" s="339">
        <f>VALUE(LEFT(RP_2024[[#This Row],[OBJETO]],3))</f>
        <v>334</v>
      </c>
      <c r="S440" s="342">
        <v>242</v>
      </c>
      <c r="T440" s="339" t="str">
        <f>SUBSTITUTE(RP_2024[[#This Row],[CODIGO TIPO]],"-","")</f>
        <v>O232020200991122</v>
      </c>
      <c r="U440" s="335">
        <v>1905054</v>
      </c>
      <c r="V440" s="339">
        <f>VALUE(LEFT(RIGHT(RP_2024[[#This Row],[IMPUTACION PRESUPUESTAL]],6),3))</f>
        <v>102</v>
      </c>
      <c r="W440" s="335" t="s">
        <v>44</v>
      </c>
      <c r="X440" s="333">
        <f>VALUE(LEFT(RP_2024[[#This Row],[Actividad]],SEARCH(".",RP_2024[[#This Row],[Actividad]],1)-1))</f>
        <v>3</v>
      </c>
      <c r="Y440" s="335">
        <f>MONTH(RP_2024[[#This Row],[FECHA RP]])</f>
        <v>9</v>
      </c>
      <c r="Z440" s="334" t="str">
        <f>IF(RP_2024[[#This Row],[FEC ANULACION]]="","",MONTH(RP_2024[[#This Row],[FEC ANULACION]]))</f>
        <v/>
      </c>
      <c r="AA440" s="335" t="s">
        <v>1589</v>
      </c>
      <c r="AB440" s="335" t="s">
        <v>3394</v>
      </c>
      <c r="AC440" s="335" t="str">
        <f>MID(RP_2024[[#This Row],[Elemento PEP]],11,2)</f>
        <v>13</v>
      </c>
    </row>
    <row r="441" spans="1:29">
      <c r="A441" s="336">
        <v>4384</v>
      </c>
      <c r="B441" s="337">
        <v>45537</v>
      </c>
      <c r="C441" s="338" t="s">
        <v>1925</v>
      </c>
      <c r="D441" s="338" t="s">
        <v>2498</v>
      </c>
      <c r="E441" s="336" t="s">
        <v>2499</v>
      </c>
      <c r="F441" s="336">
        <v>4501</v>
      </c>
      <c r="G441" s="337">
        <v>45501</v>
      </c>
      <c r="H441" s="339">
        <v>6707466</v>
      </c>
      <c r="I441" s="339" t="s">
        <v>2500</v>
      </c>
      <c r="J441" s="329">
        <v>12</v>
      </c>
      <c r="K441" s="339" t="s">
        <v>1704</v>
      </c>
      <c r="L441" s="329" t="s">
        <v>1832</v>
      </c>
      <c r="M441" s="340">
        <v>13272640</v>
      </c>
      <c r="N441" s="330">
        <v>0</v>
      </c>
      <c r="O441" s="337"/>
      <c r="P441" s="340">
        <f>+RP_2024[[#This Row],[VALOR INICIAL]]-RP_2024[[#This Row],[VALOR ANULACION]]</f>
        <v>13272640</v>
      </c>
      <c r="Q441" s="341"/>
      <c r="R441" s="339">
        <f>VALUE(LEFT(RP_2024[[#This Row],[OBJETO]],3))</f>
        <v>413</v>
      </c>
      <c r="S441" s="342">
        <v>242</v>
      </c>
      <c r="T441" s="339" t="str">
        <f>SUBSTITUTE(RP_2024[[#This Row],[CODIGO TIPO]],"-","")</f>
        <v>O232020200991122</v>
      </c>
      <c r="U441" s="335">
        <v>1905049</v>
      </c>
      <c r="V441" s="339">
        <f>VALUE(LEFT(RIGHT(RP_2024[[#This Row],[IMPUTACION PRESUPUESTAL]],6),3))</f>
        <v>149</v>
      </c>
      <c r="W441" s="335" t="s">
        <v>1280</v>
      </c>
      <c r="X441" s="333">
        <f>VALUE(LEFT(RP_2024[[#This Row],[Actividad]],SEARCH(".",RP_2024[[#This Row],[Actividad]],1)-1))</f>
        <v>42</v>
      </c>
      <c r="Y441" s="335">
        <f>MONTH(RP_2024[[#This Row],[FECHA RP]])</f>
        <v>9</v>
      </c>
      <c r="Z441" s="334" t="str">
        <f>IF(RP_2024[[#This Row],[FEC ANULACION]]="","",MONTH(RP_2024[[#This Row],[FEC ANULACION]]))</f>
        <v/>
      </c>
      <c r="AA441" s="335" t="s">
        <v>1589</v>
      </c>
      <c r="AB441" s="335" t="s">
        <v>3389</v>
      </c>
      <c r="AC441" s="335" t="str">
        <f>MID(RP_2024[[#This Row],[Elemento PEP]],11,2)</f>
        <v>06</v>
      </c>
    </row>
    <row r="442" spans="1:29">
      <c r="A442" s="336">
        <v>4386</v>
      </c>
      <c r="B442" s="337">
        <v>45537</v>
      </c>
      <c r="C442" s="338" t="s">
        <v>1925</v>
      </c>
      <c r="D442" s="338" t="s">
        <v>2501</v>
      </c>
      <c r="E442" s="336" t="s">
        <v>2502</v>
      </c>
      <c r="F442" s="336">
        <v>4570</v>
      </c>
      <c r="G442" s="337">
        <v>45503</v>
      </c>
      <c r="H442" s="339">
        <v>6706687</v>
      </c>
      <c r="I442" s="339" t="s">
        <v>2503</v>
      </c>
      <c r="J442" s="329">
        <v>12</v>
      </c>
      <c r="K442" s="339" t="s">
        <v>1704</v>
      </c>
      <c r="L442" s="329" t="s">
        <v>1832</v>
      </c>
      <c r="M442" s="340">
        <v>13385120</v>
      </c>
      <c r="N442" s="330">
        <v>112480</v>
      </c>
      <c r="O442" s="337">
        <v>45649</v>
      </c>
      <c r="P442" s="340">
        <f>+RP_2024[[#This Row],[VALOR INICIAL]]-RP_2024[[#This Row],[VALOR ANULACION]]</f>
        <v>13272640</v>
      </c>
      <c r="Q442" s="341"/>
      <c r="R442" s="339">
        <f>VALUE(LEFT(RP_2024[[#This Row],[OBJETO]],3))</f>
        <v>320</v>
      </c>
      <c r="S442" s="342">
        <v>242</v>
      </c>
      <c r="T442" s="339" t="str">
        <f>SUBSTITUTE(RP_2024[[#This Row],[CODIGO TIPO]],"-","")</f>
        <v>O232020200991122</v>
      </c>
      <c r="U442" s="335">
        <v>1905049</v>
      </c>
      <c r="V442" s="339">
        <f>VALUE(LEFT(RIGHT(RP_2024[[#This Row],[IMPUTACION PRESUPUESTAL]],6),3))</f>
        <v>149</v>
      </c>
      <c r="W442" s="335" t="s">
        <v>1280</v>
      </c>
      <c r="X442" s="333">
        <f>VALUE(LEFT(RP_2024[[#This Row],[Actividad]],SEARCH(".",RP_2024[[#This Row],[Actividad]],1)-1))</f>
        <v>42</v>
      </c>
      <c r="Y442" s="335">
        <f>MONTH(RP_2024[[#This Row],[FECHA RP]])</f>
        <v>9</v>
      </c>
      <c r="Z442" s="334">
        <f>IF(RP_2024[[#This Row],[FEC ANULACION]]="","",MONTH(RP_2024[[#This Row],[FEC ANULACION]]))</f>
        <v>12</v>
      </c>
      <c r="AA442" s="335" t="s">
        <v>1589</v>
      </c>
      <c r="AB442" s="335" t="s">
        <v>3389</v>
      </c>
      <c r="AC442" s="335" t="str">
        <f>MID(RP_2024[[#This Row],[Elemento PEP]],11,2)</f>
        <v>06</v>
      </c>
    </row>
    <row r="443" spans="1:29">
      <c r="A443" s="336">
        <v>4390</v>
      </c>
      <c r="B443" s="337">
        <v>45538</v>
      </c>
      <c r="C443" s="338" t="s">
        <v>1893</v>
      </c>
      <c r="D443" s="338" t="s">
        <v>2504</v>
      </c>
      <c r="E443" s="336" t="s">
        <v>2505</v>
      </c>
      <c r="F443" s="336">
        <v>3700</v>
      </c>
      <c r="G443" s="337">
        <v>45495</v>
      </c>
      <c r="H443" s="339">
        <v>6716101</v>
      </c>
      <c r="I443" s="339" t="s">
        <v>2506</v>
      </c>
      <c r="J443" s="329">
        <v>12</v>
      </c>
      <c r="K443" s="339" t="s">
        <v>1704</v>
      </c>
      <c r="L443" s="329" t="s">
        <v>1832</v>
      </c>
      <c r="M443" s="340">
        <v>24417081</v>
      </c>
      <c r="N443" s="330">
        <v>0</v>
      </c>
      <c r="O443" s="337"/>
      <c r="P443" s="340">
        <f>+RP_2024[[#This Row],[VALOR INICIAL]]-RP_2024[[#This Row],[VALOR ANULACION]]</f>
        <v>24417081</v>
      </c>
      <c r="Q443" s="341"/>
      <c r="R443" s="339">
        <f>VALUE(LEFT(RP_2024[[#This Row],[OBJETO]],3))</f>
        <v>209</v>
      </c>
      <c r="S443" s="342">
        <v>242</v>
      </c>
      <c r="T443" s="339" t="str">
        <f>SUBSTITUTE(RP_2024[[#This Row],[CODIGO TIPO]],"-","")</f>
        <v>O232020200991122</v>
      </c>
      <c r="U443" s="335">
        <v>1905054</v>
      </c>
      <c r="V443" s="339">
        <f>VALUE(LEFT(RIGHT(RP_2024[[#This Row],[IMPUTACION PRESUPUESTAL]],6),3))</f>
        <v>102</v>
      </c>
      <c r="W443" s="335" t="s">
        <v>44</v>
      </c>
      <c r="X443" s="333">
        <f>VALUE(LEFT(RP_2024[[#This Row],[Actividad]],SEARCH(".",RP_2024[[#This Row],[Actividad]],1)-1))</f>
        <v>3</v>
      </c>
      <c r="Y443" s="335">
        <f>MONTH(RP_2024[[#This Row],[FECHA RP]])</f>
        <v>9</v>
      </c>
      <c r="Z443" s="334" t="str">
        <f>IF(RP_2024[[#This Row],[FEC ANULACION]]="","",MONTH(RP_2024[[#This Row],[FEC ANULACION]]))</f>
        <v/>
      </c>
      <c r="AA443" s="335" t="s">
        <v>1589</v>
      </c>
      <c r="AB443" s="335" t="s">
        <v>3394</v>
      </c>
      <c r="AC443" s="335" t="str">
        <f>MID(RP_2024[[#This Row],[Elemento PEP]],11,2)</f>
        <v>13</v>
      </c>
    </row>
    <row r="444" spans="1:29">
      <c r="A444" s="336">
        <v>4391</v>
      </c>
      <c r="B444" s="337">
        <v>45538</v>
      </c>
      <c r="C444" s="338" t="s">
        <v>1893</v>
      </c>
      <c r="D444" s="338" t="s">
        <v>2507</v>
      </c>
      <c r="E444" s="336" t="s">
        <v>2508</v>
      </c>
      <c r="F444" s="336">
        <v>5270</v>
      </c>
      <c r="G444" s="337">
        <v>45530</v>
      </c>
      <c r="H444" s="339">
        <v>6704874</v>
      </c>
      <c r="I444" s="339" t="s">
        <v>2509</v>
      </c>
      <c r="J444" s="329">
        <v>12</v>
      </c>
      <c r="K444" s="339" t="s">
        <v>1704</v>
      </c>
      <c r="L444" s="329" t="s">
        <v>1832</v>
      </c>
      <c r="M444" s="340">
        <v>30852870</v>
      </c>
      <c r="N444" s="330">
        <v>261465</v>
      </c>
      <c r="O444" s="337">
        <v>45649</v>
      </c>
      <c r="P444" s="340">
        <f>+RP_2024[[#This Row],[VALOR INICIAL]]-RP_2024[[#This Row],[VALOR ANULACION]]</f>
        <v>30591405</v>
      </c>
      <c r="Q444" s="341"/>
      <c r="R444" s="339">
        <f>VALUE(LEFT(RP_2024[[#This Row],[OBJETO]],3))</f>
        <v>246</v>
      </c>
      <c r="S444" s="342">
        <v>242</v>
      </c>
      <c r="T444" s="339" t="str">
        <f>SUBSTITUTE(RP_2024[[#This Row],[CODIGO TIPO]],"-","")</f>
        <v>O232020200991122</v>
      </c>
      <c r="U444" s="335">
        <v>1905054</v>
      </c>
      <c r="V444" s="339">
        <f>VALUE(LEFT(RIGHT(RP_2024[[#This Row],[IMPUTACION PRESUPUESTAL]],6),3))</f>
        <v>102</v>
      </c>
      <c r="W444" s="335" t="s">
        <v>44</v>
      </c>
      <c r="X444" s="333">
        <f>VALUE(LEFT(RP_2024[[#This Row],[Actividad]],SEARCH(".",RP_2024[[#This Row],[Actividad]],1)-1))</f>
        <v>3</v>
      </c>
      <c r="Y444" s="335">
        <f>MONTH(RP_2024[[#This Row],[FECHA RP]])</f>
        <v>9</v>
      </c>
      <c r="Z444" s="334">
        <f>IF(RP_2024[[#This Row],[FEC ANULACION]]="","",MONTH(RP_2024[[#This Row],[FEC ANULACION]]))</f>
        <v>12</v>
      </c>
      <c r="AA444" s="335" t="s">
        <v>1589</v>
      </c>
      <c r="AB444" s="335" t="s">
        <v>3394</v>
      </c>
      <c r="AC444" s="335" t="str">
        <f>MID(RP_2024[[#This Row],[Elemento PEP]],11,2)</f>
        <v>13</v>
      </c>
    </row>
    <row r="445" spans="1:29">
      <c r="A445" s="336">
        <v>4392</v>
      </c>
      <c r="B445" s="337">
        <v>45538</v>
      </c>
      <c r="C445" s="338" t="s">
        <v>1893</v>
      </c>
      <c r="D445" s="338" t="s">
        <v>2510</v>
      </c>
      <c r="E445" s="336" t="s">
        <v>2511</v>
      </c>
      <c r="F445" s="336">
        <v>3796</v>
      </c>
      <c r="G445" s="337">
        <v>45496</v>
      </c>
      <c r="H445" s="339">
        <v>6706451</v>
      </c>
      <c r="I445" s="339" t="s">
        <v>2512</v>
      </c>
      <c r="J445" s="329">
        <v>12</v>
      </c>
      <c r="K445" s="339" t="s">
        <v>1704</v>
      </c>
      <c r="L445" s="329" t="s">
        <v>1832</v>
      </c>
      <c r="M445" s="340">
        <v>30591405</v>
      </c>
      <c r="N445" s="330">
        <v>0</v>
      </c>
      <c r="O445" s="337"/>
      <c r="P445" s="340">
        <f>+RP_2024[[#This Row],[VALOR INICIAL]]-RP_2024[[#This Row],[VALOR ANULACION]]</f>
        <v>30591405</v>
      </c>
      <c r="Q445" s="341"/>
      <c r="R445" s="339">
        <f>VALUE(LEFT(RP_2024[[#This Row],[OBJETO]],3))</f>
        <v>28</v>
      </c>
      <c r="S445" s="342">
        <v>242</v>
      </c>
      <c r="T445" s="339" t="str">
        <f>SUBSTITUTE(RP_2024[[#This Row],[CODIGO TIPO]],"-","")</f>
        <v>O232020200991122</v>
      </c>
      <c r="U445" s="335">
        <v>1905054</v>
      </c>
      <c r="V445" s="339">
        <f>VALUE(LEFT(RIGHT(RP_2024[[#This Row],[IMPUTACION PRESUPUESTAL]],6),3))</f>
        <v>102</v>
      </c>
      <c r="W445" s="335" t="s">
        <v>44</v>
      </c>
      <c r="X445" s="333">
        <f>VALUE(LEFT(RP_2024[[#This Row],[Actividad]],SEARCH(".",RP_2024[[#This Row],[Actividad]],1)-1))</f>
        <v>3</v>
      </c>
      <c r="Y445" s="335">
        <f>MONTH(RP_2024[[#This Row],[FECHA RP]])</f>
        <v>9</v>
      </c>
      <c r="Z445" s="334" t="str">
        <f>IF(RP_2024[[#This Row],[FEC ANULACION]]="","",MONTH(RP_2024[[#This Row],[FEC ANULACION]]))</f>
        <v/>
      </c>
      <c r="AA445" s="335" t="s">
        <v>1589</v>
      </c>
      <c r="AB445" s="335" t="s">
        <v>3394</v>
      </c>
      <c r="AC445" s="335" t="str">
        <f>MID(RP_2024[[#This Row],[Elemento PEP]],11,2)</f>
        <v>13</v>
      </c>
    </row>
    <row r="446" spans="1:29">
      <c r="A446" s="336">
        <v>4393</v>
      </c>
      <c r="B446" s="337">
        <v>45538</v>
      </c>
      <c r="C446" s="338" t="s">
        <v>1925</v>
      </c>
      <c r="D446" s="338" t="s">
        <v>2513</v>
      </c>
      <c r="E446" s="336" t="s">
        <v>2514</v>
      </c>
      <c r="F446" s="336">
        <v>4650</v>
      </c>
      <c r="G446" s="337">
        <v>45503</v>
      </c>
      <c r="H446" s="339">
        <v>6707235</v>
      </c>
      <c r="I446" s="339" t="s">
        <v>2515</v>
      </c>
      <c r="J446" s="329">
        <v>12</v>
      </c>
      <c r="K446" s="339" t="s">
        <v>1704</v>
      </c>
      <c r="L446" s="329" t="s">
        <v>1832</v>
      </c>
      <c r="M446" s="340">
        <v>10385534</v>
      </c>
      <c r="N446" s="330">
        <v>176026</v>
      </c>
      <c r="O446" s="337">
        <v>45649</v>
      </c>
      <c r="P446" s="340">
        <f>+RP_2024[[#This Row],[VALOR INICIAL]]-RP_2024[[#This Row],[VALOR ANULACION]]</f>
        <v>10209508</v>
      </c>
      <c r="Q446" s="341"/>
      <c r="R446" s="339">
        <f>VALUE(LEFT(RP_2024[[#This Row],[OBJETO]],3))</f>
        <v>253</v>
      </c>
      <c r="S446" s="342">
        <v>242</v>
      </c>
      <c r="T446" s="339" t="str">
        <f>SUBSTITUTE(RP_2024[[#This Row],[CODIGO TIPO]],"-","")</f>
        <v>O232020200991122</v>
      </c>
      <c r="U446" s="335">
        <v>1905049</v>
      </c>
      <c r="V446" s="339">
        <f>VALUE(LEFT(RIGHT(RP_2024[[#This Row],[IMPUTACION PRESUPUESTAL]],6),3))</f>
        <v>149</v>
      </c>
      <c r="W446" s="335" t="s">
        <v>1280</v>
      </c>
      <c r="X446" s="333">
        <f>VALUE(LEFT(RP_2024[[#This Row],[Actividad]],SEARCH(".",RP_2024[[#This Row],[Actividad]],1)-1))</f>
        <v>42</v>
      </c>
      <c r="Y446" s="335">
        <f>MONTH(RP_2024[[#This Row],[FECHA RP]])</f>
        <v>9</v>
      </c>
      <c r="Z446" s="334">
        <f>IF(RP_2024[[#This Row],[FEC ANULACION]]="","",MONTH(RP_2024[[#This Row],[FEC ANULACION]]))</f>
        <v>12</v>
      </c>
      <c r="AA446" s="335" t="s">
        <v>1589</v>
      </c>
      <c r="AB446" s="335" t="s">
        <v>3389</v>
      </c>
      <c r="AC446" s="335" t="str">
        <f>MID(RP_2024[[#This Row],[Elemento PEP]],11,2)</f>
        <v>06</v>
      </c>
    </row>
    <row r="447" spans="1:29">
      <c r="A447" s="336">
        <v>4396</v>
      </c>
      <c r="B447" s="337">
        <v>45538</v>
      </c>
      <c r="C447" s="338" t="s">
        <v>1893</v>
      </c>
      <c r="D447" s="338" t="s">
        <v>2516</v>
      </c>
      <c r="E447" s="336" t="s">
        <v>2517</v>
      </c>
      <c r="F447" s="336">
        <v>4717</v>
      </c>
      <c r="G447" s="337">
        <v>45505</v>
      </c>
      <c r="H447" s="339">
        <v>6706209</v>
      </c>
      <c r="I447" s="339" t="s">
        <v>2518</v>
      </c>
      <c r="J447" s="329">
        <v>12</v>
      </c>
      <c r="K447" s="339" t="s">
        <v>1704</v>
      </c>
      <c r="L447" s="329" t="s">
        <v>1832</v>
      </c>
      <c r="M447" s="340">
        <v>31114335</v>
      </c>
      <c r="N447" s="330">
        <v>2091720</v>
      </c>
      <c r="O447" s="337">
        <v>45649</v>
      </c>
      <c r="P447" s="340">
        <f>+RP_2024[[#This Row],[VALOR INICIAL]]-RP_2024[[#This Row],[VALOR ANULACION]]</f>
        <v>29022615</v>
      </c>
      <c r="Q447" s="341"/>
      <c r="R447" s="339">
        <f>VALUE(LEFT(RP_2024[[#This Row],[OBJETO]],3))</f>
        <v>250</v>
      </c>
      <c r="S447" s="342">
        <v>242</v>
      </c>
      <c r="T447" s="339" t="str">
        <f>SUBSTITUTE(RP_2024[[#This Row],[CODIGO TIPO]],"-","")</f>
        <v>O232020200991122</v>
      </c>
      <c r="U447" s="335">
        <v>1905054</v>
      </c>
      <c r="V447" s="339">
        <f>VALUE(LEFT(RIGHT(RP_2024[[#This Row],[IMPUTACION PRESUPUESTAL]],6),3))</f>
        <v>102</v>
      </c>
      <c r="W447" s="335" t="s">
        <v>44</v>
      </c>
      <c r="X447" s="333">
        <f>VALUE(LEFT(RP_2024[[#This Row],[Actividad]],SEARCH(".",RP_2024[[#This Row],[Actividad]],1)-1))</f>
        <v>3</v>
      </c>
      <c r="Y447" s="335">
        <f>MONTH(RP_2024[[#This Row],[FECHA RP]])</f>
        <v>9</v>
      </c>
      <c r="Z447" s="334">
        <f>IF(RP_2024[[#This Row],[FEC ANULACION]]="","",MONTH(RP_2024[[#This Row],[FEC ANULACION]]))</f>
        <v>12</v>
      </c>
      <c r="AA447" s="335" t="s">
        <v>1589</v>
      </c>
      <c r="AB447" s="335" t="s">
        <v>3394</v>
      </c>
      <c r="AC447" s="335" t="str">
        <f>MID(RP_2024[[#This Row],[Elemento PEP]],11,2)</f>
        <v>13</v>
      </c>
    </row>
    <row r="448" spans="1:29">
      <c r="A448" s="336">
        <v>4400</v>
      </c>
      <c r="B448" s="337">
        <v>45538</v>
      </c>
      <c r="C448" s="338" t="s">
        <v>1893</v>
      </c>
      <c r="D448" s="338" t="s">
        <v>2519</v>
      </c>
      <c r="E448" s="336" t="s">
        <v>2520</v>
      </c>
      <c r="F448" s="336">
        <v>4874</v>
      </c>
      <c r="G448" s="337">
        <v>45509</v>
      </c>
      <c r="H448" s="339">
        <v>6706789</v>
      </c>
      <c r="I448" s="339" t="s">
        <v>2521</v>
      </c>
      <c r="J448" s="329">
        <v>12</v>
      </c>
      <c r="K448" s="339" t="s">
        <v>1704</v>
      </c>
      <c r="L448" s="329" t="s">
        <v>1832</v>
      </c>
      <c r="M448" s="340">
        <v>24625656</v>
      </c>
      <c r="N448" s="330">
        <v>208692</v>
      </c>
      <c r="O448" s="337">
        <v>45649</v>
      </c>
      <c r="P448" s="340">
        <f>+RP_2024[[#This Row],[VALOR INICIAL]]-RP_2024[[#This Row],[VALOR ANULACION]]</f>
        <v>24416964</v>
      </c>
      <c r="Q448" s="341"/>
      <c r="R448" s="339">
        <f>VALUE(LEFT(RP_2024[[#This Row],[OBJETO]],3))</f>
        <v>242</v>
      </c>
      <c r="S448" s="342">
        <v>242</v>
      </c>
      <c r="T448" s="339" t="str">
        <f>SUBSTITUTE(RP_2024[[#This Row],[CODIGO TIPO]],"-","")</f>
        <v>O232020200991122</v>
      </c>
      <c r="U448" s="335">
        <v>1905054</v>
      </c>
      <c r="V448" s="339">
        <f>VALUE(LEFT(RIGHT(RP_2024[[#This Row],[IMPUTACION PRESUPUESTAL]],6),3))</f>
        <v>102</v>
      </c>
      <c r="W448" s="335" t="s">
        <v>44</v>
      </c>
      <c r="X448" s="333">
        <f>VALUE(LEFT(RP_2024[[#This Row],[Actividad]],SEARCH(".",RP_2024[[#This Row],[Actividad]],1)-1))</f>
        <v>3</v>
      </c>
      <c r="Y448" s="335">
        <f>MONTH(RP_2024[[#This Row],[FECHA RP]])</f>
        <v>9</v>
      </c>
      <c r="Z448" s="334">
        <f>IF(RP_2024[[#This Row],[FEC ANULACION]]="","",MONTH(RP_2024[[#This Row],[FEC ANULACION]]))</f>
        <v>12</v>
      </c>
      <c r="AA448" s="335" t="s">
        <v>1589</v>
      </c>
      <c r="AB448" s="335" t="s">
        <v>3394</v>
      </c>
      <c r="AC448" s="335" t="str">
        <f>MID(RP_2024[[#This Row],[Elemento PEP]],11,2)</f>
        <v>13</v>
      </c>
    </row>
    <row r="449" spans="1:29">
      <c r="A449" s="336">
        <v>4408</v>
      </c>
      <c r="B449" s="337">
        <v>45539</v>
      </c>
      <c r="C449" s="338" t="s">
        <v>1893</v>
      </c>
      <c r="D449" s="338" t="s">
        <v>2522</v>
      </c>
      <c r="E449" s="336" t="s">
        <v>2523</v>
      </c>
      <c r="F449" s="336">
        <v>3719</v>
      </c>
      <c r="G449" s="337">
        <v>45495</v>
      </c>
      <c r="H449" s="339">
        <v>6719049</v>
      </c>
      <c r="I449" s="339" t="s">
        <v>2524</v>
      </c>
      <c r="J449" s="329">
        <v>12</v>
      </c>
      <c r="K449" s="339" t="s">
        <v>1704</v>
      </c>
      <c r="L449" s="329" t="s">
        <v>1832</v>
      </c>
      <c r="M449" s="340">
        <v>30329940</v>
      </c>
      <c r="N449" s="330">
        <v>0</v>
      </c>
      <c r="O449" s="337"/>
      <c r="P449" s="340">
        <f>+RP_2024[[#This Row],[VALOR INICIAL]]-RP_2024[[#This Row],[VALOR ANULACION]]</f>
        <v>30329940</v>
      </c>
      <c r="Q449" s="341"/>
      <c r="R449" s="339">
        <f>VALUE(LEFT(RP_2024[[#This Row],[OBJETO]],3))</f>
        <v>55</v>
      </c>
      <c r="S449" s="342">
        <v>242</v>
      </c>
      <c r="T449" s="339" t="str">
        <f>SUBSTITUTE(RP_2024[[#This Row],[CODIGO TIPO]],"-","")</f>
        <v>O232020200991122</v>
      </c>
      <c r="U449" s="335">
        <v>1905054</v>
      </c>
      <c r="V449" s="339">
        <f>VALUE(LEFT(RIGHT(RP_2024[[#This Row],[IMPUTACION PRESUPUESTAL]],6),3))</f>
        <v>102</v>
      </c>
      <c r="W449" s="335" t="s">
        <v>44</v>
      </c>
      <c r="X449" s="333">
        <f>VALUE(LEFT(RP_2024[[#This Row],[Actividad]],SEARCH(".",RP_2024[[#This Row],[Actividad]],1)-1))</f>
        <v>3</v>
      </c>
      <c r="Y449" s="335">
        <f>MONTH(RP_2024[[#This Row],[FECHA RP]])</f>
        <v>9</v>
      </c>
      <c r="Z449" s="334" t="str">
        <f>IF(RP_2024[[#This Row],[FEC ANULACION]]="","",MONTH(RP_2024[[#This Row],[FEC ANULACION]]))</f>
        <v/>
      </c>
      <c r="AA449" s="335" t="s">
        <v>1589</v>
      </c>
      <c r="AB449" s="335" t="s">
        <v>3394</v>
      </c>
      <c r="AC449" s="335" t="str">
        <f>MID(RP_2024[[#This Row],[Elemento PEP]],11,2)</f>
        <v>13</v>
      </c>
    </row>
    <row r="450" spans="1:29">
      <c r="A450" s="336">
        <v>4409</v>
      </c>
      <c r="B450" s="337">
        <v>45539</v>
      </c>
      <c r="C450" s="338" t="s">
        <v>1893</v>
      </c>
      <c r="D450" s="338" t="s">
        <v>2525</v>
      </c>
      <c r="E450" s="336" t="s">
        <v>1625</v>
      </c>
      <c r="F450" s="336">
        <v>4877</v>
      </c>
      <c r="G450" s="337">
        <v>45509</v>
      </c>
      <c r="H450" s="339">
        <v>6717518</v>
      </c>
      <c r="I450" s="339" t="s">
        <v>2526</v>
      </c>
      <c r="J450" s="329">
        <v>12</v>
      </c>
      <c r="K450" s="339" t="s">
        <v>1704</v>
      </c>
      <c r="L450" s="329" t="s">
        <v>1832</v>
      </c>
      <c r="M450" s="340">
        <v>9672843</v>
      </c>
      <c r="N450" s="330">
        <v>0</v>
      </c>
      <c r="O450" s="337"/>
      <c r="P450" s="340">
        <f>+RP_2024[[#This Row],[VALOR INICIAL]]-RP_2024[[#This Row],[VALOR ANULACION]]</f>
        <v>9672843</v>
      </c>
      <c r="Q450" s="341"/>
      <c r="R450" s="339">
        <f>VALUE(LEFT(RP_2024[[#This Row],[OBJETO]],3))</f>
        <v>178</v>
      </c>
      <c r="S450" s="342">
        <v>242</v>
      </c>
      <c r="T450" s="339" t="str">
        <f>SUBSTITUTE(RP_2024[[#This Row],[CODIGO TIPO]],"-","")</f>
        <v>O232020200991122</v>
      </c>
      <c r="U450" s="335">
        <v>1905054</v>
      </c>
      <c r="V450" s="339">
        <f>VALUE(LEFT(RIGHT(RP_2024[[#This Row],[IMPUTACION PRESUPUESTAL]],6),3))</f>
        <v>102</v>
      </c>
      <c r="W450" s="335" t="s">
        <v>44</v>
      </c>
      <c r="X450" s="333">
        <f>VALUE(LEFT(RP_2024[[#This Row],[Actividad]],SEARCH(".",RP_2024[[#This Row],[Actividad]],1)-1))</f>
        <v>3</v>
      </c>
      <c r="Y450" s="335">
        <f>MONTH(RP_2024[[#This Row],[FECHA RP]])</f>
        <v>9</v>
      </c>
      <c r="Z450" s="334" t="str">
        <f>IF(RP_2024[[#This Row],[FEC ANULACION]]="","",MONTH(RP_2024[[#This Row],[FEC ANULACION]]))</f>
        <v/>
      </c>
      <c r="AA450" s="335" t="s">
        <v>1589</v>
      </c>
      <c r="AB450" s="335" t="s">
        <v>3394</v>
      </c>
      <c r="AC450" s="335" t="str">
        <f>MID(RP_2024[[#This Row],[Elemento PEP]],11,2)</f>
        <v>13</v>
      </c>
    </row>
    <row r="451" spans="1:29">
      <c r="A451" s="336">
        <v>4410</v>
      </c>
      <c r="B451" s="337">
        <v>45539</v>
      </c>
      <c r="C451" s="338" t="s">
        <v>1925</v>
      </c>
      <c r="D451" s="338" t="s">
        <v>2527</v>
      </c>
      <c r="E451" s="336" t="s">
        <v>2528</v>
      </c>
      <c r="F451" s="336">
        <v>4647</v>
      </c>
      <c r="G451" s="337">
        <v>45503</v>
      </c>
      <c r="H451" s="339">
        <v>6716783</v>
      </c>
      <c r="I451" s="339" t="s">
        <v>2529</v>
      </c>
      <c r="J451" s="329">
        <v>12</v>
      </c>
      <c r="K451" s="339" t="s">
        <v>1704</v>
      </c>
      <c r="L451" s="329" t="s">
        <v>1832</v>
      </c>
      <c r="M451" s="340">
        <v>19868004</v>
      </c>
      <c r="N451" s="330">
        <v>0</v>
      </c>
      <c r="O451" s="337"/>
      <c r="P451" s="340">
        <f>+RP_2024[[#This Row],[VALOR INICIAL]]-RP_2024[[#This Row],[VALOR ANULACION]]</f>
        <v>19868004</v>
      </c>
      <c r="Q451" s="341"/>
      <c r="R451" s="339">
        <f>VALUE(LEFT(RP_2024[[#This Row],[OBJETO]],3))</f>
        <v>271</v>
      </c>
      <c r="S451" s="342">
        <v>242</v>
      </c>
      <c r="T451" s="339" t="str">
        <f>SUBSTITUTE(RP_2024[[#This Row],[CODIGO TIPO]],"-","")</f>
        <v>O232020200991122</v>
      </c>
      <c r="U451" s="335">
        <v>1905049</v>
      </c>
      <c r="V451" s="339">
        <f>VALUE(LEFT(RIGHT(RP_2024[[#This Row],[IMPUTACION PRESUPUESTAL]],6),3))</f>
        <v>149</v>
      </c>
      <c r="W451" s="335" t="s">
        <v>1280</v>
      </c>
      <c r="X451" s="333">
        <f>VALUE(LEFT(RP_2024[[#This Row],[Actividad]],SEARCH(".",RP_2024[[#This Row],[Actividad]],1)-1))</f>
        <v>42</v>
      </c>
      <c r="Y451" s="335">
        <f>MONTH(RP_2024[[#This Row],[FECHA RP]])</f>
        <v>9</v>
      </c>
      <c r="Z451" s="334" t="str">
        <f>IF(RP_2024[[#This Row],[FEC ANULACION]]="","",MONTH(RP_2024[[#This Row],[FEC ANULACION]]))</f>
        <v/>
      </c>
      <c r="AA451" s="335" t="s">
        <v>1589</v>
      </c>
      <c r="AB451" s="335" t="s">
        <v>3389</v>
      </c>
      <c r="AC451" s="335" t="str">
        <f>MID(RP_2024[[#This Row],[Elemento PEP]],11,2)</f>
        <v>06</v>
      </c>
    </row>
    <row r="452" spans="1:29">
      <c r="A452" s="336">
        <v>4411</v>
      </c>
      <c r="B452" s="337">
        <v>45539</v>
      </c>
      <c r="C452" s="338" t="s">
        <v>1925</v>
      </c>
      <c r="D452" s="338" t="s">
        <v>2530</v>
      </c>
      <c r="E452" s="336" t="s">
        <v>2531</v>
      </c>
      <c r="F452" s="336">
        <v>4703</v>
      </c>
      <c r="G452" s="337">
        <v>45505</v>
      </c>
      <c r="H452" s="339">
        <v>6716856</v>
      </c>
      <c r="I452" s="339" t="s">
        <v>2532</v>
      </c>
      <c r="J452" s="329">
        <v>12</v>
      </c>
      <c r="K452" s="339" t="s">
        <v>1704</v>
      </c>
      <c r="L452" s="329" t="s">
        <v>1832</v>
      </c>
      <c r="M452" s="340">
        <v>19868004</v>
      </c>
      <c r="N452" s="330">
        <v>0</v>
      </c>
      <c r="O452" s="337"/>
      <c r="P452" s="340">
        <f>+RP_2024[[#This Row],[VALOR INICIAL]]-RP_2024[[#This Row],[VALOR ANULACION]]</f>
        <v>19868004</v>
      </c>
      <c r="Q452" s="341"/>
      <c r="R452" s="339">
        <f>VALUE(LEFT(RP_2024[[#This Row],[OBJETO]],3))</f>
        <v>284</v>
      </c>
      <c r="S452" s="342">
        <v>242</v>
      </c>
      <c r="T452" s="339" t="str">
        <f>SUBSTITUTE(RP_2024[[#This Row],[CODIGO TIPO]],"-","")</f>
        <v>O232020200991122</v>
      </c>
      <c r="U452" s="335">
        <v>1905049</v>
      </c>
      <c r="V452" s="339">
        <f>VALUE(LEFT(RIGHT(RP_2024[[#This Row],[IMPUTACION PRESUPUESTAL]],6),3))</f>
        <v>149</v>
      </c>
      <c r="W452" s="335" t="s">
        <v>1280</v>
      </c>
      <c r="X452" s="333">
        <f>VALUE(LEFT(RP_2024[[#This Row],[Actividad]],SEARCH(".",RP_2024[[#This Row],[Actividad]],1)-1))</f>
        <v>42</v>
      </c>
      <c r="Y452" s="335">
        <f>MONTH(RP_2024[[#This Row],[FECHA RP]])</f>
        <v>9</v>
      </c>
      <c r="Z452" s="334" t="str">
        <f>IF(RP_2024[[#This Row],[FEC ANULACION]]="","",MONTH(RP_2024[[#This Row],[FEC ANULACION]]))</f>
        <v/>
      </c>
      <c r="AA452" s="335" t="s">
        <v>1589</v>
      </c>
      <c r="AB452" s="335" t="s">
        <v>3389</v>
      </c>
      <c r="AC452" s="335" t="str">
        <f>MID(RP_2024[[#This Row],[Elemento PEP]],11,2)</f>
        <v>06</v>
      </c>
    </row>
    <row r="453" spans="1:29">
      <c r="A453" s="336">
        <v>4412</v>
      </c>
      <c r="B453" s="337">
        <v>45539</v>
      </c>
      <c r="C453" s="338" t="s">
        <v>1893</v>
      </c>
      <c r="D453" s="338" t="s">
        <v>2533</v>
      </c>
      <c r="E453" s="336" t="s">
        <v>2534</v>
      </c>
      <c r="F453" s="336">
        <v>4808</v>
      </c>
      <c r="G453" s="337">
        <v>45509</v>
      </c>
      <c r="H453" s="339">
        <v>6716493</v>
      </c>
      <c r="I453" s="339" t="s">
        <v>2535</v>
      </c>
      <c r="J453" s="329">
        <v>12</v>
      </c>
      <c r="K453" s="339" t="s">
        <v>1704</v>
      </c>
      <c r="L453" s="329" t="s">
        <v>1832</v>
      </c>
      <c r="M453" s="340">
        <v>26688051</v>
      </c>
      <c r="N453" s="330">
        <v>0</v>
      </c>
      <c r="O453" s="337"/>
      <c r="P453" s="340">
        <f>+RP_2024[[#This Row],[VALOR INICIAL]]-RP_2024[[#This Row],[VALOR ANULACION]]</f>
        <v>26688051</v>
      </c>
      <c r="Q453" s="341"/>
      <c r="R453" s="339">
        <f>VALUE(LEFT(RP_2024[[#This Row],[OBJETO]],3))</f>
        <v>217</v>
      </c>
      <c r="S453" s="342">
        <v>242</v>
      </c>
      <c r="T453" s="339" t="str">
        <f>SUBSTITUTE(RP_2024[[#This Row],[CODIGO TIPO]],"-","")</f>
        <v>O232020200991122</v>
      </c>
      <c r="U453" s="335">
        <v>1905054</v>
      </c>
      <c r="V453" s="339">
        <f>VALUE(LEFT(RIGHT(RP_2024[[#This Row],[IMPUTACION PRESUPUESTAL]],6),3))</f>
        <v>102</v>
      </c>
      <c r="W453" s="335" t="s">
        <v>44</v>
      </c>
      <c r="X453" s="333">
        <f>VALUE(LEFT(RP_2024[[#This Row],[Actividad]],SEARCH(".",RP_2024[[#This Row],[Actividad]],1)-1))</f>
        <v>3</v>
      </c>
      <c r="Y453" s="335">
        <f>MONTH(RP_2024[[#This Row],[FECHA RP]])</f>
        <v>9</v>
      </c>
      <c r="Z453" s="334" t="str">
        <f>IF(RP_2024[[#This Row],[FEC ANULACION]]="","",MONTH(RP_2024[[#This Row],[FEC ANULACION]]))</f>
        <v/>
      </c>
      <c r="AA453" s="335" t="s">
        <v>1589</v>
      </c>
      <c r="AB453" s="335" t="s">
        <v>3394</v>
      </c>
      <c r="AC453" s="335" t="str">
        <f>MID(RP_2024[[#This Row],[Elemento PEP]],11,2)</f>
        <v>13</v>
      </c>
    </row>
    <row r="454" spans="1:29">
      <c r="A454" s="336">
        <v>4413</v>
      </c>
      <c r="B454" s="337">
        <v>45539</v>
      </c>
      <c r="C454" s="338" t="s">
        <v>1925</v>
      </c>
      <c r="D454" s="338" t="s">
        <v>2536</v>
      </c>
      <c r="E454" s="336" t="s">
        <v>2537</v>
      </c>
      <c r="F454" s="336">
        <v>4948</v>
      </c>
      <c r="G454" s="337">
        <v>45509</v>
      </c>
      <c r="H454" s="339">
        <v>6716338</v>
      </c>
      <c r="I454" s="339" t="s">
        <v>2538</v>
      </c>
      <c r="J454" s="329">
        <v>12</v>
      </c>
      <c r="K454" s="339" t="s">
        <v>1704</v>
      </c>
      <c r="L454" s="329" t="s">
        <v>1832</v>
      </c>
      <c r="M454" s="340">
        <v>19868004</v>
      </c>
      <c r="N454" s="330">
        <v>0</v>
      </c>
      <c r="O454" s="337"/>
      <c r="P454" s="340">
        <f>+RP_2024[[#This Row],[VALOR INICIAL]]-RP_2024[[#This Row],[VALOR ANULACION]]</f>
        <v>19868004</v>
      </c>
      <c r="Q454" s="341"/>
      <c r="R454" s="339">
        <f>VALUE(LEFT(RP_2024[[#This Row],[OBJETO]],3))</f>
        <v>272</v>
      </c>
      <c r="S454" s="342">
        <v>242</v>
      </c>
      <c r="T454" s="339" t="str">
        <f>SUBSTITUTE(RP_2024[[#This Row],[CODIGO TIPO]],"-","")</f>
        <v>O232020200991122</v>
      </c>
      <c r="U454" s="335">
        <v>1905049</v>
      </c>
      <c r="V454" s="339">
        <f>VALUE(LEFT(RIGHT(RP_2024[[#This Row],[IMPUTACION PRESUPUESTAL]],6),3))</f>
        <v>149</v>
      </c>
      <c r="W454" s="335" t="s">
        <v>1280</v>
      </c>
      <c r="X454" s="333">
        <f>VALUE(LEFT(RP_2024[[#This Row],[Actividad]],SEARCH(".",RP_2024[[#This Row],[Actividad]],1)-1))</f>
        <v>42</v>
      </c>
      <c r="Y454" s="335">
        <f>MONTH(RP_2024[[#This Row],[FECHA RP]])</f>
        <v>9</v>
      </c>
      <c r="Z454" s="334" t="str">
        <f>IF(RP_2024[[#This Row],[FEC ANULACION]]="","",MONTH(RP_2024[[#This Row],[FEC ANULACION]]))</f>
        <v/>
      </c>
      <c r="AA454" s="335" t="s">
        <v>1589</v>
      </c>
      <c r="AB454" s="335" t="s">
        <v>3389</v>
      </c>
      <c r="AC454" s="335" t="str">
        <f>MID(RP_2024[[#This Row],[Elemento PEP]],11,2)</f>
        <v>06</v>
      </c>
    </row>
    <row r="455" spans="1:29">
      <c r="A455" s="336">
        <v>4414</v>
      </c>
      <c r="B455" s="337">
        <v>45539</v>
      </c>
      <c r="C455" s="338" t="s">
        <v>1893</v>
      </c>
      <c r="D455" s="338" t="s">
        <v>2539</v>
      </c>
      <c r="E455" s="336" t="s">
        <v>2540</v>
      </c>
      <c r="F455" s="336">
        <v>4919</v>
      </c>
      <c r="G455" s="337">
        <v>45509</v>
      </c>
      <c r="H455" s="339">
        <v>6716882</v>
      </c>
      <c r="I455" s="339" t="s">
        <v>2541</v>
      </c>
      <c r="J455" s="329">
        <v>12</v>
      </c>
      <c r="K455" s="339" t="s">
        <v>1704</v>
      </c>
      <c r="L455" s="329" t="s">
        <v>1832</v>
      </c>
      <c r="M455" s="340">
        <v>26351208</v>
      </c>
      <c r="N455" s="330">
        <v>0</v>
      </c>
      <c r="O455" s="337"/>
      <c r="P455" s="340">
        <f>+RP_2024[[#This Row],[VALOR INICIAL]]-RP_2024[[#This Row],[VALOR ANULACION]]</f>
        <v>26351208</v>
      </c>
      <c r="Q455" s="341"/>
      <c r="R455" s="339">
        <f>VALUE(LEFT(RP_2024[[#This Row],[OBJETO]],3))</f>
        <v>43</v>
      </c>
      <c r="S455" s="342">
        <v>242</v>
      </c>
      <c r="T455" s="339" t="str">
        <f>SUBSTITUTE(RP_2024[[#This Row],[CODIGO TIPO]],"-","")</f>
        <v>O232020200991122</v>
      </c>
      <c r="U455" s="335">
        <v>1905054</v>
      </c>
      <c r="V455" s="339">
        <f>VALUE(LEFT(RIGHT(RP_2024[[#This Row],[IMPUTACION PRESUPUESTAL]],6),3))</f>
        <v>102</v>
      </c>
      <c r="W455" s="335" t="s">
        <v>44</v>
      </c>
      <c r="X455" s="333">
        <f>VALUE(LEFT(RP_2024[[#This Row],[Actividad]],SEARCH(".",RP_2024[[#This Row],[Actividad]],1)-1))</f>
        <v>3</v>
      </c>
      <c r="Y455" s="335">
        <f>MONTH(RP_2024[[#This Row],[FECHA RP]])</f>
        <v>9</v>
      </c>
      <c r="Z455" s="334" t="str">
        <f>IF(RP_2024[[#This Row],[FEC ANULACION]]="","",MONTH(RP_2024[[#This Row],[FEC ANULACION]]))</f>
        <v/>
      </c>
      <c r="AA455" s="335" t="s">
        <v>1589</v>
      </c>
      <c r="AB455" s="335" t="s">
        <v>3394</v>
      </c>
      <c r="AC455" s="335" t="str">
        <f>MID(RP_2024[[#This Row],[Elemento PEP]],11,2)</f>
        <v>13</v>
      </c>
    </row>
    <row r="456" spans="1:29">
      <c r="A456" s="336">
        <v>4417</v>
      </c>
      <c r="B456" s="337">
        <v>45539</v>
      </c>
      <c r="C456" s="338" t="s">
        <v>1893</v>
      </c>
      <c r="D456" s="338" t="s">
        <v>2542</v>
      </c>
      <c r="E456" s="336" t="s">
        <v>2543</v>
      </c>
      <c r="F456" s="336">
        <v>4781</v>
      </c>
      <c r="G456" s="337">
        <v>45509</v>
      </c>
      <c r="H456" s="339">
        <v>6714958</v>
      </c>
      <c r="I456" s="339" t="s">
        <v>2544</v>
      </c>
      <c r="J456" s="329">
        <v>12</v>
      </c>
      <c r="K456" s="339" t="s">
        <v>1704</v>
      </c>
      <c r="L456" s="329" t="s">
        <v>1832</v>
      </c>
      <c r="M456" s="340">
        <v>36531533</v>
      </c>
      <c r="N456" s="330">
        <v>309141</v>
      </c>
      <c r="O456" s="337">
        <v>45649</v>
      </c>
      <c r="P456" s="340">
        <f>+RP_2024[[#This Row],[VALOR INICIAL]]-RP_2024[[#This Row],[VALOR ANULACION]]</f>
        <v>36222392</v>
      </c>
      <c r="Q456" s="341"/>
      <c r="R456" s="339">
        <f>VALUE(LEFT(RP_2024[[#This Row],[OBJETO]],3))</f>
        <v>102</v>
      </c>
      <c r="S456" s="342">
        <v>242</v>
      </c>
      <c r="T456" s="339" t="str">
        <f>SUBSTITUTE(RP_2024[[#This Row],[CODIGO TIPO]],"-","")</f>
        <v>O232020200991122</v>
      </c>
      <c r="U456" s="335">
        <v>1905054</v>
      </c>
      <c r="V456" s="339">
        <f>VALUE(LEFT(RIGHT(RP_2024[[#This Row],[IMPUTACION PRESUPUESTAL]],6),3))</f>
        <v>102</v>
      </c>
      <c r="W456" s="335" t="s">
        <v>44</v>
      </c>
      <c r="X456" s="333">
        <f>VALUE(LEFT(RP_2024[[#This Row],[Actividad]],SEARCH(".",RP_2024[[#This Row],[Actividad]],1)-1))</f>
        <v>3</v>
      </c>
      <c r="Y456" s="335">
        <f>MONTH(RP_2024[[#This Row],[FECHA RP]])</f>
        <v>9</v>
      </c>
      <c r="Z456" s="334">
        <f>IF(RP_2024[[#This Row],[FEC ANULACION]]="","",MONTH(RP_2024[[#This Row],[FEC ANULACION]]))</f>
        <v>12</v>
      </c>
      <c r="AA456" s="335" t="s">
        <v>1589</v>
      </c>
      <c r="AB456" s="335" t="s">
        <v>3394</v>
      </c>
      <c r="AC456" s="335" t="str">
        <f>MID(RP_2024[[#This Row],[Elemento PEP]],11,2)</f>
        <v>13</v>
      </c>
    </row>
    <row r="457" spans="1:29">
      <c r="A457" s="336">
        <v>4418</v>
      </c>
      <c r="B457" s="337">
        <v>45539</v>
      </c>
      <c r="C457" s="338" t="s">
        <v>1893</v>
      </c>
      <c r="D457" s="338" t="s">
        <v>2545</v>
      </c>
      <c r="E457" s="336" t="s">
        <v>2546</v>
      </c>
      <c r="F457" s="336">
        <v>4575</v>
      </c>
      <c r="G457" s="337">
        <v>45503</v>
      </c>
      <c r="H457" s="339">
        <v>6713366</v>
      </c>
      <c r="I457" s="339" t="s">
        <v>2547</v>
      </c>
      <c r="J457" s="329">
        <v>12</v>
      </c>
      <c r="K457" s="339" t="s">
        <v>1704</v>
      </c>
      <c r="L457" s="329" t="s">
        <v>1832</v>
      </c>
      <c r="M457" s="340">
        <v>30852870</v>
      </c>
      <c r="N457" s="330">
        <v>522930</v>
      </c>
      <c r="O457" s="337">
        <v>45649</v>
      </c>
      <c r="P457" s="340">
        <f>+RP_2024[[#This Row],[VALOR INICIAL]]-RP_2024[[#This Row],[VALOR ANULACION]]</f>
        <v>30329940</v>
      </c>
      <c r="Q457" s="341"/>
      <c r="R457" s="339">
        <f>VALUE(LEFT(RP_2024[[#This Row],[OBJETO]],3))</f>
        <v>340</v>
      </c>
      <c r="S457" s="342">
        <v>242</v>
      </c>
      <c r="T457" s="339" t="str">
        <f>SUBSTITUTE(RP_2024[[#This Row],[CODIGO TIPO]],"-","")</f>
        <v>O232020200991122</v>
      </c>
      <c r="U457" s="335">
        <v>1905054</v>
      </c>
      <c r="V457" s="339">
        <f>VALUE(LEFT(RIGHT(RP_2024[[#This Row],[IMPUTACION PRESUPUESTAL]],6),3))</f>
        <v>102</v>
      </c>
      <c r="W457" s="335" t="s">
        <v>44</v>
      </c>
      <c r="X457" s="333">
        <f>VALUE(LEFT(RP_2024[[#This Row],[Actividad]],SEARCH(".",RP_2024[[#This Row],[Actividad]],1)-1))</f>
        <v>3</v>
      </c>
      <c r="Y457" s="335">
        <f>MONTH(RP_2024[[#This Row],[FECHA RP]])</f>
        <v>9</v>
      </c>
      <c r="Z457" s="334">
        <f>IF(RP_2024[[#This Row],[FEC ANULACION]]="","",MONTH(RP_2024[[#This Row],[FEC ANULACION]]))</f>
        <v>12</v>
      </c>
      <c r="AA457" s="335" t="s">
        <v>1589</v>
      </c>
      <c r="AB457" s="335" t="s">
        <v>3394</v>
      </c>
      <c r="AC457" s="335" t="str">
        <f>MID(RP_2024[[#This Row],[Elemento PEP]],11,2)</f>
        <v>13</v>
      </c>
    </row>
    <row r="458" spans="1:29">
      <c r="A458" s="336">
        <v>4419</v>
      </c>
      <c r="B458" s="337">
        <v>45539</v>
      </c>
      <c r="C458" s="338" t="s">
        <v>1925</v>
      </c>
      <c r="D458" s="338" t="s">
        <v>2548</v>
      </c>
      <c r="E458" s="336" t="s">
        <v>2549</v>
      </c>
      <c r="F458" s="336">
        <v>4726</v>
      </c>
      <c r="G458" s="337">
        <v>45505</v>
      </c>
      <c r="H458" s="339">
        <v>6714332</v>
      </c>
      <c r="I458" s="339" t="s">
        <v>2550</v>
      </c>
      <c r="J458" s="329">
        <v>12</v>
      </c>
      <c r="K458" s="339" t="s">
        <v>1704</v>
      </c>
      <c r="L458" s="329" t="s">
        <v>1832</v>
      </c>
      <c r="M458" s="340">
        <v>30852870</v>
      </c>
      <c r="N458" s="330">
        <v>261465</v>
      </c>
      <c r="O458" s="337">
        <v>45649</v>
      </c>
      <c r="P458" s="340">
        <f>+RP_2024[[#This Row],[VALOR INICIAL]]-RP_2024[[#This Row],[VALOR ANULACION]]</f>
        <v>30591405</v>
      </c>
      <c r="Q458" s="341"/>
      <c r="R458" s="339">
        <f>VALUE(LEFT(RP_2024[[#This Row],[OBJETO]],3))</f>
        <v>338</v>
      </c>
      <c r="S458" s="342">
        <v>242</v>
      </c>
      <c r="T458" s="339" t="str">
        <f>SUBSTITUTE(RP_2024[[#This Row],[CODIGO TIPO]],"-","")</f>
        <v>O232020200991122</v>
      </c>
      <c r="U458" s="335">
        <v>1905049</v>
      </c>
      <c r="V458" s="339">
        <f>VALUE(LEFT(RIGHT(RP_2024[[#This Row],[IMPUTACION PRESUPUESTAL]],6),3))</f>
        <v>149</v>
      </c>
      <c r="W458" s="335" t="s">
        <v>1280</v>
      </c>
      <c r="X458" s="333">
        <f>VALUE(LEFT(RP_2024[[#This Row],[Actividad]],SEARCH(".",RP_2024[[#This Row],[Actividad]],1)-1))</f>
        <v>42</v>
      </c>
      <c r="Y458" s="335">
        <f>MONTH(RP_2024[[#This Row],[FECHA RP]])</f>
        <v>9</v>
      </c>
      <c r="Z458" s="334">
        <f>IF(RP_2024[[#This Row],[FEC ANULACION]]="","",MONTH(RP_2024[[#This Row],[FEC ANULACION]]))</f>
        <v>12</v>
      </c>
      <c r="AA458" s="335" t="s">
        <v>1589</v>
      </c>
      <c r="AB458" s="335" t="s">
        <v>3389</v>
      </c>
      <c r="AC458" s="335" t="str">
        <f>MID(RP_2024[[#This Row],[Elemento PEP]],11,2)</f>
        <v>06</v>
      </c>
    </row>
    <row r="459" spans="1:29">
      <c r="A459" s="336">
        <v>4424</v>
      </c>
      <c r="B459" s="337">
        <v>45539</v>
      </c>
      <c r="C459" s="338" t="s">
        <v>1925</v>
      </c>
      <c r="D459" s="338" t="s">
        <v>2551</v>
      </c>
      <c r="E459" s="336" t="s">
        <v>2552</v>
      </c>
      <c r="F459" s="336">
        <v>4956</v>
      </c>
      <c r="G459" s="337">
        <v>45509</v>
      </c>
      <c r="H459" s="339">
        <v>6719857</v>
      </c>
      <c r="I459" s="339" t="s">
        <v>2553</v>
      </c>
      <c r="J459" s="329">
        <v>12</v>
      </c>
      <c r="K459" s="339" t="s">
        <v>1704</v>
      </c>
      <c r="L459" s="329" t="s">
        <v>1832</v>
      </c>
      <c r="M459" s="340">
        <v>19698192</v>
      </c>
      <c r="N459" s="330">
        <v>0</v>
      </c>
      <c r="O459" s="337"/>
      <c r="P459" s="340">
        <f>+RP_2024[[#This Row],[VALOR INICIAL]]-RP_2024[[#This Row],[VALOR ANULACION]]</f>
        <v>19698192</v>
      </c>
      <c r="Q459" s="341"/>
      <c r="R459" s="339">
        <f>VALUE(LEFT(RP_2024[[#This Row],[OBJETO]],3))</f>
        <v>360</v>
      </c>
      <c r="S459" s="342">
        <v>242</v>
      </c>
      <c r="T459" s="339" t="str">
        <f>SUBSTITUTE(RP_2024[[#This Row],[CODIGO TIPO]],"-","")</f>
        <v>O232020200991122</v>
      </c>
      <c r="U459" s="335">
        <v>1905049</v>
      </c>
      <c r="V459" s="339">
        <f>VALUE(LEFT(RIGHT(RP_2024[[#This Row],[IMPUTACION PRESUPUESTAL]],6),3))</f>
        <v>149</v>
      </c>
      <c r="W459" s="335" t="s">
        <v>1280</v>
      </c>
      <c r="X459" s="333">
        <f>VALUE(LEFT(RP_2024[[#This Row],[Actividad]],SEARCH(".",RP_2024[[#This Row],[Actividad]],1)-1))</f>
        <v>42</v>
      </c>
      <c r="Y459" s="335">
        <f>MONTH(RP_2024[[#This Row],[FECHA RP]])</f>
        <v>9</v>
      </c>
      <c r="Z459" s="334" t="str">
        <f>IF(RP_2024[[#This Row],[FEC ANULACION]]="","",MONTH(RP_2024[[#This Row],[FEC ANULACION]]))</f>
        <v/>
      </c>
      <c r="AA459" s="335" t="s">
        <v>1589</v>
      </c>
      <c r="AB459" s="335" t="s">
        <v>3389</v>
      </c>
      <c r="AC459" s="335" t="str">
        <f>MID(RP_2024[[#This Row],[Elemento PEP]],11,2)</f>
        <v>06</v>
      </c>
    </row>
    <row r="460" spans="1:29">
      <c r="A460" s="336">
        <v>4427</v>
      </c>
      <c r="B460" s="337">
        <v>45539</v>
      </c>
      <c r="C460" s="338" t="s">
        <v>1925</v>
      </c>
      <c r="D460" s="338" t="s">
        <v>2554</v>
      </c>
      <c r="E460" s="336" t="s">
        <v>2555</v>
      </c>
      <c r="F460" s="336">
        <v>4925</v>
      </c>
      <c r="G460" s="337">
        <v>45509</v>
      </c>
      <c r="H460" s="339">
        <v>6719883</v>
      </c>
      <c r="I460" s="339" t="s">
        <v>2556</v>
      </c>
      <c r="J460" s="329">
        <v>12</v>
      </c>
      <c r="K460" s="339" t="s">
        <v>1704</v>
      </c>
      <c r="L460" s="329" t="s">
        <v>1832</v>
      </c>
      <c r="M460" s="340">
        <v>19698192</v>
      </c>
      <c r="N460" s="330">
        <v>0</v>
      </c>
      <c r="O460" s="337"/>
      <c r="P460" s="340">
        <f>+RP_2024[[#This Row],[VALOR INICIAL]]-RP_2024[[#This Row],[VALOR ANULACION]]</f>
        <v>19698192</v>
      </c>
      <c r="Q460" s="341"/>
      <c r="R460" s="339">
        <f>VALUE(LEFT(RP_2024[[#This Row],[OBJETO]],3))</f>
        <v>297</v>
      </c>
      <c r="S460" s="342">
        <v>242</v>
      </c>
      <c r="T460" s="339" t="str">
        <f>SUBSTITUTE(RP_2024[[#This Row],[CODIGO TIPO]],"-","")</f>
        <v>O232020200991122</v>
      </c>
      <c r="U460" s="335">
        <v>1905049</v>
      </c>
      <c r="V460" s="339">
        <f>VALUE(LEFT(RIGHT(RP_2024[[#This Row],[IMPUTACION PRESUPUESTAL]],6),3))</f>
        <v>149</v>
      </c>
      <c r="W460" s="335" t="s">
        <v>1280</v>
      </c>
      <c r="X460" s="333">
        <f>VALUE(LEFT(RP_2024[[#This Row],[Actividad]],SEARCH(".",RP_2024[[#This Row],[Actividad]],1)-1))</f>
        <v>42</v>
      </c>
      <c r="Y460" s="335">
        <f>MONTH(RP_2024[[#This Row],[FECHA RP]])</f>
        <v>9</v>
      </c>
      <c r="Z460" s="334" t="str">
        <f>IF(RP_2024[[#This Row],[FEC ANULACION]]="","",MONTH(RP_2024[[#This Row],[FEC ANULACION]]))</f>
        <v/>
      </c>
      <c r="AA460" s="335" t="s">
        <v>1589</v>
      </c>
      <c r="AB460" s="335" t="s">
        <v>3389</v>
      </c>
      <c r="AC460" s="335" t="str">
        <f>MID(RP_2024[[#This Row],[Elemento PEP]],11,2)</f>
        <v>06</v>
      </c>
    </row>
    <row r="461" spans="1:29">
      <c r="A461" s="336">
        <v>4428</v>
      </c>
      <c r="B461" s="337">
        <v>45539</v>
      </c>
      <c r="C461" s="338" t="s">
        <v>1925</v>
      </c>
      <c r="D461" s="338" t="s">
        <v>2557</v>
      </c>
      <c r="E461" s="336" t="s">
        <v>2558</v>
      </c>
      <c r="F461" s="336">
        <v>4922</v>
      </c>
      <c r="G461" s="337">
        <v>45509</v>
      </c>
      <c r="H461" s="339">
        <v>6721628</v>
      </c>
      <c r="I461" s="339" t="s">
        <v>2559</v>
      </c>
      <c r="J461" s="329">
        <v>12</v>
      </c>
      <c r="K461" s="339" t="s">
        <v>1704</v>
      </c>
      <c r="L461" s="329" t="s">
        <v>1832</v>
      </c>
      <c r="M461" s="340">
        <v>30329940</v>
      </c>
      <c r="N461" s="330">
        <v>0</v>
      </c>
      <c r="O461" s="337"/>
      <c r="P461" s="340">
        <f>+RP_2024[[#This Row],[VALOR INICIAL]]-RP_2024[[#This Row],[VALOR ANULACION]]</f>
        <v>30329940</v>
      </c>
      <c r="Q461" s="341"/>
      <c r="R461" s="339">
        <f>VALUE(LEFT(RP_2024[[#This Row],[OBJETO]],3))</f>
        <v>256</v>
      </c>
      <c r="S461" s="342">
        <v>242</v>
      </c>
      <c r="T461" s="339" t="str">
        <f>SUBSTITUTE(RP_2024[[#This Row],[CODIGO TIPO]],"-","")</f>
        <v>O232020200991122</v>
      </c>
      <c r="U461" s="335">
        <v>1905049</v>
      </c>
      <c r="V461" s="339">
        <f>VALUE(LEFT(RIGHT(RP_2024[[#This Row],[IMPUTACION PRESUPUESTAL]],6),3))</f>
        <v>149</v>
      </c>
      <c r="W461" s="335" t="s">
        <v>1279</v>
      </c>
      <c r="X461" s="333">
        <f>VALUE(LEFT(RP_2024[[#This Row],[Actividad]],SEARCH(".",RP_2024[[#This Row],[Actividad]],1)-1))</f>
        <v>42</v>
      </c>
      <c r="Y461" s="335">
        <f>MONTH(RP_2024[[#This Row],[FECHA RP]])</f>
        <v>9</v>
      </c>
      <c r="Z461" s="334" t="str">
        <f>IF(RP_2024[[#This Row],[FEC ANULACION]]="","",MONTH(RP_2024[[#This Row],[FEC ANULACION]]))</f>
        <v/>
      </c>
      <c r="AA461" s="335" t="s">
        <v>1589</v>
      </c>
      <c r="AB461" s="335" t="s">
        <v>3389</v>
      </c>
      <c r="AC461" s="335" t="str">
        <f>MID(RP_2024[[#This Row],[Elemento PEP]],11,2)</f>
        <v>06</v>
      </c>
    </row>
    <row r="462" spans="1:29">
      <c r="A462" s="336">
        <v>4429</v>
      </c>
      <c r="B462" s="337">
        <v>45539</v>
      </c>
      <c r="C462" s="338" t="s">
        <v>1925</v>
      </c>
      <c r="D462" s="338" t="s">
        <v>2560</v>
      </c>
      <c r="E462" s="336" t="s">
        <v>2561</v>
      </c>
      <c r="F462" s="336">
        <v>4932</v>
      </c>
      <c r="G462" s="337">
        <v>45509</v>
      </c>
      <c r="H462" s="339">
        <v>6721270</v>
      </c>
      <c r="I462" s="339" t="s">
        <v>2562</v>
      </c>
      <c r="J462" s="329">
        <v>12</v>
      </c>
      <c r="K462" s="339" t="s">
        <v>1704</v>
      </c>
      <c r="L462" s="329" t="s">
        <v>1832</v>
      </c>
      <c r="M462" s="340">
        <v>25764180</v>
      </c>
      <c r="N462" s="330">
        <v>222105</v>
      </c>
      <c r="O462" s="337">
        <v>45649</v>
      </c>
      <c r="P462" s="340">
        <f>+RP_2024[[#This Row],[VALOR INICIAL]]-RP_2024[[#This Row],[VALOR ANULACION]]</f>
        <v>25542075</v>
      </c>
      <c r="Q462" s="341"/>
      <c r="R462" s="339">
        <f>VALUE(LEFT(RP_2024[[#This Row],[OBJETO]],3))</f>
        <v>251</v>
      </c>
      <c r="S462" s="342">
        <v>242</v>
      </c>
      <c r="T462" s="339" t="str">
        <f>SUBSTITUTE(RP_2024[[#This Row],[CODIGO TIPO]],"-","")</f>
        <v>O232020200991122</v>
      </c>
      <c r="U462" s="335">
        <v>1905049</v>
      </c>
      <c r="V462" s="339">
        <f>VALUE(LEFT(RIGHT(RP_2024[[#This Row],[IMPUTACION PRESUPUESTAL]],6),3))</f>
        <v>149</v>
      </c>
      <c r="W462" s="335" t="s">
        <v>1279</v>
      </c>
      <c r="X462" s="333">
        <f>VALUE(LEFT(RP_2024[[#This Row],[Actividad]],SEARCH(".",RP_2024[[#This Row],[Actividad]],1)-1))</f>
        <v>42</v>
      </c>
      <c r="Y462" s="335">
        <f>MONTH(RP_2024[[#This Row],[FECHA RP]])</f>
        <v>9</v>
      </c>
      <c r="Z462" s="334">
        <f>IF(RP_2024[[#This Row],[FEC ANULACION]]="","",MONTH(RP_2024[[#This Row],[FEC ANULACION]]))</f>
        <v>12</v>
      </c>
      <c r="AA462" s="335" t="s">
        <v>1589</v>
      </c>
      <c r="AB462" s="335" t="s">
        <v>3389</v>
      </c>
      <c r="AC462" s="335" t="str">
        <f>MID(RP_2024[[#This Row],[Elemento PEP]],11,2)</f>
        <v>06</v>
      </c>
    </row>
    <row r="463" spans="1:29">
      <c r="A463" s="336">
        <v>4432</v>
      </c>
      <c r="B463" s="337">
        <v>45539</v>
      </c>
      <c r="C463" s="338" t="s">
        <v>1893</v>
      </c>
      <c r="D463" s="338" t="s">
        <v>2563</v>
      </c>
      <c r="E463" s="336" t="s">
        <v>2564</v>
      </c>
      <c r="F463" s="336">
        <v>3697</v>
      </c>
      <c r="G463" s="337">
        <v>45495</v>
      </c>
      <c r="H463" s="339">
        <v>6718806</v>
      </c>
      <c r="I463" s="339" t="s">
        <v>2565</v>
      </c>
      <c r="J463" s="329">
        <v>12</v>
      </c>
      <c r="K463" s="339" t="s">
        <v>1704</v>
      </c>
      <c r="L463" s="329" t="s">
        <v>1832</v>
      </c>
      <c r="M463" s="340">
        <v>30591405</v>
      </c>
      <c r="N463" s="330">
        <v>261465</v>
      </c>
      <c r="O463" s="337">
        <v>45649</v>
      </c>
      <c r="P463" s="340">
        <f>+RP_2024[[#This Row],[VALOR INICIAL]]-RP_2024[[#This Row],[VALOR ANULACION]]</f>
        <v>30329940</v>
      </c>
      <c r="Q463" s="341"/>
      <c r="R463" s="339">
        <f>VALUE(LEFT(RP_2024[[#This Row],[OBJETO]],3))</f>
        <v>213</v>
      </c>
      <c r="S463" s="342">
        <v>242</v>
      </c>
      <c r="T463" s="339" t="str">
        <f>SUBSTITUTE(RP_2024[[#This Row],[CODIGO TIPO]],"-","")</f>
        <v>O232020200991122</v>
      </c>
      <c r="U463" s="335">
        <v>1905054</v>
      </c>
      <c r="V463" s="339">
        <f>VALUE(LEFT(RIGHT(RP_2024[[#This Row],[IMPUTACION PRESUPUESTAL]],6),3))</f>
        <v>102</v>
      </c>
      <c r="W463" s="335" t="s">
        <v>44</v>
      </c>
      <c r="X463" s="333">
        <f>VALUE(LEFT(RP_2024[[#This Row],[Actividad]],SEARCH(".",RP_2024[[#This Row],[Actividad]],1)-1))</f>
        <v>3</v>
      </c>
      <c r="Y463" s="335">
        <f>MONTH(RP_2024[[#This Row],[FECHA RP]])</f>
        <v>9</v>
      </c>
      <c r="Z463" s="334">
        <f>IF(RP_2024[[#This Row],[FEC ANULACION]]="","",MONTH(RP_2024[[#This Row],[FEC ANULACION]]))</f>
        <v>12</v>
      </c>
      <c r="AA463" s="335" t="s">
        <v>1589</v>
      </c>
      <c r="AB463" s="335" t="s">
        <v>3394</v>
      </c>
      <c r="AC463" s="335" t="str">
        <f>MID(RP_2024[[#This Row],[Elemento PEP]],11,2)</f>
        <v>13</v>
      </c>
    </row>
    <row r="464" spans="1:29">
      <c r="A464" s="336">
        <v>4434</v>
      </c>
      <c r="B464" s="337">
        <v>45540</v>
      </c>
      <c r="C464" s="338" t="s">
        <v>1893</v>
      </c>
      <c r="D464" s="338" t="s">
        <v>2566</v>
      </c>
      <c r="E464" s="336" t="s">
        <v>2567</v>
      </c>
      <c r="F464" s="336">
        <v>4796</v>
      </c>
      <c r="G464" s="337">
        <v>45509</v>
      </c>
      <c r="H464" s="339">
        <v>6724868</v>
      </c>
      <c r="I464" s="339" t="s">
        <v>2568</v>
      </c>
      <c r="J464" s="329">
        <v>12</v>
      </c>
      <c r="K464" s="339" t="s">
        <v>1704</v>
      </c>
      <c r="L464" s="329" t="s">
        <v>1832</v>
      </c>
      <c r="M464" s="340">
        <v>30068475</v>
      </c>
      <c r="N464" s="330">
        <v>0</v>
      </c>
      <c r="O464" s="337"/>
      <c r="P464" s="340">
        <f>+RP_2024[[#This Row],[VALOR INICIAL]]-RP_2024[[#This Row],[VALOR ANULACION]]</f>
        <v>30068475</v>
      </c>
      <c r="Q464" s="341"/>
      <c r="R464" s="339">
        <f>VALUE(LEFT(RP_2024[[#This Row],[OBJETO]],3))</f>
        <v>175</v>
      </c>
      <c r="S464" s="342">
        <v>242</v>
      </c>
      <c r="T464" s="339" t="str">
        <f>SUBSTITUTE(RP_2024[[#This Row],[CODIGO TIPO]],"-","")</f>
        <v>O232020200991122</v>
      </c>
      <c r="U464" s="335">
        <v>1905054</v>
      </c>
      <c r="V464" s="339">
        <f>VALUE(LEFT(RIGHT(RP_2024[[#This Row],[IMPUTACION PRESUPUESTAL]],6),3))</f>
        <v>102</v>
      </c>
      <c r="W464" s="335" t="s">
        <v>44</v>
      </c>
      <c r="X464" s="333">
        <f>VALUE(LEFT(RP_2024[[#This Row],[Actividad]],SEARCH(".",RP_2024[[#This Row],[Actividad]],1)-1))</f>
        <v>3</v>
      </c>
      <c r="Y464" s="335">
        <f>MONTH(RP_2024[[#This Row],[FECHA RP]])</f>
        <v>9</v>
      </c>
      <c r="Z464" s="334" t="str">
        <f>IF(RP_2024[[#This Row],[FEC ANULACION]]="","",MONTH(RP_2024[[#This Row],[FEC ANULACION]]))</f>
        <v/>
      </c>
      <c r="AA464" s="335" t="s">
        <v>1589</v>
      </c>
      <c r="AB464" s="335" t="s">
        <v>3394</v>
      </c>
      <c r="AC464" s="335" t="str">
        <f>MID(RP_2024[[#This Row],[Elemento PEP]],11,2)</f>
        <v>13</v>
      </c>
    </row>
    <row r="465" spans="1:29">
      <c r="A465" s="336">
        <v>4435</v>
      </c>
      <c r="B465" s="337">
        <v>45540</v>
      </c>
      <c r="C465" s="338" t="s">
        <v>1925</v>
      </c>
      <c r="D465" s="338" t="s">
        <v>2569</v>
      </c>
      <c r="E465" s="336" t="s">
        <v>2570</v>
      </c>
      <c r="F465" s="336">
        <v>5101</v>
      </c>
      <c r="G465" s="337">
        <v>45513</v>
      </c>
      <c r="H465" s="339">
        <v>6725983</v>
      </c>
      <c r="I465" s="339" t="s">
        <v>2571</v>
      </c>
      <c r="J465" s="329">
        <v>12</v>
      </c>
      <c r="K465" s="339" t="s">
        <v>1704</v>
      </c>
      <c r="L465" s="329" t="s">
        <v>1832</v>
      </c>
      <c r="M465" s="340">
        <v>30068475</v>
      </c>
      <c r="N465" s="330">
        <v>0</v>
      </c>
      <c r="O465" s="337"/>
      <c r="P465" s="340">
        <f>+RP_2024[[#This Row],[VALOR INICIAL]]-RP_2024[[#This Row],[VALOR ANULACION]]</f>
        <v>30068475</v>
      </c>
      <c r="Q465" s="341"/>
      <c r="R465" s="339">
        <f>VALUE(LEFT(RP_2024[[#This Row],[OBJETO]],3))</f>
        <v>138</v>
      </c>
      <c r="S465" s="342">
        <v>242</v>
      </c>
      <c r="T465" s="339" t="str">
        <f>SUBSTITUTE(RP_2024[[#This Row],[CODIGO TIPO]],"-","")</f>
        <v>O232020200991122</v>
      </c>
      <c r="U465" s="335">
        <v>1905049</v>
      </c>
      <c r="V465" s="339">
        <f>VALUE(LEFT(RIGHT(RP_2024[[#This Row],[IMPUTACION PRESUPUESTAL]],6),3))</f>
        <v>149</v>
      </c>
      <c r="W465" s="335" t="s">
        <v>1279</v>
      </c>
      <c r="X465" s="333">
        <f>VALUE(LEFT(RP_2024[[#This Row],[Actividad]],SEARCH(".",RP_2024[[#This Row],[Actividad]],1)-1))</f>
        <v>42</v>
      </c>
      <c r="Y465" s="335">
        <f>MONTH(RP_2024[[#This Row],[FECHA RP]])</f>
        <v>9</v>
      </c>
      <c r="Z465" s="334" t="str">
        <f>IF(RP_2024[[#This Row],[FEC ANULACION]]="","",MONTH(RP_2024[[#This Row],[FEC ANULACION]]))</f>
        <v/>
      </c>
      <c r="AA465" s="335" t="s">
        <v>1589</v>
      </c>
      <c r="AB465" s="335" t="s">
        <v>3389</v>
      </c>
      <c r="AC465" s="335" t="str">
        <f>MID(RP_2024[[#This Row],[Elemento PEP]],11,2)</f>
        <v>06</v>
      </c>
    </row>
    <row r="466" spans="1:29">
      <c r="A466" s="336">
        <v>4436</v>
      </c>
      <c r="B466" s="337">
        <v>45540</v>
      </c>
      <c r="C466" s="338" t="s">
        <v>1893</v>
      </c>
      <c r="D466" s="338" t="s">
        <v>2572</v>
      </c>
      <c r="E466" s="336" t="s">
        <v>2573</v>
      </c>
      <c r="F466" s="336">
        <v>4813</v>
      </c>
      <c r="G466" s="337">
        <v>45509</v>
      </c>
      <c r="H466" s="339">
        <v>6726862</v>
      </c>
      <c r="I466" s="339" t="s">
        <v>2574</v>
      </c>
      <c r="J466" s="329">
        <v>12</v>
      </c>
      <c r="K466" s="339" t="s">
        <v>1704</v>
      </c>
      <c r="L466" s="329" t="s">
        <v>1832</v>
      </c>
      <c r="M466" s="340">
        <v>25900760</v>
      </c>
      <c r="N466" s="330">
        <v>2252240</v>
      </c>
      <c r="O466" s="337">
        <v>45649</v>
      </c>
      <c r="P466" s="340">
        <f>+RP_2024[[#This Row],[VALOR INICIAL]]-RP_2024[[#This Row],[VALOR ANULACION]]</f>
        <v>23648520</v>
      </c>
      <c r="Q466" s="341"/>
      <c r="R466" s="339">
        <f>VALUE(LEFT(RP_2024[[#This Row],[OBJETO]],3))</f>
        <v>230</v>
      </c>
      <c r="S466" s="342">
        <v>242</v>
      </c>
      <c r="T466" s="339" t="str">
        <f>SUBSTITUTE(RP_2024[[#This Row],[CODIGO TIPO]],"-","")</f>
        <v>O232020200991122</v>
      </c>
      <c r="U466" s="335">
        <v>1905054</v>
      </c>
      <c r="V466" s="339">
        <f>VALUE(LEFT(RIGHT(RP_2024[[#This Row],[IMPUTACION PRESUPUESTAL]],6),3))</f>
        <v>102</v>
      </c>
      <c r="W466" s="335" t="s">
        <v>44</v>
      </c>
      <c r="X466" s="333">
        <f>VALUE(LEFT(RP_2024[[#This Row],[Actividad]],SEARCH(".",RP_2024[[#This Row],[Actividad]],1)-1))</f>
        <v>3</v>
      </c>
      <c r="Y466" s="335">
        <f>MONTH(RP_2024[[#This Row],[FECHA RP]])</f>
        <v>9</v>
      </c>
      <c r="Z466" s="334">
        <f>IF(RP_2024[[#This Row],[FEC ANULACION]]="","",MONTH(RP_2024[[#This Row],[FEC ANULACION]]))</f>
        <v>12</v>
      </c>
      <c r="AA466" s="335" t="s">
        <v>1589</v>
      </c>
      <c r="AB466" s="335" t="s">
        <v>3394</v>
      </c>
      <c r="AC466" s="335" t="str">
        <f>MID(RP_2024[[#This Row],[Elemento PEP]],11,2)</f>
        <v>13</v>
      </c>
    </row>
    <row r="467" spans="1:29">
      <c r="A467" s="336">
        <v>4443</v>
      </c>
      <c r="B467" s="337">
        <v>45540</v>
      </c>
      <c r="C467" s="338" t="s">
        <v>1893</v>
      </c>
      <c r="D467" s="338" t="s">
        <v>2575</v>
      </c>
      <c r="E467" s="336" t="s">
        <v>1626</v>
      </c>
      <c r="F467" s="336">
        <v>4895</v>
      </c>
      <c r="G467" s="337">
        <v>45509</v>
      </c>
      <c r="H467" s="339">
        <v>6720840</v>
      </c>
      <c r="I467" s="339" t="s">
        <v>2576</v>
      </c>
      <c r="J467" s="329">
        <v>12</v>
      </c>
      <c r="K467" s="339" t="s">
        <v>1704</v>
      </c>
      <c r="L467" s="329" t="s">
        <v>1832</v>
      </c>
      <c r="M467" s="340">
        <v>9503144</v>
      </c>
      <c r="N467" s="330">
        <v>0</v>
      </c>
      <c r="O467" s="337"/>
      <c r="P467" s="340">
        <f>+RP_2024[[#This Row],[VALOR INICIAL]]-RP_2024[[#This Row],[VALOR ANULACION]]</f>
        <v>9503144</v>
      </c>
      <c r="Q467" s="341"/>
      <c r="R467" s="339">
        <f>VALUE(LEFT(RP_2024[[#This Row],[OBJETO]],3))</f>
        <v>139</v>
      </c>
      <c r="S467" s="342">
        <v>242</v>
      </c>
      <c r="T467" s="339" t="str">
        <f>SUBSTITUTE(RP_2024[[#This Row],[CODIGO TIPO]],"-","")</f>
        <v>O232020200991122</v>
      </c>
      <c r="U467" s="335">
        <v>1905054</v>
      </c>
      <c r="V467" s="339">
        <f>VALUE(LEFT(RIGHT(RP_2024[[#This Row],[IMPUTACION PRESUPUESTAL]],6),3))</f>
        <v>102</v>
      </c>
      <c r="W467" s="335" t="s">
        <v>44</v>
      </c>
      <c r="X467" s="333">
        <f>VALUE(LEFT(RP_2024[[#This Row],[Actividad]],SEARCH(".",RP_2024[[#This Row],[Actividad]],1)-1))</f>
        <v>3</v>
      </c>
      <c r="Y467" s="335">
        <f>MONTH(RP_2024[[#This Row],[FECHA RP]])</f>
        <v>9</v>
      </c>
      <c r="Z467" s="334" t="str">
        <f>IF(RP_2024[[#This Row],[FEC ANULACION]]="","",MONTH(RP_2024[[#This Row],[FEC ANULACION]]))</f>
        <v/>
      </c>
      <c r="AA467" s="335" t="s">
        <v>1589</v>
      </c>
      <c r="AB467" s="335" t="s">
        <v>3394</v>
      </c>
      <c r="AC467" s="335" t="str">
        <f>MID(RP_2024[[#This Row],[Elemento PEP]],11,2)</f>
        <v>13</v>
      </c>
    </row>
    <row r="468" spans="1:29">
      <c r="A468" s="336">
        <v>4445</v>
      </c>
      <c r="B468" s="337">
        <v>45540</v>
      </c>
      <c r="C468" s="338" t="s">
        <v>1937</v>
      </c>
      <c r="D468" s="338" t="s">
        <v>2577</v>
      </c>
      <c r="E468" s="336" t="s">
        <v>2578</v>
      </c>
      <c r="F468" s="336">
        <v>4940</v>
      </c>
      <c r="G468" s="337">
        <v>45509</v>
      </c>
      <c r="H468" s="339">
        <v>6722069</v>
      </c>
      <c r="I468" s="339" t="s">
        <v>2579</v>
      </c>
      <c r="J468" s="329">
        <v>12</v>
      </c>
      <c r="K468" s="339" t="s">
        <v>1704</v>
      </c>
      <c r="L468" s="329" t="s">
        <v>1832</v>
      </c>
      <c r="M468" s="340">
        <v>19688332</v>
      </c>
      <c r="N468" s="330">
        <v>678908</v>
      </c>
      <c r="O468" s="337">
        <v>45649</v>
      </c>
      <c r="P468" s="340">
        <f>+RP_2024[[#This Row],[VALOR INICIAL]]-RP_2024[[#This Row],[VALOR ANULACION]]</f>
        <v>19009424</v>
      </c>
      <c r="Q468" s="341"/>
      <c r="R468" s="339">
        <f>VALUE(LEFT(RP_2024[[#This Row],[OBJETO]],3))</f>
        <v>473</v>
      </c>
      <c r="S468" s="342">
        <v>242</v>
      </c>
      <c r="T468" s="339" t="str">
        <f>SUBSTITUTE(RP_2024[[#This Row],[CODIGO TIPO]],"-","")</f>
        <v>O232020200991122</v>
      </c>
      <c r="U468" s="335">
        <v>1905049</v>
      </c>
      <c r="V468" s="339">
        <f>VALUE(LEFT(RIGHT(RP_2024[[#This Row],[IMPUTACION PRESUPUESTAL]],6),3))</f>
        <v>95</v>
      </c>
      <c r="W468" s="335" t="s">
        <v>1287</v>
      </c>
      <c r="X468" s="333">
        <f>VALUE(LEFT(RP_2024[[#This Row],[Actividad]],SEARCH(".",RP_2024[[#This Row],[Actividad]],1)-1))</f>
        <v>45</v>
      </c>
      <c r="Y468" s="335">
        <f>MONTH(RP_2024[[#This Row],[FECHA RP]])</f>
        <v>9</v>
      </c>
      <c r="Z468" s="334">
        <f>IF(RP_2024[[#This Row],[FEC ANULACION]]="","",MONTH(RP_2024[[#This Row],[FEC ANULACION]]))</f>
        <v>12</v>
      </c>
      <c r="AA468" s="335" t="s">
        <v>1589</v>
      </c>
      <c r="AB468" s="335" t="s">
        <v>3395</v>
      </c>
      <c r="AC468" s="335" t="str">
        <f>MID(RP_2024[[#This Row],[Elemento PEP]],11,2)</f>
        <v>27</v>
      </c>
    </row>
    <row r="469" spans="1:29">
      <c r="A469" s="336">
        <v>4447</v>
      </c>
      <c r="B469" s="337">
        <v>45540</v>
      </c>
      <c r="C469" s="338" t="s">
        <v>1893</v>
      </c>
      <c r="D469" s="338" t="s">
        <v>2580</v>
      </c>
      <c r="E469" s="336" t="s">
        <v>2581</v>
      </c>
      <c r="F469" s="336">
        <v>4783</v>
      </c>
      <c r="G469" s="337">
        <v>45509</v>
      </c>
      <c r="H469" s="339">
        <v>6721868</v>
      </c>
      <c r="I469" s="339" t="s">
        <v>2582</v>
      </c>
      <c r="J469" s="329">
        <v>12</v>
      </c>
      <c r="K469" s="339" t="s">
        <v>1704</v>
      </c>
      <c r="L469" s="329" t="s">
        <v>1832</v>
      </c>
      <c r="M469" s="340">
        <v>30068475</v>
      </c>
      <c r="N469" s="330">
        <v>0</v>
      </c>
      <c r="O469" s="337"/>
      <c r="P469" s="340">
        <f>+RP_2024[[#This Row],[VALOR INICIAL]]-RP_2024[[#This Row],[VALOR ANULACION]]</f>
        <v>30068475</v>
      </c>
      <c r="Q469" s="341"/>
      <c r="R469" s="339">
        <f>VALUE(LEFT(RP_2024[[#This Row],[OBJETO]],3))</f>
        <v>118</v>
      </c>
      <c r="S469" s="342">
        <v>242</v>
      </c>
      <c r="T469" s="339" t="str">
        <f>SUBSTITUTE(RP_2024[[#This Row],[CODIGO TIPO]],"-","")</f>
        <v>O232020200991122</v>
      </c>
      <c r="U469" s="335">
        <v>1905054</v>
      </c>
      <c r="V469" s="339">
        <f>VALUE(LEFT(RIGHT(RP_2024[[#This Row],[IMPUTACION PRESUPUESTAL]],6),3))</f>
        <v>102</v>
      </c>
      <c r="W469" s="335" t="s">
        <v>44</v>
      </c>
      <c r="X469" s="333">
        <f>VALUE(LEFT(RP_2024[[#This Row],[Actividad]],SEARCH(".",RP_2024[[#This Row],[Actividad]],1)-1))</f>
        <v>3</v>
      </c>
      <c r="Y469" s="335">
        <f>MONTH(RP_2024[[#This Row],[FECHA RP]])</f>
        <v>9</v>
      </c>
      <c r="Z469" s="334" t="str">
        <f>IF(RP_2024[[#This Row],[FEC ANULACION]]="","",MONTH(RP_2024[[#This Row],[FEC ANULACION]]))</f>
        <v/>
      </c>
      <c r="AA469" s="335" t="s">
        <v>1589</v>
      </c>
      <c r="AB469" s="335" t="s">
        <v>3394</v>
      </c>
      <c r="AC469" s="335" t="str">
        <f>MID(RP_2024[[#This Row],[Elemento PEP]],11,2)</f>
        <v>13</v>
      </c>
    </row>
    <row r="470" spans="1:29">
      <c r="A470" s="336">
        <v>4451</v>
      </c>
      <c r="B470" s="337">
        <v>45540</v>
      </c>
      <c r="C470" s="338" t="s">
        <v>1893</v>
      </c>
      <c r="D470" s="338" t="s">
        <v>2583</v>
      </c>
      <c r="E470" s="336" t="s">
        <v>2584</v>
      </c>
      <c r="F470" s="336">
        <v>4905</v>
      </c>
      <c r="G470" s="337">
        <v>45509</v>
      </c>
      <c r="H470" s="339">
        <v>6726530</v>
      </c>
      <c r="I470" s="339" t="s">
        <v>2585</v>
      </c>
      <c r="J470" s="329">
        <v>12</v>
      </c>
      <c r="K470" s="339" t="s">
        <v>1704</v>
      </c>
      <c r="L470" s="329" t="s">
        <v>1832</v>
      </c>
      <c r="M470" s="340">
        <v>31187655</v>
      </c>
      <c r="N470" s="330">
        <v>0</v>
      </c>
      <c r="O470" s="337"/>
      <c r="P470" s="340">
        <f>+RP_2024[[#This Row],[VALOR INICIAL]]-RP_2024[[#This Row],[VALOR ANULACION]]</f>
        <v>31187655</v>
      </c>
      <c r="Q470" s="341"/>
      <c r="R470" s="339">
        <f>VALUE(LEFT(RP_2024[[#This Row],[OBJETO]],3))</f>
        <v>76</v>
      </c>
      <c r="S470" s="342">
        <v>242</v>
      </c>
      <c r="T470" s="339" t="str">
        <f>SUBSTITUTE(RP_2024[[#This Row],[CODIGO TIPO]],"-","")</f>
        <v>O232020200991122</v>
      </c>
      <c r="U470" s="335">
        <v>1905054</v>
      </c>
      <c r="V470" s="339">
        <f>VALUE(LEFT(RIGHT(RP_2024[[#This Row],[IMPUTACION PRESUPUESTAL]],6),3))</f>
        <v>102</v>
      </c>
      <c r="W470" s="335" t="s">
        <v>44</v>
      </c>
      <c r="X470" s="333">
        <f>VALUE(LEFT(RP_2024[[#This Row],[Actividad]],SEARCH(".",RP_2024[[#This Row],[Actividad]],1)-1))</f>
        <v>3</v>
      </c>
      <c r="Y470" s="335">
        <f>MONTH(RP_2024[[#This Row],[FECHA RP]])</f>
        <v>9</v>
      </c>
      <c r="Z470" s="334" t="str">
        <f>IF(RP_2024[[#This Row],[FEC ANULACION]]="","",MONTH(RP_2024[[#This Row],[FEC ANULACION]]))</f>
        <v/>
      </c>
      <c r="AA470" s="335" t="s">
        <v>1589</v>
      </c>
      <c r="AB470" s="335" t="s">
        <v>3394</v>
      </c>
      <c r="AC470" s="335" t="str">
        <f>MID(RP_2024[[#This Row],[Elemento PEP]],11,2)</f>
        <v>13</v>
      </c>
    </row>
    <row r="471" spans="1:29">
      <c r="A471" s="336">
        <v>4453</v>
      </c>
      <c r="B471" s="337">
        <v>45541</v>
      </c>
      <c r="C471" s="338" t="s">
        <v>1893</v>
      </c>
      <c r="D471" s="338" t="s">
        <v>2586</v>
      </c>
      <c r="E471" s="336" t="s">
        <v>1627</v>
      </c>
      <c r="F471" s="336">
        <v>4799</v>
      </c>
      <c r="G471" s="337">
        <v>45509</v>
      </c>
      <c r="H471" s="339">
        <v>6728218</v>
      </c>
      <c r="I471" s="339" t="s">
        <v>2587</v>
      </c>
      <c r="J471" s="329">
        <v>12</v>
      </c>
      <c r="K471" s="339" t="s">
        <v>1704</v>
      </c>
      <c r="L471" s="329" t="s">
        <v>1832</v>
      </c>
      <c r="M471" s="340">
        <v>30068475</v>
      </c>
      <c r="N471" s="330">
        <v>0</v>
      </c>
      <c r="O471" s="337"/>
      <c r="P471" s="340">
        <f>+RP_2024[[#This Row],[VALOR INICIAL]]-RP_2024[[#This Row],[VALOR ANULACION]]</f>
        <v>30068475</v>
      </c>
      <c r="Q471" s="341"/>
      <c r="R471" s="339">
        <f>VALUE(LEFT(RP_2024[[#This Row],[OBJETO]],3))</f>
        <v>174</v>
      </c>
      <c r="S471" s="342">
        <v>242</v>
      </c>
      <c r="T471" s="339" t="str">
        <f>SUBSTITUTE(RP_2024[[#This Row],[CODIGO TIPO]],"-","")</f>
        <v>O232020200991122</v>
      </c>
      <c r="U471" s="335">
        <v>1905054</v>
      </c>
      <c r="V471" s="339">
        <f>VALUE(LEFT(RIGHT(RP_2024[[#This Row],[IMPUTACION PRESUPUESTAL]],6),3))</f>
        <v>102</v>
      </c>
      <c r="W471" s="335" t="s">
        <v>44</v>
      </c>
      <c r="X471" s="333">
        <f>VALUE(LEFT(RP_2024[[#This Row],[Actividad]],SEARCH(".",RP_2024[[#This Row],[Actividad]],1)-1))</f>
        <v>3</v>
      </c>
      <c r="Y471" s="335">
        <f>MONTH(RP_2024[[#This Row],[FECHA RP]])</f>
        <v>9</v>
      </c>
      <c r="Z471" s="334" t="str">
        <f>IF(RP_2024[[#This Row],[FEC ANULACION]]="","",MONTH(RP_2024[[#This Row],[FEC ANULACION]]))</f>
        <v/>
      </c>
      <c r="AA471" s="335" t="s">
        <v>1589</v>
      </c>
      <c r="AB471" s="335" t="s">
        <v>3394</v>
      </c>
      <c r="AC471" s="335" t="str">
        <f>MID(RP_2024[[#This Row],[Elemento PEP]],11,2)</f>
        <v>13</v>
      </c>
    </row>
    <row r="472" spans="1:29">
      <c r="A472" s="336">
        <v>4454</v>
      </c>
      <c r="B472" s="337">
        <v>45541</v>
      </c>
      <c r="C472" s="338" t="s">
        <v>1925</v>
      </c>
      <c r="D472" s="338" t="s">
        <v>2588</v>
      </c>
      <c r="E472" s="336" t="s">
        <v>2589</v>
      </c>
      <c r="F472" s="336">
        <v>4646</v>
      </c>
      <c r="G472" s="337">
        <v>45503</v>
      </c>
      <c r="H472" s="339">
        <v>6731227</v>
      </c>
      <c r="I472" s="339" t="s">
        <v>2590</v>
      </c>
      <c r="J472" s="329">
        <v>12</v>
      </c>
      <c r="K472" s="339" t="s">
        <v>1704</v>
      </c>
      <c r="L472" s="329" t="s">
        <v>1832</v>
      </c>
      <c r="M472" s="340">
        <v>29284080</v>
      </c>
      <c r="N472" s="330">
        <v>0</v>
      </c>
      <c r="O472" s="337"/>
      <c r="P472" s="340">
        <f>+RP_2024[[#This Row],[VALOR INICIAL]]-RP_2024[[#This Row],[VALOR ANULACION]]</f>
        <v>29284080</v>
      </c>
      <c r="Q472" s="341"/>
      <c r="R472" s="339">
        <f>VALUE(LEFT(RP_2024[[#This Row],[OBJETO]],3))</f>
        <v>275</v>
      </c>
      <c r="S472" s="342">
        <v>242</v>
      </c>
      <c r="T472" s="339" t="str">
        <f>SUBSTITUTE(RP_2024[[#This Row],[CODIGO TIPO]],"-","")</f>
        <v>O232020200991122</v>
      </c>
      <c r="U472" s="335">
        <v>1905049</v>
      </c>
      <c r="V472" s="339">
        <f>VALUE(LEFT(RIGHT(RP_2024[[#This Row],[IMPUTACION PRESUPUESTAL]],6),3))</f>
        <v>149</v>
      </c>
      <c r="W472" s="335" t="s">
        <v>1279</v>
      </c>
      <c r="X472" s="333">
        <f>VALUE(LEFT(RP_2024[[#This Row],[Actividad]],SEARCH(".",RP_2024[[#This Row],[Actividad]],1)-1))</f>
        <v>42</v>
      </c>
      <c r="Y472" s="335">
        <f>MONTH(RP_2024[[#This Row],[FECHA RP]])</f>
        <v>9</v>
      </c>
      <c r="Z472" s="334" t="str">
        <f>IF(RP_2024[[#This Row],[FEC ANULACION]]="","",MONTH(RP_2024[[#This Row],[FEC ANULACION]]))</f>
        <v/>
      </c>
      <c r="AA472" s="335" t="s">
        <v>1589</v>
      </c>
      <c r="AB472" s="335" t="s">
        <v>3389</v>
      </c>
      <c r="AC472" s="335" t="str">
        <f>MID(RP_2024[[#This Row],[Elemento PEP]],11,2)</f>
        <v>06</v>
      </c>
    </row>
    <row r="473" spans="1:29">
      <c r="A473" s="336">
        <v>4455</v>
      </c>
      <c r="B473" s="337">
        <v>45541</v>
      </c>
      <c r="C473" s="338" t="s">
        <v>1893</v>
      </c>
      <c r="D473" s="338" t="s">
        <v>2591</v>
      </c>
      <c r="E473" s="336" t="s">
        <v>2592</v>
      </c>
      <c r="F473" s="336">
        <v>4773</v>
      </c>
      <c r="G473" s="337">
        <v>45509</v>
      </c>
      <c r="H473" s="339">
        <v>6703675</v>
      </c>
      <c r="I473" s="339" t="s">
        <v>2593</v>
      </c>
      <c r="J473" s="329">
        <v>12</v>
      </c>
      <c r="K473" s="339" t="s">
        <v>1704</v>
      </c>
      <c r="L473" s="329" t="s">
        <v>1832</v>
      </c>
      <c r="M473" s="340">
        <v>10385652</v>
      </c>
      <c r="N473" s="330">
        <v>528084</v>
      </c>
      <c r="O473" s="337">
        <v>45635</v>
      </c>
      <c r="P473" s="340">
        <f>+RP_2024[[#This Row],[VALOR INICIAL]]-RP_2024[[#This Row],[VALOR ANULACION]]</f>
        <v>9857568</v>
      </c>
      <c r="Q473" s="341"/>
      <c r="R473" s="339">
        <f>VALUE(LEFT(RP_2024[[#This Row],[OBJETO]],3))</f>
        <v>81</v>
      </c>
      <c r="S473" s="342">
        <v>242</v>
      </c>
      <c r="T473" s="339" t="str">
        <f>SUBSTITUTE(RP_2024[[#This Row],[CODIGO TIPO]],"-","")</f>
        <v>O232020200991122</v>
      </c>
      <c r="U473" s="335">
        <v>1905054</v>
      </c>
      <c r="V473" s="339">
        <f>VALUE(LEFT(RIGHT(RP_2024[[#This Row],[IMPUTACION PRESUPUESTAL]],6),3))</f>
        <v>102</v>
      </c>
      <c r="W473" s="335" t="s">
        <v>44</v>
      </c>
      <c r="X473" s="333">
        <f>VALUE(LEFT(RP_2024[[#This Row],[Actividad]],SEARCH(".",RP_2024[[#This Row],[Actividad]],1)-1))</f>
        <v>3</v>
      </c>
      <c r="Y473" s="335">
        <f>MONTH(RP_2024[[#This Row],[FECHA RP]])</f>
        <v>9</v>
      </c>
      <c r="Z473" s="334">
        <f>IF(RP_2024[[#This Row],[FEC ANULACION]]="","",MONTH(RP_2024[[#This Row],[FEC ANULACION]]))</f>
        <v>12</v>
      </c>
      <c r="AA473" s="335" t="s">
        <v>1589</v>
      </c>
      <c r="AB473" s="335" t="s">
        <v>3394</v>
      </c>
      <c r="AC473" s="335" t="str">
        <f>MID(RP_2024[[#This Row],[Elemento PEP]],11,2)</f>
        <v>13</v>
      </c>
    </row>
    <row r="474" spans="1:29">
      <c r="A474" s="336">
        <v>4478</v>
      </c>
      <c r="B474" s="337">
        <v>45541</v>
      </c>
      <c r="C474" s="338" t="s">
        <v>1925</v>
      </c>
      <c r="D474" s="338" t="s">
        <v>2594</v>
      </c>
      <c r="E474" s="336" t="s">
        <v>2595</v>
      </c>
      <c r="F474" s="336">
        <v>4581</v>
      </c>
      <c r="G474" s="337">
        <v>45503</v>
      </c>
      <c r="H474" s="339">
        <v>6731038</v>
      </c>
      <c r="I474" s="339" t="s">
        <v>2596</v>
      </c>
      <c r="J474" s="329">
        <v>12</v>
      </c>
      <c r="K474" s="339" t="s">
        <v>1704</v>
      </c>
      <c r="L474" s="329" t="s">
        <v>1832</v>
      </c>
      <c r="M474" s="340">
        <v>11044485</v>
      </c>
      <c r="N474" s="330">
        <v>288117</v>
      </c>
      <c r="O474" s="337">
        <v>45649</v>
      </c>
      <c r="P474" s="340">
        <f>+RP_2024[[#This Row],[VALOR INICIAL]]-RP_2024[[#This Row],[VALOR ANULACION]]</f>
        <v>10756368</v>
      </c>
      <c r="Q474" s="341"/>
      <c r="R474" s="339">
        <f>VALUE(LEFT(RP_2024[[#This Row],[OBJETO]],3))</f>
        <v>406</v>
      </c>
      <c r="S474" s="342">
        <v>242</v>
      </c>
      <c r="T474" s="339" t="str">
        <f>SUBSTITUTE(RP_2024[[#This Row],[CODIGO TIPO]],"-","")</f>
        <v>O232020200991122</v>
      </c>
      <c r="U474" s="335">
        <v>1905049</v>
      </c>
      <c r="V474" s="339">
        <f>VALUE(LEFT(RIGHT(RP_2024[[#This Row],[IMPUTACION PRESUPUESTAL]],6),3))</f>
        <v>149</v>
      </c>
      <c r="W474" s="335" t="s">
        <v>1280</v>
      </c>
      <c r="X474" s="333">
        <f>VALUE(LEFT(RP_2024[[#This Row],[Actividad]],SEARCH(".",RP_2024[[#This Row],[Actividad]],1)-1))</f>
        <v>42</v>
      </c>
      <c r="Y474" s="335">
        <f>MONTH(RP_2024[[#This Row],[FECHA RP]])</f>
        <v>9</v>
      </c>
      <c r="Z474" s="334">
        <f>IF(RP_2024[[#This Row],[FEC ANULACION]]="","",MONTH(RP_2024[[#This Row],[FEC ANULACION]]))</f>
        <v>12</v>
      </c>
      <c r="AA474" s="335" t="s">
        <v>1589</v>
      </c>
      <c r="AB474" s="335" t="s">
        <v>3389</v>
      </c>
      <c r="AC474" s="335" t="str">
        <f>MID(RP_2024[[#This Row],[Elemento PEP]],11,2)</f>
        <v>06</v>
      </c>
    </row>
    <row r="475" spans="1:29">
      <c r="A475" s="336">
        <v>4481</v>
      </c>
      <c r="B475" s="337">
        <v>45544</v>
      </c>
      <c r="C475" s="338" t="s">
        <v>1893</v>
      </c>
      <c r="D475" s="338" t="s">
        <v>2597</v>
      </c>
      <c r="E475" s="336" t="s">
        <v>2598</v>
      </c>
      <c r="F475" s="336">
        <v>4864</v>
      </c>
      <c r="G475" s="337">
        <v>45509</v>
      </c>
      <c r="H475" s="339">
        <v>6736866</v>
      </c>
      <c r="I475" s="339" t="s">
        <v>2599</v>
      </c>
      <c r="J475" s="329">
        <v>12</v>
      </c>
      <c r="K475" s="339" t="s">
        <v>1704</v>
      </c>
      <c r="L475" s="329" t="s">
        <v>1832</v>
      </c>
      <c r="M475" s="340">
        <v>29284080</v>
      </c>
      <c r="N475" s="330">
        <v>261465</v>
      </c>
      <c r="O475" s="337">
        <v>45649</v>
      </c>
      <c r="P475" s="340">
        <f>+RP_2024[[#This Row],[VALOR INICIAL]]-RP_2024[[#This Row],[VALOR ANULACION]]</f>
        <v>29022615</v>
      </c>
      <c r="Q475" s="341"/>
      <c r="R475" s="339">
        <f>VALUE(LEFT(RP_2024[[#This Row],[OBJETO]],3))</f>
        <v>277</v>
      </c>
      <c r="S475" s="342">
        <v>242</v>
      </c>
      <c r="T475" s="339" t="str">
        <f>SUBSTITUTE(RP_2024[[#This Row],[CODIGO TIPO]],"-","")</f>
        <v>O232020200991122</v>
      </c>
      <c r="U475" s="335">
        <v>1905054</v>
      </c>
      <c r="V475" s="339">
        <f>VALUE(LEFT(RIGHT(RP_2024[[#This Row],[IMPUTACION PRESUPUESTAL]],6),3))</f>
        <v>102</v>
      </c>
      <c r="W475" s="335" t="s">
        <v>44</v>
      </c>
      <c r="X475" s="333">
        <f>VALUE(LEFT(RP_2024[[#This Row],[Actividad]],SEARCH(".",RP_2024[[#This Row],[Actividad]],1)-1))</f>
        <v>3</v>
      </c>
      <c r="Y475" s="335">
        <f>MONTH(RP_2024[[#This Row],[FECHA RP]])</f>
        <v>9</v>
      </c>
      <c r="Z475" s="334">
        <f>IF(RP_2024[[#This Row],[FEC ANULACION]]="","",MONTH(RP_2024[[#This Row],[FEC ANULACION]]))</f>
        <v>12</v>
      </c>
      <c r="AA475" s="335" t="s">
        <v>1589</v>
      </c>
      <c r="AB475" s="335" t="s">
        <v>3394</v>
      </c>
      <c r="AC475" s="335" t="str">
        <f>MID(RP_2024[[#This Row],[Elemento PEP]],11,2)</f>
        <v>13</v>
      </c>
    </row>
    <row r="476" spans="1:29">
      <c r="A476" s="336">
        <v>4482</v>
      </c>
      <c r="B476" s="337">
        <v>45544</v>
      </c>
      <c r="C476" s="338" t="s">
        <v>1893</v>
      </c>
      <c r="D476" s="338" t="s">
        <v>2600</v>
      </c>
      <c r="E476" s="336" t="s">
        <v>2601</v>
      </c>
      <c r="F476" s="336">
        <v>4898</v>
      </c>
      <c r="G476" s="337">
        <v>45509</v>
      </c>
      <c r="H476" s="339">
        <v>6736907</v>
      </c>
      <c r="I476" s="339" t="s">
        <v>2602</v>
      </c>
      <c r="J476" s="329">
        <v>12</v>
      </c>
      <c r="K476" s="339" t="s">
        <v>1704</v>
      </c>
      <c r="L476" s="329" t="s">
        <v>1832</v>
      </c>
      <c r="M476" s="340">
        <v>30102867</v>
      </c>
      <c r="N476" s="330">
        <v>0</v>
      </c>
      <c r="O476" s="337"/>
      <c r="P476" s="340">
        <f>+RP_2024[[#This Row],[VALOR INICIAL]]-RP_2024[[#This Row],[VALOR ANULACION]]</f>
        <v>30102867</v>
      </c>
      <c r="Q476" s="341"/>
      <c r="R476" s="339">
        <f>VALUE(LEFT(RP_2024[[#This Row],[OBJETO]],3))</f>
        <v>110</v>
      </c>
      <c r="S476" s="342">
        <v>242</v>
      </c>
      <c r="T476" s="339" t="str">
        <f>SUBSTITUTE(RP_2024[[#This Row],[CODIGO TIPO]],"-","")</f>
        <v>O232020200991122</v>
      </c>
      <c r="U476" s="335">
        <v>1905054</v>
      </c>
      <c r="V476" s="339">
        <f>VALUE(LEFT(RIGHT(RP_2024[[#This Row],[IMPUTACION PRESUPUESTAL]],6),3))</f>
        <v>102</v>
      </c>
      <c r="W476" s="335" t="s">
        <v>44</v>
      </c>
      <c r="X476" s="333">
        <f>VALUE(LEFT(RP_2024[[#This Row],[Actividad]],SEARCH(".",RP_2024[[#This Row],[Actividad]],1)-1))</f>
        <v>3</v>
      </c>
      <c r="Y476" s="335">
        <f>MONTH(RP_2024[[#This Row],[FECHA RP]])</f>
        <v>9</v>
      </c>
      <c r="Z476" s="334" t="str">
        <f>IF(RP_2024[[#This Row],[FEC ANULACION]]="","",MONTH(RP_2024[[#This Row],[FEC ANULACION]]))</f>
        <v/>
      </c>
      <c r="AA476" s="335" t="s">
        <v>1589</v>
      </c>
      <c r="AB476" s="335" t="s">
        <v>3394</v>
      </c>
      <c r="AC476" s="335" t="str">
        <f>MID(RP_2024[[#This Row],[Elemento PEP]],11,2)</f>
        <v>13</v>
      </c>
    </row>
    <row r="477" spans="1:29">
      <c r="A477" s="336">
        <v>4483</v>
      </c>
      <c r="B477" s="337">
        <v>45544</v>
      </c>
      <c r="C477" s="338" t="s">
        <v>1893</v>
      </c>
      <c r="D477" s="338" t="s">
        <v>2603</v>
      </c>
      <c r="E477" s="336" t="s">
        <v>1628</v>
      </c>
      <c r="F477" s="336">
        <v>5268</v>
      </c>
      <c r="G477" s="337">
        <v>45530</v>
      </c>
      <c r="H477" s="339">
        <v>6736831</v>
      </c>
      <c r="I477" s="339" t="s">
        <v>2604</v>
      </c>
      <c r="J477" s="329">
        <v>12</v>
      </c>
      <c r="K477" s="339" t="s">
        <v>1704</v>
      </c>
      <c r="L477" s="329" t="s">
        <v>1832</v>
      </c>
      <c r="M477" s="340">
        <v>13406469</v>
      </c>
      <c r="N477" s="330">
        <v>0</v>
      </c>
      <c r="O477" s="337"/>
      <c r="P477" s="340">
        <f>+RP_2024[[#This Row],[VALOR INICIAL]]-RP_2024[[#This Row],[VALOR ANULACION]]</f>
        <v>13406469</v>
      </c>
      <c r="Q477" s="341"/>
      <c r="R477" s="339">
        <f>VALUE(LEFT(RP_2024[[#This Row],[OBJETO]],3))</f>
        <v>176</v>
      </c>
      <c r="S477" s="342">
        <v>242</v>
      </c>
      <c r="T477" s="339" t="str">
        <f>SUBSTITUTE(RP_2024[[#This Row],[CODIGO TIPO]],"-","")</f>
        <v>O232020200991122</v>
      </c>
      <c r="U477" s="335">
        <v>1905054</v>
      </c>
      <c r="V477" s="339">
        <f>VALUE(LEFT(RIGHT(RP_2024[[#This Row],[IMPUTACION PRESUPUESTAL]],6),3))</f>
        <v>102</v>
      </c>
      <c r="W477" s="335" t="s">
        <v>44</v>
      </c>
      <c r="X477" s="333">
        <f>VALUE(LEFT(RP_2024[[#This Row],[Actividad]],SEARCH(".",RP_2024[[#This Row],[Actividad]],1)-1))</f>
        <v>3</v>
      </c>
      <c r="Y477" s="335">
        <f>MONTH(RP_2024[[#This Row],[FECHA RP]])</f>
        <v>9</v>
      </c>
      <c r="Z477" s="334" t="str">
        <f>IF(RP_2024[[#This Row],[FEC ANULACION]]="","",MONTH(RP_2024[[#This Row],[FEC ANULACION]]))</f>
        <v/>
      </c>
      <c r="AA477" s="335" t="s">
        <v>1589</v>
      </c>
      <c r="AB477" s="335" t="s">
        <v>3394</v>
      </c>
      <c r="AC477" s="335" t="str">
        <f>MID(RP_2024[[#This Row],[Elemento PEP]],11,2)</f>
        <v>13</v>
      </c>
    </row>
    <row r="478" spans="1:29">
      <c r="A478" s="336">
        <v>4484</v>
      </c>
      <c r="B478" s="337">
        <v>45544</v>
      </c>
      <c r="C478" s="338" t="s">
        <v>1925</v>
      </c>
      <c r="D478" s="338" t="s">
        <v>2605</v>
      </c>
      <c r="E478" s="336" t="s">
        <v>2606</v>
      </c>
      <c r="F478" s="336">
        <v>4964</v>
      </c>
      <c r="G478" s="337">
        <v>45509</v>
      </c>
      <c r="H478" s="339">
        <v>6736605</v>
      </c>
      <c r="I478" s="339" t="s">
        <v>2607</v>
      </c>
      <c r="J478" s="329">
        <v>12</v>
      </c>
      <c r="K478" s="339" t="s">
        <v>1704</v>
      </c>
      <c r="L478" s="329" t="s">
        <v>1832</v>
      </c>
      <c r="M478" s="340">
        <v>18849132</v>
      </c>
      <c r="N478" s="330">
        <v>0</v>
      </c>
      <c r="O478" s="337"/>
      <c r="P478" s="340">
        <f>+RP_2024[[#This Row],[VALOR INICIAL]]-RP_2024[[#This Row],[VALOR ANULACION]]</f>
        <v>18849132</v>
      </c>
      <c r="Q478" s="341"/>
      <c r="R478" s="339">
        <f>VALUE(LEFT(RP_2024[[#This Row],[OBJETO]],3))</f>
        <v>399</v>
      </c>
      <c r="S478" s="342">
        <v>242</v>
      </c>
      <c r="T478" s="339" t="str">
        <f>SUBSTITUTE(RP_2024[[#This Row],[CODIGO TIPO]],"-","")</f>
        <v>O232020200991122</v>
      </c>
      <c r="U478" s="335">
        <v>1905049</v>
      </c>
      <c r="V478" s="339">
        <f>VALUE(LEFT(RIGHT(RP_2024[[#This Row],[IMPUTACION PRESUPUESTAL]],6),3))</f>
        <v>149</v>
      </c>
      <c r="W478" s="335" t="s">
        <v>1279</v>
      </c>
      <c r="X478" s="333">
        <f>VALUE(LEFT(RP_2024[[#This Row],[Actividad]],SEARCH(".",RP_2024[[#This Row],[Actividad]],1)-1))</f>
        <v>42</v>
      </c>
      <c r="Y478" s="335">
        <f>MONTH(RP_2024[[#This Row],[FECHA RP]])</f>
        <v>9</v>
      </c>
      <c r="Z478" s="334" t="str">
        <f>IF(RP_2024[[#This Row],[FEC ANULACION]]="","",MONTH(RP_2024[[#This Row],[FEC ANULACION]]))</f>
        <v/>
      </c>
      <c r="AA478" s="335" t="s">
        <v>1589</v>
      </c>
      <c r="AB478" s="335" t="s">
        <v>3389</v>
      </c>
      <c r="AC478" s="335" t="str">
        <f>MID(RP_2024[[#This Row],[Elemento PEP]],11,2)</f>
        <v>06</v>
      </c>
    </row>
    <row r="479" spans="1:29">
      <c r="A479" s="336">
        <v>4485</v>
      </c>
      <c r="B479" s="337">
        <v>45544</v>
      </c>
      <c r="C479" s="338" t="s">
        <v>1893</v>
      </c>
      <c r="D479" s="338" t="s">
        <v>2608</v>
      </c>
      <c r="E479" s="336" t="s">
        <v>2609</v>
      </c>
      <c r="F479" s="336">
        <v>4938</v>
      </c>
      <c r="G479" s="337">
        <v>45509</v>
      </c>
      <c r="H479" s="339">
        <v>6730882</v>
      </c>
      <c r="I479" s="339" t="s">
        <v>2610</v>
      </c>
      <c r="J479" s="329">
        <v>12</v>
      </c>
      <c r="K479" s="339" t="s">
        <v>1704</v>
      </c>
      <c r="L479" s="329" t="s">
        <v>1832</v>
      </c>
      <c r="M479" s="340">
        <v>29284080</v>
      </c>
      <c r="N479" s="330">
        <v>261465</v>
      </c>
      <c r="O479" s="337">
        <v>45649</v>
      </c>
      <c r="P479" s="340">
        <f>+RP_2024[[#This Row],[VALOR INICIAL]]-RP_2024[[#This Row],[VALOR ANULACION]]</f>
        <v>29022615</v>
      </c>
      <c r="Q479" s="341"/>
      <c r="R479" s="339">
        <f>VALUE(LEFT(RP_2024[[#This Row],[OBJETO]],3))</f>
        <v>385</v>
      </c>
      <c r="S479" s="342">
        <v>242</v>
      </c>
      <c r="T479" s="339" t="str">
        <f>SUBSTITUTE(RP_2024[[#This Row],[CODIGO TIPO]],"-","")</f>
        <v>O232020200991122</v>
      </c>
      <c r="U479" s="335">
        <v>1905054</v>
      </c>
      <c r="V479" s="339">
        <f>VALUE(LEFT(RIGHT(RP_2024[[#This Row],[IMPUTACION PRESUPUESTAL]],6),3))</f>
        <v>102</v>
      </c>
      <c r="W479" s="335" t="s">
        <v>44</v>
      </c>
      <c r="X479" s="333">
        <f>VALUE(LEFT(RP_2024[[#This Row],[Actividad]],SEARCH(".",RP_2024[[#This Row],[Actividad]],1)-1))</f>
        <v>3</v>
      </c>
      <c r="Y479" s="335">
        <f>MONTH(RP_2024[[#This Row],[FECHA RP]])</f>
        <v>9</v>
      </c>
      <c r="Z479" s="334">
        <f>IF(RP_2024[[#This Row],[FEC ANULACION]]="","",MONTH(RP_2024[[#This Row],[FEC ANULACION]]))</f>
        <v>12</v>
      </c>
      <c r="AA479" s="335" t="s">
        <v>1589</v>
      </c>
      <c r="AB479" s="335" t="s">
        <v>3394</v>
      </c>
      <c r="AC479" s="335" t="str">
        <f>MID(RP_2024[[#This Row],[Elemento PEP]],11,2)</f>
        <v>13</v>
      </c>
    </row>
    <row r="480" spans="1:29">
      <c r="A480" s="336">
        <v>4486</v>
      </c>
      <c r="B480" s="337">
        <v>45544</v>
      </c>
      <c r="C480" s="338" t="s">
        <v>1925</v>
      </c>
      <c r="D480" s="338" t="s">
        <v>2611</v>
      </c>
      <c r="E480" s="336" t="s">
        <v>2612</v>
      </c>
      <c r="F480" s="336">
        <v>4693</v>
      </c>
      <c r="G480" s="337">
        <v>45505</v>
      </c>
      <c r="H480" s="339">
        <v>6729455</v>
      </c>
      <c r="I480" s="339" t="s">
        <v>2613</v>
      </c>
      <c r="J480" s="329">
        <v>12</v>
      </c>
      <c r="K480" s="339" t="s">
        <v>1704</v>
      </c>
      <c r="L480" s="329" t="s">
        <v>1832</v>
      </c>
      <c r="M480" s="340">
        <v>10121495</v>
      </c>
      <c r="N480" s="330">
        <v>352052</v>
      </c>
      <c r="O480" s="337">
        <v>45649</v>
      </c>
      <c r="P480" s="340">
        <f>+RP_2024[[#This Row],[VALOR INICIAL]]-RP_2024[[#This Row],[VALOR ANULACION]]</f>
        <v>9769443</v>
      </c>
      <c r="Q480" s="341"/>
      <c r="R480" s="339">
        <f>VALUE(LEFT(RP_2024[[#This Row],[OBJETO]],3))</f>
        <v>384</v>
      </c>
      <c r="S480" s="342">
        <v>242</v>
      </c>
      <c r="T480" s="339" t="str">
        <f>SUBSTITUTE(RP_2024[[#This Row],[CODIGO TIPO]],"-","")</f>
        <v>O232020200991122</v>
      </c>
      <c r="U480" s="335">
        <v>1905049</v>
      </c>
      <c r="V480" s="339">
        <f>VALUE(LEFT(RIGHT(RP_2024[[#This Row],[IMPUTACION PRESUPUESTAL]],6),3))</f>
        <v>149</v>
      </c>
      <c r="W480" s="335" t="s">
        <v>1280</v>
      </c>
      <c r="X480" s="333">
        <f>VALUE(LEFT(RP_2024[[#This Row],[Actividad]],SEARCH(".",RP_2024[[#This Row],[Actividad]],1)-1))</f>
        <v>42</v>
      </c>
      <c r="Y480" s="335">
        <f>MONTH(RP_2024[[#This Row],[FECHA RP]])</f>
        <v>9</v>
      </c>
      <c r="Z480" s="334">
        <f>IF(RP_2024[[#This Row],[FEC ANULACION]]="","",MONTH(RP_2024[[#This Row],[FEC ANULACION]]))</f>
        <v>12</v>
      </c>
      <c r="AA480" s="335" t="s">
        <v>1589</v>
      </c>
      <c r="AB480" s="335" t="s">
        <v>3389</v>
      </c>
      <c r="AC480" s="335" t="str">
        <f>MID(RP_2024[[#This Row],[Elemento PEP]],11,2)</f>
        <v>06</v>
      </c>
    </row>
    <row r="481" spans="1:29">
      <c r="A481" s="336">
        <v>4488</v>
      </c>
      <c r="B481" s="337">
        <v>45544</v>
      </c>
      <c r="C481" s="338" t="s">
        <v>1937</v>
      </c>
      <c r="D481" s="338" t="s">
        <v>2614</v>
      </c>
      <c r="E481" s="336" t="s">
        <v>2615</v>
      </c>
      <c r="F481" s="336">
        <v>4671</v>
      </c>
      <c r="G481" s="337">
        <v>45503</v>
      </c>
      <c r="H481" s="339">
        <v>6738925</v>
      </c>
      <c r="I481" s="339" t="s">
        <v>2616</v>
      </c>
      <c r="J481" s="329">
        <v>12</v>
      </c>
      <c r="K481" s="339" t="s">
        <v>1704</v>
      </c>
      <c r="L481" s="329" t="s">
        <v>1832</v>
      </c>
      <c r="M481" s="340">
        <v>23373616</v>
      </c>
      <c r="N481" s="330">
        <v>208693</v>
      </c>
      <c r="O481" s="337">
        <v>45649</v>
      </c>
      <c r="P481" s="340">
        <f>+RP_2024[[#This Row],[VALOR INICIAL]]-RP_2024[[#This Row],[VALOR ANULACION]]</f>
        <v>23164923</v>
      </c>
      <c r="Q481" s="341"/>
      <c r="R481" s="339">
        <f>VALUE(LEFT(RP_2024[[#This Row],[OBJETO]],3))</f>
        <v>477</v>
      </c>
      <c r="S481" s="342">
        <v>242</v>
      </c>
      <c r="T481" s="339" t="str">
        <f>SUBSTITUTE(RP_2024[[#This Row],[CODIGO TIPO]],"-","")</f>
        <v>O232020200991122</v>
      </c>
      <c r="U481" s="335">
        <v>1905049</v>
      </c>
      <c r="V481" s="339">
        <f>VALUE(LEFT(RIGHT(RP_2024[[#This Row],[IMPUTACION PRESUPUESTAL]],6),3))</f>
        <v>95</v>
      </c>
      <c r="W481" s="335" t="s">
        <v>1287</v>
      </c>
      <c r="X481" s="333">
        <f>VALUE(LEFT(RP_2024[[#This Row],[Actividad]],SEARCH(".",RP_2024[[#This Row],[Actividad]],1)-1))</f>
        <v>45</v>
      </c>
      <c r="Y481" s="335">
        <f>MONTH(RP_2024[[#This Row],[FECHA RP]])</f>
        <v>9</v>
      </c>
      <c r="Z481" s="334">
        <f>IF(RP_2024[[#This Row],[FEC ANULACION]]="","",MONTH(RP_2024[[#This Row],[FEC ANULACION]]))</f>
        <v>12</v>
      </c>
      <c r="AA481" s="335" t="s">
        <v>1589</v>
      </c>
      <c r="AB481" s="335" t="s">
        <v>3395</v>
      </c>
      <c r="AC481" s="335" t="str">
        <f>MID(RP_2024[[#This Row],[Elemento PEP]],11,2)</f>
        <v>27</v>
      </c>
    </row>
    <row r="482" spans="1:29">
      <c r="A482" s="336">
        <v>4490</v>
      </c>
      <c r="B482" s="337">
        <v>45544</v>
      </c>
      <c r="C482" s="338" t="s">
        <v>1893</v>
      </c>
      <c r="D482" s="338" t="s">
        <v>2617</v>
      </c>
      <c r="E482" s="336" t="s">
        <v>2618</v>
      </c>
      <c r="F482" s="336">
        <v>4913</v>
      </c>
      <c r="G482" s="337">
        <v>45509</v>
      </c>
      <c r="H482" s="339">
        <v>6736987</v>
      </c>
      <c r="I482" s="339" t="s">
        <v>2619</v>
      </c>
      <c r="J482" s="329">
        <v>12</v>
      </c>
      <c r="K482" s="339" t="s">
        <v>1704</v>
      </c>
      <c r="L482" s="329" t="s">
        <v>1832</v>
      </c>
      <c r="M482" s="340">
        <v>12597984</v>
      </c>
      <c r="N482" s="330">
        <v>224964</v>
      </c>
      <c r="O482" s="337">
        <v>45649</v>
      </c>
      <c r="P482" s="340">
        <f>+RP_2024[[#This Row],[VALOR INICIAL]]-RP_2024[[#This Row],[VALOR ANULACION]]</f>
        <v>12373020</v>
      </c>
      <c r="Q482" s="341"/>
      <c r="R482" s="339">
        <f>VALUE(LEFT(RP_2024[[#This Row],[OBJETO]],3))</f>
        <v>62</v>
      </c>
      <c r="S482" s="342">
        <v>242</v>
      </c>
      <c r="T482" s="339" t="str">
        <f>SUBSTITUTE(RP_2024[[#This Row],[CODIGO TIPO]],"-","")</f>
        <v>O232020200991122</v>
      </c>
      <c r="U482" s="335">
        <v>1905054</v>
      </c>
      <c r="V482" s="339">
        <f>VALUE(LEFT(RIGHT(RP_2024[[#This Row],[IMPUTACION PRESUPUESTAL]],6),3))</f>
        <v>102</v>
      </c>
      <c r="W482" s="335" t="s">
        <v>44</v>
      </c>
      <c r="X482" s="333">
        <f>VALUE(LEFT(RP_2024[[#This Row],[Actividad]],SEARCH(".",RP_2024[[#This Row],[Actividad]],1)-1))</f>
        <v>3</v>
      </c>
      <c r="Y482" s="335">
        <f>MONTH(RP_2024[[#This Row],[FECHA RP]])</f>
        <v>9</v>
      </c>
      <c r="Z482" s="334">
        <f>IF(RP_2024[[#This Row],[FEC ANULACION]]="","",MONTH(RP_2024[[#This Row],[FEC ANULACION]]))</f>
        <v>12</v>
      </c>
      <c r="AA482" s="335" t="s">
        <v>1589</v>
      </c>
      <c r="AB482" s="335" t="s">
        <v>3394</v>
      </c>
      <c r="AC482" s="335" t="str">
        <f>MID(RP_2024[[#This Row],[Elemento PEP]],11,2)</f>
        <v>13</v>
      </c>
    </row>
    <row r="483" spans="1:29">
      <c r="A483" s="326">
        <v>4498</v>
      </c>
      <c r="B483" s="327">
        <v>45545</v>
      </c>
      <c r="C483" s="328" t="s">
        <v>1925</v>
      </c>
      <c r="D483" s="328" t="s">
        <v>2620</v>
      </c>
      <c r="E483" s="326" t="s">
        <v>2621</v>
      </c>
      <c r="F483" s="326">
        <v>4565</v>
      </c>
      <c r="G483" s="327">
        <v>45503</v>
      </c>
      <c r="H483" s="329">
        <v>6740550</v>
      </c>
      <c r="I483" s="329" t="s">
        <v>2622</v>
      </c>
      <c r="J483" s="329">
        <v>12</v>
      </c>
      <c r="K483" s="329" t="s">
        <v>1704</v>
      </c>
      <c r="L483" s="329" t="s">
        <v>1832</v>
      </c>
      <c r="M483" s="330">
        <v>9857456</v>
      </c>
      <c r="N483" s="330">
        <v>176026</v>
      </c>
      <c r="O483" s="327">
        <v>45649</v>
      </c>
      <c r="P483" s="330">
        <f>+RP_2024[[#This Row],[VALOR INICIAL]]-RP_2024[[#This Row],[VALOR ANULACION]]</f>
        <v>9681430</v>
      </c>
      <c r="Q483" s="331"/>
      <c r="R483" s="329">
        <f>VALUE(LEFT(RP_2024[[#This Row],[OBJETO]],3))</f>
        <v>282</v>
      </c>
      <c r="S483" s="332">
        <v>242</v>
      </c>
      <c r="T483" s="329" t="str">
        <f>SUBSTITUTE(RP_2024[[#This Row],[CODIGO TIPO]],"-","")</f>
        <v>O232020200991122</v>
      </c>
      <c r="U483" s="333">
        <v>1905049</v>
      </c>
      <c r="V483" s="329">
        <f>VALUE(LEFT(RIGHT(RP_2024[[#This Row],[IMPUTACION PRESUPUESTAL]],6),3))</f>
        <v>149</v>
      </c>
      <c r="W483" s="335" t="s">
        <v>1280</v>
      </c>
      <c r="X483" s="333">
        <f>VALUE(LEFT(RP_2024[[#This Row],[Actividad]],SEARCH(".",RP_2024[[#This Row],[Actividad]],1)-1))</f>
        <v>42</v>
      </c>
      <c r="Y483" s="333">
        <f>MONTH(RP_2024[[#This Row],[FECHA RP]])</f>
        <v>9</v>
      </c>
      <c r="Z483" s="334">
        <f>IF(RP_2024[[#This Row],[FEC ANULACION]]="","",MONTH(RP_2024[[#This Row],[FEC ANULACION]]))</f>
        <v>12</v>
      </c>
      <c r="AA483" s="333" t="s">
        <v>1589</v>
      </c>
      <c r="AB483" s="333" t="s">
        <v>3389</v>
      </c>
      <c r="AC483" s="333" t="str">
        <f>MID(RP_2024[[#This Row],[Elemento PEP]],11,2)</f>
        <v>06</v>
      </c>
    </row>
    <row r="484" spans="1:29">
      <c r="A484" s="336">
        <v>4499</v>
      </c>
      <c r="B484" s="337">
        <v>45545</v>
      </c>
      <c r="C484" s="338" t="s">
        <v>1893</v>
      </c>
      <c r="D484" s="338" t="s">
        <v>2623</v>
      </c>
      <c r="E484" s="336" t="s">
        <v>2624</v>
      </c>
      <c r="F484" s="336">
        <v>5261</v>
      </c>
      <c r="G484" s="337">
        <v>45530</v>
      </c>
      <c r="H484" s="339">
        <v>6739953</v>
      </c>
      <c r="I484" s="339" t="s">
        <v>2625</v>
      </c>
      <c r="J484" s="329">
        <v>12</v>
      </c>
      <c r="K484" s="339" t="s">
        <v>1704</v>
      </c>
      <c r="L484" s="329" t="s">
        <v>1832</v>
      </c>
      <c r="M484" s="340">
        <v>29022615</v>
      </c>
      <c r="N484" s="330">
        <v>261465</v>
      </c>
      <c r="O484" s="337">
        <v>45649</v>
      </c>
      <c r="P484" s="340">
        <f>+RP_2024[[#This Row],[VALOR INICIAL]]-RP_2024[[#This Row],[VALOR ANULACION]]</f>
        <v>28761150</v>
      </c>
      <c r="Q484" s="341"/>
      <c r="R484" s="339">
        <f>VALUE(LEFT(RP_2024[[#This Row],[OBJETO]],3))</f>
        <v>400</v>
      </c>
      <c r="S484" s="342">
        <v>242</v>
      </c>
      <c r="T484" s="339" t="str">
        <f>SUBSTITUTE(RP_2024[[#This Row],[CODIGO TIPO]],"-","")</f>
        <v>O232020200991122</v>
      </c>
      <c r="U484" s="335">
        <v>1905054</v>
      </c>
      <c r="V484" s="339">
        <f>VALUE(LEFT(RIGHT(RP_2024[[#This Row],[IMPUTACION PRESUPUESTAL]],6),3))</f>
        <v>102</v>
      </c>
      <c r="W484" s="335" t="s">
        <v>44</v>
      </c>
      <c r="X484" s="333">
        <f>VALUE(LEFT(RP_2024[[#This Row],[Actividad]],SEARCH(".",RP_2024[[#This Row],[Actividad]],1)-1))</f>
        <v>3</v>
      </c>
      <c r="Y484" s="335">
        <f>MONTH(RP_2024[[#This Row],[FECHA RP]])</f>
        <v>9</v>
      </c>
      <c r="Z484" s="334">
        <f>IF(RP_2024[[#This Row],[FEC ANULACION]]="","",MONTH(RP_2024[[#This Row],[FEC ANULACION]]))</f>
        <v>12</v>
      </c>
      <c r="AA484" s="335" t="s">
        <v>1589</v>
      </c>
      <c r="AB484" s="335" t="s">
        <v>3394</v>
      </c>
      <c r="AC484" s="335" t="str">
        <f>MID(RP_2024[[#This Row],[Elemento PEP]],11,2)</f>
        <v>13</v>
      </c>
    </row>
    <row r="485" spans="1:29">
      <c r="A485" s="336">
        <v>4500</v>
      </c>
      <c r="B485" s="337">
        <v>45545</v>
      </c>
      <c r="C485" s="338" t="s">
        <v>1893</v>
      </c>
      <c r="D485" s="338" t="s">
        <v>2626</v>
      </c>
      <c r="E485" s="336" t="s">
        <v>1629</v>
      </c>
      <c r="F485" s="336">
        <v>5269</v>
      </c>
      <c r="G485" s="337">
        <v>45530</v>
      </c>
      <c r="H485" s="339">
        <v>6740161</v>
      </c>
      <c r="I485" s="339" t="s">
        <v>2627</v>
      </c>
      <c r="J485" s="329">
        <v>12</v>
      </c>
      <c r="K485" s="339" t="s">
        <v>1704</v>
      </c>
      <c r="L485" s="329" t="s">
        <v>1832</v>
      </c>
      <c r="M485" s="340">
        <v>8484950</v>
      </c>
      <c r="N485" s="330">
        <v>0</v>
      </c>
      <c r="O485" s="337"/>
      <c r="P485" s="340">
        <f>+RP_2024[[#This Row],[VALOR INICIAL]]-RP_2024[[#This Row],[VALOR ANULACION]]</f>
        <v>8484950</v>
      </c>
      <c r="Q485" s="341"/>
      <c r="R485" s="339">
        <f>VALUE(LEFT(RP_2024[[#This Row],[OBJETO]],3))</f>
        <v>161</v>
      </c>
      <c r="S485" s="342">
        <v>242</v>
      </c>
      <c r="T485" s="339" t="str">
        <f>SUBSTITUTE(RP_2024[[#This Row],[CODIGO TIPO]],"-","")</f>
        <v>O232020200991122</v>
      </c>
      <c r="U485" s="335">
        <v>1905054</v>
      </c>
      <c r="V485" s="339">
        <f>VALUE(LEFT(RIGHT(RP_2024[[#This Row],[IMPUTACION PRESUPUESTAL]],6),3))</f>
        <v>102</v>
      </c>
      <c r="W485" s="335" t="s">
        <v>44</v>
      </c>
      <c r="X485" s="333">
        <f>VALUE(LEFT(RP_2024[[#This Row],[Actividad]],SEARCH(".",RP_2024[[#This Row],[Actividad]],1)-1))</f>
        <v>3</v>
      </c>
      <c r="Y485" s="335">
        <f>MONTH(RP_2024[[#This Row],[FECHA RP]])</f>
        <v>9</v>
      </c>
      <c r="Z485" s="334" t="str">
        <f>IF(RP_2024[[#This Row],[FEC ANULACION]]="","",MONTH(RP_2024[[#This Row],[FEC ANULACION]]))</f>
        <v/>
      </c>
      <c r="AA485" s="335" t="s">
        <v>1589</v>
      </c>
      <c r="AB485" s="335" t="s">
        <v>3394</v>
      </c>
      <c r="AC485" s="335" t="str">
        <f>MID(RP_2024[[#This Row],[Elemento PEP]],11,2)</f>
        <v>13</v>
      </c>
    </row>
    <row r="486" spans="1:29">
      <c r="A486" s="336">
        <v>4501</v>
      </c>
      <c r="B486" s="337">
        <v>45545</v>
      </c>
      <c r="C486" s="338" t="s">
        <v>1893</v>
      </c>
      <c r="D486" s="338" t="s">
        <v>2628</v>
      </c>
      <c r="E486" s="336" t="s">
        <v>2629</v>
      </c>
      <c r="F486" s="336">
        <v>4794</v>
      </c>
      <c r="G486" s="337">
        <v>45509</v>
      </c>
      <c r="H486" s="339">
        <v>6745810</v>
      </c>
      <c r="I486" s="339" t="s">
        <v>2630</v>
      </c>
      <c r="J486" s="329">
        <v>12</v>
      </c>
      <c r="K486" s="339" t="s">
        <v>1704</v>
      </c>
      <c r="L486" s="329" t="s">
        <v>1832</v>
      </c>
      <c r="M486" s="340">
        <v>28761150</v>
      </c>
      <c r="N486" s="330">
        <v>0</v>
      </c>
      <c r="O486" s="337"/>
      <c r="P486" s="340">
        <f>+RP_2024[[#This Row],[VALOR INICIAL]]-RP_2024[[#This Row],[VALOR ANULACION]]</f>
        <v>28761150</v>
      </c>
      <c r="Q486" s="341"/>
      <c r="R486" s="339">
        <f>VALUE(LEFT(RP_2024[[#This Row],[OBJETO]],3))</f>
        <v>169</v>
      </c>
      <c r="S486" s="342">
        <v>242</v>
      </c>
      <c r="T486" s="339" t="str">
        <f>SUBSTITUTE(RP_2024[[#This Row],[CODIGO TIPO]],"-","")</f>
        <v>O232020200991122</v>
      </c>
      <c r="U486" s="335">
        <v>1905054</v>
      </c>
      <c r="V486" s="339">
        <f>VALUE(LEFT(RIGHT(RP_2024[[#This Row],[IMPUTACION PRESUPUESTAL]],6),3))</f>
        <v>102</v>
      </c>
      <c r="W486" s="335" t="s">
        <v>44</v>
      </c>
      <c r="X486" s="333">
        <f>VALUE(LEFT(RP_2024[[#This Row],[Actividad]],SEARCH(".",RP_2024[[#This Row],[Actividad]],1)-1))</f>
        <v>3</v>
      </c>
      <c r="Y486" s="335">
        <f>MONTH(RP_2024[[#This Row],[FECHA RP]])</f>
        <v>9</v>
      </c>
      <c r="Z486" s="334" t="str">
        <f>IF(RP_2024[[#This Row],[FEC ANULACION]]="","",MONTH(RP_2024[[#This Row],[FEC ANULACION]]))</f>
        <v/>
      </c>
      <c r="AA486" s="335" t="s">
        <v>1589</v>
      </c>
      <c r="AB486" s="335" t="s">
        <v>3394</v>
      </c>
      <c r="AC486" s="335" t="str">
        <f>MID(RP_2024[[#This Row],[Elemento PEP]],11,2)</f>
        <v>13</v>
      </c>
    </row>
    <row r="487" spans="1:29">
      <c r="A487" s="336">
        <v>4502</v>
      </c>
      <c r="B487" s="337">
        <v>45545</v>
      </c>
      <c r="C487" s="338" t="s">
        <v>1925</v>
      </c>
      <c r="D487" s="338" t="s">
        <v>2631</v>
      </c>
      <c r="E487" s="336" t="s">
        <v>2632</v>
      </c>
      <c r="F487" s="336">
        <v>4949</v>
      </c>
      <c r="G487" s="337">
        <v>45509</v>
      </c>
      <c r="H487" s="339">
        <v>6736103</v>
      </c>
      <c r="I487" s="339" t="s">
        <v>2633</v>
      </c>
      <c r="J487" s="329">
        <v>12</v>
      </c>
      <c r="K487" s="339" t="s">
        <v>1704</v>
      </c>
      <c r="L487" s="329" t="s">
        <v>1832</v>
      </c>
      <c r="M487" s="340">
        <v>19018944</v>
      </c>
      <c r="N487" s="330">
        <v>339624</v>
      </c>
      <c r="O487" s="337">
        <v>45649</v>
      </c>
      <c r="P487" s="340">
        <f>+RP_2024[[#This Row],[VALOR INICIAL]]-RP_2024[[#This Row],[VALOR ANULACION]]</f>
        <v>18679320</v>
      </c>
      <c r="Q487" s="341"/>
      <c r="R487" s="339">
        <f>VALUE(LEFT(RP_2024[[#This Row],[OBJETO]],3))</f>
        <v>273</v>
      </c>
      <c r="S487" s="342">
        <v>242</v>
      </c>
      <c r="T487" s="339" t="str">
        <f>SUBSTITUTE(RP_2024[[#This Row],[CODIGO TIPO]],"-","")</f>
        <v>O232020200991122</v>
      </c>
      <c r="U487" s="335">
        <v>1905049</v>
      </c>
      <c r="V487" s="339">
        <f>VALUE(LEFT(RIGHT(RP_2024[[#This Row],[IMPUTACION PRESUPUESTAL]],6),3))</f>
        <v>149</v>
      </c>
      <c r="W487" s="335" t="s">
        <v>1280</v>
      </c>
      <c r="X487" s="333">
        <f>VALUE(LEFT(RP_2024[[#This Row],[Actividad]],SEARCH(".",RP_2024[[#This Row],[Actividad]],1)-1))</f>
        <v>42</v>
      </c>
      <c r="Y487" s="335">
        <f>MONTH(RP_2024[[#This Row],[FECHA RP]])</f>
        <v>9</v>
      </c>
      <c r="Z487" s="334">
        <f>IF(RP_2024[[#This Row],[FEC ANULACION]]="","",MONTH(RP_2024[[#This Row],[FEC ANULACION]]))</f>
        <v>12</v>
      </c>
      <c r="AA487" s="335" t="s">
        <v>1589</v>
      </c>
      <c r="AB487" s="335" t="s">
        <v>3389</v>
      </c>
      <c r="AC487" s="335" t="str">
        <f>MID(RP_2024[[#This Row],[Elemento PEP]],11,2)</f>
        <v>06</v>
      </c>
    </row>
    <row r="488" spans="1:29">
      <c r="A488" s="336">
        <v>4504</v>
      </c>
      <c r="B488" s="337">
        <v>45545</v>
      </c>
      <c r="C488" s="338" t="s">
        <v>1893</v>
      </c>
      <c r="D488" s="338" t="s">
        <v>2634</v>
      </c>
      <c r="E488" s="336" t="s">
        <v>2635</v>
      </c>
      <c r="F488" s="336">
        <v>4897</v>
      </c>
      <c r="G488" s="337">
        <v>45509</v>
      </c>
      <c r="H488" s="339">
        <v>6736960</v>
      </c>
      <c r="I488" s="339" t="s">
        <v>2636</v>
      </c>
      <c r="J488" s="329">
        <v>12</v>
      </c>
      <c r="K488" s="339" t="s">
        <v>1704</v>
      </c>
      <c r="L488" s="329" t="s">
        <v>1832</v>
      </c>
      <c r="M488" s="340">
        <v>13073984</v>
      </c>
      <c r="N488" s="330">
        <v>233464</v>
      </c>
      <c r="O488" s="337">
        <v>45649</v>
      </c>
      <c r="P488" s="340">
        <f>+RP_2024[[#This Row],[VALOR INICIAL]]-RP_2024[[#This Row],[VALOR ANULACION]]</f>
        <v>12840520</v>
      </c>
      <c r="Q488" s="341"/>
      <c r="R488" s="339">
        <f>VALUE(LEFT(RP_2024[[#This Row],[OBJETO]],3))</f>
        <v>112</v>
      </c>
      <c r="S488" s="342">
        <v>242</v>
      </c>
      <c r="T488" s="339" t="str">
        <f>SUBSTITUTE(RP_2024[[#This Row],[CODIGO TIPO]],"-","")</f>
        <v>O232020200991122</v>
      </c>
      <c r="U488" s="335">
        <v>1905054</v>
      </c>
      <c r="V488" s="339">
        <f>VALUE(LEFT(RIGHT(RP_2024[[#This Row],[IMPUTACION PRESUPUESTAL]],6),3))</f>
        <v>102</v>
      </c>
      <c r="W488" s="335" t="s">
        <v>44</v>
      </c>
      <c r="X488" s="333">
        <f>VALUE(LEFT(RP_2024[[#This Row],[Actividad]],SEARCH(".",RP_2024[[#This Row],[Actividad]],1)-1))</f>
        <v>3</v>
      </c>
      <c r="Y488" s="335">
        <f>MONTH(RP_2024[[#This Row],[FECHA RP]])</f>
        <v>9</v>
      </c>
      <c r="Z488" s="334">
        <f>IF(RP_2024[[#This Row],[FEC ANULACION]]="","",MONTH(RP_2024[[#This Row],[FEC ANULACION]]))</f>
        <v>12</v>
      </c>
      <c r="AA488" s="335" t="s">
        <v>1589</v>
      </c>
      <c r="AB488" s="335" t="s">
        <v>3394</v>
      </c>
      <c r="AC488" s="335" t="str">
        <f>MID(RP_2024[[#This Row],[Elemento PEP]],11,2)</f>
        <v>13</v>
      </c>
    </row>
    <row r="489" spans="1:29">
      <c r="A489" s="336">
        <v>4505</v>
      </c>
      <c r="B489" s="337">
        <v>45545</v>
      </c>
      <c r="C489" s="338" t="s">
        <v>1925</v>
      </c>
      <c r="D489" s="338" t="s">
        <v>2637</v>
      </c>
      <c r="E489" s="336" t="s">
        <v>2638</v>
      </c>
      <c r="F489" s="336">
        <v>4702</v>
      </c>
      <c r="G489" s="337">
        <v>45505</v>
      </c>
      <c r="H489" s="339">
        <v>6740653</v>
      </c>
      <c r="I489" s="339" t="s">
        <v>2639</v>
      </c>
      <c r="J489" s="329">
        <v>12</v>
      </c>
      <c r="K489" s="339" t="s">
        <v>1704</v>
      </c>
      <c r="L489" s="329" t="s">
        <v>1832</v>
      </c>
      <c r="M489" s="340">
        <v>19018944</v>
      </c>
      <c r="N489" s="330">
        <v>169812</v>
      </c>
      <c r="O489" s="337">
        <v>45649</v>
      </c>
      <c r="P489" s="340">
        <f>+RP_2024[[#This Row],[VALOR INICIAL]]-RP_2024[[#This Row],[VALOR ANULACION]]</f>
        <v>18849132</v>
      </c>
      <c r="Q489" s="341"/>
      <c r="R489" s="339">
        <f>VALUE(LEFT(RP_2024[[#This Row],[OBJETO]],3))</f>
        <v>285</v>
      </c>
      <c r="S489" s="342">
        <v>242</v>
      </c>
      <c r="T489" s="339" t="str">
        <f>SUBSTITUTE(RP_2024[[#This Row],[CODIGO TIPO]],"-","")</f>
        <v>O232020200991122</v>
      </c>
      <c r="U489" s="335">
        <v>1905049</v>
      </c>
      <c r="V489" s="339">
        <f>VALUE(LEFT(RIGHT(RP_2024[[#This Row],[IMPUTACION PRESUPUESTAL]],6),3))</f>
        <v>149</v>
      </c>
      <c r="W489" s="335" t="s">
        <v>1280</v>
      </c>
      <c r="X489" s="333">
        <f>VALUE(LEFT(RP_2024[[#This Row],[Actividad]],SEARCH(".",RP_2024[[#This Row],[Actividad]],1)-1))</f>
        <v>42</v>
      </c>
      <c r="Y489" s="335">
        <f>MONTH(RP_2024[[#This Row],[FECHA RP]])</f>
        <v>9</v>
      </c>
      <c r="Z489" s="334">
        <f>IF(RP_2024[[#This Row],[FEC ANULACION]]="","",MONTH(RP_2024[[#This Row],[FEC ANULACION]]))</f>
        <v>12</v>
      </c>
      <c r="AA489" s="335" t="s">
        <v>1589</v>
      </c>
      <c r="AB489" s="335" t="s">
        <v>3389</v>
      </c>
      <c r="AC489" s="335" t="str">
        <f>MID(RP_2024[[#This Row],[Elemento PEP]],11,2)</f>
        <v>06</v>
      </c>
    </row>
    <row r="490" spans="1:29">
      <c r="A490" s="336">
        <v>4509</v>
      </c>
      <c r="B490" s="337">
        <v>45545</v>
      </c>
      <c r="C490" s="338" t="s">
        <v>1925</v>
      </c>
      <c r="D490" s="338" t="s">
        <v>2640</v>
      </c>
      <c r="E490" s="336" t="s">
        <v>2641</v>
      </c>
      <c r="F490" s="336">
        <v>4694</v>
      </c>
      <c r="G490" s="337">
        <v>45505</v>
      </c>
      <c r="H490" s="339">
        <v>6740268</v>
      </c>
      <c r="I490" s="339" t="s">
        <v>2642</v>
      </c>
      <c r="J490" s="329">
        <v>12</v>
      </c>
      <c r="K490" s="339" t="s">
        <v>1704</v>
      </c>
      <c r="L490" s="329" t="s">
        <v>1832</v>
      </c>
      <c r="M490" s="340">
        <v>10564290</v>
      </c>
      <c r="N490" s="330">
        <v>0</v>
      </c>
      <c r="O490" s="337"/>
      <c r="P490" s="340">
        <f>+RP_2024[[#This Row],[VALOR INICIAL]]-RP_2024[[#This Row],[VALOR ANULACION]]</f>
        <v>10564290</v>
      </c>
      <c r="Q490" s="341"/>
      <c r="R490" s="339">
        <f>VALUE(LEFT(RP_2024[[#This Row],[OBJETO]],3))</f>
        <v>411</v>
      </c>
      <c r="S490" s="342">
        <v>242</v>
      </c>
      <c r="T490" s="339" t="str">
        <f>SUBSTITUTE(RP_2024[[#This Row],[CODIGO TIPO]],"-","")</f>
        <v>O232020200991122</v>
      </c>
      <c r="U490" s="335">
        <v>1905049</v>
      </c>
      <c r="V490" s="339">
        <f>VALUE(LEFT(RIGHT(RP_2024[[#This Row],[IMPUTACION PRESUPUESTAL]],6),3))</f>
        <v>149</v>
      </c>
      <c r="W490" s="335" t="s">
        <v>1280</v>
      </c>
      <c r="X490" s="333">
        <f>VALUE(LEFT(RP_2024[[#This Row],[Actividad]],SEARCH(".",RP_2024[[#This Row],[Actividad]],1)-1))</f>
        <v>42</v>
      </c>
      <c r="Y490" s="335">
        <f>MONTH(RP_2024[[#This Row],[FECHA RP]])</f>
        <v>9</v>
      </c>
      <c r="Z490" s="334" t="str">
        <f>IF(RP_2024[[#This Row],[FEC ANULACION]]="","",MONTH(RP_2024[[#This Row],[FEC ANULACION]]))</f>
        <v/>
      </c>
      <c r="AA490" s="335" t="s">
        <v>1589</v>
      </c>
      <c r="AB490" s="335" t="s">
        <v>3389</v>
      </c>
      <c r="AC490" s="335" t="str">
        <f>MID(RP_2024[[#This Row],[Elemento PEP]],11,2)</f>
        <v>06</v>
      </c>
    </row>
    <row r="491" spans="1:29">
      <c r="A491" s="336">
        <v>4510</v>
      </c>
      <c r="B491" s="337">
        <v>45545</v>
      </c>
      <c r="C491" s="338" t="s">
        <v>1925</v>
      </c>
      <c r="D491" s="338" t="s">
        <v>2643</v>
      </c>
      <c r="E491" s="336" t="s">
        <v>2644</v>
      </c>
      <c r="F491" s="336">
        <v>4928</v>
      </c>
      <c r="G491" s="337">
        <v>45509</v>
      </c>
      <c r="H491" s="339">
        <v>6736901</v>
      </c>
      <c r="I491" s="339" t="s">
        <v>2645</v>
      </c>
      <c r="J491" s="329">
        <v>12</v>
      </c>
      <c r="K491" s="339" t="s">
        <v>1704</v>
      </c>
      <c r="L491" s="329" t="s">
        <v>1832</v>
      </c>
      <c r="M491" s="340">
        <v>29284080</v>
      </c>
      <c r="N491" s="330">
        <v>261465</v>
      </c>
      <c r="O491" s="337">
        <v>45649</v>
      </c>
      <c r="P491" s="340">
        <f>+RP_2024[[#This Row],[VALOR INICIAL]]-RP_2024[[#This Row],[VALOR ANULACION]]</f>
        <v>29022615</v>
      </c>
      <c r="Q491" s="341"/>
      <c r="R491" s="339">
        <f>VALUE(LEFT(RP_2024[[#This Row],[OBJETO]],3))</f>
        <v>317</v>
      </c>
      <c r="S491" s="342">
        <v>242</v>
      </c>
      <c r="T491" s="339" t="str">
        <f>SUBSTITUTE(RP_2024[[#This Row],[CODIGO TIPO]],"-","")</f>
        <v>O232020200991122</v>
      </c>
      <c r="U491" s="335">
        <v>1905049</v>
      </c>
      <c r="V491" s="339">
        <f>VALUE(LEFT(RIGHT(RP_2024[[#This Row],[IMPUTACION PRESUPUESTAL]],6),3))</f>
        <v>149</v>
      </c>
      <c r="W491" s="335" t="s">
        <v>1279</v>
      </c>
      <c r="X491" s="333">
        <f>VALUE(LEFT(RP_2024[[#This Row],[Actividad]],SEARCH(".",RP_2024[[#This Row],[Actividad]],1)-1))</f>
        <v>42</v>
      </c>
      <c r="Y491" s="335">
        <f>MONTH(RP_2024[[#This Row],[FECHA RP]])</f>
        <v>9</v>
      </c>
      <c r="Z491" s="334">
        <f>IF(RP_2024[[#This Row],[FEC ANULACION]]="","",MONTH(RP_2024[[#This Row],[FEC ANULACION]]))</f>
        <v>12</v>
      </c>
      <c r="AA491" s="335" t="s">
        <v>1589</v>
      </c>
      <c r="AB491" s="335" t="s">
        <v>3389</v>
      </c>
      <c r="AC491" s="335" t="str">
        <f>MID(RP_2024[[#This Row],[Elemento PEP]],11,2)</f>
        <v>06</v>
      </c>
    </row>
    <row r="492" spans="1:29">
      <c r="A492" s="336">
        <v>4512</v>
      </c>
      <c r="B492" s="337">
        <v>45545</v>
      </c>
      <c r="C492" s="338" t="s">
        <v>1925</v>
      </c>
      <c r="D492" s="338" t="s">
        <v>2646</v>
      </c>
      <c r="E492" s="336" t="s">
        <v>2647</v>
      </c>
      <c r="F492" s="336">
        <v>4970</v>
      </c>
      <c r="G492" s="337">
        <v>45509</v>
      </c>
      <c r="H492" s="339">
        <v>6737507</v>
      </c>
      <c r="I492" s="339" t="s">
        <v>2648</v>
      </c>
      <c r="J492" s="329">
        <v>12</v>
      </c>
      <c r="K492" s="339" t="s">
        <v>1704</v>
      </c>
      <c r="L492" s="329" t="s">
        <v>1832</v>
      </c>
      <c r="M492" s="340">
        <v>19018832</v>
      </c>
      <c r="N492" s="330">
        <v>339622</v>
      </c>
      <c r="O492" s="337">
        <v>45649</v>
      </c>
      <c r="P492" s="340">
        <f>+RP_2024[[#This Row],[VALOR INICIAL]]-RP_2024[[#This Row],[VALOR ANULACION]]</f>
        <v>18679210</v>
      </c>
      <c r="Q492" s="341"/>
      <c r="R492" s="339">
        <f>VALUE(LEFT(RP_2024[[#This Row],[OBJETO]],3))</f>
        <v>366</v>
      </c>
      <c r="S492" s="342">
        <v>242</v>
      </c>
      <c r="T492" s="339" t="str">
        <f>SUBSTITUTE(RP_2024[[#This Row],[CODIGO TIPO]],"-","")</f>
        <v>O232020200991122</v>
      </c>
      <c r="U492" s="335">
        <v>1905049</v>
      </c>
      <c r="V492" s="339">
        <f>VALUE(LEFT(RIGHT(RP_2024[[#This Row],[IMPUTACION PRESUPUESTAL]],6),3))</f>
        <v>149</v>
      </c>
      <c r="W492" s="335" t="s">
        <v>1280</v>
      </c>
      <c r="X492" s="333">
        <f>VALUE(LEFT(RP_2024[[#This Row],[Actividad]],SEARCH(".",RP_2024[[#This Row],[Actividad]],1)-1))</f>
        <v>42</v>
      </c>
      <c r="Y492" s="335">
        <f>MONTH(RP_2024[[#This Row],[FECHA RP]])</f>
        <v>9</v>
      </c>
      <c r="Z492" s="334">
        <f>IF(RP_2024[[#This Row],[FEC ANULACION]]="","",MONTH(RP_2024[[#This Row],[FEC ANULACION]]))</f>
        <v>12</v>
      </c>
      <c r="AA492" s="335" t="s">
        <v>1589</v>
      </c>
      <c r="AB492" s="335" t="s">
        <v>3389</v>
      </c>
      <c r="AC492" s="335" t="str">
        <f>MID(RP_2024[[#This Row],[Elemento PEP]],11,2)</f>
        <v>06</v>
      </c>
    </row>
    <row r="493" spans="1:29">
      <c r="A493" s="336">
        <v>4517</v>
      </c>
      <c r="B493" s="337">
        <v>45546</v>
      </c>
      <c r="C493" s="338" t="s">
        <v>1893</v>
      </c>
      <c r="D493" s="338" t="s">
        <v>2649</v>
      </c>
      <c r="E493" s="336" t="s">
        <v>2650</v>
      </c>
      <c r="F493" s="336">
        <v>4802</v>
      </c>
      <c r="G493" s="337">
        <v>45509</v>
      </c>
      <c r="H493" s="339">
        <v>6745327</v>
      </c>
      <c r="I493" s="339" t="s">
        <v>2651</v>
      </c>
      <c r="J493" s="329">
        <v>12</v>
      </c>
      <c r="K493" s="339" t="s">
        <v>1704</v>
      </c>
      <c r="L493" s="329" t="s">
        <v>1832</v>
      </c>
      <c r="M493" s="340">
        <v>28761150</v>
      </c>
      <c r="N493" s="330">
        <v>0</v>
      </c>
      <c r="O493" s="337"/>
      <c r="P493" s="340">
        <f>+RP_2024[[#This Row],[VALOR INICIAL]]-RP_2024[[#This Row],[VALOR ANULACION]]</f>
        <v>28761150</v>
      </c>
      <c r="Q493" s="341"/>
      <c r="R493" s="339">
        <f>VALUE(LEFT(RP_2024[[#This Row],[OBJETO]],3))</f>
        <v>185</v>
      </c>
      <c r="S493" s="342">
        <v>242</v>
      </c>
      <c r="T493" s="339" t="str">
        <f>SUBSTITUTE(RP_2024[[#This Row],[CODIGO TIPO]],"-","")</f>
        <v>O232020200991122</v>
      </c>
      <c r="U493" s="335">
        <v>1905054</v>
      </c>
      <c r="V493" s="339">
        <f>VALUE(LEFT(RIGHT(RP_2024[[#This Row],[IMPUTACION PRESUPUESTAL]],6),3))</f>
        <v>102</v>
      </c>
      <c r="W493" s="335" t="s">
        <v>44</v>
      </c>
      <c r="X493" s="333">
        <f>VALUE(LEFT(RP_2024[[#This Row],[Actividad]],SEARCH(".",RP_2024[[#This Row],[Actividad]],1)-1))</f>
        <v>3</v>
      </c>
      <c r="Y493" s="335">
        <f>MONTH(RP_2024[[#This Row],[FECHA RP]])</f>
        <v>9</v>
      </c>
      <c r="Z493" s="334" t="str">
        <f>IF(RP_2024[[#This Row],[FEC ANULACION]]="","",MONTH(RP_2024[[#This Row],[FEC ANULACION]]))</f>
        <v/>
      </c>
      <c r="AA493" s="335" t="s">
        <v>1589</v>
      </c>
      <c r="AB493" s="335" t="s">
        <v>3394</v>
      </c>
      <c r="AC493" s="335" t="str">
        <f>MID(RP_2024[[#This Row],[Elemento PEP]],11,2)</f>
        <v>13</v>
      </c>
    </row>
    <row r="494" spans="1:29">
      <c r="A494" s="336">
        <v>4521</v>
      </c>
      <c r="B494" s="337">
        <v>45546</v>
      </c>
      <c r="C494" s="338" t="s">
        <v>1893</v>
      </c>
      <c r="D494" s="338" t="s">
        <v>2652</v>
      </c>
      <c r="E494" s="336" t="s">
        <v>2653</v>
      </c>
      <c r="F494" s="336">
        <v>4867</v>
      </c>
      <c r="G494" s="337">
        <v>45509</v>
      </c>
      <c r="H494" s="339">
        <v>6744265</v>
      </c>
      <c r="I494" s="339" t="s">
        <v>2654</v>
      </c>
      <c r="J494" s="329">
        <v>12</v>
      </c>
      <c r="K494" s="339" t="s">
        <v>1704</v>
      </c>
      <c r="L494" s="329" t="s">
        <v>1832</v>
      </c>
      <c r="M494" s="340">
        <v>28761150</v>
      </c>
      <c r="N494" s="330">
        <v>261465</v>
      </c>
      <c r="O494" s="337">
        <v>45649</v>
      </c>
      <c r="P494" s="340">
        <f>+RP_2024[[#This Row],[VALOR INICIAL]]-RP_2024[[#This Row],[VALOR ANULACION]]</f>
        <v>28499685</v>
      </c>
      <c r="Q494" s="341"/>
      <c r="R494" s="339">
        <f>VALUE(LEFT(RP_2024[[#This Row],[OBJETO]],3))</f>
        <v>220</v>
      </c>
      <c r="S494" s="342">
        <v>242</v>
      </c>
      <c r="T494" s="339" t="str">
        <f>SUBSTITUTE(RP_2024[[#This Row],[CODIGO TIPO]],"-","")</f>
        <v>O232020200991122</v>
      </c>
      <c r="U494" s="335">
        <v>1905054</v>
      </c>
      <c r="V494" s="339">
        <f>VALUE(LEFT(RIGHT(RP_2024[[#This Row],[IMPUTACION PRESUPUESTAL]],6),3))</f>
        <v>102</v>
      </c>
      <c r="W494" s="335" t="s">
        <v>44</v>
      </c>
      <c r="X494" s="333">
        <f>VALUE(LEFT(RP_2024[[#This Row],[Actividad]],SEARCH(".",RP_2024[[#This Row],[Actividad]],1)-1))</f>
        <v>3</v>
      </c>
      <c r="Y494" s="335">
        <f>MONTH(RP_2024[[#This Row],[FECHA RP]])</f>
        <v>9</v>
      </c>
      <c r="Z494" s="334">
        <f>IF(RP_2024[[#This Row],[FEC ANULACION]]="","",MONTH(RP_2024[[#This Row],[FEC ANULACION]]))</f>
        <v>12</v>
      </c>
      <c r="AA494" s="335" t="s">
        <v>1589</v>
      </c>
      <c r="AB494" s="335" t="s">
        <v>3394</v>
      </c>
      <c r="AC494" s="335" t="str">
        <f>MID(RP_2024[[#This Row],[Elemento PEP]],11,2)</f>
        <v>13</v>
      </c>
    </row>
    <row r="495" spans="1:29">
      <c r="A495" s="336">
        <v>4522</v>
      </c>
      <c r="B495" s="337">
        <v>45546</v>
      </c>
      <c r="C495" s="338" t="s">
        <v>1925</v>
      </c>
      <c r="D495" s="338" t="s">
        <v>2655</v>
      </c>
      <c r="E495" s="336" t="s">
        <v>2656</v>
      </c>
      <c r="F495" s="336">
        <v>4579</v>
      </c>
      <c r="G495" s="337">
        <v>45503</v>
      </c>
      <c r="H495" s="339">
        <v>6729300</v>
      </c>
      <c r="I495" s="339" t="s">
        <v>2657</v>
      </c>
      <c r="J495" s="329">
        <v>12</v>
      </c>
      <c r="K495" s="339" t="s">
        <v>1704</v>
      </c>
      <c r="L495" s="329" t="s">
        <v>1832</v>
      </c>
      <c r="M495" s="340">
        <v>23373616</v>
      </c>
      <c r="N495" s="330">
        <v>417386</v>
      </c>
      <c r="O495" s="337">
        <v>45649</v>
      </c>
      <c r="P495" s="340">
        <f>+RP_2024[[#This Row],[VALOR INICIAL]]-RP_2024[[#This Row],[VALOR ANULACION]]</f>
        <v>22956230</v>
      </c>
      <c r="Q495" s="341"/>
      <c r="R495" s="339">
        <f>VALUE(LEFT(RP_2024[[#This Row],[OBJETO]],3))</f>
        <v>377</v>
      </c>
      <c r="S495" s="342">
        <v>242</v>
      </c>
      <c r="T495" s="339" t="str">
        <f>SUBSTITUTE(RP_2024[[#This Row],[CODIGO TIPO]],"-","")</f>
        <v>O232020200991122</v>
      </c>
      <c r="U495" s="335">
        <v>1905049</v>
      </c>
      <c r="V495" s="339">
        <f>VALUE(LEFT(RIGHT(RP_2024[[#This Row],[IMPUTACION PRESUPUESTAL]],6),3))</f>
        <v>149</v>
      </c>
      <c r="W495" s="335" t="s">
        <v>1279</v>
      </c>
      <c r="X495" s="333">
        <f>VALUE(LEFT(RP_2024[[#This Row],[Actividad]],SEARCH(".",RP_2024[[#This Row],[Actividad]],1)-1))</f>
        <v>42</v>
      </c>
      <c r="Y495" s="335">
        <f>MONTH(RP_2024[[#This Row],[FECHA RP]])</f>
        <v>9</v>
      </c>
      <c r="Z495" s="334">
        <f>IF(RP_2024[[#This Row],[FEC ANULACION]]="","",MONTH(RP_2024[[#This Row],[FEC ANULACION]]))</f>
        <v>12</v>
      </c>
      <c r="AA495" s="335" t="s">
        <v>1589</v>
      </c>
      <c r="AB495" s="335" t="s">
        <v>3389</v>
      </c>
      <c r="AC495" s="335" t="str">
        <f>MID(RP_2024[[#This Row],[Elemento PEP]],11,2)</f>
        <v>06</v>
      </c>
    </row>
    <row r="496" spans="1:29">
      <c r="A496" s="336">
        <v>4530</v>
      </c>
      <c r="B496" s="337">
        <v>45546</v>
      </c>
      <c r="C496" s="338" t="s">
        <v>1925</v>
      </c>
      <c r="D496" s="338" t="s">
        <v>2658</v>
      </c>
      <c r="E496" s="336" t="s">
        <v>2659</v>
      </c>
      <c r="F496" s="336">
        <v>4968</v>
      </c>
      <c r="G496" s="337">
        <v>45509</v>
      </c>
      <c r="H496" s="339">
        <v>6745345</v>
      </c>
      <c r="I496" s="339" t="s">
        <v>2660</v>
      </c>
      <c r="J496" s="329">
        <v>12</v>
      </c>
      <c r="K496" s="339" t="s">
        <v>1704</v>
      </c>
      <c r="L496" s="329" t="s">
        <v>1832</v>
      </c>
      <c r="M496" s="340">
        <v>18509508</v>
      </c>
      <c r="N496" s="330">
        <v>0</v>
      </c>
      <c r="O496" s="337"/>
      <c r="P496" s="340">
        <f>+RP_2024[[#This Row],[VALOR INICIAL]]-RP_2024[[#This Row],[VALOR ANULACION]]</f>
        <v>18509508</v>
      </c>
      <c r="Q496" s="341"/>
      <c r="R496" s="339">
        <f>VALUE(LEFT(RP_2024[[#This Row],[OBJETO]],3))</f>
        <v>368</v>
      </c>
      <c r="S496" s="342">
        <v>242</v>
      </c>
      <c r="T496" s="339" t="str">
        <f>SUBSTITUTE(RP_2024[[#This Row],[CODIGO TIPO]],"-","")</f>
        <v>O232020200991122</v>
      </c>
      <c r="U496" s="335">
        <v>1905049</v>
      </c>
      <c r="V496" s="339">
        <f>VALUE(LEFT(RIGHT(RP_2024[[#This Row],[IMPUTACION PRESUPUESTAL]],6),3))</f>
        <v>149</v>
      </c>
      <c r="W496" s="335" t="s">
        <v>1280</v>
      </c>
      <c r="X496" s="333">
        <f>VALUE(LEFT(RP_2024[[#This Row],[Actividad]],SEARCH(".",RP_2024[[#This Row],[Actividad]],1)-1))</f>
        <v>42</v>
      </c>
      <c r="Y496" s="335">
        <f>MONTH(RP_2024[[#This Row],[FECHA RP]])</f>
        <v>9</v>
      </c>
      <c r="Z496" s="334" t="str">
        <f>IF(RP_2024[[#This Row],[FEC ANULACION]]="","",MONTH(RP_2024[[#This Row],[FEC ANULACION]]))</f>
        <v/>
      </c>
      <c r="AA496" s="335" t="s">
        <v>1589</v>
      </c>
      <c r="AB496" s="335" t="s">
        <v>3389</v>
      </c>
      <c r="AC496" s="335" t="str">
        <f>MID(RP_2024[[#This Row],[Elemento PEP]],11,2)</f>
        <v>06</v>
      </c>
    </row>
    <row r="497" spans="1:29">
      <c r="A497" s="336">
        <v>4532</v>
      </c>
      <c r="B497" s="337">
        <v>45546</v>
      </c>
      <c r="C497" s="338" t="s">
        <v>1925</v>
      </c>
      <c r="D497" s="338" t="s">
        <v>2661</v>
      </c>
      <c r="E497" s="336" t="s">
        <v>2662</v>
      </c>
      <c r="F497" s="336">
        <v>4692</v>
      </c>
      <c r="G497" s="337">
        <v>45505</v>
      </c>
      <c r="H497" s="339">
        <v>6747975</v>
      </c>
      <c r="I497" s="339" t="s">
        <v>2663</v>
      </c>
      <c r="J497" s="329">
        <v>12</v>
      </c>
      <c r="K497" s="339" t="s">
        <v>1704</v>
      </c>
      <c r="L497" s="329" t="s">
        <v>1832</v>
      </c>
      <c r="M497" s="340">
        <v>20429530</v>
      </c>
      <c r="N497" s="330">
        <v>371446</v>
      </c>
      <c r="O497" s="337">
        <v>45649</v>
      </c>
      <c r="P497" s="340">
        <f>+RP_2024[[#This Row],[VALOR INICIAL]]-RP_2024[[#This Row],[VALOR ANULACION]]</f>
        <v>20058084</v>
      </c>
      <c r="Q497" s="341"/>
      <c r="R497" s="339">
        <f>VALUE(LEFT(RP_2024[[#This Row],[OBJETO]],3))</f>
        <v>414</v>
      </c>
      <c r="S497" s="342">
        <v>242</v>
      </c>
      <c r="T497" s="339" t="str">
        <f>SUBSTITUTE(RP_2024[[#This Row],[CODIGO TIPO]],"-","")</f>
        <v>O232020200991122</v>
      </c>
      <c r="U497" s="335">
        <v>1905049</v>
      </c>
      <c r="V497" s="339">
        <f>VALUE(LEFT(RIGHT(RP_2024[[#This Row],[IMPUTACION PRESUPUESTAL]],6),3))</f>
        <v>149</v>
      </c>
      <c r="W497" s="335" t="s">
        <v>1280</v>
      </c>
      <c r="X497" s="333">
        <f>VALUE(LEFT(RP_2024[[#This Row],[Actividad]],SEARCH(".",RP_2024[[#This Row],[Actividad]],1)-1))</f>
        <v>42</v>
      </c>
      <c r="Y497" s="335">
        <f>MONTH(RP_2024[[#This Row],[FECHA RP]])</f>
        <v>9</v>
      </c>
      <c r="Z497" s="334">
        <f>IF(RP_2024[[#This Row],[FEC ANULACION]]="","",MONTH(RP_2024[[#This Row],[FEC ANULACION]]))</f>
        <v>12</v>
      </c>
      <c r="AA497" s="335" t="s">
        <v>1589</v>
      </c>
      <c r="AB497" s="335" t="s">
        <v>3389</v>
      </c>
      <c r="AC497" s="335" t="str">
        <f>MID(RP_2024[[#This Row],[Elemento PEP]],11,2)</f>
        <v>06</v>
      </c>
    </row>
    <row r="498" spans="1:29">
      <c r="A498" s="336">
        <v>4533</v>
      </c>
      <c r="B498" s="337">
        <v>45546</v>
      </c>
      <c r="C498" s="338" t="s">
        <v>1925</v>
      </c>
      <c r="D498" s="338" t="s">
        <v>2664</v>
      </c>
      <c r="E498" s="336" t="s">
        <v>2665</v>
      </c>
      <c r="F498" s="336">
        <v>4921</v>
      </c>
      <c r="G498" s="337">
        <v>45509</v>
      </c>
      <c r="H498" s="339">
        <v>6746871</v>
      </c>
      <c r="I498" s="339" t="s">
        <v>2666</v>
      </c>
      <c r="J498" s="329">
        <v>12</v>
      </c>
      <c r="K498" s="339" t="s">
        <v>1704</v>
      </c>
      <c r="L498" s="329" t="s">
        <v>1832</v>
      </c>
      <c r="M498" s="340">
        <v>18679320</v>
      </c>
      <c r="N498" s="330">
        <v>1018872</v>
      </c>
      <c r="O498" s="337">
        <v>45649</v>
      </c>
      <c r="P498" s="340">
        <f>+RP_2024[[#This Row],[VALOR INICIAL]]-RP_2024[[#This Row],[VALOR ANULACION]]</f>
        <v>17660448</v>
      </c>
      <c r="Q498" s="341"/>
      <c r="R498" s="339">
        <f>VALUE(LEFT(RP_2024[[#This Row],[OBJETO]],3))</f>
        <v>259</v>
      </c>
      <c r="S498" s="342">
        <v>242</v>
      </c>
      <c r="T498" s="339" t="str">
        <f>SUBSTITUTE(RP_2024[[#This Row],[CODIGO TIPO]],"-","")</f>
        <v>O232020200991122</v>
      </c>
      <c r="U498" s="335">
        <v>1905049</v>
      </c>
      <c r="V498" s="339">
        <f>VALUE(LEFT(RIGHT(RP_2024[[#This Row],[IMPUTACION PRESUPUESTAL]],6),3))</f>
        <v>149</v>
      </c>
      <c r="W498" s="335" t="s">
        <v>1280</v>
      </c>
      <c r="X498" s="333">
        <f>VALUE(LEFT(RP_2024[[#This Row],[Actividad]],SEARCH(".",RP_2024[[#This Row],[Actividad]],1)-1))</f>
        <v>42</v>
      </c>
      <c r="Y498" s="335">
        <f>MONTH(RP_2024[[#This Row],[FECHA RP]])</f>
        <v>9</v>
      </c>
      <c r="Z498" s="334">
        <f>IF(RP_2024[[#This Row],[FEC ANULACION]]="","",MONTH(RP_2024[[#This Row],[FEC ANULACION]]))</f>
        <v>12</v>
      </c>
      <c r="AA498" s="335" t="s">
        <v>1589</v>
      </c>
      <c r="AB498" s="335" t="s">
        <v>3389</v>
      </c>
      <c r="AC498" s="335" t="str">
        <f>MID(RP_2024[[#This Row],[Elemento PEP]],11,2)</f>
        <v>06</v>
      </c>
    </row>
    <row r="499" spans="1:29">
      <c r="A499" s="336">
        <v>4536</v>
      </c>
      <c r="B499" s="337">
        <v>45546</v>
      </c>
      <c r="C499" s="338" t="s">
        <v>1893</v>
      </c>
      <c r="D499" s="338" t="s">
        <v>2667</v>
      </c>
      <c r="E499" s="336" t="s">
        <v>1630</v>
      </c>
      <c r="F499" s="336">
        <v>4792</v>
      </c>
      <c r="G499" s="337">
        <v>45509</v>
      </c>
      <c r="H499" s="339">
        <v>6739569</v>
      </c>
      <c r="I499" s="339" t="s">
        <v>2668</v>
      </c>
      <c r="J499" s="329">
        <v>12</v>
      </c>
      <c r="K499" s="339" t="s">
        <v>1704</v>
      </c>
      <c r="L499" s="329" t="s">
        <v>1832</v>
      </c>
      <c r="M499" s="340">
        <v>29022615</v>
      </c>
      <c r="N499" s="330">
        <v>0</v>
      </c>
      <c r="O499" s="337"/>
      <c r="P499" s="340">
        <f>+RP_2024[[#This Row],[VALOR INICIAL]]-RP_2024[[#This Row],[VALOR ANULACION]]</f>
        <v>29022615</v>
      </c>
      <c r="Q499" s="341"/>
      <c r="R499" s="339">
        <f>VALUE(LEFT(RP_2024[[#This Row],[OBJETO]],3))</f>
        <v>122</v>
      </c>
      <c r="S499" s="342">
        <v>242</v>
      </c>
      <c r="T499" s="339" t="str">
        <f>SUBSTITUTE(RP_2024[[#This Row],[CODIGO TIPO]],"-","")</f>
        <v>O232020200991122</v>
      </c>
      <c r="U499" s="335">
        <v>1905054</v>
      </c>
      <c r="V499" s="339">
        <f>VALUE(LEFT(RIGHT(RP_2024[[#This Row],[IMPUTACION PRESUPUESTAL]],6),3))</f>
        <v>102</v>
      </c>
      <c r="W499" s="335" t="s">
        <v>44</v>
      </c>
      <c r="X499" s="333">
        <f>VALUE(LEFT(RP_2024[[#This Row],[Actividad]],SEARCH(".",RP_2024[[#This Row],[Actividad]],1)-1))</f>
        <v>3</v>
      </c>
      <c r="Y499" s="335">
        <f>MONTH(RP_2024[[#This Row],[FECHA RP]])</f>
        <v>9</v>
      </c>
      <c r="Z499" s="334" t="str">
        <f>IF(RP_2024[[#This Row],[FEC ANULACION]]="","",MONTH(RP_2024[[#This Row],[FEC ANULACION]]))</f>
        <v/>
      </c>
      <c r="AA499" s="335" t="s">
        <v>1589</v>
      </c>
      <c r="AB499" s="335" t="s">
        <v>3394</v>
      </c>
      <c r="AC499" s="335" t="str">
        <f>MID(RP_2024[[#This Row],[Elemento PEP]],11,2)</f>
        <v>13</v>
      </c>
    </row>
    <row r="500" spans="1:29">
      <c r="A500" s="336">
        <v>4537</v>
      </c>
      <c r="B500" s="337">
        <v>45546</v>
      </c>
      <c r="C500" s="338" t="s">
        <v>1925</v>
      </c>
      <c r="D500" s="338" t="s">
        <v>2669</v>
      </c>
      <c r="E500" s="336" t="s">
        <v>2670</v>
      </c>
      <c r="F500" s="336">
        <v>4566</v>
      </c>
      <c r="G500" s="337">
        <v>45503</v>
      </c>
      <c r="H500" s="339">
        <v>6740059</v>
      </c>
      <c r="I500" s="339" t="s">
        <v>2671</v>
      </c>
      <c r="J500" s="329">
        <v>12</v>
      </c>
      <c r="K500" s="339" t="s">
        <v>1704</v>
      </c>
      <c r="L500" s="329" t="s">
        <v>1832</v>
      </c>
      <c r="M500" s="340">
        <v>10468251</v>
      </c>
      <c r="N500" s="330">
        <v>0</v>
      </c>
      <c r="O500" s="337"/>
      <c r="P500" s="340">
        <f>+RP_2024[[#This Row],[VALOR INICIAL]]-RP_2024[[#This Row],[VALOR ANULACION]]</f>
        <v>10468251</v>
      </c>
      <c r="Q500" s="341"/>
      <c r="R500" s="339">
        <f>VALUE(LEFT(RP_2024[[#This Row],[OBJETO]],3))</f>
        <v>283</v>
      </c>
      <c r="S500" s="342">
        <v>242</v>
      </c>
      <c r="T500" s="339" t="str">
        <f>SUBSTITUTE(RP_2024[[#This Row],[CODIGO TIPO]],"-","")</f>
        <v>O232020200991122</v>
      </c>
      <c r="U500" s="335">
        <v>1905049</v>
      </c>
      <c r="V500" s="339">
        <f>VALUE(LEFT(RIGHT(RP_2024[[#This Row],[IMPUTACION PRESUPUESTAL]],6),3))</f>
        <v>149</v>
      </c>
      <c r="W500" s="335" t="s">
        <v>1280</v>
      </c>
      <c r="X500" s="333">
        <f>VALUE(LEFT(RP_2024[[#This Row],[Actividad]],SEARCH(".",RP_2024[[#This Row],[Actividad]],1)-1))</f>
        <v>42</v>
      </c>
      <c r="Y500" s="335">
        <f>MONTH(RP_2024[[#This Row],[FECHA RP]])</f>
        <v>9</v>
      </c>
      <c r="Z500" s="334" t="str">
        <f>IF(RP_2024[[#This Row],[FEC ANULACION]]="","",MONTH(RP_2024[[#This Row],[FEC ANULACION]]))</f>
        <v/>
      </c>
      <c r="AA500" s="335" t="s">
        <v>1589</v>
      </c>
      <c r="AB500" s="335" t="s">
        <v>3389</v>
      </c>
      <c r="AC500" s="335" t="str">
        <f>MID(RP_2024[[#This Row],[Elemento PEP]],11,2)</f>
        <v>06</v>
      </c>
    </row>
    <row r="501" spans="1:29">
      <c r="A501" s="336">
        <v>4538</v>
      </c>
      <c r="B501" s="337">
        <v>45546</v>
      </c>
      <c r="C501" s="338" t="s">
        <v>1893</v>
      </c>
      <c r="D501" s="338" t="s">
        <v>2672</v>
      </c>
      <c r="E501" s="336" t="s">
        <v>2673</v>
      </c>
      <c r="F501" s="336">
        <v>4865</v>
      </c>
      <c r="G501" s="337">
        <v>45509</v>
      </c>
      <c r="H501" s="339">
        <v>6750670</v>
      </c>
      <c r="I501" s="339" t="s">
        <v>2674</v>
      </c>
      <c r="J501" s="329">
        <v>12</v>
      </c>
      <c r="K501" s="339" t="s">
        <v>1704</v>
      </c>
      <c r="L501" s="329" t="s">
        <v>1832</v>
      </c>
      <c r="M501" s="340">
        <v>28499685</v>
      </c>
      <c r="N501" s="330">
        <v>0</v>
      </c>
      <c r="O501" s="337"/>
      <c r="P501" s="340">
        <f>+RP_2024[[#This Row],[VALOR INICIAL]]-RP_2024[[#This Row],[VALOR ANULACION]]</f>
        <v>28499685</v>
      </c>
      <c r="Q501" s="341"/>
      <c r="R501" s="339">
        <f>VALUE(LEFT(RP_2024[[#This Row],[OBJETO]],3))</f>
        <v>265</v>
      </c>
      <c r="S501" s="342">
        <v>242</v>
      </c>
      <c r="T501" s="339" t="str">
        <f>SUBSTITUTE(RP_2024[[#This Row],[CODIGO TIPO]],"-","")</f>
        <v>O232020200991122</v>
      </c>
      <c r="U501" s="335">
        <v>1905054</v>
      </c>
      <c r="V501" s="339">
        <f>VALUE(LEFT(RIGHT(RP_2024[[#This Row],[IMPUTACION PRESUPUESTAL]],6),3))</f>
        <v>102</v>
      </c>
      <c r="W501" s="335" t="s">
        <v>44</v>
      </c>
      <c r="X501" s="333">
        <f>VALUE(LEFT(RP_2024[[#This Row],[Actividad]],SEARCH(".",RP_2024[[#This Row],[Actividad]],1)-1))</f>
        <v>3</v>
      </c>
      <c r="Y501" s="335">
        <f>MONTH(RP_2024[[#This Row],[FECHA RP]])</f>
        <v>9</v>
      </c>
      <c r="Z501" s="334" t="str">
        <f>IF(RP_2024[[#This Row],[FEC ANULACION]]="","",MONTH(RP_2024[[#This Row],[FEC ANULACION]]))</f>
        <v/>
      </c>
      <c r="AA501" s="335" t="s">
        <v>1589</v>
      </c>
      <c r="AB501" s="335" t="s">
        <v>3394</v>
      </c>
      <c r="AC501" s="335" t="str">
        <f>MID(RP_2024[[#This Row],[Elemento PEP]],11,2)</f>
        <v>13</v>
      </c>
    </row>
    <row r="502" spans="1:29">
      <c r="A502" s="336">
        <v>4539</v>
      </c>
      <c r="B502" s="337">
        <v>45546</v>
      </c>
      <c r="C502" s="338" t="s">
        <v>1893</v>
      </c>
      <c r="D502" s="338" t="s">
        <v>2675</v>
      </c>
      <c r="E502" s="336" t="s">
        <v>2676</v>
      </c>
      <c r="F502" s="336">
        <v>4906</v>
      </c>
      <c r="G502" s="337">
        <v>45509</v>
      </c>
      <c r="H502" s="339">
        <v>6751233</v>
      </c>
      <c r="I502" s="339" t="s">
        <v>2677</v>
      </c>
      <c r="J502" s="329">
        <v>12</v>
      </c>
      <c r="K502" s="339" t="s">
        <v>1704</v>
      </c>
      <c r="L502" s="329" t="s">
        <v>1832</v>
      </c>
      <c r="M502" s="340">
        <v>12260538</v>
      </c>
      <c r="N502" s="330">
        <v>0</v>
      </c>
      <c r="O502" s="337"/>
      <c r="P502" s="340">
        <f>+RP_2024[[#This Row],[VALOR INICIAL]]-RP_2024[[#This Row],[VALOR ANULACION]]</f>
        <v>12260538</v>
      </c>
      <c r="Q502" s="341"/>
      <c r="R502" s="339">
        <f>VALUE(LEFT(RP_2024[[#This Row],[OBJETO]],3))</f>
        <v>84</v>
      </c>
      <c r="S502" s="342">
        <v>242</v>
      </c>
      <c r="T502" s="339" t="str">
        <f>SUBSTITUTE(RP_2024[[#This Row],[CODIGO TIPO]],"-","")</f>
        <v>O232020200991122</v>
      </c>
      <c r="U502" s="335">
        <v>1905054</v>
      </c>
      <c r="V502" s="339">
        <f>VALUE(LEFT(RIGHT(RP_2024[[#This Row],[IMPUTACION PRESUPUESTAL]],6),3))</f>
        <v>102</v>
      </c>
      <c r="W502" s="335" t="s">
        <v>44</v>
      </c>
      <c r="X502" s="333">
        <f>VALUE(LEFT(RP_2024[[#This Row],[Actividad]],SEARCH(".",RP_2024[[#This Row],[Actividad]],1)-1))</f>
        <v>3</v>
      </c>
      <c r="Y502" s="335">
        <f>MONTH(RP_2024[[#This Row],[FECHA RP]])</f>
        <v>9</v>
      </c>
      <c r="Z502" s="334" t="str">
        <f>IF(RP_2024[[#This Row],[FEC ANULACION]]="","",MONTH(RP_2024[[#This Row],[FEC ANULACION]]))</f>
        <v/>
      </c>
      <c r="AA502" s="335" t="s">
        <v>1589</v>
      </c>
      <c r="AB502" s="335" t="s">
        <v>3394</v>
      </c>
      <c r="AC502" s="335" t="str">
        <f>MID(RP_2024[[#This Row],[Elemento PEP]],11,2)</f>
        <v>13</v>
      </c>
    </row>
    <row r="503" spans="1:29">
      <c r="A503" s="336">
        <v>4540</v>
      </c>
      <c r="B503" s="337">
        <v>45546</v>
      </c>
      <c r="C503" s="338" t="s">
        <v>1893</v>
      </c>
      <c r="D503" s="338" t="s">
        <v>2678</v>
      </c>
      <c r="E503" s="336" t="s">
        <v>2679</v>
      </c>
      <c r="F503" s="336">
        <v>4863</v>
      </c>
      <c r="G503" s="337">
        <v>45509</v>
      </c>
      <c r="H503" s="339">
        <v>6751796</v>
      </c>
      <c r="I503" s="339" t="s">
        <v>2680</v>
      </c>
      <c r="J503" s="329">
        <v>12</v>
      </c>
      <c r="K503" s="339" t="s">
        <v>1704</v>
      </c>
      <c r="L503" s="329" t="s">
        <v>1832</v>
      </c>
      <c r="M503" s="340">
        <v>28499685</v>
      </c>
      <c r="N503" s="330">
        <v>0</v>
      </c>
      <c r="O503" s="337"/>
      <c r="P503" s="340">
        <f>+RP_2024[[#This Row],[VALOR INICIAL]]-RP_2024[[#This Row],[VALOR ANULACION]]</f>
        <v>28499685</v>
      </c>
      <c r="Q503" s="341"/>
      <c r="R503" s="339">
        <f>VALUE(LEFT(RP_2024[[#This Row],[OBJETO]],3))</f>
        <v>329</v>
      </c>
      <c r="S503" s="342">
        <v>242</v>
      </c>
      <c r="T503" s="339" t="str">
        <f>SUBSTITUTE(RP_2024[[#This Row],[CODIGO TIPO]],"-","")</f>
        <v>O232020200991122</v>
      </c>
      <c r="U503" s="335">
        <v>1905054</v>
      </c>
      <c r="V503" s="339">
        <f>VALUE(LEFT(RIGHT(RP_2024[[#This Row],[IMPUTACION PRESUPUESTAL]],6),3))</f>
        <v>102</v>
      </c>
      <c r="W503" s="335" t="s">
        <v>44</v>
      </c>
      <c r="X503" s="333">
        <f>VALUE(LEFT(RP_2024[[#This Row],[Actividad]],SEARCH(".",RP_2024[[#This Row],[Actividad]],1)-1))</f>
        <v>3</v>
      </c>
      <c r="Y503" s="335">
        <f>MONTH(RP_2024[[#This Row],[FECHA RP]])</f>
        <v>9</v>
      </c>
      <c r="Z503" s="334" t="str">
        <f>IF(RP_2024[[#This Row],[FEC ANULACION]]="","",MONTH(RP_2024[[#This Row],[FEC ANULACION]]))</f>
        <v/>
      </c>
      <c r="AA503" s="335" t="s">
        <v>1589</v>
      </c>
      <c r="AB503" s="335" t="s">
        <v>3394</v>
      </c>
      <c r="AC503" s="335" t="str">
        <f>MID(RP_2024[[#This Row],[Elemento PEP]],11,2)</f>
        <v>13</v>
      </c>
    </row>
    <row r="504" spans="1:29">
      <c r="A504" s="336">
        <v>4553</v>
      </c>
      <c r="B504" s="337">
        <v>45547</v>
      </c>
      <c r="C504" s="338" t="s">
        <v>1925</v>
      </c>
      <c r="D504" s="338" t="s">
        <v>2681</v>
      </c>
      <c r="E504" s="336" t="s">
        <v>2682</v>
      </c>
      <c r="F504" s="336">
        <v>4966</v>
      </c>
      <c r="G504" s="337">
        <v>45509</v>
      </c>
      <c r="H504" s="339">
        <v>6750068</v>
      </c>
      <c r="I504" s="339" t="s">
        <v>2683</v>
      </c>
      <c r="J504" s="329">
        <v>12</v>
      </c>
      <c r="K504" s="339" t="s">
        <v>1704</v>
      </c>
      <c r="L504" s="329" t="s">
        <v>1832</v>
      </c>
      <c r="M504" s="340">
        <v>18679210</v>
      </c>
      <c r="N504" s="330">
        <v>169702</v>
      </c>
      <c r="O504" s="337">
        <v>45656</v>
      </c>
      <c r="P504" s="340">
        <f>+RP_2024[[#This Row],[VALOR INICIAL]]-RP_2024[[#This Row],[VALOR ANULACION]]</f>
        <v>18509508</v>
      </c>
      <c r="Q504" s="341"/>
      <c r="R504" s="339">
        <f>VALUE(LEFT(RP_2024[[#This Row],[OBJETO]],3))</f>
        <v>383</v>
      </c>
      <c r="S504" s="342">
        <v>242</v>
      </c>
      <c r="T504" s="339" t="str">
        <f>SUBSTITUTE(RP_2024[[#This Row],[CODIGO TIPO]],"-","")</f>
        <v>O232020200991122</v>
      </c>
      <c r="U504" s="335">
        <v>1905049</v>
      </c>
      <c r="V504" s="339">
        <f>VALUE(LEFT(RIGHT(RP_2024[[#This Row],[IMPUTACION PRESUPUESTAL]],6),3))</f>
        <v>149</v>
      </c>
      <c r="W504" s="335" t="s">
        <v>1280</v>
      </c>
      <c r="X504" s="333">
        <f>VALUE(LEFT(RP_2024[[#This Row],[Actividad]],SEARCH(".",RP_2024[[#This Row],[Actividad]],1)-1))</f>
        <v>42</v>
      </c>
      <c r="Y504" s="335">
        <f>MONTH(RP_2024[[#This Row],[FECHA RP]])</f>
        <v>9</v>
      </c>
      <c r="Z504" s="334">
        <f>IF(RP_2024[[#This Row],[FEC ANULACION]]="","",MONTH(RP_2024[[#This Row],[FEC ANULACION]]))</f>
        <v>12</v>
      </c>
      <c r="AA504" s="335" t="s">
        <v>1589</v>
      </c>
      <c r="AB504" s="335" t="s">
        <v>3389</v>
      </c>
      <c r="AC504" s="335" t="str">
        <f>MID(RP_2024[[#This Row],[Elemento PEP]],11,2)</f>
        <v>06</v>
      </c>
    </row>
    <row r="505" spans="1:29">
      <c r="A505" s="336">
        <v>4555</v>
      </c>
      <c r="B505" s="337">
        <v>45547</v>
      </c>
      <c r="C505" s="338" t="s">
        <v>1925</v>
      </c>
      <c r="D505" s="338" t="s">
        <v>2684</v>
      </c>
      <c r="E505" s="336" t="s">
        <v>2685</v>
      </c>
      <c r="F505" s="336">
        <v>4960</v>
      </c>
      <c r="G505" s="337">
        <v>45509</v>
      </c>
      <c r="H505" s="339">
        <v>6753105</v>
      </c>
      <c r="I505" s="339" t="s">
        <v>2686</v>
      </c>
      <c r="J505" s="329">
        <v>12</v>
      </c>
      <c r="K505" s="339" t="s">
        <v>1704</v>
      </c>
      <c r="L505" s="329" t="s">
        <v>1832</v>
      </c>
      <c r="M505" s="340">
        <v>28238220</v>
      </c>
      <c r="N505" s="330">
        <v>0</v>
      </c>
      <c r="O505" s="337"/>
      <c r="P505" s="340">
        <f>+RP_2024[[#This Row],[VALOR INICIAL]]-RP_2024[[#This Row],[VALOR ANULACION]]</f>
        <v>28238220</v>
      </c>
      <c r="Q505" s="341"/>
      <c r="R505" s="339">
        <f>VALUE(LEFT(RP_2024[[#This Row],[OBJETO]],3))</f>
        <v>407</v>
      </c>
      <c r="S505" s="342">
        <v>242</v>
      </c>
      <c r="T505" s="339" t="str">
        <f>SUBSTITUTE(RP_2024[[#This Row],[CODIGO TIPO]],"-","")</f>
        <v>O232020200991122</v>
      </c>
      <c r="U505" s="335">
        <v>1905049</v>
      </c>
      <c r="V505" s="339">
        <f>VALUE(LEFT(RIGHT(RP_2024[[#This Row],[IMPUTACION PRESUPUESTAL]],6),3))</f>
        <v>149</v>
      </c>
      <c r="W505" s="335" t="s">
        <v>1279</v>
      </c>
      <c r="X505" s="333">
        <f>VALUE(LEFT(RP_2024[[#This Row],[Actividad]],SEARCH(".",RP_2024[[#This Row],[Actividad]],1)-1))</f>
        <v>42</v>
      </c>
      <c r="Y505" s="335">
        <f>MONTH(RP_2024[[#This Row],[FECHA RP]])</f>
        <v>9</v>
      </c>
      <c r="Z505" s="334" t="str">
        <f>IF(RP_2024[[#This Row],[FEC ANULACION]]="","",MONTH(RP_2024[[#This Row],[FEC ANULACION]]))</f>
        <v/>
      </c>
      <c r="AA505" s="335" t="s">
        <v>1589</v>
      </c>
      <c r="AB505" s="335" t="s">
        <v>3389</v>
      </c>
      <c r="AC505" s="335" t="str">
        <f>MID(RP_2024[[#This Row],[Elemento PEP]],11,2)</f>
        <v>06</v>
      </c>
    </row>
    <row r="506" spans="1:29">
      <c r="A506" s="336">
        <v>4556</v>
      </c>
      <c r="B506" s="337">
        <v>45547</v>
      </c>
      <c r="C506" s="338" t="s">
        <v>1893</v>
      </c>
      <c r="D506" s="338" t="s">
        <v>2687</v>
      </c>
      <c r="E506" s="336" t="s">
        <v>2688</v>
      </c>
      <c r="F506" s="336">
        <v>4690</v>
      </c>
      <c r="G506" s="337">
        <v>45505</v>
      </c>
      <c r="H506" s="339">
        <v>6752385</v>
      </c>
      <c r="I506" s="339" t="s">
        <v>2689</v>
      </c>
      <c r="J506" s="329">
        <v>12</v>
      </c>
      <c r="K506" s="339" t="s">
        <v>1704</v>
      </c>
      <c r="L506" s="329" t="s">
        <v>1832</v>
      </c>
      <c r="M506" s="340">
        <v>23720148</v>
      </c>
      <c r="N506" s="330">
        <v>0</v>
      </c>
      <c r="O506" s="337"/>
      <c r="P506" s="340">
        <f>+RP_2024[[#This Row],[VALOR INICIAL]]-RP_2024[[#This Row],[VALOR ANULACION]]</f>
        <v>23720148</v>
      </c>
      <c r="Q506" s="341"/>
      <c r="R506" s="339">
        <f>VALUE(LEFT(RP_2024[[#This Row],[OBJETO]],3))</f>
        <v>304</v>
      </c>
      <c r="S506" s="342">
        <v>242</v>
      </c>
      <c r="T506" s="339" t="str">
        <f>SUBSTITUTE(RP_2024[[#This Row],[CODIGO TIPO]],"-","")</f>
        <v>O232020200991122</v>
      </c>
      <c r="U506" s="335">
        <v>1905054</v>
      </c>
      <c r="V506" s="339">
        <f>VALUE(LEFT(RIGHT(RP_2024[[#This Row],[IMPUTACION PRESUPUESTAL]],6),3))</f>
        <v>102</v>
      </c>
      <c r="W506" s="335" t="s">
        <v>44</v>
      </c>
      <c r="X506" s="333">
        <f>VALUE(LEFT(RP_2024[[#This Row],[Actividad]],SEARCH(".",RP_2024[[#This Row],[Actividad]],1)-1))</f>
        <v>3</v>
      </c>
      <c r="Y506" s="335">
        <f>MONTH(RP_2024[[#This Row],[FECHA RP]])</f>
        <v>9</v>
      </c>
      <c r="Z506" s="334" t="str">
        <f>IF(RP_2024[[#This Row],[FEC ANULACION]]="","",MONTH(RP_2024[[#This Row],[FEC ANULACION]]))</f>
        <v/>
      </c>
      <c r="AA506" s="335" t="s">
        <v>1589</v>
      </c>
      <c r="AB506" s="335" t="s">
        <v>3394</v>
      </c>
      <c r="AC506" s="335" t="str">
        <f>MID(RP_2024[[#This Row],[Elemento PEP]],11,2)</f>
        <v>13</v>
      </c>
    </row>
    <row r="507" spans="1:29">
      <c r="A507" s="336">
        <v>4557</v>
      </c>
      <c r="B507" s="337">
        <v>45547</v>
      </c>
      <c r="C507" s="338" t="s">
        <v>1893</v>
      </c>
      <c r="D507" s="338" t="s">
        <v>2690</v>
      </c>
      <c r="E507" s="336" t="s">
        <v>1631</v>
      </c>
      <c r="F507" s="336">
        <v>4795</v>
      </c>
      <c r="G507" s="337">
        <v>45509</v>
      </c>
      <c r="H507" s="339">
        <v>6749870</v>
      </c>
      <c r="I507" s="339" t="s">
        <v>2691</v>
      </c>
      <c r="J507" s="329">
        <v>12</v>
      </c>
      <c r="K507" s="339" t="s">
        <v>1704</v>
      </c>
      <c r="L507" s="329" t="s">
        <v>1832</v>
      </c>
      <c r="M507" s="340">
        <v>28499685</v>
      </c>
      <c r="N507" s="330">
        <v>0</v>
      </c>
      <c r="O507" s="337"/>
      <c r="P507" s="340">
        <f>+RP_2024[[#This Row],[VALOR INICIAL]]-RP_2024[[#This Row],[VALOR ANULACION]]</f>
        <v>28499685</v>
      </c>
      <c r="Q507" s="341"/>
      <c r="R507" s="339">
        <f>VALUE(LEFT(RP_2024[[#This Row],[OBJETO]],3))</f>
        <v>170</v>
      </c>
      <c r="S507" s="342">
        <v>242</v>
      </c>
      <c r="T507" s="339" t="str">
        <f>SUBSTITUTE(RP_2024[[#This Row],[CODIGO TIPO]],"-","")</f>
        <v>O232020200991122</v>
      </c>
      <c r="U507" s="335">
        <v>1905054</v>
      </c>
      <c r="V507" s="339">
        <f>VALUE(LEFT(RIGHT(RP_2024[[#This Row],[IMPUTACION PRESUPUESTAL]],6),3))</f>
        <v>102</v>
      </c>
      <c r="W507" s="335" t="s">
        <v>44</v>
      </c>
      <c r="X507" s="333">
        <f>VALUE(LEFT(RP_2024[[#This Row],[Actividad]],SEARCH(".",RP_2024[[#This Row],[Actividad]],1)-1))</f>
        <v>3</v>
      </c>
      <c r="Y507" s="335">
        <f>MONTH(RP_2024[[#This Row],[FECHA RP]])</f>
        <v>9</v>
      </c>
      <c r="Z507" s="334" t="str">
        <f>IF(RP_2024[[#This Row],[FEC ANULACION]]="","",MONTH(RP_2024[[#This Row],[FEC ANULACION]]))</f>
        <v/>
      </c>
      <c r="AA507" s="335" t="s">
        <v>1589</v>
      </c>
      <c r="AB507" s="335" t="s">
        <v>3394</v>
      </c>
      <c r="AC507" s="335" t="str">
        <f>MID(RP_2024[[#This Row],[Elemento PEP]],11,2)</f>
        <v>13</v>
      </c>
    </row>
    <row r="508" spans="1:29">
      <c r="A508" s="336">
        <v>4566</v>
      </c>
      <c r="B508" s="337">
        <v>45547</v>
      </c>
      <c r="C508" s="338" t="s">
        <v>1925</v>
      </c>
      <c r="D508" s="338" t="s">
        <v>2692</v>
      </c>
      <c r="E508" s="336" t="s">
        <v>2693</v>
      </c>
      <c r="F508" s="336">
        <v>5092</v>
      </c>
      <c r="G508" s="337">
        <v>45512</v>
      </c>
      <c r="H508" s="339">
        <v>6730698</v>
      </c>
      <c r="I508" s="339" t="s">
        <v>2694</v>
      </c>
      <c r="J508" s="329">
        <v>12</v>
      </c>
      <c r="K508" s="339" t="s">
        <v>1704</v>
      </c>
      <c r="L508" s="329" t="s">
        <v>1832</v>
      </c>
      <c r="M508" s="340">
        <v>29284080</v>
      </c>
      <c r="N508" s="330">
        <v>1045860</v>
      </c>
      <c r="O508" s="337">
        <v>45649</v>
      </c>
      <c r="P508" s="340">
        <f>+RP_2024[[#This Row],[VALOR INICIAL]]-RP_2024[[#This Row],[VALOR ANULACION]]</f>
        <v>28238220</v>
      </c>
      <c r="Q508" s="341"/>
      <c r="R508" s="339">
        <f>VALUE(LEFT(RP_2024[[#This Row],[OBJETO]],3))</f>
        <v>386</v>
      </c>
      <c r="S508" s="342">
        <v>242</v>
      </c>
      <c r="T508" s="339" t="str">
        <f>SUBSTITUTE(RP_2024[[#This Row],[CODIGO TIPO]],"-","")</f>
        <v>O232020200991122</v>
      </c>
      <c r="U508" s="335">
        <v>1905049</v>
      </c>
      <c r="V508" s="339">
        <f>VALUE(LEFT(RIGHT(RP_2024[[#This Row],[IMPUTACION PRESUPUESTAL]],6),3))</f>
        <v>149</v>
      </c>
      <c r="W508" s="335" t="s">
        <v>1280</v>
      </c>
      <c r="X508" s="333">
        <f>VALUE(LEFT(RP_2024[[#This Row],[Actividad]],SEARCH(".",RP_2024[[#This Row],[Actividad]],1)-1))</f>
        <v>42</v>
      </c>
      <c r="Y508" s="335">
        <f>MONTH(RP_2024[[#This Row],[FECHA RP]])</f>
        <v>9</v>
      </c>
      <c r="Z508" s="334">
        <f>IF(RP_2024[[#This Row],[FEC ANULACION]]="","",MONTH(RP_2024[[#This Row],[FEC ANULACION]]))</f>
        <v>12</v>
      </c>
      <c r="AA508" s="335" t="s">
        <v>1589</v>
      </c>
      <c r="AB508" s="335" t="s">
        <v>3389</v>
      </c>
      <c r="AC508" s="335" t="str">
        <f>MID(RP_2024[[#This Row],[Elemento PEP]],11,2)</f>
        <v>06</v>
      </c>
    </row>
    <row r="509" spans="1:29">
      <c r="A509" s="336">
        <v>4569</v>
      </c>
      <c r="B509" s="337">
        <v>45548</v>
      </c>
      <c r="C509" s="338" t="s">
        <v>1925</v>
      </c>
      <c r="D509" s="338" t="s">
        <v>2695</v>
      </c>
      <c r="E509" s="336" t="s">
        <v>2696</v>
      </c>
      <c r="F509" s="336">
        <v>4952</v>
      </c>
      <c r="G509" s="337">
        <v>45509</v>
      </c>
      <c r="H509" s="339">
        <v>6754138</v>
      </c>
      <c r="I509" s="339" t="s">
        <v>2697</v>
      </c>
      <c r="J509" s="329">
        <v>12</v>
      </c>
      <c r="K509" s="339" t="s">
        <v>1704</v>
      </c>
      <c r="L509" s="329" t="s">
        <v>1832</v>
      </c>
      <c r="M509" s="340">
        <v>18509508</v>
      </c>
      <c r="N509" s="330">
        <v>1018872</v>
      </c>
      <c r="O509" s="337">
        <v>45649</v>
      </c>
      <c r="P509" s="340">
        <f>+RP_2024[[#This Row],[VALOR INICIAL]]-RP_2024[[#This Row],[VALOR ANULACION]]</f>
        <v>17490636</v>
      </c>
      <c r="Q509" s="341"/>
      <c r="R509" s="339">
        <f>VALUE(LEFT(RP_2024[[#This Row],[OBJETO]],3))</f>
        <v>350</v>
      </c>
      <c r="S509" s="342">
        <v>242</v>
      </c>
      <c r="T509" s="339" t="str">
        <f>SUBSTITUTE(RP_2024[[#This Row],[CODIGO TIPO]],"-","")</f>
        <v>O232020200991122</v>
      </c>
      <c r="U509" s="335">
        <v>1905049</v>
      </c>
      <c r="V509" s="339">
        <f>VALUE(LEFT(RIGHT(RP_2024[[#This Row],[IMPUTACION PRESUPUESTAL]],6),3))</f>
        <v>149</v>
      </c>
      <c r="W509" s="335" t="s">
        <v>1280</v>
      </c>
      <c r="X509" s="333">
        <f>VALUE(LEFT(RP_2024[[#This Row],[Actividad]],SEARCH(".",RP_2024[[#This Row],[Actividad]],1)-1))</f>
        <v>42</v>
      </c>
      <c r="Y509" s="335">
        <f>MONTH(RP_2024[[#This Row],[FECHA RP]])</f>
        <v>9</v>
      </c>
      <c r="Z509" s="334">
        <f>IF(RP_2024[[#This Row],[FEC ANULACION]]="","",MONTH(RP_2024[[#This Row],[FEC ANULACION]]))</f>
        <v>12</v>
      </c>
      <c r="AA509" s="335" t="s">
        <v>1589</v>
      </c>
      <c r="AB509" s="335" t="s">
        <v>3389</v>
      </c>
      <c r="AC509" s="335" t="str">
        <f>MID(RP_2024[[#This Row],[Elemento PEP]],11,2)</f>
        <v>06</v>
      </c>
    </row>
    <row r="510" spans="1:29">
      <c r="A510" s="336">
        <v>4570</v>
      </c>
      <c r="B510" s="337">
        <v>45548</v>
      </c>
      <c r="C510" s="338" t="s">
        <v>1925</v>
      </c>
      <c r="D510" s="338" t="s">
        <v>2698</v>
      </c>
      <c r="E510" s="336" t="s">
        <v>2699</v>
      </c>
      <c r="F510" s="336">
        <v>4569</v>
      </c>
      <c r="G510" s="337">
        <v>45503</v>
      </c>
      <c r="H510" s="339">
        <v>6761795</v>
      </c>
      <c r="I510" s="339" t="s">
        <v>2700</v>
      </c>
      <c r="J510" s="329">
        <v>12</v>
      </c>
      <c r="K510" s="339" t="s">
        <v>1704</v>
      </c>
      <c r="L510" s="329" t="s">
        <v>1832</v>
      </c>
      <c r="M510" s="340">
        <v>27192360</v>
      </c>
      <c r="N510" s="330">
        <v>0</v>
      </c>
      <c r="O510" s="337"/>
      <c r="P510" s="340">
        <f>+RP_2024[[#This Row],[VALOR INICIAL]]-RP_2024[[#This Row],[VALOR ANULACION]]</f>
        <v>27192360</v>
      </c>
      <c r="Q510" s="341"/>
      <c r="R510" s="339">
        <f>VALUE(LEFT(RP_2024[[#This Row],[OBJETO]],3))</f>
        <v>319</v>
      </c>
      <c r="S510" s="342">
        <v>242</v>
      </c>
      <c r="T510" s="339" t="str">
        <f>SUBSTITUTE(RP_2024[[#This Row],[CODIGO TIPO]],"-","")</f>
        <v>O232020200991122</v>
      </c>
      <c r="U510" s="335">
        <v>1905049</v>
      </c>
      <c r="V510" s="339">
        <f>VALUE(LEFT(RIGHT(RP_2024[[#This Row],[IMPUTACION PRESUPUESTAL]],6),3))</f>
        <v>149</v>
      </c>
      <c r="W510" s="335" t="s">
        <v>1279</v>
      </c>
      <c r="X510" s="333">
        <f>VALUE(LEFT(RP_2024[[#This Row],[Actividad]],SEARCH(".",RP_2024[[#This Row],[Actividad]],1)-1))</f>
        <v>42</v>
      </c>
      <c r="Y510" s="335">
        <f>MONTH(RP_2024[[#This Row],[FECHA RP]])</f>
        <v>9</v>
      </c>
      <c r="Z510" s="334" t="str">
        <f>IF(RP_2024[[#This Row],[FEC ANULACION]]="","",MONTH(RP_2024[[#This Row],[FEC ANULACION]]))</f>
        <v/>
      </c>
      <c r="AA510" s="335" t="s">
        <v>1589</v>
      </c>
      <c r="AB510" s="335" t="s">
        <v>3389</v>
      </c>
      <c r="AC510" s="335" t="str">
        <f>MID(RP_2024[[#This Row],[Elemento PEP]],11,2)</f>
        <v>06</v>
      </c>
    </row>
    <row r="511" spans="1:29">
      <c r="A511" s="336">
        <v>4572</v>
      </c>
      <c r="B511" s="337">
        <v>45548</v>
      </c>
      <c r="C511" s="338" t="s">
        <v>1893</v>
      </c>
      <c r="D511" s="338" t="s">
        <v>2701</v>
      </c>
      <c r="E511" s="336" t="s">
        <v>2702</v>
      </c>
      <c r="F511" s="336">
        <v>4766</v>
      </c>
      <c r="G511" s="337">
        <v>45509</v>
      </c>
      <c r="H511" s="339">
        <v>6758281</v>
      </c>
      <c r="I511" s="339" t="s">
        <v>2703</v>
      </c>
      <c r="J511" s="329">
        <v>12</v>
      </c>
      <c r="K511" s="339" t="s">
        <v>1704</v>
      </c>
      <c r="L511" s="329" t="s">
        <v>1832</v>
      </c>
      <c r="M511" s="340">
        <v>13687200</v>
      </c>
      <c r="N511" s="330">
        <v>0</v>
      </c>
      <c r="O511" s="337"/>
      <c r="P511" s="340">
        <f>+RP_2024[[#This Row],[VALOR INICIAL]]-RP_2024[[#This Row],[VALOR ANULACION]]</f>
        <v>13687200</v>
      </c>
      <c r="Q511" s="341"/>
      <c r="R511" s="339">
        <f>VALUE(LEFT(RP_2024[[#This Row],[OBJETO]],3))</f>
        <v>25</v>
      </c>
      <c r="S511" s="342">
        <v>242</v>
      </c>
      <c r="T511" s="339" t="str">
        <f>SUBSTITUTE(RP_2024[[#This Row],[CODIGO TIPO]],"-","")</f>
        <v>O232020200991122</v>
      </c>
      <c r="U511" s="335">
        <v>1905054</v>
      </c>
      <c r="V511" s="339">
        <f>VALUE(LEFT(RIGHT(RP_2024[[#This Row],[IMPUTACION PRESUPUESTAL]],6),3))</f>
        <v>102</v>
      </c>
      <c r="W511" s="335" t="s">
        <v>44</v>
      </c>
      <c r="X511" s="333">
        <f>VALUE(LEFT(RP_2024[[#This Row],[Actividad]],SEARCH(".",RP_2024[[#This Row],[Actividad]],1)-1))</f>
        <v>3</v>
      </c>
      <c r="Y511" s="335">
        <f>MONTH(RP_2024[[#This Row],[FECHA RP]])</f>
        <v>9</v>
      </c>
      <c r="Z511" s="334" t="str">
        <f>IF(RP_2024[[#This Row],[FEC ANULACION]]="","",MONTH(RP_2024[[#This Row],[FEC ANULACION]]))</f>
        <v/>
      </c>
      <c r="AA511" s="335" t="s">
        <v>1589</v>
      </c>
      <c r="AB511" s="335" t="s">
        <v>3394</v>
      </c>
      <c r="AC511" s="335" t="str">
        <f>MID(RP_2024[[#This Row],[Elemento PEP]],11,2)</f>
        <v>13</v>
      </c>
    </row>
    <row r="512" spans="1:29">
      <c r="A512" s="336">
        <v>4573</v>
      </c>
      <c r="B512" s="337">
        <v>45548</v>
      </c>
      <c r="C512" s="338" t="s">
        <v>1925</v>
      </c>
      <c r="D512" s="338" t="s">
        <v>2704</v>
      </c>
      <c r="E512" s="336" t="s">
        <v>2705</v>
      </c>
      <c r="F512" s="336">
        <v>4924</v>
      </c>
      <c r="G512" s="337">
        <v>45509</v>
      </c>
      <c r="H512" s="339">
        <v>6761543</v>
      </c>
      <c r="I512" s="339" t="s">
        <v>2706</v>
      </c>
      <c r="J512" s="329">
        <v>12</v>
      </c>
      <c r="K512" s="339" t="s">
        <v>1704</v>
      </c>
      <c r="L512" s="329" t="s">
        <v>1832</v>
      </c>
      <c r="M512" s="340">
        <v>17830260</v>
      </c>
      <c r="N512" s="330">
        <v>0</v>
      </c>
      <c r="O512" s="337"/>
      <c r="P512" s="340">
        <f>+RP_2024[[#This Row],[VALOR INICIAL]]-RP_2024[[#This Row],[VALOR ANULACION]]</f>
        <v>17830260</v>
      </c>
      <c r="Q512" s="341"/>
      <c r="R512" s="339">
        <f>VALUE(LEFT(RP_2024[[#This Row],[OBJETO]],3))</f>
        <v>274</v>
      </c>
      <c r="S512" s="342">
        <v>242</v>
      </c>
      <c r="T512" s="339" t="str">
        <f>SUBSTITUTE(RP_2024[[#This Row],[CODIGO TIPO]],"-","")</f>
        <v>O232020200991122</v>
      </c>
      <c r="U512" s="335">
        <v>1905049</v>
      </c>
      <c r="V512" s="339">
        <f>VALUE(LEFT(RIGHT(RP_2024[[#This Row],[IMPUTACION PRESUPUESTAL]],6),3))</f>
        <v>149</v>
      </c>
      <c r="W512" s="335" t="s">
        <v>1280</v>
      </c>
      <c r="X512" s="333">
        <f>VALUE(LEFT(RP_2024[[#This Row],[Actividad]],SEARCH(".",RP_2024[[#This Row],[Actividad]],1)-1))</f>
        <v>42</v>
      </c>
      <c r="Y512" s="335">
        <f>MONTH(RP_2024[[#This Row],[FECHA RP]])</f>
        <v>9</v>
      </c>
      <c r="Z512" s="334" t="str">
        <f>IF(RP_2024[[#This Row],[FEC ANULACION]]="","",MONTH(RP_2024[[#This Row],[FEC ANULACION]]))</f>
        <v/>
      </c>
      <c r="AA512" s="335" t="s">
        <v>1589</v>
      </c>
      <c r="AB512" s="335" t="s">
        <v>3389</v>
      </c>
      <c r="AC512" s="335" t="str">
        <f>MID(RP_2024[[#This Row],[Elemento PEP]],11,2)</f>
        <v>06</v>
      </c>
    </row>
    <row r="513" spans="1:29">
      <c r="A513" s="336">
        <v>4575</v>
      </c>
      <c r="B513" s="337">
        <v>45548</v>
      </c>
      <c r="C513" s="338" t="s">
        <v>1925</v>
      </c>
      <c r="D513" s="338" t="s">
        <v>2707</v>
      </c>
      <c r="E513" s="336" t="s">
        <v>2708</v>
      </c>
      <c r="F513" s="336">
        <v>4961</v>
      </c>
      <c r="G513" s="337">
        <v>45509</v>
      </c>
      <c r="H513" s="339">
        <v>6757901</v>
      </c>
      <c r="I513" s="339" t="s">
        <v>2709</v>
      </c>
      <c r="J513" s="329">
        <v>12</v>
      </c>
      <c r="K513" s="339" t="s">
        <v>1704</v>
      </c>
      <c r="L513" s="329" t="s">
        <v>1832</v>
      </c>
      <c r="M513" s="340">
        <v>18339696</v>
      </c>
      <c r="N513" s="330">
        <v>679248</v>
      </c>
      <c r="O513" s="337">
        <v>45649</v>
      </c>
      <c r="P513" s="340">
        <f>+RP_2024[[#This Row],[VALOR INICIAL]]-RP_2024[[#This Row],[VALOR ANULACION]]</f>
        <v>17660448</v>
      </c>
      <c r="Q513" s="341"/>
      <c r="R513" s="339">
        <f>VALUE(LEFT(RP_2024[[#This Row],[OBJETO]],3))</f>
        <v>403</v>
      </c>
      <c r="S513" s="342">
        <v>242</v>
      </c>
      <c r="T513" s="339" t="str">
        <f>SUBSTITUTE(RP_2024[[#This Row],[CODIGO TIPO]],"-","")</f>
        <v>O232020200991122</v>
      </c>
      <c r="U513" s="335">
        <v>1905049</v>
      </c>
      <c r="V513" s="339">
        <f>VALUE(LEFT(RIGHT(RP_2024[[#This Row],[IMPUTACION PRESUPUESTAL]],6),3))</f>
        <v>149</v>
      </c>
      <c r="W513" s="335" t="s">
        <v>1280</v>
      </c>
      <c r="X513" s="333">
        <f>VALUE(LEFT(RP_2024[[#This Row],[Actividad]],SEARCH(".",RP_2024[[#This Row],[Actividad]],1)-1))</f>
        <v>42</v>
      </c>
      <c r="Y513" s="335">
        <f>MONTH(RP_2024[[#This Row],[FECHA RP]])</f>
        <v>9</v>
      </c>
      <c r="Z513" s="334">
        <f>IF(RP_2024[[#This Row],[FEC ANULACION]]="","",MONTH(RP_2024[[#This Row],[FEC ANULACION]]))</f>
        <v>12</v>
      </c>
      <c r="AA513" s="335" t="s">
        <v>1589</v>
      </c>
      <c r="AB513" s="335" t="s">
        <v>3389</v>
      </c>
      <c r="AC513" s="335" t="str">
        <f>MID(RP_2024[[#This Row],[Elemento PEP]],11,2)</f>
        <v>06</v>
      </c>
    </row>
    <row r="514" spans="1:29">
      <c r="A514" s="336">
        <v>4580</v>
      </c>
      <c r="B514" s="337">
        <v>45548</v>
      </c>
      <c r="C514" s="338" t="s">
        <v>1925</v>
      </c>
      <c r="D514" s="338" t="s">
        <v>2710</v>
      </c>
      <c r="E514" s="336" t="s">
        <v>2711</v>
      </c>
      <c r="F514" s="336">
        <v>4953</v>
      </c>
      <c r="G514" s="337">
        <v>45509</v>
      </c>
      <c r="H514" s="339">
        <v>6756857</v>
      </c>
      <c r="I514" s="339" t="s">
        <v>2712</v>
      </c>
      <c r="J514" s="329">
        <v>12</v>
      </c>
      <c r="K514" s="339" t="s">
        <v>1704</v>
      </c>
      <c r="L514" s="329" t="s">
        <v>1832</v>
      </c>
      <c r="M514" s="340">
        <v>18339588</v>
      </c>
      <c r="N514" s="330">
        <v>849055</v>
      </c>
      <c r="O514" s="337">
        <v>45649</v>
      </c>
      <c r="P514" s="340">
        <f>+RP_2024[[#This Row],[VALOR INICIAL]]-RP_2024[[#This Row],[VALOR ANULACION]]</f>
        <v>17490533</v>
      </c>
      <c r="Q514" s="341"/>
      <c r="R514" s="339">
        <f>VALUE(LEFT(RP_2024[[#This Row],[OBJETO]],3))</f>
        <v>357</v>
      </c>
      <c r="S514" s="342">
        <v>242</v>
      </c>
      <c r="T514" s="339" t="str">
        <f>SUBSTITUTE(RP_2024[[#This Row],[CODIGO TIPO]],"-","")</f>
        <v>O232020200991122</v>
      </c>
      <c r="U514" s="335">
        <v>1905049</v>
      </c>
      <c r="V514" s="339">
        <f>VALUE(LEFT(RIGHT(RP_2024[[#This Row],[IMPUTACION PRESUPUESTAL]],6),3))</f>
        <v>149</v>
      </c>
      <c r="W514" s="335" t="s">
        <v>1280</v>
      </c>
      <c r="X514" s="333">
        <f>VALUE(LEFT(RP_2024[[#This Row],[Actividad]],SEARCH(".",RP_2024[[#This Row],[Actividad]],1)-1))</f>
        <v>42</v>
      </c>
      <c r="Y514" s="335">
        <f>MONTH(RP_2024[[#This Row],[FECHA RP]])</f>
        <v>9</v>
      </c>
      <c r="Z514" s="334">
        <f>IF(RP_2024[[#This Row],[FEC ANULACION]]="","",MONTH(RP_2024[[#This Row],[FEC ANULACION]]))</f>
        <v>12</v>
      </c>
      <c r="AA514" s="335" t="s">
        <v>1589</v>
      </c>
      <c r="AB514" s="335" t="s">
        <v>3389</v>
      </c>
      <c r="AC514" s="335" t="str">
        <f>MID(RP_2024[[#This Row],[Elemento PEP]],11,2)</f>
        <v>06</v>
      </c>
    </row>
    <row r="515" spans="1:29">
      <c r="A515" s="336">
        <v>4581</v>
      </c>
      <c r="B515" s="337">
        <v>45548</v>
      </c>
      <c r="C515" s="338" t="s">
        <v>1893</v>
      </c>
      <c r="D515" s="338" t="s">
        <v>2713</v>
      </c>
      <c r="E515" s="336" t="s">
        <v>2714</v>
      </c>
      <c r="F515" s="336">
        <v>4900</v>
      </c>
      <c r="G515" s="337">
        <v>45509</v>
      </c>
      <c r="H515" s="339">
        <v>6758167</v>
      </c>
      <c r="I515" s="339" t="s">
        <v>2715</v>
      </c>
      <c r="J515" s="329">
        <v>12</v>
      </c>
      <c r="K515" s="339" t="s">
        <v>1704</v>
      </c>
      <c r="L515" s="329" t="s">
        <v>1832</v>
      </c>
      <c r="M515" s="340">
        <v>14952315</v>
      </c>
      <c r="N515" s="330">
        <v>0</v>
      </c>
      <c r="O515" s="337"/>
      <c r="P515" s="340">
        <f>+RP_2024[[#This Row],[VALOR INICIAL]]-RP_2024[[#This Row],[VALOR ANULACION]]</f>
        <v>14952315</v>
      </c>
      <c r="Q515" s="341"/>
      <c r="R515" s="339">
        <f>VALUE(LEFT(RP_2024[[#This Row],[OBJETO]],3))</f>
        <v>108</v>
      </c>
      <c r="S515" s="342">
        <v>242</v>
      </c>
      <c r="T515" s="339" t="str">
        <f>SUBSTITUTE(RP_2024[[#This Row],[CODIGO TIPO]],"-","")</f>
        <v>O232020200991122</v>
      </c>
      <c r="U515" s="335">
        <v>1905054</v>
      </c>
      <c r="V515" s="339">
        <f>VALUE(LEFT(RIGHT(RP_2024[[#This Row],[IMPUTACION PRESUPUESTAL]],6),3))</f>
        <v>102</v>
      </c>
      <c r="W515" s="335" t="s">
        <v>44</v>
      </c>
      <c r="X515" s="333">
        <f>VALUE(LEFT(RP_2024[[#This Row],[Actividad]],SEARCH(".",RP_2024[[#This Row],[Actividad]],1)-1))</f>
        <v>3</v>
      </c>
      <c r="Y515" s="335">
        <f>MONTH(RP_2024[[#This Row],[FECHA RP]])</f>
        <v>9</v>
      </c>
      <c r="Z515" s="334" t="str">
        <f>IF(RP_2024[[#This Row],[FEC ANULACION]]="","",MONTH(RP_2024[[#This Row],[FEC ANULACION]]))</f>
        <v/>
      </c>
      <c r="AA515" s="335" t="s">
        <v>1589</v>
      </c>
      <c r="AB515" s="335" t="s">
        <v>3394</v>
      </c>
      <c r="AC515" s="335" t="str">
        <f>MID(RP_2024[[#This Row],[Elemento PEP]],11,2)</f>
        <v>13</v>
      </c>
    </row>
    <row r="516" spans="1:29">
      <c r="A516" s="336">
        <v>4585</v>
      </c>
      <c r="B516" s="337">
        <v>45548</v>
      </c>
      <c r="C516" s="338" t="s">
        <v>1893</v>
      </c>
      <c r="D516" s="338" t="s">
        <v>2716</v>
      </c>
      <c r="E516" s="336" t="s">
        <v>1632</v>
      </c>
      <c r="F516" s="336">
        <v>4803</v>
      </c>
      <c r="G516" s="337">
        <v>45509</v>
      </c>
      <c r="H516" s="339">
        <v>6731413</v>
      </c>
      <c r="I516" s="339" t="s">
        <v>2717</v>
      </c>
      <c r="J516" s="329">
        <v>12</v>
      </c>
      <c r="K516" s="339" t="s">
        <v>1704</v>
      </c>
      <c r="L516" s="329" t="s">
        <v>1832</v>
      </c>
      <c r="M516" s="340">
        <v>29284080</v>
      </c>
      <c r="N516" s="330">
        <v>0</v>
      </c>
      <c r="O516" s="337"/>
      <c r="P516" s="340">
        <f>+RP_2024[[#This Row],[VALOR INICIAL]]-RP_2024[[#This Row],[VALOR ANULACION]]</f>
        <v>29284080</v>
      </c>
      <c r="Q516" s="341"/>
      <c r="R516" s="339">
        <f>VALUE(LEFT(RP_2024[[#This Row],[OBJETO]],3))</f>
        <v>187</v>
      </c>
      <c r="S516" s="342">
        <v>242</v>
      </c>
      <c r="T516" s="339" t="str">
        <f>SUBSTITUTE(RP_2024[[#This Row],[CODIGO TIPO]],"-","")</f>
        <v>O232020200991122</v>
      </c>
      <c r="U516" s="335">
        <v>1905054</v>
      </c>
      <c r="V516" s="339">
        <f>VALUE(LEFT(RIGHT(RP_2024[[#This Row],[IMPUTACION PRESUPUESTAL]],6),3))</f>
        <v>102</v>
      </c>
      <c r="W516" s="335" t="s">
        <v>44</v>
      </c>
      <c r="X516" s="333">
        <f>VALUE(LEFT(RP_2024[[#This Row],[Actividad]],SEARCH(".",RP_2024[[#This Row],[Actividad]],1)-1))</f>
        <v>3</v>
      </c>
      <c r="Y516" s="335">
        <f>MONTH(RP_2024[[#This Row],[FECHA RP]])</f>
        <v>9</v>
      </c>
      <c r="Z516" s="334" t="str">
        <f>IF(RP_2024[[#This Row],[FEC ANULACION]]="","",MONTH(RP_2024[[#This Row],[FEC ANULACION]]))</f>
        <v/>
      </c>
      <c r="AA516" s="335" t="s">
        <v>1589</v>
      </c>
      <c r="AB516" s="335" t="s">
        <v>3394</v>
      </c>
      <c r="AC516" s="335" t="str">
        <f>MID(RP_2024[[#This Row],[Elemento PEP]],11,2)</f>
        <v>13</v>
      </c>
    </row>
    <row r="517" spans="1:29">
      <c r="A517" s="336">
        <v>4586</v>
      </c>
      <c r="B517" s="337">
        <v>45548</v>
      </c>
      <c r="C517" s="338" t="s">
        <v>1893</v>
      </c>
      <c r="D517" s="338" t="s">
        <v>2718</v>
      </c>
      <c r="E517" s="336" t="s">
        <v>1633</v>
      </c>
      <c r="F517" s="336">
        <v>4797</v>
      </c>
      <c r="G517" s="337">
        <v>45509</v>
      </c>
      <c r="H517" s="339">
        <v>6735317</v>
      </c>
      <c r="I517" s="339" t="s">
        <v>2719</v>
      </c>
      <c r="J517" s="329">
        <v>12</v>
      </c>
      <c r="K517" s="339" t="s">
        <v>1704</v>
      </c>
      <c r="L517" s="329" t="s">
        <v>1832</v>
      </c>
      <c r="M517" s="340">
        <v>29022615</v>
      </c>
      <c r="N517" s="330">
        <v>0</v>
      </c>
      <c r="O517" s="337"/>
      <c r="P517" s="340">
        <f>+RP_2024[[#This Row],[VALOR INICIAL]]-RP_2024[[#This Row],[VALOR ANULACION]]</f>
        <v>29022615</v>
      </c>
      <c r="Q517" s="341"/>
      <c r="R517" s="339">
        <f>VALUE(LEFT(RP_2024[[#This Row],[OBJETO]],3))</f>
        <v>177</v>
      </c>
      <c r="S517" s="342">
        <v>242</v>
      </c>
      <c r="T517" s="339" t="str">
        <f>SUBSTITUTE(RP_2024[[#This Row],[CODIGO TIPO]],"-","")</f>
        <v>O232020200991122</v>
      </c>
      <c r="U517" s="335">
        <v>1905054</v>
      </c>
      <c r="V517" s="339">
        <f>VALUE(LEFT(RIGHT(RP_2024[[#This Row],[IMPUTACION PRESUPUESTAL]],6),3))</f>
        <v>102</v>
      </c>
      <c r="W517" s="335" t="s">
        <v>44</v>
      </c>
      <c r="X517" s="333">
        <f>VALUE(LEFT(RP_2024[[#This Row],[Actividad]],SEARCH(".",RP_2024[[#This Row],[Actividad]],1)-1))</f>
        <v>3</v>
      </c>
      <c r="Y517" s="335">
        <f>MONTH(RP_2024[[#This Row],[FECHA RP]])</f>
        <v>9</v>
      </c>
      <c r="Z517" s="334" t="str">
        <f>IF(RP_2024[[#This Row],[FEC ANULACION]]="","",MONTH(RP_2024[[#This Row],[FEC ANULACION]]))</f>
        <v/>
      </c>
      <c r="AA517" s="335" t="s">
        <v>1589</v>
      </c>
      <c r="AB517" s="335" t="s">
        <v>3394</v>
      </c>
      <c r="AC517" s="335" t="str">
        <f>MID(RP_2024[[#This Row],[Elemento PEP]],11,2)</f>
        <v>13</v>
      </c>
    </row>
    <row r="518" spans="1:29">
      <c r="A518" s="336">
        <v>4588</v>
      </c>
      <c r="B518" s="337">
        <v>45549</v>
      </c>
      <c r="C518" s="338" t="s">
        <v>1857</v>
      </c>
      <c r="D518" s="338" t="s">
        <v>2720</v>
      </c>
      <c r="E518" s="336" t="s">
        <v>1580</v>
      </c>
      <c r="F518" s="336">
        <v>5545</v>
      </c>
      <c r="G518" s="337">
        <v>45546</v>
      </c>
      <c r="H518" s="339">
        <v>6587273</v>
      </c>
      <c r="I518" s="339" t="s">
        <v>1802</v>
      </c>
      <c r="J518" s="329">
        <v>12</v>
      </c>
      <c r="K518" s="339" t="s">
        <v>1704</v>
      </c>
      <c r="L518" s="329" t="s">
        <v>1832</v>
      </c>
      <c r="M518" s="340">
        <v>78300</v>
      </c>
      <c r="N518" s="330">
        <v>0</v>
      </c>
      <c r="O518" s="337"/>
      <c r="P518" s="340">
        <f>+RP_2024[[#This Row],[VALOR INICIAL]]-RP_2024[[#This Row],[VALOR ANULACION]]</f>
        <v>78300</v>
      </c>
      <c r="Q518" s="341"/>
      <c r="R518" s="339">
        <f>VALUE(LEFT(RP_2024[[#This Row],[OBJETO]],3))</f>
        <v>503</v>
      </c>
      <c r="S518" s="342">
        <v>242</v>
      </c>
      <c r="T518" s="339" t="str">
        <f>SUBSTITUTE(RP_2024[[#This Row],[CODIGO TIPO]],"-","")</f>
        <v>O232020200991122</v>
      </c>
      <c r="U518" s="335">
        <v>1905049</v>
      </c>
      <c r="V518" s="339">
        <f>VALUE(LEFT(RIGHT(RP_2024[[#This Row],[IMPUTACION PRESUPUESTAL]],6),3))</f>
        <v>212</v>
      </c>
      <c r="W518" s="335" t="s">
        <v>1280</v>
      </c>
      <c r="X518" s="333">
        <f>VALUE(LEFT(RP_2024[[#This Row],[Actividad]],SEARCH(".",RP_2024[[#This Row],[Actividad]],1)-1))</f>
        <v>42</v>
      </c>
      <c r="Y518" s="335">
        <f>MONTH(RP_2024[[#This Row],[FECHA RP]])</f>
        <v>9</v>
      </c>
      <c r="Z518" s="334" t="str">
        <f>IF(RP_2024[[#This Row],[FEC ANULACION]]="","",MONTH(RP_2024[[#This Row],[FEC ANULACION]]))</f>
        <v/>
      </c>
      <c r="AA518" s="335" t="s">
        <v>1589</v>
      </c>
      <c r="AB518" s="335" t="s">
        <v>3386</v>
      </c>
      <c r="AC518" s="335" t="str">
        <f>MID(RP_2024[[#This Row],[Elemento PEP]],11,2)</f>
        <v>13</v>
      </c>
    </row>
    <row r="519" spans="1:29">
      <c r="A519" s="336">
        <v>4589</v>
      </c>
      <c r="B519" s="337">
        <v>45549</v>
      </c>
      <c r="C519" s="338" t="s">
        <v>1859</v>
      </c>
      <c r="D519" s="338" t="s">
        <v>2720</v>
      </c>
      <c r="E519" s="336" t="s">
        <v>1580</v>
      </c>
      <c r="F519" s="336">
        <v>5546</v>
      </c>
      <c r="G519" s="337">
        <v>45546</v>
      </c>
      <c r="H519" s="339">
        <v>6587273</v>
      </c>
      <c r="I519" s="339" t="s">
        <v>1802</v>
      </c>
      <c r="J519" s="329">
        <v>12</v>
      </c>
      <c r="K519" s="339" t="s">
        <v>1704</v>
      </c>
      <c r="L519" s="329" t="s">
        <v>1832</v>
      </c>
      <c r="M519" s="340">
        <v>28323336</v>
      </c>
      <c r="N519" s="330">
        <v>0</v>
      </c>
      <c r="O519" s="337"/>
      <c r="P519" s="340">
        <f>+RP_2024[[#This Row],[VALOR INICIAL]]-RP_2024[[#This Row],[VALOR ANULACION]]</f>
        <v>28323336</v>
      </c>
      <c r="Q519" s="341"/>
      <c r="R519" s="339">
        <f>VALUE(LEFT(RP_2024[[#This Row],[OBJETO]],3))</f>
        <v>503</v>
      </c>
      <c r="S519" s="342">
        <v>242</v>
      </c>
      <c r="T519" s="339" t="str">
        <f>SUBSTITUTE(RP_2024[[#This Row],[CODIGO TIPO]],"-","")</f>
        <v>O232020200991122</v>
      </c>
      <c r="U519" s="335">
        <v>1905049</v>
      </c>
      <c r="V519" s="339">
        <f>VALUE(LEFT(RIGHT(RP_2024[[#This Row],[IMPUTACION PRESUPUESTAL]],6),3))</f>
        <v>146</v>
      </c>
      <c r="W519" s="335" t="s">
        <v>1281</v>
      </c>
      <c r="X519" s="333">
        <f>VALUE(LEFT(RP_2024[[#This Row],[Actividad]],SEARCH(".",RP_2024[[#This Row],[Actividad]],1)-1))</f>
        <v>43</v>
      </c>
      <c r="Y519" s="335">
        <f>MONTH(RP_2024[[#This Row],[FECHA RP]])</f>
        <v>9</v>
      </c>
      <c r="Z519" s="334" t="str">
        <f>IF(RP_2024[[#This Row],[FEC ANULACION]]="","",MONTH(RP_2024[[#This Row],[FEC ANULACION]]))</f>
        <v/>
      </c>
      <c r="AA519" s="335" t="s">
        <v>1589</v>
      </c>
      <c r="AB519" s="335" t="s">
        <v>3386</v>
      </c>
      <c r="AC519" s="335" t="str">
        <f>MID(RP_2024[[#This Row],[Elemento PEP]],11,2)</f>
        <v>13</v>
      </c>
    </row>
    <row r="520" spans="1:29">
      <c r="A520" s="336">
        <v>4590</v>
      </c>
      <c r="B520" s="337">
        <v>45549</v>
      </c>
      <c r="C520" s="338" t="s">
        <v>1817</v>
      </c>
      <c r="D520" s="338" t="s">
        <v>2720</v>
      </c>
      <c r="E520" s="336" t="s">
        <v>1580</v>
      </c>
      <c r="F520" s="336">
        <v>5548</v>
      </c>
      <c r="G520" s="337">
        <v>45546</v>
      </c>
      <c r="H520" s="339">
        <v>6587273</v>
      </c>
      <c r="I520" s="339" t="s">
        <v>1802</v>
      </c>
      <c r="J520" s="339">
        <v>570</v>
      </c>
      <c r="K520" s="339" t="s">
        <v>1704</v>
      </c>
      <c r="L520" s="329" t="s">
        <v>1705</v>
      </c>
      <c r="M520" s="340">
        <v>2637463</v>
      </c>
      <c r="N520" s="330">
        <v>0</v>
      </c>
      <c r="O520" s="337"/>
      <c r="P520" s="340">
        <f>+RP_2024[[#This Row],[VALOR INICIAL]]-RP_2024[[#This Row],[VALOR ANULACION]]</f>
        <v>2637463</v>
      </c>
      <c r="Q520" s="341"/>
      <c r="R520" s="339">
        <f>VALUE(LEFT(RP_2024[[#This Row],[OBJETO]],3))</f>
        <v>503</v>
      </c>
      <c r="S520" s="342">
        <v>242</v>
      </c>
      <c r="T520" s="339" t="str">
        <f>SUBSTITUTE(RP_2024[[#This Row],[CODIGO TIPO]],"-","")</f>
        <v>O232020200991122</v>
      </c>
      <c r="U520" s="335">
        <v>1905049</v>
      </c>
      <c r="V520" s="339">
        <f>VALUE(LEFT(RIGHT(RP_2024[[#This Row],[IMPUTACION PRESUPUESTAL]],6),3))</f>
        <v>148</v>
      </c>
      <c r="W520" s="335" t="s">
        <v>1274</v>
      </c>
      <c r="X520" s="333">
        <f>VALUE(LEFT(RP_2024[[#This Row],[Actividad]],SEARCH(".",RP_2024[[#This Row],[Actividad]],1)-1))</f>
        <v>40</v>
      </c>
      <c r="Y520" s="335">
        <f>MONTH(RP_2024[[#This Row],[FECHA RP]])</f>
        <v>9</v>
      </c>
      <c r="Z520" s="334" t="str">
        <f>IF(RP_2024[[#This Row],[FEC ANULACION]]="","",MONTH(RP_2024[[#This Row],[FEC ANULACION]]))</f>
        <v/>
      </c>
      <c r="AA520" s="335" t="s">
        <v>1588</v>
      </c>
      <c r="AB520" s="335" t="s">
        <v>3386</v>
      </c>
      <c r="AC520" s="335" t="str">
        <f>MID(RP_2024[[#This Row],[Elemento PEP]],11,2)</f>
        <v>13</v>
      </c>
    </row>
    <row r="521" spans="1:29">
      <c r="A521" s="336">
        <v>4590</v>
      </c>
      <c r="B521" s="337">
        <v>45549</v>
      </c>
      <c r="C521" s="338" t="s">
        <v>1817</v>
      </c>
      <c r="D521" s="338" t="s">
        <v>2720</v>
      </c>
      <c r="E521" s="336" t="s">
        <v>1580</v>
      </c>
      <c r="F521" s="336">
        <v>5548</v>
      </c>
      <c r="G521" s="337">
        <v>45546</v>
      </c>
      <c r="H521" s="339">
        <v>6587273</v>
      </c>
      <c r="I521" s="339" t="s">
        <v>1802</v>
      </c>
      <c r="J521" s="329">
        <v>12</v>
      </c>
      <c r="K521" s="339" t="s">
        <v>1704</v>
      </c>
      <c r="L521" s="329" t="s">
        <v>1832</v>
      </c>
      <c r="M521" s="340">
        <v>16135519</v>
      </c>
      <c r="N521" s="330">
        <v>0</v>
      </c>
      <c r="O521" s="337"/>
      <c r="P521" s="340">
        <f>+RP_2024[[#This Row],[VALOR INICIAL]]-RP_2024[[#This Row],[VALOR ANULACION]]</f>
        <v>16135519</v>
      </c>
      <c r="Q521" s="341"/>
      <c r="R521" s="339">
        <f>VALUE(LEFT(RP_2024[[#This Row],[OBJETO]],3))</f>
        <v>503</v>
      </c>
      <c r="S521" s="342">
        <v>242</v>
      </c>
      <c r="T521" s="339" t="str">
        <f>SUBSTITUTE(RP_2024[[#This Row],[CODIGO TIPO]],"-","")</f>
        <v>O232020200991122</v>
      </c>
      <c r="U521" s="335">
        <v>1905049</v>
      </c>
      <c r="V521" s="339">
        <f>VALUE(LEFT(RIGHT(RP_2024[[#This Row],[IMPUTACION PRESUPUESTAL]],6),3))</f>
        <v>148</v>
      </c>
      <c r="W521" s="335" t="s">
        <v>1274</v>
      </c>
      <c r="X521" s="333">
        <f>VALUE(LEFT(RP_2024[[#This Row],[Actividad]],SEARCH(".",RP_2024[[#This Row],[Actividad]],1)-1))</f>
        <v>40</v>
      </c>
      <c r="Y521" s="335">
        <f>MONTH(RP_2024[[#This Row],[FECHA RP]])</f>
        <v>9</v>
      </c>
      <c r="Z521" s="334" t="str">
        <f>IF(RP_2024[[#This Row],[FEC ANULACION]]="","",MONTH(RP_2024[[#This Row],[FEC ANULACION]]))</f>
        <v/>
      </c>
      <c r="AA521" s="335" t="s">
        <v>1589</v>
      </c>
      <c r="AB521" s="335" t="s">
        <v>3386</v>
      </c>
      <c r="AC521" s="335" t="str">
        <f>MID(RP_2024[[#This Row],[Elemento PEP]],11,2)</f>
        <v>13</v>
      </c>
    </row>
    <row r="522" spans="1:29">
      <c r="A522" s="336">
        <v>4591</v>
      </c>
      <c r="B522" s="337">
        <v>45549</v>
      </c>
      <c r="C522" s="338" t="s">
        <v>1857</v>
      </c>
      <c r="D522" s="338" t="s">
        <v>2720</v>
      </c>
      <c r="E522" s="336" t="s">
        <v>1580</v>
      </c>
      <c r="F522" s="336">
        <v>5547</v>
      </c>
      <c r="G522" s="337">
        <v>45546</v>
      </c>
      <c r="H522" s="339">
        <v>6587273</v>
      </c>
      <c r="I522" s="339" t="s">
        <v>1802</v>
      </c>
      <c r="J522" s="329">
        <v>12</v>
      </c>
      <c r="K522" s="339" t="s">
        <v>1704</v>
      </c>
      <c r="L522" s="329" t="s">
        <v>1832</v>
      </c>
      <c r="M522" s="340">
        <v>78300</v>
      </c>
      <c r="N522" s="330">
        <v>0</v>
      </c>
      <c r="O522" s="337"/>
      <c r="P522" s="340">
        <f>+RP_2024[[#This Row],[VALOR INICIAL]]-RP_2024[[#This Row],[VALOR ANULACION]]</f>
        <v>78300</v>
      </c>
      <c r="Q522" s="341"/>
      <c r="R522" s="339">
        <f>VALUE(LEFT(RP_2024[[#This Row],[OBJETO]],3))</f>
        <v>503</v>
      </c>
      <c r="S522" s="342">
        <v>242</v>
      </c>
      <c r="T522" s="339" t="str">
        <f>SUBSTITUTE(RP_2024[[#This Row],[CODIGO TIPO]],"-","")</f>
        <v>O232020200991122</v>
      </c>
      <c r="U522" s="335">
        <v>1905049</v>
      </c>
      <c r="V522" s="339">
        <f>VALUE(LEFT(RIGHT(RP_2024[[#This Row],[IMPUTACION PRESUPUESTAL]],6),3))</f>
        <v>212</v>
      </c>
      <c r="W522" s="335" t="s">
        <v>1282</v>
      </c>
      <c r="X522" s="333">
        <f>VALUE(LEFT(RP_2024[[#This Row],[Actividad]],SEARCH(".",RP_2024[[#This Row],[Actividad]],1)-1))</f>
        <v>43</v>
      </c>
      <c r="Y522" s="335">
        <f>MONTH(RP_2024[[#This Row],[FECHA RP]])</f>
        <v>9</v>
      </c>
      <c r="Z522" s="334" t="str">
        <f>IF(RP_2024[[#This Row],[FEC ANULACION]]="","",MONTH(RP_2024[[#This Row],[FEC ANULACION]]))</f>
        <v/>
      </c>
      <c r="AA522" s="335" t="s">
        <v>1589</v>
      </c>
      <c r="AB522" s="335" t="s">
        <v>3386</v>
      </c>
      <c r="AC522" s="335" t="str">
        <f>MID(RP_2024[[#This Row],[Elemento PEP]],11,2)</f>
        <v>13</v>
      </c>
    </row>
    <row r="523" spans="1:29">
      <c r="A523" s="336">
        <v>4592</v>
      </c>
      <c r="B523" s="337">
        <v>45549</v>
      </c>
      <c r="C523" s="338" t="s">
        <v>1862</v>
      </c>
      <c r="D523" s="338" t="s">
        <v>2720</v>
      </c>
      <c r="E523" s="336" t="s">
        <v>1580</v>
      </c>
      <c r="F523" s="336">
        <v>5549</v>
      </c>
      <c r="G523" s="337">
        <v>45546</v>
      </c>
      <c r="H523" s="339">
        <v>6587273</v>
      </c>
      <c r="I523" s="339" t="s">
        <v>1802</v>
      </c>
      <c r="J523" s="329">
        <v>12</v>
      </c>
      <c r="K523" s="339" t="s">
        <v>1704</v>
      </c>
      <c r="L523" s="329" t="s">
        <v>1832</v>
      </c>
      <c r="M523" s="340">
        <v>156600</v>
      </c>
      <c r="N523" s="330">
        <v>0</v>
      </c>
      <c r="O523" s="337"/>
      <c r="P523" s="340">
        <f>+RP_2024[[#This Row],[VALOR INICIAL]]-RP_2024[[#This Row],[VALOR ANULACION]]</f>
        <v>156600</v>
      </c>
      <c r="Q523" s="341"/>
      <c r="R523" s="339">
        <f>VALUE(LEFT(RP_2024[[#This Row],[OBJETO]],3))</f>
        <v>503</v>
      </c>
      <c r="S523" s="342">
        <v>242</v>
      </c>
      <c r="T523" s="339" t="str">
        <f>SUBSTITUTE(RP_2024[[#This Row],[CODIGO TIPO]],"-","")</f>
        <v>O232020200991122</v>
      </c>
      <c r="U523" s="335">
        <v>1905049</v>
      </c>
      <c r="V523" s="339">
        <f>VALUE(LEFT(RIGHT(RP_2024[[#This Row],[IMPUTACION PRESUPUESTAL]],6),3))</f>
        <v>211</v>
      </c>
      <c r="W523" s="335" t="s">
        <v>1276</v>
      </c>
      <c r="X523" s="333">
        <f>VALUE(LEFT(RP_2024[[#This Row],[Actividad]],SEARCH(".",RP_2024[[#This Row],[Actividad]],1)-1))</f>
        <v>41</v>
      </c>
      <c r="Y523" s="335">
        <f>MONTH(RP_2024[[#This Row],[FECHA RP]])</f>
        <v>9</v>
      </c>
      <c r="Z523" s="334" t="str">
        <f>IF(RP_2024[[#This Row],[FEC ANULACION]]="","",MONTH(RP_2024[[#This Row],[FEC ANULACION]]))</f>
        <v/>
      </c>
      <c r="AA523" s="335" t="s">
        <v>1589</v>
      </c>
      <c r="AB523" s="335" t="s">
        <v>3397</v>
      </c>
      <c r="AC523" s="335" t="str">
        <f>MID(RP_2024[[#This Row],[Elemento PEP]],11,2)</f>
        <v>09</v>
      </c>
    </row>
    <row r="524" spans="1:29">
      <c r="A524" s="336">
        <v>4592</v>
      </c>
      <c r="B524" s="337">
        <v>45549</v>
      </c>
      <c r="C524" s="338" t="s">
        <v>1862</v>
      </c>
      <c r="D524" s="338" t="s">
        <v>2720</v>
      </c>
      <c r="E524" s="336" t="s">
        <v>1580</v>
      </c>
      <c r="F524" s="336">
        <v>5549</v>
      </c>
      <c r="G524" s="337">
        <v>45546</v>
      </c>
      <c r="H524" s="339">
        <v>6587273</v>
      </c>
      <c r="I524" s="339" t="s">
        <v>1802</v>
      </c>
      <c r="J524" s="329">
        <v>12</v>
      </c>
      <c r="K524" s="339" t="s">
        <v>1704</v>
      </c>
      <c r="L524" s="329" t="s">
        <v>1832</v>
      </c>
      <c r="M524" s="340">
        <v>12227480</v>
      </c>
      <c r="N524" s="330">
        <v>0</v>
      </c>
      <c r="O524" s="337"/>
      <c r="P524" s="340">
        <f>+RP_2024[[#This Row],[VALOR INICIAL]]-RP_2024[[#This Row],[VALOR ANULACION]]</f>
        <v>12227480</v>
      </c>
      <c r="Q524" s="341"/>
      <c r="R524" s="339">
        <f>VALUE(LEFT(RP_2024[[#This Row],[OBJETO]],3))</f>
        <v>503</v>
      </c>
      <c r="S524" s="342">
        <v>242</v>
      </c>
      <c r="T524" s="339" t="str">
        <f>SUBSTITUTE(RP_2024[[#This Row],[CODIGO TIPO]],"-","")</f>
        <v>O232020200991122</v>
      </c>
      <c r="U524" s="335">
        <v>1905049</v>
      </c>
      <c r="V524" s="339">
        <f>VALUE(LEFT(RIGHT(RP_2024[[#This Row],[IMPUTACION PRESUPUESTAL]],6),3))</f>
        <v>211</v>
      </c>
      <c r="W524" s="335" t="s">
        <v>1277</v>
      </c>
      <c r="X524" s="333">
        <f>VALUE(LEFT(RP_2024[[#This Row],[Actividad]],SEARCH(".",RP_2024[[#This Row],[Actividad]],1)-1))</f>
        <v>41</v>
      </c>
      <c r="Y524" s="335">
        <f>MONTH(RP_2024[[#This Row],[FECHA RP]])</f>
        <v>9</v>
      </c>
      <c r="Z524" s="334" t="str">
        <f>IF(RP_2024[[#This Row],[FEC ANULACION]]="","",MONTH(RP_2024[[#This Row],[FEC ANULACION]]))</f>
        <v/>
      </c>
      <c r="AA524" s="335" t="s">
        <v>1589</v>
      </c>
      <c r="AB524" s="335" t="s">
        <v>3397</v>
      </c>
      <c r="AC524" s="335" t="str">
        <f>MID(RP_2024[[#This Row],[Elemento PEP]],11,2)</f>
        <v>09</v>
      </c>
    </row>
    <row r="525" spans="1:29">
      <c r="A525" s="336">
        <v>4592</v>
      </c>
      <c r="B525" s="337">
        <v>45549</v>
      </c>
      <c r="C525" s="338" t="s">
        <v>1862</v>
      </c>
      <c r="D525" s="338" t="s">
        <v>2720</v>
      </c>
      <c r="E525" s="336" t="s">
        <v>1580</v>
      </c>
      <c r="F525" s="336">
        <v>5549</v>
      </c>
      <c r="G525" s="337">
        <v>45546</v>
      </c>
      <c r="H525" s="339">
        <v>6587273</v>
      </c>
      <c r="I525" s="339" t="s">
        <v>1802</v>
      </c>
      <c r="J525" s="329">
        <v>12</v>
      </c>
      <c r="K525" s="339" t="s">
        <v>1704</v>
      </c>
      <c r="L525" s="329" t="s">
        <v>1832</v>
      </c>
      <c r="M525" s="340">
        <v>117375966</v>
      </c>
      <c r="N525" s="330">
        <v>0</v>
      </c>
      <c r="O525" s="337"/>
      <c r="P525" s="340">
        <f>+RP_2024[[#This Row],[VALOR INICIAL]]-RP_2024[[#This Row],[VALOR ANULACION]]</f>
        <v>117375966</v>
      </c>
      <c r="Q525" s="341"/>
      <c r="R525" s="339">
        <f>VALUE(LEFT(RP_2024[[#This Row],[OBJETO]],3))</f>
        <v>503</v>
      </c>
      <c r="S525" s="342">
        <v>242</v>
      </c>
      <c r="T525" s="339" t="str">
        <f>SUBSTITUTE(RP_2024[[#This Row],[CODIGO TIPO]],"-","")</f>
        <v>O232020200991122</v>
      </c>
      <c r="U525" s="335">
        <v>1905049</v>
      </c>
      <c r="V525" s="339">
        <f>VALUE(LEFT(RIGHT(RP_2024[[#This Row],[IMPUTACION PRESUPUESTAL]],6),3))</f>
        <v>211</v>
      </c>
      <c r="W525" s="335" t="s">
        <v>1278</v>
      </c>
      <c r="X525" s="333">
        <f>VALUE(LEFT(RP_2024[[#This Row],[Actividad]],SEARCH(".",RP_2024[[#This Row],[Actividad]],1)-1))</f>
        <v>41</v>
      </c>
      <c r="Y525" s="335">
        <f>MONTH(RP_2024[[#This Row],[FECHA RP]])</f>
        <v>9</v>
      </c>
      <c r="Z525" s="334" t="str">
        <f>IF(RP_2024[[#This Row],[FEC ANULACION]]="","",MONTH(RP_2024[[#This Row],[FEC ANULACION]]))</f>
        <v/>
      </c>
      <c r="AA525" s="335" t="s">
        <v>1589</v>
      </c>
      <c r="AB525" s="335" t="s">
        <v>3397</v>
      </c>
      <c r="AC525" s="335" t="str">
        <f>MID(RP_2024[[#This Row],[Elemento PEP]],11,2)</f>
        <v>09</v>
      </c>
    </row>
    <row r="526" spans="1:29">
      <c r="A526" s="336">
        <v>4592</v>
      </c>
      <c r="B526" s="337">
        <v>45549</v>
      </c>
      <c r="C526" s="338" t="s">
        <v>1862</v>
      </c>
      <c r="D526" s="338" t="s">
        <v>2720</v>
      </c>
      <c r="E526" s="336" t="s">
        <v>1580</v>
      </c>
      <c r="F526" s="336">
        <v>5549</v>
      </c>
      <c r="G526" s="337">
        <v>45546</v>
      </c>
      <c r="H526" s="339">
        <v>6587273</v>
      </c>
      <c r="I526" s="339" t="s">
        <v>1802</v>
      </c>
      <c r="J526" s="339">
        <v>570</v>
      </c>
      <c r="K526" s="339" t="s">
        <v>1704</v>
      </c>
      <c r="L526" s="329" t="s">
        <v>1705</v>
      </c>
      <c r="M526" s="340">
        <v>5358584</v>
      </c>
      <c r="N526" s="330">
        <v>0</v>
      </c>
      <c r="O526" s="337"/>
      <c r="P526" s="340">
        <f>+RP_2024[[#This Row],[VALOR INICIAL]]-RP_2024[[#This Row],[VALOR ANULACION]]</f>
        <v>5358584</v>
      </c>
      <c r="Q526" s="341"/>
      <c r="R526" s="339">
        <f>VALUE(LEFT(RP_2024[[#This Row],[OBJETO]],3))</f>
        <v>503</v>
      </c>
      <c r="S526" s="342">
        <v>242</v>
      </c>
      <c r="T526" s="339" t="str">
        <f>SUBSTITUTE(RP_2024[[#This Row],[CODIGO TIPO]],"-","")</f>
        <v>O232020200991122</v>
      </c>
      <c r="U526" s="335">
        <v>1905049</v>
      </c>
      <c r="V526" s="339">
        <f>VALUE(LEFT(RIGHT(RP_2024[[#This Row],[IMPUTACION PRESUPUESTAL]],6),3))</f>
        <v>211</v>
      </c>
      <c r="W526" s="335" t="s">
        <v>1277</v>
      </c>
      <c r="X526" s="333">
        <f>VALUE(LEFT(RP_2024[[#This Row],[Actividad]],SEARCH(".",RP_2024[[#This Row],[Actividad]],1)-1))</f>
        <v>41</v>
      </c>
      <c r="Y526" s="335">
        <f>MONTH(RP_2024[[#This Row],[FECHA RP]])</f>
        <v>9</v>
      </c>
      <c r="Z526" s="334" t="str">
        <f>IF(RP_2024[[#This Row],[FEC ANULACION]]="","",MONTH(RP_2024[[#This Row],[FEC ANULACION]]))</f>
        <v/>
      </c>
      <c r="AA526" s="335" t="s">
        <v>1588</v>
      </c>
      <c r="AB526" s="335" t="s">
        <v>3397</v>
      </c>
      <c r="AC526" s="335" t="str">
        <f>MID(RP_2024[[#This Row],[Elemento PEP]],11,2)</f>
        <v>09</v>
      </c>
    </row>
    <row r="527" spans="1:29">
      <c r="A527" s="336">
        <v>4593</v>
      </c>
      <c r="B527" s="337">
        <v>45549</v>
      </c>
      <c r="C527" s="338" t="s">
        <v>1800</v>
      </c>
      <c r="D527" s="338" t="s">
        <v>2720</v>
      </c>
      <c r="E527" s="336" t="s">
        <v>1580</v>
      </c>
      <c r="F527" s="336">
        <v>5551</v>
      </c>
      <c r="G527" s="337">
        <v>45546</v>
      </c>
      <c r="H527" s="339">
        <v>6587273</v>
      </c>
      <c r="I527" s="339" t="s">
        <v>1802</v>
      </c>
      <c r="J527" s="339">
        <v>570</v>
      </c>
      <c r="K527" s="339" t="s">
        <v>1704</v>
      </c>
      <c r="L527" s="329" t="s">
        <v>1705</v>
      </c>
      <c r="M527" s="340">
        <v>1039834</v>
      </c>
      <c r="N527" s="330">
        <v>0</v>
      </c>
      <c r="O527" s="337"/>
      <c r="P527" s="340">
        <f>+RP_2024[[#This Row],[VALOR INICIAL]]-RP_2024[[#This Row],[VALOR ANULACION]]</f>
        <v>1039834</v>
      </c>
      <c r="Q527" s="341"/>
      <c r="R527" s="339">
        <f>VALUE(LEFT(RP_2024[[#This Row],[OBJETO]],3))</f>
        <v>503</v>
      </c>
      <c r="S527" s="342">
        <v>242</v>
      </c>
      <c r="T527" s="339" t="str">
        <f>SUBSTITUTE(RP_2024[[#This Row],[CODIGO TIPO]],"-","")</f>
        <v>O232020200991122</v>
      </c>
      <c r="U527" s="335">
        <v>1905049</v>
      </c>
      <c r="V527" s="339">
        <f>VALUE(LEFT(RIGHT(RP_2024[[#This Row],[IMPUTACION PRESUPUESTAL]],6),3))</f>
        <v>109</v>
      </c>
      <c r="W527" s="335" t="s">
        <v>1273</v>
      </c>
      <c r="X527" s="333">
        <f>VALUE(LEFT(RP_2024[[#This Row],[Actividad]],SEARCH(".",RP_2024[[#This Row],[Actividad]],1)-1))</f>
        <v>39</v>
      </c>
      <c r="Y527" s="335">
        <f>MONTH(RP_2024[[#This Row],[FECHA RP]])</f>
        <v>9</v>
      </c>
      <c r="Z527" s="334" t="str">
        <f>IF(RP_2024[[#This Row],[FEC ANULACION]]="","",MONTH(RP_2024[[#This Row],[FEC ANULACION]]))</f>
        <v/>
      </c>
      <c r="AA527" s="335" t="s">
        <v>1588</v>
      </c>
      <c r="AB527" s="335" t="s">
        <v>3388</v>
      </c>
      <c r="AC527" s="335" t="str">
        <f>MID(RP_2024[[#This Row],[Elemento PEP]],11,2)</f>
        <v>03</v>
      </c>
    </row>
    <row r="528" spans="1:29">
      <c r="A528" s="336">
        <v>4593</v>
      </c>
      <c r="B528" s="337">
        <v>45549</v>
      </c>
      <c r="C528" s="338" t="s">
        <v>1800</v>
      </c>
      <c r="D528" s="338" t="s">
        <v>2720</v>
      </c>
      <c r="E528" s="336" t="s">
        <v>1580</v>
      </c>
      <c r="F528" s="336">
        <v>5551</v>
      </c>
      <c r="G528" s="337">
        <v>45546</v>
      </c>
      <c r="H528" s="339">
        <v>6587273</v>
      </c>
      <c r="I528" s="339" t="s">
        <v>1802</v>
      </c>
      <c r="J528" s="329">
        <v>12</v>
      </c>
      <c r="K528" s="339" t="s">
        <v>1704</v>
      </c>
      <c r="L528" s="329" t="s">
        <v>1832</v>
      </c>
      <c r="M528" s="340">
        <v>6361522</v>
      </c>
      <c r="N528" s="330">
        <v>0</v>
      </c>
      <c r="O528" s="337"/>
      <c r="P528" s="340">
        <f>+RP_2024[[#This Row],[VALOR INICIAL]]-RP_2024[[#This Row],[VALOR ANULACION]]</f>
        <v>6361522</v>
      </c>
      <c r="Q528" s="341"/>
      <c r="R528" s="339">
        <f>VALUE(LEFT(RP_2024[[#This Row],[OBJETO]],3))</f>
        <v>503</v>
      </c>
      <c r="S528" s="342">
        <v>242</v>
      </c>
      <c r="T528" s="339" t="str">
        <f>SUBSTITUTE(RP_2024[[#This Row],[CODIGO TIPO]],"-","")</f>
        <v>O232020200991122</v>
      </c>
      <c r="U528" s="335">
        <v>1905049</v>
      </c>
      <c r="V528" s="339">
        <f>VALUE(LEFT(RIGHT(RP_2024[[#This Row],[IMPUTACION PRESUPUESTAL]],6),3))</f>
        <v>109</v>
      </c>
      <c r="W528" s="335" t="s">
        <v>1273</v>
      </c>
      <c r="X528" s="333">
        <f>VALUE(LEFT(RP_2024[[#This Row],[Actividad]],SEARCH(".",RP_2024[[#This Row],[Actividad]],1)-1))</f>
        <v>39</v>
      </c>
      <c r="Y528" s="335">
        <f>MONTH(RP_2024[[#This Row],[FECHA RP]])</f>
        <v>9</v>
      </c>
      <c r="Z528" s="334" t="str">
        <f>IF(RP_2024[[#This Row],[FEC ANULACION]]="","",MONTH(RP_2024[[#This Row],[FEC ANULACION]]))</f>
        <v/>
      </c>
      <c r="AA528" s="335" t="s">
        <v>1589</v>
      </c>
      <c r="AB528" s="335" t="s">
        <v>3388</v>
      </c>
      <c r="AC528" s="335" t="str">
        <f>MID(RP_2024[[#This Row],[Elemento PEP]],11,2)</f>
        <v>03</v>
      </c>
    </row>
    <row r="529" spans="1:29">
      <c r="A529" s="336">
        <v>4594</v>
      </c>
      <c r="B529" s="337">
        <v>45549</v>
      </c>
      <c r="C529" s="338" t="s">
        <v>1821</v>
      </c>
      <c r="D529" s="338" t="s">
        <v>2720</v>
      </c>
      <c r="E529" s="336" t="s">
        <v>1580</v>
      </c>
      <c r="F529" s="336">
        <v>5552</v>
      </c>
      <c r="G529" s="337">
        <v>45546</v>
      </c>
      <c r="H529" s="339">
        <v>6587273</v>
      </c>
      <c r="I529" s="339" t="s">
        <v>1802</v>
      </c>
      <c r="J529" s="329">
        <v>12</v>
      </c>
      <c r="K529" s="339" t="s">
        <v>1704</v>
      </c>
      <c r="L529" s="329" t="s">
        <v>1832</v>
      </c>
      <c r="M529" s="340">
        <v>24638501</v>
      </c>
      <c r="N529" s="330">
        <v>0</v>
      </c>
      <c r="O529" s="337"/>
      <c r="P529" s="340">
        <f>+RP_2024[[#This Row],[VALOR INICIAL]]-RP_2024[[#This Row],[VALOR ANULACION]]</f>
        <v>24638501</v>
      </c>
      <c r="Q529" s="341"/>
      <c r="R529" s="339">
        <f>VALUE(LEFT(RP_2024[[#This Row],[OBJETO]],3))</f>
        <v>503</v>
      </c>
      <c r="S529" s="342">
        <v>242</v>
      </c>
      <c r="T529" s="339" t="str">
        <f>SUBSTITUTE(RP_2024[[#This Row],[CODIGO TIPO]],"-","")</f>
        <v>O232020200991122</v>
      </c>
      <c r="U529" s="335">
        <v>1905049</v>
      </c>
      <c r="V529" s="339">
        <f>VALUE(LEFT(RIGHT(RP_2024[[#This Row],[IMPUTACION PRESUPUESTAL]],6),3))</f>
        <v>119</v>
      </c>
      <c r="W529" s="335" t="s">
        <v>1272</v>
      </c>
      <c r="X529" s="333">
        <f>VALUE(LEFT(RP_2024[[#This Row],[Actividad]],SEARCH(".",RP_2024[[#This Row],[Actividad]],1)-1))</f>
        <v>39</v>
      </c>
      <c r="Y529" s="335">
        <f>MONTH(RP_2024[[#This Row],[FECHA RP]])</f>
        <v>9</v>
      </c>
      <c r="Z529" s="334" t="str">
        <f>IF(RP_2024[[#This Row],[FEC ANULACION]]="","",MONTH(RP_2024[[#This Row],[FEC ANULACION]]))</f>
        <v/>
      </c>
      <c r="AA529" s="335" t="s">
        <v>1589</v>
      </c>
      <c r="AB529" s="335" t="s">
        <v>3388</v>
      </c>
      <c r="AC529" s="335" t="str">
        <f>MID(RP_2024[[#This Row],[Elemento PEP]],11,2)</f>
        <v>03</v>
      </c>
    </row>
    <row r="530" spans="1:29">
      <c r="A530" s="336">
        <v>4594</v>
      </c>
      <c r="B530" s="337">
        <v>45549</v>
      </c>
      <c r="C530" s="338" t="s">
        <v>1821</v>
      </c>
      <c r="D530" s="338" t="s">
        <v>2720</v>
      </c>
      <c r="E530" s="336" t="s">
        <v>1580</v>
      </c>
      <c r="F530" s="336">
        <v>5552</v>
      </c>
      <c r="G530" s="337">
        <v>45546</v>
      </c>
      <c r="H530" s="339">
        <v>6587273</v>
      </c>
      <c r="I530" s="339" t="s">
        <v>1802</v>
      </c>
      <c r="J530" s="339">
        <v>570</v>
      </c>
      <c r="K530" s="339" t="s">
        <v>1704</v>
      </c>
      <c r="L530" s="329" t="s">
        <v>1705</v>
      </c>
      <c r="M530" s="340">
        <v>4027331</v>
      </c>
      <c r="N530" s="330">
        <v>0</v>
      </c>
      <c r="O530" s="337"/>
      <c r="P530" s="340">
        <f>+RP_2024[[#This Row],[VALOR INICIAL]]-RP_2024[[#This Row],[VALOR ANULACION]]</f>
        <v>4027331</v>
      </c>
      <c r="Q530" s="341"/>
      <c r="R530" s="339">
        <f>VALUE(LEFT(RP_2024[[#This Row],[OBJETO]],3))</f>
        <v>503</v>
      </c>
      <c r="S530" s="342">
        <v>242</v>
      </c>
      <c r="T530" s="339" t="str">
        <f>SUBSTITUTE(RP_2024[[#This Row],[CODIGO TIPO]],"-","")</f>
        <v>O232020200991122</v>
      </c>
      <c r="U530" s="335">
        <v>1905049</v>
      </c>
      <c r="V530" s="339">
        <f>VALUE(LEFT(RIGHT(RP_2024[[#This Row],[IMPUTACION PRESUPUESTAL]],6),3))</f>
        <v>119</v>
      </c>
      <c r="W530" s="335" t="s">
        <v>1272</v>
      </c>
      <c r="X530" s="333">
        <f>VALUE(LEFT(RP_2024[[#This Row],[Actividad]],SEARCH(".",RP_2024[[#This Row],[Actividad]],1)-1))</f>
        <v>39</v>
      </c>
      <c r="Y530" s="335">
        <f>MONTH(RP_2024[[#This Row],[FECHA RP]])</f>
        <v>9</v>
      </c>
      <c r="Z530" s="334" t="str">
        <f>IF(RP_2024[[#This Row],[FEC ANULACION]]="","",MONTH(RP_2024[[#This Row],[FEC ANULACION]]))</f>
        <v/>
      </c>
      <c r="AA530" s="335" t="s">
        <v>1588</v>
      </c>
      <c r="AB530" s="335" t="s">
        <v>3388</v>
      </c>
      <c r="AC530" s="335" t="str">
        <f>MID(RP_2024[[#This Row],[Elemento PEP]],11,2)</f>
        <v>03</v>
      </c>
    </row>
    <row r="531" spans="1:29">
      <c r="A531" s="336">
        <v>4595</v>
      </c>
      <c r="B531" s="337">
        <v>45549</v>
      </c>
      <c r="C531" s="338" t="s">
        <v>1854</v>
      </c>
      <c r="D531" s="338" t="s">
        <v>2720</v>
      </c>
      <c r="E531" s="336" t="s">
        <v>1580</v>
      </c>
      <c r="F531" s="336">
        <v>5550</v>
      </c>
      <c r="G531" s="337">
        <v>45546</v>
      </c>
      <c r="H531" s="339">
        <v>6587273</v>
      </c>
      <c r="I531" s="339" t="s">
        <v>1802</v>
      </c>
      <c r="J531" s="339">
        <v>570</v>
      </c>
      <c r="K531" s="339" t="s">
        <v>1704</v>
      </c>
      <c r="L531" s="329" t="s">
        <v>1705</v>
      </c>
      <c r="M531" s="340">
        <v>17549468</v>
      </c>
      <c r="N531" s="330">
        <v>0</v>
      </c>
      <c r="O531" s="337"/>
      <c r="P531" s="340">
        <f>+RP_2024[[#This Row],[VALOR INICIAL]]-RP_2024[[#This Row],[VALOR ANULACION]]</f>
        <v>17549468</v>
      </c>
      <c r="Q531" s="341"/>
      <c r="R531" s="339">
        <f>VALUE(LEFT(RP_2024[[#This Row],[OBJETO]],3))</f>
        <v>503</v>
      </c>
      <c r="S531" s="342">
        <v>242</v>
      </c>
      <c r="T531" s="339" t="str">
        <f>SUBSTITUTE(RP_2024[[#This Row],[CODIGO TIPO]],"-","")</f>
        <v>O232020200991122</v>
      </c>
      <c r="U531" s="335">
        <v>1905049</v>
      </c>
      <c r="V531" s="339">
        <f>VALUE(LEFT(RIGHT(RP_2024[[#This Row],[IMPUTACION PRESUPUESTAL]],6),3))</f>
        <v>143</v>
      </c>
      <c r="W531" s="335" t="s">
        <v>1275</v>
      </c>
      <c r="X531" s="333">
        <f>VALUE(LEFT(RP_2024[[#This Row],[Actividad]],SEARCH(".",RP_2024[[#This Row],[Actividad]],1)-1))</f>
        <v>40</v>
      </c>
      <c r="Y531" s="335">
        <f>MONTH(RP_2024[[#This Row],[FECHA RP]])</f>
        <v>9</v>
      </c>
      <c r="Z531" s="334" t="str">
        <f>IF(RP_2024[[#This Row],[FEC ANULACION]]="","",MONTH(RP_2024[[#This Row],[FEC ANULACION]]))</f>
        <v/>
      </c>
      <c r="AA531" s="335" t="s">
        <v>1588</v>
      </c>
      <c r="AB531" s="335" t="s">
        <v>3386</v>
      </c>
      <c r="AC531" s="335" t="str">
        <f>MID(RP_2024[[#This Row],[Elemento PEP]],11,2)</f>
        <v>13</v>
      </c>
    </row>
    <row r="532" spans="1:29">
      <c r="A532" s="336">
        <v>4595</v>
      </c>
      <c r="B532" s="337">
        <v>45549</v>
      </c>
      <c r="C532" s="338" t="s">
        <v>1854</v>
      </c>
      <c r="D532" s="338" t="s">
        <v>2720</v>
      </c>
      <c r="E532" s="336" t="s">
        <v>1580</v>
      </c>
      <c r="F532" s="336">
        <v>5550</v>
      </c>
      <c r="G532" s="337">
        <v>45546</v>
      </c>
      <c r="H532" s="339">
        <v>6587273</v>
      </c>
      <c r="I532" s="339" t="s">
        <v>1802</v>
      </c>
      <c r="J532" s="329">
        <v>12</v>
      </c>
      <c r="K532" s="339" t="s">
        <v>1704</v>
      </c>
      <c r="L532" s="329" t="s">
        <v>1832</v>
      </c>
      <c r="M532" s="340">
        <v>106572678</v>
      </c>
      <c r="N532" s="330">
        <v>0</v>
      </c>
      <c r="O532" s="337"/>
      <c r="P532" s="340">
        <f>+RP_2024[[#This Row],[VALOR INICIAL]]-RP_2024[[#This Row],[VALOR ANULACION]]</f>
        <v>106572678</v>
      </c>
      <c r="Q532" s="341"/>
      <c r="R532" s="339">
        <f>VALUE(LEFT(RP_2024[[#This Row],[OBJETO]],3))</f>
        <v>503</v>
      </c>
      <c r="S532" s="342">
        <v>242</v>
      </c>
      <c r="T532" s="339" t="str">
        <f>SUBSTITUTE(RP_2024[[#This Row],[CODIGO TIPO]],"-","")</f>
        <v>O232020200991122</v>
      </c>
      <c r="U532" s="335">
        <v>1905049</v>
      </c>
      <c r="V532" s="339">
        <f>VALUE(LEFT(RIGHT(RP_2024[[#This Row],[IMPUTACION PRESUPUESTAL]],6),3))</f>
        <v>143</v>
      </c>
      <c r="W532" s="335" t="s">
        <v>1275</v>
      </c>
      <c r="X532" s="333">
        <f>VALUE(LEFT(RP_2024[[#This Row],[Actividad]],SEARCH(".",RP_2024[[#This Row],[Actividad]],1)-1))</f>
        <v>40</v>
      </c>
      <c r="Y532" s="335">
        <f>MONTH(RP_2024[[#This Row],[FECHA RP]])</f>
        <v>9</v>
      </c>
      <c r="Z532" s="334" t="str">
        <f>IF(RP_2024[[#This Row],[FEC ANULACION]]="","",MONTH(RP_2024[[#This Row],[FEC ANULACION]]))</f>
        <v/>
      </c>
      <c r="AA532" s="335" t="s">
        <v>1589</v>
      </c>
      <c r="AB532" s="335" t="s">
        <v>3386</v>
      </c>
      <c r="AC532" s="335" t="str">
        <f>MID(RP_2024[[#This Row],[Elemento PEP]],11,2)</f>
        <v>13</v>
      </c>
    </row>
    <row r="533" spans="1:29">
      <c r="A533" s="336">
        <v>4596</v>
      </c>
      <c r="B533" s="337">
        <v>45549</v>
      </c>
      <c r="C533" s="338" t="s">
        <v>1848</v>
      </c>
      <c r="D533" s="338" t="s">
        <v>2720</v>
      </c>
      <c r="E533" s="336" t="s">
        <v>1580</v>
      </c>
      <c r="F533" s="336">
        <v>5554</v>
      </c>
      <c r="G533" s="337">
        <v>45546</v>
      </c>
      <c r="H533" s="339">
        <v>6587273</v>
      </c>
      <c r="I533" s="339" t="s">
        <v>1802</v>
      </c>
      <c r="J533" s="339">
        <v>570</v>
      </c>
      <c r="K533" s="339" t="s">
        <v>1704</v>
      </c>
      <c r="L533" s="329" t="s">
        <v>1705</v>
      </c>
      <c r="M533" s="340">
        <v>2343716</v>
      </c>
      <c r="N533" s="330">
        <v>0</v>
      </c>
      <c r="O533" s="337"/>
      <c r="P533" s="340">
        <f>+RP_2024[[#This Row],[VALOR INICIAL]]-RP_2024[[#This Row],[VALOR ANULACION]]</f>
        <v>2343716</v>
      </c>
      <c r="Q533" s="341"/>
      <c r="R533" s="339">
        <f>VALUE(LEFT(RP_2024[[#This Row],[OBJETO]],3))</f>
        <v>503</v>
      </c>
      <c r="S533" s="342">
        <v>242</v>
      </c>
      <c r="T533" s="339" t="str">
        <f>SUBSTITUTE(RP_2024[[#This Row],[CODIGO TIPO]],"-","")</f>
        <v>O232020200991122</v>
      </c>
      <c r="U533" s="335">
        <v>1905049</v>
      </c>
      <c r="V533" s="339">
        <f>VALUE(LEFT(RIGHT(RP_2024[[#This Row],[IMPUTACION PRESUPUESTAL]],6),3))</f>
        <v>133</v>
      </c>
      <c r="W533" s="335" t="s">
        <v>1271</v>
      </c>
      <c r="X533" s="333">
        <f>VALUE(LEFT(RP_2024[[#This Row],[Actividad]],SEARCH(".",RP_2024[[#This Row],[Actividad]],1)-1))</f>
        <v>38</v>
      </c>
      <c r="Y533" s="335">
        <f>MONTH(RP_2024[[#This Row],[FECHA RP]])</f>
        <v>9</v>
      </c>
      <c r="Z533" s="334" t="str">
        <f>IF(RP_2024[[#This Row],[FEC ANULACION]]="","",MONTH(RP_2024[[#This Row],[FEC ANULACION]]))</f>
        <v/>
      </c>
      <c r="AA533" s="335" t="s">
        <v>1588</v>
      </c>
      <c r="AB533" s="335" t="s">
        <v>3386</v>
      </c>
      <c r="AC533" s="335" t="str">
        <f>MID(RP_2024[[#This Row],[Elemento PEP]],11,2)</f>
        <v>13</v>
      </c>
    </row>
    <row r="534" spans="1:29">
      <c r="A534" s="336">
        <v>4596</v>
      </c>
      <c r="B534" s="337">
        <v>45549</v>
      </c>
      <c r="C534" s="338" t="s">
        <v>1848</v>
      </c>
      <c r="D534" s="338" t="s">
        <v>2720</v>
      </c>
      <c r="E534" s="336" t="s">
        <v>1580</v>
      </c>
      <c r="F534" s="336">
        <v>5554</v>
      </c>
      <c r="G534" s="337">
        <v>45546</v>
      </c>
      <c r="H534" s="339">
        <v>6587273</v>
      </c>
      <c r="I534" s="339" t="s">
        <v>1802</v>
      </c>
      <c r="J534" s="329">
        <v>12</v>
      </c>
      <c r="K534" s="339" t="s">
        <v>1704</v>
      </c>
      <c r="L534" s="329" t="s">
        <v>1832</v>
      </c>
      <c r="M534" s="340">
        <v>330316176</v>
      </c>
      <c r="N534" s="330">
        <v>0</v>
      </c>
      <c r="O534" s="337"/>
      <c r="P534" s="340">
        <f>+RP_2024[[#This Row],[VALOR INICIAL]]-RP_2024[[#This Row],[VALOR ANULACION]]</f>
        <v>330316176</v>
      </c>
      <c r="Q534" s="341"/>
      <c r="R534" s="339">
        <f>VALUE(LEFT(RP_2024[[#This Row],[OBJETO]],3))</f>
        <v>503</v>
      </c>
      <c r="S534" s="342">
        <v>242</v>
      </c>
      <c r="T534" s="339" t="str">
        <f>SUBSTITUTE(RP_2024[[#This Row],[CODIGO TIPO]],"-","")</f>
        <v>O232020200991122</v>
      </c>
      <c r="U534" s="335">
        <v>1905049</v>
      </c>
      <c r="V534" s="339">
        <f>VALUE(LEFT(RIGHT(RP_2024[[#This Row],[IMPUTACION PRESUPUESTAL]],6),3))</f>
        <v>133</v>
      </c>
      <c r="W534" s="335" t="s">
        <v>1270</v>
      </c>
      <c r="X534" s="333">
        <f>VALUE(LEFT(RP_2024[[#This Row],[Actividad]],SEARCH(".",RP_2024[[#This Row],[Actividad]],1)-1))</f>
        <v>38</v>
      </c>
      <c r="Y534" s="335">
        <f>MONTH(RP_2024[[#This Row],[FECHA RP]])</f>
        <v>9</v>
      </c>
      <c r="Z534" s="334" t="str">
        <f>IF(RP_2024[[#This Row],[FEC ANULACION]]="","",MONTH(RP_2024[[#This Row],[FEC ANULACION]]))</f>
        <v/>
      </c>
      <c r="AA534" s="335" t="s">
        <v>1589</v>
      </c>
      <c r="AB534" s="335" t="s">
        <v>3386</v>
      </c>
      <c r="AC534" s="335" t="str">
        <f>MID(RP_2024[[#This Row],[Elemento PEP]],11,2)</f>
        <v>13</v>
      </c>
    </row>
    <row r="535" spans="1:29">
      <c r="A535" s="336">
        <v>4596</v>
      </c>
      <c r="B535" s="337">
        <v>45549</v>
      </c>
      <c r="C535" s="338" t="s">
        <v>1848</v>
      </c>
      <c r="D535" s="338" t="s">
        <v>2720</v>
      </c>
      <c r="E535" s="336" t="s">
        <v>1580</v>
      </c>
      <c r="F535" s="336">
        <v>5554</v>
      </c>
      <c r="G535" s="337">
        <v>45546</v>
      </c>
      <c r="H535" s="339">
        <v>6587273</v>
      </c>
      <c r="I535" s="339" t="s">
        <v>1802</v>
      </c>
      <c r="J535" s="329">
        <v>12</v>
      </c>
      <c r="K535" s="339" t="s">
        <v>1704</v>
      </c>
      <c r="L535" s="329" t="s">
        <v>1832</v>
      </c>
      <c r="M535" s="340">
        <v>19497452</v>
      </c>
      <c r="N535" s="330">
        <v>0</v>
      </c>
      <c r="O535" s="337"/>
      <c r="P535" s="340">
        <f>+RP_2024[[#This Row],[VALOR INICIAL]]-RP_2024[[#This Row],[VALOR ANULACION]]</f>
        <v>19497452</v>
      </c>
      <c r="Q535" s="341"/>
      <c r="R535" s="339">
        <f>VALUE(LEFT(RP_2024[[#This Row],[OBJETO]],3))</f>
        <v>503</v>
      </c>
      <c r="S535" s="342">
        <v>242</v>
      </c>
      <c r="T535" s="339" t="str">
        <f>SUBSTITUTE(RP_2024[[#This Row],[CODIGO TIPO]],"-","")</f>
        <v>O232020200991122</v>
      </c>
      <c r="U535" s="335">
        <v>1905049</v>
      </c>
      <c r="V535" s="339">
        <f>VALUE(LEFT(RIGHT(RP_2024[[#This Row],[IMPUTACION PRESUPUESTAL]],6),3))</f>
        <v>133</v>
      </c>
      <c r="W535" s="335" t="s">
        <v>1271</v>
      </c>
      <c r="X535" s="333">
        <f>VALUE(LEFT(RP_2024[[#This Row],[Actividad]],SEARCH(".",RP_2024[[#This Row],[Actividad]],1)-1))</f>
        <v>38</v>
      </c>
      <c r="Y535" s="335">
        <f>MONTH(RP_2024[[#This Row],[FECHA RP]])</f>
        <v>9</v>
      </c>
      <c r="Z535" s="334" t="str">
        <f>IF(RP_2024[[#This Row],[FEC ANULACION]]="","",MONTH(RP_2024[[#This Row],[FEC ANULACION]]))</f>
        <v/>
      </c>
      <c r="AA535" s="335" t="s">
        <v>1589</v>
      </c>
      <c r="AB535" s="335" t="s">
        <v>3386</v>
      </c>
      <c r="AC535" s="335" t="str">
        <f>MID(RP_2024[[#This Row],[Elemento PEP]],11,2)</f>
        <v>13</v>
      </c>
    </row>
    <row r="536" spans="1:29">
      <c r="A536" s="336">
        <v>4597</v>
      </c>
      <c r="B536" s="337">
        <v>45549</v>
      </c>
      <c r="C536" s="338" t="s">
        <v>1829</v>
      </c>
      <c r="D536" s="338" t="s">
        <v>2720</v>
      </c>
      <c r="E536" s="336" t="s">
        <v>1580</v>
      </c>
      <c r="F536" s="336">
        <v>5553</v>
      </c>
      <c r="G536" s="337">
        <v>45546</v>
      </c>
      <c r="H536" s="339">
        <v>6587273</v>
      </c>
      <c r="I536" s="339" t="s">
        <v>1802</v>
      </c>
      <c r="J536" s="329">
        <v>12</v>
      </c>
      <c r="K536" s="339" t="s">
        <v>1704</v>
      </c>
      <c r="L536" s="329" t="s">
        <v>1832</v>
      </c>
      <c r="M536" s="340">
        <v>8415936</v>
      </c>
      <c r="N536" s="330">
        <v>0</v>
      </c>
      <c r="O536" s="337"/>
      <c r="P536" s="340">
        <f>+RP_2024[[#This Row],[VALOR INICIAL]]-RP_2024[[#This Row],[VALOR ANULACION]]</f>
        <v>8415936</v>
      </c>
      <c r="Q536" s="341"/>
      <c r="R536" s="339">
        <f>VALUE(LEFT(RP_2024[[#This Row],[OBJETO]],3))</f>
        <v>503</v>
      </c>
      <c r="S536" s="342">
        <v>242</v>
      </c>
      <c r="T536" s="339" t="str">
        <f>SUBSTITUTE(RP_2024[[#This Row],[CODIGO TIPO]],"-","")</f>
        <v>O232020200991122</v>
      </c>
      <c r="U536" s="335">
        <v>1905049</v>
      </c>
      <c r="V536" s="339">
        <f>VALUE(LEFT(RIGHT(RP_2024[[#This Row],[IMPUTACION PRESUPUESTAL]],6),3))</f>
        <v>111</v>
      </c>
      <c r="W536" s="335" t="s">
        <v>1267</v>
      </c>
      <c r="X536" s="333">
        <f>VALUE(LEFT(RP_2024[[#This Row],[Actividad]],SEARCH(".",RP_2024[[#This Row],[Actividad]],1)-1))</f>
        <v>36</v>
      </c>
      <c r="Y536" s="335">
        <f>MONTH(RP_2024[[#This Row],[FECHA RP]])</f>
        <v>9</v>
      </c>
      <c r="Z536" s="334" t="str">
        <f>IF(RP_2024[[#This Row],[FEC ANULACION]]="","",MONTH(RP_2024[[#This Row],[FEC ANULACION]]))</f>
        <v/>
      </c>
      <c r="AA536" s="335" t="s">
        <v>1589</v>
      </c>
      <c r="AB536" s="335" t="s">
        <v>3388</v>
      </c>
      <c r="AC536" s="335" t="str">
        <f>MID(RP_2024[[#This Row],[Elemento PEP]],11,2)</f>
        <v>03</v>
      </c>
    </row>
    <row r="537" spans="1:29">
      <c r="A537" s="336">
        <v>4597</v>
      </c>
      <c r="B537" s="337">
        <v>45549</v>
      </c>
      <c r="C537" s="338" t="s">
        <v>1829</v>
      </c>
      <c r="D537" s="338" t="s">
        <v>2720</v>
      </c>
      <c r="E537" s="336" t="s">
        <v>1580</v>
      </c>
      <c r="F537" s="336">
        <v>5553</v>
      </c>
      <c r="G537" s="337">
        <v>45546</v>
      </c>
      <c r="H537" s="339">
        <v>6587273</v>
      </c>
      <c r="I537" s="339" t="s">
        <v>1802</v>
      </c>
      <c r="J537" s="339">
        <v>570</v>
      </c>
      <c r="K537" s="339" t="s">
        <v>1704</v>
      </c>
      <c r="L537" s="329" t="s">
        <v>1705</v>
      </c>
      <c r="M537" s="340">
        <v>1375644</v>
      </c>
      <c r="N537" s="330">
        <v>0</v>
      </c>
      <c r="O537" s="337"/>
      <c r="P537" s="340">
        <f>+RP_2024[[#This Row],[VALOR INICIAL]]-RP_2024[[#This Row],[VALOR ANULACION]]</f>
        <v>1375644</v>
      </c>
      <c r="Q537" s="341"/>
      <c r="R537" s="339">
        <f>VALUE(LEFT(RP_2024[[#This Row],[OBJETO]],3))</f>
        <v>503</v>
      </c>
      <c r="S537" s="342">
        <v>242</v>
      </c>
      <c r="T537" s="339" t="str">
        <f>SUBSTITUTE(RP_2024[[#This Row],[CODIGO TIPO]],"-","")</f>
        <v>O232020200991122</v>
      </c>
      <c r="U537" s="335">
        <v>1905049</v>
      </c>
      <c r="V537" s="339">
        <f>VALUE(LEFT(RIGHT(RP_2024[[#This Row],[IMPUTACION PRESUPUESTAL]],6),3))</f>
        <v>111</v>
      </c>
      <c r="W537" s="335" t="s">
        <v>1267</v>
      </c>
      <c r="X537" s="333">
        <f>VALUE(LEFT(RP_2024[[#This Row],[Actividad]],SEARCH(".",RP_2024[[#This Row],[Actividad]],1)-1))</f>
        <v>36</v>
      </c>
      <c r="Y537" s="335">
        <f>MONTH(RP_2024[[#This Row],[FECHA RP]])</f>
        <v>9</v>
      </c>
      <c r="Z537" s="334" t="str">
        <f>IF(RP_2024[[#This Row],[FEC ANULACION]]="","",MONTH(RP_2024[[#This Row],[FEC ANULACION]]))</f>
        <v/>
      </c>
      <c r="AA537" s="335" t="s">
        <v>1588</v>
      </c>
      <c r="AB537" s="335" t="s">
        <v>3388</v>
      </c>
      <c r="AC537" s="335" t="str">
        <f>MID(RP_2024[[#This Row],[Elemento PEP]],11,2)</f>
        <v>03</v>
      </c>
    </row>
    <row r="538" spans="1:29">
      <c r="A538" s="336">
        <v>4598</v>
      </c>
      <c r="B538" s="337">
        <v>45549</v>
      </c>
      <c r="C538" s="338" t="s">
        <v>1839</v>
      </c>
      <c r="D538" s="338" t="s">
        <v>2720</v>
      </c>
      <c r="E538" s="336" t="s">
        <v>1580</v>
      </c>
      <c r="F538" s="336">
        <v>5556</v>
      </c>
      <c r="G538" s="337">
        <v>45546</v>
      </c>
      <c r="H538" s="339">
        <v>6587273</v>
      </c>
      <c r="I538" s="339" t="s">
        <v>1802</v>
      </c>
      <c r="J538" s="339">
        <v>570</v>
      </c>
      <c r="K538" s="339" t="s">
        <v>1704</v>
      </c>
      <c r="L538" s="329" t="s">
        <v>1705</v>
      </c>
      <c r="M538" s="340">
        <v>3710823</v>
      </c>
      <c r="N538" s="330">
        <v>0</v>
      </c>
      <c r="O538" s="337"/>
      <c r="P538" s="340">
        <f>+RP_2024[[#This Row],[VALOR INICIAL]]-RP_2024[[#This Row],[VALOR ANULACION]]</f>
        <v>3710823</v>
      </c>
      <c r="Q538" s="341"/>
      <c r="R538" s="339">
        <f>VALUE(LEFT(RP_2024[[#This Row],[OBJETO]],3))</f>
        <v>503</v>
      </c>
      <c r="S538" s="342">
        <v>242</v>
      </c>
      <c r="T538" s="339" t="str">
        <f>SUBSTITUTE(RP_2024[[#This Row],[CODIGO TIPO]],"-","")</f>
        <v>O232020200991122</v>
      </c>
      <c r="U538" s="335">
        <v>1905049</v>
      </c>
      <c r="V538" s="339">
        <f>VALUE(LEFT(RIGHT(RP_2024[[#This Row],[IMPUTACION PRESUPUESTAL]],6),3))</f>
        <v>117</v>
      </c>
      <c r="W538" s="335" t="s">
        <v>1264</v>
      </c>
      <c r="X538" s="333">
        <f>VALUE(LEFT(RP_2024[[#This Row],[Actividad]],SEARCH(".",RP_2024[[#This Row],[Actividad]],1)-1))</f>
        <v>35</v>
      </c>
      <c r="Y538" s="335">
        <f>MONTH(RP_2024[[#This Row],[FECHA RP]])</f>
        <v>9</v>
      </c>
      <c r="Z538" s="334" t="str">
        <f>IF(RP_2024[[#This Row],[FEC ANULACION]]="","",MONTH(RP_2024[[#This Row],[FEC ANULACION]]))</f>
        <v/>
      </c>
      <c r="AA538" s="335" t="s">
        <v>1588</v>
      </c>
      <c r="AB538" s="335" t="s">
        <v>3388</v>
      </c>
      <c r="AC538" s="335" t="str">
        <f>MID(RP_2024[[#This Row],[Elemento PEP]],11,2)</f>
        <v>03</v>
      </c>
    </row>
    <row r="539" spans="1:29">
      <c r="A539" s="336">
        <v>4598</v>
      </c>
      <c r="B539" s="337">
        <v>45549</v>
      </c>
      <c r="C539" s="338" t="s">
        <v>1839</v>
      </c>
      <c r="D539" s="338" t="s">
        <v>2720</v>
      </c>
      <c r="E539" s="336" t="s">
        <v>1580</v>
      </c>
      <c r="F539" s="336">
        <v>5556</v>
      </c>
      <c r="G539" s="337">
        <v>45546</v>
      </c>
      <c r="H539" s="339">
        <v>6587273</v>
      </c>
      <c r="I539" s="339" t="s">
        <v>1802</v>
      </c>
      <c r="J539" s="329">
        <v>12</v>
      </c>
      <c r="K539" s="339" t="s">
        <v>1704</v>
      </c>
      <c r="L539" s="329" t="s">
        <v>1832</v>
      </c>
      <c r="M539" s="340">
        <v>24045729</v>
      </c>
      <c r="N539" s="330">
        <v>0</v>
      </c>
      <c r="O539" s="337"/>
      <c r="P539" s="340">
        <f>+RP_2024[[#This Row],[VALOR INICIAL]]-RP_2024[[#This Row],[VALOR ANULACION]]</f>
        <v>24045729</v>
      </c>
      <c r="Q539" s="341"/>
      <c r="R539" s="339">
        <f>VALUE(LEFT(RP_2024[[#This Row],[OBJETO]],3))</f>
        <v>503</v>
      </c>
      <c r="S539" s="342">
        <v>242</v>
      </c>
      <c r="T539" s="339" t="str">
        <f>SUBSTITUTE(RP_2024[[#This Row],[CODIGO TIPO]],"-","")</f>
        <v>O232020200991122</v>
      </c>
      <c r="U539" s="335">
        <v>1905049</v>
      </c>
      <c r="V539" s="339">
        <f>VALUE(LEFT(RIGHT(RP_2024[[#This Row],[IMPUTACION PRESUPUESTAL]],6),3))</f>
        <v>117</v>
      </c>
      <c r="W539" s="335" t="s">
        <v>1264</v>
      </c>
      <c r="X539" s="333">
        <f>VALUE(LEFT(RP_2024[[#This Row],[Actividad]],SEARCH(".",RP_2024[[#This Row],[Actividad]],1)-1))</f>
        <v>35</v>
      </c>
      <c r="Y539" s="335">
        <f>MONTH(RP_2024[[#This Row],[FECHA RP]])</f>
        <v>9</v>
      </c>
      <c r="Z539" s="334" t="str">
        <f>IF(RP_2024[[#This Row],[FEC ANULACION]]="","",MONTH(RP_2024[[#This Row],[FEC ANULACION]]))</f>
        <v/>
      </c>
      <c r="AA539" s="335" t="s">
        <v>1589</v>
      </c>
      <c r="AB539" s="335" t="s">
        <v>3388</v>
      </c>
      <c r="AC539" s="335" t="str">
        <f>MID(RP_2024[[#This Row],[Elemento PEP]],11,2)</f>
        <v>03</v>
      </c>
    </row>
    <row r="540" spans="1:29">
      <c r="A540" s="336">
        <v>4599</v>
      </c>
      <c r="B540" s="337">
        <v>45549</v>
      </c>
      <c r="C540" s="338" t="s">
        <v>1820</v>
      </c>
      <c r="D540" s="338" t="s">
        <v>2720</v>
      </c>
      <c r="E540" s="336" t="s">
        <v>1580</v>
      </c>
      <c r="F540" s="336">
        <v>5555</v>
      </c>
      <c r="G540" s="337">
        <v>45546</v>
      </c>
      <c r="H540" s="339">
        <v>6587273</v>
      </c>
      <c r="I540" s="339" t="s">
        <v>1802</v>
      </c>
      <c r="J540" s="329">
        <v>12</v>
      </c>
      <c r="K540" s="339" t="s">
        <v>1704</v>
      </c>
      <c r="L540" s="329" t="s">
        <v>1832</v>
      </c>
      <c r="M540" s="340">
        <v>54043055</v>
      </c>
      <c r="N540" s="330">
        <v>0</v>
      </c>
      <c r="O540" s="337"/>
      <c r="P540" s="340">
        <f>+RP_2024[[#This Row],[VALOR INICIAL]]-RP_2024[[#This Row],[VALOR ANULACION]]</f>
        <v>54043055</v>
      </c>
      <c r="Q540" s="341"/>
      <c r="R540" s="339">
        <f>VALUE(LEFT(RP_2024[[#This Row],[OBJETO]],3))</f>
        <v>503</v>
      </c>
      <c r="S540" s="342">
        <v>242</v>
      </c>
      <c r="T540" s="339" t="str">
        <f>SUBSTITUTE(RP_2024[[#This Row],[CODIGO TIPO]],"-","")</f>
        <v>O232020200991122</v>
      </c>
      <c r="U540" s="335">
        <v>1905049</v>
      </c>
      <c r="V540" s="339">
        <f>VALUE(LEFT(RIGHT(RP_2024[[#This Row],[IMPUTACION PRESUPUESTAL]],6),3))</f>
        <v>110</v>
      </c>
      <c r="W540" s="335" t="s">
        <v>1266</v>
      </c>
      <c r="X540" s="333">
        <f>VALUE(LEFT(RP_2024[[#This Row],[Actividad]],SEARCH(".",RP_2024[[#This Row],[Actividad]],1)-1))</f>
        <v>36</v>
      </c>
      <c r="Y540" s="335">
        <f>MONTH(RP_2024[[#This Row],[FECHA RP]])</f>
        <v>9</v>
      </c>
      <c r="Z540" s="334" t="str">
        <f>IF(RP_2024[[#This Row],[FEC ANULACION]]="","",MONTH(RP_2024[[#This Row],[FEC ANULACION]]))</f>
        <v/>
      </c>
      <c r="AA540" s="335" t="s">
        <v>1589</v>
      </c>
      <c r="AB540" s="335" t="s">
        <v>3388</v>
      </c>
      <c r="AC540" s="335" t="str">
        <f>MID(RP_2024[[#This Row],[Elemento PEP]],11,2)</f>
        <v>03</v>
      </c>
    </row>
    <row r="541" spans="1:29">
      <c r="A541" s="336">
        <v>4599</v>
      </c>
      <c r="B541" s="337">
        <v>45549</v>
      </c>
      <c r="C541" s="338" t="s">
        <v>1820</v>
      </c>
      <c r="D541" s="338" t="s">
        <v>2720</v>
      </c>
      <c r="E541" s="336" t="s">
        <v>1580</v>
      </c>
      <c r="F541" s="336">
        <v>5555</v>
      </c>
      <c r="G541" s="337">
        <v>45546</v>
      </c>
      <c r="H541" s="339">
        <v>6587273</v>
      </c>
      <c r="I541" s="339" t="s">
        <v>1802</v>
      </c>
      <c r="J541" s="339">
        <v>570</v>
      </c>
      <c r="K541" s="339" t="s">
        <v>1704</v>
      </c>
      <c r="L541" s="329" t="s">
        <v>1705</v>
      </c>
      <c r="M541" s="340">
        <v>8818907</v>
      </c>
      <c r="N541" s="330">
        <v>0</v>
      </c>
      <c r="O541" s="337"/>
      <c r="P541" s="340">
        <f>+RP_2024[[#This Row],[VALOR INICIAL]]-RP_2024[[#This Row],[VALOR ANULACION]]</f>
        <v>8818907</v>
      </c>
      <c r="Q541" s="341"/>
      <c r="R541" s="339">
        <f>VALUE(LEFT(RP_2024[[#This Row],[OBJETO]],3))</f>
        <v>503</v>
      </c>
      <c r="S541" s="342">
        <v>242</v>
      </c>
      <c r="T541" s="339" t="str">
        <f>SUBSTITUTE(RP_2024[[#This Row],[CODIGO TIPO]],"-","")</f>
        <v>O232020200991122</v>
      </c>
      <c r="U541" s="335">
        <v>1905049</v>
      </c>
      <c r="V541" s="339">
        <f>VALUE(LEFT(RIGHT(RP_2024[[#This Row],[IMPUTACION PRESUPUESTAL]],6),3))</f>
        <v>110</v>
      </c>
      <c r="W541" s="335" t="s">
        <v>1266</v>
      </c>
      <c r="X541" s="333">
        <f>VALUE(LEFT(RP_2024[[#This Row],[Actividad]],SEARCH(".",RP_2024[[#This Row],[Actividad]],1)-1))</f>
        <v>36</v>
      </c>
      <c r="Y541" s="335">
        <f>MONTH(RP_2024[[#This Row],[FECHA RP]])</f>
        <v>9</v>
      </c>
      <c r="Z541" s="334" t="str">
        <f>IF(RP_2024[[#This Row],[FEC ANULACION]]="","",MONTH(RP_2024[[#This Row],[FEC ANULACION]]))</f>
        <v/>
      </c>
      <c r="AA541" s="335" t="s">
        <v>1588</v>
      </c>
      <c r="AB541" s="335" t="s">
        <v>3388</v>
      </c>
      <c r="AC541" s="335" t="str">
        <f>MID(RP_2024[[#This Row],[Elemento PEP]],11,2)</f>
        <v>03</v>
      </c>
    </row>
    <row r="542" spans="1:29">
      <c r="A542" s="336">
        <v>4600</v>
      </c>
      <c r="B542" s="337">
        <v>45549</v>
      </c>
      <c r="C542" s="338" t="s">
        <v>1860</v>
      </c>
      <c r="D542" s="338" t="s">
        <v>2720</v>
      </c>
      <c r="E542" s="336" t="s">
        <v>1580</v>
      </c>
      <c r="F542" s="336">
        <v>5573</v>
      </c>
      <c r="G542" s="337">
        <v>45546</v>
      </c>
      <c r="H542" s="339">
        <v>6587273</v>
      </c>
      <c r="I542" s="339" t="s">
        <v>1802</v>
      </c>
      <c r="J542" s="329">
        <v>12</v>
      </c>
      <c r="K542" s="339" t="s">
        <v>1704</v>
      </c>
      <c r="L542" s="329" t="s">
        <v>1832</v>
      </c>
      <c r="M542" s="340">
        <v>358861905</v>
      </c>
      <c r="N542" s="330">
        <v>0</v>
      </c>
      <c r="O542" s="337"/>
      <c r="P542" s="340">
        <f>+RP_2024[[#This Row],[VALOR INICIAL]]-RP_2024[[#This Row],[VALOR ANULACION]]</f>
        <v>358861905</v>
      </c>
      <c r="Q542" s="341"/>
      <c r="R542" s="339">
        <f>VALUE(LEFT(RP_2024[[#This Row],[OBJETO]],3))</f>
        <v>503</v>
      </c>
      <c r="S542" s="342">
        <v>242</v>
      </c>
      <c r="T542" s="339" t="str">
        <f>SUBSTITUTE(RP_2024[[#This Row],[CODIGO TIPO]],"-","")</f>
        <v>O232020200991122</v>
      </c>
      <c r="U542" s="335">
        <v>1905049</v>
      </c>
      <c r="V542" s="339">
        <f>VALUE(LEFT(RIGHT(RP_2024[[#This Row],[IMPUTACION PRESUPUESTAL]],6),3))</f>
        <v>115</v>
      </c>
      <c r="W542" s="335" t="s">
        <v>1262</v>
      </c>
      <c r="X542" s="333">
        <f>VALUE(LEFT(RP_2024[[#This Row],[Actividad]],SEARCH(".",RP_2024[[#This Row],[Actividad]],1)-1))</f>
        <v>33</v>
      </c>
      <c r="Y542" s="335">
        <f>MONTH(RP_2024[[#This Row],[FECHA RP]])</f>
        <v>9</v>
      </c>
      <c r="Z542" s="334" t="str">
        <f>IF(RP_2024[[#This Row],[FEC ANULACION]]="","",MONTH(RP_2024[[#This Row],[FEC ANULACION]]))</f>
        <v/>
      </c>
      <c r="AA542" s="335" t="s">
        <v>1589</v>
      </c>
      <c r="AB542" s="335" t="s">
        <v>3389</v>
      </c>
      <c r="AC542" s="335" t="str">
        <f>MID(RP_2024[[#This Row],[Elemento PEP]],11,2)</f>
        <v>06</v>
      </c>
    </row>
    <row r="543" spans="1:29">
      <c r="A543" s="336">
        <v>4601</v>
      </c>
      <c r="B543" s="337">
        <v>45549</v>
      </c>
      <c r="C543" s="338" t="s">
        <v>1850</v>
      </c>
      <c r="D543" s="338" t="s">
        <v>2720</v>
      </c>
      <c r="E543" s="336" t="s">
        <v>1580</v>
      </c>
      <c r="F543" s="336">
        <v>5557</v>
      </c>
      <c r="G543" s="337">
        <v>45546</v>
      </c>
      <c r="H543" s="339">
        <v>6587273</v>
      </c>
      <c r="I543" s="339" t="s">
        <v>1802</v>
      </c>
      <c r="J543" s="329">
        <v>12</v>
      </c>
      <c r="K543" s="339" t="s">
        <v>1704</v>
      </c>
      <c r="L543" s="329" t="s">
        <v>1832</v>
      </c>
      <c r="M543" s="340">
        <v>43766081</v>
      </c>
      <c r="N543" s="330">
        <v>0</v>
      </c>
      <c r="O543" s="337"/>
      <c r="P543" s="340">
        <f>+RP_2024[[#This Row],[VALOR INICIAL]]-RP_2024[[#This Row],[VALOR ANULACION]]</f>
        <v>43766081</v>
      </c>
      <c r="Q543" s="341"/>
      <c r="R543" s="339">
        <f>VALUE(LEFT(RP_2024[[#This Row],[OBJETO]],3))</f>
        <v>503</v>
      </c>
      <c r="S543" s="342">
        <v>242</v>
      </c>
      <c r="T543" s="339" t="str">
        <f>SUBSTITUTE(RP_2024[[#This Row],[CODIGO TIPO]],"-","")</f>
        <v>O232020200991122</v>
      </c>
      <c r="U543" s="335">
        <v>1905049</v>
      </c>
      <c r="V543" s="339">
        <f>VALUE(LEFT(RIGHT(RP_2024[[#This Row],[IMPUTACION PRESUPUESTAL]],6),3))</f>
        <v>104</v>
      </c>
      <c r="W543" s="335" t="s">
        <v>1263</v>
      </c>
      <c r="X543" s="333">
        <f>VALUE(LEFT(RP_2024[[#This Row],[Actividad]],SEARCH(".",RP_2024[[#This Row],[Actividad]],1)-1))</f>
        <v>34</v>
      </c>
      <c r="Y543" s="335">
        <f>MONTH(RP_2024[[#This Row],[FECHA RP]])</f>
        <v>9</v>
      </c>
      <c r="Z543" s="334" t="str">
        <f>IF(RP_2024[[#This Row],[FEC ANULACION]]="","",MONTH(RP_2024[[#This Row],[FEC ANULACION]]))</f>
        <v/>
      </c>
      <c r="AA543" s="335" t="s">
        <v>1589</v>
      </c>
      <c r="AB543" s="335" t="s">
        <v>3389</v>
      </c>
      <c r="AC543" s="335" t="str">
        <f>MID(RP_2024[[#This Row],[Elemento PEP]],11,2)</f>
        <v>06</v>
      </c>
    </row>
    <row r="544" spans="1:29">
      <c r="A544" s="336">
        <v>4602</v>
      </c>
      <c r="B544" s="337">
        <v>45549</v>
      </c>
      <c r="C544" s="338" t="s">
        <v>1835</v>
      </c>
      <c r="D544" s="338" t="s">
        <v>2720</v>
      </c>
      <c r="E544" s="336" t="s">
        <v>1580</v>
      </c>
      <c r="F544" s="336">
        <v>5575</v>
      </c>
      <c r="G544" s="337">
        <v>45546</v>
      </c>
      <c r="H544" s="339">
        <v>6587273</v>
      </c>
      <c r="I544" s="339" t="s">
        <v>1802</v>
      </c>
      <c r="J544" s="339">
        <v>570</v>
      </c>
      <c r="K544" s="339" t="s">
        <v>1704</v>
      </c>
      <c r="L544" s="329" t="s">
        <v>1705</v>
      </c>
      <c r="M544" s="340">
        <v>10525912</v>
      </c>
      <c r="N544" s="330">
        <v>0</v>
      </c>
      <c r="O544" s="337"/>
      <c r="P544" s="340">
        <f>+RP_2024[[#This Row],[VALOR INICIAL]]-RP_2024[[#This Row],[VALOR ANULACION]]</f>
        <v>10525912</v>
      </c>
      <c r="Q544" s="341"/>
      <c r="R544" s="339">
        <f>VALUE(LEFT(RP_2024[[#This Row],[OBJETO]],3))</f>
        <v>503</v>
      </c>
      <c r="S544" s="342">
        <v>242</v>
      </c>
      <c r="T544" s="339" t="str">
        <f>SUBSTITUTE(RP_2024[[#This Row],[CODIGO TIPO]],"-","")</f>
        <v>O232020200991122</v>
      </c>
      <c r="U544" s="335">
        <v>1905014</v>
      </c>
      <c r="V544" s="339">
        <f>VALUE(LEFT(RIGHT(RP_2024[[#This Row],[IMPUTACION PRESUPUESTAL]],6),3))</f>
        <v>108</v>
      </c>
      <c r="W544" s="335" t="s">
        <v>1256</v>
      </c>
      <c r="X544" s="333">
        <f>VALUE(LEFT(RP_2024[[#This Row],[Actividad]],SEARCH(".",RP_2024[[#This Row],[Actividad]],1)-1))</f>
        <v>30</v>
      </c>
      <c r="Y544" s="335">
        <f>MONTH(RP_2024[[#This Row],[FECHA RP]])</f>
        <v>9</v>
      </c>
      <c r="Z544" s="334" t="str">
        <f>IF(RP_2024[[#This Row],[FEC ANULACION]]="","",MONTH(RP_2024[[#This Row],[FEC ANULACION]]))</f>
        <v/>
      </c>
      <c r="AA544" s="335" t="s">
        <v>1588</v>
      </c>
      <c r="AB544" s="335" t="s">
        <v>3391</v>
      </c>
      <c r="AC544" s="335" t="str">
        <f>MID(RP_2024[[#This Row],[Elemento PEP]],11,2)</f>
        <v>09</v>
      </c>
    </row>
    <row r="545" spans="1:29">
      <c r="A545" s="336">
        <v>4602</v>
      </c>
      <c r="B545" s="337">
        <v>45549</v>
      </c>
      <c r="C545" s="338" t="s">
        <v>1835</v>
      </c>
      <c r="D545" s="338" t="s">
        <v>2720</v>
      </c>
      <c r="E545" s="336" t="s">
        <v>1580</v>
      </c>
      <c r="F545" s="336">
        <v>5575</v>
      </c>
      <c r="G545" s="337">
        <v>45546</v>
      </c>
      <c r="H545" s="339">
        <v>6587273</v>
      </c>
      <c r="I545" s="339" t="s">
        <v>1802</v>
      </c>
      <c r="J545" s="329">
        <v>12</v>
      </c>
      <c r="K545" s="339" t="s">
        <v>1704</v>
      </c>
      <c r="L545" s="329" t="s">
        <v>1832</v>
      </c>
      <c r="M545" s="340">
        <v>62877769</v>
      </c>
      <c r="N545" s="330">
        <v>0</v>
      </c>
      <c r="O545" s="337"/>
      <c r="P545" s="340">
        <f>+RP_2024[[#This Row],[VALOR INICIAL]]-RP_2024[[#This Row],[VALOR ANULACION]]</f>
        <v>62877769</v>
      </c>
      <c r="Q545" s="341"/>
      <c r="R545" s="339">
        <f>VALUE(LEFT(RP_2024[[#This Row],[OBJETO]],3))</f>
        <v>503</v>
      </c>
      <c r="S545" s="342">
        <v>242</v>
      </c>
      <c r="T545" s="339" t="str">
        <f>SUBSTITUTE(RP_2024[[#This Row],[CODIGO TIPO]],"-","")</f>
        <v>O232020200991122</v>
      </c>
      <c r="U545" s="335">
        <v>1905014</v>
      </c>
      <c r="V545" s="339">
        <f>VALUE(LEFT(RIGHT(RP_2024[[#This Row],[IMPUTACION PRESUPUESTAL]],6),3))</f>
        <v>108</v>
      </c>
      <c r="W545" s="335" t="s">
        <v>1256</v>
      </c>
      <c r="X545" s="333">
        <f>VALUE(LEFT(RP_2024[[#This Row],[Actividad]],SEARCH(".",RP_2024[[#This Row],[Actividad]],1)-1))</f>
        <v>30</v>
      </c>
      <c r="Y545" s="335">
        <f>MONTH(RP_2024[[#This Row],[FECHA RP]])</f>
        <v>9</v>
      </c>
      <c r="Z545" s="334" t="str">
        <f>IF(RP_2024[[#This Row],[FEC ANULACION]]="","",MONTH(RP_2024[[#This Row],[FEC ANULACION]]))</f>
        <v/>
      </c>
      <c r="AA545" s="335" t="s">
        <v>1589</v>
      </c>
      <c r="AB545" s="335" t="s">
        <v>3391</v>
      </c>
      <c r="AC545" s="335" t="str">
        <f>MID(RP_2024[[#This Row],[Elemento PEP]],11,2)</f>
        <v>09</v>
      </c>
    </row>
    <row r="546" spans="1:29">
      <c r="A546" s="336">
        <v>4603</v>
      </c>
      <c r="B546" s="337">
        <v>45549</v>
      </c>
      <c r="C546" s="338" t="s">
        <v>1806</v>
      </c>
      <c r="D546" s="338" t="s">
        <v>2720</v>
      </c>
      <c r="E546" s="336" t="s">
        <v>1580</v>
      </c>
      <c r="F546" s="336">
        <v>5574</v>
      </c>
      <c r="G546" s="337">
        <v>45546</v>
      </c>
      <c r="H546" s="339">
        <v>6587273</v>
      </c>
      <c r="I546" s="339" t="s">
        <v>1802</v>
      </c>
      <c r="J546" s="339">
        <v>570</v>
      </c>
      <c r="K546" s="339" t="s">
        <v>1704</v>
      </c>
      <c r="L546" s="329" t="s">
        <v>1705</v>
      </c>
      <c r="M546" s="340">
        <v>3401856</v>
      </c>
      <c r="N546" s="330">
        <v>0</v>
      </c>
      <c r="O546" s="337"/>
      <c r="P546" s="340">
        <f>+RP_2024[[#This Row],[VALOR INICIAL]]-RP_2024[[#This Row],[VALOR ANULACION]]</f>
        <v>3401856</v>
      </c>
      <c r="Q546" s="341"/>
      <c r="R546" s="339">
        <f>VALUE(LEFT(RP_2024[[#This Row],[OBJETO]],3))</f>
        <v>503</v>
      </c>
      <c r="S546" s="342">
        <v>242</v>
      </c>
      <c r="T546" s="339" t="str">
        <f>SUBSTITUTE(RP_2024[[#This Row],[CODIGO TIPO]],"-","")</f>
        <v>O232020200991122</v>
      </c>
      <c r="U546" s="335">
        <v>1905049</v>
      </c>
      <c r="V546" s="339">
        <f>VALUE(LEFT(RIGHT(RP_2024[[#This Row],[IMPUTACION PRESUPUESTAL]],6),3))</f>
        <v>116</v>
      </c>
      <c r="W546" s="335" t="s">
        <v>1265</v>
      </c>
      <c r="X546" s="333">
        <f>VALUE(LEFT(RP_2024[[#This Row],[Actividad]],SEARCH(".",RP_2024[[#This Row],[Actividad]],1)-1))</f>
        <v>35</v>
      </c>
      <c r="Y546" s="335">
        <f>MONTH(RP_2024[[#This Row],[FECHA RP]])</f>
        <v>9</v>
      </c>
      <c r="Z546" s="334" t="str">
        <f>IF(RP_2024[[#This Row],[FEC ANULACION]]="","",MONTH(RP_2024[[#This Row],[FEC ANULACION]]))</f>
        <v/>
      </c>
      <c r="AA546" s="335" t="s">
        <v>1588</v>
      </c>
      <c r="AB546" s="335" t="s">
        <v>3388</v>
      </c>
      <c r="AC546" s="335" t="str">
        <f>MID(RP_2024[[#This Row],[Elemento PEP]],11,2)</f>
        <v>03</v>
      </c>
    </row>
    <row r="547" spans="1:29">
      <c r="A547" s="336">
        <v>4603</v>
      </c>
      <c r="B547" s="337">
        <v>45549</v>
      </c>
      <c r="C547" s="338" t="s">
        <v>1806</v>
      </c>
      <c r="D547" s="338" t="s">
        <v>2720</v>
      </c>
      <c r="E547" s="336" t="s">
        <v>1580</v>
      </c>
      <c r="F547" s="336">
        <v>5574</v>
      </c>
      <c r="G547" s="337">
        <v>45546</v>
      </c>
      <c r="H547" s="339">
        <v>6587273</v>
      </c>
      <c r="I547" s="339" t="s">
        <v>1802</v>
      </c>
      <c r="J547" s="329">
        <v>12</v>
      </c>
      <c r="K547" s="339" t="s">
        <v>1704</v>
      </c>
      <c r="L547" s="329" t="s">
        <v>1832</v>
      </c>
      <c r="M547" s="340">
        <v>21945407</v>
      </c>
      <c r="N547" s="330">
        <v>0</v>
      </c>
      <c r="O547" s="337"/>
      <c r="P547" s="340">
        <f>+RP_2024[[#This Row],[VALOR INICIAL]]-RP_2024[[#This Row],[VALOR ANULACION]]</f>
        <v>21945407</v>
      </c>
      <c r="Q547" s="341"/>
      <c r="R547" s="339">
        <f>VALUE(LEFT(RP_2024[[#This Row],[OBJETO]],3))</f>
        <v>503</v>
      </c>
      <c r="S547" s="342">
        <v>242</v>
      </c>
      <c r="T547" s="339" t="str">
        <f>SUBSTITUTE(RP_2024[[#This Row],[CODIGO TIPO]],"-","")</f>
        <v>O232020200991122</v>
      </c>
      <c r="U547" s="335">
        <v>1905049</v>
      </c>
      <c r="V547" s="339">
        <f>VALUE(LEFT(RIGHT(RP_2024[[#This Row],[IMPUTACION PRESUPUESTAL]],6),3))</f>
        <v>116</v>
      </c>
      <c r="W547" s="335" t="s">
        <v>1265</v>
      </c>
      <c r="X547" s="333">
        <f>VALUE(LEFT(RP_2024[[#This Row],[Actividad]],SEARCH(".",RP_2024[[#This Row],[Actividad]],1)-1))</f>
        <v>35</v>
      </c>
      <c r="Y547" s="335">
        <f>MONTH(RP_2024[[#This Row],[FECHA RP]])</f>
        <v>9</v>
      </c>
      <c r="Z547" s="334" t="str">
        <f>IF(RP_2024[[#This Row],[FEC ANULACION]]="","",MONTH(RP_2024[[#This Row],[FEC ANULACION]]))</f>
        <v/>
      </c>
      <c r="AA547" s="335" t="s">
        <v>1589</v>
      </c>
      <c r="AB547" s="335" t="s">
        <v>3388</v>
      </c>
      <c r="AC547" s="335" t="str">
        <f>MID(RP_2024[[#This Row],[Elemento PEP]],11,2)</f>
        <v>03</v>
      </c>
    </row>
    <row r="548" spans="1:29">
      <c r="A548" s="336">
        <v>4604</v>
      </c>
      <c r="B548" s="337">
        <v>45549</v>
      </c>
      <c r="C548" s="338" t="s">
        <v>1819</v>
      </c>
      <c r="D548" s="338" t="s">
        <v>2720</v>
      </c>
      <c r="E548" s="336" t="s">
        <v>1580</v>
      </c>
      <c r="F548" s="336">
        <v>5577</v>
      </c>
      <c r="G548" s="337">
        <v>45546</v>
      </c>
      <c r="H548" s="339">
        <v>6587273</v>
      </c>
      <c r="I548" s="339" t="s">
        <v>1802</v>
      </c>
      <c r="J548" s="339">
        <v>570</v>
      </c>
      <c r="K548" s="339" t="s">
        <v>1704</v>
      </c>
      <c r="L548" s="329" t="s">
        <v>1705</v>
      </c>
      <c r="M548" s="340">
        <v>3755390</v>
      </c>
      <c r="N548" s="330">
        <v>0</v>
      </c>
      <c r="O548" s="337"/>
      <c r="P548" s="340">
        <f>+RP_2024[[#This Row],[VALOR INICIAL]]-RP_2024[[#This Row],[VALOR ANULACION]]</f>
        <v>3755390</v>
      </c>
      <c r="Q548" s="341"/>
      <c r="R548" s="339">
        <f>VALUE(LEFT(RP_2024[[#This Row],[OBJETO]],3))</f>
        <v>503</v>
      </c>
      <c r="S548" s="342">
        <v>242</v>
      </c>
      <c r="T548" s="339" t="str">
        <f>SUBSTITUTE(RP_2024[[#This Row],[CODIGO TIPO]],"-","")</f>
        <v>O232020200991122</v>
      </c>
      <c r="U548" s="335">
        <v>1905014</v>
      </c>
      <c r="V548" s="339">
        <f>VALUE(LEFT(RIGHT(RP_2024[[#This Row],[IMPUTACION PRESUPUESTAL]],6),3))</f>
        <v>134</v>
      </c>
      <c r="W548" s="335" t="s">
        <v>1253</v>
      </c>
      <c r="X548" s="333">
        <f>VALUE(LEFT(RP_2024[[#This Row],[Actividad]],SEARCH(".",RP_2024[[#This Row],[Actividad]],1)-1))</f>
        <v>27</v>
      </c>
      <c r="Y548" s="335">
        <f>MONTH(RP_2024[[#This Row],[FECHA RP]])</f>
        <v>9</v>
      </c>
      <c r="Z548" s="334" t="str">
        <f>IF(RP_2024[[#This Row],[FEC ANULACION]]="","",MONTH(RP_2024[[#This Row],[FEC ANULACION]]))</f>
        <v/>
      </c>
      <c r="AA548" s="335" t="s">
        <v>1588</v>
      </c>
      <c r="AB548" s="335" t="s">
        <v>3390</v>
      </c>
      <c r="AC548" s="335" t="str">
        <f>MID(RP_2024[[#This Row],[Elemento PEP]],11,2)</f>
        <v>08</v>
      </c>
    </row>
    <row r="549" spans="1:29">
      <c r="A549" s="336">
        <v>4604</v>
      </c>
      <c r="B549" s="337">
        <v>45549</v>
      </c>
      <c r="C549" s="338" t="s">
        <v>1819</v>
      </c>
      <c r="D549" s="338" t="s">
        <v>2720</v>
      </c>
      <c r="E549" s="336" t="s">
        <v>1580</v>
      </c>
      <c r="F549" s="336">
        <v>5577</v>
      </c>
      <c r="G549" s="337">
        <v>45546</v>
      </c>
      <c r="H549" s="339">
        <v>6587273</v>
      </c>
      <c r="I549" s="339" t="s">
        <v>1802</v>
      </c>
      <c r="J549" s="329">
        <v>12</v>
      </c>
      <c r="K549" s="339" t="s">
        <v>1704</v>
      </c>
      <c r="L549" s="329" t="s">
        <v>1832</v>
      </c>
      <c r="M549" s="340">
        <v>22974812</v>
      </c>
      <c r="N549" s="330">
        <v>0</v>
      </c>
      <c r="O549" s="337"/>
      <c r="P549" s="340">
        <f>+RP_2024[[#This Row],[VALOR INICIAL]]-RP_2024[[#This Row],[VALOR ANULACION]]</f>
        <v>22974812</v>
      </c>
      <c r="Q549" s="341"/>
      <c r="R549" s="339">
        <f>VALUE(LEFT(RP_2024[[#This Row],[OBJETO]],3))</f>
        <v>503</v>
      </c>
      <c r="S549" s="342">
        <v>242</v>
      </c>
      <c r="T549" s="339" t="str">
        <f>SUBSTITUTE(RP_2024[[#This Row],[CODIGO TIPO]],"-","")</f>
        <v>O232020200991122</v>
      </c>
      <c r="U549" s="335">
        <v>1905014</v>
      </c>
      <c r="V549" s="339">
        <f>VALUE(LEFT(RIGHT(RP_2024[[#This Row],[IMPUTACION PRESUPUESTAL]],6),3))</f>
        <v>134</v>
      </c>
      <c r="W549" s="335" t="s">
        <v>1253</v>
      </c>
      <c r="X549" s="333">
        <f>VALUE(LEFT(RP_2024[[#This Row],[Actividad]],SEARCH(".",RP_2024[[#This Row],[Actividad]],1)-1))</f>
        <v>27</v>
      </c>
      <c r="Y549" s="335">
        <f>MONTH(RP_2024[[#This Row],[FECHA RP]])</f>
        <v>9</v>
      </c>
      <c r="Z549" s="334" t="str">
        <f>IF(RP_2024[[#This Row],[FEC ANULACION]]="","",MONTH(RP_2024[[#This Row],[FEC ANULACION]]))</f>
        <v/>
      </c>
      <c r="AA549" s="335" t="s">
        <v>1589</v>
      </c>
      <c r="AB549" s="335" t="s">
        <v>3390</v>
      </c>
      <c r="AC549" s="335" t="str">
        <f>MID(RP_2024[[#This Row],[Elemento PEP]],11,2)</f>
        <v>08</v>
      </c>
    </row>
    <row r="550" spans="1:29">
      <c r="A550" s="336">
        <v>4605</v>
      </c>
      <c r="B550" s="337">
        <v>45549</v>
      </c>
      <c r="C550" s="338" t="s">
        <v>1805</v>
      </c>
      <c r="D550" s="338" t="s">
        <v>2720</v>
      </c>
      <c r="E550" s="336" t="s">
        <v>1580</v>
      </c>
      <c r="F550" s="336">
        <v>5578</v>
      </c>
      <c r="G550" s="337">
        <v>45546</v>
      </c>
      <c r="H550" s="339">
        <v>6587273</v>
      </c>
      <c r="I550" s="339" t="s">
        <v>1802</v>
      </c>
      <c r="J550" s="339">
        <v>570</v>
      </c>
      <c r="K550" s="339" t="s">
        <v>1704</v>
      </c>
      <c r="L550" s="329" t="s">
        <v>1705</v>
      </c>
      <c r="M550" s="340">
        <v>3164944</v>
      </c>
      <c r="N550" s="330">
        <v>0</v>
      </c>
      <c r="O550" s="337"/>
      <c r="P550" s="340">
        <f>+RP_2024[[#This Row],[VALOR INICIAL]]-RP_2024[[#This Row],[VALOR ANULACION]]</f>
        <v>3164944</v>
      </c>
      <c r="Q550" s="341"/>
      <c r="R550" s="339">
        <f>VALUE(LEFT(RP_2024[[#This Row],[OBJETO]],3))</f>
        <v>503</v>
      </c>
      <c r="S550" s="342">
        <v>242</v>
      </c>
      <c r="T550" s="339" t="str">
        <f>SUBSTITUTE(RP_2024[[#This Row],[CODIGO TIPO]],"-","")</f>
        <v>O232020200991122</v>
      </c>
      <c r="U550" s="335">
        <v>1905014</v>
      </c>
      <c r="V550" s="339">
        <f>VALUE(LEFT(RIGHT(RP_2024[[#This Row],[IMPUTACION PRESUPUESTAL]],6),3))</f>
        <v>130</v>
      </c>
      <c r="W550" s="335" t="s">
        <v>1254</v>
      </c>
      <c r="X550" s="333">
        <f>VALUE(LEFT(RP_2024[[#This Row],[Actividad]],SEARCH(".",RP_2024[[#This Row],[Actividad]],1)-1))</f>
        <v>28</v>
      </c>
      <c r="Y550" s="335">
        <f>MONTH(RP_2024[[#This Row],[FECHA RP]])</f>
        <v>9</v>
      </c>
      <c r="Z550" s="334" t="str">
        <f>IF(RP_2024[[#This Row],[FEC ANULACION]]="","",MONTH(RP_2024[[#This Row],[FEC ANULACION]]))</f>
        <v/>
      </c>
      <c r="AA550" s="335" t="s">
        <v>1588</v>
      </c>
      <c r="AB550" s="335" t="s">
        <v>3390</v>
      </c>
      <c r="AC550" s="335" t="str">
        <f>MID(RP_2024[[#This Row],[Elemento PEP]],11,2)</f>
        <v>08</v>
      </c>
    </row>
    <row r="551" spans="1:29">
      <c r="A551" s="336">
        <v>4605</v>
      </c>
      <c r="B551" s="337">
        <v>45549</v>
      </c>
      <c r="C551" s="338" t="s">
        <v>1805</v>
      </c>
      <c r="D551" s="338" t="s">
        <v>2720</v>
      </c>
      <c r="E551" s="336" t="s">
        <v>1580</v>
      </c>
      <c r="F551" s="336">
        <v>5578</v>
      </c>
      <c r="G551" s="337">
        <v>45546</v>
      </c>
      <c r="H551" s="339">
        <v>6587273</v>
      </c>
      <c r="I551" s="339" t="s">
        <v>1802</v>
      </c>
      <c r="J551" s="329">
        <v>12</v>
      </c>
      <c r="K551" s="339" t="s">
        <v>1704</v>
      </c>
      <c r="L551" s="329" t="s">
        <v>1832</v>
      </c>
      <c r="M551" s="340">
        <v>19362582</v>
      </c>
      <c r="N551" s="330">
        <v>0</v>
      </c>
      <c r="O551" s="337"/>
      <c r="P551" s="340">
        <f>+RP_2024[[#This Row],[VALOR INICIAL]]-RP_2024[[#This Row],[VALOR ANULACION]]</f>
        <v>19362582</v>
      </c>
      <c r="Q551" s="341"/>
      <c r="R551" s="339">
        <f>VALUE(LEFT(RP_2024[[#This Row],[OBJETO]],3))</f>
        <v>503</v>
      </c>
      <c r="S551" s="342">
        <v>242</v>
      </c>
      <c r="T551" s="339" t="str">
        <f>SUBSTITUTE(RP_2024[[#This Row],[CODIGO TIPO]],"-","")</f>
        <v>O232020200991122</v>
      </c>
      <c r="U551" s="335">
        <v>1905014</v>
      </c>
      <c r="V551" s="339">
        <f>VALUE(LEFT(RIGHT(RP_2024[[#This Row],[IMPUTACION PRESUPUESTAL]],6),3))</f>
        <v>130</v>
      </c>
      <c r="W551" s="335" t="s">
        <v>1254</v>
      </c>
      <c r="X551" s="333">
        <f>VALUE(LEFT(RP_2024[[#This Row],[Actividad]],SEARCH(".",RP_2024[[#This Row],[Actividad]],1)-1))</f>
        <v>28</v>
      </c>
      <c r="Y551" s="335">
        <f>MONTH(RP_2024[[#This Row],[FECHA RP]])</f>
        <v>9</v>
      </c>
      <c r="Z551" s="334" t="str">
        <f>IF(RP_2024[[#This Row],[FEC ANULACION]]="","",MONTH(RP_2024[[#This Row],[FEC ANULACION]]))</f>
        <v/>
      </c>
      <c r="AA551" s="335" t="s">
        <v>1589</v>
      </c>
      <c r="AB551" s="335" t="s">
        <v>3390</v>
      </c>
      <c r="AC551" s="335" t="str">
        <f>MID(RP_2024[[#This Row],[Elemento PEP]],11,2)</f>
        <v>08</v>
      </c>
    </row>
    <row r="552" spans="1:29">
      <c r="A552" s="336">
        <v>4606</v>
      </c>
      <c r="B552" s="337">
        <v>45549</v>
      </c>
      <c r="C552" s="338" t="s">
        <v>1824</v>
      </c>
      <c r="D552" s="338" t="s">
        <v>2720</v>
      </c>
      <c r="E552" s="336" t="s">
        <v>1580</v>
      </c>
      <c r="F552" s="336">
        <v>5576</v>
      </c>
      <c r="G552" s="337">
        <v>45546</v>
      </c>
      <c r="H552" s="339">
        <v>6587273</v>
      </c>
      <c r="I552" s="339" t="s">
        <v>1802</v>
      </c>
      <c r="J552" s="329">
        <v>12</v>
      </c>
      <c r="K552" s="339" t="s">
        <v>1704</v>
      </c>
      <c r="L552" s="329" t="s">
        <v>1832</v>
      </c>
      <c r="M552" s="340">
        <v>179098210</v>
      </c>
      <c r="N552" s="330">
        <v>0</v>
      </c>
      <c r="O552" s="337"/>
      <c r="P552" s="340">
        <f>+RP_2024[[#This Row],[VALOR INICIAL]]-RP_2024[[#This Row],[VALOR ANULACION]]</f>
        <v>179098210</v>
      </c>
      <c r="Q552" s="341"/>
      <c r="R552" s="339">
        <f>VALUE(LEFT(RP_2024[[#This Row],[OBJETO]],3))</f>
        <v>503</v>
      </c>
      <c r="S552" s="342">
        <v>242</v>
      </c>
      <c r="T552" s="339" t="str">
        <f>SUBSTITUTE(RP_2024[[#This Row],[CODIGO TIPO]],"-","")</f>
        <v>O232020200991122</v>
      </c>
      <c r="U552" s="335">
        <v>1905049</v>
      </c>
      <c r="V552" s="339">
        <f>VALUE(LEFT(RIGHT(RP_2024[[#This Row],[IMPUTACION PRESUPUESTAL]],6),3))</f>
        <v>105</v>
      </c>
      <c r="W552" s="335" t="s">
        <v>1258</v>
      </c>
      <c r="X552" s="333">
        <f>VALUE(LEFT(RP_2024[[#This Row],[Actividad]],SEARCH(".",RP_2024[[#This Row],[Actividad]],1)-1))</f>
        <v>32</v>
      </c>
      <c r="Y552" s="335">
        <f>MONTH(RP_2024[[#This Row],[FECHA RP]])</f>
        <v>9</v>
      </c>
      <c r="Z552" s="334" t="str">
        <f>IF(RP_2024[[#This Row],[FEC ANULACION]]="","",MONTH(RP_2024[[#This Row],[FEC ANULACION]]))</f>
        <v/>
      </c>
      <c r="AA552" s="335" t="s">
        <v>1589</v>
      </c>
      <c r="AB552" s="335" t="s">
        <v>3386</v>
      </c>
      <c r="AC552" s="335" t="str">
        <f>MID(RP_2024[[#This Row],[Elemento PEP]],11,2)</f>
        <v>13</v>
      </c>
    </row>
    <row r="553" spans="1:29">
      <c r="A553" s="336">
        <v>4606</v>
      </c>
      <c r="B553" s="337">
        <v>45549</v>
      </c>
      <c r="C553" s="338" t="s">
        <v>1824</v>
      </c>
      <c r="D553" s="338" t="s">
        <v>2720</v>
      </c>
      <c r="E553" s="336" t="s">
        <v>1580</v>
      </c>
      <c r="F553" s="336">
        <v>5576</v>
      </c>
      <c r="G553" s="337">
        <v>45546</v>
      </c>
      <c r="H553" s="339">
        <v>6587273</v>
      </c>
      <c r="I553" s="339" t="s">
        <v>1802</v>
      </c>
      <c r="J553" s="329">
        <v>12</v>
      </c>
      <c r="K553" s="339" t="s">
        <v>1704</v>
      </c>
      <c r="L553" s="329" t="s">
        <v>1832</v>
      </c>
      <c r="M553" s="340">
        <v>37548016</v>
      </c>
      <c r="N553" s="330">
        <v>0</v>
      </c>
      <c r="O553" s="337"/>
      <c r="P553" s="340">
        <f>+RP_2024[[#This Row],[VALOR INICIAL]]-RP_2024[[#This Row],[VALOR ANULACION]]</f>
        <v>37548016</v>
      </c>
      <c r="Q553" s="341"/>
      <c r="R553" s="339">
        <f>VALUE(LEFT(RP_2024[[#This Row],[OBJETO]],3))</f>
        <v>503</v>
      </c>
      <c r="S553" s="342">
        <v>242</v>
      </c>
      <c r="T553" s="339" t="str">
        <f>SUBSTITUTE(RP_2024[[#This Row],[CODIGO TIPO]],"-","")</f>
        <v>O232020200991122</v>
      </c>
      <c r="U553" s="335">
        <v>1905049</v>
      </c>
      <c r="V553" s="339">
        <f>VALUE(LEFT(RIGHT(RP_2024[[#This Row],[IMPUTACION PRESUPUESTAL]],6),3))</f>
        <v>105</v>
      </c>
      <c r="W553" s="335" t="s">
        <v>1259</v>
      </c>
      <c r="X553" s="333">
        <f>VALUE(LEFT(RP_2024[[#This Row],[Actividad]],SEARCH(".",RP_2024[[#This Row],[Actividad]],1)-1))</f>
        <v>32</v>
      </c>
      <c r="Y553" s="335">
        <f>MONTH(RP_2024[[#This Row],[FECHA RP]])</f>
        <v>9</v>
      </c>
      <c r="Z553" s="334" t="str">
        <f>IF(RP_2024[[#This Row],[FEC ANULACION]]="","",MONTH(RP_2024[[#This Row],[FEC ANULACION]]))</f>
        <v/>
      </c>
      <c r="AA553" s="335" t="s">
        <v>1589</v>
      </c>
      <c r="AB553" s="335" t="s">
        <v>3386</v>
      </c>
      <c r="AC553" s="335" t="str">
        <f>MID(RP_2024[[#This Row],[Elemento PEP]],11,2)</f>
        <v>13</v>
      </c>
    </row>
    <row r="554" spans="1:29">
      <c r="A554" s="336">
        <v>4606</v>
      </c>
      <c r="B554" s="337">
        <v>45549</v>
      </c>
      <c r="C554" s="338" t="s">
        <v>1824</v>
      </c>
      <c r="D554" s="338" t="s">
        <v>2720</v>
      </c>
      <c r="E554" s="336" t="s">
        <v>1580</v>
      </c>
      <c r="F554" s="336">
        <v>5576</v>
      </c>
      <c r="G554" s="337">
        <v>45546</v>
      </c>
      <c r="H554" s="339">
        <v>6587273</v>
      </c>
      <c r="I554" s="339" t="s">
        <v>1802</v>
      </c>
      <c r="J554" s="329">
        <v>12</v>
      </c>
      <c r="K554" s="339" t="s">
        <v>1704</v>
      </c>
      <c r="L554" s="329" t="s">
        <v>1832</v>
      </c>
      <c r="M554" s="340">
        <v>212771904</v>
      </c>
      <c r="N554" s="330">
        <v>0</v>
      </c>
      <c r="O554" s="337"/>
      <c r="P554" s="340">
        <f>+RP_2024[[#This Row],[VALOR INICIAL]]-RP_2024[[#This Row],[VALOR ANULACION]]</f>
        <v>212771904</v>
      </c>
      <c r="Q554" s="341"/>
      <c r="R554" s="339">
        <f>VALUE(LEFT(RP_2024[[#This Row],[OBJETO]],3))</f>
        <v>503</v>
      </c>
      <c r="S554" s="342">
        <v>242</v>
      </c>
      <c r="T554" s="339" t="str">
        <f>SUBSTITUTE(RP_2024[[#This Row],[CODIGO TIPO]],"-","")</f>
        <v>O232020200991122</v>
      </c>
      <c r="U554" s="335">
        <v>1905049</v>
      </c>
      <c r="V554" s="339">
        <f>VALUE(LEFT(RIGHT(RP_2024[[#This Row],[IMPUTACION PRESUPUESTAL]],6),3))</f>
        <v>105</v>
      </c>
      <c r="W554" s="335" t="s">
        <v>1260</v>
      </c>
      <c r="X554" s="333">
        <f>VALUE(LEFT(RP_2024[[#This Row],[Actividad]],SEARCH(".",RP_2024[[#This Row],[Actividad]],1)-1))</f>
        <v>32</v>
      </c>
      <c r="Y554" s="335">
        <f>MONTH(RP_2024[[#This Row],[FECHA RP]])</f>
        <v>9</v>
      </c>
      <c r="Z554" s="334" t="str">
        <f>IF(RP_2024[[#This Row],[FEC ANULACION]]="","",MONTH(RP_2024[[#This Row],[FEC ANULACION]]))</f>
        <v/>
      </c>
      <c r="AA554" s="335" t="s">
        <v>1589</v>
      </c>
      <c r="AB554" s="335" t="s">
        <v>3386</v>
      </c>
      <c r="AC554" s="335" t="str">
        <f>MID(RP_2024[[#This Row],[Elemento PEP]],11,2)</f>
        <v>13</v>
      </c>
    </row>
    <row r="555" spans="1:29">
      <c r="A555" s="336">
        <v>4607</v>
      </c>
      <c r="B555" s="337">
        <v>45549</v>
      </c>
      <c r="C555" s="338" t="s">
        <v>1803</v>
      </c>
      <c r="D555" s="338" t="s">
        <v>2720</v>
      </c>
      <c r="E555" s="336" t="s">
        <v>1580</v>
      </c>
      <c r="F555" s="336">
        <v>5579</v>
      </c>
      <c r="G555" s="337">
        <v>45546</v>
      </c>
      <c r="H555" s="339">
        <v>6587273</v>
      </c>
      <c r="I555" s="339" t="s">
        <v>1802</v>
      </c>
      <c r="J555" s="339">
        <v>570</v>
      </c>
      <c r="K555" s="339" t="s">
        <v>1704</v>
      </c>
      <c r="L555" s="329" t="s">
        <v>1705</v>
      </c>
      <c r="M555" s="340">
        <v>625290</v>
      </c>
      <c r="N555" s="330">
        <v>0</v>
      </c>
      <c r="O555" s="337"/>
      <c r="P555" s="340">
        <f>+RP_2024[[#This Row],[VALOR INICIAL]]-RP_2024[[#This Row],[VALOR ANULACION]]</f>
        <v>625290</v>
      </c>
      <c r="Q555" s="341"/>
      <c r="R555" s="339">
        <f>VALUE(LEFT(RP_2024[[#This Row],[OBJETO]],3))</f>
        <v>503</v>
      </c>
      <c r="S555" s="342">
        <v>242</v>
      </c>
      <c r="T555" s="339" t="str">
        <f>SUBSTITUTE(RP_2024[[#This Row],[CODIGO TIPO]],"-","")</f>
        <v>O232020200991122</v>
      </c>
      <c r="U555" s="335">
        <v>1905014</v>
      </c>
      <c r="V555" s="339">
        <f>VALUE(LEFT(RIGHT(RP_2024[[#This Row],[IMPUTACION PRESUPUESTAL]],6),3))</f>
        <v>136</v>
      </c>
      <c r="W555" s="335" t="s">
        <v>1249</v>
      </c>
      <c r="X555" s="333">
        <f>VALUE(LEFT(RP_2024[[#This Row],[Actividad]],SEARCH(".",RP_2024[[#This Row],[Actividad]],1)-1))</f>
        <v>24</v>
      </c>
      <c r="Y555" s="335">
        <f>MONTH(RP_2024[[#This Row],[FECHA RP]])</f>
        <v>9</v>
      </c>
      <c r="Z555" s="334" t="str">
        <f>IF(RP_2024[[#This Row],[FEC ANULACION]]="","",MONTH(RP_2024[[#This Row],[FEC ANULACION]]))</f>
        <v/>
      </c>
      <c r="AA555" s="335" t="s">
        <v>1588</v>
      </c>
      <c r="AB555" s="335" t="s">
        <v>3391</v>
      </c>
      <c r="AC555" s="335" t="str">
        <f>MID(RP_2024[[#This Row],[Elemento PEP]],11,2)</f>
        <v>09</v>
      </c>
    </row>
    <row r="556" spans="1:29">
      <c r="A556" s="336">
        <v>4607</v>
      </c>
      <c r="B556" s="337">
        <v>45549</v>
      </c>
      <c r="C556" s="338" t="s">
        <v>1803</v>
      </c>
      <c r="D556" s="338" t="s">
        <v>2720</v>
      </c>
      <c r="E556" s="336" t="s">
        <v>1580</v>
      </c>
      <c r="F556" s="336">
        <v>5579</v>
      </c>
      <c r="G556" s="337">
        <v>45546</v>
      </c>
      <c r="H556" s="339">
        <v>6587273</v>
      </c>
      <c r="I556" s="339" t="s">
        <v>1802</v>
      </c>
      <c r="J556" s="339">
        <v>570</v>
      </c>
      <c r="K556" s="339" t="s">
        <v>1704</v>
      </c>
      <c r="L556" s="329" t="s">
        <v>1705</v>
      </c>
      <c r="M556" s="340">
        <v>625290</v>
      </c>
      <c r="N556" s="330">
        <v>0</v>
      </c>
      <c r="O556" s="337"/>
      <c r="P556" s="340">
        <f>+RP_2024[[#This Row],[VALOR INICIAL]]-RP_2024[[#This Row],[VALOR ANULACION]]</f>
        <v>625290</v>
      </c>
      <c r="Q556" s="341"/>
      <c r="R556" s="339">
        <f>VALUE(LEFT(RP_2024[[#This Row],[OBJETO]],3))</f>
        <v>503</v>
      </c>
      <c r="S556" s="342">
        <v>242</v>
      </c>
      <c r="T556" s="339" t="str">
        <f>SUBSTITUTE(RP_2024[[#This Row],[CODIGO TIPO]],"-","")</f>
        <v>O232020200991122</v>
      </c>
      <c r="U556" s="335">
        <v>1905014</v>
      </c>
      <c r="V556" s="339">
        <f>VALUE(LEFT(RIGHT(RP_2024[[#This Row],[IMPUTACION PRESUPUESTAL]],6),3))</f>
        <v>136</v>
      </c>
      <c r="W556" s="335" t="s">
        <v>1250</v>
      </c>
      <c r="X556" s="333">
        <f>VALUE(LEFT(RP_2024[[#This Row],[Actividad]],SEARCH(".",RP_2024[[#This Row],[Actividad]],1)-1))</f>
        <v>24</v>
      </c>
      <c r="Y556" s="335">
        <f>MONTH(RP_2024[[#This Row],[FECHA RP]])</f>
        <v>9</v>
      </c>
      <c r="Z556" s="334" t="str">
        <f>IF(RP_2024[[#This Row],[FEC ANULACION]]="","",MONTH(RP_2024[[#This Row],[FEC ANULACION]]))</f>
        <v/>
      </c>
      <c r="AA556" s="335" t="s">
        <v>1588</v>
      </c>
      <c r="AB556" s="335" t="s">
        <v>3391</v>
      </c>
      <c r="AC556" s="335" t="str">
        <f>MID(RP_2024[[#This Row],[Elemento PEP]],11,2)</f>
        <v>09</v>
      </c>
    </row>
    <row r="557" spans="1:29">
      <c r="A557" s="336">
        <v>4607</v>
      </c>
      <c r="B557" s="337">
        <v>45549</v>
      </c>
      <c r="C557" s="338" t="s">
        <v>1803</v>
      </c>
      <c r="D557" s="338" t="s">
        <v>2720</v>
      </c>
      <c r="E557" s="336" t="s">
        <v>1580</v>
      </c>
      <c r="F557" s="336">
        <v>5579</v>
      </c>
      <c r="G557" s="337">
        <v>45546</v>
      </c>
      <c r="H557" s="339">
        <v>6587273</v>
      </c>
      <c r="I557" s="339" t="s">
        <v>1802</v>
      </c>
      <c r="J557" s="329">
        <v>12</v>
      </c>
      <c r="K557" s="339" t="s">
        <v>1704</v>
      </c>
      <c r="L557" s="329" t="s">
        <v>1832</v>
      </c>
      <c r="M557" s="340">
        <v>3825420</v>
      </c>
      <c r="N557" s="330">
        <v>0</v>
      </c>
      <c r="O557" s="337"/>
      <c r="P557" s="340">
        <f>+RP_2024[[#This Row],[VALOR INICIAL]]-RP_2024[[#This Row],[VALOR ANULACION]]</f>
        <v>3825420</v>
      </c>
      <c r="Q557" s="341"/>
      <c r="R557" s="339">
        <f>VALUE(LEFT(RP_2024[[#This Row],[OBJETO]],3))</f>
        <v>503</v>
      </c>
      <c r="S557" s="342">
        <v>242</v>
      </c>
      <c r="T557" s="339" t="str">
        <f>SUBSTITUTE(RP_2024[[#This Row],[CODIGO TIPO]],"-","")</f>
        <v>O232020200991122</v>
      </c>
      <c r="U557" s="335">
        <v>1905014</v>
      </c>
      <c r="V557" s="339">
        <f>VALUE(LEFT(RIGHT(RP_2024[[#This Row],[IMPUTACION PRESUPUESTAL]],6),3))</f>
        <v>136</v>
      </c>
      <c r="W557" s="335" t="s">
        <v>1249</v>
      </c>
      <c r="X557" s="333">
        <f>VALUE(LEFT(RP_2024[[#This Row],[Actividad]],SEARCH(".",RP_2024[[#This Row],[Actividad]],1)-1))</f>
        <v>24</v>
      </c>
      <c r="Y557" s="335">
        <f>MONTH(RP_2024[[#This Row],[FECHA RP]])</f>
        <v>9</v>
      </c>
      <c r="Z557" s="334" t="str">
        <f>IF(RP_2024[[#This Row],[FEC ANULACION]]="","",MONTH(RP_2024[[#This Row],[FEC ANULACION]]))</f>
        <v/>
      </c>
      <c r="AA557" s="335" t="s">
        <v>1589</v>
      </c>
      <c r="AB557" s="335" t="s">
        <v>3391</v>
      </c>
      <c r="AC557" s="335" t="str">
        <f>MID(RP_2024[[#This Row],[Elemento PEP]],11,2)</f>
        <v>09</v>
      </c>
    </row>
    <row r="558" spans="1:29">
      <c r="A558" s="336">
        <v>4607</v>
      </c>
      <c r="B558" s="337">
        <v>45549</v>
      </c>
      <c r="C558" s="338" t="s">
        <v>1803</v>
      </c>
      <c r="D558" s="338" t="s">
        <v>2720</v>
      </c>
      <c r="E558" s="336" t="s">
        <v>1580</v>
      </c>
      <c r="F558" s="336">
        <v>5579</v>
      </c>
      <c r="G558" s="337">
        <v>45546</v>
      </c>
      <c r="H558" s="339">
        <v>6587273</v>
      </c>
      <c r="I558" s="339" t="s">
        <v>1802</v>
      </c>
      <c r="J558" s="329">
        <v>12</v>
      </c>
      <c r="K558" s="339" t="s">
        <v>1704</v>
      </c>
      <c r="L558" s="329" t="s">
        <v>1832</v>
      </c>
      <c r="M558" s="340">
        <v>3825420</v>
      </c>
      <c r="N558" s="330">
        <v>0</v>
      </c>
      <c r="O558" s="337"/>
      <c r="P558" s="340">
        <f>+RP_2024[[#This Row],[VALOR INICIAL]]-RP_2024[[#This Row],[VALOR ANULACION]]</f>
        <v>3825420</v>
      </c>
      <c r="Q558" s="341"/>
      <c r="R558" s="339">
        <f>VALUE(LEFT(RP_2024[[#This Row],[OBJETO]],3))</f>
        <v>503</v>
      </c>
      <c r="S558" s="342">
        <v>242</v>
      </c>
      <c r="T558" s="339" t="str">
        <f>SUBSTITUTE(RP_2024[[#This Row],[CODIGO TIPO]],"-","")</f>
        <v>O232020200991122</v>
      </c>
      <c r="U558" s="335">
        <v>1905014</v>
      </c>
      <c r="V558" s="339">
        <f>VALUE(LEFT(RIGHT(RP_2024[[#This Row],[IMPUTACION PRESUPUESTAL]],6),3))</f>
        <v>136</v>
      </c>
      <c r="W558" s="335" t="s">
        <v>1250</v>
      </c>
      <c r="X558" s="333">
        <f>VALUE(LEFT(RP_2024[[#This Row],[Actividad]],SEARCH(".",RP_2024[[#This Row],[Actividad]],1)-1))</f>
        <v>24</v>
      </c>
      <c r="Y558" s="335">
        <f>MONTH(RP_2024[[#This Row],[FECHA RP]])</f>
        <v>9</v>
      </c>
      <c r="Z558" s="334" t="str">
        <f>IF(RP_2024[[#This Row],[FEC ANULACION]]="","",MONTH(RP_2024[[#This Row],[FEC ANULACION]]))</f>
        <v/>
      </c>
      <c r="AA558" s="335" t="s">
        <v>1589</v>
      </c>
      <c r="AB558" s="335" t="s">
        <v>3391</v>
      </c>
      <c r="AC558" s="335" t="str">
        <f>MID(RP_2024[[#This Row],[Elemento PEP]],11,2)</f>
        <v>09</v>
      </c>
    </row>
    <row r="559" spans="1:29">
      <c r="A559" s="336">
        <v>4608</v>
      </c>
      <c r="B559" s="337">
        <v>45549</v>
      </c>
      <c r="C559" s="338" t="s">
        <v>1814</v>
      </c>
      <c r="D559" s="338" t="s">
        <v>2720</v>
      </c>
      <c r="E559" s="336" t="s">
        <v>1580</v>
      </c>
      <c r="F559" s="336">
        <v>5582</v>
      </c>
      <c r="G559" s="337">
        <v>45546</v>
      </c>
      <c r="H559" s="339">
        <v>6587273</v>
      </c>
      <c r="I559" s="339" t="s">
        <v>1802</v>
      </c>
      <c r="J559" s="339">
        <v>570</v>
      </c>
      <c r="K559" s="339" t="s">
        <v>1704</v>
      </c>
      <c r="L559" s="329" t="s">
        <v>1705</v>
      </c>
      <c r="M559" s="340">
        <v>6493252</v>
      </c>
      <c r="N559" s="330">
        <v>0</v>
      </c>
      <c r="O559" s="337"/>
      <c r="P559" s="340">
        <f>+RP_2024[[#This Row],[VALOR INICIAL]]-RP_2024[[#This Row],[VALOR ANULACION]]</f>
        <v>6493252</v>
      </c>
      <c r="Q559" s="341"/>
      <c r="R559" s="339">
        <f>VALUE(LEFT(RP_2024[[#This Row],[OBJETO]],3))</f>
        <v>503</v>
      </c>
      <c r="S559" s="342">
        <v>242</v>
      </c>
      <c r="T559" s="339" t="str">
        <f>SUBSTITUTE(RP_2024[[#This Row],[CODIGO TIPO]],"-","")</f>
        <v>O232020200991122</v>
      </c>
      <c r="U559" s="335">
        <v>1905014</v>
      </c>
      <c r="V559" s="339">
        <f>VALUE(LEFT(RIGHT(RP_2024[[#This Row],[IMPUTACION PRESUPUESTAL]],6),3))</f>
        <v>139</v>
      </c>
      <c r="W559" s="335" t="s">
        <v>1251</v>
      </c>
      <c r="X559" s="333">
        <f>VALUE(LEFT(RP_2024[[#This Row],[Actividad]],SEARCH(".",RP_2024[[#This Row],[Actividad]],1)-1))</f>
        <v>25</v>
      </c>
      <c r="Y559" s="335">
        <f>MONTH(RP_2024[[#This Row],[FECHA RP]])</f>
        <v>9</v>
      </c>
      <c r="Z559" s="334" t="str">
        <f>IF(RP_2024[[#This Row],[FEC ANULACION]]="","",MONTH(RP_2024[[#This Row],[FEC ANULACION]]))</f>
        <v/>
      </c>
      <c r="AA559" s="335" t="s">
        <v>1588</v>
      </c>
      <c r="AB559" s="335" t="s">
        <v>3391</v>
      </c>
      <c r="AC559" s="335" t="str">
        <f>MID(RP_2024[[#This Row],[Elemento PEP]],11,2)</f>
        <v>09</v>
      </c>
    </row>
    <row r="560" spans="1:29">
      <c r="A560" s="336">
        <v>4608</v>
      </c>
      <c r="B560" s="337">
        <v>45549</v>
      </c>
      <c r="C560" s="338" t="s">
        <v>1814</v>
      </c>
      <c r="D560" s="338" t="s">
        <v>2720</v>
      </c>
      <c r="E560" s="336" t="s">
        <v>1580</v>
      </c>
      <c r="F560" s="336">
        <v>5582</v>
      </c>
      <c r="G560" s="337">
        <v>45546</v>
      </c>
      <c r="H560" s="339">
        <v>6587273</v>
      </c>
      <c r="I560" s="339" t="s">
        <v>1802</v>
      </c>
      <c r="J560" s="329">
        <v>12</v>
      </c>
      <c r="K560" s="339" t="s">
        <v>1704</v>
      </c>
      <c r="L560" s="329" t="s">
        <v>1832</v>
      </c>
      <c r="M560" s="340">
        <v>39724570</v>
      </c>
      <c r="N560" s="330">
        <v>0</v>
      </c>
      <c r="O560" s="337"/>
      <c r="P560" s="340">
        <f>+RP_2024[[#This Row],[VALOR INICIAL]]-RP_2024[[#This Row],[VALOR ANULACION]]</f>
        <v>39724570</v>
      </c>
      <c r="Q560" s="341"/>
      <c r="R560" s="339">
        <f>VALUE(LEFT(RP_2024[[#This Row],[OBJETO]],3))</f>
        <v>503</v>
      </c>
      <c r="S560" s="342">
        <v>242</v>
      </c>
      <c r="T560" s="339" t="str">
        <f>SUBSTITUTE(RP_2024[[#This Row],[CODIGO TIPO]],"-","")</f>
        <v>O232020200991122</v>
      </c>
      <c r="U560" s="335">
        <v>1905014</v>
      </c>
      <c r="V560" s="339">
        <f>VALUE(LEFT(RIGHT(RP_2024[[#This Row],[IMPUTACION PRESUPUESTAL]],6),3))</f>
        <v>139</v>
      </c>
      <c r="W560" s="335" t="s">
        <v>1251</v>
      </c>
      <c r="X560" s="333">
        <f>VALUE(LEFT(RP_2024[[#This Row],[Actividad]],SEARCH(".",RP_2024[[#This Row],[Actividad]],1)-1))</f>
        <v>25</v>
      </c>
      <c r="Y560" s="335">
        <f>MONTH(RP_2024[[#This Row],[FECHA RP]])</f>
        <v>9</v>
      </c>
      <c r="Z560" s="334" t="str">
        <f>IF(RP_2024[[#This Row],[FEC ANULACION]]="","",MONTH(RP_2024[[#This Row],[FEC ANULACION]]))</f>
        <v/>
      </c>
      <c r="AA560" s="335" t="s">
        <v>1589</v>
      </c>
      <c r="AB560" s="335" t="s">
        <v>3391</v>
      </c>
      <c r="AC560" s="335" t="str">
        <f>MID(RP_2024[[#This Row],[Elemento PEP]],11,2)</f>
        <v>09</v>
      </c>
    </row>
    <row r="561" spans="1:29">
      <c r="A561" s="336">
        <v>4609</v>
      </c>
      <c r="B561" s="337">
        <v>45549</v>
      </c>
      <c r="C561" s="338" t="s">
        <v>1825</v>
      </c>
      <c r="D561" s="338" t="s">
        <v>2720</v>
      </c>
      <c r="E561" s="336" t="s">
        <v>1580</v>
      </c>
      <c r="F561" s="336">
        <v>5580</v>
      </c>
      <c r="G561" s="337">
        <v>45546</v>
      </c>
      <c r="H561" s="339">
        <v>6587273</v>
      </c>
      <c r="I561" s="339" t="s">
        <v>1802</v>
      </c>
      <c r="J561" s="339">
        <v>570</v>
      </c>
      <c r="K561" s="339" t="s">
        <v>1704</v>
      </c>
      <c r="L561" s="329" t="s">
        <v>1705</v>
      </c>
      <c r="M561" s="340">
        <v>3675327</v>
      </c>
      <c r="N561" s="330">
        <v>0</v>
      </c>
      <c r="O561" s="337"/>
      <c r="P561" s="340">
        <f>+RP_2024[[#This Row],[VALOR INICIAL]]-RP_2024[[#This Row],[VALOR ANULACION]]</f>
        <v>3675327</v>
      </c>
      <c r="Q561" s="341"/>
      <c r="R561" s="339">
        <f>VALUE(LEFT(RP_2024[[#This Row],[OBJETO]],3))</f>
        <v>503</v>
      </c>
      <c r="S561" s="342">
        <v>242</v>
      </c>
      <c r="T561" s="339" t="str">
        <f>SUBSTITUTE(RP_2024[[#This Row],[CODIGO TIPO]],"-","")</f>
        <v>O232020200991122</v>
      </c>
      <c r="U561" s="335">
        <v>1905014</v>
      </c>
      <c r="V561" s="339">
        <f>VALUE(LEFT(RIGHT(RP_2024[[#This Row],[IMPUTACION PRESUPUESTAL]],6),3))</f>
        <v>135</v>
      </c>
      <c r="W561" s="335" t="s">
        <v>1255</v>
      </c>
      <c r="X561" s="333">
        <f>VALUE(LEFT(RP_2024[[#This Row],[Actividad]],SEARCH(".",RP_2024[[#This Row],[Actividad]],1)-1))</f>
        <v>29</v>
      </c>
      <c r="Y561" s="335">
        <f>MONTH(RP_2024[[#This Row],[FECHA RP]])</f>
        <v>9</v>
      </c>
      <c r="Z561" s="334" t="str">
        <f>IF(RP_2024[[#This Row],[FEC ANULACION]]="","",MONTH(RP_2024[[#This Row],[FEC ANULACION]]))</f>
        <v/>
      </c>
      <c r="AA561" s="335" t="s">
        <v>1588</v>
      </c>
      <c r="AB561" s="335" t="s">
        <v>3390</v>
      </c>
      <c r="AC561" s="335" t="str">
        <f>MID(RP_2024[[#This Row],[Elemento PEP]],11,2)</f>
        <v>08</v>
      </c>
    </row>
    <row r="562" spans="1:29">
      <c r="A562" s="336">
        <v>4609</v>
      </c>
      <c r="B562" s="337">
        <v>45549</v>
      </c>
      <c r="C562" s="338" t="s">
        <v>1825</v>
      </c>
      <c r="D562" s="338" t="s">
        <v>2720</v>
      </c>
      <c r="E562" s="336" t="s">
        <v>1580</v>
      </c>
      <c r="F562" s="336">
        <v>5580</v>
      </c>
      <c r="G562" s="337">
        <v>45546</v>
      </c>
      <c r="H562" s="339">
        <v>6587273</v>
      </c>
      <c r="I562" s="339" t="s">
        <v>1802</v>
      </c>
      <c r="J562" s="329">
        <v>12</v>
      </c>
      <c r="K562" s="339" t="s">
        <v>1704</v>
      </c>
      <c r="L562" s="329" t="s">
        <v>1832</v>
      </c>
      <c r="M562" s="340">
        <v>22485005</v>
      </c>
      <c r="N562" s="330">
        <v>0</v>
      </c>
      <c r="O562" s="337"/>
      <c r="P562" s="340">
        <f>+RP_2024[[#This Row],[VALOR INICIAL]]-RP_2024[[#This Row],[VALOR ANULACION]]</f>
        <v>22485005</v>
      </c>
      <c r="Q562" s="341"/>
      <c r="R562" s="339">
        <f>VALUE(LEFT(RP_2024[[#This Row],[OBJETO]],3))</f>
        <v>503</v>
      </c>
      <c r="S562" s="342">
        <v>242</v>
      </c>
      <c r="T562" s="339" t="str">
        <f>SUBSTITUTE(RP_2024[[#This Row],[CODIGO TIPO]],"-","")</f>
        <v>O232020200991122</v>
      </c>
      <c r="U562" s="335">
        <v>1905014</v>
      </c>
      <c r="V562" s="339">
        <f>VALUE(LEFT(RIGHT(RP_2024[[#This Row],[IMPUTACION PRESUPUESTAL]],6),3))</f>
        <v>135</v>
      </c>
      <c r="W562" s="335" t="s">
        <v>1255</v>
      </c>
      <c r="X562" s="333">
        <f>VALUE(LEFT(RP_2024[[#This Row],[Actividad]],SEARCH(".",RP_2024[[#This Row],[Actividad]],1)-1))</f>
        <v>29</v>
      </c>
      <c r="Y562" s="335">
        <f>MONTH(RP_2024[[#This Row],[FECHA RP]])</f>
        <v>9</v>
      </c>
      <c r="Z562" s="334" t="str">
        <f>IF(RP_2024[[#This Row],[FEC ANULACION]]="","",MONTH(RP_2024[[#This Row],[FEC ANULACION]]))</f>
        <v/>
      </c>
      <c r="AA562" s="335" t="s">
        <v>1589</v>
      </c>
      <c r="AB562" s="335" t="s">
        <v>3390</v>
      </c>
      <c r="AC562" s="335" t="str">
        <f>MID(RP_2024[[#This Row],[Elemento PEP]],11,2)</f>
        <v>08</v>
      </c>
    </row>
    <row r="563" spans="1:29">
      <c r="A563" s="336">
        <v>4610</v>
      </c>
      <c r="B563" s="337">
        <v>45549</v>
      </c>
      <c r="C563" s="338" t="s">
        <v>1834</v>
      </c>
      <c r="D563" s="338" t="s">
        <v>2720</v>
      </c>
      <c r="E563" s="336" t="s">
        <v>1580</v>
      </c>
      <c r="F563" s="336">
        <v>5581</v>
      </c>
      <c r="G563" s="337">
        <v>45546</v>
      </c>
      <c r="H563" s="339">
        <v>6587273</v>
      </c>
      <c r="I563" s="339" t="s">
        <v>1802</v>
      </c>
      <c r="J563" s="339">
        <v>570</v>
      </c>
      <c r="K563" s="339" t="s">
        <v>1704</v>
      </c>
      <c r="L563" s="329" t="s">
        <v>1705</v>
      </c>
      <c r="M563" s="340">
        <v>15516280</v>
      </c>
      <c r="N563" s="330">
        <v>0</v>
      </c>
      <c r="O563" s="337"/>
      <c r="P563" s="340">
        <f>+RP_2024[[#This Row],[VALOR INICIAL]]-RP_2024[[#This Row],[VALOR ANULACION]]</f>
        <v>15516280</v>
      </c>
      <c r="Q563" s="341"/>
      <c r="R563" s="339">
        <f>VALUE(LEFT(RP_2024[[#This Row],[OBJETO]],3))</f>
        <v>503</v>
      </c>
      <c r="S563" s="342">
        <v>242</v>
      </c>
      <c r="T563" s="339" t="str">
        <f>SUBSTITUTE(RP_2024[[#This Row],[CODIGO TIPO]],"-","")</f>
        <v>O232020200991122</v>
      </c>
      <c r="U563" s="335">
        <v>1905014</v>
      </c>
      <c r="V563" s="339">
        <f>VALUE(LEFT(RIGHT(RP_2024[[#This Row],[IMPUTACION PRESUPUESTAL]],6),3))</f>
        <v>131</v>
      </c>
      <c r="W563" s="335" t="s">
        <v>1252</v>
      </c>
      <c r="X563" s="333">
        <f>VALUE(LEFT(RP_2024[[#This Row],[Actividad]],SEARCH(".",RP_2024[[#This Row],[Actividad]],1)-1))</f>
        <v>26</v>
      </c>
      <c r="Y563" s="335">
        <f>MONTH(RP_2024[[#This Row],[FECHA RP]])</f>
        <v>9</v>
      </c>
      <c r="Z563" s="334" t="str">
        <f>IF(RP_2024[[#This Row],[FEC ANULACION]]="","",MONTH(RP_2024[[#This Row],[FEC ANULACION]]))</f>
        <v/>
      </c>
      <c r="AA563" s="335" t="s">
        <v>1588</v>
      </c>
      <c r="AB563" s="335" t="s">
        <v>3390</v>
      </c>
      <c r="AC563" s="335" t="str">
        <f>MID(RP_2024[[#This Row],[Elemento PEP]],11,2)</f>
        <v>08</v>
      </c>
    </row>
    <row r="564" spans="1:29">
      <c r="A564" s="336">
        <v>4610</v>
      </c>
      <c r="B564" s="337">
        <v>45549</v>
      </c>
      <c r="C564" s="338" t="s">
        <v>1834</v>
      </c>
      <c r="D564" s="338" t="s">
        <v>2720</v>
      </c>
      <c r="E564" s="336" t="s">
        <v>1580</v>
      </c>
      <c r="F564" s="336">
        <v>5581</v>
      </c>
      <c r="G564" s="337">
        <v>45546</v>
      </c>
      <c r="H564" s="339">
        <v>6587273</v>
      </c>
      <c r="I564" s="339" t="s">
        <v>1802</v>
      </c>
      <c r="J564" s="329">
        <v>12</v>
      </c>
      <c r="K564" s="339" t="s">
        <v>1704</v>
      </c>
      <c r="L564" s="329" t="s">
        <v>1832</v>
      </c>
      <c r="M564" s="340">
        <v>94925848</v>
      </c>
      <c r="N564" s="330">
        <v>0</v>
      </c>
      <c r="O564" s="337"/>
      <c r="P564" s="340">
        <f>+RP_2024[[#This Row],[VALOR INICIAL]]-RP_2024[[#This Row],[VALOR ANULACION]]</f>
        <v>94925848</v>
      </c>
      <c r="Q564" s="341"/>
      <c r="R564" s="339">
        <f>VALUE(LEFT(RP_2024[[#This Row],[OBJETO]],3))</f>
        <v>503</v>
      </c>
      <c r="S564" s="342">
        <v>242</v>
      </c>
      <c r="T564" s="339" t="str">
        <f>SUBSTITUTE(RP_2024[[#This Row],[CODIGO TIPO]],"-","")</f>
        <v>O232020200991122</v>
      </c>
      <c r="U564" s="335">
        <v>1905014</v>
      </c>
      <c r="V564" s="339">
        <f>VALUE(LEFT(RIGHT(RP_2024[[#This Row],[IMPUTACION PRESUPUESTAL]],6),3))</f>
        <v>131</v>
      </c>
      <c r="W564" s="335" t="s">
        <v>1252</v>
      </c>
      <c r="X564" s="333">
        <f>VALUE(LEFT(RP_2024[[#This Row],[Actividad]],SEARCH(".",RP_2024[[#This Row],[Actividad]],1)-1))</f>
        <v>26</v>
      </c>
      <c r="Y564" s="335">
        <f>MONTH(RP_2024[[#This Row],[FECHA RP]])</f>
        <v>9</v>
      </c>
      <c r="Z564" s="334" t="str">
        <f>IF(RP_2024[[#This Row],[FEC ANULACION]]="","",MONTH(RP_2024[[#This Row],[FEC ANULACION]]))</f>
        <v/>
      </c>
      <c r="AA564" s="335" t="s">
        <v>1589</v>
      </c>
      <c r="AB564" s="335" t="s">
        <v>3390</v>
      </c>
      <c r="AC564" s="335" t="str">
        <f>MID(RP_2024[[#This Row],[Elemento PEP]],11,2)</f>
        <v>08</v>
      </c>
    </row>
    <row r="565" spans="1:29">
      <c r="A565" s="336">
        <v>4611</v>
      </c>
      <c r="B565" s="337">
        <v>45549</v>
      </c>
      <c r="C565" s="338" t="s">
        <v>1804</v>
      </c>
      <c r="D565" s="338" t="s">
        <v>2720</v>
      </c>
      <c r="E565" s="336" t="s">
        <v>1580</v>
      </c>
      <c r="F565" s="336">
        <v>5584</v>
      </c>
      <c r="G565" s="337">
        <v>45546</v>
      </c>
      <c r="H565" s="339">
        <v>6587273</v>
      </c>
      <c r="I565" s="339" t="s">
        <v>1802</v>
      </c>
      <c r="J565" s="339">
        <v>570</v>
      </c>
      <c r="K565" s="339" t="s">
        <v>1704</v>
      </c>
      <c r="L565" s="329" t="s">
        <v>1705</v>
      </c>
      <c r="M565" s="340">
        <v>3236628</v>
      </c>
      <c r="N565" s="330">
        <v>0</v>
      </c>
      <c r="O565" s="337"/>
      <c r="P565" s="340">
        <f>+RP_2024[[#This Row],[VALOR INICIAL]]-RP_2024[[#This Row],[VALOR ANULACION]]</f>
        <v>3236628</v>
      </c>
      <c r="Q565" s="341"/>
      <c r="R565" s="339">
        <f>VALUE(LEFT(RP_2024[[#This Row],[OBJETO]],3))</f>
        <v>503</v>
      </c>
      <c r="S565" s="342">
        <v>242</v>
      </c>
      <c r="T565" s="339" t="str">
        <f>SUBSTITUTE(RP_2024[[#This Row],[CODIGO TIPO]],"-","")</f>
        <v>O232020200991122</v>
      </c>
      <c r="U565" s="335">
        <v>1905014</v>
      </c>
      <c r="V565" s="339">
        <f>VALUE(LEFT(RIGHT(RP_2024[[#This Row],[IMPUTACION PRESUPUESTAL]],6),3))</f>
        <v>128</v>
      </c>
      <c r="W565" s="335" t="s">
        <v>1246</v>
      </c>
      <c r="X565" s="333">
        <f>VALUE(LEFT(RP_2024[[#This Row],[Actividad]],SEARCH(".",RP_2024[[#This Row],[Actividad]],1)-1))</f>
        <v>21</v>
      </c>
      <c r="Y565" s="335">
        <f>MONTH(RP_2024[[#This Row],[FECHA RP]])</f>
        <v>9</v>
      </c>
      <c r="Z565" s="334" t="str">
        <f>IF(RP_2024[[#This Row],[FEC ANULACION]]="","",MONTH(RP_2024[[#This Row],[FEC ANULACION]]))</f>
        <v/>
      </c>
      <c r="AA565" s="335" t="s">
        <v>1588</v>
      </c>
      <c r="AB565" s="335" t="s">
        <v>3393</v>
      </c>
      <c r="AC565" s="335" t="str">
        <f>MID(RP_2024[[#This Row],[Elemento PEP]],11,2)</f>
        <v>07</v>
      </c>
    </row>
    <row r="566" spans="1:29">
      <c r="A566" s="336">
        <v>4611</v>
      </c>
      <c r="B566" s="337">
        <v>45549</v>
      </c>
      <c r="C566" s="338" t="s">
        <v>1804</v>
      </c>
      <c r="D566" s="338" t="s">
        <v>2720</v>
      </c>
      <c r="E566" s="336" t="s">
        <v>1580</v>
      </c>
      <c r="F566" s="336">
        <v>5584</v>
      </c>
      <c r="G566" s="337">
        <v>45546</v>
      </c>
      <c r="H566" s="339">
        <v>6587273</v>
      </c>
      <c r="I566" s="339" t="s">
        <v>1802</v>
      </c>
      <c r="J566" s="329">
        <v>12</v>
      </c>
      <c r="K566" s="339" t="s">
        <v>1704</v>
      </c>
      <c r="L566" s="329" t="s">
        <v>1832</v>
      </c>
      <c r="M566" s="340">
        <v>19801130</v>
      </c>
      <c r="N566" s="330">
        <v>0</v>
      </c>
      <c r="O566" s="337"/>
      <c r="P566" s="340">
        <f>+RP_2024[[#This Row],[VALOR INICIAL]]-RP_2024[[#This Row],[VALOR ANULACION]]</f>
        <v>19801130</v>
      </c>
      <c r="Q566" s="341"/>
      <c r="R566" s="339">
        <f>VALUE(LEFT(RP_2024[[#This Row],[OBJETO]],3))</f>
        <v>503</v>
      </c>
      <c r="S566" s="342">
        <v>242</v>
      </c>
      <c r="T566" s="339" t="str">
        <f>SUBSTITUTE(RP_2024[[#This Row],[CODIGO TIPO]],"-","")</f>
        <v>O232020200991122</v>
      </c>
      <c r="U566" s="335">
        <v>1905014</v>
      </c>
      <c r="V566" s="339">
        <f>VALUE(LEFT(RIGHT(RP_2024[[#This Row],[IMPUTACION PRESUPUESTAL]],6),3))</f>
        <v>128</v>
      </c>
      <c r="W566" s="335" t="s">
        <v>1246</v>
      </c>
      <c r="X566" s="333">
        <f>VALUE(LEFT(RP_2024[[#This Row],[Actividad]],SEARCH(".",RP_2024[[#This Row],[Actividad]],1)-1))</f>
        <v>21</v>
      </c>
      <c r="Y566" s="335">
        <f>MONTH(RP_2024[[#This Row],[FECHA RP]])</f>
        <v>9</v>
      </c>
      <c r="Z566" s="334" t="str">
        <f>IF(RP_2024[[#This Row],[FEC ANULACION]]="","",MONTH(RP_2024[[#This Row],[FEC ANULACION]]))</f>
        <v/>
      </c>
      <c r="AA566" s="335" t="s">
        <v>1589</v>
      </c>
      <c r="AB566" s="335" t="s">
        <v>3393</v>
      </c>
      <c r="AC566" s="335" t="str">
        <f>MID(RP_2024[[#This Row],[Elemento PEP]],11,2)</f>
        <v>07</v>
      </c>
    </row>
    <row r="567" spans="1:29">
      <c r="A567" s="336">
        <v>4612</v>
      </c>
      <c r="B567" s="337">
        <v>45549</v>
      </c>
      <c r="C567" s="338" t="s">
        <v>1838</v>
      </c>
      <c r="D567" s="338" t="s">
        <v>2720</v>
      </c>
      <c r="E567" s="336" t="s">
        <v>1580</v>
      </c>
      <c r="F567" s="336">
        <v>5583</v>
      </c>
      <c r="G567" s="337">
        <v>45546</v>
      </c>
      <c r="H567" s="339">
        <v>6587273</v>
      </c>
      <c r="I567" s="339" t="s">
        <v>1802</v>
      </c>
      <c r="J567" s="339">
        <v>570</v>
      </c>
      <c r="K567" s="339" t="s">
        <v>1704</v>
      </c>
      <c r="L567" s="329" t="s">
        <v>1705</v>
      </c>
      <c r="M567" s="340">
        <v>6646166</v>
      </c>
      <c r="N567" s="330">
        <v>0</v>
      </c>
      <c r="O567" s="337"/>
      <c r="P567" s="340">
        <f>+RP_2024[[#This Row],[VALOR INICIAL]]-RP_2024[[#This Row],[VALOR ANULACION]]</f>
        <v>6646166</v>
      </c>
      <c r="Q567" s="341"/>
      <c r="R567" s="339">
        <f>VALUE(LEFT(RP_2024[[#This Row],[OBJETO]],3))</f>
        <v>503</v>
      </c>
      <c r="S567" s="342">
        <v>242</v>
      </c>
      <c r="T567" s="339" t="str">
        <f>SUBSTITUTE(RP_2024[[#This Row],[CODIGO TIPO]],"-","")</f>
        <v>O232020200991122</v>
      </c>
      <c r="U567" s="335">
        <v>1905014</v>
      </c>
      <c r="V567" s="339">
        <f>VALUE(LEFT(RIGHT(RP_2024[[#This Row],[IMPUTACION PRESUPUESTAL]],6),3))</f>
        <v>132</v>
      </c>
      <c r="W567" s="335" t="s">
        <v>1248</v>
      </c>
      <c r="X567" s="333">
        <f>VALUE(LEFT(RP_2024[[#This Row],[Actividad]],SEARCH(".",RP_2024[[#This Row],[Actividad]],1)-1))</f>
        <v>23</v>
      </c>
      <c r="Y567" s="335">
        <f>MONTH(RP_2024[[#This Row],[FECHA RP]])</f>
        <v>9</v>
      </c>
      <c r="Z567" s="334" t="str">
        <f>IF(RP_2024[[#This Row],[FEC ANULACION]]="","",MONTH(RP_2024[[#This Row],[FEC ANULACION]]))</f>
        <v/>
      </c>
      <c r="AA567" s="335" t="s">
        <v>1588</v>
      </c>
      <c r="AB567" s="335" t="s">
        <v>3393</v>
      </c>
      <c r="AC567" s="335" t="str">
        <f>MID(RP_2024[[#This Row],[Elemento PEP]],11,2)</f>
        <v>07</v>
      </c>
    </row>
    <row r="568" spans="1:29">
      <c r="A568" s="336">
        <v>4612</v>
      </c>
      <c r="B568" s="337">
        <v>45549</v>
      </c>
      <c r="C568" s="338" t="s">
        <v>1838</v>
      </c>
      <c r="D568" s="338" t="s">
        <v>2720</v>
      </c>
      <c r="E568" s="336" t="s">
        <v>1580</v>
      </c>
      <c r="F568" s="336">
        <v>5583</v>
      </c>
      <c r="G568" s="337">
        <v>45546</v>
      </c>
      <c r="H568" s="339">
        <v>6587273</v>
      </c>
      <c r="I568" s="339" t="s">
        <v>1802</v>
      </c>
      <c r="J568" s="329">
        <v>12</v>
      </c>
      <c r="K568" s="339" t="s">
        <v>1704</v>
      </c>
      <c r="L568" s="329" t="s">
        <v>1832</v>
      </c>
      <c r="M568" s="340">
        <v>41306733</v>
      </c>
      <c r="N568" s="330">
        <v>0</v>
      </c>
      <c r="O568" s="337"/>
      <c r="P568" s="340">
        <f>+RP_2024[[#This Row],[VALOR INICIAL]]-RP_2024[[#This Row],[VALOR ANULACION]]</f>
        <v>41306733</v>
      </c>
      <c r="Q568" s="341"/>
      <c r="R568" s="339">
        <f>VALUE(LEFT(RP_2024[[#This Row],[OBJETO]],3))</f>
        <v>503</v>
      </c>
      <c r="S568" s="342">
        <v>242</v>
      </c>
      <c r="T568" s="339" t="str">
        <f>SUBSTITUTE(RP_2024[[#This Row],[CODIGO TIPO]],"-","")</f>
        <v>O232020200991122</v>
      </c>
      <c r="U568" s="335">
        <v>1905014</v>
      </c>
      <c r="V568" s="339">
        <f>VALUE(LEFT(RIGHT(RP_2024[[#This Row],[IMPUTACION PRESUPUESTAL]],6),3))</f>
        <v>132</v>
      </c>
      <c r="W568" s="335" t="s">
        <v>1248</v>
      </c>
      <c r="X568" s="333">
        <f>VALUE(LEFT(RP_2024[[#This Row],[Actividad]],SEARCH(".",RP_2024[[#This Row],[Actividad]],1)-1))</f>
        <v>23</v>
      </c>
      <c r="Y568" s="335">
        <f>MONTH(RP_2024[[#This Row],[FECHA RP]])</f>
        <v>9</v>
      </c>
      <c r="Z568" s="334" t="str">
        <f>IF(RP_2024[[#This Row],[FEC ANULACION]]="","",MONTH(RP_2024[[#This Row],[FEC ANULACION]]))</f>
        <v/>
      </c>
      <c r="AA568" s="335" t="s">
        <v>1589</v>
      </c>
      <c r="AB568" s="335" t="s">
        <v>3393</v>
      </c>
      <c r="AC568" s="335" t="str">
        <f>MID(RP_2024[[#This Row],[Elemento PEP]],11,2)</f>
        <v>07</v>
      </c>
    </row>
    <row r="569" spans="1:29">
      <c r="A569" s="336">
        <v>4613</v>
      </c>
      <c r="B569" s="337">
        <v>45549</v>
      </c>
      <c r="C569" s="338" t="s">
        <v>1822</v>
      </c>
      <c r="D569" s="338" t="s">
        <v>2720</v>
      </c>
      <c r="E569" s="336" t="s">
        <v>1580</v>
      </c>
      <c r="F569" s="336">
        <v>5585</v>
      </c>
      <c r="G569" s="337">
        <v>45546</v>
      </c>
      <c r="H569" s="339">
        <v>6587273</v>
      </c>
      <c r="I569" s="339" t="s">
        <v>1802</v>
      </c>
      <c r="J569" s="339">
        <v>570</v>
      </c>
      <c r="K569" s="339" t="s">
        <v>1704</v>
      </c>
      <c r="L569" s="329" t="s">
        <v>1705</v>
      </c>
      <c r="M569" s="340">
        <v>1542961</v>
      </c>
      <c r="N569" s="330">
        <v>0</v>
      </c>
      <c r="O569" s="337"/>
      <c r="P569" s="340">
        <f>+RP_2024[[#This Row],[VALOR INICIAL]]-RP_2024[[#This Row],[VALOR ANULACION]]</f>
        <v>1542961</v>
      </c>
      <c r="Q569" s="341"/>
      <c r="R569" s="339">
        <f>VALUE(LEFT(RP_2024[[#This Row],[OBJETO]],3))</f>
        <v>503</v>
      </c>
      <c r="S569" s="342">
        <v>242</v>
      </c>
      <c r="T569" s="339" t="str">
        <f>SUBSTITUTE(RP_2024[[#This Row],[CODIGO TIPO]],"-","")</f>
        <v>O232020200991122</v>
      </c>
      <c r="U569" s="335">
        <v>1905014</v>
      </c>
      <c r="V569" s="339">
        <f>VALUE(LEFT(RIGHT(RP_2024[[#This Row],[IMPUTACION PRESUPUESTAL]],6),3))</f>
        <v>129</v>
      </c>
      <c r="W569" s="335" t="s">
        <v>1247</v>
      </c>
      <c r="X569" s="333">
        <f>VALUE(LEFT(RP_2024[[#This Row],[Actividad]],SEARCH(".",RP_2024[[#This Row],[Actividad]],1)-1))</f>
        <v>22</v>
      </c>
      <c r="Y569" s="335">
        <f>MONTH(RP_2024[[#This Row],[FECHA RP]])</f>
        <v>9</v>
      </c>
      <c r="Z569" s="334" t="str">
        <f>IF(RP_2024[[#This Row],[FEC ANULACION]]="","",MONTH(RP_2024[[#This Row],[FEC ANULACION]]))</f>
        <v/>
      </c>
      <c r="AA569" s="335" t="s">
        <v>1588</v>
      </c>
      <c r="AB569" s="335" t="s">
        <v>3390</v>
      </c>
      <c r="AC569" s="335" t="str">
        <f>MID(RP_2024[[#This Row],[Elemento PEP]],11,2)</f>
        <v>08</v>
      </c>
    </row>
    <row r="570" spans="1:29">
      <c r="A570" s="336">
        <v>4613</v>
      </c>
      <c r="B570" s="337">
        <v>45549</v>
      </c>
      <c r="C570" s="338" t="s">
        <v>1822</v>
      </c>
      <c r="D570" s="338" t="s">
        <v>2720</v>
      </c>
      <c r="E570" s="336" t="s">
        <v>1580</v>
      </c>
      <c r="F570" s="336">
        <v>5585</v>
      </c>
      <c r="G570" s="337">
        <v>45546</v>
      </c>
      <c r="H570" s="339">
        <v>6587273</v>
      </c>
      <c r="I570" s="339" t="s">
        <v>1802</v>
      </c>
      <c r="J570" s="329">
        <v>12</v>
      </c>
      <c r="K570" s="339" t="s">
        <v>1704</v>
      </c>
      <c r="L570" s="329" t="s">
        <v>1832</v>
      </c>
      <c r="M570" s="340">
        <v>9439565</v>
      </c>
      <c r="N570" s="330">
        <v>0</v>
      </c>
      <c r="O570" s="337"/>
      <c r="P570" s="340">
        <f>+RP_2024[[#This Row],[VALOR INICIAL]]-RP_2024[[#This Row],[VALOR ANULACION]]</f>
        <v>9439565</v>
      </c>
      <c r="Q570" s="341"/>
      <c r="R570" s="339">
        <f>VALUE(LEFT(RP_2024[[#This Row],[OBJETO]],3))</f>
        <v>503</v>
      </c>
      <c r="S570" s="342">
        <v>242</v>
      </c>
      <c r="T570" s="339" t="str">
        <f>SUBSTITUTE(RP_2024[[#This Row],[CODIGO TIPO]],"-","")</f>
        <v>O232020200991122</v>
      </c>
      <c r="U570" s="335">
        <v>1905014</v>
      </c>
      <c r="V570" s="339">
        <f>VALUE(LEFT(RIGHT(RP_2024[[#This Row],[IMPUTACION PRESUPUESTAL]],6),3))</f>
        <v>129</v>
      </c>
      <c r="W570" s="335" t="s">
        <v>1247</v>
      </c>
      <c r="X570" s="333">
        <f>VALUE(LEFT(RP_2024[[#This Row],[Actividad]],SEARCH(".",RP_2024[[#This Row],[Actividad]],1)-1))</f>
        <v>22</v>
      </c>
      <c r="Y570" s="335">
        <f>MONTH(RP_2024[[#This Row],[FECHA RP]])</f>
        <v>9</v>
      </c>
      <c r="Z570" s="334" t="str">
        <f>IF(RP_2024[[#This Row],[FEC ANULACION]]="","",MONTH(RP_2024[[#This Row],[FEC ANULACION]]))</f>
        <v/>
      </c>
      <c r="AA570" s="335" t="s">
        <v>1589</v>
      </c>
      <c r="AB570" s="335" t="s">
        <v>3390</v>
      </c>
      <c r="AC570" s="335" t="str">
        <f>MID(RP_2024[[#This Row],[Elemento PEP]],11,2)</f>
        <v>08</v>
      </c>
    </row>
    <row r="571" spans="1:29">
      <c r="A571" s="336">
        <v>4614</v>
      </c>
      <c r="B571" s="337">
        <v>45549</v>
      </c>
      <c r="C571" s="338" t="s">
        <v>1852</v>
      </c>
      <c r="D571" s="338" t="s">
        <v>2720</v>
      </c>
      <c r="E571" s="336" t="s">
        <v>1580</v>
      </c>
      <c r="F571" s="336">
        <v>5586</v>
      </c>
      <c r="G571" s="337">
        <v>45546</v>
      </c>
      <c r="H571" s="339">
        <v>6587273</v>
      </c>
      <c r="I571" s="339" t="s">
        <v>1802</v>
      </c>
      <c r="J571" s="339">
        <v>570</v>
      </c>
      <c r="K571" s="339" t="s">
        <v>1704</v>
      </c>
      <c r="L571" s="329" t="s">
        <v>1705</v>
      </c>
      <c r="M571" s="340">
        <v>11384279</v>
      </c>
      <c r="N571" s="330">
        <v>0</v>
      </c>
      <c r="O571" s="337"/>
      <c r="P571" s="340">
        <f>+RP_2024[[#This Row],[VALOR INICIAL]]-RP_2024[[#This Row],[VALOR ANULACION]]</f>
        <v>11384279</v>
      </c>
      <c r="Q571" s="341"/>
      <c r="R571" s="339">
        <f>VALUE(LEFT(RP_2024[[#This Row],[OBJETO]],3))</f>
        <v>503</v>
      </c>
      <c r="S571" s="342">
        <v>242</v>
      </c>
      <c r="T571" s="339" t="str">
        <f>SUBSTITUTE(RP_2024[[#This Row],[CODIGO TIPO]],"-","")</f>
        <v>O232020200991122</v>
      </c>
      <c r="U571" s="335">
        <v>1905014</v>
      </c>
      <c r="V571" s="339">
        <f>VALUE(LEFT(RIGHT(RP_2024[[#This Row],[IMPUTACION PRESUPUESTAL]],6),3))</f>
        <v>127</v>
      </c>
      <c r="W571" s="335" t="s">
        <v>1244</v>
      </c>
      <c r="X571" s="333">
        <f>VALUE(LEFT(RP_2024[[#This Row],[Actividad]],SEARCH(".",RP_2024[[#This Row],[Actividad]],1)-1))</f>
        <v>19</v>
      </c>
      <c r="Y571" s="335">
        <f>MONTH(RP_2024[[#This Row],[FECHA RP]])</f>
        <v>9</v>
      </c>
      <c r="Z571" s="334" t="str">
        <f>IF(RP_2024[[#This Row],[FEC ANULACION]]="","",MONTH(RP_2024[[#This Row],[FEC ANULACION]]))</f>
        <v/>
      </c>
      <c r="AA571" s="335" t="s">
        <v>1588</v>
      </c>
      <c r="AB571" s="335" t="s">
        <v>3393</v>
      </c>
      <c r="AC571" s="335" t="str">
        <f>MID(RP_2024[[#This Row],[Elemento PEP]],11,2)</f>
        <v>07</v>
      </c>
    </row>
    <row r="572" spans="1:29">
      <c r="A572" s="336">
        <v>4614</v>
      </c>
      <c r="B572" s="337">
        <v>45549</v>
      </c>
      <c r="C572" s="338" t="s">
        <v>1852</v>
      </c>
      <c r="D572" s="338" t="s">
        <v>2720</v>
      </c>
      <c r="E572" s="336" t="s">
        <v>1580</v>
      </c>
      <c r="F572" s="336">
        <v>5586</v>
      </c>
      <c r="G572" s="337">
        <v>45546</v>
      </c>
      <c r="H572" s="339">
        <v>6587273</v>
      </c>
      <c r="I572" s="339" t="s">
        <v>1802</v>
      </c>
      <c r="J572" s="329">
        <v>12</v>
      </c>
      <c r="K572" s="339" t="s">
        <v>1704</v>
      </c>
      <c r="L572" s="329" t="s">
        <v>1832</v>
      </c>
      <c r="M572" s="340">
        <v>69646995</v>
      </c>
      <c r="N572" s="330">
        <v>0</v>
      </c>
      <c r="O572" s="337"/>
      <c r="P572" s="340">
        <f>+RP_2024[[#This Row],[VALOR INICIAL]]-RP_2024[[#This Row],[VALOR ANULACION]]</f>
        <v>69646995</v>
      </c>
      <c r="Q572" s="341"/>
      <c r="R572" s="339">
        <f>VALUE(LEFT(RP_2024[[#This Row],[OBJETO]],3))</f>
        <v>503</v>
      </c>
      <c r="S572" s="342">
        <v>242</v>
      </c>
      <c r="T572" s="339" t="str">
        <f>SUBSTITUTE(RP_2024[[#This Row],[CODIGO TIPO]],"-","")</f>
        <v>O232020200991122</v>
      </c>
      <c r="U572" s="335">
        <v>1905014</v>
      </c>
      <c r="V572" s="339">
        <f>VALUE(LEFT(RIGHT(RP_2024[[#This Row],[IMPUTACION PRESUPUESTAL]],6),3))</f>
        <v>127</v>
      </c>
      <c r="W572" s="335" t="s">
        <v>1244</v>
      </c>
      <c r="X572" s="333">
        <f>VALUE(LEFT(RP_2024[[#This Row],[Actividad]],SEARCH(".",RP_2024[[#This Row],[Actividad]],1)-1))</f>
        <v>19</v>
      </c>
      <c r="Y572" s="335">
        <f>MONTH(RP_2024[[#This Row],[FECHA RP]])</f>
        <v>9</v>
      </c>
      <c r="Z572" s="334" t="str">
        <f>IF(RP_2024[[#This Row],[FEC ANULACION]]="","",MONTH(RP_2024[[#This Row],[FEC ANULACION]]))</f>
        <v/>
      </c>
      <c r="AA572" s="335" t="s">
        <v>1589</v>
      </c>
      <c r="AB572" s="335" t="s">
        <v>3393</v>
      </c>
      <c r="AC572" s="335" t="str">
        <f>MID(RP_2024[[#This Row],[Elemento PEP]],11,2)</f>
        <v>07</v>
      </c>
    </row>
    <row r="573" spans="1:29">
      <c r="A573" s="336">
        <v>4615</v>
      </c>
      <c r="B573" s="337">
        <v>45549</v>
      </c>
      <c r="C573" s="338" t="s">
        <v>1865</v>
      </c>
      <c r="D573" s="338" t="s">
        <v>2720</v>
      </c>
      <c r="E573" s="336" t="s">
        <v>1580</v>
      </c>
      <c r="F573" s="336">
        <v>5588</v>
      </c>
      <c r="G573" s="337">
        <v>45546</v>
      </c>
      <c r="H573" s="339">
        <v>6587273</v>
      </c>
      <c r="I573" s="339" t="s">
        <v>1802</v>
      </c>
      <c r="J573" s="329">
        <v>12</v>
      </c>
      <c r="K573" s="339" t="s">
        <v>1704</v>
      </c>
      <c r="L573" s="329" t="s">
        <v>1832</v>
      </c>
      <c r="M573" s="340">
        <v>24927294</v>
      </c>
      <c r="N573" s="330">
        <v>0</v>
      </c>
      <c r="O573" s="337"/>
      <c r="P573" s="340">
        <f>+RP_2024[[#This Row],[VALOR INICIAL]]-RP_2024[[#This Row],[VALOR ANULACION]]</f>
        <v>24927294</v>
      </c>
      <c r="Q573" s="341"/>
      <c r="R573" s="339">
        <f>VALUE(LEFT(RP_2024[[#This Row],[OBJETO]],3))</f>
        <v>503</v>
      </c>
      <c r="S573" s="342">
        <v>242</v>
      </c>
      <c r="T573" s="339" t="str">
        <f>SUBSTITUTE(RP_2024[[#This Row],[CODIGO TIPO]],"-","")</f>
        <v>O232020200991122</v>
      </c>
      <c r="U573" s="335">
        <v>1905014</v>
      </c>
      <c r="V573" s="339">
        <f>VALUE(LEFT(RIGHT(RP_2024[[#This Row],[IMPUTACION PRESUPUESTAL]],6),3))</f>
        <v>114</v>
      </c>
      <c r="W573" s="335" t="s">
        <v>1242</v>
      </c>
      <c r="X573" s="333">
        <f>VALUE(LEFT(RP_2024[[#This Row],[Actividad]],SEARCH(".",RP_2024[[#This Row],[Actividad]],1)-1))</f>
        <v>17</v>
      </c>
      <c r="Y573" s="335">
        <f>MONTH(RP_2024[[#This Row],[FECHA RP]])</f>
        <v>9</v>
      </c>
      <c r="Z573" s="334" t="str">
        <f>IF(RP_2024[[#This Row],[FEC ANULACION]]="","",MONTH(RP_2024[[#This Row],[FEC ANULACION]]))</f>
        <v/>
      </c>
      <c r="AA573" s="335" t="s">
        <v>1589</v>
      </c>
      <c r="AB573" s="335" t="s">
        <v>3391</v>
      </c>
      <c r="AC573" s="335" t="str">
        <f>MID(RP_2024[[#This Row],[Elemento PEP]],11,2)</f>
        <v>09</v>
      </c>
    </row>
    <row r="574" spans="1:29">
      <c r="A574" s="336">
        <v>4616</v>
      </c>
      <c r="B574" s="337">
        <v>45549</v>
      </c>
      <c r="C574" s="338" t="s">
        <v>1807</v>
      </c>
      <c r="D574" s="338" t="s">
        <v>2720</v>
      </c>
      <c r="E574" s="336" t="s">
        <v>1580</v>
      </c>
      <c r="F574" s="336">
        <v>5589</v>
      </c>
      <c r="G574" s="337">
        <v>45546</v>
      </c>
      <c r="H574" s="339">
        <v>6587273</v>
      </c>
      <c r="I574" s="339" t="s">
        <v>1802</v>
      </c>
      <c r="J574" s="339">
        <v>570</v>
      </c>
      <c r="K574" s="339" t="s">
        <v>1704</v>
      </c>
      <c r="L574" s="329" t="s">
        <v>1705</v>
      </c>
      <c r="M574" s="340">
        <v>2398955</v>
      </c>
      <c r="N574" s="330">
        <v>0</v>
      </c>
      <c r="O574" s="337"/>
      <c r="P574" s="340">
        <f>+RP_2024[[#This Row],[VALOR INICIAL]]-RP_2024[[#This Row],[VALOR ANULACION]]</f>
        <v>2398955</v>
      </c>
      <c r="Q574" s="341"/>
      <c r="R574" s="339">
        <f>VALUE(LEFT(RP_2024[[#This Row],[OBJETO]],3))</f>
        <v>503</v>
      </c>
      <c r="S574" s="342">
        <v>242</v>
      </c>
      <c r="T574" s="339" t="str">
        <f>SUBSTITUTE(RP_2024[[#This Row],[CODIGO TIPO]],"-","")</f>
        <v>O232020200991122</v>
      </c>
      <c r="U574" s="335">
        <v>1905014</v>
      </c>
      <c r="V574" s="339">
        <f>VALUE(LEFT(RIGHT(RP_2024[[#This Row],[IMPUTACION PRESUPUESTAL]],6),3))</f>
        <v>113</v>
      </c>
      <c r="W574" s="335" t="s">
        <v>1243</v>
      </c>
      <c r="X574" s="333">
        <f>VALUE(LEFT(RP_2024[[#This Row],[Actividad]],SEARCH(".",RP_2024[[#This Row],[Actividad]],1)-1))</f>
        <v>18</v>
      </c>
      <c r="Y574" s="335">
        <f>MONTH(RP_2024[[#This Row],[FECHA RP]])</f>
        <v>9</v>
      </c>
      <c r="Z574" s="334" t="str">
        <f>IF(RP_2024[[#This Row],[FEC ANULACION]]="","",MONTH(RP_2024[[#This Row],[FEC ANULACION]]))</f>
        <v/>
      </c>
      <c r="AA574" s="335" t="s">
        <v>1588</v>
      </c>
      <c r="AB574" s="335" t="s">
        <v>3392</v>
      </c>
      <c r="AC574" s="335" t="str">
        <f>MID(RP_2024[[#This Row],[Elemento PEP]],11,2)</f>
        <v>13</v>
      </c>
    </row>
    <row r="575" spans="1:29">
      <c r="A575" s="336">
        <v>4616</v>
      </c>
      <c r="B575" s="337">
        <v>45549</v>
      </c>
      <c r="C575" s="338" t="s">
        <v>1807</v>
      </c>
      <c r="D575" s="338" t="s">
        <v>2720</v>
      </c>
      <c r="E575" s="336" t="s">
        <v>1580</v>
      </c>
      <c r="F575" s="336">
        <v>5589</v>
      </c>
      <c r="G575" s="337">
        <v>45546</v>
      </c>
      <c r="H575" s="339">
        <v>6587273</v>
      </c>
      <c r="I575" s="339" t="s">
        <v>1802</v>
      </c>
      <c r="J575" s="329">
        <v>12</v>
      </c>
      <c r="K575" s="339" t="s">
        <v>1704</v>
      </c>
      <c r="L575" s="329" t="s">
        <v>1832</v>
      </c>
      <c r="M575" s="340">
        <v>54480691</v>
      </c>
      <c r="N575" s="330">
        <v>0</v>
      </c>
      <c r="O575" s="337"/>
      <c r="P575" s="340">
        <f>+RP_2024[[#This Row],[VALOR INICIAL]]-RP_2024[[#This Row],[VALOR ANULACION]]</f>
        <v>54480691</v>
      </c>
      <c r="Q575" s="341"/>
      <c r="R575" s="339">
        <f>VALUE(LEFT(RP_2024[[#This Row],[OBJETO]],3))</f>
        <v>503</v>
      </c>
      <c r="S575" s="342">
        <v>242</v>
      </c>
      <c r="T575" s="339" t="str">
        <f>SUBSTITUTE(RP_2024[[#This Row],[CODIGO TIPO]],"-","")</f>
        <v>O232020200991122</v>
      </c>
      <c r="U575" s="335">
        <v>1905014</v>
      </c>
      <c r="V575" s="339">
        <f>VALUE(LEFT(RIGHT(RP_2024[[#This Row],[IMPUTACION PRESUPUESTAL]],6),3))</f>
        <v>113</v>
      </c>
      <c r="W575" s="335" t="s">
        <v>1243</v>
      </c>
      <c r="X575" s="333">
        <f>VALUE(LEFT(RP_2024[[#This Row],[Actividad]],SEARCH(".",RP_2024[[#This Row],[Actividad]],1)-1))</f>
        <v>18</v>
      </c>
      <c r="Y575" s="335">
        <f>MONTH(RP_2024[[#This Row],[FECHA RP]])</f>
        <v>9</v>
      </c>
      <c r="Z575" s="334" t="str">
        <f>IF(RP_2024[[#This Row],[FEC ANULACION]]="","",MONTH(RP_2024[[#This Row],[FEC ANULACION]]))</f>
        <v/>
      </c>
      <c r="AA575" s="335" t="s">
        <v>1589</v>
      </c>
      <c r="AB575" s="335" t="s">
        <v>3392</v>
      </c>
      <c r="AC575" s="335" t="str">
        <f>MID(RP_2024[[#This Row],[Elemento PEP]],11,2)</f>
        <v>13</v>
      </c>
    </row>
    <row r="576" spans="1:29">
      <c r="A576" s="336">
        <v>4617</v>
      </c>
      <c r="B576" s="337">
        <v>45549</v>
      </c>
      <c r="C576" s="338" t="s">
        <v>1845</v>
      </c>
      <c r="D576" s="338" t="s">
        <v>2720</v>
      </c>
      <c r="E576" s="336" t="s">
        <v>1580</v>
      </c>
      <c r="F576" s="336">
        <v>5587</v>
      </c>
      <c r="G576" s="337">
        <v>45546</v>
      </c>
      <c r="H576" s="339">
        <v>6587273</v>
      </c>
      <c r="I576" s="339" t="s">
        <v>1802</v>
      </c>
      <c r="J576" s="339">
        <v>570</v>
      </c>
      <c r="K576" s="339" t="s">
        <v>1704</v>
      </c>
      <c r="L576" s="329" t="s">
        <v>1705</v>
      </c>
      <c r="M576" s="340">
        <v>15661196</v>
      </c>
      <c r="N576" s="330">
        <v>0</v>
      </c>
      <c r="O576" s="337"/>
      <c r="P576" s="340">
        <f>+RP_2024[[#This Row],[VALOR INICIAL]]-RP_2024[[#This Row],[VALOR ANULACION]]</f>
        <v>15661196</v>
      </c>
      <c r="Q576" s="341"/>
      <c r="R576" s="339">
        <f>VALUE(LEFT(RP_2024[[#This Row],[OBJETO]],3))</f>
        <v>503</v>
      </c>
      <c r="S576" s="342">
        <v>242</v>
      </c>
      <c r="T576" s="339" t="str">
        <f>SUBSTITUTE(RP_2024[[#This Row],[CODIGO TIPO]],"-","")</f>
        <v>O232020200991122</v>
      </c>
      <c r="U576" s="335">
        <v>1905014</v>
      </c>
      <c r="V576" s="339">
        <f>VALUE(LEFT(RIGHT(RP_2024[[#This Row],[IMPUTACION PRESUPUESTAL]],6),3))</f>
        <v>126</v>
      </c>
      <c r="W576" s="335" t="s">
        <v>1245</v>
      </c>
      <c r="X576" s="333">
        <f>VALUE(LEFT(RP_2024[[#This Row],[Actividad]],SEARCH(".",RP_2024[[#This Row],[Actividad]],1)-1))</f>
        <v>20</v>
      </c>
      <c r="Y576" s="335">
        <f>MONTH(RP_2024[[#This Row],[FECHA RP]])</f>
        <v>9</v>
      </c>
      <c r="Z576" s="334" t="str">
        <f>IF(RP_2024[[#This Row],[FEC ANULACION]]="","",MONTH(RP_2024[[#This Row],[FEC ANULACION]]))</f>
        <v/>
      </c>
      <c r="AA576" s="335" t="s">
        <v>1588</v>
      </c>
      <c r="AB576" s="335" t="s">
        <v>3392</v>
      </c>
      <c r="AC576" s="335" t="str">
        <f>MID(RP_2024[[#This Row],[Elemento PEP]],11,2)</f>
        <v>13</v>
      </c>
    </row>
    <row r="577" spans="1:29">
      <c r="A577" s="336">
        <v>4617</v>
      </c>
      <c r="B577" s="337">
        <v>45549</v>
      </c>
      <c r="C577" s="338" t="s">
        <v>1845</v>
      </c>
      <c r="D577" s="338" t="s">
        <v>2720</v>
      </c>
      <c r="E577" s="336" t="s">
        <v>1580</v>
      </c>
      <c r="F577" s="336">
        <v>5587</v>
      </c>
      <c r="G577" s="337">
        <v>45546</v>
      </c>
      <c r="H577" s="339">
        <v>6587273</v>
      </c>
      <c r="I577" s="339" t="s">
        <v>1802</v>
      </c>
      <c r="J577" s="329">
        <v>12</v>
      </c>
      <c r="K577" s="339" t="s">
        <v>1704</v>
      </c>
      <c r="L577" s="329" t="s">
        <v>1832</v>
      </c>
      <c r="M577" s="340">
        <v>95702382</v>
      </c>
      <c r="N577" s="330">
        <v>0</v>
      </c>
      <c r="O577" s="337"/>
      <c r="P577" s="340">
        <f>+RP_2024[[#This Row],[VALOR INICIAL]]-RP_2024[[#This Row],[VALOR ANULACION]]</f>
        <v>95702382</v>
      </c>
      <c r="Q577" s="341"/>
      <c r="R577" s="339">
        <f>VALUE(LEFT(RP_2024[[#This Row],[OBJETO]],3))</f>
        <v>503</v>
      </c>
      <c r="S577" s="342">
        <v>242</v>
      </c>
      <c r="T577" s="339" t="str">
        <f>SUBSTITUTE(RP_2024[[#This Row],[CODIGO TIPO]],"-","")</f>
        <v>O232020200991122</v>
      </c>
      <c r="U577" s="335">
        <v>1905014</v>
      </c>
      <c r="V577" s="339">
        <f>VALUE(LEFT(RIGHT(RP_2024[[#This Row],[IMPUTACION PRESUPUESTAL]],6),3))</f>
        <v>126</v>
      </c>
      <c r="W577" s="335" t="s">
        <v>1245</v>
      </c>
      <c r="X577" s="333">
        <f>VALUE(LEFT(RP_2024[[#This Row],[Actividad]],SEARCH(".",RP_2024[[#This Row],[Actividad]],1)-1))</f>
        <v>20</v>
      </c>
      <c r="Y577" s="335">
        <f>MONTH(RP_2024[[#This Row],[FECHA RP]])</f>
        <v>9</v>
      </c>
      <c r="Z577" s="334" t="str">
        <f>IF(RP_2024[[#This Row],[FEC ANULACION]]="","",MONTH(RP_2024[[#This Row],[FEC ANULACION]]))</f>
        <v/>
      </c>
      <c r="AA577" s="335" t="s">
        <v>1589</v>
      </c>
      <c r="AB577" s="335" t="s">
        <v>3392</v>
      </c>
      <c r="AC577" s="335" t="str">
        <f>MID(RP_2024[[#This Row],[Elemento PEP]],11,2)</f>
        <v>13</v>
      </c>
    </row>
    <row r="578" spans="1:29">
      <c r="A578" s="336">
        <v>4618</v>
      </c>
      <c r="B578" s="337">
        <v>45549</v>
      </c>
      <c r="C578" s="338" t="s">
        <v>1840</v>
      </c>
      <c r="D578" s="338" t="s">
        <v>2720</v>
      </c>
      <c r="E578" s="336" t="s">
        <v>1580</v>
      </c>
      <c r="F578" s="336">
        <v>5592</v>
      </c>
      <c r="G578" s="337">
        <v>45546</v>
      </c>
      <c r="H578" s="339">
        <v>6587273</v>
      </c>
      <c r="I578" s="339" t="s">
        <v>1802</v>
      </c>
      <c r="J578" s="339">
        <v>570</v>
      </c>
      <c r="K578" s="339" t="s">
        <v>1704</v>
      </c>
      <c r="L578" s="329" t="s">
        <v>1705</v>
      </c>
      <c r="M578" s="340">
        <v>2043174</v>
      </c>
      <c r="N578" s="330">
        <v>0</v>
      </c>
      <c r="O578" s="337"/>
      <c r="P578" s="340">
        <f>+RP_2024[[#This Row],[VALOR INICIAL]]-RP_2024[[#This Row],[VALOR ANULACION]]</f>
        <v>2043174</v>
      </c>
      <c r="Q578" s="341"/>
      <c r="R578" s="339">
        <f>VALUE(LEFT(RP_2024[[#This Row],[OBJETO]],3))</f>
        <v>503</v>
      </c>
      <c r="S578" s="342">
        <v>242</v>
      </c>
      <c r="T578" s="339" t="str">
        <f>SUBSTITUTE(RP_2024[[#This Row],[CODIGO TIPO]],"-","")</f>
        <v>O232020200991122</v>
      </c>
      <c r="U578" s="335">
        <v>1905014</v>
      </c>
      <c r="V578" s="339">
        <f>VALUE(LEFT(RIGHT(RP_2024[[#This Row],[IMPUTACION PRESUPUESTAL]],6),3))</f>
        <v>234</v>
      </c>
      <c r="W578" s="335" t="s">
        <v>1239</v>
      </c>
      <c r="X578" s="333">
        <f>VALUE(LEFT(RP_2024[[#This Row],[Actividad]],SEARCH(".",RP_2024[[#This Row],[Actividad]],1)-1))</f>
        <v>13</v>
      </c>
      <c r="Y578" s="335">
        <f>MONTH(RP_2024[[#This Row],[FECHA RP]])</f>
        <v>9</v>
      </c>
      <c r="Z578" s="334" t="str">
        <f>IF(RP_2024[[#This Row],[FEC ANULACION]]="","",MONTH(RP_2024[[#This Row],[FEC ANULACION]]))</f>
        <v/>
      </c>
      <c r="AA578" s="335" t="s">
        <v>1588</v>
      </c>
      <c r="AB578" s="335" t="s">
        <v>3392</v>
      </c>
      <c r="AC578" s="335" t="str">
        <f>MID(RP_2024[[#This Row],[Elemento PEP]],11,2)</f>
        <v>13</v>
      </c>
    </row>
    <row r="579" spans="1:29">
      <c r="A579" s="336">
        <v>4618</v>
      </c>
      <c r="B579" s="337">
        <v>45549</v>
      </c>
      <c r="C579" s="338" t="s">
        <v>1840</v>
      </c>
      <c r="D579" s="338" t="s">
        <v>2720</v>
      </c>
      <c r="E579" s="336" t="s">
        <v>1580</v>
      </c>
      <c r="F579" s="336">
        <v>5592</v>
      </c>
      <c r="G579" s="337">
        <v>45546</v>
      </c>
      <c r="H579" s="339">
        <v>6587273</v>
      </c>
      <c r="I579" s="339" t="s">
        <v>1802</v>
      </c>
      <c r="J579" s="329">
        <v>12</v>
      </c>
      <c r="K579" s="339" t="s">
        <v>1704</v>
      </c>
      <c r="L579" s="329" t="s">
        <v>1832</v>
      </c>
      <c r="M579" s="340">
        <v>14635251</v>
      </c>
      <c r="N579" s="330">
        <v>0</v>
      </c>
      <c r="O579" s="337"/>
      <c r="P579" s="340">
        <f>+RP_2024[[#This Row],[VALOR INICIAL]]-RP_2024[[#This Row],[VALOR ANULACION]]</f>
        <v>14635251</v>
      </c>
      <c r="Q579" s="341"/>
      <c r="R579" s="339">
        <f>VALUE(LEFT(RP_2024[[#This Row],[OBJETO]],3))</f>
        <v>503</v>
      </c>
      <c r="S579" s="342">
        <v>242</v>
      </c>
      <c r="T579" s="339" t="str">
        <f>SUBSTITUTE(RP_2024[[#This Row],[CODIGO TIPO]],"-","")</f>
        <v>O232020200991122</v>
      </c>
      <c r="U579" s="335">
        <v>1905014</v>
      </c>
      <c r="V579" s="339">
        <f>VALUE(LEFT(RIGHT(RP_2024[[#This Row],[IMPUTACION PRESUPUESTAL]],6),3))</f>
        <v>234</v>
      </c>
      <c r="W579" s="335" t="s">
        <v>1239</v>
      </c>
      <c r="X579" s="333">
        <f>VALUE(LEFT(RP_2024[[#This Row],[Actividad]],SEARCH(".",RP_2024[[#This Row],[Actividad]],1)-1))</f>
        <v>13</v>
      </c>
      <c r="Y579" s="335">
        <f>MONTH(RP_2024[[#This Row],[FECHA RP]])</f>
        <v>9</v>
      </c>
      <c r="Z579" s="334" t="str">
        <f>IF(RP_2024[[#This Row],[FEC ANULACION]]="","",MONTH(RP_2024[[#This Row],[FEC ANULACION]]))</f>
        <v/>
      </c>
      <c r="AA579" s="335" t="s">
        <v>1589</v>
      </c>
      <c r="AB579" s="335" t="s">
        <v>3392</v>
      </c>
      <c r="AC579" s="335" t="str">
        <f>MID(RP_2024[[#This Row],[Elemento PEP]],11,2)</f>
        <v>13</v>
      </c>
    </row>
    <row r="580" spans="1:29">
      <c r="A580" s="336">
        <v>4619</v>
      </c>
      <c r="B580" s="337">
        <v>45549</v>
      </c>
      <c r="C580" s="338" t="s">
        <v>1818</v>
      </c>
      <c r="D580" s="338" t="s">
        <v>2720</v>
      </c>
      <c r="E580" s="336" t="s">
        <v>1580</v>
      </c>
      <c r="F580" s="336">
        <v>5593</v>
      </c>
      <c r="G580" s="337">
        <v>45546</v>
      </c>
      <c r="H580" s="339">
        <v>6587273</v>
      </c>
      <c r="I580" s="339" t="s">
        <v>1802</v>
      </c>
      <c r="J580" s="339">
        <v>570</v>
      </c>
      <c r="K580" s="339" t="s">
        <v>1704</v>
      </c>
      <c r="L580" s="329" t="s">
        <v>1705</v>
      </c>
      <c r="M580" s="340">
        <v>2043174</v>
      </c>
      <c r="N580" s="330">
        <v>0</v>
      </c>
      <c r="O580" s="337"/>
      <c r="P580" s="340">
        <f>+RP_2024[[#This Row],[VALOR INICIAL]]-RP_2024[[#This Row],[VALOR ANULACION]]</f>
        <v>2043174</v>
      </c>
      <c r="Q580" s="341"/>
      <c r="R580" s="339">
        <f>VALUE(LEFT(RP_2024[[#This Row],[OBJETO]],3))</f>
        <v>503</v>
      </c>
      <c r="S580" s="342">
        <v>242</v>
      </c>
      <c r="T580" s="339" t="str">
        <f>SUBSTITUTE(RP_2024[[#This Row],[CODIGO TIPO]],"-","")</f>
        <v>O232020200991122</v>
      </c>
      <c r="U580" s="335">
        <v>1905014</v>
      </c>
      <c r="V580" s="339">
        <f>VALUE(LEFT(RIGHT(RP_2024[[#This Row],[IMPUTACION PRESUPUESTAL]],6),3))</f>
        <v>235</v>
      </c>
      <c r="W580" s="335" t="s">
        <v>1240</v>
      </c>
      <c r="X580" s="333">
        <f>VALUE(LEFT(RP_2024[[#This Row],[Actividad]],SEARCH(".",RP_2024[[#This Row],[Actividad]],1)-1))</f>
        <v>14</v>
      </c>
      <c r="Y580" s="335">
        <f>MONTH(RP_2024[[#This Row],[FECHA RP]])</f>
        <v>9</v>
      </c>
      <c r="Z580" s="334" t="str">
        <f>IF(RP_2024[[#This Row],[FEC ANULACION]]="","",MONTH(RP_2024[[#This Row],[FEC ANULACION]]))</f>
        <v/>
      </c>
      <c r="AA580" s="335" t="s">
        <v>1588</v>
      </c>
      <c r="AB580" s="335" t="s">
        <v>3392</v>
      </c>
      <c r="AC580" s="335" t="str">
        <f>MID(RP_2024[[#This Row],[Elemento PEP]],11,2)</f>
        <v>13</v>
      </c>
    </row>
    <row r="581" spans="1:29">
      <c r="A581" s="336">
        <v>4619</v>
      </c>
      <c r="B581" s="337">
        <v>45549</v>
      </c>
      <c r="C581" s="338" t="s">
        <v>1818</v>
      </c>
      <c r="D581" s="338" t="s">
        <v>2720</v>
      </c>
      <c r="E581" s="336" t="s">
        <v>1580</v>
      </c>
      <c r="F581" s="336">
        <v>5593</v>
      </c>
      <c r="G581" s="337">
        <v>45546</v>
      </c>
      <c r="H581" s="339">
        <v>6587273</v>
      </c>
      <c r="I581" s="339" t="s">
        <v>1802</v>
      </c>
      <c r="J581" s="329">
        <v>12</v>
      </c>
      <c r="K581" s="339" t="s">
        <v>1704</v>
      </c>
      <c r="L581" s="329" t="s">
        <v>1832</v>
      </c>
      <c r="M581" s="340">
        <v>14635259</v>
      </c>
      <c r="N581" s="330">
        <v>0</v>
      </c>
      <c r="O581" s="337"/>
      <c r="P581" s="340">
        <f>+RP_2024[[#This Row],[VALOR INICIAL]]-RP_2024[[#This Row],[VALOR ANULACION]]</f>
        <v>14635259</v>
      </c>
      <c r="Q581" s="341"/>
      <c r="R581" s="339">
        <f>VALUE(LEFT(RP_2024[[#This Row],[OBJETO]],3))</f>
        <v>503</v>
      </c>
      <c r="S581" s="342">
        <v>242</v>
      </c>
      <c r="T581" s="339" t="str">
        <f>SUBSTITUTE(RP_2024[[#This Row],[CODIGO TIPO]],"-","")</f>
        <v>O232020200991122</v>
      </c>
      <c r="U581" s="335">
        <v>1905014</v>
      </c>
      <c r="V581" s="339">
        <f>VALUE(LEFT(RIGHT(RP_2024[[#This Row],[IMPUTACION PRESUPUESTAL]],6),3))</f>
        <v>235</v>
      </c>
      <c r="W581" s="335" t="s">
        <v>1240</v>
      </c>
      <c r="X581" s="333">
        <f>VALUE(LEFT(RP_2024[[#This Row],[Actividad]],SEARCH(".",RP_2024[[#This Row],[Actividad]],1)-1))</f>
        <v>14</v>
      </c>
      <c r="Y581" s="335">
        <f>MONTH(RP_2024[[#This Row],[FECHA RP]])</f>
        <v>9</v>
      </c>
      <c r="Z581" s="334" t="str">
        <f>IF(RP_2024[[#This Row],[FEC ANULACION]]="","",MONTH(RP_2024[[#This Row],[FEC ANULACION]]))</f>
        <v/>
      </c>
      <c r="AA581" s="335" t="s">
        <v>1589</v>
      </c>
      <c r="AB581" s="335" t="s">
        <v>3392</v>
      </c>
      <c r="AC581" s="335" t="str">
        <f>MID(RP_2024[[#This Row],[Elemento PEP]],11,2)</f>
        <v>13</v>
      </c>
    </row>
    <row r="582" spans="1:29">
      <c r="A582" s="336">
        <v>4620</v>
      </c>
      <c r="B582" s="337">
        <v>45549</v>
      </c>
      <c r="C582" s="338" t="s">
        <v>1823</v>
      </c>
      <c r="D582" s="338" t="s">
        <v>2720</v>
      </c>
      <c r="E582" s="336" t="s">
        <v>1580</v>
      </c>
      <c r="F582" s="336">
        <v>5590</v>
      </c>
      <c r="G582" s="337">
        <v>45546</v>
      </c>
      <c r="H582" s="339">
        <v>6587273</v>
      </c>
      <c r="I582" s="339" t="s">
        <v>1802</v>
      </c>
      <c r="J582" s="339">
        <v>570</v>
      </c>
      <c r="K582" s="339" t="s">
        <v>1704</v>
      </c>
      <c r="L582" s="329" t="s">
        <v>1705</v>
      </c>
      <c r="M582" s="340">
        <v>3042126</v>
      </c>
      <c r="N582" s="330">
        <v>0</v>
      </c>
      <c r="O582" s="337"/>
      <c r="P582" s="340">
        <f>+RP_2024[[#This Row],[VALOR INICIAL]]-RP_2024[[#This Row],[VALOR ANULACION]]</f>
        <v>3042126</v>
      </c>
      <c r="Q582" s="341"/>
      <c r="R582" s="339">
        <f>VALUE(LEFT(RP_2024[[#This Row],[OBJETO]],3))</f>
        <v>503</v>
      </c>
      <c r="S582" s="342">
        <v>242</v>
      </c>
      <c r="T582" s="339" t="str">
        <f>SUBSTITUTE(RP_2024[[#This Row],[CODIGO TIPO]],"-","")</f>
        <v>O232020200991122</v>
      </c>
      <c r="U582" s="335">
        <v>1905014</v>
      </c>
      <c r="V582" s="339">
        <f>VALUE(LEFT(RIGHT(RP_2024[[#This Row],[IMPUTACION PRESUPUESTAL]],6),3))</f>
        <v>124</v>
      </c>
      <c r="W582" s="335" t="s">
        <v>1099</v>
      </c>
      <c r="X582" s="333">
        <f>VALUE(LEFT(RP_2024[[#This Row],[Actividad]],SEARCH(".",RP_2024[[#This Row],[Actividad]],1)-1))</f>
        <v>16</v>
      </c>
      <c r="Y582" s="335">
        <f>MONTH(RP_2024[[#This Row],[FECHA RP]])</f>
        <v>9</v>
      </c>
      <c r="Z582" s="334" t="str">
        <f>IF(RP_2024[[#This Row],[FEC ANULACION]]="","",MONTH(RP_2024[[#This Row],[FEC ANULACION]]))</f>
        <v/>
      </c>
      <c r="AA582" s="335" t="s">
        <v>1588</v>
      </c>
      <c r="AB582" s="335" t="s">
        <v>3392</v>
      </c>
      <c r="AC582" s="335" t="str">
        <f>MID(RP_2024[[#This Row],[Elemento PEP]],11,2)</f>
        <v>13</v>
      </c>
    </row>
    <row r="583" spans="1:29">
      <c r="A583" s="336">
        <v>4620</v>
      </c>
      <c r="B583" s="337">
        <v>45549</v>
      </c>
      <c r="C583" s="338" t="s">
        <v>1823</v>
      </c>
      <c r="D583" s="338" t="s">
        <v>2720</v>
      </c>
      <c r="E583" s="336" t="s">
        <v>1580</v>
      </c>
      <c r="F583" s="336">
        <v>5590</v>
      </c>
      <c r="G583" s="337">
        <v>45546</v>
      </c>
      <c r="H583" s="339">
        <v>6587273</v>
      </c>
      <c r="I583" s="339" t="s">
        <v>1802</v>
      </c>
      <c r="J583" s="339">
        <v>570</v>
      </c>
      <c r="K583" s="339" t="s">
        <v>1704</v>
      </c>
      <c r="L583" s="329" t="s">
        <v>1705</v>
      </c>
      <c r="M583" s="340">
        <v>3042126</v>
      </c>
      <c r="N583" s="330">
        <v>0</v>
      </c>
      <c r="O583" s="337"/>
      <c r="P583" s="340">
        <f>+RP_2024[[#This Row],[VALOR INICIAL]]-RP_2024[[#This Row],[VALOR ANULACION]]</f>
        <v>3042126</v>
      </c>
      <c r="Q583" s="341"/>
      <c r="R583" s="339">
        <f>VALUE(LEFT(RP_2024[[#This Row],[OBJETO]],3))</f>
        <v>503</v>
      </c>
      <c r="S583" s="342">
        <v>242</v>
      </c>
      <c r="T583" s="339" t="str">
        <f>SUBSTITUTE(RP_2024[[#This Row],[CODIGO TIPO]],"-","")</f>
        <v>O232020200991122</v>
      </c>
      <c r="U583" s="335">
        <v>1905014</v>
      </c>
      <c r="V583" s="339">
        <f>VALUE(LEFT(RIGHT(RP_2024[[#This Row],[IMPUTACION PRESUPUESTAL]],6),3))</f>
        <v>124</v>
      </c>
      <c r="W583" s="335" t="s">
        <v>1104</v>
      </c>
      <c r="X583" s="333">
        <f>VALUE(LEFT(RP_2024[[#This Row],[Actividad]],SEARCH(".",RP_2024[[#This Row],[Actividad]],1)-1))</f>
        <v>16</v>
      </c>
      <c r="Y583" s="335">
        <f>MONTH(RP_2024[[#This Row],[FECHA RP]])</f>
        <v>9</v>
      </c>
      <c r="Z583" s="334" t="str">
        <f>IF(RP_2024[[#This Row],[FEC ANULACION]]="","",MONTH(RP_2024[[#This Row],[FEC ANULACION]]))</f>
        <v/>
      </c>
      <c r="AA583" s="335" t="s">
        <v>1588</v>
      </c>
      <c r="AB583" s="335" t="s">
        <v>3392</v>
      </c>
      <c r="AC583" s="335" t="str">
        <f>MID(RP_2024[[#This Row],[Elemento PEP]],11,2)</f>
        <v>13</v>
      </c>
    </row>
    <row r="584" spans="1:29">
      <c r="A584" s="336">
        <v>4620</v>
      </c>
      <c r="B584" s="337">
        <v>45549</v>
      </c>
      <c r="C584" s="338" t="s">
        <v>1823</v>
      </c>
      <c r="D584" s="338" t="s">
        <v>2720</v>
      </c>
      <c r="E584" s="336" t="s">
        <v>1580</v>
      </c>
      <c r="F584" s="336">
        <v>5590</v>
      </c>
      <c r="G584" s="337">
        <v>45546</v>
      </c>
      <c r="H584" s="339">
        <v>6587273</v>
      </c>
      <c r="I584" s="339" t="s">
        <v>1802</v>
      </c>
      <c r="J584" s="329">
        <v>12</v>
      </c>
      <c r="K584" s="339" t="s">
        <v>1704</v>
      </c>
      <c r="L584" s="329" t="s">
        <v>1832</v>
      </c>
      <c r="M584" s="340">
        <v>17736186</v>
      </c>
      <c r="N584" s="330">
        <v>0</v>
      </c>
      <c r="O584" s="337"/>
      <c r="P584" s="340">
        <f>+RP_2024[[#This Row],[VALOR INICIAL]]-RP_2024[[#This Row],[VALOR ANULACION]]</f>
        <v>17736186</v>
      </c>
      <c r="Q584" s="341"/>
      <c r="R584" s="339">
        <f>VALUE(LEFT(RP_2024[[#This Row],[OBJETO]],3))</f>
        <v>503</v>
      </c>
      <c r="S584" s="342">
        <v>242</v>
      </c>
      <c r="T584" s="339" t="str">
        <f>SUBSTITUTE(RP_2024[[#This Row],[CODIGO TIPO]],"-","")</f>
        <v>O232020200991122</v>
      </c>
      <c r="U584" s="335">
        <v>1905014</v>
      </c>
      <c r="V584" s="339">
        <f>VALUE(LEFT(RIGHT(RP_2024[[#This Row],[IMPUTACION PRESUPUESTAL]],6),3))</f>
        <v>124</v>
      </c>
      <c r="W584" s="335" t="s">
        <v>1099</v>
      </c>
      <c r="X584" s="333">
        <f>VALUE(LEFT(RP_2024[[#This Row],[Actividad]],SEARCH(".",RP_2024[[#This Row],[Actividad]],1)-1))</f>
        <v>16</v>
      </c>
      <c r="Y584" s="335">
        <f>MONTH(RP_2024[[#This Row],[FECHA RP]])</f>
        <v>9</v>
      </c>
      <c r="Z584" s="334" t="str">
        <f>IF(RP_2024[[#This Row],[FEC ANULACION]]="","",MONTH(RP_2024[[#This Row],[FEC ANULACION]]))</f>
        <v/>
      </c>
      <c r="AA584" s="335" t="s">
        <v>1589</v>
      </c>
      <c r="AB584" s="335" t="s">
        <v>3392</v>
      </c>
      <c r="AC584" s="335" t="str">
        <f>MID(RP_2024[[#This Row],[Elemento PEP]],11,2)</f>
        <v>13</v>
      </c>
    </row>
    <row r="585" spans="1:29">
      <c r="A585" s="336">
        <v>4620</v>
      </c>
      <c r="B585" s="337">
        <v>45549</v>
      </c>
      <c r="C585" s="338" t="s">
        <v>1823</v>
      </c>
      <c r="D585" s="338" t="s">
        <v>2720</v>
      </c>
      <c r="E585" s="336" t="s">
        <v>1580</v>
      </c>
      <c r="F585" s="336">
        <v>5590</v>
      </c>
      <c r="G585" s="337">
        <v>45546</v>
      </c>
      <c r="H585" s="339">
        <v>6587273</v>
      </c>
      <c r="I585" s="339" t="s">
        <v>1802</v>
      </c>
      <c r="J585" s="329">
        <v>12</v>
      </c>
      <c r="K585" s="339" t="s">
        <v>1704</v>
      </c>
      <c r="L585" s="329" t="s">
        <v>1832</v>
      </c>
      <c r="M585" s="340">
        <v>17736187</v>
      </c>
      <c r="N585" s="330">
        <v>0</v>
      </c>
      <c r="O585" s="337"/>
      <c r="P585" s="340">
        <f>+RP_2024[[#This Row],[VALOR INICIAL]]-RP_2024[[#This Row],[VALOR ANULACION]]</f>
        <v>17736187</v>
      </c>
      <c r="Q585" s="341"/>
      <c r="R585" s="339">
        <f>VALUE(LEFT(RP_2024[[#This Row],[OBJETO]],3))</f>
        <v>503</v>
      </c>
      <c r="S585" s="342">
        <v>242</v>
      </c>
      <c r="T585" s="339" t="str">
        <f>SUBSTITUTE(RP_2024[[#This Row],[CODIGO TIPO]],"-","")</f>
        <v>O232020200991122</v>
      </c>
      <c r="U585" s="335">
        <v>1905014</v>
      </c>
      <c r="V585" s="339">
        <f>VALUE(LEFT(RIGHT(RP_2024[[#This Row],[IMPUTACION PRESUPUESTAL]],6),3))</f>
        <v>124</v>
      </c>
      <c r="W585" s="335" t="s">
        <v>1104</v>
      </c>
      <c r="X585" s="333">
        <f>VALUE(LEFT(RP_2024[[#This Row],[Actividad]],SEARCH(".",RP_2024[[#This Row],[Actividad]],1)-1))</f>
        <v>16</v>
      </c>
      <c r="Y585" s="335">
        <f>MONTH(RP_2024[[#This Row],[FECHA RP]])</f>
        <v>9</v>
      </c>
      <c r="Z585" s="334" t="str">
        <f>IF(RP_2024[[#This Row],[FEC ANULACION]]="","",MONTH(RP_2024[[#This Row],[FEC ANULACION]]))</f>
        <v/>
      </c>
      <c r="AA585" s="335" t="s">
        <v>1589</v>
      </c>
      <c r="AB585" s="335" t="s">
        <v>3392</v>
      </c>
      <c r="AC585" s="335" t="str">
        <f>MID(RP_2024[[#This Row],[Elemento PEP]],11,2)</f>
        <v>13</v>
      </c>
    </row>
    <row r="586" spans="1:29">
      <c r="A586" s="336">
        <v>4621</v>
      </c>
      <c r="B586" s="337">
        <v>45549</v>
      </c>
      <c r="C586" s="338" t="s">
        <v>1809</v>
      </c>
      <c r="D586" s="338" t="s">
        <v>2720</v>
      </c>
      <c r="E586" s="336" t="s">
        <v>1580</v>
      </c>
      <c r="F586" s="336">
        <v>5595</v>
      </c>
      <c r="G586" s="337">
        <v>45546</v>
      </c>
      <c r="H586" s="339">
        <v>6587273</v>
      </c>
      <c r="I586" s="339" t="s">
        <v>1802</v>
      </c>
      <c r="J586" s="339">
        <v>570</v>
      </c>
      <c r="K586" s="339" t="s">
        <v>1704</v>
      </c>
      <c r="L586" s="329" t="s">
        <v>1705</v>
      </c>
      <c r="M586" s="340">
        <v>4162037</v>
      </c>
      <c r="N586" s="330">
        <v>0</v>
      </c>
      <c r="O586" s="337"/>
      <c r="P586" s="340">
        <f>+RP_2024[[#This Row],[VALOR INICIAL]]-RP_2024[[#This Row],[VALOR ANULACION]]</f>
        <v>4162037</v>
      </c>
      <c r="Q586" s="341"/>
      <c r="R586" s="339">
        <f>VALUE(LEFT(RP_2024[[#This Row],[OBJETO]],3))</f>
        <v>503</v>
      </c>
      <c r="S586" s="342">
        <v>242</v>
      </c>
      <c r="T586" s="339" t="str">
        <f>SUBSTITUTE(RP_2024[[#This Row],[CODIGO TIPO]],"-","")</f>
        <v>O232020200991122</v>
      </c>
      <c r="U586" s="335">
        <v>1905014</v>
      </c>
      <c r="V586" s="339">
        <f>VALUE(LEFT(RIGHT(RP_2024[[#This Row],[IMPUTACION PRESUPUESTAL]],6),3))</f>
        <v>3</v>
      </c>
      <c r="W586" s="335" t="s">
        <v>815</v>
      </c>
      <c r="X586" s="333">
        <f>VALUE(LEFT(RP_2024[[#This Row],[Actividad]],SEARCH(".",RP_2024[[#This Row],[Actividad]],1)-1))</f>
        <v>10</v>
      </c>
      <c r="Y586" s="335">
        <f>MONTH(RP_2024[[#This Row],[FECHA RP]])</f>
        <v>9</v>
      </c>
      <c r="Z586" s="334" t="str">
        <f>IF(RP_2024[[#This Row],[FEC ANULACION]]="","",MONTH(RP_2024[[#This Row],[FEC ANULACION]]))</f>
        <v/>
      </c>
      <c r="AA586" s="335" t="s">
        <v>1588</v>
      </c>
      <c r="AB586" s="335" t="s">
        <v>3392</v>
      </c>
      <c r="AC586" s="335" t="str">
        <f>MID(RP_2024[[#This Row],[Elemento PEP]],11,2)</f>
        <v>13</v>
      </c>
    </row>
    <row r="587" spans="1:29">
      <c r="A587" s="336">
        <v>4621</v>
      </c>
      <c r="B587" s="337">
        <v>45549</v>
      </c>
      <c r="C587" s="338" t="s">
        <v>1809</v>
      </c>
      <c r="D587" s="338" t="s">
        <v>2720</v>
      </c>
      <c r="E587" s="336" t="s">
        <v>1580</v>
      </c>
      <c r="F587" s="336">
        <v>5595</v>
      </c>
      <c r="G587" s="337">
        <v>45546</v>
      </c>
      <c r="H587" s="339">
        <v>6587273</v>
      </c>
      <c r="I587" s="339" t="s">
        <v>1802</v>
      </c>
      <c r="J587" s="329">
        <v>12</v>
      </c>
      <c r="K587" s="339" t="s">
        <v>1704</v>
      </c>
      <c r="L587" s="329" t="s">
        <v>1832</v>
      </c>
      <c r="M587" s="340">
        <v>25462603</v>
      </c>
      <c r="N587" s="330">
        <v>0</v>
      </c>
      <c r="O587" s="337"/>
      <c r="P587" s="340">
        <f>+RP_2024[[#This Row],[VALOR INICIAL]]-RP_2024[[#This Row],[VALOR ANULACION]]</f>
        <v>25462603</v>
      </c>
      <c r="Q587" s="341"/>
      <c r="R587" s="339">
        <f>VALUE(LEFT(RP_2024[[#This Row],[OBJETO]],3))</f>
        <v>503</v>
      </c>
      <c r="S587" s="342">
        <v>242</v>
      </c>
      <c r="T587" s="339" t="str">
        <f>SUBSTITUTE(RP_2024[[#This Row],[CODIGO TIPO]],"-","")</f>
        <v>O232020200991122</v>
      </c>
      <c r="U587" s="335">
        <v>1905014</v>
      </c>
      <c r="V587" s="339">
        <f>VALUE(LEFT(RIGHT(RP_2024[[#This Row],[IMPUTACION PRESUPUESTAL]],6),3))</f>
        <v>3</v>
      </c>
      <c r="W587" s="335" t="s">
        <v>815</v>
      </c>
      <c r="X587" s="333">
        <f>VALUE(LEFT(RP_2024[[#This Row],[Actividad]],SEARCH(".",RP_2024[[#This Row],[Actividad]],1)-1))</f>
        <v>10</v>
      </c>
      <c r="Y587" s="335">
        <f>MONTH(RP_2024[[#This Row],[FECHA RP]])</f>
        <v>9</v>
      </c>
      <c r="Z587" s="334" t="str">
        <f>IF(RP_2024[[#This Row],[FEC ANULACION]]="","",MONTH(RP_2024[[#This Row],[FEC ANULACION]]))</f>
        <v/>
      </c>
      <c r="AA587" s="335" t="s">
        <v>1589</v>
      </c>
      <c r="AB587" s="335" t="s">
        <v>3392</v>
      </c>
      <c r="AC587" s="335" t="str">
        <f>MID(RP_2024[[#This Row],[Elemento PEP]],11,2)</f>
        <v>13</v>
      </c>
    </row>
    <row r="588" spans="1:29">
      <c r="A588" s="336">
        <v>4622</v>
      </c>
      <c r="B588" s="337">
        <v>45549</v>
      </c>
      <c r="C588" s="338" t="s">
        <v>1808</v>
      </c>
      <c r="D588" s="338" t="s">
        <v>2720</v>
      </c>
      <c r="E588" s="336" t="s">
        <v>1580</v>
      </c>
      <c r="F588" s="336">
        <v>5597</v>
      </c>
      <c r="G588" s="337">
        <v>45546</v>
      </c>
      <c r="H588" s="339">
        <v>6587273</v>
      </c>
      <c r="I588" s="339" t="s">
        <v>1802</v>
      </c>
      <c r="J588" s="339">
        <v>570</v>
      </c>
      <c r="K588" s="339" t="s">
        <v>1704</v>
      </c>
      <c r="L588" s="329" t="s">
        <v>1705</v>
      </c>
      <c r="M588" s="340">
        <v>2043174</v>
      </c>
      <c r="N588" s="330">
        <v>0</v>
      </c>
      <c r="O588" s="337"/>
      <c r="P588" s="340">
        <f>+RP_2024[[#This Row],[VALOR INICIAL]]-RP_2024[[#This Row],[VALOR ANULACION]]</f>
        <v>2043174</v>
      </c>
      <c r="Q588" s="341"/>
      <c r="R588" s="339">
        <f>VALUE(LEFT(RP_2024[[#This Row],[OBJETO]],3))</f>
        <v>503</v>
      </c>
      <c r="S588" s="342">
        <v>242</v>
      </c>
      <c r="T588" s="339" t="str">
        <f>SUBSTITUTE(RP_2024[[#This Row],[CODIGO TIPO]],"-","")</f>
        <v>O232020200991122</v>
      </c>
      <c r="U588" s="335">
        <v>1905014</v>
      </c>
      <c r="V588" s="339">
        <f>VALUE(LEFT(RIGHT(RP_2024[[#This Row],[IMPUTACION PRESUPUESTAL]],6),3))</f>
        <v>232</v>
      </c>
      <c r="W588" s="335" t="s">
        <v>1237</v>
      </c>
      <c r="X588" s="333">
        <f>VALUE(LEFT(RP_2024[[#This Row],[Actividad]],SEARCH(".",RP_2024[[#This Row],[Actividad]],1)-1))</f>
        <v>11</v>
      </c>
      <c r="Y588" s="335">
        <f>MONTH(RP_2024[[#This Row],[FECHA RP]])</f>
        <v>9</v>
      </c>
      <c r="Z588" s="334" t="str">
        <f>IF(RP_2024[[#This Row],[FEC ANULACION]]="","",MONTH(RP_2024[[#This Row],[FEC ANULACION]]))</f>
        <v/>
      </c>
      <c r="AA588" s="335" t="s">
        <v>1588</v>
      </c>
      <c r="AB588" s="335" t="s">
        <v>3393</v>
      </c>
      <c r="AC588" s="335" t="str">
        <f>MID(RP_2024[[#This Row],[Elemento PEP]],11,2)</f>
        <v>07</v>
      </c>
    </row>
    <row r="589" spans="1:29">
      <c r="A589" s="336">
        <v>4622</v>
      </c>
      <c r="B589" s="337">
        <v>45549</v>
      </c>
      <c r="C589" s="338" t="s">
        <v>1808</v>
      </c>
      <c r="D589" s="338" t="s">
        <v>2720</v>
      </c>
      <c r="E589" s="336" t="s">
        <v>1580</v>
      </c>
      <c r="F589" s="336">
        <v>5597</v>
      </c>
      <c r="G589" s="337">
        <v>45546</v>
      </c>
      <c r="H589" s="339">
        <v>6587273</v>
      </c>
      <c r="I589" s="339" t="s">
        <v>1802</v>
      </c>
      <c r="J589" s="329">
        <v>12</v>
      </c>
      <c r="K589" s="339" t="s">
        <v>1704</v>
      </c>
      <c r="L589" s="329" t="s">
        <v>1832</v>
      </c>
      <c r="M589" s="340">
        <v>14635244</v>
      </c>
      <c r="N589" s="330">
        <v>0</v>
      </c>
      <c r="O589" s="337"/>
      <c r="P589" s="340">
        <f>+RP_2024[[#This Row],[VALOR INICIAL]]-RP_2024[[#This Row],[VALOR ANULACION]]</f>
        <v>14635244</v>
      </c>
      <c r="Q589" s="341"/>
      <c r="R589" s="339">
        <f>VALUE(LEFT(RP_2024[[#This Row],[OBJETO]],3))</f>
        <v>503</v>
      </c>
      <c r="S589" s="342">
        <v>242</v>
      </c>
      <c r="T589" s="339" t="str">
        <f>SUBSTITUTE(RP_2024[[#This Row],[CODIGO TIPO]],"-","")</f>
        <v>O232020200991122</v>
      </c>
      <c r="U589" s="335">
        <v>1905014</v>
      </c>
      <c r="V589" s="339">
        <f>VALUE(LEFT(RIGHT(RP_2024[[#This Row],[IMPUTACION PRESUPUESTAL]],6),3))</f>
        <v>232</v>
      </c>
      <c r="W589" s="335" t="s">
        <v>1237</v>
      </c>
      <c r="X589" s="333">
        <f>VALUE(LEFT(RP_2024[[#This Row],[Actividad]],SEARCH(".",RP_2024[[#This Row],[Actividad]],1)-1))</f>
        <v>11</v>
      </c>
      <c r="Y589" s="335">
        <f>MONTH(RP_2024[[#This Row],[FECHA RP]])</f>
        <v>9</v>
      </c>
      <c r="Z589" s="334" t="str">
        <f>IF(RP_2024[[#This Row],[FEC ANULACION]]="","",MONTH(RP_2024[[#This Row],[FEC ANULACION]]))</f>
        <v/>
      </c>
      <c r="AA589" s="335" t="s">
        <v>1589</v>
      </c>
      <c r="AB589" s="335" t="s">
        <v>3393</v>
      </c>
      <c r="AC589" s="335" t="str">
        <f>MID(RP_2024[[#This Row],[Elemento PEP]],11,2)</f>
        <v>07</v>
      </c>
    </row>
    <row r="590" spans="1:29">
      <c r="A590" s="336">
        <v>4623</v>
      </c>
      <c r="B590" s="337">
        <v>45549</v>
      </c>
      <c r="C590" s="338" t="s">
        <v>1811</v>
      </c>
      <c r="D590" s="338" t="s">
        <v>2720</v>
      </c>
      <c r="E590" s="336" t="s">
        <v>1580</v>
      </c>
      <c r="F590" s="336">
        <v>5603</v>
      </c>
      <c r="G590" s="337">
        <v>45546</v>
      </c>
      <c r="H590" s="339">
        <v>6587273</v>
      </c>
      <c r="I590" s="339" t="s">
        <v>1802</v>
      </c>
      <c r="J590" s="339">
        <v>570</v>
      </c>
      <c r="K590" s="339" t="s">
        <v>1704</v>
      </c>
      <c r="L590" s="329" t="s">
        <v>1705</v>
      </c>
      <c r="M590" s="340">
        <v>5254946</v>
      </c>
      <c r="N590" s="330">
        <v>0</v>
      </c>
      <c r="O590" s="337"/>
      <c r="P590" s="340">
        <f>+RP_2024[[#This Row],[VALOR INICIAL]]-RP_2024[[#This Row],[VALOR ANULACION]]</f>
        <v>5254946</v>
      </c>
      <c r="Q590" s="341"/>
      <c r="R590" s="339">
        <f>VALUE(LEFT(RP_2024[[#This Row],[OBJETO]],3))</f>
        <v>503</v>
      </c>
      <c r="S590" s="342">
        <v>242</v>
      </c>
      <c r="T590" s="339" t="str">
        <f>SUBSTITUTE(RP_2024[[#This Row],[CODIGO TIPO]],"-","")</f>
        <v>O232020200991122</v>
      </c>
      <c r="U590" s="335">
        <v>1905054</v>
      </c>
      <c r="V590" s="339">
        <f>VALUE(LEFT(RIGHT(RP_2024[[#This Row],[IMPUTACION PRESUPUESTAL]],6),3))</f>
        <v>121</v>
      </c>
      <c r="W590" s="335" t="s">
        <v>48</v>
      </c>
      <c r="X590" s="333">
        <f>VALUE(LEFT(RP_2024[[#This Row],[Actividad]],SEARCH(".",RP_2024[[#This Row],[Actividad]],1)-1))</f>
        <v>5</v>
      </c>
      <c r="Y590" s="335">
        <f>MONTH(RP_2024[[#This Row],[FECHA RP]])</f>
        <v>9</v>
      </c>
      <c r="Z590" s="334" t="str">
        <f>IF(RP_2024[[#This Row],[FEC ANULACION]]="","",MONTH(RP_2024[[#This Row],[FEC ANULACION]]))</f>
        <v/>
      </c>
      <c r="AA590" s="335" t="s">
        <v>1588</v>
      </c>
      <c r="AB590" s="335" t="s">
        <v>3394</v>
      </c>
      <c r="AC590" s="335" t="str">
        <f>MID(RP_2024[[#This Row],[Elemento PEP]],11,2)</f>
        <v>13</v>
      </c>
    </row>
    <row r="591" spans="1:29">
      <c r="A591" s="336">
        <v>4623</v>
      </c>
      <c r="B591" s="337">
        <v>45549</v>
      </c>
      <c r="C591" s="338" t="s">
        <v>1811</v>
      </c>
      <c r="D591" s="338" t="s">
        <v>2720</v>
      </c>
      <c r="E591" s="336" t="s">
        <v>1580</v>
      </c>
      <c r="F591" s="336">
        <v>5603</v>
      </c>
      <c r="G591" s="337">
        <v>45546</v>
      </c>
      <c r="H591" s="339">
        <v>6587273</v>
      </c>
      <c r="I591" s="339" t="s">
        <v>1802</v>
      </c>
      <c r="J591" s="339">
        <v>570</v>
      </c>
      <c r="K591" s="339" t="s">
        <v>1704</v>
      </c>
      <c r="L591" s="329" t="s">
        <v>1705</v>
      </c>
      <c r="M591" s="340">
        <v>5254946</v>
      </c>
      <c r="N591" s="330">
        <v>0</v>
      </c>
      <c r="O591" s="337"/>
      <c r="P591" s="340">
        <f>+RP_2024[[#This Row],[VALOR INICIAL]]-RP_2024[[#This Row],[VALOR ANULACION]]</f>
        <v>5254946</v>
      </c>
      <c r="Q591" s="341"/>
      <c r="R591" s="339">
        <f>VALUE(LEFT(RP_2024[[#This Row],[OBJETO]],3))</f>
        <v>503</v>
      </c>
      <c r="S591" s="342">
        <v>242</v>
      </c>
      <c r="T591" s="339" t="str">
        <f>SUBSTITUTE(RP_2024[[#This Row],[CODIGO TIPO]],"-","")</f>
        <v>O232020200991122</v>
      </c>
      <c r="U591" s="335">
        <v>1905054</v>
      </c>
      <c r="V591" s="339">
        <f>VALUE(LEFT(RIGHT(RP_2024[[#This Row],[IMPUTACION PRESUPUESTAL]],6),3))</f>
        <v>121</v>
      </c>
      <c r="W591" s="335" t="s">
        <v>477</v>
      </c>
      <c r="X591" s="333">
        <f>VALUE(LEFT(RP_2024[[#This Row],[Actividad]],SEARCH(".",RP_2024[[#This Row],[Actividad]],1)-1))</f>
        <v>5</v>
      </c>
      <c r="Y591" s="335">
        <f>MONTH(RP_2024[[#This Row],[FECHA RP]])</f>
        <v>9</v>
      </c>
      <c r="Z591" s="334" t="str">
        <f>IF(RP_2024[[#This Row],[FEC ANULACION]]="","",MONTH(RP_2024[[#This Row],[FEC ANULACION]]))</f>
        <v/>
      </c>
      <c r="AA591" s="335" t="s">
        <v>1588</v>
      </c>
      <c r="AB591" s="335" t="s">
        <v>3394</v>
      </c>
      <c r="AC591" s="335" t="str">
        <f>MID(RP_2024[[#This Row],[Elemento PEP]],11,2)</f>
        <v>13</v>
      </c>
    </row>
    <row r="592" spans="1:29">
      <c r="A592" s="336">
        <v>4623</v>
      </c>
      <c r="B592" s="337">
        <v>45549</v>
      </c>
      <c r="C592" s="338" t="s">
        <v>1811</v>
      </c>
      <c r="D592" s="338" t="s">
        <v>2720</v>
      </c>
      <c r="E592" s="336" t="s">
        <v>1580</v>
      </c>
      <c r="F592" s="336">
        <v>5603</v>
      </c>
      <c r="G592" s="337">
        <v>45546</v>
      </c>
      <c r="H592" s="339">
        <v>6587273</v>
      </c>
      <c r="I592" s="339" t="s">
        <v>1802</v>
      </c>
      <c r="J592" s="329">
        <v>12</v>
      </c>
      <c r="K592" s="339" t="s">
        <v>1704</v>
      </c>
      <c r="L592" s="329" t="s">
        <v>1832</v>
      </c>
      <c r="M592" s="340">
        <v>30694958</v>
      </c>
      <c r="N592" s="330">
        <v>0</v>
      </c>
      <c r="O592" s="337"/>
      <c r="P592" s="340">
        <f>+RP_2024[[#This Row],[VALOR INICIAL]]-RP_2024[[#This Row],[VALOR ANULACION]]</f>
        <v>30694958</v>
      </c>
      <c r="Q592" s="341"/>
      <c r="R592" s="339">
        <f>VALUE(LEFT(RP_2024[[#This Row],[OBJETO]],3))</f>
        <v>503</v>
      </c>
      <c r="S592" s="342">
        <v>242</v>
      </c>
      <c r="T592" s="339" t="str">
        <f>SUBSTITUTE(RP_2024[[#This Row],[CODIGO TIPO]],"-","")</f>
        <v>O232020200991122</v>
      </c>
      <c r="U592" s="335">
        <v>1905054</v>
      </c>
      <c r="V592" s="339">
        <f>VALUE(LEFT(RIGHT(RP_2024[[#This Row],[IMPUTACION PRESUPUESTAL]],6),3))</f>
        <v>121</v>
      </c>
      <c r="W592" s="335" t="s">
        <v>48</v>
      </c>
      <c r="X592" s="333">
        <f>VALUE(LEFT(RP_2024[[#This Row],[Actividad]],SEARCH(".",RP_2024[[#This Row],[Actividad]],1)-1))</f>
        <v>5</v>
      </c>
      <c r="Y592" s="335">
        <f>MONTH(RP_2024[[#This Row],[FECHA RP]])</f>
        <v>9</v>
      </c>
      <c r="Z592" s="334" t="str">
        <f>IF(RP_2024[[#This Row],[FEC ANULACION]]="","",MONTH(RP_2024[[#This Row],[FEC ANULACION]]))</f>
        <v/>
      </c>
      <c r="AA592" s="335" t="s">
        <v>1589</v>
      </c>
      <c r="AB592" s="335" t="s">
        <v>3394</v>
      </c>
      <c r="AC592" s="335" t="str">
        <f>MID(RP_2024[[#This Row],[Elemento PEP]],11,2)</f>
        <v>13</v>
      </c>
    </row>
    <row r="593" spans="1:29">
      <c r="A593" s="336">
        <v>4623</v>
      </c>
      <c r="B593" s="337">
        <v>45549</v>
      </c>
      <c r="C593" s="338" t="s">
        <v>1811</v>
      </c>
      <c r="D593" s="338" t="s">
        <v>2720</v>
      </c>
      <c r="E593" s="336" t="s">
        <v>1580</v>
      </c>
      <c r="F593" s="336">
        <v>5603</v>
      </c>
      <c r="G593" s="337">
        <v>45546</v>
      </c>
      <c r="H593" s="339">
        <v>6587273</v>
      </c>
      <c r="I593" s="339" t="s">
        <v>1802</v>
      </c>
      <c r="J593" s="329">
        <v>12</v>
      </c>
      <c r="K593" s="339" t="s">
        <v>1704</v>
      </c>
      <c r="L593" s="329" t="s">
        <v>1832</v>
      </c>
      <c r="M593" s="340">
        <v>30694958</v>
      </c>
      <c r="N593" s="330">
        <v>0</v>
      </c>
      <c r="O593" s="337"/>
      <c r="P593" s="340">
        <f>+RP_2024[[#This Row],[VALOR INICIAL]]-RP_2024[[#This Row],[VALOR ANULACION]]</f>
        <v>30694958</v>
      </c>
      <c r="Q593" s="341"/>
      <c r="R593" s="339">
        <f>VALUE(LEFT(RP_2024[[#This Row],[OBJETO]],3))</f>
        <v>503</v>
      </c>
      <c r="S593" s="342">
        <v>242</v>
      </c>
      <c r="T593" s="339" t="str">
        <f>SUBSTITUTE(RP_2024[[#This Row],[CODIGO TIPO]],"-","")</f>
        <v>O232020200991122</v>
      </c>
      <c r="U593" s="335">
        <v>1905054</v>
      </c>
      <c r="V593" s="339">
        <f>VALUE(LEFT(RIGHT(RP_2024[[#This Row],[IMPUTACION PRESUPUESTAL]],6),3))</f>
        <v>121</v>
      </c>
      <c r="W593" s="335" t="s">
        <v>477</v>
      </c>
      <c r="X593" s="333">
        <f>VALUE(LEFT(RP_2024[[#This Row],[Actividad]],SEARCH(".",RP_2024[[#This Row],[Actividad]],1)-1))</f>
        <v>5</v>
      </c>
      <c r="Y593" s="335">
        <f>MONTH(RP_2024[[#This Row],[FECHA RP]])</f>
        <v>9</v>
      </c>
      <c r="Z593" s="334" t="str">
        <f>IF(RP_2024[[#This Row],[FEC ANULACION]]="","",MONTH(RP_2024[[#This Row],[FEC ANULACION]]))</f>
        <v/>
      </c>
      <c r="AA593" s="335" t="s">
        <v>1589</v>
      </c>
      <c r="AB593" s="335" t="s">
        <v>3394</v>
      </c>
      <c r="AC593" s="335" t="str">
        <f>MID(RP_2024[[#This Row],[Elemento PEP]],11,2)</f>
        <v>13</v>
      </c>
    </row>
    <row r="594" spans="1:29">
      <c r="A594" s="336">
        <v>4624</v>
      </c>
      <c r="B594" s="337">
        <v>45549</v>
      </c>
      <c r="C594" s="338" t="s">
        <v>1810</v>
      </c>
      <c r="D594" s="338" t="s">
        <v>2720</v>
      </c>
      <c r="E594" s="336" t="s">
        <v>1580</v>
      </c>
      <c r="F594" s="336">
        <v>5599</v>
      </c>
      <c r="G594" s="337">
        <v>45546</v>
      </c>
      <c r="H594" s="339">
        <v>6587273</v>
      </c>
      <c r="I594" s="339" t="s">
        <v>1802</v>
      </c>
      <c r="J594" s="339">
        <v>570</v>
      </c>
      <c r="K594" s="339" t="s">
        <v>1704</v>
      </c>
      <c r="L594" s="329" t="s">
        <v>1705</v>
      </c>
      <c r="M594" s="340">
        <v>2043174</v>
      </c>
      <c r="N594" s="330">
        <v>0</v>
      </c>
      <c r="O594" s="337"/>
      <c r="P594" s="340">
        <f>+RP_2024[[#This Row],[VALOR INICIAL]]-RP_2024[[#This Row],[VALOR ANULACION]]</f>
        <v>2043174</v>
      </c>
      <c r="Q594" s="341"/>
      <c r="R594" s="339">
        <f>VALUE(LEFT(RP_2024[[#This Row],[OBJETO]],3))</f>
        <v>503</v>
      </c>
      <c r="S594" s="342">
        <v>242</v>
      </c>
      <c r="T594" s="339" t="str">
        <f>SUBSTITUTE(RP_2024[[#This Row],[CODIGO TIPO]],"-","")</f>
        <v>O232020200991122</v>
      </c>
      <c r="U594" s="335">
        <v>1905014</v>
      </c>
      <c r="V594" s="339">
        <f>VALUE(LEFT(RIGHT(RP_2024[[#This Row],[IMPUTACION PRESUPUESTAL]],6),3))</f>
        <v>233</v>
      </c>
      <c r="W594" s="335" t="s">
        <v>1238</v>
      </c>
      <c r="X594" s="333">
        <f>VALUE(LEFT(RP_2024[[#This Row],[Actividad]],SEARCH(".",RP_2024[[#This Row],[Actividad]],1)-1))</f>
        <v>12</v>
      </c>
      <c r="Y594" s="335">
        <f>MONTH(RP_2024[[#This Row],[FECHA RP]])</f>
        <v>9</v>
      </c>
      <c r="Z594" s="334" t="str">
        <f>IF(RP_2024[[#This Row],[FEC ANULACION]]="","",MONTH(RP_2024[[#This Row],[FEC ANULACION]]))</f>
        <v/>
      </c>
      <c r="AA594" s="335" t="s">
        <v>1588</v>
      </c>
      <c r="AB594" s="335" t="s">
        <v>3392</v>
      </c>
      <c r="AC594" s="335" t="str">
        <f>MID(RP_2024[[#This Row],[Elemento PEP]],11,2)</f>
        <v>13</v>
      </c>
    </row>
    <row r="595" spans="1:29">
      <c r="A595" s="336">
        <v>4624</v>
      </c>
      <c r="B595" s="337">
        <v>45549</v>
      </c>
      <c r="C595" s="338" t="s">
        <v>1810</v>
      </c>
      <c r="D595" s="338" t="s">
        <v>2720</v>
      </c>
      <c r="E595" s="336" t="s">
        <v>1580</v>
      </c>
      <c r="F595" s="336">
        <v>5599</v>
      </c>
      <c r="G595" s="337">
        <v>45546</v>
      </c>
      <c r="H595" s="339">
        <v>6587273</v>
      </c>
      <c r="I595" s="339" t="s">
        <v>1802</v>
      </c>
      <c r="J595" s="329">
        <v>12</v>
      </c>
      <c r="K595" s="339" t="s">
        <v>1704</v>
      </c>
      <c r="L595" s="329" t="s">
        <v>1832</v>
      </c>
      <c r="M595" s="340">
        <v>14635251</v>
      </c>
      <c r="N595" s="330">
        <v>0</v>
      </c>
      <c r="O595" s="337"/>
      <c r="P595" s="340">
        <f>+RP_2024[[#This Row],[VALOR INICIAL]]-RP_2024[[#This Row],[VALOR ANULACION]]</f>
        <v>14635251</v>
      </c>
      <c r="Q595" s="341"/>
      <c r="R595" s="339">
        <f>VALUE(LEFT(RP_2024[[#This Row],[OBJETO]],3))</f>
        <v>503</v>
      </c>
      <c r="S595" s="342">
        <v>242</v>
      </c>
      <c r="T595" s="339" t="str">
        <f>SUBSTITUTE(RP_2024[[#This Row],[CODIGO TIPO]],"-","")</f>
        <v>O232020200991122</v>
      </c>
      <c r="U595" s="335">
        <v>1905014</v>
      </c>
      <c r="V595" s="339">
        <f>VALUE(LEFT(RIGHT(RP_2024[[#This Row],[IMPUTACION PRESUPUESTAL]],6),3))</f>
        <v>233</v>
      </c>
      <c r="W595" s="335" t="s">
        <v>1238</v>
      </c>
      <c r="X595" s="333">
        <f>VALUE(LEFT(RP_2024[[#This Row],[Actividad]],SEARCH(".",RP_2024[[#This Row],[Actividad]],1)-1))</f>
        <v>12</v>
      </c>
      <c r="Y595" s="335">
        <f>MONTH(RP_2024[[#This Row],[FECHA RP]])</f>
        <v>9</v>
      </c>
      <c r="Z595" s="334" t="str">
        <f>IF(RP_2024[[#This Row],[FEC ANULACION]]="","",MONTH(RP_2024[[#This Row],[FEC ANULACION]]))</f>
        <v/>
      </c>
      <c r="AA595" s="335" t="s">
        <v>1589</v>
      </c>
      <c r="AB595" s="335" t="s">
        <v>3392</v>
      </c>
      <c r="AC595" s="335" t="str">
        <f>MID(RP_2024[[#This Row],[Elemento PEP]],11,2)</f>
        <v>13</v>
      </c>
    </row>
    <row r="596" spans="1:29">
      <c r="A596" s="336">
        <v>4625</v>
      </c>
      <c r="B596" s="337">
        <v>45549</v>
      </c>
      <c r="C596" s="338" t="s">
        <v>1812</v>
      </c>
      <c r="D596" s="338" t="s">
        <v>2720</v>
      </c>
      <c r="E596" s="336" t="s">
        <v>1580</v>
      </c>
      <c r="F596" s="336">
        <v>5601</v>
      </c>
      <c r="G596" s="337">
        <v>45546</v>
      </c>
      <c r="H596" s="339">
        <v>6587273</v>
      </c>
      <c r="I596" s="339" t="s">
        <v>1802</v>
      </c>
      <c r="J596" s="339">
        <v>570</v>
      </c>
      <c r="K596" s="339" t="s">
        <v>1704</v>
      </c>
      <c r="L596" s="329" t="s">
        <v>1705</v>
      </c>
      <c r="M596" s="340">
        <v>6470012</v>
      </c>
      <c r="N596" s="330">
        <v>0</v>
      </c>
      <c r="O596" s="337"/>
      <c r="P596" s="340">
        <f>+RP_2024[[#This Row],[VALOR INICIAL]]-RP_2024[[#This Row],[VALOR ANULACION]]</f>
        <v>6470012</v>
      </c>
      <c r="Q596" s="341"/>
      <c r="R596" s="339">
        <f>VALUE(LEFT(RP_2024[[#This Row],[OBJETO]],3))</f>
        <v>503</v>
      </c>
      <c r="S596" s="342">
        <v>242</v>
      </c>
      <c r="T596" s="339" t="str">
        <f>SUBSTITUTE(RP_2024[[#This Row],[CODIGO TIPO]],"-","")</f>
        <v>O232020200991122</v>
      </c>
      <c r="U596" s="335">
        <v>1905014</v>
      </c>
      <c r="V596" s="339">
        <f>VALUE(LEFT(RIGHT(RP_2024[[#This Row],[IMPUTACION PRESUPUESTAL]],6),3))</f>
        <v>1</v>
      </c>
      <c r="W596" s="335" t="s">
        <v>810</v>
      </c>
      <c r="X596" s="333">
        <f>VALUE(LEFT(RP_2024[[#This Row],[Actividad]],SEARCH(".",RP_2024[[#This Row],[Actividad]],1)-1))</f>
        <v>10</v>
      </c>
      <c r="Y596" s="335">
        <f>MONTH(RP_2024[[#This Row],[FECHA RP]])</f>
        <v>9</v>
      </c>
      <c r="Z596" s="334" t="str">
        <f>IF(RP_2024[[#This Row],[FEC ANULACION]]="","",MONTH(RP_2024[[#This Row],[FEC ANULACION]]))</f>
        <v/>
      </c>
      <c r="AA596" s="335" t="s">
        <v>1588</v>
      </c>
      <c r="AB596" s="335" t="s">
        <v>3392</v>
      </c>
      <c r="AC596" s="335" t="str">
        <f>MID(RP_2024[[#This Row],[Elemento PEP]],11,2)</f>
        <v>13</v>
      </c>
    </row>
    <row r="597" spans="1:29">
      <c r="A597" s="336">
        <v>4625</v>
      </c>
      <c r="B597" s="337">
        <v>45549</v>
      </c>
      <c r="C597" s="338" t="s">
        <v>1812</v>
      </c>
      <c r="D597" s="338" t="s">
        <v>2720</v>
      </c>
      <c r="E597" s="336" t="s">
        <v>1580</v>
      </c>
      <c r="F597" s="336">
        <v>5601</v>
      </c>
      <c r="G597" s="337">
        <v>45546</v>
      </c>
      <c r="H597" s="339">
        <v>6587273</v>
      </c>
      <c r="I597" s="339" t="s">
        <v>1802</v>
      </c>
      <c r="J597" s="329">
        <v>12</v>
      </c>
      <c r="K597" s="339" t="s">
        <v>1704</v>
      </c>
      <c r="L597" s="329" t="s">
        <v>1832</v>
      </c>
      <c r="M597" s="340">
        <v>39582390</v>
      </c>
      <c r="N597" s="330">
        <v>0</v>
      </c>
      <c r="O597" s="337"/>
      <c r="P597" s="340">
        <f>+RP_2024[[#This Row],[VALOR INICIAL]]-RP_2024[[#This Row],[VALOR ANULACION]]</f>
        <v>39582390</v>
      </c>
      <c r="Q597" s="341"/>
      <c r="R597" s="339">
        <f>VALUE(LEFT(RP_2024[[#This Row],[OBJETO]],3))</f>
        <v>503</v>
      </c>
      <c r="S597" s="342">
        <v>242</v>
      </c>
      <c r="T597" s="339" t="str">
        <f>SUBSTITUTE(RP_2024[[#This Row],[CODIGO TIPO]],"-","")</f>
        <v>O232020200991122</v>
      </c>
      <c r="U597" s="335">
        <v>1905014</v>
      </c>
      <c r="V597" s="339">
        <f>VALUE(LEFT(RIGHT(RP_2024[[#This Row],[IMPUTACION PRESUPUESTAL]],6),3))</f>
        <v>1</v>
      </c>
      <c r="W597" s="335" t="s">
        <v>810</v>
      </c>
      <c r="X597" s="333">
        <f>VALUE(LEFT(RP_2024[[#This Row],[Actividad]],SEARCH(".",RP_2024[[#This Row],[Actividad]],1)-1))</f>
        <v>10</v>
      </c>
      <c r="Y597" s="335">
        <f>MONTH(RP_2024[[#This Row],[FECHA RP]])</f>
        <v>9</v>
      </c>
      <c r="Z597" s="334" t="str">
        <f>IF(RP_2024[[#This Row],[FEC ANULACION]]="","",MONTH(RP_2024[[#This Row],[FEC ANULACION]]))</f>
        <v/>
      </c>
      <c r="AA597" s="335" t="s">
        <v>1589</v>
      </c>
      <c r="AB597" s="335" t="s">
        <v>3392</v>
      </c>
      <c r="AC597" s="335" t="str">
        <f>MID(RP_2024[[#This Row],[Elemento PEP]],11,2)</f>
        <v>13</v>
      </c>
    </row>
    <row r="598" spans="1:29">
      <c r="A598" s="336">
        <v>4626</v>
      </c>
      <c r="B598" s="337">
        <v>45549</v>
      </c>
      <c r="C598" s="338" t="s">
        <v>1863</v>
      </c>
      <c r="D598" s="338" t="s">
        <v>2720</v>
      </c>
      <c r="E598" s="336" t="s">
        <v>1580</v>
      </c>
      <c r="F598" s="336">
        <v>5608</v>
      </c>
      <c r="G598" s="337">
        <v>45546</v>
      </c>
      <c r="H598" s="339">
        <v>6587273</v>
      </c>
      <c r="I598" s="339" t="s">
        <v>1802</v>
      </c>
      <c r="J598" s="339">
        <v>570</v>
      </c>
      <c r="K598" s="339" t="s">
        <v>1704</v>
      </c>
      <c r="L598" s="329" t="s">
        <v>1705</v>
      </c>
      <c r="M598" s="340">
        <v>15350429</v>
      </c>
      <c r="N598" s="330">
        <v>0</v>
      </c>
      <c r="O598" s="337"/>
      <c r="P598" s="340">
        <f>+RP_2024[[#This Row],[VALOR INICIAL]]-RP_2024[[#This Row],[VALOR ANULACION]]</f>
        <v>15350429</v>
      </c>
      <c r="Q598" s="341"/>
      <c r="R598" s="339">
        <f>VALUE(LEFT(RP_2024[[#This Row],[OBJETO]],3))</f>
        <v>503</v>
      </c>
      <c r="S598" s="342">
        <v>242</v>
      </c>
      <c r="T598" s="339" t="str">
        <f>SUBSTITUTE(RP_2024[[#This Row],[CODIGO TIPO]],"-","")</f>
        <v>O232020200991122</v>
      </c>
      <c r="U598" s="335">
        <v>1905054</v>
      </c>
      <c r="V598" s="339">
        <f>VALUE(LEFT(RIGHT(RP_2024[[#This Row],[IMPUTACION PRESUPUESTAL]],6),3))</f>
        <v>103</v>
      </c>
      <c r="W598" s="335" t="s">
        <v>44</v>
      </c>
      <c r="X598" s="333">
        <f>VALUE(LEFT(RP_2024[[#This Row],[Actividad]],SEARCH(".",RP_2024[[#This Row],[Actividad]],1)-1))</f>
        <v>3</v>
      </c>
      <c r="Y598" s="335">
        <f>MONTH(RP_2024[[#This Row],[FECHA RP]])</f>
        <v>9</v>
      </c>
      <c r="Z598" s="334" t="str">
        <f>IF(RP_2024[[#This Row],[FEC ANULACION]]="","",MONTH(RP_2024[[#This Row],[FEC ANULACION]]))</f>
        <v/>
      </c>
      <c r="AA598" s="335" t="s">
        <v>1588</v>
      </c>
      <c r="AB598" s="335" t="s">
        <v>3394</v>
      </c>
      <c r="AC598" s="335" t="str">
        <f>MID(RP_2024[[#This Row],[Elemento PEP]],11,2)</f>
        <v>13</v>
      </c>
    </row>
    <row r="599" spans="1:29">
      <c r="A599" s="336">
        <v>4626</v>
      </c>
      <c r="B599" s="337">
        <v>45549</v>
      </c>
      <c r="C599" s="338" t="s">
        <v>1863</v>
      </c>
      <c r="D599" s="338" t="s">
        <v>2720</v>
      </c>
      <c r="E599" s="336" t="s">
        <v>1580</v>
      </c>
      <c r="F599" s="336">
        <v>5608</v>
      </c>
      <c r="G599" s="337">
        <v>45546</v>
      </c>
      <c r="H599" s="339">
        <v>6587273</v>
      </c>
      <c r="I599" s="339" t="s">
        <v>1802</v>
      </c>
      <c r="J599" s="339">
        <v>570</v>
      </c>
      <c r="K599" s="339" t="s">
        <v>1704</v>
      </c>
      <c r="L599" s="329" t="s">
        <v>1705</v>
      </c>
      <c r="M599" s="340">
        <v>10764814</v>
      </c>
      <c r="N599" s="330">
        <v>0</v>
      </c>
      <c r="O599" s="337"/>
      <c r="P599" s="340">
        <f>+RP_2024[[#This Row],[VALOR INICIAL]]-RP_2024[[#This Row],[VALOR ANULACION]]</f>
        <v>10764814</v>
      </c>
      <c r="Q599" s="341"/>
      <c r="R599" s="339">
        <f>VALUE(LEFT(RP_2024[[#This Row],[OBJETO]],3))</f>
        <v>503</v>
      </c>
      <c r="S599" s="342">
        <v>242</v>
      </c>
      <c r="T599" s="339" t="str">
        <f>SUBSTITUTE(RP_2024[[#This Row],[CODIGO TIPO]],"-","")</f>
        <v>O232020200991122</v>
      </c>
      <c r="U599" s="335">
        <v>1905054</v>
      </c>
      <c r="V599" s="339">
        <f>VALUE(LEFT(RIGHT(RP_2024[[#This Row],[IMPUTACION PRESUPUESTAL]],6),3))</f>
        <v>103</v>
      </c>
      <c r="W599" s="335" t="s">
        <v>45</v>
      </c>
      <c r="X599" s="333">
        <f>VALUE(LEFT(RP_2024[[#This Row],[Actividad]],SEARCH(".",RP_2024[[#This Row],[Actividad]],1)-1))</f>
        <v>3</v>
      </c>
      <c r="Y599" s="335">
        <f>MONTH(RP_2024[[#This Row],[FECHA RP]])</f>
        <v>9</v>
      </c>
      <c r="Z599" s="334" t="str">
        <f>IF(RP_2024[[#This Row],[FEC ANULACION]]="","",MONTH(RP_2024[[#This Row],[FEC ANULACION]]))</f>
        <v/>
      </c>
      <c r="AA599" s="335" t="s">
        <v>1588</v>
      </c>
      <c r="AB599" s="335" t="s">
        <v>3394</v>
      </c>
      <c r="AC599" s="335" t="str">
        <f>MID(RP_2024[[#This Row],[Elemento PEP]],11,2)</f>
        <v>13</v>
      </c>
    </row>
    <row r="600" spans="1:29">
      <c r="A600" s="336">
        <v>4626</v>
      </c>
      <c r="B600" s="337">
        <v>45549</v>
      </c>
      <c r="C600" s="338" t="s">
        <v>1863</v>
      </c>
      <c r="D600" s="338" t="s">
        <v>2720</v>
      </c>
      <c r="E600" s="336" t="s">
        <v>1580</v>
      </c>
      <c r="F600" s="336">
        <v>5608</v>
      </c>
      <c r="G600" s="337">
        <v>45546</v>
      </c>
      <c r="H600" s="339">
        <v>6587273</v>
      </c>
      <c r="I600" s="339" t="s">
        <v>1802</v>
      </c>
      <c r="J600" s="339">
        <v>570</v>
      </c>
      <c r="K600" s="339" t="s">
        <v>1704</v>
      </c>
      <c r="L600" s="329" t="s">
        <v>1705</v>
      </c>
      <c r="M600" s="340">
        <v>10764814</v>
      </c>
      <c r="N600" s="330">
        <v>0</v>
      </c>
      <c r="O600" s="337"/>
      <c r="P600" s="340">
        <f>+RP_2024[[#This Row],[VALOR INICIAL]]-RP_2024[[#This Row],[VALOR ANULACION]]</f>
        <v>10764814</v>
      </c>
      <c r="Q600" s="341"/>
      <c r="R600" s="339">
        <f>VALUE(LEFT(RP_2024[[#This Row],[OBJETO]],3))</f>
        <v>503</v>
      </c>
      <c r="S600" s="342">
        <v>242</v>
      </c>
      <c r="T600" s="339" t="str">
        <f>SUBSTITUTE(RP_2024[[#This Row],[CODIGO TIPO]],"-","")</f>
        <v>O232020200991122</v>
      </c>
      <c r="U600" s="335">
        <v>1905054</v>
      </c>
      <c r="V600" s="339">
        <f>VALUE(LEFT(RIGHT(RP_2024[[#This Row],[IMPUTACION PRESUPUESTAL]],6),3))</f>
        <v>103</v>
      </c>
      <c r="W600" s="335" t="s">
        <v>378</v>
      </c>
      <c r="X600" s="333">
        <f>VALUE(LEFT(RP_2024[[#This Row],[Actividad]],SEARCH(".",RP_2024[[#This Row],[Actividad]],1)-1))</f>
        <v>3</v>
      </c>
      <c r="Y600" s="335">
        <f>MONTH(RP_2024[[#This Row],[FECHA RP]])</f>
        <v>9</v>
      </c>
      <c r="Z600" s="334" t="str">
        <f>IF(RP_2024[[#This Row],[FEC ANULACION]]="","",MONTH(RP_2024[[#This Row],[FEC ANULACION]]))</f>
        <v/>
      </c>
      <c r="AA600" s="335" t="s">
        <v>1588</v>
      </c>
      <c r="AB600" s="335" t="s">
        <v>3394</v>
      </c>
      <c r="AC600" s="335" t="str">
        <f>MID(RP_2024[[#This Row],[Elemento PEP]],11,2)</f>
        <v>13</v>
      </c>
    </row>
    <row r="601" spans="1:29">
      <c r="A601" s="336">
        <v>4626</v>
      </c>
      <c r="B601" s="337">
        <v>45549</v>
      </c>
      <c r="C601" s="338" t="s">
        <v>1863</v>
      </c>
      <c r="D601" s="338" t="s">
        <v>2720</v>
      </c>
      <c r="E601" s="336" t="s">
        <v>1580</v>
      </c>
      <c r="F601" s="336">
        <v>5608</v>
      </c>
      <c r="G601" s="337">
        <v>45546</v>
      </c>
      <c r="H601" s="339">
        <v>6587273</v>
      </c>
      <c r="I601" s="339" t="s">
        <v>1802</v>
      </c>
      <c r="J601" s="329">
        <v>12</v>
      </c>
      <c r="K601" s="339" t="s">
        <v>1704</v>
      </c>
      <c r="L601" s="329" t="s">
        <v>1832</v>
      </c>
      <c r="M601" s="340">
        <v>227149769</v>
      </c>
      <c r="N601" s="330">
        <v>0</v>
      </c>
      <c r="O601" s="337"/>
      <c r="P601" s="340">
        <f>+RP_2024[[#This Row],[VALOR INICIAL]]-RP_2024[[#This Row],[VALOR ANULACION]]</f>
        <v>227149769</v>
      </c>
      <c r="Q601" s="341"/>
      <c r="R601" s="339">
        <f>VALUE(LEFT(RP_2024[[#This Row],[OBJETO]],3))</f>
        <v>503</v>
      </c>
      <c r="S601" s="342">
        <v>242</v>
      </c>
      <c r="T601" s="339" t="str">
        <f>SUBSTITUTE(RP_2024[[#This Row],[CODIGO TIPO]],"-","")</f>
        <v>O232020200991122</v>
      </c>
      <c r="U601" s="335">
        <v>1905054</v>
      </c>
      <c r="V601" s="339">
        <f>VALUE(LEFT(RIGHT(RP_2024[[#This Row],[IMPUTACION PRESUPUESTAL]],6),3))</f>
        <v>103</v>
      </c>
      <c r="W601" s="335" t="s">
        <v>44</v>
      </c>
      <c r="X601" s="333">
        <f>VALUE(LEFT(RP_2024[[#This Row],[Actividad]],SEARCH(".",RP_2024[[#This Row],[Actividad]],1)-1))</f>
        <v>3</v>
      </c>
      <c r="Y601" s="335">
        <f>MONTH(RP_2024[[#This Row],[FECHA RP]])</f>
        <v>9</v>
      </c>
      <c r="Z601" s="334" t="str">
        <f>IF(RP_2024[[#This Row],[FEC ANULACION]]="","",MONTH(RP_2024[[#This Row],[FEC ANULACION]]))</f>
        <v/>
      </c>
      <c r="AA601" s="335" t="s">
        <v>1589</v>
      </c>
      <c r="AB601" s="335" t="s">
        <v>3394</v>
      </c>
      <c r="AC601" s="335" t="str">
        <f>MID(RP_2024[[#This Row],[Elemento PEP]],11,2)</f>
        <v>13</v>
      </c>
    </row>
    <row r="602" spans="1:29">
      <c r="A602" s="336">
        <v>4626</v>
      </c>
      <c r="B602" s="337">
        <v>45549</v>
      </c>
      <c r="C602" s="338" t="s">
        <v>1863</v>
      </c>
      <c r="D602" s="338" t="s">
        <v>2720</v>
      </c>
      <c r="E602" s="336" t="s">
        <v>1580</v>
      </c>
      <c r="F602" s="336">
        <v>5608</v>
      </c>
      <c r="G602" s="337">
        <v>45546</v>
      </c>
      <c r="H602" s="339">
        <v>6587273</v>
      </c>
      <c r="I602" s="339" t="s">
        <v>1802</v>
      </c>
      <c r="J602" s="329">
        <v>12</v>
      </c>
      <c r="K602" s="339" t="s">
        <v>1704</v>
      </c>
      <c r="L602" s="329" t="s">
        <v>1832</v>
      </c>
      <c r="M602" s="340">
        <v>65857246</v>
      </c>
      <c r="N602" s="330">
        <v>0</v>
      </c>
      <c r="O602" s="337"/>
      <c r="P602" s="340">
        <f>+RP_2024[[#This Row],[VALOR INICIAL]]-RP_2024[[#This Row],[VALOR ANULACION]]</f>
        <v>65857246</v>
      </c>
      <c r="Q602" s="341"/>
      <c r="R602" s="339">
        <f>VALUE(LEFT(RP_2024[[#This Row],[OBJETO]],3))</f>
        <v>503</v>
      </c>
      <c r="S602" s="342">
        <v>242</v>
      </c>
      <c r="T602" s="339" t="str">
        <f>SUBSTITUTE(RP_2024[[#This Row],[CODIGO TIPO]],"-","")</f>
        <v>O232020200991122</v>
      </c>
      <c r="U602" s="335">
        <v>1905054</v>
      </c>
      <c r="V602" s="339">
        <f>VALUE(LEFT(RIGHT(RP_2024[[#This Row],[IMPUTACION PRESUPUESTAL]],6),3))</f>
        <v>103</v>
      </c>
      <c r="W602" s="335" t="s">
        <v>45</v>
      </c>
      <c r="X602" s="333">
        <f>VALUE(LEFT(RP_2024[[#This Row],[Actividad]],SEARCH(".",RP_2024[[#This Row],[Actividad]],1)-1))</f>
        <v>3</v>
      </c>
      <c r="Y602" s="335">
        <f>MONTH(RP_2024[[#This Row],[FECHA RP]])</f>
        <v>9</v>
      </c>
      <c r="Z602" s="334" t="str">
        <f>IF(RP_2024[[#This Row],[FEC ANULACION]]="","",MONTH(RP_2024[[#This Row],[FEC ANULACION]]))</f>
        <v/>
      </c>
      <c r="AA602" s="335" t="s">
        <v>1589</v>
      </c>
      <c r="AB602" s="335" t="s">
        <v>3394</v>
      </c>
      <c r="AC602" s="335" t="str">
        <f>MID(RP_2024[[#This Row],[Elemento PEP]],11,2)</f>
        <v>13</v>
      </c>
    </row>
    <row r="603" spans="1:29">
      <c r="A603" s="336">
        <v>4626</v>
      </c>
      <c r="B603" s="337">
        <v>45549</v>
      </c>
      <c r="C603" s="338" t="s">
        <v>1863</v>
      </c>
      <c r="D603" s="338" t="s">
        <v>2720</v>
      </c>
      <c r="E603" s="336" t="s">
        <v>1580</v>
      </c>
      <c r="F603" s="336">
        <v>5608</v>
      </c>
      <c r="G603" s="337">
        <v>45546</v>
      </c>
      <c r="H603" s="339">
        <v>6587273</v>
      </c>
      <c r="I603" s="339" t="s">
        <v>1802</v>
      </c>
      <c r="J603" s="329">
        <v>12</v>
      </c>
      <c r="K603" s="339" t="s">
        <v>1704</v>
      </c>
      <c r="L603" s="329" t="s">
        <v>1832</v>
      </c>
      <c r="M603" s="340">
        <v>65857260</v>
      </c>
      <c r="N603" s="330">
        <v>0</v>
      </c>
      <c r="O603" s="337"/>
      <c r="P603" s="340">
        <f>+RP_2024[[#This Row],[VALOR INICIAL]]-RP_2024[[#This Row],[VALOR ANULACION]]</f>
        <v>65857260</v>
      </c>
      <c r="Q603" s="341"/>
      <c r="R603" s="339">
        <f>VALUE(LEFT(RP_2024[[#This Row],[OBJETO]],3))</f>
        <v>503</v>
      </c>
      <c r="S603" s="342">
        <v>242</v>
      </c>
      <c r="T603" s="339" t="str">
        <f>SUBSTITUTE(RP_2024[[#This Row],[CODIGO TIPO]],"-","")</f>
        <v>O232020200991122</v>
      </c>
      <c r="U603" s="335">
        <v>1905054</v>
      </c>
      <c r="V603" s="339">
        <f>VALUE(LEFT(RIGHT(RP_2024[[#This Row],[IMPUTACION PRESUPUESTAL]],6),3))</f>
        <v>103</v>
      </c>
      <c r="W603" s="335" t="s">
        <v>378</v>
      </c>
      <c r="X603" s="333">
        <f>VALUE(LEFT(RP_2024[[#This Row],[Actividad]],SEARCH(".",RP_2024[[#This Row],[Actividad]],1)-1))</f>
        <v>3</v>
      </c>
      <c r="Y603" s="335">
        <f>MONTH(RP_2024[[#This Row],[FECHA RP]])</f>
        <v>9</v>
      </c>
      <c r="Z603" s="334" t="str">
        <f>IF(RP_2024[[#This Row],[FEC ANULACION]]="","",MONTH(RP_2024[[#This Row],[FEC ANULACION]]))</f>
        <v/>
      </c>
      <c r="AA603" s="335" t="s">
        <v>1589</v>
      </c>
      <c r="AB603" s="335" t="s">
        <v>3394</v>
      </c>
      <c r="AC603" s="335" t="str">
        <f>MID(RP_2024[[#This Row],[Elemento PEP]],11,2)</f>
        <v>13</v>
      </c>
    </row>
    <row r="604" spans="1:29">
      <c r="A604" s="336">
        <v>4627</v>
      </c>
      <c r="B604" s="337">
        <v>45549</v>
      </c>
      <c r="C604" s="338" t="s">
        <v>1813</v>
      </c>
      <c r="D604" s="338" t="s">
        <v>2720</v>
      </c>
      <c r="E604" s="336" t="s">
        <v>1580</v>
      </c>
      <c r="F604" s="336">
        <v>5607</v>
      </c>
      <c r="G604" s="337">
        <v>45546</v>
      </c>
      <c r="H604" s="339">
        <v>6587273</v>
      </c>
      <c r="I604" s="339" t="s">
        <v>1802</v>
      </c>
      <c r="J604" s="339">
        <v>570</v>
      </c>
      <c r="K604" s="339" t="s">
        <v>1704</v>
      </c>
      <c r="L604" s="329" t="s">
        <v>1705</v>
      </c>
      <c r="M604" s="340">
        <v>2043170</v>
      </c>
      <c r="N604" s="330">
        <v>0</v>
      </c>
      <c r="O604" s="337"/>
      <c r="P604" s="340">
        <f>+RP_2024[[#This Row],[VALOR INICIAL]]-RP_2024[[#This Row],[VALOR ANULACION]]</f>
        <v>2043170</v>
      </c>
      <c r="Q604" s="341"/>
      <c r="R604" s="339">
        <f>VALUE(LEFT(RP_2024[[#This Row],[OBJETO]],3))</f>
        <v>503</v>
      </c>
      <c r="S604" s="342">
        <v>242</v>
      </c>
      <c r="T604" s="339" t="str">
        <f>SUBSTITUTE(RP_2024[[#This Row],[CODIGO TIPO]],"-","")</f>
        <v>O232020200991122</v>
      </c>
      <c r="U604" s="335">
        <v>1905014</v>
      </c>
      <c r="V604" s="339">
        <f>VALUE(LEFT(RIGHT(RP_2024[[#This Row],[IMPUTACION PRESUPUESTAL]],6),3))</f>
        <v>125</v>
      </c>
      <c r="W604" s="335" t="s">
        <v>51</v>
      </c>
      <c r="X604" s="333">
        <f>VALUE(LEFT(RP_2024[[#This Row],[Actividad]],SEARCH(".",RP_2024[[#This Row],[Actividad]],1)-1))</f>
        <v>7</v>
      </c>
      <c r="Y604" s="335">
        <f>MONTH(RP_2024[[#This Row],[FECHA RP]])</f>
        <v>9</v>
      </c>
      <c r="Z604" s="334" t="str">
        <f>IF(RP_2024[[#This Row],[FEC ANULACION]]="","",MONTH(RP_2024[[#This Row],[FEC ANULACION]]))</f>
        <v/>
      </c>
      <c r="AA604" s="335" t="s">
        <v>1588</v>
      </c>
      <c r="AB604" s="335" t="s">
        <v>3392</v>
      </c>
      <c r="AC604" s="335" t="str">
        <f>MID(RP_2024[[#This Row],[Elemento PEP]],11,2)</f>
        <v>13</v>
      </c>
    </row>
    <row r="605" spans="1:29">
      <c r="A605" s="336">
        <v>4627</v>
      </c>
      <c r="B605" s="337">
        <v>45549</v>
      </c>
      <c r="C605" s="338" t="s">
        <v>1813</v>
      </c>
      <c r="D605" s="338" t="s">
        <v>2720</v>
      </c>
      <c r="E605" s="336" t="s">
        <v>1580</v>
      </c>
      <c r="F605" s="336">
        <v>5607</v>
      </c>
      <c r="G605" s="337">
        <v>45546</v>
      </c>
      <c r="H605" s="339">
        <v>6587273</v>
      </c>
      <c r="I605" s="339" t="s">
        <v>1802</v>
      </c>
      <c r="J605" s="329">
        <v>12</v>
      </c>
      <c r="K605" s="339" t="s">
        <v>1704</v>
      </c>
      <c r="L605" s="329" t="s">
        <v>1832</v>
      </c>
      <c r="M605" s="340">
        <v>14635263</v>
      </c>
      <c r="N605" s="330">
        <v>0</v>
      </c>
      <c r="O605" s="337"/>
      <c r="P605" s="340">
        <f>+RP_2024[[#This Row],[VALOR INICIAL]]-RP_2024[[#This Row],[VALOR ANULACION]]</f>
        <v>14635263</v>
      </c>
      <c r="Q605" s="341"/>
      <c r="R605" s="339">
        <f>VALUE(LEFT(RP_2024[[#This Row],[OBJETO]],3))</f>
        <v>503</v>
      </c>
      <c r="S605" s="342">
        <v>242</v>
      </c>
      <c r="T605" s="339" t="str">
        <f>SUBSTITUTE(RP_2024[[#This Row],[CODIGO TIPO]],"-","")</f>
        <v>O232020200991122</v>
      </c>
      <c r="U605" s="335">
        <v>1905014</v>
      </c>
      <c r="V605" s="339">
        <f>VALUE(LEFT(RIGHT(RP_2024[[#This Row],[IMPUTACION PRESUPUESTAL]],6),3))</f>
        <v>125</v>
      </c>
      <c r="W605" s="335" t="s">
        <v>51</v>
      </c>
      <c r="X605" s="333">
        <f>VALUE(LEFT(RP_2024[[#This Row],[Actividad]],SEARCH(".",RP_2024[[#This Row],[Actividad]],1)-1))</f>
        <v>7</v>
      </c>
      <c r="Y605" s="335">
        <f>MONTH(RP_2024[[#This Row],[FECHA RP]])</f>
        <v>9</v>
      </c>
      <c r="Z605" s="334" t="str">
        <f>IF(RP_2024[[#This Row],[FEC ANULACION]]="","",MONTH(RP_2024[[#This Row],[FEC ANULACION]]))</f>
        <v/>
      </c>
      <c r="AA605" s="335" t="s">
        <v>1589</v>
      </c>
      <c r="AB605" s="335" t="s">
        <v>3392</v>
      </c>
      <c r="AC605" s="335" t="str">
        <f>MID(RP_2024[[#This Row],[Elemento PEP]],11,2)</f>
        <v>13</v>
      </c>
    </row>
    <row r="606" spans="1:29">
      <c r="A606" s="336">
        <v>4628</v>
      </c>
      <c r="B606" s="337">
        <v>45549</v>
      </c>
      <c r="C606" s="338" t="s">
        <v>1864</v>
      </c>
      <c r="D606" s="338" t="s">
        <v>2720</v>
      </c>
      <c r="E606" s="336" t="s">
        <v>1580</v>
      </c>
      <c r="F606" s="336">
        <v>5605</v>
      </c>
      <c r="G606" s="337">
        <v>45546</v>
      </c>
      <c r="H606" s="339">
        <v>6587273</v>
      </c>
      <c r="I606" s="339" t="s">
        <v>1802</v>
      </c>
      <c r="J606" s="329">
        <v>12</v>
      </c>
      <c r="K606" s="339" t="s">
        <v>1704</v>
      </c>
      <c r="L606" s="329" t="s">
        <v>1832</v>
      </c>
      <c r="M606" s="340">
        <v>64618220</v>
      </c>
      <c r="N606" s="330">
        <v>0</v>
      </c>
      <c r="O606" s="337"/>
      <c r="P606" s="340">
        <f>+RP_2024[[#This Row],[VALOR INICIAL]]-RP_2024[[#This Row],[VALOR ANULACION]]</f>
        <v>64618220</v>
      </c>
      <c r="Q606" s="341"/>
      <c r="R606" s="339">
        <f>VALUE(LEFT(RP_2024[[#This Row],[OBJETO]],3))</f>
        <v>503</v>
      </c>
      <c r="S606" s="342">
        <v>242</v>
      </c>
      <c r="T606" s="339" t="str">
        <f>SUBSTITUTE(RP_2024[[#This Row],[CODIGO TIPO]],"-","")</f>
        <v>O232020200991122</v>
      </c>
      <c r="U606" s="335">
        <v>1905014</v>
      </c>
      <c r="V606" s="339">
        <f>VALUE(LEFT(RIGHT(RP_2024[[#This Row],[IMPUTACION PRESUPUESTAL]],6),3))</f>
        <v>158</v>
      </c>
      <c r="W606" s="335" t="s">
        <v>53</v>
      </c>
      <c r="X606" s="333">
        <f>VALUE(LEFT(RP_2024[[#This Row],[Actividad]],SEARCH(".",RP_2024[[#This Row],[Actividad]],1)-1))</f>
        <v>9</v>
      </c>
      <c r="Y606" s="335">
        <f>MONTH(RP_2024[[#This Row],[FECHA RP]])</f>
        <v>9</v>
      </c>
      <c r="Z606" s="334" t="str">
        <f>IF(RP_2024[[#This Row],[FEC ANULACION]]="","",MONTH(RP_2024[[#This Row],[FEC ANULACION]]))</f>
        <v/>
      </c>
      <c r="AA606" s="335" t="s">
        <v>1589</v>
      </c>
      <c r="AB606" s="335" t="s">
        <v>3392</v>
      </c>
      <c r="AC606" s="335" t="str">
        <f>MID(RP_2024[[#This Row],[Elemento PEP]],11,2)</f>
        <v>13</v>
      </c>
    </row>
    <row r="607" spans="1:29">
      <c r="A607" s="336">
        <v>4629</v>
      </c>
      <c r="B607" s="337">
        <v>45549</v>
      </c>
      <c r="C607" s="338" t="s">
        <v>1815</v>
      </c>
      <c r="D607" s="338" t="s">
        <v>2720</v>
      </c>
      <c r="E607" s="336" t="s">
        <v>1580</v>
      </c>
      <c r="F607" s="336">
        <v>5609</v>
      </c>
      <c r="G607" s="337">
        <v>45546</v>
      </c>
      <c r="H607" s="339">
        <v>6587273</v>
      </c>
      <c r="I607" s="339" t="s">
        <v>1802</v>
      </c>
      <c r="J607" s="339">
        <v>570</v>
      </c>
      <c r="K607" s="339" t="s">
        <v>1704</v>
      </c>
      <c r="L607" s="329" t="s">
        <v>1705</v>
      </c>
      <c r="M607" s="340">
        <v>10764814</v>
      </c>
      <c r="N607" s="330">
        <v>0</v>
      </c>
      <c r="O607" s="337"/>
      <c r="P607" s="340">
        <f>+RP_2024[[#This Row],[VALOR INICIAL]]-RP_2024[[#This Row],[VALOR ANULACION]]</f>
        <v>10764814</v>
      </c>
      <c r="Q607" s="341"/>
      <c r="R607" s="339">
        <f>VALUE(LEFT(RP_2024[[#This Row],[OBJETO]],3))</f>
        <v>503</v>
      </c>
      <c r="S607" s="342">
        <v>242</v>
      </c>
      <c r="T607" s="339" t="str">
        <f>SUBSTITUTE(RP_2024[[#This Row],[CODIGO TIPO]],"-","")</f>
        <v>O232020200991122</v>
      </c>
      <c r="U607" s="335">
        <v>1905054</v>
      </c>
      <c r="V607" s="339">
        <f>VALUE(LEFT(RIGHT(RP_2024[[#This Row],[IMPUTACION PRESUPUESTAL]],6),3))</f>
        <v>237</v>
      </c>
      <c r="W607" s="335" t="s">
        <v>47</v>
      </c>
      <c r="X607" s="333">
        <f>VALUE(LEFT(RP_2024[[#This Row],[Actividad]],SEARCH(".",RP_2024[[#This Row],[Actividad]],1)-1))</f>
        <v>4</v>
      </c>
      <c r="Y607" s="335">
        <f>MONTH(RP_2024[[#This Row],[FECHA RP]])</f>
        <v>9</v>
      </c>
      <c r="Z607" s="334" t="str">
        <f>IF(RP_2024[[#This Row],[FEC ANULACION]]="","",MONTH(RP_2024[[#This Row],[FEC ANULACION]]))</f>
        <v/>
      </c>
      <c r="AA607" s="335" t="s">
        <v>1588</v>
      </c>
      <c r="AB607" s="335" t="s">
        <v>3394</v>
      </c>
      <c r="AC607" s="335" t="str">
        <f>MID(RP_2024[[#This Row],[Elemento PEP]],11,2)</f>
        <v>13</v>
      </c>
    </row>
    <row r="608" spans="1:29">
      <c r="A608" s="336">
        <v>4629</v>
      </c>
      <c r="B608" s="337">
        <v>45549</v>
      </c>
      <c r="C608" s="338" t="s">
        <v>1815</v>
      </c>
      <c r="D608" s="338" t="s">
        <v>2720</v>
      </c>
      <c r="E608" s="336" t="s">
        <v>1580</v>
      </c>
      <c r="F608" s="336">
        <v>5609</v>
      </c>
      <c r="G608" s="337">
        <v>45546</v>
      </c>
      <c r="H608" s="339">
        <v>6587273</v>
      </c>
      <c r="I608" s="339" t="s">
        <v>1802</v>
      </c>
      <c r="J608" s="329">
        <v>12</v>
      </c>
      <c r="K608" s="339" t="s">
        <v>1704</v>
      </c>
      <c r="L608" s="329" t="s">
        <v>1832</v>
      </c>
      <c r="M608" s="340">
        <v>65857246</v>
      </c>
      <c r="N608" s="330">
        <v>0</v>
      </c>
      <c r="O608" s="337"/>
      <c r="P608" s="340">
        <f>+RP_2024[[#This Row],[VALOR INICIAL]]-RP_2024[[#This Row],[VALOR ANULACION]]</f>
        <v>65857246</v>
      </c>
      <c r="Q608" s="341"/>
      <c r="R608" s="339">
        <f>VALUE(LEFT(RP_2024[[#This Row],[OBJETO]],3))</f>
        <v>503</v>
      </c>
      <c r="S608" s="342">
        <v>242</v>
      </c>
      <c r="T608" s="339" t="str">
        <f>SUBSTITUTE(RP_2024[[#This Row],[CODIGO TIPO]],"-","")</f>
        <v>O232020200991122</v>
      </c>
      <c r="U608" s="335">
        <v>1905054</v>
      </c>
      <c r="V608" s="339">
        <f>VALUE(LEFT(RIGHT(RP_2024[[#This Row],[IMPUTACION PRESUPUESTAL]],6),3))</f>
        <v>237</v>
      </c>
      <c r="W608" s="335" t="s">
        <v>47</v>
      </c>
      <c r="X608" s="333">
        <f>VALUE(LEFT(RP_2024[[#This Row],[Actividad]],SEARCH(".",RP_2024[[#This Row],[Actividad]],1)-1))</f>
        <v>4</v>
      </c>
      <c r="Y608" s="335">
        <f>MONTH(RP_2024[[#This Row],[FECHA RP]])</f>
        <v>9</v>
      </c>
      <c r="Z608" s="334" t="str">
        <f>IF(RP_2024[[#This Row],[FEC ANULACION]]="","",MONTH(RP_2024[[#This Row],[FEC ANULACION]]))</f>
        <v/>
      </c>
      <c r="AA608" s="335" t="s">
        <v>1589</v>
      </c>
      <c r="AB608" s="335" t="s">
        <v>3394</v>
      </c>
      <c r="AC608" s="335" t="str">
        <f>MID(RP_2024[[#This Row],[Elemento PEP]],11,2)</f>
        <v>13</v>
      </c>
    </row>
    <row r="609" spans="1:29">
      <c r="A609" s="336">
        <v>4630</v>
      </c>
      <c r="B609" s="337">
        <v>45549</v>
      </c>
      <c r="C609" s="338" t="s">
        <v>1816</v>
      </c>
      <c r="D609" s="338" t="s">
        <v>2720</v>
      </c>
      <c r="E609" s="336" t="s">
        <v>1580</v>
      </c>
      <c r="F609" s="336">
        <v>5610</v>
      </c>
      <c r="G609" s="337">
        <v>45546</v>
      </c>
      <c r="H609" s="339">
        <v>6587273</v>
      </c>
      <c r="I609" s="339" t="s">
        <v>1802</v>
      </c>
      <c r="J609" s="339">
        <v>570</v>
      </c>
      <c r="K609" s="339" t="s">
        <v>1704</v>
      </c>
      <c r="L609" s="329" t="s">
        <v>1705</v>
      </c>
      <c r="M609" s="340">
        <v>10764811</v>
      </c>
      <c r="N609" s="330">
        <v>0</v>
      </c>
      <c r="O609" s="337"/>
      <c r="P609" s="340">
        <f>+RP_2024[[#This Row],[VALOR INICIAL]]-RP_2024[[#This Row],[VALOR ANULACION]]</f>
        <v>10764811</v>
      </c>
      <c r="Q609" s="341"/>
      <c r="R609" s="339">
        <f>VALUE(LEFT(RP_2024[[#This Row],[OBJETO]],3))</f>
        <v>503</v>
      </c>
      <c r="S609" s="342">
        <v>242</v>
      </c>
      <c r="T609" s="339" t="str">
        <f>SUBSTITUTE(RP_2024[[#This Row],[CODIGO TIPO]],"-","")</f>
        <v>O232020200991122</v>
      </c>
      <c r="U609" s="335">
        <v>1905054</v>
      </c>
      <c r="V609" s="339">
        <f>VALUE(LEFT(RIGHT(RP_2024[[#This Row],[IMPUTACION PRESUPUESTAL]],6),3))</f>
        <v>236</v>
      </c>
      <c r="W609" s="335" t="s">
        <v>43</v>
      </c>
      <c r="X609" s="333">
        <f>VALUE(LEFT(RP_2024[[#This Row],[Actividad]],SEARCH(".",RP_2024[[#This Row],[Actividad]],1)-1))</f>
        <v>2</v>
      </c>
      <c r="Y609" s="335">
        <f>MONTH(RP_2024[[#This Row],[FECHA RP]])</f>
        <v>9</v>
      </c>
      <c r="Z609" s="334" t="str">
        <f>IF(RP_2024[[#This Row],[FEC ANULACION]]="","",MONTH(RP_2024[[#This Row],[FEC ANULACION]]))</f>
        <v/>
      </c>
      <c r="AA609" s="335" t="s">
        <v>1588</v>
      </c>
      <c r="AB609" s="335" t="s">
        <v>3394</v>
      </c>
      <c r="AC609" s="335" t="str">
        <f>MID(RP_2024[[#This Row],[Elemento PEP]],11,2)</f>
        <v>13</v>
      </c>
    </row>
    <row r="610" spans="1:29">
      <c r="A610" s="336">
        <v>4630</v>
      </c>
      <c r="B610" s="337">
        <v>45549</v>
      </c>
      <c r="C610" s="338" t="s">
        <v>1816</v>
      </c>
      <c r="D610" s="338" t="s">
        <v>2720</v>
      </c>
      <c r="E610" s="336" t="s">
        <v>1580</v>
      </c>
      <c r="F610" s="336">
        <v>5610</v>
      </c>
      <c r="G610" s="337">
        <v>45546</v>
      </c>
      <c r="H610" s="339">
        <v>6587273</v>
      </c>
      <c r="I610" s="339" t="s">
        <v>1802</v>
      </c>
      <c r="J610" s="329">
        <v>12</v>
      </c>
      <c r="K610" s="339" t="s">
        <v>1704</v>
      </c>
      <c r="L610" s="329" t="s">
        <v>1832</v>
      </c>
      <c r="M610" s="340">
        <v>65857257</v>
      </c>
      <c r="N610" s="330">
        <v>0</v>
      </c>
      <c r="O610" s="337"/>
      <c r="P610" s="340">
        <f>+RP_2024[[#This Row],[VALOR INICIAL]]-RP_2024[[#This Row],[VALOR ANULACION]]</f>
        <v>65857257</v>
      </c>
      <c r="Q610" s="341"/>
      <c r="R610" s="339">
        <f>VALUE(LEFT(RP_2024[[#This Row],[OBJETO]],3))</f>
        <v>503</v>
      </c>
      <c r="S610" s="342">
        <v>242</v>
      </c>
      <c r="T610" s="339" t="str">
        <f>SUBSTITUTE(RP_2024[[#This Row],[CODIGO TIPO]],"-","")</f>
        <v>O232020200991122</v>
      </c>
      <c r="U610" s="335">
        <v>1905054</v>
      </c>
      <c r="V610" s="339">
        <f>VALUE(LEFT(RIGHT(RP_2024[[#This Row],[IMPUTACION PRESUPUESTAL]],6),3))</f>
        <v>236</v>
      </c>
      <c r="W610" s="335" t="s">
        <v>43</v>
      </c>
      <c r="X610" s="333">
        <f>VALUE(LEFT(RP_2024[[#This Row],[Actividad]],SEARCH(".",RP_2024[[#This Row],[Actividad]],1)-1))</f>
        <v>2</v>
      </c>
      <c r="Y610" s="335">
        <f>MONTH(RP_2024[[#This Row],[FECHA RP]])</f>
        <v>9</v>
      </c>
      <c r="Z610" s="334" t="str">
        <f>IF(RP_2024[[#This Row],[FEC ANULACION]]="","",MONTH(RP_2024[[#This Row],[FEC ANULACION]]))</f>
        <v/>
      </c>
      <c r="AA610" s="335" t="s">
        <v>1589</v>
      </c>
      <c r="AB610" s="335" t="s">
        <v>3394</v>
      </c>
      <c r="AC610" s="335" t="str">
        <f>MID(RP_2024[[#This Row],[Elemento PEP]],11,2)</f>
        <v>13</v>
      </c>
    </row>
    <row r="611" spans="1:29">
      <c r="A611" s="336">
        <v>4631</v>
      </c>
      <c r="B611" s="337">
        <v>45549</v>
      </c>
      <c r="C611" s="338" t="s">
        <v>1858</v>
      </c>
      <c r="D611" s="338" t="s">
        <v>2720</v>
      </c>
      <c r="E611" s="336" t="s">
        <v>1580</v>
      </c>
      <c r="F611" s="336">
        <v>5683</v>
      </c>
      <c r="G611" s="337">
        <v>45546</v>
      </c>
      <c r="H611" s="339">
        <v>6587273</v>
      </c>
      <c r="I611" s="339" t="s">
        <v>1802</v>
      </c>
      <c r="J611" s="329">
        <v>12</v>
      </c>
      <c r="K611" s="339" t="s">
        <v>1704</v>
      </c>
      <c r="L611" s="329" t="s">
        <v>1832</v>
      </c>
      <c r="M611" s="340">
        <v>760740985</v>
      </c>
      <c r="N611" s="330">
        <v>0</v>
      </c>
      <c r="O611" s="337"/>
      <c r="P611" s="340">
        <f>+RP_2024[[#This Row],[VALOR INICIAL]]-RP_2024[[#This Row],[VALOR ANULACION]]</f>
        <v>760740985</v>
      </c>
      <c r="Q611" s="341"/>
      <c r="R611" s="339">
        <f>VALUE(LEFT(RP_2024[[#This Row],[OBJETO]],3))</f>
        <v>503</v>
      </c>
      <c r="S611" s="342">
        <v>242</v>
      </c>
      <c r="T611" s="339" t="str">
        <f>SUBSTITUTE(RP_2024[[#This Row],[CODIGO TIPO]],"-","")</f>
        <v>O232020200991122</v>
      </c>
      <c r="U611" s="335">
        <v>1905049</v>
      </c>
      <c r="V611" s="339">
        <f>VALUE(LEFT(RIGHT(RP_2024[[#This Row],[IMPUTACION PRESUPUESTAL]],6),3))</f>
        <v>97</v>
      </c>
      <c r="W611" s="335" t="s">
        <v>1279</v>
      </c>
      <c r="X611" s="333">
        <f>VALUE(LEFT(RP_2024[[#This Row],[Actividad]],SEARCH(".",RP_2024[[#This Row],[Actividad]],1)-1))</f>
        <v>42</v>
      </c>
      <c r="Y611" s="335">
        <f>MONTH(RP_2024[[#This Row],[FECHA RP]])</f>
        <v>9</v>
      </c>
      <c r="Z611" s="334" t="str">
        <f>IF(RP_2024[[#This Row],[FEC ANULACION]]="","",MONTH(RP_2024[[#This Row],[FEC ANULACION]]))</f>
        <v/>
      </c>
      <c r="AA611" s="335" t="s">
        <v>1589</v>
      </c>
      <c r="AB611" s="335" t="s">
        <v>3387</v>
      </c>
      <c r="AC611" s="335" t="str">
        <f>MID(RP_2024[[#This Row],[Elemento PEP]],11,2)</f>
        <v>11</v>
      </c>
    </row>
    <row r="612" spans="1:29">
      <c r="A612" s="336">
        <v>4632</v>
      </c>
      <c r="B612" s="337">
        <v>45549</v>
      </c>
      <c r="C612" s="338" t="s">
        <v>1858</v>
      </c>
      <c r="D612" s="338" t="s">
        <v>2720</v>
      </c>
      <c r="E612" s="336" t="s">
        <v>1580</v>
      </c>
      <c r="F612" s="336">
        <v>5684</v>
      </c>
      <c r="G612" s="337">
        <v>45546</v>
      </c>
      <c r="H612" s="339">
        <v>6587273</v>
      </c>
      <c r="I612" s="339" t="s">
        <v>1802</v>
      </c>
      <c r="J612" s="329">
        <v>12</v>
      </c>
      <c r="K612" s="339" t="s">
        <v>1704</v>
      </c>
      <c r="L612" s="329" t="s">
        <v>1832</v>
      </c>
      <c r="M612" s="340">
        <v>736055653</v>
      </c>
      <c r="N612" s="330">
        <v>0</v>
      </c>
      <c r="O612" s="337"/>
      <c r="P612" s="340">
        <f>+RP_2024[[#This Row],[VALOR INICIAL]]-RP_2024[[#This Row],[VALOR ANULACION]]</f>
        <v>736055653</v>
      </c>
      <c r="Q612" s="341"/>
      <c r="R612" s="339">
        <f>VALUE(LEFT(RP_2024[[#This Row],[OBJETO]],3))</f>
        <v>503</v>
      </c>
      <c r="S612" s="342">
        <v>242</v>
      </c>
      <c r="T612" s="339" t="str">
        <f>SUBSTITUTE(RP_2024[[#This Row],[CODIGO TIPO]],"-","")</f>
        <v>O232020200991122</v>
      </c>
      <c r="U612" s="335">
        <v>1905049</v>
      </c>
      <c r="V612" s="339">
        <f>VALUE(LEFT(RIGHT(RP_2024[[#This Row],[IMPUTACION PRESUPUESTAL]],6),3))</f>
        <v>97</v>
      </c>
      <c r="W612" s="335" t="s">
        <v>1283</v>
      </c>
      <c r="X612" s="333">
        <f>VALUE(LEFT(RP_2024[[#This Row],[Actividad]],SEARCH(".",RP_2024[[#This Row],[Actividad]],1)-1))</f>
        <v>44</v>
      </c>
      <c r="Y612" s="335">
        <f>MONTH(RP_2024[[#This Row],[FECHA RP]])</f>
        <v>9</v>
      </c>
      <c r="Z612" s="334" t="str">
        <f>IF(RP_2024[[#This Row],[FEC ANULACION]]="","",MONTH(RP_2024[[#This Row],[FEC ANULACION]]))</f>
        <v/>
      </c>
      <c r="AA612" s="335" t="s">
        <v>1589</v>
      </c>
      <c r="AB612" s="335" t="s">
        <v>3387</v>
      </c>
      <c r="AC612" s="335" t="str">
        <f>MID(RP_2024[[#This Row],[Elemento PEP]],11,2)</f>
        <v>11</v>
      </c>
    </row>
    <row r="613" spans="1:29">
      <c r="A613" s="336">
        <v>4636</v>
      </c>
      <c r="B613" s="337">
        <v>45549</v>
      </c>
      <c r="C613" s="338" t="s">
        <v>1769</v>
      </c>
      <c r="D613" s="338" t="s">
        <v>2721</v>
      </c>
      <c r="E613" s="336" t="s">
        <v>1583</v>
      </c>
      <c r="F613" s="336">
        <v>5611</v>
      </c>
      <c r="G613" s="337">
        <v>45546</v>
      </c>
      <c r="H613" s="339">
        <v>6590076</v>
      </c>
      <c r="I613" s="339" t="s">
        <v>1756</v>
      </c>
      <c r="J613" s="339">
        <v>570</v>
      </c>
      <c r="K613" s="339" t="s">
        <v>1704</v>
      </c>
      <c r="L613" s="329" t="s">
        <v>1705</v>
      </c>
      <c r="M613" s="340">
        <v>11974415</v>
      </c>
      <c r="N613" s="330">
        <v>0</v>
      </c>
      <c r="O613" s="337"/>
      <c r="P613" s="340">
        <f>+RP_2024[[#This Row],[VALOR INICIAL]]-RP_2024[[#This Row],[VALOR ANULACION]]</f>
        <v>11974415</v>
      </c>
      <c r="Q613" s="341"/>
      <c r="R613" s="339">
        <f>VALUE(LEFT(RP_2024[[#This Row],[OBJETO]],3))</f>
        <v>501</v>
      </c>
      <c r="S613" s="342">
        <v>242</v>
      </c>
      <c r="T613" s="339" t="str">
        <f>SUBSTITUTE(RP_2024[[#This Row],[CODIGO TIPO]],"-","")</f>
        <v>O232020200991122</v>
      </c>
      <c r="U613" s="335">
        <v>1905054</v>
      </c>
      <c r="V613" s="339">
        <f>VALUE(LEFT(RIGHT(RP_2024[[#This Row],[IMPUTACION PRESUPUESTAL]],6),3))</f>
        <v>236</v>
      </c>
      <c r="W613" s="335" t="s">
        <v>43</v>
      </c>
      <c r="X613" s="333">
        <f>VALUE(LEFT(RP_2024[[#This Row],[Actividad]],SEARCH(".",RP_2024[[#This Row],[Actividad]],1)-1))</f>
        <v>2</v>
      </c>
      <c r="Y613" s="335">
        <f>MONTH(RP_2024[[#This Row],[FECHA RP]])</f>
        <v>9</v>
      </c>
      <c r="Z613" s="334" t="str">
        <f>IF(RP_2024[[#This Row],[FEC ANULACION]]="","",MONTH(RP_2024[[#This Row],[FEC ANULACION]]))</f>
        <v/>
      </c>
      <c r="AA613" s="335" t="s">
        <v>1588</v>
      </c>
      <c r="AB613" s="335" t="s">
        <v>3394</v>
      </c>
      <c r="AC613" s="335" t="str">
        <f>MID(RP_2024[[#This Row],[Elemento PEP]],11,2)</f>
        <v>13</v>
      </c>
    </row>
    <row r="614" spans="1:29">
      <c r="A614" s="336">
        <v>4636</v>
      </c>
      <c r="B614" s="337">
        <v>45549</v>
      </c>
      <c r="C614" s="338" t="s">
        <v>1769</v>
      </c>
      <c r="D614" s="338" t="s">
        <v>2721</v>
      </c>
      <c r="E614" s="336" t="s">
        <v>1583</v>
      </c>
      <c r="F614" s="336">
        <v>5611</v>
      </c>
      <c r="G614" s="337">
        <v>45546</v>
      </c>
      <c r="H614" s="339">
        <v>6590076</v>
      </c>
      <c r="I614" s="339" t="s">
        <v>1756</v>
      </c>
      <c r="J614" s="329">
        <v>12</v>
      </c>
      <c r="K614" s="339" t="s">
        <v>1704</v>
      </c>
      <c r="L614" s="329" t="s">
        <v>1832</v>
      </c>
      <c r="M614" s="340">
        <v>73257365</v>
      </c>
      <c r="N614" s="330">
        <v>0</v>
      </c>
      <c r="O614" s="337"/>
      <c r="P614" s="340">
        <f>+RP_2024[[#This Row],[VALOR INICIAL]]-RP_2024[[#This Row],[VALOR ANULACION]]</f>
        <v>73257365</v>
      </c>
      <c r="Q614" s="341"/>
      <c r="R614" s="339">
        <f>VALUE(LEFT(RP_2024[[#This Row],[OBJETO]],3))</f>
        <v>501</v>
      </c>
      <c r="S614" s="342">
        <v>242</v>
      </c>
      <c r="T614" s="339" t="str">
        <f>SUBSTITUTE(RP_2024[[#This Row],[CODIGO TIPO]],"-","")</f>
        <v>O232020200991122</v>
      </c>
      <c r="U614" s="335">
        <v>1905054</v>
      </c>
      <c r="V614" s="339">
        <f>VALUE(LEFT(RIGHT(RP_2024[[#This Row],[IMPUTACION PRESUPUESTAL]],6),3))</f>
        <v>236</v>
      </c>
      <c r="W614" s="335" t="s">
        <v>43</v>
      </c>
      <c r="X614" s="333">
        <f>VALUE(LEFT(RP_2024[[#This Row],[Actividad]],SEARCH(".",RP_2024[[#This Row],[Actividad]],1)-1))</f>
        <v>2</v>
      </c>
      <c r="Y614" s="335">
        <f>MONTH(RP_2024[[#This Row],[FECHA RP]])</f>
        <v>9</v>
      </c>
      <c r="Z614" s="334" t="str">
        <f>IF(RP_2024[[#This Row],[FEC ANULACION]]="","",MONTH(RP_2024[[#This Row],[FEC ANULACION]]))</f>
        <v/>
      </c>
      <c r="AA614" s="335" t="s">
        <v>1589</v>
      </c>
      <c r="AB614" s="335" t="s">
        <v>3394</v>
      </c>
      <c r="AC614" s="335" t="str">
        <f>MID(RP_2024[[#This Row],[Elemento PEP]],11,2)</f>
        <v>13</v>
      </c>
    </row>
    <row r="615" spans="1:29">
      <c r="A615" s="336">
        <v>4637</v>
      </c>
      <c r="B615" s="337">
        <v>45549</v>
      </c>
      <c r="C615" s="338" t="s">
        <v>1787</v>
      </c>
      <c r="D615" s="338" t="s">
        <v>2721</v>
      </c>
      <c r="E615" s="336" t="s">
        <v>1583</v>
      </c>
      <c r="F615" s="336">
        <v>5620</v>
      </c>
      <c r="G615" s="337">
        <v>45546</v>
      </c>
      <c r="H615" s="339">
        <v>6590076</v>
      </c>
      <c r="I615" s="339" t="s">
        <v>1756</v>
      </c>
      <c r="J615" s="329">
        <v>12</v>
      </c>
      <c r="K615" s="339" t="s">
        <v>1704</v>
      </c>
      <c r="L615" s="329" t="s">
        <v>1832</v>
      </c>
      <c r="M615" s="340">
        <v>117452</v>
      </c>
      <c r="N615" s="330">
        <v>0</v>
      </c>
      <c r="O615" s="337"/>
      <c r="P615" s="340">
        <f>+RP_2024[[#This Row],[VALOR INICIAL]]-RP_2024[[#This Row],[VALOR ANULACION]]</f>
        <v>117452</v>
      </c>
      <c r="Q615" s="341"/>
      <c r="R615" s="339">
        <f>VALUE(LEFT(RP_2024[[#This Row],[OBJETO]],3))</f>
        <v>501</v>
      </c>
      <c r="S615" s="342">
        <v>242</v>
      </c>
      <c r="T615" s="339" t="str">
        <f>SUBSTITUTE(RP_2024[[#This Row],[CODIGO TIPO]],"-","")</f>
        <v>O232020200991122</v>
      </c>
      <c r="U615" s="335">
        <v>1905049</v>
      </c>
      <c r="V615" s="339">
        <f>VALUE(LEFT(RIGHT(RP_2024[[#This Row],[IMPUTACION PRESUPUESTAL]],6),3))</f>
        <v>212</v>
      </c>
      <c r="W615" s="335" t="s">
        <v>1280</v>
      </c>
      <c r="X615" s="333">
        <f>VALUE(LEFT(RP_2024[[#This Row],[Actividad]],SEARCH(".",RP_2024[[#This Row],[Actividad]],1)-1))</f>
        <v>42</v>
      </c>
      <c r="Y615" s="335">
        <f>MONTH(RP_2024[[#This Row],[FECHA RP]])</f>
        <v>9</v>
      </c>
      <c r="Z615" s="334" t="str">
        <f>IF(RP_2024[[#This Row],[FEC ANULACION]]="","",MONTH(RP_2024[[#This Row],[FEC ANULACION]]))</f>
        <v/>
      </c>
      <c r="AA615" s="335" t="s">
        <v>1589</v>
      </c>
      <c r="AB615" s="335" t="s">
        <v>3386</v>
      </c>
      <c r="AC615" s="335" t="str">
        <f>MID(RP_2024[[#This Row],[Elemento PEP]],11,2)</f>
        <v>13</v>
      </c>
    </row>
    <row r="616" spans="1:29">
      <c r="A616" s="336">
        <v>4638</v>
      </c>
      <c r="B616" s="337">
        <v>45549</v>
      </c>
      <c r="C616" s="338" t="s">
        <v>1787</v>
      </c>
      <c r="D616" s="338" t="s">
        <v>2721</v>
      </c>
      <c r="E616" s="336" t="s">
        <v>1583</v>
      </c>
      <c r="F616" s="336">
        <v>5621</v>
      </c>
      <c r="G616" s="337">
        <v>45546</v>
      </c>
      <c r="H616" s="339">
        <v>6590076</v>
      </c>
      <c r="I616" s="339" t="s">
        <v>1756</v>
      </c>
      <c r="J616" s="329">
        <v>12</v>
      </c>
      <c r="K616" s="339" t="s">
        <v>1704</v>
      </c>
      <c r="L616" s="329" t="s">
        <v>1832</v>
      </c>
      <c r="M616" s="340">
        <v>14128684</v>
      </c>
      <c r="N616" s="330">
        <v>0</v>
      </c>
      <c r="O616" s="337"/>
      <c r="P616" s="340">
        <f>+RP_2024[[#This Row],[VALOR INICIAL]]-RP_2024[[#This Row],[VALOR ANULACION]]</f>
        <v>14128684</v>
      </c>
      <c r="Q616" s="341"/>
      <c r="R616" s="339">
        <f>VALUE(LEFT(RP_2024[[#This Row],[OBJETO]],3))</f>
        <v>501</v>
      </c>
      <c r="S616" s="342">
        <v>242</v>
      </c>
      <c r="T616" s="339" t="str">
        <f>SUBSTITUTE(RP_2024[[#This Row],[CODIGO TIPO]],"-","")</f>
        <v>O232020200991122</v>
      </c>
      <c r="U616" s="335">
        <v>1905049</v>
      </c>
      <c r="V616" s="339">
        <f>VALUE(LEFT(RIGHT(RP_2024[[#This Row],[IMPUTACION PRESUPUESTAL]],6),3))</f>
        <v>212</v>
      </c>
      <c r="W616" s="335" t="s">
        <v>1282</v>
      </c>
      <c r="X616" s="333">
        <f>VALUE(LEFT(RP_2024[[#This Row],[Actividad]],SEARCH(".",RP_2024[[#This Row],[Actividad]],1)-1))</f>
        <v>43</v>
      </c>
      <c r="Y616" s="335">
        <f>MONTH(RP_2024[[#This Row],[FECHA RP]])</f>
        <v>9</v>
      </c>
      <c r="Z616" s="334" t="str">
        <f>IF(RP_2024[[#This Row],[FEC ANULACION]]="","",MONTH(RP_2024[[#This Row],[FEC ANULACION]]))</f>
        <v/>
      </c>
      <c r="AA616" s="335" t="s">
        <v>1589</v>
      </c>
      <c r="AB616" s="335" t="s">
        <v>3386</v>
      </c>
      <c r="AC616" s="335" t="str">
        <f>MID(RP_2024[[#This Row],[Elemento PEP]],11,2)</f>
        <v>13</v>
      </c>
    </row>
    <row r="617" spans="1:29">
      <c r="A617" s="336">
        <v>4639</v>
      </c>
      <c r="B617" s="337">
        <v>45549</v>
      </c>
      <c r="C617" s="338" t="s">
        <v>1758</v>
      </c>
      <c r="D617" s="338" t="s">
        <v>2721</v>
      </c>
      <c r="E617" s="336" t="s">
        <v>1583</v>
      </c>
      <c r="F617" s="336">
        <v>5622</v>
      </c>
      <c r="G617" s="337">
        <v>45546</v>
      </c>
      <c r="H617" s="339">
        <v>6590076</v>
      </c>
      <c r="I617" s="339" t="s">
        <v>1756</v>
      </c>
      <c r="J617" s="329">
        <v>12</v>
      </c>
      <c r="K617" s="339" t="s">
        <v>1704</v>
      </c>
      <c r="L617" s="329" t="s">
        <v>1832</v>
      </c>
      <c r="M617" s="340">
        <v>99570146</v>
      </c>
      <c r="N617" s="330">
        <v>0</v>
      </c>
      <c r="O617" s="337"/>
      <c r="P617" s="340">
        <f>+RP_2024[[#This Row],[VALOR INICIAL]]-RP_2024[[#This Row],[VALOR ANULACION]]</f>
        <v>99570146</v>
      </c>
      <c r="Q617" s="341"/>
      <c r="R617" s="339">
        <f>VALUE(LEFT(RP_2024[[#This Row],[OBJETO]],3))</f>
        <v>501</v>
      </c>
      <c r="S617" s="342">
        <v>242</v>
      </c>
      <c r="T617" s="339" t="str">
        <f>SUBSTITUTE(RP_2024[[#This Row],[CODIGO TIPO]],"-","")</f>
        <v>O232020200991122</v>
      </c>
      <c r="U617" s="335">
        <v>1905049</v>
      </c>
      <c r="V617" s="339">
        <f>VALUE(LEFT(RIGHT(RP_2024[[#This Row],[IMPUTACION PRESUPUESTAL]],6),3))</f>
        <v>146</v>
      </c>
      <c r="W617" s="335" t="s">
        <v>1281</v>
      </c>
      <c r="X617" s="333">
        <f>VALUE(LEFT(RP_2024[[#This Row],[Actividad]],SEARCH(".",RP_2024[[#This Row],[Actividad]],1)-1))</f>
        <v>43</v>
      </c>
      <c r="Y617" s="335">
        <f>MONTH(RP_2024[[#This Row],[FECHA RP]])</f>
        <v>9</v>
      </c>
      <c r="Z617" s="334" t="str">
        <f>IF(RP_2024[[#This Row],[FEC ANULACION]]="","",MONTH(RP_2024[[#This Row],[FEC ANULACION]]))</f>
        <v/>
      </c>
      <c r="AA617" s="335" t="s">
        <v>1589</v>
      </c>
      <c r="AB617" s="335" t="s">
        <v>3386</v>
      </c>
      <c r="AC617" s="335" t="str">
        <f>MID(RP_2024[[#This Row],[Elemento PEP]],11,2)</f>
        <v>13</v>
      </c>
    </row>
    <row r="618" spans="1:29">
      <c r="A618" s="336">
        <v>4640</v>
      </c>
      <c r="B618" s="337">
        <v>45549</v>
      </c>
      <c r="C618" s="338" t="s">
        <v>1776</v>
      </c>
      <c r="D618" s="338" t="s">
        <v>2721</v>
      </c>
      <c r="E618" s="336" t="s">
        <v>1583</v>
      </c>
      <c r="F618" s="336">
        <v>5625</v>
      </c>
      <c r="G618" s="337">
        <v>45546</v>
      </c>
      <c r="H618" s="339">
        <v>6590076</v>
      </c>
      <c r="I618" s="339" t="s">
        <v>1756</v>
      </c>
      <c r="J618" s="339">
        <v>570</v>
      </c>
      <c r="K618" s="339" t="s">
        <v>1704</v>
      </c>
      <c r="L618" s="329" t="s">
        <v>1705</v>
      </c>
      <c r="M618" s="340">
        <v>14325708</v>
      </c>
      <c r="N618" s="330">
        <v>0</v>
      </c>
      <c r="O618" s="337"/>
      <c r="P618" s="340">
        <f>+RP_2024[[#This Row],[VALOR INICIAL]]-RP_2024[[#This Row],[VALOR ANULACION]]</f>
        <v>14325708</v>
      </c>
      <c r="Q618" s="341"/>
      <c r="R618" s="339">
        <f>VALUE(LEFT(RP_2024[[#This Row],[OBJETO]],3))</f>
        <v>501</v>
      </c>
      <c r="S618" s="342">
        <v>242</v>
      </c>
      <c r="T618" s="339" t="str">
        <f>SUBSTITUTE(RP_2024[[#This Row],[CODIGO TIPO]],"-","")</f>
        <v>O232020200991122</v>
      </c>
      <c r="U618" s="335">
        <v>1905049</v>
      </c>
      <c r="V618" s="339">
        <f>VALUE(LEFT(RIGHT(RP_2024[[#This Row],[IMPUTACION PRESUPUESTAL]],6),3))</f>
        <v>143</v>
      </c>
      <c r="W618" s="335" t="s">
        <v>1275</v>
      </c>
      <c r="X618" s="333">
        <f>VALUE(LEFT(RP_2024[[#This Row],[Actividad]],SEARCH(".",RP_2024[[#This Row],[Actividad]],1)-1))</f>
        <v>40</v>
      </c>
      <c r="Y618" s="335">
        <f>MONTH(RP_2024[[#This Row],[FECHA RP]])</f>
        <v>9</v>
      </c>
      <c r="Z618" s="334" t="str">
        <f>IF(RP_2024[[#This Row],[FEC ANULACION]]="","",MONTH(RP_2024[[#This Row],[FEC ANULACION]]))</f>
        <v/>
      </c>
      <c r="AA618" s="335" t="s">
        <v>1588</v>
      </c>
      <c r="AB618" s="335" t="s">
        <v>3386</v>
      </c>
      <c r="AC618" s="335" t="str">
        <f>MID(RP_2024[[#This Row],[Elemento PEP]],11,2)</f>
        <v>13</v>
      </c>
    </row>
    <row r="619" spans="1:29">
      <c r="A619" s="336">
        <v>4640</v>
      </c>
      <c r="B619" s="337">
        <v>45549</v>
      </c>
      <c r="C619" s="338" t="s">
        <v>1776</v>
      </c>
      <c r="D619" s="338" t="s">
        <v>2721</v>
      </c>
      <c r="E619" s="336" t="s">
        <v>1583</v>
      </c>
      <c r="F619" s="336">
        <v>5625</v>
      </c>
      <c r="G619" s="337">
        <v>45546</v>
      </c>
      <c r="H619" s="339">
        <v>6590076</v>
      </c>
      <c r="I619" s="339" t="s">
        <v>1756</v>
      </c>
      <c r="J619" s="329">
        <v>12</v>
      </c>
      <c r="K619" s="339" t="s">
        <v>1704</v>
      </c>
      <c r="L619" s="329" t="s">
        <v>1832</v>
      </c>
      <c r="M619" s="340">
        <v>87374314</v>
      </c>
      <c r="N619" s="330">
        <v>0</v>
      </c>
      <c r="O619" s="337"/>
      <c r="P619" s="340">
        <f>+RP_2024[[#This Row],[VALOR INICIAL]]-RP_2024[[#This Row],[VALOR ANULACION]]</f>
        <v>87374314</v>
      </c>
      <c r="Q619" s="341"/>
      <c r="R619" s="339">
        <f>VALUE(LEFT(RP_2024[[#This Row],[OBJETO]],3))</f>
        <v>501</v>
      </c>
      <c r="S619" s="342">
        <v>242</v>
      </c>
      <c r="T619" s="339" t="str">
        <f>SUBSTITUTE(RP_2024[[#This Row],[CODIGO TIPO]],"-","")</f>
        <v>O232020200991122</v>
      </c>
      <c r="U619" s="335">
        <v>1905049</v>
      </c>
      <c r="V619" s="339">
        <f>VALUE(LEFT(RIGHT(RP_2024[[#This Row],[IMPUTACION PRESUPUESTAL]],6),3))</f>
        <v>143</v>
      </c>
      <c r="W619" s="335" t="s">
        <v>1275</v>
      </c>
      <c r="X619" s="333">
        <f>VALUE(LEFT(RP_2024[[#This Row],[Actividad]],SEARCH(".",RP_2024[[#This Row],[Actividad]],1)-1))</f>
        <v>40</v>
      </c>
      <c r="Y619" s="335">
        <f>MONTH(RP_2024[[#This Row],[FECHA RP]])</f>
        <v>9</v>
      </c>
      <c r="Z619" s="334" t="str">
        <f>IF(RP_2024[[#This Row],[FEC ANULACION]]="","",MONTH(RP_2024[[#This Row],[FEC ANULACION]]))</f>
        <v/>
      </c>
      <c r="AA619" s="335" t="s">
        <v>1589</v>
      </c>
      <c r="AB619" s="335" t="s">
        <v>3386</v>
      </c>
      <c r="AC619" s="335" t="str">
        <f>MID(RP_2024[[#This Row],[Elemento PEP]],11,2)</f>
        <v>13</v>
      </c>
    </row>
    <row r="620" spans="1:29">
      <c r="A620" s="336">
        <v>4641</v>
      </c>
      <c r="B620" s="337">
        <v>45549</v>
      </c>
      <c r="C620" s="338" t="s">
        <v>1798</v>
      </c>
      <c r="D620" s="338" t="s">
        <v>2721</v>
      </c>
      <c r="E620" s="336" t="s">
        <v>1583</v>
      </c>
      <c r="F620" s="336">
        <v>5623</v>
      </c>
      <c r="G620" s="337">
        <v>45546</v>
      </c>
      <c r="H620" s="339">
        <v>6590076</v>
      </c>
      <c r="I620" s="339" t="s">
        <v>1756</v>
      </c>
      <c r="J620" s="339">
        <v>570</v>
      </c>
      <c r="K620" s="339" t="s">
        <v>1704</v>
      </c>
      <c r="L620" s="329" t="s">
        <v>1705</v>
      </c>
      <c r="M620" s="340">
        <v>10000000</v>
      </c>
      <c r="N620" s="330">
        <v>0</v>
      </c>
      <c r="O620" s="337"/>
      <c r="P620" s="340">
        <f>+RP_2024[[#This Row],[VALOR INICIAL]]-RP_2024[[#This Row],[VALOR ANULACION]]</f>
        <v>10000000</v>
      </c>
      <c r="Q620" s="341"/>
      <c r="R620" s="339">
        <f>VALUE(LEFT(RP_2024[[#This Row],[OBJETO]],3))</f>
        <v>501</v>
      </c>
      <c r="S620" s="342">
        <v>242</v>
      </c>
      <c r="T620" s="339" t="str">
        <f>SUBSTITUTE(RP_2024[[#This Row],[CODIGO TIPO]],"-","")</f>
        <v>O232020200991122</v>
      </c>
      <c r="U620" s="335">
        <v>1905049</v>
      </c>
      <c r="V620" s="339">
        <f>VALUE(LEFT(RIGHT(RP_2024[[#This Row],[IMPUTACION PRESUPUESTAL]],6),3))</f>
        <v>211</v>
      </c>
      <c r="W620" s="335" t="s">
        <v>1277</v>
      </c>
      <c r="X620" s="333">
        <f>VALUE(LEFT(RP_2024[[#This Row],[Actividad]],SEARCH(".",RP_2024[[#This Row],[Actividad]],1)-1))</f>
        <v>41</v>
      </c>
      <c r="Y620" s="335">
        <f>MONTH(RP_2024[[#This Row],[FECHA RP]])</f>
        <v>9</v>
      </c>
      <c r="Z620" s="334" t="str">
        <f>IF(RP_2024[[#This Row],[FEC ANULACION]]="","",MONTH(RP_2024[[#This Row],[FEC ANULACION]]))</f>
        <v/>
      </c>
      <c r="AA620" s="335" t="s">
        <v>1588</v>
      </c>
      <c r="AB620" s="335" t="s">
        <v>3397</v>
      </c>
      <c r="AC620" s="335" t="str">
        <f>MID(RP_2024[[#This Row],[Elemento PEP]],11,2)</f>
        <v>09</v>
      </c>
    </row>
    <row r="621" spans="1:29">
      <c r="A621" s="336">
        <v>4641</v>
      </c>
      <c r="B621" s="337">
        <v>45549</v>
      </c>
      <c r="C621" s="338" t="s">
        <v>1798</v>
      </c>
      <c r="D621" s="338" t="s">
        <v>2721</v>
      </c>
      <c r="E621" s="336" t="s">
        <v>1583</v>
      </c>
      <c r="F621" s="336">
        <v>5623</v>
      </c>
      <c r="G621" s="337">
        <v>45546</v>
      </c>
      <c r="H621" s="339">
        <v>6590076</v>
      </c>
      <c r="I621" s="339" t="s">
        <v>1756</v>
      </c>
      <c r="J621" s="329">
        <v>12</v>
      </c>
      <c r="K621" s="339" t="s">
        <v>1704</v>
      </c>
      <c r="L621" s="329" t="s">
        <v>1832</v>
      </c>
      <c r="M621" s="340">
        <v>234900</v>
      </c>
      <c r="N621" s="330">
        <v>0</v>
      </c>
      <c r="O621" s="337"/>
      <c r="P621" s="340">
        <f>+RP_2024[[#This Row],[VALOR INICIAL]]-RP_2024[[#This Row],[VALOR ANULACION]]</f>
        <v>234900</v>
      </c>
      <c r="Q621" s="341"/>
      <c r="R621" s="339">
        <f>VALUE(LEFT(RP_2024[[#This Row],[OBJETO]],3))</f>
        <v>501</v>
      </c>
      <c r="S621" s="342">
        <v>242</v>
      </c>
      <c r="T621" s="339" t="str">
        <f>SUBSTITUTE(RP_2024[[#This Row],[CODIGO TIPO]],"-","")</f>
        <v>O232020200991122</v>
      </c>
      <c r="U621" s="335">
        <v>1905049</v>
      </c>
      <c r="V621" s="339">
        <f>VALUE(LEFT(RIGHT(RP_2024[[#This Row],[IMPUTACION PRESUPUESTAL]],6),3))</f>
        <v>211</v>
      </c>
      <c r="W621" s="335" t="s">
        <v>1276</v>
      </c>
      <c r="X621" s="333">
        <f>VALUE(LEFT(RP_2024[[#This Row],[Actividad]],SEARCH(".",RP_2024[[#This Row],[Actividad]],1)-1))</f>
        <v>41</v>
      </c>
      <c r="Y621" s="335">
        <f>MONTH(RP_2024[[#This Row],[FECHA RP]])</f>
        <v>9</v>
      </c>
      <c r="Z621" s="334" t="str">
        <f>IF(RP_2024[[#This Row],[FEC ANULACION]]="","",MONTH(RP_2024[[#This Row],[FEC ANULACION]]))</f>
        <v/>
      </c>
      <c r="AA621" s="335" t="s">
        <v>1589</v>
      </c>
      <c r="AB621" s="335" t="s">
        <v>3397</v>
      </c>
      <c r="AC621" s="335" t="str">
        <f>MID(RP_2024[[#This Row],[Elemento PEP]],11,2)</f>
        <v>09</v>
      </c>
    </row>
    <row r="622" spans="1:29">
      <c r="A622" s="336">
        <v>4641</v>
      </c>
      <c r="B622" s="337">
        <v>45549</v>
      </c>
      <c r="C622" s="338" t="s">
        <v>1798</v>
      </c>
      <c r="D622" s="338" t="s">
        <v>2721</v>
      </c>
      <c r="E622" s="336" t="s">
        <v>1583</v>
      </c>
      <c r="F622" s="336">
        <v>5623</v>
      </c>
      <c r="G622" s="337">
        <v>45546</v>
      </c>
      <c r="H622" s="339">
        <v>6590076</v>
      </c>
      <c r="I622" s="339" t="s">
        <v>1756</v>
      </c>
      <c r="J622" s="329">
        <v>12</v>
      </c>
      <c r="K622" s="339" t="s">
        <v>1704</v>
      </c>
      <c r="L622" s="329" t="s">
        <v>1832</v>
      </c>
      <c r="M622" s="340">
        <v>23425168</v>
      </c>
      <c r="N622" s="330">
        <v>0</v>
      </c>
      <c r="O622" s="337"/>
      <c r="P622" s="340">
        <f>+RP_2024[[#This Row],[VALOR INICIAL]]-RP_2024[[#This Row],[VALOR ANULACION]]</f>
        <v>23425168</v>
      </c>
      <c r="Q622" s="341"/>
      <c r="R622" s="339">
        <f>VALUE(LEFT(RP_2024[[#This Row],[OBJETO]],3))</f>
        <v>501</v>
      </c>
      <c r="S622" s="342">
        <v>242</v>
      </c>
      <c r="T622" s="339" t="str">
        <f>SUBSTITUTE(RP_2024[[#This Row],[CODIGO TIPO]],"-","")</f>
        <v>O232020200991122</v>
      </c>
      <c r="U622" s="335">
        <v>1905049</v>
      </c>
      <c r="V622" s="339">
        <f>VALUE(LEFT(RIGHT(RP_2024[[#This Row],[IMPUTACION PRESUPUESTAL]],6),3))</f>
        <v>211</v>
      </c>
      <c r="W622" s="335" t="s">
        <v>1277</v>
      </c>
      <c r="X622" s="333">
        <f>VALUE(LEFT(RP_2024[[#This Row],[Actividad]],SEARCH(".",RP_2024[[#This Row],[Actividad]],1)-1))</f>
        <v>41</v>
      </c>
      <c r="Y622" s="335">
        <f>MONTH(RP_2024[[#This Row],[FECHA RP]])</f>
        <v>9</v>
      </c>
      <c r="Z622" s="334" t="str">
        <f>IF(RP_2024[[#This Row],[FEC ANULACION]]="","",MONTH(RP_2024[[#This Row],[FEC ANULACION]]))</f>
        <v/>
      </c>
      <c r="AA622" s="335" t="s">
        <v>1589</v>
      </c>
      <c r="AB622" s="335" t="s">
        <v>3397</v>
      </c>
      <c r="AC622" s="335" t="str">
        <f>MID(RP_2024[[#This Row],[Elemento PEP]],11,2)</f>
        <v>09</v>
      </c>
    </row>
    <row r="623" spans="1:29">
      <c r="A623" s="336">
        <v>4641</v>
      </c>
      <c r="B623" s="337">
        <v>45549</v>
      </c>
      <c r="C623" s="338" t="s">
        <v>1798</v>
      </c>
      <c r="D623" s="338" t="s">
        <v>2721</v>
      </c>
      <c r="E623" s="336" t="s">
        <v>1583</v>
      </c>
      <c r="F623" s="336">
        <v>5623</v>
      </c>
      <c r="G623" s="337">
        <v>45546</v>
      </c>
      <c r="H623" s="339">
        <v>6590076</v>
      </c>
      <c r="I623" s="339" t="s">
        <v>1756</v>
      </c>
      <c r="J623" s="329">
        <v>12</v>
      </c>
      <c r="K623" s="339" t="s">
        <v>1704</v>
      </c>
      <c r="L623" s="329" t="s">
        <v>1832</v>
      </c>
      <c r="M623" s="340">
        <v>94494704</v>
      </c>
      <c r="N623" s="330">
        <v>0</v>
      </c>
      <c r="O623" s="337"/>
      <c r="P623" s="340">
        <f>+RP_2024[[#This Row],[VALOR INICIAL]]-RP_2024[[#This Row],[VALOR ANULACION]]</f>
        <v>94494704</v>
      </c>
      <c r="Q623" s="341"/>
      <c r="R623" s="339">
        <f>VALUE(LEFT(RP_2024[[#This Row],[OBJETO]],3))</f>
        <v>501</v>
      </c>
      <c r="S623" s="342">
        <v>242</v>
      </c>
      <c r="T623" s="339" t="str">
        <f>SUBSTITUTE(RP_2024[[#This Row],[CODIGO TIPO]],"-","")</f>
        <v>O232020200991122</v>
      </c>
      <c r="U623" s="335">
        <v>1905049</v>
      </c>
      <c r="V623" s="339">
        <f>VALUE(LEFT(RIGHT(RP_2024[[#This Row],[IMPUTACION PRESUPUESTAL]],6),3))</f>
        <v>211</v>
      </c>
      <c r="W623" s="335" t="s">
        <v>1278</v>
      </c>
      <c r="X623" s="333">
        <f>VALUE(LEFT(RP_2024[[#This Row],[Actividad]],SEARCH(".",RP_2024[[#This Row],[Actividad]],1)-1))</f>
        <v>41</v>
      </c>
      <c r="Y623" s="335">
        <f>MONTH(RP_2024[[#This Row],[FECHA RP]])</f>
        <v>9</v>
      </c>
      <c r="Z623" s="334" t="str">
        <f>IF(RP_2024[[#This Row],[FEC ANULACION]]="","",MONTH(RP_2024[[#This Row],[FEC ANULACION]]))</f>
        <v/>
      </c>
      <c r="AA623" s="335" t="s">
        <v>1589</v>
      </c>
      <c r="AB623" s="335" t="s">
        <v>3397</v>
      </c>
      <c r="AC623" s="335" t="str">
        <f>MID(RP_2024[[#This Row],[Elemento PEP]],11,2)</f>
        <v>09</v>
      </c>
    </row>
    <row r="624" spans="1:29">
      <c r="A624" s="336">
        <v>4642</v>
      </c>
      <c r="B624" s="337">
        <v>45549</v>
      </c>
      <c r="C624" s="338" t="s">
        <v>1771</v>
      </c>
      <c r="D624" s="338" t="s">
        <v>2721</v>
      </c>
      <c r="E624" s="336" t="s">
        <v>1583</v>
      </c>
      <c r="F624" s="336">
        <v>5624</v>
      </c>
      <c r="G624" s="337">
        <v>45546</v>
      </c>
      <c r="H624" s="339">
        <v>6590076</v>
      </c>
      <c r="I624" s="339" t="s">
        <v>1756</v>
      </c>
      <c r="J624" s="339">
        <v>570</v>
      </c>
      <c r="K624" s="339" t="s">
        <v>1704</v>
      </c>
      <c r="L624" s="329" t="s">
        <v>1705</v>
      </c>
      <c r="M624" s="340">
        <v>4233492</v>
      </c>
      <c r="N624" s="330">
        <v>0</v>
      </c>
      <c r="O624" s="337"/>
      <c r="P624" s="340">
        <f>+RP_2024[[#This Row],[VALOR INICIAL]]-RP_2024[[#This Row],[VALOR ANULACION]]</f>
        <v>4233492</v>
      </c>
      <c r="Q624" s="341"/>
      <c r="R624" s="339">
        <f>VALUE(LEFT(RP_2024[[#This Row],[OBJETO]],3))</f>
        <v>501</v>
      </c>
      <c r="S624" s="342">
        <v>242</v>
      </c>
      <c r="T624" s="339" t="str">
        <f>SUBSTITUTE(RP_2024[[#This Row],[CODIGO TIPO]],"-","")</f>
        <v>O232020200991122</v>
      </c>
      <c r="U624" s="335">
        <v>1905049</v>
      </c>
      <c r="V624" s="339">
        <f>VALUE(LEFT(RIGHT(RP_2024[[#This Row],[IMPUTACION PRESUPUESTAL]],6),3))</f>
        <v>148</v>
      </c>
      <c r="W624" s="335" t="s">
        <v>1274</v>
      </c>
      <c r="X624" s="333">
        <f>VALUE(LEFT(RP_2024[[#This Row],[Actividad]],SEARCH(".",RP_2024[[#This Row],[Actividad]],1)-1))</f>
        <v>40</v>
      </c>
      <c r="Y624" s="335">
        <f>MONTH(RP_2024[[#This Row],[FECHA RP]])</f>
        <v>9</v>
      </c>
      <c r="Z624" s="334" t="str">
        <f>IF(RP_2024[[#This Row],[FEC ANULACION]]="","",MONTH(RP_2024[[#This Row],[FEC ANULACION]]))</f>
        <v/>
      </c>
      <c r="AA624" s="335" t="s">
        <v>1588</v>
      </c>
      <c r="AB624" s="335" t="s">
        <v>3386</v>
      </c>
      <c r="AC624" s="335" t="str">
        <f>MID(RP_2024[[#This Row],[Elemento PEP]],11,2)</f>
        <v>13</v>
      </c>
    </row>
    <row r="625" spans="1:29">
      <c r="A625" s="336">
        <v>4642</v>
      </c>
      <c r="B625" s="337">
        <v>45549</v>
      </c>
      <c r="C625" s="338" t="s">
        <v>1771</v>
      </c>
      <c r="D625" s="338" t="s">
        <v>2721</v>
      </c>
      <c r="E625" s="336" t="s">
        <v>1583</v>
      </c>
      <c r="F625" s="336">
        <v>5624</v>
      </c>
      <c r="G625" s="337">
        <v>45546</v>
      </c>
      <c r="H625" s="339">
        <v>6590076</v>
      </c>
      <c r="I625" s="339" t="s">
        <v>1756</v>
      </c>
      <c r="J625" s="329">
        <v>12</v>
      </c>
      <c r="K625" s="339" t="s">
        <v>1704</v>
      </c>
      <c r="L625" s="329" t="s">
        <v>1832</v>
      </c>
      <c r="M625" s="340">
        <v>25899746</v>
      </c>
      <c r="N625" s="330">
        <v>0</v>
      </c>
      <c r="O625" s="337"/>
      <c r="P625" s="340">
        <f>+RP_2024[[#This Row],[VALOR INICIAL]]-RP_2024[[#This Row],[VALOR ANULACION]]</f>
        <v>25899746</v>
      </c>
      <c r="Q625" s="341"/>
      <c r="R625" s="339">
        <f>VALUE(LEFT(RP_2024[[#This Row],[OBJETO]],3))</f>
        <v>501</v>
      </c>
      <c r="S625" s="342">
        <v>242</v>
      </c>
      <c r="T625" s="339" t="str">
        <f>SUBSTITUTE(RP_2024[[#This Row],[CODIGO TIPO]],"-","")</f>
        <v>O232020200991122</v>
      </c>
      <c r="U625" s="335">
        <v>1905049</v>
      </c>
      <c r="V625" s="339">
        <f>VALUE(LEFT(RIGHT(RP_2024[[#This Row],[IMPUTACION PRESUPUESTAL]],6),3))</f>
        <v>148</v>
      </c>
      <c r="W625" s="335" t="s">
        <v>1274</v>
      </c>
      <c r="X625" s="333">
        <f>VALUE(LEFT(RP_2024[[#This Row],[Actividad]],SEARCH(".",RP_2024[[#This Row],[Actividad]],1)-1))</f>
        <v>40</v>
      </c>
      <c r="Y625" s="335">
        <f>MONTH(RP_2024[[#This Row],[FECHA RP]])</f>
        <v>9</v>
      </c>
      <c r="Z625" s="334" t="str">
        <f>IF(RP_2024[[#This Row],[FEC ANULACION]]="","",MONTH(RP_2024[[#This Row],[FEC ANULACION]]))</f>
        <v/>
      </c>
      <c r="AA625" s="335" t="s">
        <v>1589</v>
      </c>
      <c r="AB625" s="335" t="s">
        <v>3386</v>
      </c>
      <c r="AC625" s="335" t="str">
        <f>MID(RP_2024[[#This Row],[Elemento PEP]],11,2)</f>
        <v>13</v>
      </c>
    </row>
    <row r="626" spans="1:29">
      <c r="A626" s="336">
        <v>4643</v>
      </c>
      <c r="B626" s="337">
        <v>45549</v>
      </c>
      <c r="C626" s="338" t="s">
        <v>1775</v>
      </c>
      <c r="D626" s="338" t="s">
        <v>2721</v>
      </c>
      <c r="E626" s="336" t="s">
        <v>1583</v>
      </c>
      <c r="F626" s="336">
        <v>5628</v>
      </c>
      <c r="G626" s="337">
        <v>45546</v>
      </c>
      <c r="H626" s="339">
        <v>6590076</v>
      </c>
      <c r="I626" s="339" t="s">
        <v>1756</v>
      </c>
      <c r="J626" s="339">
        <v>570</v>
      </c>
      <c r="K626" s="339" t="s">
        <v>1704</v>
      </c>
      <c r="L626" s="329" t="s">
        <v>1705</v>
      </c>
      <c r="M626" s="340">
        <v>1860836</v>
      </c>
      <c r="N626" s="330">
        <v>0</v>
      </c>
      <c r="O626" s="337"/>
      <c r="P626" s="340">
        <f>+RP_2024[[#This Row],[VALOR INICIAL]]-RP_2024[[#This Row],[VALOR ANULACION]]</f>
        <v>1860836</v>
      </c>
      <c r="Q626" s="341"/>
      <c r="R626" s="339">
        <f>VALUE(LEFT(RP_2024[[#This Row],[OBJETO]],3))</f>
        <v>501</v>
      </c>
      <c r="S626" s="342">
        <v>242</v>
      </c>
      <c r="T626" s="339" t="str">
        <f>SUBSTITUTE(RP_2024[[#This Row],[CODIGO TIPO]],"-","")</f>
        <v>O232020200991122</v>
      </c>
      <c r="U626" s="335">
        <v>1905049</v>
      </c>
      <c r="V626" s="339">
        <f>VALUE(LEFT(RIGHT(RP_2024[[#This Row],[IMPUTACION PRESUPUESTAL]],6),3))</f>
        <v>111</v>
      </c>
      <c r="W626" s="335" t="s">
        <v>1267</v>
      </c>
      <c r="X626" s="333">
        <f>VALUE(LEFT(RP_2024[[#This Row],[Actividad]],SEARCH(".",RP_2024[[#This Row],[Actividad]],1)-1))</f>
        <v>36</v>
      </c>
      <c r="Y626" s="335">
        <f>MONTH(RP_2024[[#This Row],[FECHA RP]])</f>
        <v>9</v>
      </c>
      <c r="Z626" s="334" t="str">
        <f>IF(RP_2024[[#This Row],[FEC ANULACION]]="","",MONTH(RP_2024[[#This Row],[FEC ANULACION]]))</f>
        <v/>
      </c>
      <c r="AA626" s="335" t="s">
        <v>1588</v>
      </c>
      <c r="AB626" s="335" t="s">
        <v>3388</v>
      </c>
      <c r="AC626" s="335" t="str">
        <f>MID(RP_2024[[#This Row],[Elemento PEP]],11,2)</f>
        <v>03</v>
      </c>
    </row>
    <row r="627" spans="1:29">
      <c r="A627" s="336">
        <v>4643</v>
      </c>
      <c r="B627" s="337">
        <v>45549</v>
      </c>
      <c r="C627" s="338" t="s">
        <v>1775</v>
      </c>
      <c r="D627" s="338" t="s">
        <v>2721</v>
      </c>
      <c r="E627" s="336" t="s">
        <v>1583</v>
      </c>
      <c r="F627" s="336">
        <v>5628</v>
      </c>
      <c r="G627" s="337">
        <v>45546</v>
      </c>
      <c r="H627" s="339">
        <v>6590076</v>
      </c>
      <c r="I627" s="339" t="s">
        <v>1756</v>
      </c>
      <c r="J627" s="329">
        <v>12</v>
      </c>
      <c r="K627" s="339" t="s">
        <v>1704</v>
      </c>
      <c r="L627" s="329" t="s">
        <v>1832</v>
      </c>
      <c r="M627" s="340">
        <v>11384266</v>
      </c>
      <c r="N627" s="330">
        <v>0</v>
      </c>
      <c r="O627" s="337"/>
      <c r="P627" s="340">
        <f>+RP_2024[[#This Row],[VALOR INICIAL]]-RP_2024[[#This Row],[VALOR ANULACION]]</f>
        <v>11384266</v>
      </c>
      <c r="Q627" s="341"/>
      <c r="R627" s="339">
        <f>VALUE(LEFT(RP_2024[[#This Row],[OBJETO]],3))</f>
        <v>501</v>
      </c>
      <c r="S627" s="342">
        <v>242</v>
      </c>
      <c r="T627" s="339" t="str">
        <f>SUBSTITUTE(RP_2024[[#This Row],[CODIGO TIPO]],"-","")</f>
        <v>O232020200991122</v>
      </c>
      <c r="U627" s="335">
        <v>1905049</v>
      </c>
      <c r="V627" s="339">
        <f>VALUE(LEFT(RIGHT(RP_2024[[#This Row],[IMPUTACION PRESUPUESTAL]],6),3))</f>
        <v>111</v>
      </c>
      <c r="W627" s="335" t="s">
        <v>1267</v>
      </c>
      <c r="X627" s="333">
        <f>VALUE(LEFT(RP_2024[[#This Row],[Actividad]],SEARCH(".",RP_2024[[#This Row],[Actividad]],1)-1))</f>
        <v>36</v>
      </c>
      <c r="Y627" s="335">
        <f>MONTH(RP_2024[[#This Row],[FECHA RP]])</f>
        <v>9</v>
      </c>
      <c r="Z627" s="334" t="str">
        <f>IF(RP_2024[[#This Row],[FEC ANULACION]]="","",MONTH(RP_2024[[#This Row],[FEC ANULACION]]))</f>
        <v/>
      </c>
      <c r="AA627" s="335" t="s">
        <v>1589</v>
      </c>
      <c r="AB627" s="335" t="s">
        <v>3388</v>
      </c>
      <c r="AC627" s="335" t="str">
        <f>MID(RP_2024[[#This Row],[Elemento PEP]],11,2)</f>
        <v>03</v>
      </c>
    </row>
    <row r="628" spans="1:29">
      <c r="A628" s="336">
        <v>4644</v>
      </c>
      <c r="B628" s="337">
        <v>45549</v>
      </c>
      <c r="C628" s="338" t="s">
        <v>1777</v>
      </c>
      <c r="D628" s="338" t="s">
        <v>2721</v>
      </c>
      <c r="E628" s="336" t="s">
        <v>1583</v>
      </c>
      <c r="F628" s="336">
        <v>5627</v>
      </c>
      <c r="G628" s="337">
        <v>45546</v>
      </c>
      <c r="H628" s="339">
        <v>6590076</v>
      </c>
      <c r="I628" s="339" t="s">
        <v>1756</v>
      </c>
      <c r="J628" s="339">
        <v>570</v>
      </c>
      <c r="K628" s="339" t="s">
        <v>1704</v>
      </c>
      <c r="L628" s="329" t="s">
        <v>1705</v>
      </c>
      <c r="M628" s="340">
        <v>5809405</v>
      </c>
      <c r="N628" s="330">
        <v>0</v>
      </c>
      <c r="O628" s="337"/>
      <c r="P628" s="340">
        <f>+RP_2024[[#This Row],[VALOR INICIAL]]-RP_2024[[#This Row],[VALOR ANULACION]]</f>
        <v>5809405</v>
      </c>
      <c r="Q628" s="341"/>
      <c r="R628" s="339">
        <f>VALUE(LEFT(RP_2024[[#This Row],[OBJETO]],3))</f>
        <v>501</v>
      </c>
      <c r="S628" s="342">
        <v>242</v>
      </c>
      <c r="T628" s="339" t="str">
        <f>SUBSTITUTE(RP_2024[[#This Row],[CODIGO TIPO]],"-","")</f>
        <v>O232020200991122</v>
      </c>
      <c r="U628" s="335">
        <v>1905049</v>
      </c>
      <c r="V628" s="339">
        <f>VALUE(LEFT(RIGHT(RP_2024[[#This Row],[IMPUTACION PRESUPUESTAL]],6),3))</f>
        <v>119</v>
      </c>
      <c r="W628" s="335" t="s">
        <v>1272</v>
      </c>
      <c r="X628" s="333">
        <f>VALUE(LEFT(RP_2024[[#This Row],[Actividad]],SEARCH(".",RP_2024[[#This Row],[Actividad]],1)-1))</f>
        <v>39</v>
      </c>
      <c r="Y628" s="335">
        <f>MONTH(RP_2024[[#This Row],[FECHA RP]])</f>
        <v>9</v>
      </c>
      <c r="Z628" s="334" t="str">
        <f>IF(RP_2024[[#This Row],[FEC ANULACION]]="","",MONTH(RP_2024[[#This Row],[FEC ANULACION]]))</f>
        <v/>
      </c>
      <c r="AA628" s="335" t="s">
        <v>1588</v>
      </c>
      <c r="AB628" s="335" t="s">
        <v>3388</v>
      </c>
      <c r="AC628" s="335" t="str">
        <f>MID(RP_2024[[#This Row],[Elemento PEP]],11,2)</f>
        <v>03</v>
      </c>
    </row>
    <row r="629" spans="1:29">
      <c r="A629" s="336">
        <v>4644</v>
      </c>
      <c r="B629" s="337">
        <v>45549</v>
      </c>
      <c r="C629" s="338" t="s">
        <v>1777</v>
      </c>
      <c r="D629" s="338" t="s">
        <v>2721</v>
      </c>
      <c r="E629" s="336" t="s">
        <v>1583</v>
      </c>
      <c r="F629" s="336">
        <v>5627</v>
      </c>
      <c r="G629" s="337">
        <v>45546</v>
      </c>
      <c r="H629" s="339">
        <v>6590076</v>
      </c>
      <c r="I629" s="339" t="s">
        <v>1756</v>
      </c>
      <c r="J629" s="329">
        <v>12</v>
      </c>
      <c r="K629" s="339" t="s">
        <v>1704</v>
      </c>
      <c r="L629" s="329" t="s">
        <v>1832</v>
      </c>
      <c r="M629" s="340">
        <v>35540921</v>
      </c>
      <c r="N629" s="330">
        <v>0</v>
      </c>
      <c r="O629" s="337"/>
      <c r="P629" s="340">
        <f>+RP_2024[[#This Row],[VALOR INICIAL]]-RP_2024[[#This Row],[VALOR ANULACION]]</f>
        <v>35540921</v>
      </c>
      <c r="Q629" s="341"/>
      <c r="R629" s="339">
        <f>VALUE(LEFT(RP_2024[[#This Row],[OBJETO]],3))</f>
        <v>501</v>
      </c>
      <c r="S629" s="342">
        <v>242</v>
      </c>
      <c r="T629" s="339" t="str">
        <f>SUBSTITUTE(RP_2024[[#This Row],[CODIGO TIPO]],"-","")</f>
        <v>O232020200991122</v>
      </c>
      <c r="U629" s="335">
        <v>1905049</v>
      </c>
      <c r="V629" s="339">
        <f>VALUE(LEFT(RIGHT(RP_2024[[#This Row],[IMPUTACION PRESUPUESTAL]],6),3))</f>
        <v>119</v>
      </c>
      <c r="W629" s="335" t="s">
        <v>1272</v>
      </c>
      <c r="X629" s="333">
        <f>VALUE(LEFT(RP_2024[[#This Row],[Actividad]],SEARCH(".",RP_2024[[#This Row],[Actividad]],1)-1))</f>
        <v>39</v>
      </c>
      <c r="Y629" s="335">
        <f>MONTH(RP_2024[[#This Row],[FECHA RP]])</f>
        <v>9</v>
      </c>
      <c r="Z629" s="334" t="str">
        <f>IF(RP_2024[[#This Row],[FEC ANULACION]]="","",MONTH(RP_2024[[#This Row],[FEC ANULACION]]))</f>
        <v/>
      </c>
      <c r="AA629" s="335" t="s">
        <v>1589</v>
      </c>
      <c r="AB629" s="335" t="s">
        <v>3388</v>
      </c>
      <c r="AC629" s="335" t="str">
        <f>MID(RP_2024[[#This Row],[Elemento PEP]],11,2)</f>
        <v>03</v>
      </c>
    </row>
    <row r="630" spans="1:29">
      <c r="A630" s="336">
        <v>4645</v>
      </c>
      <c r="B630" s="337">
        <v>45549</v>
      </c>
      <c r="C630" s="338" t="s">
        <v>1774</v>
      </c>
      <c r="D630" s="338" t="s">
        <v>2721</v>
      </c>
      <c r="E630" s="336" t="s">
        <v>1583</v>
      </c>
      <c r="F630" s="336">
        <v>5626</v>
      </c>
      <c r="G630" s="337">
        <v>45546</v>
      </c>
      <c r="H630" s="339">
        <v>6590076</v>
      </c>
      <c r="I630" s="339" t="s">
        <v>1756</v>
      </c>
      <c r="J630" s="329">
        <v>12</v>
      </c>
      <c r="K630" s="339" t="s">
        <v>1704</v>
      </c>
      <c r="L630" s="329" t="s">
        <v>1832</v>
      </c>
      <c r="M630" s="340">
        <v>260866000</v>
      </c>
      <c r="N630" s="330">
        <v>0</v>
      </c>
      <c r="O630" s="337"/>
      <c r="P630" s="340">
        <f>+RP_2024[[#This Row],[VALOR INICIAL]]-RP_2024[[#This Row],[VALOR ANULACION]]</f>
        <v>260866000</v>
      </c>
      <c r="Q630" s="341"/>
      <c r="R630" s="339">
        <f>VALUE(LEFT(RP_2024[[#This Row],[OBJETO]],3))</f>
        <v>501</v>
      </c>
      <c r="S630" s="342">
        <v>242</v>
      </c>
      <c r="T630" s="339" t="str">
        <f>SUBSTITUTE(RP_2024[[#This Row],[CODIGO TIPO]],"-","")</f>
        <v>O232020200991122</v>
      </c>
      <c r="U630" s="335">
        <v>1905049</v>
      </c>
      <c r="V630" s="339">
        <f>VALUE(LEFT(RIGHT(RP_2024[[#This Row],[IMPUTACION PRESUPUESTAL]],6),3))</f>
        <v>133</v>
      </c>
      <c r="W630" s="335" t="s">
        <v>1270</v>
      </c>
      <c r="X630" s="333">
        <f>VALUE(LEFT(RP_2024[[#This Row],[Actividad]],SEARCH(".",RP_2024[[#This Row],[Actividad]],1)-1))</f>
        <v>38</v>
      </c>
      <c r="Y630" s="335">
        <f>MONTH(RP_2024[[#This Row],[FECHA RP]])</f>
        <v>9</v>
      </c>
      <c r="Z630" s="334" t="str">
        <f>IF(RP_2024[[#This Row],[FEC ANULACION]]="","",MONTH(RP_2024[[#This Row],[FEC ANULACION]]))</f>
        <v/>
      </c>
      <c r="AA630" s="335" t="s">
        <v>1589</v>
      </c>
      <c r="AB630" s="335" t="s">
        <v>3386</v>
      </c>
      <c r="AC630" s="335" t="str">
        <f>MID(RP_2024[[#This Row],[Elemento PEP]],11,2)</f>
        <v>13</v>
      </c>
    </row>
    <row r="631" spans="1:29">
      <c r="A631" s="336">
        <v>4645</v>
      </c>
      <c r="B631" s="337">
        <v>45549</v>
      </c>
      <c r="C631" s="338" t="s">
        <v>1774</v>
      </c>
      <c r="D631" s="338" t="s">
        <v>2721</v>
      </c>
      <c r="E631" s="336" t="s">
        <v>1583</v>
      </c>
      <c r="F631" s="336">
        <v>5626</v>
      </c>
      <c r="G631" s="337">
        <v>45546</v>
      </c>
      <c r="H631" s="339">
        <v>6590076</v>
      </c>
      <c r="I631" s="339" t="s">
        <v>1756</v>
      </c>
      <c r="J631" s="329">
        <v>12</v>
      </c>
      <c r="K631" s="339" t="s">
        <v>1704</v>
      </c>
      <c r="L631" s="329" t="s">
        <v>1832</v>
      </c>
      <c r="M631" s="340">
        <v>21841168</v>
      </c>
      <c r="N631" s="330">
        <v>0</v>
      </c>
      <c r="O631" s="337"/>
      <c r="P631" s="340">
        <f>+RP_2024[[#This Row],[VALOR INICIAL]]-RP_2024[[#This Row],[VALOR ANULACION]]</f>
        <v>21841168</v>
      </c>
      <c r="Q631" s="341"/>
      <c r="R631" s="339">
        <f>VALUE(LEFT(RP_2024[[#This Row],[OBJETO]],3))</f>
        <v>501</v>
      </c>
      <c r="S631" s="342">
        <v>242</v>
      </c>
      <c r="T631" s="339" t="str">
        <f>SUBSTITUTE(RP_2024[[#This Row],[CODIGO TIPO]],"-","")</f>
        <v>O232020200991122</v>
      </c>
      <c r="U631" s="335">
        <v>1905049</v>
      </c>
      <c r="V631" s="339">
        <f>VALUE(LEFT(RIGHT(RP_2024[[#This Row],[IMPUTACION PRESUPUESTAL]],6),3))</f>
        <v>133</v>
      </c>
      <c r="W631" s="335" t="s">
        <v>1271</v>
      </c>
      <c r="X631" s="333">
        <f>VALUE(LEFT(RP_2024[[#This Row],[Actividad]],SEARCH(".",RP_2024[[#This Row],[Actividad]],1)-1))</f>
        <v>38</v>
      </c>
      <c r="Y631" s="335">
        <f>MONTH(RP_2024[[#This Row],[FECHA RP]])</f>
        <v>9</v>
      </c>
      <c r="Z631" s="334" t="str">
        <f>IF(RP_2024[[#This Row],[FEC ANULACION]]="","",MONTH(RP_2024[[#This Row],[FEC ANULACION]]))</f>
        <v/>
      </c>
      <c r="AA631" s="335" t="s">
        <v>1589</v>
      </c>
      <c r="AB631" s="335" t="s">
        <v>3386</v>
      </c>
      <c r="AC631" s="335" t="str">
        <f>MID(RP_2024[[#This Row],[Elemento PEP]],11,2)</f>
        <v>13</v>
      </c>
    </row>
    <row r="632" spans="1:29">
      <c r="A632" s="336">
        <v>4646</v>
      </c>
      <c r="B632" s="337">
        <v>45549</v>
      </c>
      <c r="C632" s="338" t="s">
        <v>1773</v>
      </c>
      <c r="D632" s="338" t="s">
        <v>2721</v>
      </c>
      <c r="E632" s="336" t="s">
        <v>1583</v>
      </c>
      <c r="F632" s="336">
        <v>5634</v>
      </c>
      <c r="G632" s="337">
        <v>45546</v>
      </c>
      <c r="H632" s="339">
        <v>6590076</v>
      </c>
      <c r="I632" s="339" t="s">
        <v>1756</v>
      </c>
      <c r="J632" s="339">
        <v>570</v>
      </c>
      <c r="K632" s="339" t="s">
        <v>1704</v>
      </c>
      <c r="L632" s="329" t="s">
        <v>1705</v>
      </c>
      <c r="M632" s="340">
        <v>3686452</v>
      </c>
      <c r="N632" s="330">
        <v>0</v>
      </c>
      <c r="O632" s="337"/>
      <c r="P632" s="340">
        <f>+RP_2024[[#This Row],[VALOR INICIAL]]-RP_2024[[#This Row],[VALOR ANULACION]]</f>
        <v>3686452</v>
      </c>
      <c r="Q632" s="341"/>
      <c r="R632" s="339">
        <f>VALUE(LEFT(RP_2024[[#This Row],[OBJETO]],3))</f>
        <v>501</v>
      </c>
      <c r="S632" s="342">
        <v>242</v>
      </c>
      <c r="T632" s="339" t="str">
        <f>SUBSTITUTE(RP_2024[[#This Row],[CODIGO TIPO]],"-","")</f>
        <v>O232020200991122</v>
      </c>
      <c r="U632" s="335">
        <v>1905049</v>
      </c>
      <c r="V632" s="339">
        <f>VALUE(LEFT(RIGHT(RP_2024[[#This Row],[IMPUTACION PRESUPUESTAL]],6),3))</f>
        <v>117</v>
      </c>
      <c r="W632" s="335" t="s">
        <v>1264</v>
      </c>
      <c r="X632" s="333">
        <f>VALUE(LEFT(RP_2024[[#This Row],[Actividad]],SEARCH(".",RP_2024[[#This Row],[Actividad]],1)-1))</f>
        <v>35</v>
      </c>
      <c r="Y632" s="335">
        <f>MONTH(RP_2024[[#This Row],[FECHA RP]])</f>
        <v>9</v>
      </c>
      <c r="Z632" s="334" t="str">
        <f>IF(RP_2024[[#This Row],[FEC ANULACION]]="","",MONTH(RP_2024[[#This Row],[FEC ANULACION]]))</f>
        <v/>
      </c>
      <c r="AA632" s="335" t="s">
        <v>1588</v>
      </c>
      <c r="AB632" s="335" t="s">
        <v>3388</v>
      </c>
      <c r="AC632" s="335" t="str">
        <f>MID(RP_2024[[#This Row],[Elemento PEP]],11,2)</f>
        <v>03</v>
      </c>
    </row>
    <row r="633" spans="1:29">
      <c r="A633" s="336">
        <v>4646</v>
      </c>
      <c r="B633" s="337">
        <v>45549</v>
      </c>
      <c r="C633" s="338" t="s">
        <v>1773</v>
      </c>
      <c r="D633" s="338" t="s">
        <v>2721</v>
      </c>
      <c r="E633" s="336" t="s">
        <v>1583</v>
      </c>
      <c r="F633" s="336">
        <v>5634</v>
      </c>
      <c r="G633" s="337">
        <v>45546</v>
      </c>
      <c r="H633" s="339">
        <v>6590076</v>
      </c>
      <c r="I633" s="339" t="s">
        <v>1756</v>
      </c>
      <c r="J633" s="329">
        <v>12</v>
      </c>
      <c r="K633" s="339" t="s">
        <v>1704</v>
      </c>
      <c r="L633" s="329" t="s">
        <v>1832</v>
      </c>
      <c r="M633" s="340">
        <v>23791466</v>
      </c>
      <c r="N633" s="330">
        <v>0</v>
      </c>
      <c r="O633" s="337"/>
      <c r="P633" s="340">
        <f>+RP_2024[[#This Row],[VALOR INICIAL]]-RP_2024[[#This Row],[VALOR ANULACION]]</f>
        <v>23791466</v>
      </c>
      <c r="Q633" s="341"/>
      <c r="R633" s="339">
        <f>VALUE(LEFT(RP_2024[[#This Row],[OBJETO]],3))</f>
        <v>501</v>
      </c>
      <c r="S633" s="342">
        <v>242</v>
      </c>
      <c r="T633" s="339" t="str">
        <f>SUBSTITUTE(RP_2024[[#This Row],[CODIGO TIPO]],"-","")</f>
        <v>O232020200991122</v>
      </c>
      <c r="U633" s="335">
        <v>1905049</v>
      </c>
      <c r="V633" s="339">
        <f>VALUE(LEFT(RIGHT(RP_2024[[#This Row],[IMPUTACION PRESUPUESTAL]],6),3))</f>
        <v>117</v>
      </c>
      <c r="W633" s="335" t="s">
        <v>1264</v>
      </c>
      <c r="X633" s="333">
        <f>VALUE(LEFT(RP_2024[[#This Row],[Actividad]],SEARCH(".",RP_2024[[#This Row],[Actividad]],1)-1))</f>
        <v>35</v>
      </c>
      <c r="Y633" s="335">
        <f>MONTH(RP_2024[[#This Row],[FECHA RP]])</f>
        <v>9</v>
      </c>
      <c r="Z633" s="334" t="str">
        <f>IF(RP_2024[[#This Row],[FEC ANULACION]]="","",MONTH(RP_2024[[#This Row],[FEC ANULACION]]))</f>
        <v/>
      </c>
      <c r="AA633" s="335" t="s">
        <v>1589</v>
      </c>
      <c r="AB633" s="335" t="s">
        <v>3388</v>
      </c>
      <c r="AC633" s="335" t="str">
        <f>MID(RP_2024[[#This Row],[Elemento PEP]],11,2)</f>
        <v>03</v>
      </c>
    </row>
    <row r="634" spans="1:29">
      <c r="A634" s="336">
        <v>4647</v>
      </c>
      <c r="B634" s="337">
        <v>45549</v>
      </c>
      <c r="C634" s="338" t="s">
        <v>1778</v>
      </c>
      <c r="D634" s="338" t="s">
        <v>2721</v>
      </c>
      <c r="E634" s="336" t="s">
        <v>1583</v>
      </c>
      <c r="F634" s="336">
        <v>5636</v>
      </c>
      <c r="G634" s="337">
        <v>45546</v>
      </c>
      <c r="H634" s="339">
        <v>6590076</v>
      </c>
      <c r="I634" s="339" t="s">
        <v>1756</v>
      </c>
      <c r="J634" s="329">
        <v>12</v>
      </c>
      <c r="K634" s="339" t="s">
        <v>1704</v>
      </c>
      <c r="L634" s="329" t="s">
        <v>1832</v>
      </c>
      <c r="M634" s="340">
        <v>192298922</v>
      </c>
      <c r="N634" s="330">
        <v>0</v>
      </c>
      <c r="O634" s="337"/>
      <c r="P634" s="340">
        <f>+RP_2024[[#This Row],[VALOR INICIAL]]-RP_2024[[#This Row],[VALOR ANULACION]]</f>
        <v>192298922</v>
      </c>
      <c r="Q634" s="341"/>
      <c r="R634" s="339">
        <f>VALUE(LEFT(RP_2024[[#This Row],[OBJETO]],3))</f>
        <v>501</v>
      </c>
      <c r="S634" s="342">
        <v>242</v>
      </c>
      <c r="T634" s="339" t="str">
        <f>SUBSTITUTE(RP_2024[[#This Row],[CODIGO TIPO]],"-","")</f>
        <v>O232020200991122</v>
      </c>
      <c r="U634" s="335">
        <v>1905049</v>
      </c>
      <c r="V634" s="339">
        <f>VALUE(LEFT(RIGHT(RP_2024[[#This Row],[IMPUTACION PRESUPUESTAL]],6),3))</f>
        <v>105</v>
      </c>
      <c r="W634" s="335" t="s">
        <v>1258</v>
      </c>
      <c r="X634" s="333">
        <f>VALUE(LEFT(RP_2024[[#This Row],[Actividad]],SEARCH(".",RP_2024[[#This Row],[Actividad]],1)-1))</f>
        <v>32</v>
      </c>
      <c r="Y634" s="335">
        <f>MONTH(RP_2024[[#This Row],[FECHA RP]])</f>
        <v>9</v>
      </c>
      <c r="Z634" s="334" t="str">
        <f>IF(RP_2024[[#This Row],[FEC ANULACION]]="","",MONTH(RP_2024[[#This Row],[FEC ANULACION]]))</f>
        <v/>
      </c>
      <c r="AA634" s="335" t="s">
        <v>1589</v>
      </c>
      <c r="AB634" s="335" t="s">
        <v>3386</v>
      </c>
      <c r="AC634" s="335" t="str">
        <f>MID(RP_2024[[#This Row],[Elemento PEP]],11,2)</f>
        <v>13</v>
      </c>
    </row>
    <row r="635" spans="1:29">
      <c r="A635" s="336">
        <v>4647</v>
      </c>
      <c r="B635" s="337">
        <v>45549</v>
      </c>
      <c r="C635" s="338" t="s">
        <v>1778</v>
      </c>
      <c r="D635" s="338" t="s">
        <v>2721</v>
      </c>
      <c r="E635" s="336" t="s">
        <v>1583</v>
      </c>
      <c r="F635" s="336">
        <v>5636</v>
      </c>
      <c r="G635" s="337">
        <v>45546</v>
      </c>
      <c r="H635" s="339">
        <v>6590076</v>
      </c>
      <c r="I635" s="339" t="s">
        <v>1756</v>
      </c>
      <c r="J635" s="329">
        <v>12</v>
      </c>
      <c r="K635" s="339" t="s">
        <v>1704</v>
      </c>
      <c r="L635" s="329" t="s">
        <v>1832</v>
      </c>
      <c r="M635" s="340">
        <v>32572302</v>
      </c>
      <c r="N635" s="330">
        <v>0</v>
      </c>
      <c r="O635" s="337"/>
      <c r="P635" s="340">
        <f>+RP_2024[[#This Row],[VALOR INICIAL]]-RP_2024[[#This Row],[VALOR ANULACION]]</f>
        <v>32572302</v>
      </c>
      <c r="Q635" s="341"/>
      <c r="R635" s="339">
        <f>VALUE(LEFT(RP_2024[[#This Row],[OBJETO]],3))</f>
        <v>501</v>
      </c>
      <c r="S635" s="342">
        <v>242</v>
      </c>
      <c r="T635" s="339" t="str">
        <f>SUBSTITUTE(RP_2024[[#This Row],[CODIGO TIPO]],"-","")</f>
        <v>O232020200991122</v>
      </c>
      <c r="U635" s="335">
        <v>1905049</v>
      </c>
      <c r="V635" s="339">
        <f>VALUE(LEFT(RIGHT(RP_2024[[#This Row],[IMPUTACION PRESUPUESTAL]],6),3))</f>
        <v>105</v>
      </c>
      <c r="W635" s="335" t="s">
        <v>1259</v>
      </c>
      <c r="X635" s="333">
        <f>VALUE(LEFT(RP_2024[[#This Row],[Actividad]],SEARCH(".",RP_2024[[#This Row],[Actividad]],1)-1))</f>
        <v>32</v>
      </c>
      <c r="Y635" s="335">
        <f>MONTH(RP_2024[[#This Row],[FECHA RP]])</f>
        <v>9</v>
      </c>
      <c r="Z635" s="334" t="str">
        <f>IF(RP_2024[[#This Row],[FEC ANULACION]]="","",MONTH(RP_2024[[#This Row],[FEC ANULACION]]))</f>
        <v/>
      </c>
      <c r="AA635" s="335" t="s">
        <v>1589</v>
      </c>
      <c r="AB635" s="335" t="s">
        <v>3386</v>
      </c>
      <c r="AC635" s="335" t="str">
        <f>MID(RP_2024[[#This Row],[Elemento PEP]],11,2)</f>
        <v>13</v>
      </c>
    </row>
    <row r="636" spans="1:29">
      <c r="A636" s="336">
        <v>4647</v>
      </c>
      <c r="B636" s="337">
        <v>45549</v>
      </c>
      <c r="C636" s="338" t="s">
        <v>1778</v>
      </c>
      <c r="D636" s="338" t="s">
        <v>2721</v>
      </c>
      <c r="E636" s="336" t="s">
        <v>1583</v>
      </c>
      <c r="F636" s="336">
        <v>5636</v>
      </c>
      <c r="G636" s="337">
        <v>45546</v>
      </c>
      <c r="H636" s="339">
        <v>6590076</v>
      </c>
      <c r="I636" s="339" t="s">
        <v>1756</v>
      </c>
      <c r="J636" s="329">
        <v>12</v>
      </c>
      <c r="K636" s="339" t="s">
        <v>1704</v>
      </c>
      <c r="L636" s="329" t="s">
        <v>1832</v>
      </c>
      <c r="M636" s="340">
        <v>184576232</v>
      </c>
      <c r="N636" s="330">
        <v>0</v>
      </c>
      <c r="O636" s="337"/>
      <c r="P636" s="340">
        <f>+RP_2024[[#This Row],[VALOR INICIAL]]-RP_2024[[#This Row],[VALOR ANULACION]]</f>
        <v>184576232</v>
      </c>
      <c r="Q636" s="341"/>
      <c r="R636" s="339">
        <f>VALUE(LEFT(RP_2024[[#This Row],[OBJETO]],3))</f>
        <v>501</v>
      </c>
      <c r="S636" s="342">
        <v>242</v>
      </c>
      <c r="T636" s="339" t="str">
        <f>SUBSTITUTE(RP_2024[[#This Row],[CODIGO TIPO]],"-","")</f>
        <v>O232020200991122</v>
      </c>
      <c r="U636" s="335">
        <v>1905049</v>
      </c>
      <c r="V636" s="339">
        <f>VALUE(LEFT(RIGHT(RP_2024[[#This Row],[IMPUTACION PRESUPUESTAL]],6),3))</f>
        <v>105</v>
      </c>
      <c r="W636" s="335" t="s">
        <v>1260</v>
      </c>
      <c r="X636" s="333">
        <f>VALUE(LEFT(RP_2024[[#This Row],[Actividad]],SEARCH(".",RP_2024[[#This Row],[Actividad]],1)-1))</f>
        <v>32</v>
      </c>
      <c r="Y636" s="335">
        <f>MONTH(RP_2024[[#This Row],[FECHA RP]])</f>
        <v>9</v>
      </c>
      <c r="Z636" s="334" t="str">
        <f>IF(RP_2024[[#This Row],[FEC ANULACION]]="","",MONTH(RP_2024[[#This Row],[FEC ANULACION]]))</f>
        <v/>
      </c>
      <c r="AA636" s="335" t="s">
        <v>1589</v>
      </c>
      <c r="AB636" s="335" t="s">
        <v>3386</v>
      </c>
      <c r="AC636" s="335" t="str">
        <f>MID(RP_2024[[#This Row],[Elemento PEP]],11,2)</f>
        <v>13</v>
      </c>
    </row>
    <row r="637" spans="1:29">
      <c r="A637" s="336">
        <v>4648</v>
      </c>
      <c r="B637" s="337">
        <v>45549</v>
      </c>
      <c r="C637" s="338" t="s">
        <v>1779</v>
      </c>
      <c r="D637" s="338" t="s">
        <v>2721</v>
      </c>
      <c r="E637" s="336" t="s">
        <v>1583</v>
      </c>
      <c r="F637" s="336">
        <v>5632</v>
      </c>
      <c r="G637" s="337">
        <v>45546</v>
      </c>
      <c r="H637" s="339">
        <v>6590076</v>
      </c>
      <c r="I637" s="339" t="s">
        <v>1756</v>
      </c>
      <c r="J637" s="339">
        <v>570</v>
      </c>
      <c r="K637" s="339" t="s">
        <v>1704</v>
      </c>
      <c r="L637" s="329" t="s">
        <v>1705</v>
      </c>
      <c r="M637" s="340">
        <v>1501853</v>
      </c>
      <c r="N637" s="330">
        <v>0</v>
      </c>
      <c r="O637" s="337"/>
      <c r="P637" s="340">
        <f>+RP_2024[[#This Row],[VALOR INICIAL]]-RP_2024[[#This Row],[VALOR ANULACION]]</f>
        <v>1501853</v>
      </c>
      <c r="Q637" s="341"/>
      <c r="R637" s="339">
        <f>VALUE(LEFT(RP_2024[[#This Row],[OBJETO]],3))</f>
        <v>501</v>
      </c>
      <c r="S637" s="342">
        <v>242</v>
      </c>
      <c r="T637" s="339" t="str">
        <f>SUBSTITUTE(RP_2024[[#This Row],[CODIGO TIPO]],"-","")</f>
        <v>O232020200991122</v>
      </c>
      <c r="U637" s="335">
        <v>1905049</v>
      </c>
      <c r="V637" s="339">
        <f>VALUE(LEFT(RIGHT(RP_2024[[#This Row],[IMPUTACION PRESUPUESTAL]],6),3))</f>
        <v>109</v>
      </c>
      <c r="W637" s="335" t="s">
        <v>1273</v>
      </c>
      <c r="X637" s="333">
        <f>VALUE(LEFT(RP_2024[[#This Row],[Actividad]],SEARCH(".",RP_2024[[#This Row],[Actividad]],1)-1))</f>
        <v>39</v>
      </c>
      <c r="Y637" s="335">
        <f>MONTH(RP_2024[[#This Row],[FECHA RP]])</f>
        <v>9</v>
      </c>
      <c r="Z637" s="334" t="str">
        <f>IF(RP_2024[[#This Row],[FEC ANULACION]]="","",MONTH(RP_2024[[#This Row],[FEC ANULACION]]))</f>
        <v/>
      </c>
      <c r="AA637" s="335" t="s">
        <v>1588</v>
      </c>
      <c r="AB637" s="335" t="s">
        <v>3388</v>
      </c>
      <c r="AC637" s="335" t="str">
        <f>MID(RP_2024[[#This Row],[Elemento PEP]],11,2)</f>
        <v>03</v>
      </c>
    </row>
    <row r="638" spans="1:29">
      <c r="A638" s="336">
        <v>4648</v>
      </c>
      <c r="B638" s="337">
        <v>45549</v>
      </c>
      <c r="C638" s="338" t="s">
        <v>1779</v>
      </c>
      <c r="D638" s="338" t="s">
        <v>2721</v>
      </c>
      <c r="E638" s="336" t="s">
        <v>1583</v>
      </c>
      <c r="F638" s="336">
        <v>5632</v>
      </c>
      <c r="G638" s="337">
        <v>45546</v>
      </c>
      <c r="H638" s="339">
        <v>6590076</v>
      </c>
      <c r="I638" s="339" t="s">
        <v>1756</v>
      </c>
      <c r="J638" s="329">
        <v>12</v>
      </c>
      <c r="K638" s="339" t="s">
        <v>1704</v>
      </c>
      <c r="L638" s="329" t="s">
        <v>1832</v>
      </c>
      <c r="M638" s="340">
        <v>9188081</v>
      </c>
      <c r="N638" s="330">
        <v>0</v>
      </c>
      <c r="O638" s="337"/>
      <c r="P638" s="340">
        <f>+RP_2024[[#This Row],[VALOR INICIAL]]-RP_2024[[#This Row],[VALOR ANULACION]]</f>
        <v>9188081</v>
      </c>
      <c r="Q638" s="341"/>
      <c r="R638" s="339">
        <f>VALUE(LEFT(RP_2024[[#This Row],[OBJETO]],3))</f>
        <v>501</v>
      </c>
      <c r="S638" s="342">
        <v>242</v>
      </c>
      <c r="T638" s="339" t="str">
        <f>SUBSTITUTE(RP_2024[[#This Row],[CODIGO TIPO]],"-","")</f>
        <v>O232020200991122</v>
      </c>
      <c r="U638" s="335">
        <v>1905049</v>
      </c>
      <c r="V638" s="339">
        <f>VALUE(LEFT(RIGHT(RP_2024[[#This Row],[IMPUTACION PRESUPUESTAL]],6),3))</f>
        <v>109</v>
      </c>
      <c r="W638" s="335" t="s">
        <v>1273</v>
      </c>
      <c r="X638" s="333">
        <f>VALUE(LEFT(RP_2024[[#This Row],[Actividad]],SEARCH(".",RP_2024[[#This Row],[Actividad]],1)-1))</f>
        <v>39</v>
      </c>
      <c r="Y638" s="335">
        <f>MONTH(RP_2024[[#This Row],[FECHA RP]])</f>
        <v>9</v>
      </c>
      <c r="Z638" s="334" t="str">
        <f>IF(RP_2024[[#This Row],[FEC ANULACION]]="","",MONTH(RP_2024[[#This Row],[FEC ANULACION]]))</f>
        <v/>
      </c>
      <c r="AA638" s="335" t="s">
        <v>1589</v>
      </c>
      <c r="AB638" s="335" t="s">
        <v>3388</v>
      </c>
      <c r="AC638" s="335" t="str">
        <f>MID(RP_2024[[#This Row],[Elemento PEP]],11,2)</f>
        <v>03</v>
      </c>
    </row>
    <row r="639" spans="1:29">
      <c r="A639" s="336">
        <v>4649</v>
      </c>
      <c r="B639" s="337">
        <v>45549</v>
      </c>
      <c r="C639" s="338" t="s">
        <v>1781</v>
      </c>
      <c r="D639" s="338" t="s">
        <v>2721</v>
      </c>
      <c r="E639" s="336" t="s">
        <v>1583</v>
      </c>
      <c r="F639" s="336">
        <v>5630</v>
      </c>
      <c r="G639" s="337">
        <v>45546</v>
      </c>
      <c r="H639" s="339">
        <v>6590076</v>
      </c>
      <c r="I639" s="339" t="s">
        <v>1756</v>
      </c>
      <c r="J639" s="339">
        <v>570</v>
      </c>
      <c r="K639" s="339" t="s">
        <v>1704</v>
      </c>
      <c r="L639" s="329" t="s">
        <v>1705</v>
      </c>
      <c r="M639" s="340">
        <v>9526842</v>
      </c>
      <c r="N639" s="330">
        <v>0</v>
      </c>
      <c r="O639" s="337"/>
      <c r="P639" s="340">
        <f>+RP_2024[[#This Row],[VALOR INICIAL]]-RP_2024[[#This Row],[VALOR ANULACION]]</f>
        <v>9526842</v>
      </c>
      <c r="Q639" s="341"/>
      <c r="R639" s="339">
        <f>VALUE(LEFT(RP_2024[[#This Row],[OBJETO]],3))</f>
        <v>501</v>
      </c>
      <c r="S639" s="342">
        <v>242</v>
      </c>
      <c r="T639" s="339" t="str">
        <f>SUBSTITUTE(RP_2024[[#This Row],[CODIGO TIPO]],"-","")</f>
        <v>O232020200991122</v>
      </c>
      <c r="U639" s="335">
        <v>1905049</v>
      </c>
      <c r="V639" s="339">
        <f>VALUE(LEFT(RIGHT(RP_2024[[#This Row],[IMPUTACION PRESUPUESTAL]],6),3))</f>
        <v>110</v>
      </c>
      <c r="W639" s="335" t="s">
        <v>1266</v>
      </c>
      <c r="X639" s="333">
        <f>VALUE(LEFT(RP_2024[[#This Row],[Actividad]],SEARCH(".",RP_2024[[#This Row],[Actividad]],1)-1))</f>
        <v>36</v>
      </c>
      <c r="Y639" s="335">
        <f>MONTH(RP_2024[[#This Row],[FECHA RP]])</f>
        <v>9</v>
      </c>
      <c r="Z639" s="334" t="str">
        <f>IF(RP_2024[[#This Row],[FEC ANULACION]]="","",MONTH(RP_2024[[#This Row],[FEC ANULACION]]))</f>
        <v/>
      </c>
      <c r="AA639" s="335" t="s">
        <v>1588</v>
      </c>
      <c r="AB639" s="335" t="s">
        <v>3388</v>
      </c>
      <c r="AC639" s="335" t="str">
        <f>MID(RP_2024[[#This Row],[Elemento PEP]],11,2)</f>
        <v>03</v>
      </c>
    </row>
    <row r="640" spans="1:29">
      <c r="A640" s="336">
        <v>4649</v>
      </c>
      <c r="B640" s="337">
        <v>45549</v>
      </c>
      <c r="C640" s="338" t="s">
        <v>1781</v>
      </c>
      <c r="D640" s="338" t="s">
        <v>2721</v>
      </c>
      <c r="E640" s="336" t="s">
        <v>1583</v>
      </c>
      <c r="F640" s="336">
        <v>5630</v>
      </c>
      <c r="G640" s="337">
        <v>45546</v>
      </c>
      <c r="H640" s="339">
        <v>6590076</v>
      </c>
      <c r="I640" s="339" t="s">
        <v>1756</v>
      </c>
      <c r="J640" s="329">
        <v>12</v>
      </c>
      <c r="K640" s="339" t="s">
        <v>1704</v>
      </c>
      <c r="L640" s="329" t="s">
        <v>1832</v>
      </c>
      <c r="M640" s="340">
        <v>58366128</v>
      </c>
      <c r="N640" s="330">
        <v>0</v>
      </c>
      <c r="O640" s="337"/>
      <c r="P640" s="340">
        <f>+RP_2024[[#This Row],[VALOR INICIAL]]-RP_2024[[#This Row],[VALOR ANULACION]]</f>
        <v>58366128</v>
      </c>
      <c r="Q640" s="341"/>
      <c r="R640" s="339">
        <f>VALUE(LEFT(RP_2024[[#This Row],[OBJETO]],3))</f>
        <v>501</v>
      </c>
      <c r="S640" s="342">
        <v>242</v>
      </c>
      <c r="T640" s="339" t="str">
        <f>SUBSTITUTE(RP_2024[[#This Row],[CODIGO TIPO]],"-","")</f>
        <v>O232020200991122</v>
      </c>
      <c r="U640" s="335">
        <v>1905049</v>
      </c>
      <c r="V640" s="339">
        <f>VALUE(LEFT(RIGHT(RP_2024[[#This Row],[IMPUTACION PRESUPUESTAL]],6),3))</f>
        <v>110</v>
      </c>
      <c r="W640" s="335" t="s">
        <v>1266</v>
      </c>
      <c r="X640" s="333">
        <f>VALUE(LEFT(RP_2024[[#This Row],[Actividad]],SEARCH(".",RP_2024[[#This Row],[Actividad]],1)-1))</f>
        <v>36</v>
      </c>
      <c r="Y640" s="335">
        <f>MONTH(RP_2024[[#This Row],[FECHA RP]])</f>
        <v>9</v>
      </c>
      <c r="Z640" s="334" t="str">
        <f>IF(RP_2024[[#This Row],[FEC ANULACION]]="","",MONTH(RP_2024[[#This Row],[FEC ANULACION]]))</f>
        <v/>
      </c>
      <c r="AA640" s="335" t="s">
        <v>1589</v>
      </c>
      <c r="AB640" s="335" t="s">
        <v>3388</v>
      </c>
      <c r="AC640" s="335" t="str">
        <f>MID(RP_2024[[#This Row],[Elemento PEP]],11,2)</f>
        <v>03</v>
      </c>
    </row>
    <row r="641" spans="1:29">
      <c r="A641" s="336">
        <v>4650</v>
      </c>
      <c r="B641" s="337">
        <v>45549</v>
      </c>
      <c r="C641" s="338" t="s">
        <v>1785</v>
      </c>
      <c r="D641" s="338" t="s">
        <v>2721</v>
      </c>
      <c r="E641" s="336" t="s">
        <v>1583</v>
      </c>
      <c r="F641" s="336">
        <v>5645</v>
      </c>
      <c r="G641" s="337">
        <v>45546</v>
      </c>
      <c r="H641" s="339">
        <v>6590076</v>
      </c>
      <c r="I641" s="339" t="s">
        <v>1756</v>
      </c>
      <c r="J641" s="339">
        <v>570</v>
      </c>
      <c r="K641" s="339" t="s">
        <v>1704</v>
      </c>
      <c r="L641" s="329" t="s">
        <v>1705</v>
      </c>
      <c r="M641" s="340">
        <v>3012390</v>
      </c>
      <c r="N641" s="330">
        <v>0</v>
      </c>
      <c r="O641" s="337"/>
      <c r="P641" s="340">
        <f>+RP_2024[[#This Row],[VALOR INICIAL]]-RP_2024[[#This Row],[VALOR ANULACION]]</f>
        <v>3012390</v>
      </c>
      <c r="Q641" s="341"/>
      <c r="R641" s="339">
        <f>VALUE(LEFT(RP_2024[[#This Row],[OBJETO]],3))</f>
        <v>501</v>
      </c>
      <c r="S641" s="342">
        <v>242</v>
      </c>
      <c r="T641" s="339" t="str">
        <f>SUBSTITUTE(RP_2024[[#This Row],[CODIGO TIPO]],"-","")</f>
        <v>O232020200991122</v>
      </c>
      <c r="U641" s="335">
        <v>1905014</v>
      </c>
      <c r="V641" s="339">
        <f>VALUE(LEFT(RIGHT(RP_2024[[#This Row],[IMPUTACION PRESUPUESTAL]],6),3))</f>
        <v>130</v>
      </c>
      <c r="W641" s="335" t="s">
        <v>1254</v>
      </c>
      <c r="X641" s="333">
        <f>VALUE(LEFT(RP_2024[[#This Row],[Actividad]],SEARCH(".",RP_2024[[#This Row],[Actividad]],1)-1))</f>
        <v>28</v>
      </c>
      <c r="Y641" s="335">
        <f>MONTH(RP_2024[[#This Row],[FECHA RP]])</f>
        <v>9</v>
      </c>
      <c r="Z641" s="334" t="str">
        <f>IF(RP_2024[[#This Row],[FEC ANULACION]]="","",MONTH(RP_2024[[#This Row],[FEC ANULACION]]))</f>
        <v/>
      </c>
      <c r="AA641" s="335" t="s">
        <v>1588</v>
      </c>
      <c r="AB641" s="335" t="s">
        <v>3390</v>
      </c>
      <c r="AC641" s="335" t="str">
        <f>MID(RP_2024[[#This Row],[Elemento PEP]],11,2)</f>
        <v>08</v>
      </c>
    </row>
    <row r="642" spans="1:29">
      <c r="A642" s="336">
        <v>4650</v>
      </c>
      <c r="B642" s="337">
        <v>45549</v>
      </c>
      <c r="C642" s="338" t="s">
        <v>1785</v>
      </c>
      <c r="D642" s="338" t="s">
        <v>2721</v>
      </c>
      <c r="E642" s="336" t="s">
        <v>1583</v>
      </c>
      <c r="F642" s="336">
        <v>5645</v>
      </c>
      <c r="G642" s="337">
        <v>45546</v>
      </c>
      <c r="H642" s="339">
        <v>6590076</v>
      </c>
      <c r="I642" s="339" t="s">
        <v>1756</v>
      </c>
      <c r="J642" s="329">
        <v>12</v>
      </c>
      <c r="K642" s="339" t="s">
        <v>1704</v>
      </c>
      <c r="L642" s="329" t="s">
        <v>1832</v>
      </c>
      <c r="M642" s="340">
        <v>18429268</v>
      </c>
      <c r="N642" s="330">
        <v>0</v>
      </c>
      <c r="O642" s="337"/>
      <c r="P642" s="340">
        <f>+RP_2024[[#This Row],[VALOR INICIAL]]-RP_2024[[#This Row],[VALOR ANULACION]]</f>
        <v>18429268</v>
      </c>
      <c r="Q642" s="341"/>
      <c r="R642" s="339">
        <f>VALUE(LEFT(RP_2024[[#This Row],[OBJETO]],3))</f>
        <v>501</v>
      </c>
      <c r="S642" s="342">
        <v>242</v>
      </c>
      <c r="T642" s="339" t="str">
        <f>SUBSTITUTE(RP_2024[[#This Row],[CODIGO TIPO]],"-","")</f>
        <v>O232020200991122</v>
      </c>
      <c r="U642" s="335">
        <v>1905014</v>
      </c>
      <c r="V642" s="339">
        <f>VALUE(LEFT(RIGHT(RP_2024[[#This Row],[IMPUTACION PRESUPUESTAL]],6),3))</f>
        <v>130</v>
      </c>
      <c r="W642" s="335" t="s">
        <v>1254</v>
      </c>
      <c r="X642" s="333">
        <f>VALUE(LEFT(RP_2024[[#This Row],[Actividad]],SEARCH(".",RP_2024[[#This Row],[Actividad]],1)-1))</f>
        <v>28</v>
      </c>
      <c r="Y642" s="335">
        <f>MONTH(RP_2024[[#This Row],[FECHA RP]])</f>
        <v>9</v>
      </c>
      <c r="Z642" s="334" t="str">
        <f>IF(RP_2024[[#This Row],[FEC ANULACION]]="","",MONTH(RP_2024[[#This Row],[FEC ANULACION]]))</f>
        <v/>
      </c>
      <c r="AA642" s="335" t="s">
        <v>1589</v>
      </c>
      <c r="AB642" s="335" t="s">
        <v>3390</v>
      </c>
      <c r="AC642" s="335" t="str">
        <f>MID(RP_2024[[#This Row],[Elemento PEP]],11,2)</f>
        <v>08</v>
      </c>
    </row>
    <row r="643" spans="1:29">
      <c r="A643" s="336">
        <v>4651</v>
      </c>
      <c r="B643" s="337">
        <v>45549</v>
      </c>
      <c r="C643" s="338" t="s">
        <v>1786</v>
      </c>
      <c r="D643" s="338" t="s">
        <v>2721</v>
      </c>
      <c r="E643" s="336" t="s">
        <v>1583</v>
      </c>
      <c r="F643" s="336">
        <v>5644</v>
      </c>
      <c r="G643" s="337">
        <v>45546</v>
      </c>
      <c r="H643" s="339">
        <v>6590076</v>
      </c>
      <c r="I643" s="339" t="s">
        <v>1756</v>
      </c>
      <c r="J643" s="339">
        <v>570</v>
      </c>
      <c r="K643" s="339" t="s">
        <v>1704</v>
      </c>
      <c r="L643" s="329" t="s">
        <v>1705</v>
      </c>
      <c r="M643" s="340">
        <v>3298994</v>
      </c>
      <c r="N643" s="330">
        <v>0</v>
      </c>
      <c r="O643" s="337"/>
      <c r="P643" s="340">
        <f>+RP_2024[[#This Row],[VALOR INICIAL]]-RP_2024[[#This Row],[VALOR ANULACION]]</f>
        <v>3298994</v>
      </c>
      <c r="Q643" s="341"/>
      <c r="R643" s="339">
        <f>VALUE(LEFT(RP_2024[[#This Row],[OBJETO]],3))</f>
        <v>501</v>
      </c>
      <c r="S643" s="342">
        <v>242</v>
      </c>
      <c r="T643" s="339" t="str">
        <f>SUBSTITUTE(RP_2024[[#This Row],[CODIGO TIPO]],"-","")</f>
        <v>O232020200991122</v>
      </c>
      <c r="U643" s="335">
        <v>1905014</v>
      </c>
      <c r="V643" s="339">
        <f>VALUE(LEFT(RIGHT(RP_2024[[#This Row],[IMPUTACION PRESUPUESTAL]],6),3))</f>
        <v>135</v>
      </c>
      <c r="W643" s="335" t="s">
        <v>1255</v>
      </c>
      <c r="X643" s="333">
        <f>VALUE(LEFT(RP_2024[[#This Row],[Actividad]],SEARCH(".",RP_2024[[#This Row],[Actividad]],1)-1))</f>
        <v>29</v>
      </c>
      <c r="Y643" s="335">
        <f>MONTH(RP_2024[[#This Row],[FECHA RP]])</f>
        <v>9</v>
      </c>
      <c r="Z643" s="334" t="str">
        <f>IF(RP_2024[[#This Row],[FEC ANULACION]]="","",MONTH(RP_2024[[#This Row],[FEC ANULACION]]))</f>
        <v/>
      </c>
      <c r="AA643" s="335" t="s">
        <v>1588</v>
      </c>
      <c r="AB643" s="335" t="s">
        <v>3390</v>
      </c>
      <c r="AC643" s="335" t="str">
        <f>MID(RP_2024[[#This Row],[Elemento PEP]],11,2)</f>
        <v>08</v>
      </c>
    </row>
    <row r="644" spans="1:29">
      <c r="A644" s="336">
        <v>4651</v>
      </c>
      <c r="B644" s="337">
        <v>45549</v>
      </c>
      <c r="C644" s="338" t="s">
        <v>1786</v>
      </c>
      <c r="D644" s="338" t="s">
        <v>2721</v>
      </c>
      <c r="E644" s="336" t="s">
        <v>1583</v>
      </c>
      <c r="F644" s="336">
        <v>5644</v>
      </c>
      <c r="G644" s="337">
        <v>45546</v>
      </c>
      <c r="H644" s="339">
        <v>6590076</v>
      </c>
      <c r="I644" s="339" t="s">
        <v>1756</v>
      </c>
      <c r="J644" s="329">
        <v>12</v>
      </c>
      <c r="K644" s="339" t="s">
        <v>1704</v>
      </c>
      <c r="L644" s="329" t="s">
        <v>1832</v>
      </c>
      <c r="M644" s="340">
        <v>20182660</v>
      </c>
      <c r="N644" s="330">
        <v>0</v>
      </c>
      <c r="O644" s="337"/>
      <c r="P644" s="340">
        <f>+RP_2024[[#This Row],[VALOR INICIAL]]-RP_2024[[#This Row],[VALOR ANULACION]]</f>
        <v>20182660</v>
      </c>
      <c r="Q644" s="341"/>
      <c r="R644" s="339">
        <f>VALUE(LEFT(RP_2024[[#This Row],[OBJETO]],3))</f>
        <v>501</v>
      </c>
      <c r="S644" s="342">
        <v>242</v>
      </c>
      <c r="T644" s="339" t="str">
        <f>SUBSTITUTE(RP_2024[[#This Row],[CODIGO TIPO]],"-","")</f>
        <v>O232020200991122</v>
      </c>
      <c r="U644" s="335">
        <v>1905014</v>
      </c>
      <c r="V644" s="339">
        <f>VALUE(LEFT(RIGHT(RP_2024[[#This Row],[IMPUTACION PRESUPUESTAL]],6),3))</f>
        <v>135</v>
      </c>
      <c r="W644" s="335" t="s">
        <v>1255</v>
      </c>
      <c r="X644" s="333">
        <f>VALUE(LEFT(RP_2024[[#This Row],[Actividad]],SEARCH(".",RP_2024[[#This Row],[Actividad]],1)-1))</f>
        <v>29</v>
      </c>
      <c r="Y644" s="335">
        <f>MONTH(RP_2024[[#This Row],[FECHA RP]])</f>
        <v>9</v>
      </c>
      <c r="Z644" s="334" t="str">
        <f>IF(RP_2024[[#This Row],[FEC ANULACION]]="","",MONTH(RP_2024[[#This Row],[FEC ANULACION]]))</f>
        <v/>
      </c>
      <c r="AA644" s="335" t="s">
        <v>1589</v>
      </c>
      <c r="AB644" s="335" t="s">
        <v>3390</v>
      </c>
      <c r="AC644" s="335" t="str">
        <f>MID(RP_2024[[#This Row],[Elemento PEP]],11,2)</f>
        <v>08</v>
      </c>
    </row>
    <row r="645" spans="1:29">
      <c r="A645" s="336">
        <v>4652</v>
      </c>
      <c r="B645" s="337">
        <v>45549</v>
      </c>
      <c r="C645" s="338" t="s">
        <v>1788</v>
      </c>
      <c r="D645" s="338" t="s">
        <v>2721</v>
      </c>
      <c r="E645" s="336" t="s">
        <v>1583</v>
      </c>
      <c r="F645" s="336">
        <v>5646</v>
      </c>
      <c r="G645" s="337">
        <v>45546</v>
      </c>
      <c r="H645" s="339">
        <v>6590076</v>
      </c>
      <c r="I645" s="339" t="s">
        <v>1756</v>
      </c>
      <c r="J645" s="339">
        <v>570</v>
      </c>
      <c r="K645" s="339" t="s">
        <v>1704</v>
      </c>
      <c r="L645" s="329" t="s">
        <v>1705</v>
      </c>
      <c r="M645" s="340">
        <v>10943474</v>
      </c>
      <c r="N645" s="330">
        <v>0</v>
      </c>
      <c r="O645" s="337"/>
      <c r="P645" s="340">
        <f>+RP_2024[[#This Row],[VALOR INICIAL]]-RP_2024[[#This Row],[VALOR ANULACION]]</f>
        <v>10943474</v>
      </c>
      <c r="Q645" s="341"/>
      <c r="R645" s="339">
        <f>VALUE(LEFT(RP_2024[[#This Row],[OBJETO]],3))</f>
        <v>501</v>
      </c>
      <c r="S645" s="342">
        <v>242</v>
      </c>
      <c r="T645" s="339" t="str">
        <f>SUBSTITUTE(RP_2024[[#This Row],[CODIGO TIPO]],"-","")</f>
        <v>O232020200991122</v>
      </c>
      <c r="U645" s="335">
        <v>1905014</v>
      </c>
      <c r="V645" s="339">
        <f>VALUE(LEFT(RIGHT(RP_2024[[#This Row],[IMPUTACION PRESUPUESTAL]],6),3))</f>
        <v>108</v>
      </c>
      <c r="W645" s="335" t="s">
        <v>1256</v>
      </c>
      <c r="X645" s="333">
        <f>VALUE(LEFT(RP_2024[[#This Row],[Actividad]],SEARCH(".",RP_2024[[#This Row],[Actividad]],1)-1))</f>
        <v>30</v>
      </c>
      <c r="Y645" s="335">
        <f>MONTH(RP_2024[[#This Row],[FECHA RP]])</f>
        <v>9</v>
      </c>
      <c r="Z645" s="334" t="str">
        <f>IF(RP_2024[[#This Row],[FEC ANULACION]]="","",MONTH(RP_2024[[#This Row],[FEC ANULACION]]))</f>
        <v/>
      </c>
      <c r="AA645" s="335" t="s">
        <v>1588</v>
      </c>
      <c r="AB645" s="335" t="s">
        <v>3391</v>
      </c>
      <c r="AC645" s="335" t="str">
        <f>MID(RP_2024[[#This Row],[Elemento PEP]],11,2)</f>
        <v>09</v>
      </c>
    </row>
    <row r="646" spans="1:29">
      <c r="A646" s="336">
        <v>4652</v>
      </c>
      <c r="B646" s="337">
        <v>45549</v>
      </c>
      <c r="C646" s="338" t="s">
        <v>1788</v>
      </c>
      <c r="D646" s="338" t="s">
        <v>2721</v>
      </c>
      <c r="E646" s="336" t="s">
        <v>1583</v>
      </c>
      <c r="F646" s="336">
        <v>5646</v>
      </c>
      <c r="G646" s="337">
        <v>45546</v>
      </c>
      <c r="H646" s="339">
        <v>6590076</v>
      </c>
      <c r="I646" s="339" t="s">
        <v>1756</v>
      </c>
      <c r="J646" s="329">
        <v>12</v>
      </c>
      <c r="K646" s="339" t="s">
        <v>1704</v>
      </c>
      <c r="L646" s="329" t="s">
        <v>1832</v>
      </c>
      <c r="M646" s="340">
        <v>65178877</v>
      </c>
      <c r="N646" s="330">
        <v>0</v>
      </c>
      <c r="O646" s="337"/>
      <c r="P646" s="340">
        <f>+RP_2024[[#This Row],[VALOR INICIAL]]-RP_2024[[#This Row],[VALOR ANULACION]]</f>
        <v>65178877</v>
      </c>
      <c r="Q646" s="341"/>
      <c r="R646" s="339">
        <f>VALUE(LEFT(RP_2024[[#This Row],[OBJETO]],3))</f>
        <v>501</v>
      </c>
      <c r="S646" s="342">
        <v>242</v>
      </c>
      <c r="T646" s="339" t="str">
        <f>SUBSTITUTE(RP_2024[[#This Row],[CODIGO TIPO]],"-","")</f>
        <v>O232020200991122</v>
      </c>
      <c r="U646" s="335">
        <v>1905014</v>
      </c>
      <c r="V646" s="339">
        <f>VALUE(LEFT(RIGHT(RP_2024[[#This Row],[IMPUTACION PRESUPUESTAL]],6),3))</f>
        <v>108</v>
      </c>
      <c r="W646" s="335" t="s">
        <v>1256</v>
      </c>
      <c r="X646" s="333">
        <f>VALUE(LEFT(RP_2024[[#This Row],[Actividad]],SEARCH(".",RP_2024[[#This Row],[Actividad]],1)-1))</f>
        <v>30</v>
      </c>
      <c r="Y646" s="335">
        <f>MONTH(RP_2024[[#This Row],[FECHA RP]])</f>
        <v>9</v>
      </c>
      <c r="Z646" s="334" t="str">
        <f>IF(RP_2024[[#This Row],[FEC ANULACION]]="","",MONTH(RP_2024[[#This Row],[FEC ANULACION]]))</f>
        <v/>
      </c>
      <c r="AA646" s="335" t="s">
        <v>1589</v>
      </c>
      <c r="AB646" s="335" t="s">
        <v>3391</v>
      </c>
      <c r="AC646" s="335" t="str">
        <f>MID(RP_2024[[#This Row],[Elemento PEP]],11,2)</f>
        <v>09</v>
      </c>
    </row>
    <row r="647" spans="1:29">
      <c r="A647" s="336">
        <v>4653</v>
      </c>
      <c r="B647" s="337">
        <v>45549</v>
      </c>
      <c r="C647" s="338" t="s">
        <v>1797</v>
      </c>
      <c r="D647" s="338" t="s">
        <v>2721</v>
      </c>
      <c r="E647" s="336" t="s">
        <v>1583</v>
      </c>
      <c r="F647" s="336">
        <v>5643</v>
      </c>
      <c r="G647" s="337">
        <v>45546</v>
      </c>
      <c r="H647" s="339">
        <v>6590076</v>
      </c>
      <c r="I647" s="339" t="s">
        <v>1756</v>
      </c>
      <c r="J647" s="329">
        <v>12</v>
      </c>
      <c r="K647" s="339" t="s">
        <v>1704</v>
      </c>
      <c r="L647" s="329" t="s">
        <v>1832</v>
      </c>
      <c r="M647" s="340">
        <v>328957477</v>
      </c>
      <c r="N647" s="330">
        <v>0</v>
      </c>
      <c r="O647" s="337"/>
      <c r="P647" s="340">
        <f>+RP_2024[[#This Row],[VALOR INICIAL]]-RP_2024[[#This Row],[VALOR ANULACION]]</f>
        <v>328957477</v>
      </c>
      <c r="Q647" s="341"/>
      <c r="R647" s="339">
        <f>VALUE(LEFT(RP_2024[[#This Row],[OBJETO]],3))</f>
        <v>501</v>
      </c>
      <c r="S647" s="342">
        <v>242</v>
      </c>
      <c r="T647" s="339" t="str">
        <f>SUBSTITUTE(RP_2024[[#This Row],[CODIGO TIPO]],"-","")</f>
        <v>O232020200991122</v>
      </c>
      <c r="U647" s="335">
        <v>1905049</v>
      </c>
      <c r="V647" s="339">
        <f>VALUE(LEFT(RIGHT(RP_2024[[#This Row],[IMPUTACION PRESUPUESTAL]],6),3))</f>
        <v>115</v>
      </c>
      <c r="W647" s="335" t="s">
        <v>1262</v>
      </c>
      <c r="X647" s="333">
        <f>VALUE(LEFT(RP_2024[[#This Row],[Actividad]],SEARCH(".",RP_2024[[#This Row],[Actividad]],1)-1))</f>
        <v>33</v>
      </c>
      <c r="Y647" s="335">
        <f>MONTH(RP_2024[[#This Row],[FECHA RP]])</f>
        <v>9</v>
      </c>
      <c r="Z647" s="334" t="str">
        <f>IF(RP_2024[[#This Row],[FEC ANULACION]]="","",MONTH(RP_2024[[#This Row],[FEC ANULACION]]))</f>
        <v/>
      </c>
      <c r="AA647" s="335" t="s">
        <v>1589</v>
      </c>
      <c r="AB647" s="335" t="s">
        <v>3389</v>
      </c>
      <c r="AC647" s="335" t="str">
        <f>MID(RP_2024[[#This Row],[Elemento PEP]],11,2)</f>
        <v>06</v>
      </c>
    </row>
    <row r="648" spans="1:29">
      <c r="A648" s="336">
        <v>4654</v>
      </c>
      <c r="B648" s="337">
        <v>45549</v>
      </c>
      <c r="C648" s="338" t="s">
        <v>1782</v>
      </c>
      <c r="D648" s="338" t="s">
        <v>2721</v>
      </c>
      <c r="E648" s="336" t="s">
        <v>1583</v>
      </c>
      <c r="F648" s="336">
        <v>5642</v>
      </c>
      <c r="G648" s="337">
        <v>45546</v>
      </c>
      <c r="H648" s="339">
        <v>6590076</v>
      </c>
      <c r="I648" s="339" t="s">
        <v>1756</v>
      </c>
      <c r="J648" s="339">
        <v>570</v>
      </c>
      <c r="K648" s="339" t="s">
        <v>1704</v>
      </c>
      <c r="L648" s="329" t="s">
        <v>1705</v>
      </c>
      <c r="M648" s="340">
        <v>3896163</v>
      </c>
      <c r="N648" s="330">
        <v>0</v>
      </c>
      <c r="O648" s="337"/>
      <c r="P648" s="340">
        <f>+RP_2024[[#This Row],[VALOR INICIAL]]-RP_2024[[#This Row],[VALOR ANULACION]]</f>
        <v>3896163</v>
      </c>
      <c r="Q648" s="341"/>
      <c r="R648" s="339">
        <f>VALUE(LEFT(RP_2024[[#This Row],[OBJETO]],3))</f>
        <v>501</v>
      </c>
      <c r="S648" s="342">
        <v>242</v>
      </c>
      <c r="T648" s="339" t="str">
        <f>SUBSTITUTE(RP_2024[[#This Row],[CODIGO TIPO]],"-","")</f>
        <v>O232020200991122</v>
      </c>
      <c r="U648" s="335">
        <v>1905049</v>
      </c>
      <c r="V648" s="339">
        <f>VALUE(LEFT(RIGHT(RP_2024[[#This Row],[IMPUTACION PRESUPUESTAL]],6),3))</f>
        <v>116</v>
      </c>
      <c r="W648" s="335" t="s">
        <v>1265</v>
      </c>
      <c r="X648" s="333">
        <f>VALUE(LEFT(RP_2024[[#This Row],[Actividad]],SEARCH(".",RP_2024[[#This Row],[Actividad]],1)-1))</f>
        <v>35</v>
      </c>
      <c r="Y648" s="335">
        <f>MONTH(RP_2024[[#This Row],[FECHA RP]])</f>
        <v>9</v>
      </c>
      <c r="Z648" s="334" t="str">
        <f>IF(RP_2024[[#This Row],[FEC ANULACION]]="","",MONTH(RP_2024[[#This Row],[FEC ANULACION]]))</f>
        <v/>
      </c>
      <c r="AA648" s="335" t="s">
        <v>1588</v>
      </c>
      <c r="AB648" s="335" t="s">
        <v>3388</v>
      </c>
      <c r="AC648" s="335" t="str">
        <f>MID(RP_2024[[#This Row],[Elemento PEP]],11,2)</f>
        <v>03</v>
      </c>
    </row>
    <row r="649" spans="1:29">
      <c r="A649" s="336">
        <v>4654</v>
      </c>
      <c r="B649" s="337">
        <v>45549</v>
      </c>
      <c r="C649" s="338" t="s">
        <v>1782</v>
      </c>
      <c r="D649" s="338" t="s">
        <v>2721</v>
      </c>
      <c r="E649" s="336" t="s">
        <v>1583</v>
      </c>
      <c r="F649" s="336">
        <v>5642</v>
      </c>
      <c r="G649" s="337">
        <v>45546</v>
      </c>
      <c r="H649" s="339">
        <v>6590076</v>
      </c>
      <c r="I649" s="339" t="s">
        <v>1756</v>
      </c>
      <c r="J649" s="329">
        <v>12</v>
      </c>
      <c r="K649" s="339" t="s">
        <v>1704</v>
      </c>
      <c r="L649" s="329" t="s">
        <v>1832</v>
      </c>
      <c r="M649" s="340">
        <v>24475548</v>
      </c>
      <c r="N649" s="330">
        <v>0</v>
      </c>
      <c r="O649" s="337"/>
      <c r="P649" s="340">
        <f>+RP_2024[[#This Row],[VALOR INICIAL]]-RP_2024[[#This Row],[VALOR ANULACION]]</f>
        <v>24475548</v>
      </c>
      <c r="Q649" s="341"/>
      <c r="R649" s="339">
        <f>VALUE(LEFT(RP_2024[[#This Row],[OBJETO]],3))</f>
        <v>501</v>
      </c>
      <c r="S649" s="342">
        <v>242</v>
      </c>
      <c r="T649" s="339" t="str">
        <f>SUBSTITUTE(RP_2024[[#This Row],[CODIGO TIPO]],"-","")</f>
        <v>O232020200991122</v>
      </c>
      <c r="U649" s="335">
        <v>1905049</v>
      </c>
      <c r="V649" s="339">
        <f>VALUE(LEFT(RIGHT(RP_2024[[#This Row],[IMPUTACION PRESUPUESTAL]],6),3))</f>
        <v>116</v>
      </c>
      <c r="W649" s="335" t="s">
        <v>1265</v>
      </c>
      <c r="X649" s="333">
        <f>VALUE(LEFT(RP_2024[[#This Row],[Actividad]],SEARCH(".",RP_2024[[#This Row],[Actividad]],1)-1))</f>
        <v>35</v>
      </c>
      <c r="Y649" s="335">
        <f>MONTH(RP_2024[[#This Row],[FECHA RP]])</f>
        <v>9</v>
      </c>
      <c r="Z649" s="334" t="str">
        <f>IF(RP_2024[[#This Row],[FEC ANULACION]]="","",MONTH(RP_2024[[#This Row],[FEC ANULACION]]))</f>
        <v/>
      </c>
      <c r="AA649" s="335" t="s">
        <v>1589</v>
      </c>
      <c r="AB649" s="335" t="s">
        <v>3388</v>
      </c>
      <c r="AC649" s="335" t="str">
        <f>MID(RP_2024[[#This Row],[Elemento PEP]],11,2)</f>
        <v>03</v>
      </c>
    </row>
    <row r="650" spans="1:29">
      <c r="A650" s="336">
        <v>4655</v>
      </c>
      <c r="B650" s="337">
        <v>45549</v>
      </c>
      <c r="C650" s="338" t="s">
        <v>1796</v>
      </c>
      <c r="D650" s="338" t="s">
        <v>2721</v>
      </c>
      <c r="E650" s="336" t="s">
        <v>1583</v>
      </c>
      <c r="F650" s="336">
        <v>5650</v>
      </c>
      <c r="G650" s="337">
        <v>45546</v>
      </c>
      <c r="H650" s="339">
        <v>6590076</v>
      </c>
      <c r="I650" s="339" t="s">
        <v>1756</v>
      </c>
      <c r="J650" s="339">
        <v>570</v>
      </c>
      <c r="K650" s="339" t="s">
        <v>1704</v>
      </c>
      <c r="L650" s="329" t="s">
        <v>1705</v>
      </c>
      <c r="M650" s="340">
        <v>6646314</v>
      </c>
      <c r="N650" s="330">
        <v>0</v>
      </c>
      <c r="O650" s="337"/>
      <c r="P650" s="340">
        <f>+RP_2024[[#This Row],[VALOR INICIAL]]-RP_2024[[#This Row],[VALOR ANULACION]]</f>
        <v>6646314</v>
      </c>
      <c r="Q650" s="341"/>
      <c r="R650" s="339">
        <f>VALUE(LEFT(RP_2024[[#This Row],[OBJETO]],3))</f>
        <v>501</v>
      </c>
      <c r="S650" s="342">
        <v>242</v>
      </c>
      <c r="T650" s="339" t="str">
        <f>SUBSTITUTE(RP_2024[[#This Row],[CODIGO TIPO]],"-","")</f>
        <v>O232020200991122</v>
      </c>
      <c r="U650" s="335">
        <v>1905014</v>
      </c>
      <c r="V650" s="339">
        <f>VALUE(LEFT(RIGHT(RP_2024[[#This Row],[IMPUTACION PRESUPUESTAL]],6),3))</f>
        <v>132</v>
      </c>
      <c r="W650" s="335" t="s">
        <v>1248</v>
      </c>
      <c r="X650" s="333">
        <f>VALUE(LEFT(RP_2024[[#This Row],[Actividad]],SEARCH(".",RP_2024[[#This Row],[Actividad]],1)-1))</f>
        <v>23</v>
      </c>
      <c r="Y650" s="335">
        <f>MONTH(RP_2024[[#This Row],[FECHA RP]])</f>
        <v>9</v>
      </c>
      <c r="Z650" s="334" t="str">
        <f>IF(RP_2024[[#This Row],[FEC ANULACION]]="","",MONTH(RP_2024[[#This Row],[FEC ANULACION]]))</f>
        <v/>
      </c>
      <c r="AA650" s="335" t="s">
        <v>1588</v>
      </c>
      <c r="AB650" s="335" t="s">
        <v>3393</v>
      </c>
      <c r="AC650" s="335" t="str">
        <f>MID(RP_2024[[#This Row],[Elemento PEP]],11,2)</f>
        <v>07</v>
      </c>
    </row>
    <row r="651" spans="1:29">
      <c r="A651" s="336">
        <v>4655</v>
      </c>
      <c r="B651" s="337">
        <v>45549</v>
      </c>
      <c r="C651" s="338" t="s">
        <v>1796</v>
      </c>
      <c r="D651" s="338" t="s">
        <v>2721</v>
      </c>
      <c r="E651" s="336" t="s">
        <v>1583</v>
      </c>
      <c r="F651" s="336">
        <v>5650</v>
      </c>
      <c r="G651" s="337">
        <v>45546</v>
      </c>
      <c r="H651" s="339">
        <v>6590076</v>
      </c>
      <c r="I651" s="339" t="s">
        <v>1756</v>
      </c>
      <c r="J651" s="329">
        <v>12</v>
      </c>
      <c r="K651" s="339" t="s">
        <v>1704</v>
      </c>
      <c r="L651" s="329" t="s">
        <v>1832</v>
      </c>
      <c r="M651" s="340">
        <v>40708565</v>
      </c>
      <c r="N651" s="330">
        <v>0</v>
      </c>
      <c r="O651" s="337"/>
      <c r="P651" s="340">
        <f>+RP_2024[[#This Row],[VALOR INICIAL]]-RP_2024[[#This Row],[VALOR ANULACION]]</f>
        <v>40708565</v>
      </c>
      <c r="Q651" s="341"/>
      <c r="R651" s="339">
        <f>VALUE(LEFT(RP_2024[[#This Row],[OBJETO]],3))</f>
        <v>501</v>
      </c>
      <c r="S651" s="342">
        <v>242</v>
      </c>
      <c r="T651" s="339" t="str">
        <f>SUBSTITUTE(RP_2024[[#This Row],[CODIGO TIPO]],"-","")</f>
        <v>O232020200991122</v>
      </c>
      <c r="U651" s="335">
        <v>1905014</v>
      </c>
      <c r="V651" s="339">
        <f>VALUE(LEFT(RIGHT(RP_2024[[#This Row],[IMPUTACION PRESUPUESTAL]],6),3))</f>
        <v>132</v>
      </c>
      <c r="W651" s="335" t="s">
        <v>1248</v>
      </c>
      <c r="X651" s="333">
        <f>VALUE(LEFT(RP_2024[[#This Row],[Actividad]],SEARCH(".",RP_2024[[#This Row],[Actividad]],1)-1))</f>
        <v>23</v>
      </c>
      <c r="Y651" s="335">
        <f>MONTH(RP_2024[[#This Row],[FECHA RP]])</f>
        <v>9</v>
      </c>
      <c r="Z651" s="334" t="str">
        <f>IF(RP_2024[[#This Row],[FEC ANULACION]]="","",MONTH(RP_2024[[#This Row],[FEC ANULACION]]))</f>
        <v/>
      </c>
      <c r="AA651" s="335" t="s">
        <v>1589</v>
      </c>
      <c r="AB651" s="335" t="s">
        <v>3393</v>
      </c>
      <c r="AC651" s="335" t="str">
        <f>MID(RP_2024[[#This Row],[Elemento PEP]],11,2)</f>
        <v>07</v>
      </c>
    </row>
    <row r="652" spans="1:29">
      <c r="A652" s="336">
        <v>4656</v>
      </c>
      <c r="B652" s="337">
        <v>45549</v>
      </c>
      <c r="C652" s="338" t="s">
        <v>1792</v>
      </c>
      <c r="D652" s="338" t="s">
        <v>2721</v>
      </c>
      <c r="E652" s="336" t="s">
        <v>1583</v>
      </c>
      <c r="F652" s="336">
        <v>5647</v>
      </c>
      <c r="G652" s="337">
        <v>45546</v>
      </c>
      <c r="H652" s="339">
        <v>6590076</v>
      </c>
      <c r="I652" s="339" t="s">
        <v>1756</v>
      </c>
      <c r="J652" s="339">
        <v>570</v>
      </c>
      <c r="K652" s="339" t="s">
        <v>1704</v>
      </c>
      <c r="L652" s="329" t="s">
        <v>1705</v>
      </c>
      <c r="M652" s="340">
        <v>7113359</v>
      </c>
      <c r="N652" s="330">
        <v>0</v>
      </c>
      <c r="O652" s="337"/>
      <c r="P652" s="340">
        <f>+RP_2024[[#This Row],[VALOR INICIAL]]-RP_2024[[#This Row],[VALOR ANULACION]]</f>
        <v>7113359</v>
      </c>
      <c r="Q652" s="341"/>
      <c r="R652" s="339">
        <f>VALUE(LEFT(RP_2024[[#This Row],[OBJETO]],3))</f>
        <v>501</v>
      </c>
      <c r="S652" s="342">
        <v>242</v>
      </c>
      <c r="T652" s="339" t="str">
        <f>SUBSTITUTE(RP_2024[[#This Row],[CODIGO TIPO]],"-","")</f>
        <v>O232020200991122</v>
      </c>
      <c r="U652" s="335">
        <v>1905014</v>
      </c>
      <c r="V652" s="339">
        <f>VALUE(LEFT(RIGHT(RP_2024[[#This Row],[IMPUTACION PRESUPUESTAL]],6),3))</f>
        <v>139</v>
      </c>
      <c r="W652" s="335" t="s">
        <v>1251</v>
      </c>
      <c r="X652" s="333">
        <f>VALUE(LEFT(RP_2024[[#This Row],[Actividad]],SEARCH(".",RP_2024[[#This Row],[Actividad]],1)-1))</f>
        <v>25</v>
      </c>
      <c r="Y652" s="335">
        <f>MONTH(RP_2024[[#This Row],[FECHA RP]])</f>
        <v>9</v>
      </c>
      <c r="Z652" s="334" t="str">
        <f>IF(RP_2024[[#This Row],[FEC ANULACION]]="","",MONTH(RP_2024[[#This Row],[FEC ANULACION]]))</f>
        <v/>
      </c>
      <c r="AA652" s="335" t="s">
        <v>1588</v>
      </c>
      <c r="AB652" s="335" t="s">
        <v>3391</v>
      </c>
      <c r="AC652" s="335" t="str">
        <f>MID(RP_2024[[#This Row],[Elemento PEP]],11,2)</f>
        <v>09</v>
      </c>
    </row>
    <row r="653" spans="1:29">
      <c r="A653" s="336">
        <v>4656</v>
      </c>
      <c r="B653" s="337">
        <v>45549</v>
      </c>
      <c r="C653" s="338" t="s">
        <v>1792</v>
      </c>
      <c r="D653" s="338" t="s">
        <v>2721</v>
      </c>
      <c r="E653" s="336" t="s">
        <v>1583</v>
      </c>
      <c r="F653" s="336">
        <v>5647</v>
      </c>
      <c r="G653" s="337">
        <v>45546</v>
      </c>
      <c r="H653" s="339">
        <v>6590076</v>
      </c>
      <c r="I653" s="339" t="s">
        <v>1756</v>
      </c>
      <c r="J653" s="329">
        <v>12</v>
      </c>
      <c r="K653" s="339" t="s">
        <v>1704</v>
      </c>
      <c r="L653" s="329" t="s">
        <v>1832</v>
      </c>
      <c r="M653" s="340">
        <v>43513007</v>
      </c>
      <c r="N653" s="330">
        <v>0</v>
      </c>
      <c r="O653" s="337"/>
      <c r="P653" s="340">
        <f>+RP_2024[[#This Row],[VALOR INICIAL]]-RP_2024[[#This Row],[VALOR ANULACION]]</f>
        <v>43513007</v>
      </c>
      <c r="Q653" s="341"/>
      <c r="R653" s="339">
        <f>VALUE(LEFT(RP_2024[[#This Row],[OBJETO]],3))</f>
        <v>501</v>
      </c>
      <c r="S653" s="342">
        <v>242</v>
      </c>
      <c r="T653" s="339" t="str">
        <f>SUBSTITUTE(RP_2024[[#This Row],[CODIGO TIPO]],"-","")</f>
        <v>O232020200991122</v>
      </c>
      <c r="U653" s="335">
        <v>1905014</v>
      </c>
      <c r="V653" s="339">
        <f>VALUE(LEFT(RIGHT(RP_2024[[#This Row],[IMPUTACION PRESUPUESTAL]],6),3))</f>
        <v>139</v>
      </c>
      <c r="W653" s="335" t="s">
        <v>1251</v>
      </c>
      <c r="X653" s="333">
        <f>VALUE(LEFT(RP_2024[[#This Row],[Actividad]],SEARCH(".",RP_2024[[#This Row],[Actividad]],1)-1))</f>
        <v>25</v>
      </c>
      <c r="Y653" s="335">
        <f>MONTH(RP_2024[[#This Row],[FECHA RP]])</f>
        <v>9</v>
      </c>
      <c r="Z653" s="334" t="str">
        <f>IF(RP_2024[[#This Row],[FEC ANULACION]]="","",MONTH(RP_2024[[#This Row],[FEC ANULACION]]))</f>
        <v/>
      </c>
      <c r="AA653" s="335" t="s">
        <v>1589</v>
      </c>
      <c r="AB653" s="335" t="s">
        <v>3391</v>
      </c>
      <c r="AC653" s="335" t="str">
        <f>MID(RP_2024[[#This Row],[Elemento PEP]],11,2)</f>
        <v>09</v>
      </c>
    </row>
    <row r="654" spans="1:29">
      <c r="A654" s="336">
        <v>4657</v>
      </c>
      <c r="B654" s="337">
        <v>45549</v>
      </c>
      <c r="C654" s="338" t="s">
        <v>1795</v>
      </c>
      <c r="D654" s="338" t="s">
        <v>2721</v>
      </c>
      <c r="E654" s="336" t="s">
        <v>1583</v>
      </c>
      <c r="F654" s="336">
        <v>5649</v>
      </c>
      <c r="G654" s="337">
        <v>45546</v>
      </c>
      <c r="H654" s="339">
        <v>6590076</v>
      </c>
      <c r="I654" s="339" t="s">
        <v>1756</v>
      </c>
      <c r="J654" s="339">
        <v>570</v>
      </c>
      <c r="K654" s="339" t="s">
        <v>1704</v>
      </c>
      <c r="L654" s="329" t="s">
        <v>1705</v>
      </c>
      <c r="M654" s="340">
        <v>550023</v>
      </c>
      <c r="N654" s="330">
        <v>0</v>
      </c>
      <c r="O654" s="337"/>
      <c r="P654" s="340">
        <f>+RP_2024[[#This Row],[VALOR INICIAL]]-RP_2024[[#This Row],[VALOR ANULACION]]</f>
        <v>550023</v>
      </c>
      <c r="Q654" s="341"/>
      <c r="R654" s="339">
        <f>VALUE(LEFT(RP_2024[[#This Row],[OBJETO]],3))</f>
        <v>501</v>
      </c>
      <c r="S654" s="342">
        <v>242</v>
      </c>
      <c r="T654" s="339" t="str">
        <f>SUBSTITUTE(RP_2024[[#This Row],[CODIGO TIPO]],"-","")</f>
        <v>O232020200991122</v>
      </c>
      <c r="U654" s="335">
        <v>1905014</v>
      </c>
      <c r="V654" s="339">
        <f>VALUE(LEFT(RIGHT(RP_2024[[#This Row],[IMPUTACION PRESUPUESTAL]],6),3))</f>
        <v>136</v>
      </c>
      <c r="W654" s="335" t="s">
        <v>1249</v>
      </c>
      <c r="X654" s="333">
        <f>VALUE(LEFT(RP_2024[[#This Row],[Actividad]],SEARCH(".",RP_2024[[#This Row],[Actividad]],1)-1))</f>
        <v>24</v>
      </c>
      <c r="Y654" s="335">
        <f>MONTH(RP_2024[[#This Row],[FECHA RP]])</f>
        <v>9</v>
      </c>
      <c r="Z654" s="334" t="str">
        <f>IF(RP_2024[[#This Row],[FEC ANULACION]]="","",MONTH(RP_2024[[#This Row],[FEC ANULACION]]))</f>
        <v/>
      </c>
      <c r="AA654" s="335" t="s">
        <v>1588</v>
      </c>
      <c r="AB654" s="335" t="s">
        <v>3391</v>
      </c>
      <c r="AC654" s="335" t="str">
        <f>MID(RP_2024[[#This Row],[Elemento PEP]],11,2)</f>
        <v>09</v>
      </c>
    </row>
    <row r="655" spans="1:29">
      <c r="A655" s="336">
        <v>4657</v>
      </c>
      <c r="B655" s="337">
        <v>45549</v>
      </c>
      <c r="C655" s="338" t="s">
        <v>1795</v>
      </c>
      <c r="D655" s="338" t="s">
        <v>2721</v>
      </c>
      <c r="E655" s="336" t="s">
        <v>1583</v>
      </c>
      <c r="F655" s="336">
        <v>5649</v>
      </c>
      <c r="G655" s="337">
        <v>45546</v>
      </c>
      <c r="H655" s="339">
        <v>6590076</v>
      </c>
      <c r="I655" s="339" t="s">
        <v>1756</v>
      </c>
      <c r="J655" s="339">
        <v>570</v>
      </c>
      <c r="K655" s="339" t="s">
        <v>1704</v>
      </c>
      <c r="L655" s="329" t="s">
        <v>1705</v>
      </c>
      <c r="M655" s="340">
        <v>550024</v>
      </c>
      <c r="N655" s="330">
        <v>0</v>
      </c>
      <c r="O655" s="337"/>
      <c r="P655" s="340">
        <f>+RP_2024[[#This Row],[VALOR INICIAL]]-RP_2024[[#This Row],[VALOR ANULACION]]</f>
        <v>550024</v>
      </c>
      <c r="Q655" s="341"/>
      <c r="R655" s="339">
        <f>VALUE(LEFT(RP_2024[[#This Row],[OBJETO]],3))</f>
        <v>501</v>
      </c>
      <c r="S655" s="342">
        <v>242</v>
      </c>
      <c r="T655" s="339" t="str">
        <f>SUBSTITUTE(RP_2024[[#This Row],[CODIGO TIPO]],"-","")</f>
        <v>O232020200991122</v>
      </c>
      <c r="U655" s="335">
        <v>1905014</v>
      </c>
      <c r="V655" s="339">
        <f>VALUE(LEFT(RIGHT(RP_2024[[#This Row],[IMPUTACION PRESUPUESTAL]],6),3))</f>
        <v>136</v>
      </c>
      <c r="W655" s="335" t="s">
        <v>1250</v>
      </c>
      <c r="X655" s="333">
        <f>VALUE(LEFT(RP_2024[[#This Row],[Actividad]],SEARCH(".",RP_2024[[#This Row],[Actividad]],1)-1))</f>
        <v>24</v>
      </c>
      <c r="Y655" s="335">
        <f>MONTH(RP_2024[[#This Row],[FECHA RP]])</f>
        <v>9</v>
      </c>
      <c r="Z655" s="334" t="str">
        <f>IF(RP_2024[[#This Row],[FEC ANULACION]]="","",MONTH(RP_2024[[#This Row],[FEC ANULACION]]))</f>
        <v/>
      </c>
      <c r="AA655" s="335" t="s">
        <v>1588</v>
      </c>
      <c r="AB655" s="335" t="s">
        <v>3391</v>
      </c>
      <c r="AC655" s="335" t="str">
        <f>MID(RP_2024[[#This Row],[Elemento PEP]],11,2)</f>
        <v>09</v>
      </c>
    </row>
    <row r="656" spans="1:29">
      <c r="A656" s="336">
        <v>4657</v>
      </c>
      <c r="B656" s="337">
        <v>45549</v>
      </c>
      <c r="C656" s="338" t="s">
        <v>1795</v>
      </c>
      <c r="D656" s="338" t="s">
        <v>2721</v>
      </c>
      <c r="E656" s="336" t="s">
        <v>1583</v>
      </c>
      <c r="F656" s="336">
        <v>5649</v>
      </c>
      <c r="G656" s="337">
        <v>45546</v>
      </c>
      <c r="H656" s="339">
        <v>6590076</v>
      </c>
      <c r="I656" s="339" t="s">
        <v>1756</v>
      </c>
      <c r="J656" s="329">
        <v>12</v>
      </c>
      <c r="K656" s="339" t="s">
        <v>1704</v>
      </c>
      <c r="L656" s="329" t="s">
        <v>1832</v>
      </c>
      <c r="M656" s="340">
        <v>3364951</v>
      </c>
      <c r="N656" s="330">
        <v>0</v>
      </c>
      <c r="O656" s="337"/>
      <c r="P656" s="340">
        <v>3364951</v>
      </c>
      <c r="Q656" s="341"/>
      <c r="R656" s="339">
        <f>VALUE(LEFT(RP_2024[[#This Row],[OBJETO]],3))</f>
        <v>501</v>
      </c>
      <c r="S656" s="342">
        <v>242</v>
      </c>
      <c r="T656" s="339" t="str">
        <f>SUBSTITUTE(RP_2024[[#This Row],[CODIGO TIPO]],"-","")</f>
        <v>O232020200991122</v>
      </c>
      <c r="U656" s="335">
        <v>1905014</v>
      </c>
      <c r="V656" s="339">
        <f>VALUE(LEFT(RIGHT(RP_2024[[#This Row],[IMPUTACION PRESUPUESTAL]],6),3))</f>
        <v>136</v>
      </c>
      <c r="W656" s="335" t="s">
        <v>1249</v>
      </c>
      <c r="X656" s="333">
        <f>VALUE(LEFT(RP_2024[[#This Row],[Actividad]],SEARCH(".",RP_2024[[#This Row],[Actividad]],1)-1))</f>
        <v>24</v>
      </c>
      <c r="Y656" s="335">
        <f>MONTH(RP_2024[[#This Row],[FECHA RP]])</f>
        <v>9</v>
      </c>
      <c r="Z656" s="334" t="str">
        <f>IF(RP_2024[[#This Row],[FEC ANULACION]]="","",MONTH(RP_2024[[#This Row],[FEC ANULACION]]))</f>
        <v/>
      </c>
      <c r="AA656" s="335" t="s">
        <v>1589</v>
      </c>
      <c r="AB656" s="335" t="s">
        <v>3391</v>
      </c>
      <c r="AC656" s="335" t="str">
        <f>MID(RP_2024[[#This Row],[Elemento PEP]],11,2)</f>
        <v>09</v>
      </c>
    </row>
    <row r="657" spans="1:29">
      <c r="A657" s="336">
        <v>4657</v>
      </c>
      <c r="B657" s="337">
        <v>45549</v>
      </c>
      <c r="C657" s="338" t="s">
        <v>1795</v>
      </c>
      <c r="D657" s="338" t="s">
        <v>2721</v>
      </c>
      <c r="E657" s="336" t="s">
        <v>1583</v>
      </c>
      <c r="F657" s="336">
        <v>5649</v>
      </c>
      <c r="G657" s="337">
        <v>45546</v>
      </c>
      <c r="H657" s="339">
        <v>6590076</v>
      </c>
      <c r="I657" s="339" t="s">
        <v>1756</v>
      </c>
      <c r="J657" s="329">
        <v>12</v>
      </c>
      <c r="K657" s="339" t="s">
        <v>1704</v>
      </c>
      <c r="L657" s="329" t="s">
        <v>1832</v>
      </c>
      <c r="M657" s="340">
        <v>3364950</v>
      </c>
      <c r="N657" s="330">
        <v>0</v>
      </c>
      <c r="O657" s="337"/>
      <c r="P657" s="340">
        <v>3364950</v>
      </c>
      <c r="Q657" s="341"/>
      <c r="R657" s="339">
        <f>VALUE(LEFT(RP_2024[[#This Row],[OBJETO]],3))</f>
        <v>501</v>
      </c>
      <c r="S657" s="342">
        <v>242</v>
      </c>
      <c r="T657" s="339" t="str">
        <f>SUBSTITUTE(RP_2024[[#This Row],[CODIGO TIPO]],"-","")</f>
        <v>O232020200991122</v>
      </c>
      <c r="U657" s="335">
        <v>1905014</v>
      </c>
      <c r="V657" s="339">
        <f>VALUE(LEFT(RIGHT(RP_2024[[#This Row],[IMPUTACION PRESUPUESTAL]],6),3))</f>
        <v>136</v>
      </c>
      <c r="W657" s="335" t="s">
        <v>1250</v>
      </c>
      <c r="X657" s="333">
        <f>VALUE(LEFT(RP_2024[[#This Row],[Actividad]],SEARCH(".",RP_2024[[#This Row],[Actividad]],1)-1))</f>
        <v>24</v>
      </c>
      <c r="Y657" s="335">
        <f>MONTH(RP_2024[[#This Row],[FECHA RP]])</f>
        <v>9</v>
      </c>
      <c r="Z657" s="334" t="str">
        <f>IF(RP_2024[[#This Row],[FEC ANULACION]]="","",MONTH(RP_2024[[#This Row],[FEC ANULACION]]))</f>
        <v/>
      </c>
      <c r="AA657" s="335" t="s">
        <v>1589</v>
      </c>
      <c r="AB657" s="335" t="s">
        <v>3391</v>
      </c>
      <c r="AC657" s="335" t="str">
        <f>MID(RP_2024[[#This Row],[Elemento PEP]],11,2)</f>
        <v>09</v>
      </c>
    </row>
    <row r="658" spans="1:29">
      <c r="A658" s="336">
        <v>4658</v>
      </c>
      <c r="B658" s="337">
        <v>45549</v>
      </c>
      <c r="C658" s="338" t="s">
        <v>1784</v>
      </c>
      <c r="D658" s="338" t="s">
        <v>2721</v>
      </c>
      <c r="E658" s="336" t="s">
        <v>1583</v>
      </c>
      <c r="F658" s="336">
        <v>5648</v>
      </c>
      <c r="G658" s="337">
        <v>45546</v>
      </c>
      <c r="H658" s="339">
        <v>6590076</v>
      </c>
      <c r="I658" s="339" t="s">
        <v>1756</v>
      </c>
      <c r="J658" s="339">
        <v>570</v>
      </c>
      <c r="K658" s="339" t="s">
        <v>1704</v>
      </c>
      <c r="L658" s="329" t="s">
        <v>1705</v>
      </c>
      <c r="M658" s="340">
        <v>3090351</v>
      </c>
      <c r="N658" s="330">
        <v>0</v>
      </c>
      <c r="O658" s="337"/>
      <c r="P658" s="340">
        <f>+RP_2024[[#This Row],[VALOR INICIAL]]-RP_2024[[#This Row],[VALOR ANULACION]]</f>
        <v>3090351</v>
      </c>
      <c r="Q658" s="341"/>
      <c r="R658" s="339">
        <f>VALUE(LEFT(RP_2024[[#This Row],[OBJETO]],3))</f>
        <v>501</v>
      </c>
      <c r="S658" s="342">
        <v>242</v>
      </c>
      <c r="T658" s="339" t="str">
        <f>SUBSTITUTE(RP_2024[[#This Row],[CODIGO TIPO]],"-","")</f>
        <v>O232020200991122</v>
      </c>
      <c r="U658" s="335">
        <v>1905014</v>
      </c>
      <c r="V658" s="339">
        <f>VALUE(LEFT(RIGHT(RP_2024[[#This Row],[IMPUTACION PRESUPUESTAL]],6),3))</f>
        <v>134</v>
      </c>
      <c r="W658" s="335" t="s">
        <v>1253</v>
      </c>
      <c r="X658" s="333">
        <f>VALUE(LEFT(RP_2024[[#This Row],[Actividad]],SEARCH(".",RP_2024[[#This Row],[Actividad]],1)-1))</f>
        <v>27</v>
      </c>
      <c r="Y658" s="335">
        <f>MONTH(RP_2024[[#This Row],[FECHA RP]])</f>
        <v>9</v>
      </c>
      <c r="Z658" s="334" t="str">
        <f>IF(RP_2024[[#This Row],[FEC ANULACION]]="","",MONTH(RP_2024[[#This Row],[FEC ANULACION]]))</f>
        <v/>
      </c>
      <c r="AA658" s="335" t="s">
        <v>1588</v>
      </c>
      <c r="AB658" s="335" t="s">
        <v>3390</v>
      </c>
      <c r="AC658" s="335" t="str">
        <f>MID(RP_2024[[#This Row],[Elemento PEP]],11,2)</f>
        <v>08</v>
      </c>
    </row>
    <row r="659" spans="1:29">
      <c r="A659" s="336">
        <v>4658</v>
      </c>
      <c r="B659" s="337">
        <v>45549</v>
      </c>
      <c r="C659" s="338" t="s">
        <v>1784</v>
      </c>
      <c r="D659" s="338" t="s">
        <v>2721</v>
      </c>
      <c r="E659" s="336" t="s">
        <v>1583</v>
      </c>
      <c r="F659" s="336">
        <v>5648</v>
      </c>
      <c r="G659" s="337">
        <v>45546</v>
      </c>
      <c r="H659" s="339">
        <v>6590076</v>
      </c>
      <c r="I659" s="339" t="s">
        <v>1756</v>
      </c>
      <c r="J659" s="329">
        <v>12</v>
      </c>
      <c r="K659" s="339" t="s">
        <v>1704</v>
      </c>
      <c r="L659" s="329" t="s">
        <v>1832</v>
      </c>
      <c r="M659" s="340">
        <v>18899639</v>
      </c>
      <c r="N659" s="330">
        <v>0</v>
      </c>
      <c r="O659" s="337"/>
      <c r="P659" s="340">
        <f>+RP_2024[[#This Row],[VALOR INICIAL]]-RP_2024[[#This Row],[VALOR ANULACION]]</f>
        <v>18899639</v>
      </c>
      <c r="Q659" s="341"/>
      <c r="R659" s="339">
        <f>VALUE(LEFT(RP_2024[[#This Row],[OBJETO]],3))</f>
        <v>501</v>
      </c>
      <c r="S659" s="342">
        <v>242</v>
      </c>
      <c r="T659" s="339" t="str">
        <f>SUBSTITUTE(RP_2024[[#This Row],[CODIGO TIPO]],"-","")</f>
        <v>O232020200991122</v>
      </c>
      <c r="U659" s="335">
        <v>1905014</v>
      </c>
      <c r="V659" s="339">
        <f>VALUE(LEFT(RIGHT(RP_2024[[#This Row],[IMPUTACION PRESUPUESTAL]],6),3))</f>
        <v>134</v>
      </c>
      <c r="W659" s="335" t="s">
        <v>1253</v>
      </c>
      <c r="X659" s="333">
        <f>VALUE(LEFT(RP_2024[[#This Row],[Actividad]],SEARCH(".",RP_2024[[#This Row],[Actividad]],1)-1))</f>
        <v>27</v>
      </c>
      <c r="Y659" s="335">
        <f>MONTH(RP_2024[[#This Row],[FECHA RP]])</f>
        <v>9</v>
      </c>
      <c r="Z659" s="334" t="str">
        <f>IF(RP_2024[[#This Row],[FEC ANULACION]]="","",MONTH(RP_2024[[#This Row],[FEC ANULACION]]))</f>
        <v/>
      </c>
      <c r="AA659" s="335" t="s">
        <v>1589</v>
      </c>
      <c r="AB659" s="335" t="s">
        <v>3390</v>
      </c>
      <c r="AC659" s="335" t="str">
        <f>MID(RP_2024[[#This Row],[Elemento PEP]],11,2)</f>
        <v>08</v>
      </c>
    </row>
    <row r="660" spans="1:29">
      <c r="A660" s="336">
        <v>4659</v>
      </c>
      <c r="B660" s="337">
        <v>45549</v>
      </c>
      <c r="C660" s="338" t="s">
        <v>1783</v>
      </c>
      <c r="D660" s="338" t="s">
        <v>2721</v>
      </c>
      <c r="E660" s="336" t="s">
        <v>1583</v>
      </c>
      <c r="F660" s="336">
        <v>5651</v>
      </c>
      <c r="G660" s="337">
        <v>45546</v>
      </c>
      <c r="H660" s="339">
        <v>6590076</v>
      </c>
      <c r="I660" s="339" t="s">
        <v>1756</v>
      </c>
      <c r="J660" s="339">
        <v>570</v>
      </c>
      <c r="K660" s="339" t="s">
        <v>1704</v>
      </c>
      <c r="L660" s="329" t="s">
        <v>1705</v>
      </c>
      <c r="M660" s="340">
        <v>12493688</v>
      </c>
      <c r="N660" s="330">
        <v>0</v>
      </c>
      <c r="O660" s="337"/>
      <c r="P660" s="340">
        <f>+RP_2024[[#This Row],[VALOR INICIAL]]-RP_2024[[#This Row],[VALOR ANULACION]]</f>
        <v>12493688</v>
      </c>
      <c r="Q660" s="341"/>
      <c r="R660" s="339">
        <f>VALUE(LEFT(RP_2024[[#This Row],[OBJETO]],3))</f>
        <v>501</v>
      </c>
      <c r="S660" s="342">
        <v>242</v>
      </c>
      <c r="T660" s="339" t="str">
        <f>SUBSTITUTE(RP_2024[[#This Row],[CODIGO TIPO]],"-","")</f>
        <v>O232020200991122</v>
      </c>
      <c r="U660" s="335">
        <v>1905014</v>
      </c>
      <c r="V660" s="339">
        <f>VALUE(LEFT(RIGHT(RP_2024[[#This Row],[IMPUTACION PRESUPUESTAL]],6),3))</f>
        <v>131</v>
      </c>
      <c r="W660" s="335" t="s">
        <v>1252</v>
      </c>
      <c r="X660" s="333">
        <f>VALUE(LEFT(RP_2024[[#This Row],[Actividad]],SEARCH(".",RP_2024[[#This Row],[Actividad]],1)-1))</f>
        <v>26</v>
      </c>
      <c r="Y660" s="335">
        <f>MONTH(RP_2024[[#This Row],[FECHA RP]])</f>
        <v>9</v>
      </c>
      <c r="Z660" s="334" t="str">
        <f>IF(RP_2024[[#This Row],[FEC ANULACION]]="","",MONTH(RP_2024[[#This Row],[FEC ANULACION]]))</f>
        <v/>
      </c>
      <c r="AA660" s="335" t="s">
        <v>1588</v>
      </c>
      <c r="AB660" s="335" t="s">
        <v>3390</v>
      </c>
      <c r="AC660" s="335" t="str">
        <f>MID(RP_2024[[#This Row],[Elemento PEP]],11,2)</f>
        <v>08</v>
      </c>
    </row>
    <row r="661" spans="1:29">
      <c r="A661" s="336">
        <v>4659</v>
      </c>
      <c r="B661" s="337">
        <v>45549</v>
      </c>
      <c r="C661" s="338" t="s">
        <v>1783</v>
      </c>
      <c r="D661" s="338" t="s">
        <v>2721</v>
      </c>
      <c r="E661" s="336" t="s">
        <v>1583</v>
      </c>
      <c r="F661" s="336">
        <v>5651</v>
      </c>
      <c r="G661" s="337">
        <v>45546</v>
      </c>
      <c r="H661" s="339">
        <v>6590076</v>
      </c>
      <c r="I661" s="339" t="s">
        <v>1756</v>
      </c>
      <c r="J661" s="329">
        <v>12</v>
      </c>
      <c r="K661" s="339" t="s">
        <v>1704</v>
      </c>
      <c r="L661" s="329" t="s">
        <v>1832</v>
      </c>
      <c r="M661" s="340">
        <v>76414377</v>
      </c>
      <c r="N661" s="330">
        <v>0</v>
      </c>
      <c r="O661" s="337"/>
      <c r="P661" s="340">
        <f>+RP_2024[[#This Row],[VALOR INICIAL]]-RP_2024[[#This Row],[VALOR ANULACION]]</f>
        <v>76414377</v>
      </c>
      <c r="Q661" s="341"/>
      <c r="R661" s="339">
        <f>VALUE(LEFT(RP_2024[[#This Row],[OBJETO]],3))</f>
        <v>501</v>
      </c>
      <c r="S661" s="342">
        <v>242</v>
      </c>
      <c r="T661" s="339" t="str">
        <f>SUBSTITUTE(RP_2024[[#This Row],[CODIGO TIPO]],"-","")</f>
        <v>O232020200991122</v>
      </c>
      <c r="U661" s="335">
        <v>1905014</v>
      </c>
      <c r="V661" s="339">
        <f>VALUE(LEFT(RIGHT(RP_2024[[#This Row],[IMPUTACION PRESUPUESTAL]],6),3))</f>
        <v>131</v>
      </c>
      <c r="W661" s="335" t="s">
        <v>1252</v>
      </c>
      <c r="X661" s="333">
        <f>VALUE(LEFT(RP_2024[[#This Row],[Actividad]],SEARCH(".",RP_2024[[#This Row],[Actividad]],1)-1))</f>
        <v>26</v>
      </c>
      <c r="Y661" s="335">
        <f>MONTH(RP_2024[[#This Row],[FECHA RP]])</f>
        <v>9</v>
      </c>
      <c r="Z661" s="334" t="str">
        <f>IF(RP_2024[[#This Row],[FEC ANULACION]]="","",MONTH(RP_2024[[#This Row],[FEC ANULACION]]))</f>
        <v/>
      </c>
      <c r="AA661" s="335" t="s">
        <v>1589</v>
      </c>
      <c r="AB661" s="335" t="s">
        <v>3390</v>
      </c>
      <c r="AC661" s="335" t="str">
        <f>MID(RP_2024[[#This Row],[Elemento PEP]],11,2)</f>
        <v>08</v>
      </c>
    </row>
    <row r="662" spans="1:29">
      <c r="A662" s="336">
        <v>4660</v>
      </c>
      <c r="B662" s="337">
        <v>45549</v>
      </c>
      <c r="C662" s="338" t="s">
        <v>1794</v>
      </c>
      <c r="D662" s="338" t="s">
        <v>2721</v>
      </c>
      <c r="E662" s="336" t="s">
        <v>1583</v>
      </c>
      <c r="F662" s="336">
        <v>5657</v>
      </c>
      <c r="G662" s="337">
        <v>45546</v>
      </c>
      <c r="H662" s="339">
        <v>6590076</v>
      </c>
      <c r="I662" s="339" t="s">
        <v>1756</v>
      </c>
      <c r="J662" s="329">
        <v>12</v>
      </c>
      <c r="K662" s="339" t="s">
        <v>1704</v>
      </c>
      <c r="L662" s="329" t="s">
        <v>1832</v>
      </c>
      <c r="M662" s="340">
        <v>23793530</v>
      </c>
      <c r="N662" s="330">
        <v>0</v>
      </c>
      <c r="O662" s="337"/>
      <c r="P662" s="340">
        <f>+RP_2024[[#This Row],[VALOR INICIAL]]-RP_2024[[#This Row],[VALOR ANULACION]]</f>
        <v>23793530</v>
      </c>
      <c r="Q662" s="341"/>
      <c r="R662" s="339">
        <f>VALUE(LEFT(RP_2024[[#This Row],[OBJETO]],3))</f>
        <v>501</v>
      </c>
      <c r="S662" s="342">
        <v>242</v>
      </c>
      <c r="T662" s="339" t="str">
        <f>SUBSTITUTE(RP_2024[[#This Row],[CODIGO TIPO]],"-","")</f>
        <v>O232020200991122</v>
      </c>
      <c r="U662" s="335">
        <v>1905014</v>
      </c>
      <c r="V662" s="339">
        <f>VALUE(LEFT(RIGHT(RP_2024[[#This Row],[IMPUTACION PRESUPUESTAL]],6),3))</f>
        <v>114</v>
      </c>
      <c r="W662" s="335" t="s">
        <v>1242</v>
      </c>
      <c r="X662" s="333">
        <f>VALUE(LEFT(RP_2024[[#This Row],[Actividad]],SEARCH(".",RP_2024[[#This Row],[Actividad]],1)-1))</f>
        <v>17</v>
      </c>
      <c r="Y662" s="335">
        <f>MONTH(RP_2024[[#This Row],[FECHA RP]])</f>
        <v>9</v>
      </c>
      <c r="Z662" s="334" t="str">
        <f>IF(RP_2024[[#This Row],[FEC ANULACION]]="","",MONTH(RP_2024[[#This Row],[FEC ANULACION]]))</f>
        <v/>
      </c>
      <c r="AA662" s="335" t="s">
        <v>1589</v>
      </c>
      <c r="AB662" s="335" t="s">
        <v>3391</v>
      </c>
      <c r="AC662" s="335" t="str">
        <f>MID(RP_2024[[#This Row],[Elemento PEP]],11,2)</f>
        <v>09</v>
      </c>
    </row>
    <row r="663" spans="1:29">
      <c r="A663" s="336">
        <v>4661</v>
      </c>
      <c r="B663" s="337">
        <v>45549</v>
      </c>
      <c r="C663" s="338" t="s">
        <v>1759</v>
      </c>
      <c r="D663" s="338" t="s">
        <v>2721</v>
      </c>
      <c r="E663" s="336" t="s">
        <v>1583</v>
      </c>
      <c r="F663" s="336">
        <v>5656</v>
      </c>
      <c r="G663" s="337">
        <v>45546</v>
      </c>
      <c r="H663" s="339">
        <v>6590076</v>
      </c>
      <c r="I663" s="339" t="s">
        <v>1756</v>
      </c>
      <c r="J663" s="339">
        <v>570</v>
      </c>
      <c r="K663" s="339" t="s">
        <v>1704</v>
      </c>
      <c r="L663" s="329" t="s">
        <v>1705</v>
      </c>
      <c r="M663" s="340">
        <v>1496729</v>
      </c>
      <c r="N663" s="330">
        <v>0</v>
      </c>
      <c r="O663" s="337"/>
      <c r="P663" s="340">
        <f>+RP_2024[[#This Row],[VALOR INICIAL]]-RP_2024[[#This Row],[VALOR ANULACION]]</f>
        <v>1496729</v>
      </c>
      <c r="Q663" s="341"/>
      <c r="R663" s="339">
        <f>VALUE(LEFT(RP_2024[[#This Row],[OBJETO]],3))</f>
        <v>501</v>
      </c>
      <c r="S663" s="342">
        <v>242</v>
      </c>
      <c r="T663" s="339" t="str">
        <f>SUBSTITUTE(RP_2024[[#This Row],[CODIGO TIPO]],"-","")</f>
        <v>O232020200991122</v>
      </c>
      <c r="U663" s="335">
        <v>1905014</v>
      </c>
      <c r="V663" s="339">
        <f>VALUE(LEFT(RIGHT(RP_2024[[#This Row],[IMPUTACION PRESUPUESTAL]],6),3))</f>
        <v>113</v>
      </c>
      <c r="W663" s="335" t="s">
        <v>1243</v>
      </c>
      <c r="X663" s="333">
        <f>VALUE(LEFT(RP_2024[[#This Row],[Actividad]],SEARCH(".",RP_2024[[#This Row],[Actividad]],1)-1))</f>
        <v>18</v>
      </c>
      <c r="Y663" s="335">
        <f>MONTH(RP_2024[[#This Row],[FECHA RP]])</f>
        <v>9</v>
      </c>
      <c r="Z663" s="334" t="str">
        <f>IF(RP_2024[[#This Row],[FEC ANULACION]]="","",MONTH(RP_2024[[#This Row],[FEC ANULACION]]))</f>
        <v/>
      </c>
      <c r="AA663" s="335" t="s">
        <v>1588</v>
      </c>
      <c r="AB663" s="335" t="s">
        <v>3392</v>
      </c>
      <c r="AC663" s="335" t="str">
        <f>MID(RP_2024[[#This Row],[Elemento PEP]],11,2)</f>
        <v>13</v>
      </c>
    </row>
    <row r="664" spans="1:29">
      <c r="A664" s="336">
        <v>4661</v>
      </c>
      <c r="B664" s="337">
        <v>45549</v>
      </c>
      <c r="C664" s="338" t="s">
        <v>1759</v>
      </c>
      <c r="D664" s="338" t="s">
        <v>2721</v>
      </c>
      <c r="E664" s="336" t="s">
        <v>1583</v>
      </c>
      <c r="F664" s="336">
        <v>5656</v>
      </c>
      <c r="G664" s="337">
        <v>45546</v>
      </c>
      <c r="H664" s="339">
        <v>6590076</v>
      </c>
      <c r="I664" s="339" t="s">
        <v>1756</v>
      </c>
      <c r="J664" s="329">
        <v>12</v>
      </c>
      <c r="K664" s="339" t="s">
        <v>1704</v>
      </c>
      <c r="L664" s="329" t="s">
        <v>1832</v>
      </c>
      <c r="M664" s="340">
        <v>48602145</v>
      </c>
      <c r="N664" s="330">
        <v>0</v>
      </c>
      <c r="O664" s="337"/>
      <c r="P664" s="340">
        <f>+RP_2024[[#This Row],[VALOR INICIAL]]-RP_2024[[#This Row],[VALOR ANULACION]]</f>
        <v>48602145</v>
      </c>
      <c r="Q664" s="341"/>
      <c r="R664" s="339">
        <f>VALUE(LEFT(RP_2024[[#This Row],[OBJETO]],3))</f>
        <v>501</v>
      </c>
      <c r="S664" s="342">
        <v>242</v>
      </c>
      <c r="T664" s="339" t="str">
        <f>SUBSTITUTE(RP_2024[[#This Row],[CODIGO TIPO]],"-","")</f>
        <v>O232020200991122</v>
      </c>
      <c r="U664" s="335">
        <v>1905014</v>
      </c>
      <c r="V664" s="339">
        <f>VALUE(LEFT(RIGHT(RP_2024[[#This Row],[IMPUTACION PRESUPUESTAL]],6),3))</f>
        <v>113</v>
      </c>
      <c r="W664" s="335" t="s">
        <v>1243</v>
      </c>
      <c r="X664" s="333">
        <f>VALUE(LEFT(RP_2024[[#This Row],[Actividad]],SEARCH(".",RP_2024[[#This Row],[Actividad]],1)-1))</f>
        <v>18</v>
      </c>
      <c r="Y664" s="335">
        <f>MONTH(RP_2024[[#This Row],[FECHA RP]])</f>
        <v>9</v>
      </c>
      <c r="Z664" s="334" t="str">
        <f>IF(RP_2024[[#This Row],[FEC ANULACION]]="","",MONTH(RP_2024[[#This Row],[FEC ANULACION]]))</f>
        <v/>
      </c>
      <c r="AA664" s="335" t="s">
        <v>1589</v>
      </c>
      <c r="AB664" s="335" t="s">
        <v>3392</v>
      </c>
      <c r="AC664" s="335" t="str">
        <f>MID(RP_2024[[#This Row],[Elemento PEP]],11,2)</f>
        <v>13</v>
      </c>
    </row>
    <row r="665" spans="1:29">
      <c r="A665" s="336">
        <v>4662</v>
      </c>
      <c r="B665" s="337">
        <v>45549</v>
      </c>
      <c r="C665" s="338" t="s">
        <v>1754</v>
      </c>
      <c r="D665" s="338" t="s">
        <v>2721</v>
      </c>
      <c r="E665" s="336" t="s">
        <v>1583</v>
      </c>
      <c r="F665" s="336">
        <v>5655</v>
      </c>
      <c r="G665" s="337">
        <v>45546</v>
      </c>
      <c r="H665" s="339">
        <v>6590076</v>
      </c>
      <c r="I665" s="339" t="s">
        <v>1756</v>
      </c>
      <c r="J665" s="339">
        <v>570</v>
      </c>
      <c r="K665" s="339" t="s">
        <v>1704</v>
      </c>
      <c r="L665" s="329" t="s">
        <v>1705</v>
      </c>
      <c r="M665" s="340">
        <v>2484377</v>
      </c>
      <c r="N665" s="330">
        <v>0</v>
      </c>
      <c r="O665" s="337"/>
      <c r="P665" s="340">
        <f>+RP_2024[[#This Row],[VALOR INICIAL]]-RP_2024[[#This Row],[VALOR ANULACION]]</f>
        <v>2484377</v>
      </c>
      <c r="Q665" s="341"/>
      <c r="R665" s="339">
        <f>VALUE(LEFT(RP_2024[[#This Row],[OBJETO]],3))</f>
        <v>501</v>
      </c>
      <c r="S665" s="342">
        <v>242</v>
      </c>
      <c r="T665" s="339" t="str">
        <f>SUBSTITUTE(RP_2024[[#This Row],[CODIGO TIPO]],"-","")</f>
        <v>O232020200991122</v>
      </c>
      <c r="U665" s="335">
        <v>1905014</v>
      </c>
      <c r="V665" s="339">
        <f>VALUE(LEFT(RIGHT(RP_2024[[#This Row],[IMPUTACION PRESUPUESTAL]],6),3))</f>
        <v>128</v>
      </c>
      <c r="W665" s="335" t="s">
        <v>1246</v>
      </c>
      <c r="X665" s="333">
        <f>VALUE(LEFT(RP_2024[[#This Row],[Actividad]],SEARCH(".",RP_2024[[#This Row],[Actividad]],1)-1))</f>
        <v>21</v>
      </c>
      <c r="Y665" s="335">
        <f>MONTH(RP_2024[[#This Row],[FECHA RP]])</f>
        <v>9</v>
      </c>
      <c r="Z665" s="334" t="str">
        <f>IF(RP_2024[[#This Row],[FEC ANULACION]]="","",MONTH(RP_2024[[#This Row],[FEC ANULACION]]))</f>
        <v/>
      </c>
      <c r="AA665" s="335" t="s">
        <v>1588</v>
      </c>
      <c r="AB665" s="335" t="s">
        <v>3393</v>
      </c>
      <c r="AC665" s="335" t="str">
        <f>MID(RP_2024[[#This Row],[Elemento PEP]],11,2)</f>
        <v>07</v>
      </c>
    </row>
    <row r="666" spans="1:29">
      <c r="A666" s="336">
        <v>4662</v>
      </c>
      <c r="B666" s="337">
        <v>45549</v>
      </c>
      <c r="C666" s="338" t="s">
        <v>1754</v>
      </c>
      <c r="D666" s="338" t="s">
        <v>2721</v>
      </c>
      <c r="E666" s="336" t="s">
        <v>1583</v>
      </c>
      <c r="F666" s="336">
        <v>5655</v>
      </c>
      <c r="G666" s="337">
        <v>45546</v>
      </c>
      <c r="H666" s="339">
        <v>6590076</v>
      </c>
      <c r="I666" s="339" t="s">
        <v>1756</v>
      </c>
      <c r="J666" s="329">
        <v>12</v>
      </c>
      <c r="K666" s="339" t="s">
        <v>1704</v>
      </c>
      <c r="L666" s="329" t="s">
        <v>1832</v>
      </c>
      <c r="M666" s="340">
        <v>15195034</v>
      </c>
      <c r="N666" s="330">
        <v>0</v>
      </c>
      <c r="O666" s="337"/>
      <c r="P666" s="340">
        <f>+RP_2024[[#This Row],[VALOR INICIAL]]-RP_2024[[#This Row],[VALOR ANULACION]]</f>
        <v>15195034</v>
      </c>
      <c r="Q666" s="341"/>
      <c r="R666" s="339">
        <f>VALUE(LEFT(RP_2024[[#This Row],[OBJETO]],3))</f>
        <v>501</v>
      </c>
      <c r="S666" s="342">
        <v>242</v>
      </c>
      <c r="T666" s="339" t="str">
        <f>SUBSTITUTE(RP_2024[[#This Row],[CODIGO TIPO]],"-","")</f>
        <v>O232020200991122</v>
      </c>
      <c r="U666" s="335">
        <v>1905014</v>
      </c>
      <c r="V666" s="339">
        <f>VALUE(LEFT(RIGHT(RP_2024[[#This Row],[IMPUTACION PRESUPUESTAL]],6),3))</f>
        <v>128</v>
      </c>
      <c r="W666" s="335" t="s">
        <v>1246</v>
      </c>
      <c r="X666" s="333">
        <f>VALUE(LEFT(RP_2024[[#This Row],[Actividad]],SEARCH(".",RP_2024[[#This Row],[Actividad]],1)-1))</f>
        <v>21</v>
      </c>
      <c r="Y666" s="335">
        <f>MONTH(RP_2024[[#This Row],[FECHA RP]])</f>
        <v>9</v>
      </c>
      <c r="Z666" s="334" t="str">
        <f>IF(RP_2024[[#This Row],[FEC ANULACION]]="","",MONTH(RP_2024[[#This Row],[FEC ANULACION]]))</f>
        <v/>
      </c>
      <c r="AA666" s="335" t="s">
        <v>1589</v>
      </c>
      <c r="AB666" s="335" t="s">
        <v>3393</v>
      </c>
      <c r="AC666" s="335" t="str">
        <f>MID(RP_2024[[#This Row],[Elemento PEP]],11,2)</f>
        <v>07</v>
      </c>
    </row>
    <row r="667" spans="1:29">
      <c r="A667" s="336">
        <v>4663</v>
      </c>
      <c r="B667" s="337">
        <v>45549</v>
      </c>
      <c r="C667" s="338" t="s">
        <v>1799</v>
      </c>
      <c r="D667" s="338" t="s">
        <v>2721</v>
      </c>
      <c r="E667" s="336" t="s">
        <v>1583</v>
      </c>
      <c r="F667" s="336">
        <v>5653</v>
      </c>
      <c r="G667" s="337">
        <v>45546</v>
      </c>
      <c r="H667" s="339">
        <v>6590076</v>
      </c>
      <c r="I667" s="339" t="s">
        <v>1756</v>
      </c>
      <c r="J667" s="339">
        <v>570</v>
      </c>
      <c r="K667" s="339" t="s">
        <v>1704</v>
      </c>
      <c r="L667" s="329" t="s">
        <v>1705</v>
      </c>
      <c r="M667" s="340">
        <v>13012750</v>
      </c>
      <c r="N667" s="330">
        <v>0</v>
      </c>
      <c r="O667" s="337"/>
      <c r="P667" s="340">
        <f>+RP_2024[[#This Row],[VALOR INICIAL]]-RP_2024[[#This Row],[VALOR ANULACION]]</f>
        <v>13012750</v>
      </c>
      <c r="Q667" s="341"/>
      <c r="R667" s="339">
        <f>VALUE(LEFT(RP_2024[[#This Row],[OBJETO]],3))</f>
        <v>501</v>
      </c>
      <c r="S667" s="342">
        <v>242</v>
      </c>
      <c r="T667" s="339" t="str">
        <f>SUBSTITUTE(RP_2024[[#This Row],[CODIGO TIPO]],"-","")</f>
        <v>O232020200991122</v>
      </c>
      <c r="U667" s="335">
        <v>1905014</v>
      </c>
      <c r="V667" s="339">
        <f>VALUE(LEFT(RIGHT(RP_2024[[#This Row],[IMPUTACION PRESUPUESTAL]],6),3))</f>
        <v>126</v>
      </c>
      <c r="W667" s="335" t="s">
        <v>1245</v>
      </c>
      <c r="X667" s="333">
        <f>VALUE(LEFT(RP_2024[[#This Row],[Actividad]],SEARCH(".",RP_2024[[#This Row],[Actividad]],1)-1))</f>
        <v>20</v>
      </c>
      <c r="Y667" s="335">
        <f>MONTH(RP_2024[[#This Row],[FECHA RP]])</f>
        <v>9</v>
      </c>
      <c r="Z667" s="334" t="str">
        <f>IF(RP_2024[[#This Row],[FEC ANULACION]]="","",MONTH(RP_2024[[#This Row],[FEC ANULACION]]))</f>
        <v/>
      </c>
      <c r="AA667" s="335" t="s">
        <v>1588</v>
      </c>
      <c r="AB667" s="335" t="s">
        <v>3392</v>
      </c>
      <c r="AC667" s="335" t="str">
        <f>MID(RP_2024[[#This Row],[Elemento PEP]],11,2)</f>
        <v>13</v>
      </c>
    </row>
    <row r="668" spans="1:29">
      <c r="A668" s="336">
        <v>4663</v>
      </c>
      <c r="B668" s="337">
        <v>45549</v>
      </c>
      <c r="C668" s="338" t="s">
        <v>1799</v>
      </c>
      <c r="D668" s="338" t="s">
        <v>2721</v>
      </c>
      <c r="E668" s="336" t="s">
        <v>1583</v>
      </c>
      <c r="F668" s="336">
        <v>5653</v>
      </c>
      <c r="G668" s="337">
        <v>45546</v>
      </c>
      <c r="H668" s="339">
        <v>6590076</v>
      </c>
      <c r="I668" s="339" t="s">
        <v>1756</v>
      </c>
      <c r="J668" s="329">
        <v>12</v>
      </c>
      <c r="K668" s="339" t="s">
        <v>1704</v>
      </c>
      <c r="L668" s="329" t="s">
        <v>1832</v>
      </c>
      <c r="M668" s="340">
        <v>79589960</v>
      </c>
      <c r="N668" s="330">
        <v>0</v>
      </c>
      <c r="O668" s="337"/>
      <c r="P668" s="340">
        <f>+RP_2024[[#This Row],[VALOR INICIAL]]-RP_2024[[#This Row],[VALOR ANULACION]]</f>
        <v>79589960</v>
      </c>
      <c r="Q668" s="341"/>
      <c r="R668" s="339">
        <f>VALUE(LEFT(RP_2024[[#This Row],[OBJETO]],3))</f>
        <v>501</v>
      </c>
      <c r="S668" s="342">
        <v>242</v>
      </c>
      <c r="T668" s="339" t="str">
        <f>SUBSTITUTE(RP_2024[[#This Row],[CODIGO TIPO]],"-","")</f>
        <v>O232020200991122</v>
      </c>
      <c r="U668" s="335">
        <v>1905014</v>
      </c>
      <c r="V668" s="339">
        <f>VALUE(LEFT(RIGHT(RP_2024[[#This Row],[IMPUTACION PRESUPUESTAL]],6),3))</f>
        <v>126</v>
      </c>
      <c r="W668" s="335" t="s">
        <v>1245</v>
      </c>
      <c r="X668" s="333">
        <f>VALUE(LEFT(RP_2024[[#This Row],[Actividad]],SEARCH(".",RP_2024[[#This Row],[Actividad]],1)-1))</f>
        <v>20</v>
      </c>
      <c r="Y668" s="335">
        <f>MONTH(RP_2024[[#This Row],[FECHA RP]])</f>
        <v>9</v>
      </c>
      <c r="Z668" s="334" t="str">
        <f>IF(RP_2024[[#This Row],[FEC ANULACION]]="","",MONTH(RP_2024[[#This Row],[FEC ANULACION]]))</f>
        <v/>
      </c>
      <c r="AA668" s="335" t="s">
        <v>1589</v>
      </c>
      <c r="AB668" s="335" t="s">
        <v>3392</v>
      </c>
      <c r="AC668" s="335" t="str">
        <f>MID(RP_2024[[#This Row],[Elemento PEP]],11,2)</f>
        <v>13</v>
      </c>
    </row>
    <row r="669" spans="1:29">
      <c r="A669" s="336">
        <v>4664</v>
      </c>
      <c r="B669" s="337">
        <v>45549</v>
      </c>
      <c r="C669" s="338" t="s">
        <v>1842</v>
      </c>
      <c r="D669" s="338" t="s">
        <v>2722</v>
      </c>
      <c r="E669" s="336" t="s">
        <v>1582</v>
      </c>
      <c r="F669" s="336">
        <v>5496</v>
      </c>
      <c r="G669" s="337">
        <v>45546</v>
      </c>
      <c r="H669" s="339">
        <v>6589446</v>
      </c>
      <c r="I669" s="339" t="s">
        <v>1828</v>
      </c>
      <c r="J669" s="339">
        <v>570</v>
      </c>
      <c r="K669" s="339" t="s">
        <v>1704</v>
      </c>
      <c r="L669" s="329" t="s">
        <v>1705</v>
      </c>
      <c r="M669" s="340">
        <v>11974413</v>
      </c>
      <c r="N669" s="330">
        <v>0</v>
      </c>
      <c r="O669" s="337"/>
      <c r="P669" s="340">
        <f>+RP_2024[[#This Row],[VALOR INICIAL]]-RP_2024[[#This Row],[VALOR ANULACION]]</f>
        <v>11974413</v>
      </c>
      <c r="Q669" s="341"/>
      <c r="R669" s="339">
        <f>VALUE(LEFT(RP_2024[[#This Row],[OBJETO]],3))</f>
        <v>502</v>
      </c>
      <c r="S669" s="342">
        <v>242</v>
      </c>
      <c r="T669" s="339" t="str">
        <f>SUBSTITUTE(RP_2024[[#This Row],[CODIGO TIPO]],"-","")</f>
        <v>O232020200991122</v>
      </c>
      <c r="U669" s="335">
        <v>1905054</v>
      </c>
      <c r="V669" s="339">
        <f>VALUE(LEFT(RIGHT(RP_2024[[#This Row],[IMPUTACION PRESUPUESTAL]],6),3))</f>
        <v>103</v>
      </c>
      <c r="W669" s="335" t="s">
        <v>45</v>
      </c>
      <c r="X669" s="333">
        <f>VALUE(LEFT(RP_2024[[#This Row],[Actividad]],SEARCH(".",RP_2024[[#This Row],[Actividad]],1)-1))</f>
        <v>3</v>
      </c>
      <c r="Y669" s="335">
        <f>MONTH(RP_2024[[#This Row],[FECHA RP]])</f>
        <v>9</v>
      </c>
      <c r="Z669" s="334" t="str">
        <f>IF(RP_2024[[#This Row],[FEC ANULACION]]="","",MONTH(RP_2024[[#This Row],[FEC ANULACION]]))</f>
        <v/>
      </c>
      <c r="AA669" s="335" t="s">
        <v>1588</v>
      </c>
      <c r="AB669" s="335" t="s">
        <v>3394</v>
      </c>
      <c r="AC669" s="335" t="str">
        <f>MID(RP_2024[[#This Row],[Elemento PEP]],11,2)</f>
        <v>13</v>
      </c>
    </row>
    <row r="670" spans="1:29">
      <c r="A670" s="336">
        <v>4664</v>
      </c>
      <c r="B670" s="337">
        <v>45549</v>
      </c>
      <c r="C670" s="338" t="s">
        <v>1842</v>
      </c>
      <c r="D670" s="338" t="s">
        <v>2722</v>
      </c>
      <c r="E670" s="336" t="s">
        <v>1582</v>
      </c>
      <c r="F670" s="336">
        <v>5496</v>
      </c>
      <c r="G670" s="337">
        <v>45546</v>
      </c>
      <c r="H670" s="339">
        <v>6589446</v>
      </c>
      <c r="I670" s="339" t="s">
        <v>1828</v>
      </c>
      <c r="J670" s="339">
        <v>570</v>
      </c>
      <c r="K670" s="339" t="s">
        <v>1704</v>
      </c>
      <c r="L670" s="329" t="s">
        <v>1705</v>
      </c>
      <c r="M670" s="340">
        <v>11974413</v>
      </c>
      <c r="N670" s="330">
        <v>0</v>
      </c>
      <c r="O670" s="337"/>
      <c r="P670" s="340">
        <f>+RP_2024[[#This Row],[VALOR INICIAL]]-RP_2024[[#This Row],[VALOR ANULACION]]</f>
        <v>11974413</v>
      </c>
      <c r="Q670" s="341"/>
      <c r="R670" s="339">
        <f>VALUE(LEFT(RP_2024[[#This Row],[OBJETO]],3))</f>
        <v>502</v>
      </c>
      <c r="S670" s="342">
        <v>242</v>
      </c>
      <c r="T670" s="339" t="str">
        <f>SUBSTITUTE(RP_2024[[#This Row],[CODIGO TIPO]],"-","")</f>
        <v>O232020200991122</v>
      </c>
      <c r="U670" s="335">
        <v>1905054</v>
      </c>
      <c r="V670" s="339">
        <f>VALUE(LEFT(RIGHT(RP_2024[[#This Row],[IMPUTACION PRESUPUESTAL]],6),3))</f>
        <v>103</v>
      </c>
      <c r="W670" s="335" t="s">
        <v>378</v>
      </c>
      <c r="X670" s="333">
        <f>VALUE(LEFT(RP_2024[[#This Row],[Actividad]],SEARCH(".",RP_2024[[#This Row],[Actividad]],1)-1))</f>
        <v>3</v>
      </c>
      <c r="Y670" s="335">
        <f>MONTH(RP_2024[[#This Row],[FECHA RP]])</f>
        <v>9</v>
      </c>
      <c r="Z670" s="334" t="str">
        <f>IF(RP_2024[[#This Row],[FEC ANULACION]]="","",MONTH(RP_2024[[#This Row],[FEC ANULACION]]))</f>
        <v/>
      </c>
      <c r="AA670" s="335" t="s">
        <v>1588</v>
      </c>
      <c r="AB670" s="335" t="s">
        <v>3394</v>
      </c>
      <c r="AC670" s="335" t="str">
        <f>MID(RP_2024[[#This Row],[Elemento PEP]],11,2)</f>
        <v>13</v>
      </c>
    </row>
    <row r="671" spans="1:29">
      <c r="A671" s="336">
        <v>4664</v>
      </c>
      <c r="B671" s="337">
        <v>45549</v>
      </c>
      <c r="C671" s="338" t="s">
        <v>1842</v>
      </c>
      <c r="D671" s="338" t="s">
        <v>2722</v>
      </c>
      <c r="E671" s="336" t="s">
        <v>1582</v>
      </c>
      <c r="F671" s="336">
        <v>5496</v>
      </c>
      <c r="G671" s="337">
        <v>45546</v>
      </c>
      <c r="H671" s="339">
        <v>6589446</v>
      </c>
      <c r="I671" s="339" t="s">
        <v>1828</v>
      </c>
      <c r="J671" s="329">
        <v>12</v>
      </c>
      <c r="K671" s="339" t="s">
        <v>1704</v>
      </c>
      <c r="L671" s="329" t="s">
        <v>1832</v>
      </c>
      <c r="M671" s="340">
        <v>218289294</v>
      </c>
      <c r="N671" s="330">
        <v>0</v>
      </c>
      <c r="O671" s="337"/>
      <c r="P671" s="340">
        <f>+RP_2024[[#This Row],[VALOR INICIAL]]-RP_2024[[#This Row],[VALOR ANULACION]]</f>
        <v>218289294</v>
      </c>
      <c r="Q671" s="341"/>
      <c r="R671" s="339">
        <f>VALUE(LEFT(RP_2024[[#This Row],[OBJETO]],3))</f>
        <v>502</v>
      </c>
      <c r="S671" s="342">
        <v>242</v>
      </c>
      <c r="T671" s="339" t="str">
        <f>SUBSTITUTE(RP_2024[[#This Row],[CODIGO TIPO]],"-","")</f>
        <v>O232020200991122</v>
      </c>
      <c r="U671" s="335">
        <v>1905054</v>
      </c>
      <c r="V671" s="339">
        <f>VALUE(LEFT(RIGHT(RP_2024[[#This Row],[IMPUTACION PRESUPUESTAL]],6),3))</f>
        <v>103</v>
      </c>
      <c r="W671" s="335" t="s">
        <v>44</v>
      </c>
      <c r="X671" s="333">
        <f>VALUE(LEFT(RP_2024[[#This Row],[Actividad]],SEARCH(".",RP_2024[[#This Row],[Actividad]],1)-1))</f>
        <v>3</v>
      </c>
      <c r="Y671" s="335">
        <f>MONTH(RP_2024[[#This Row],[FECHA RP]])</f>
        <v>9</v>
      </c>
      <c r="Z671" s="334" t="str">
        <f>IF(RP_2024[[#This Row],[FEC ANULACION]]="","",MONTH(RP_2024[[#This Row],[FEC ANULACION]]))</f>
        <v/>
      </c>
      <c r="AA671" s="335" t="s">
        <v>1589</v>
      </c>
      <c r="AB671" s="335" t="s">
        <v>3394</v>
      </c>
      <c r="AC671" s="335" t="str">
        <f>MID(RP_2024[[#This Row],[Elemento PEP]],11,2)</f>
        <v>13</v>
      </c>
    </row>
    <row r="672" spans="1:29">
      <c r="A672" s="336">
        <v>4664</v>
      </c>
      <c r="B672" s="337">
        <v>45549</v>
      </c>
      <c r="C672" s="338" t="s">
        <v>1842</v>
      </c>
      <c r="D672" s="338" t="s">
        <v>2722</v>
      </c>
      <c r="E672" s="336" t="s">
        <v>1582</v>
      </c>
      <c r="F672" s="336">
        <v>5496</v>
      </c>
      <c r="G672" s="337">
        <v>45546</v>
      </c>
      <c r="H672" s="339">
        <v>6589446</v>
      </c>
      <c r="I672" s="339" t="s">
        <v>1828</v>
      </c>
      <c r="J672" s="329">
        <v>12</v>
      </c>
      <c r="K672" s="339" t="s">
        <v>1704</v>
      </c>
      <c r="L672" s="329" t="s">
        <v>1832</v>
      </c>
      <c r="M672" s="340">
        <v>73257367</v>
      </c>
      <c r="N672" s="330">
        <v>0</v>
      </c>
      <c r="O672" s="337"/>
      <c r="P672" s="340">
        <f>+RP_2024[[#This Row],[VALOR INICIAL]]-RP_2024[[#This Row],[VALOR ANULACION]]</f>
        <v>73257367</v>
      </c>
      <c r="Q672" s="341"/>
      <c r="R672" s="339">
        <f>VALUE(LEFT(RP_2024[[#This Row],[OBJETO]],3))</f>
        <v>502</v>
      </c>
      <c r="S672" s="342">
        <v>242</v>
      </c>
      <c r="T672" s="339" t="str">
        <f>SUBSTITUTE(RP_2024[[#This Row],[CODIGO TIPO]],"-","")</f>
        <v>O232020200991122</v>
      </c>
      <c r="U672" s="335">
        <v>1905054</v>
      </c>
      <c r="V672" s="339">
        <f>VALUE(LEFT(RIGHT(RP_2024[[#This Row],[IMPUTACION PRESUPUESTAL]],6),3))</f>
        <v>103</v>
      </c>
      <c r="W672" s="335" t="s">
        <v>45</v>
      </c>
      <c r="X672" s="333">
        <f>VALUE(LEFT(RP_2024[[#This Row],[Actividad]],SEARCH(".",RP_2024[[#This Row],[Actividad]],1)-1))</f>
        <v>3</v>
      </c>
      <c r="Y672" s="335">
        <f>MONTH(RP_2024[[#This Row],[FECHA RP]])</f>
        <v>9</v>
      </c>
      <c r="Z672" s="334" t="str">
        <f>IF(RP_2024[[#This Row],[FEC ANULACION]]="","",MONTH(RP_2024[[#This Row],[FEC ANULACION]]))</f>
        <v/>
      </c>
      <c r="AA672" s="335" t="s">
        <v>1589</v>
      </c>
      <c r="AB672" s="335" t="s">
        <v>3394</v>
      </c>
      <c r="AC672" s="335" t="str">
        <f>MID(RP_2024[[#This Row],[Elemento PEP]],11,2)</f>
        <v>13</v>
      </c>
    </row>
    <row r="673" spans="1:29">
      <c r="A673" s="336">
        <v>4664</v>
      </c>
      <c r="B673" s="337">
        <v>45549</v>
      </c>
      <c r="C673" s="338" t="s">
        <v>1842</v>
      </c>
      <c r="D673" s="338" t="s">
        <v>2722</v>
      </c>
      <c r="E673" s="336" t="s">
        <v>1582</v>
      </c>
      <c r="F673" s="336">
        <v>5496</v>
      </c>
      <c r="G673" s="337">
        <v>45546</v>
      </c>
      <c r="H673" s="339">
        <v>6589446</v>
      </c>
      <c r="I673" s="339" t="s">
        <v>1828</v>
      </c>
      <c r="J673" s="329">
        <v>12</v>
      </c>
      <c r="K673" s="339" t="s">
        <v>1704</v>
      </c>
      <c r="L673" s="329" t="s">
        <v>1832</v>
      </c>
      <c r="M673" s="340">
        <v>73257367</v>
      </c>
      <c r="N673" s="330">
        <v>0</v>
      </c>
      <c r="O673" s="337"/>
      <c r="P673" s="340">
        <f>+RP_2024[[#This Row],[VALOR INICIAL]]-RP_2024[[#This Row],[VALOR ANULACION]]</f>
        <v>73257367</v>
      </c>
      <c r="Q673" s="341"/>
      <c r="R673" s="339">
        <f>VALUE(LEFT(RP_2024[[#This Row],[OBJETO]],3))</f>
        <v>502</v>
      </c>
      <c r="S673" s="342">
        <v>242</v>
      </c>
      <c r="T673" s="339" t="str">
        <f>SUBSTITUTE(RP_2024[[#This Row],[CODIGO TIPO]],"-","")</f>
        <v>O232020200991122</v>
      </c>
      <c r="U673" s="335">
        <v>1905054</v>
      </c>
      <c r="V673" s="339">
        <f>VALUE(LEFT(RIGHT(RP_2024[[#This Row],[IMPUTACION PRESUPUESTAL]],6),3))</f>
        <v>103</v>
      </c>
      <c r="W673" s="335" t="s">
        <v>378</v>
      </c>
      <c r="X673" s="333">
        <f>VALUE(LEFT(RP_2024[[#This Row],[Actividad]],SEARCH(".",RP_2024[[#This Row],[Actividad]],1)-1))</f>
        <v>3</v>
      </c>
      <c r="Y673" s="335">
        <f>MONTH(RP_2024[[#This Row],[FECHA RP]])</f>
        <v>9</v>
      </c>
      <c r="Z673" s="334" t="str">
        <f>IF(RP_2024[[#This Row],[FEC ANULACION]]="","",MONTH(RP_2024[[#This Row],[FEC ANULACION]]))</f>
        <v/>
      </c>
      <c r="AA673" s="335" t="s">
        <v>1589</v>
      </c>
      <c r="AB673" s="335" t="s">
        <v>3394</v>
      </c>
      <c r="AC673" s="335" t="str">
        <f>MID(RP_2024[[#This Row],[Elemento PEP]],11,2)</f>
        <v>13</v>
      </c>
    </row>
    <row r="674" spans="1:29">
      <c r="A674" s="336">
        <v>4665</v>
      </c>
      <c r="B674" s="337">
        <v>45549</v>
      </c>
      <c r="C674" s="338" t="s">
        <v>1878</v>
      </c>
      <c r="D674" s="338" t="s">
        <v>2722</v>
      </c>
      <c r="E674" s="336" t="s">
        <v>1582</v>
      </c>
      <c r="F674" s="336">
        <v>5497</v>
      </c>
      <c r="G674" s="337">
        <v>45546</v>
      </c>
      <c r="H674" s="339">
        <v>6589446</v>
      </c>
      <c r="I674" s="339" t="s">
        <v>1828</v>
      </c>
      <c r="J674" s="339">
        <v>570</v>
      </c>
      <c r="K674" s="339" t="s">
        <v>1704</v>
      </c>
      <c r="L674" s="329" t="s">
        <v>1705</v>
      </c>
      <c r="M674" s="340">
        <v>11974413</v>
      </c>
      <c r="N674" s="330">
        <v>0</v>
      </c>
      <c r="O674" s="337"/>
      <c r="P674" s="340">
        <f>+RP_2024[[#This Row],[VALOR INICIAL]]-RP_2024[[#This Row],[VALOR ANULACION]]</f>
        <v>11974413</v>
      </c>
      <c r="Q674" s="341"/>
      <c r="R674" s="339">
        <f>VALUE(LEFT(RP_2024[[#This Row],[OBJETO]],3))</f>
        <v>502</v>
      </c>
      <c r="S674" s="342">
        <v>242</v>
      </c>
      <c r="T674" s="339" t="str">
        <f>SUBSTITUTE(RP_2024[[#This Row],[CODIGO TIPO]],"-","")</f>
        <v>O232020200991122</v>
      </c>
      <c r="U674" s="335">
        <v>1905054</v>
      </c>
      <c r="V674" s="339">
        <f>VALUE(LEFT(RIGHT(RP_2024[[#This Row],[IMPUTACION PRESUPUESTAL]],6),3))</f>
        <v>237</v>
      </c>
      <c r="W674" s="335" t="s">
        <v>47</v>
      </c>
      <c r="X674" s="333">
        <f>VALUE(LEFT(RP_2024[[#This Row],[Actividad]],SEARCH(".",RP_2024[[#This Row],[Actividad]],1)-1))</f>
        <v>4</v>
      </c>
      <c r="Y674" s="335">
        <f>MONTH(RP_2024[[#This Row],[FECHA RP]])</f>
        <v>9</v>
      </c>
      <c r="Z674" s="334" t="str">
        <f>IF(RP_2024[[#This Row],[FEC ANULACION]]="","",MONTH(RP_2024[[#This Row],[FEC ANULACION]]))</f>
        <v/>
      </c>
      <c r="AA674" s="335" t="s">
        <v>1588</v>
      </c>
      <c r="AB674" s="335" t="s">
        <v>3394</v>
      </c>
      <c r="AC674" s="335" t="str">
        <f>MID(RP_2024[[#This Row],[Elemento PEP]],11,2)</f>
        <v>13</v>
      </c>
    </row>
    <row r="675" spans="1:29">
      <c r="A675" s="336">
        <v>4665</v>
      </c>
      <c r="B675" s="337">
        <v>45549</v>
      </c>
      <c r="C675" s="338" t="s">
        <v>1878</v>
      </c>
      <c r="D675" s="338" t="s">
        <v>2722</v>
      </c>
      <c r="E675" s="336" t="s">
        <v>1582</v>
      </c>
      <c r="F675" s="336">
        <v>5497</v>
      </c>
      <c r="G675" s="337">
        <v>45546</v>
      </c>
      <c r="H675" s="339">
        <v>6589446</v>
      </c>
      <c r="I675" s="339" t="s">
        <v>1828</v>
      </c>
      <c r="J675" s="329">
        <v>12</v>
      </c>
      <c r="K675" s="339" t="s">
        <v>1704</v>
      </c>
      <c r="L675" s="329" t="s">
        <v>1832</v>
      </c>
      <c r="M675" s="340">
        <v>73257363</v>
      </c>
      <c r="N675" s="330">
        <v>0</v>
      </c>
      <c r="O675" s="337"/>
      <c r="P675" s="340">
        <f>+RP_2024[[#This Row],[VALOR INICIAL]]-RP_2024[[#This Row],[VALOR ANULACION]]</f>
        <v>73257363</v>
      </c>
      <c r="Q675" s="341"/>
      <c r="R675" s="339">
        <f>VALUE(LEFT(RP_2024[[#This Row],[OBJETO]],3))</f>
        <v>502</v>
      </c>
      <c r="S675" s="342">
        <v>242</v>
      </c>
      <c r="T675" s="339" t="str">
        <f>SUBSTITUTE(RP_2024[[#This Row],[CODIGO TIPO]],"-","")</f>
        <v>O232020200991122</v>
      </c>
      <c r="U675" s="335">
        <v>1905054</v>
      </c>
      <c r="V675" s="339">
        <f>VALUE(LEFT(RIGHT(RP_2024[[#This Row],[IMPUTACION PRESUPUESTAL]],6),3))</f>
        <v>237</v>
      </c>
      <c r="W675" s="335" t="s">
        <v>47</v>
      </c>
      <c r="X675" s="333">
        <f>VALUE(LEFT(RP_2024[[#This Row],[Actividad]],SEARCH(".",RP_2024[[#This Row],[Actividad]],1)-1))</f>
        <v>4</v>
      </c>
      <c r="Y675" s="335">
        <f>MONTH(RP_2024[[#This Row],[FECHA RP]])</f>
        <v>9</v>
      </c>
      <c r="Z675" s="334" t="str">
        <f>IF(RP_2024[[#This Row],[FEC ANULACION]]="","",MONTH(RP_2024[[#This Row],[FEC ANULACION]]))</f>
        <v/>
      </c>
      <c r="AA675" s="335" t="s">
        <v>1589</v>
      </c>
      <c r="AB675" s="335" t="s">
        <v>3394</v>
      </c>
      <c r="AC675" s="335" t="str">
        <f>MID(RP_2024[[#This Row],[Elemento PEP]],11,2)</f>
        <v>13</v>
      </c>
    </row>
    <row r="676" spans="1:29">
      <c r="A676" s="336">
        <v>4666</v>
      </c>
      <c r="B676" s="337">
        <v>45549</v>
      </c>
      <c r="C676" s="338" t="s">
        <v>1881</v>
      </c>
      <c r="D676" s="338" t="s">
        <v>2722</v>
      </c>
      <c r="E676" s="336" t="s">
        <v>1582</v>
      </c>
      <c r="F676" s="336">
        <v>5498</v>
      </c>
      <c r="G676" s="337">
        <v>45546</v>
      </c>
      <c r="H676" s="339">
        <v>6589446</v>
      </c>
      <c r="I676" s="339" t="s">
        <v>1828</v>
      </c>
      <c r="J676" s="339">
        <v>570</v>
      </c>
      <c r="K676" s="339" t="s">
        <v>1704</v>
      </c>
      <c r="L676" s="329" t="s">
        <v>1705</v>
      </c>
      <c r="M676" s="340">
        <v>7039072</v>
      </c>
      <c r="N676" s="330">
        <v>0</v>
      </c>
      <c r="O676" s="337"/>
      <c r="P676" s="340">
        <f>+RP_2024[[#This Row],[VALOR INICIAL]]-RP_2024[[#This Row],[VALOR ANULACION]]</f>
        <v>7039072</v>
      </c>
      <c r="Q676" s="341"/>
      <c r="R676" s="339">
        <f>VALUE(LEFT(RP_2024[[#This Row],[OBJETO]],3))</f>
        <v>502</v>
      </c>
      <c r="S676" s="342">
        <v>242</v>
      </c>
      <c r="T676" s="339" t="str">
        <f>SUBSTITUTE(RP_2024[[#This Row],[CODIGO TIPO]],"-","")</f>
        <v>O232020200991122</v>
      </c>
      <c r="U676" s="335">
        <v>1905054</v>
      </c>
      <c r="V676" s="339">
        <f>VALUE(LEFT(RIGHT(RP_2024[[#This Row],[IMPUTACION PRESUPUESTAL]],6),3))</f>
        <v>121</v>
      </c>
      <c r="W676" s="335" t="s">
        <v>48</v>
      </c>
      <c r="X676" s="333">
        <f>VALUE(LEFT(RP_2024[[#This Row],[Actividad]],SEARCH(".",RP_2024[[#This Row],[Actividad]],1)-1))</f>
        <v>5</v>
      </c>
      <c r="Y676" s="335">
        <f>MONTH(RP_2024[[#This Row],[FECHA RP]])</f>
        <v>9</v>
      </c>
      <c r="Z676" s="334" t="str">
        <f>IF(RP_2024[[#This Row],[FEC ANULACION]]="","",MONTH(RP_2024[[#This Row],[FEC ANULACION]]))</f>
        <v/>
      </c>
      <c r="AA676" s="335" t="s">
        <v>1588</v>
      </c>
      <c r="AB676" s="335" t="s">
        <v>3394</v>
      </c>
      <c r="AC676" s="335" t="str">
        <f>MID(RP_2024[[#This Row],[Elemento PEP]],11,2)</f>
        <v>13</v>
      </c>
    </row>
    <row r="677" spans="1:29">
      <c r="A677" s="336">
        <v>4666</v>
      </c>
      <c r="B677" s="337">
        <v>45549</v>
      </c>
      <c r="C677" s="338" t="s">
        <v>1881</v>
      </c>
      <c r="D677" s="338" t="s">
        <v>2722</v>
      </c>
      <c r="E677" s="336" t="s">
        <v>1582</v>
      </c>
      <c r="F677" s="336">
        <v>5498</v>
      </c>
      <c r="G677" s="337">
        <v>45546</v>
      </c>
      <c r="H677" s="339">
        <v>6589446</v>
      </c>
      <c r="I677" s="339" t="s">
        <v>1828</v>
      </c>
      <c r="J677" s="339">
        <v>570</v>
      </c>
      <c r="K677" s="339" t="s">
        <v>1704</v>
      </c>
      <c r="L677" s="329" t="s">
        <v>1705</v>
      </c>
      <c r="M677" s="340">
        <v>7039072</v>
      </c>
      <c r="N677" s="330">
        <v>0</v>
      </c>
      <c r="O677" s="337"/>
      <c r="P677" s="340">
        <f>+RP_2024[[#This Row],[VALOR INICIAL]]-RP_2024[[#This Row],[VALOR ANULACION]]</f>
        <v>7039072</v>
      </c>
      <c r="Q677" s="341"/>
      <c r="R677" s="339">
        <f>VALUE(LEFT(RP_2024[[#This Row],[OBJETO]],3))</f>
        <v>502</v>
      </c>
      <c r="S677" s="342">
        <v>242</v>
      </c>
      <c r="T677" s="339" t="str">
        <f>SUBSTITUTE(RP_2024[[#This Row],[CODIGO TIPO]],"-","")</f>
        <v>O232020200991122</v>
      </c>
      <c r="U677" s="335">
        <v>1905054</v>
      </c>
      <c r="V677" s="339">
        <f>VALUE(LEFT(RIGHT(RP_2024[[#This Row],[IMPUTACION PRESUPUESTAL]],6),3))</f>
        <v>121</v>
      </c>
      <c r="W677" s="335" t="s">
        <v>477</v>
      </c>
      <c r="X677" s="333">
        <f>VALUE(LEFT(RP_2024[[#This Row],[Actividad]],SEARCH(".",RP_2024[[#This Row],[Actividad]],1)-1))</f>
        <v>5</v>
      </c>
      <c r="Y677" s="335">
        <f>MONTH(RP_2024[[#This Row],[FECHA RP]])</f>
        <v>9</v>
      </c>
      <c r="Z677" s="334" t="str">
        <f>IF(RP_2024[[#This Row],[FEC ANULACION]]="","",MONTH(RP_2024[[#This Row],[FEC ANULACION]]))</f>
        <v/>
      </c>
      <c r="AA677" s="335" t="s">
        <v>1588</v>
      </c>
      <c r="AB677" s="335" t="s">
        <v>3394</v>
      </c>
      <c r="AC677" s="335" t="str">
        <f>MID(RP_2024[[#This Row],[Elemento PEP]],11,2)</f>
        <v>13</v>
      </c>
    </row>
    <row r="678" spans="1:29">
      <c r="A678" s="336">
        <v>4666</v>
      </c>
      <c r="B678" s="337">
        <v>45549</v>
      </c>
      <c r="C678" s="338" t="s">
        <v>1881</v>
      </c>
      <c r="D678" s="338" t="s">
        <v>2722</v>
      </c>
      <c r="E678" s="336" t="s">
        <v>1582</v>
      </c>
      <c r="F678" s="336">
        <v>5498</v>
      </c>
      <c r="G678" s="337">
        <v>45546</v>
      </c>
      <c r="H678" s="339">
        <v>6589446</v>
      </c>
      <c r="I678" s="339" t="s">
        <v>1828</v>
      </c>
      <c r="J678" s="329">
        <v>12</v>
      </c>
      <c r="K678" s="339" t="s">
        <v>1704</v>
      </c>
      <c r="L678" s="329" t="s">
        <v>1832</v>
      </c>
      <c r="M678" s="340">
        <v>40768629</v>
      </c>
      <c r="N678" s="330">
        <v>0</v>
      </c>
      <c r="O678" s="337"/>
      <c r="P678" s="340">
        <f>+RP_2024[[#This Row],[VALOR INICIAL]]-RP_2024[[#This Row],[VALOR ANULACION]]</f>
        <v>40768629</v>
      </c>
      <c r="Q678" s="341"/>
      <c r="R678" s="339">
        <f>VALUE(LEFT(RP_2024[[#This Row],[OBJETO]],3))</f>
        <v>502</v>
      </c>
      <c r="S678" s="342">
        <v>242</v>
      </c>
      <c r="T678" s="339" t="str">
        <f>SUBSTITUTE(RP_2024[[#This Row],[CODIGO TIPO]],"-","")</f>
        <v>O232020200991122</v>
      </c>
      <c r="U678" s="335">
        <v>1905054</v>
      </c>
      <c r="V678" s="339">
        <f>VALUE(LEFT(RIGHT(RP_2024[[#This Row],[IMPUTACION PRESUPUESTAL]],6),3))</f>
        <v>121</v>
      </c>
      <c r="W678" s="335" t="s">
        <v>48</v>
      </c>
      <c r="X678" s="333">
        <f>VALUE(LEFT(RP_2024[[#This Row],[Actividad]],SEARCH(".",RP_2024[[#This Row],[Actividad]],1)-1))</f>
        <v>5</v>
      </c>
      <c r="Y678" s="335">
        <f>MONTH(RP_2024[[#This Row],[FECHA RP]])</f>
        <v>9</v>
      </c>
      <c r="Z678" s="334" t="str">
        <f>IF(RP_2024[[#This Row],[FEC ANULACION]]="","",MONTH(RP_2024[[#This Row],[FEC ANULACION]]))</f>
        <v/>
      </c>
      <c r="AA678" s="335" t="s">
        <v>1589</v>
      </c>
      <c r="AB678" s="335" t="s">
        <v>3394</v>
      </c>
      <c r="AC678" s="335" t="str">
        <f>MID(RP_2024[[#This Row],[Elemento PEP]],11,2)</f>
        <v>13</v>
      </c>
    </row>
    <row r="679" spans="1:29">
      <c r="A679" s="336">
        <v>4666</v>
      </c>
      <c r="B679" s="337">
        <v>45549</v>
      </c>
      <c r="C679" s="338" t="s">
        <v>1881</v>
      </c>
      <c r="D679" s="338" t="s">
        <v>2722</v>
      </c>
      <c r="E679" s="336" t="s">
        <v>1582</v>
      </c>
      <c r="F679" s="336">
        <v>5498</v>
      </c>
      <c r="G679" s="337">
        <v>45546</v>
      </c>
      <c r="H679" s="339">
        <v>6589446</v>
      </c>
      <c r="I679" s="339" t="s">
        <v>1828</v>
      </c>
      <c r="J679" s="329">
        <v>12</v>
      </c>
      <c r="K679" s="339" t="s">
        <v>1704</v>
      </c>
      <c r="L679" s="329" t="s">
        <v>1832</v>
      </c>
      <c r="M679" s="340">
        <v>40768629</v>
      </c>
      <c r="N679" s="330">
        <v>0</v>
      </c>
      <c r="O679" s="337"/>
      <c r="P679" s="340">
        <f>+RP_2024[[#This Row],[VALOR INICIAL]]-RP_2024[[#This Row],[VALOR ANULACION]]</f>
        <v>40768629</v>
      </c>
      <c r="Q679" s="341"/>
      <c r="R679" s="339">
        <f>VALUE(LEFT(RP_2024[[#This Row],[OBJETO]],3))</f>
        <v>502</v>
      </c>
      <c r="S679" s="342">
        <v>242</v>
      </c>
      <c r="T679" s="339" t="str">
        <f>SUBSTITUTE(RP_2024[[#This Row],[CODIGO TIPO]],"-","")</f>
        <v>O232020200991122</v>
      </c>
      <c r="U679" s="335">
        <v>1905054</v>
      </c>
      <c r="V679" s="339">
        <f>VALUE(LEFT(RIGHT(RP_2024[[#This Row],[IMPUTACION PRESUPUESTAL]],6),3))</f>
        <v>121</v>
      </c>
      <c r="W679" s="335" t="s">
        <v>477</v>
      </c>
      <c r="X679" s="333">
        <f>VALUE(LEFT(RP_2024[[#This Row],[Actividad]],SEARCH(".",RP_2024[[#This Row],[Actividad]],1)-1))</f>
        <v>5</v>
      </c>
      <c r="Y679" s="335">
        <f>MONTH(RP_2024[[#This Row],[FECHA RP]])</f>
        <v>9</v>
      </c>
      <c r="Z679" s="334" t="str">
        <f>IF(RP_2024[[#This Row],[FEC ANULACION]]="","",MONTH(RP_2024[[#This Row],[FEC ANULACION]]))</f>
        <v/>
      </c>
      <c r="AA679" s="335" t="s">
        <v>1589</v>
      </c>
      <c r="AB679" s="335" t="s">
        <v>3394</v>
      </c>
      <c r="AC679" s="335" t="str">
        <f>MID(RP_2024[[#This Row],[Elemento PEP]],11,2)</f>
        <v>13</v>
      </c>
    </row>
    <row r="680" spans="1:29">
      <c r="A680" s="336">
        <v>4667</v>
      </c>
      <c r="B680" s="337">
        <v>45549</v>
      </c>
      <c r="C680" s="338" t="s">
        <v>1880</v>
      </c>
      <c r="D680" s="338" t="s">
        <v>2722</v>
      </c>
      <c r="E680" s="336" t="s">
        <v>1582</v>
      </c>
      <c r="F680" s="336">
        <v>5499</v>
      </c>
      <c r="G680" s="337">
        <v>45546</v>
      </c>
      <c r="H680" s="339">
        <v>6589446</v>
      </c>
      <c r="I680" s="339" t="s">
        <v>1828</v>
      </c>
      <c r="J680" s="339">
        <v>570</v>
      </c>
      <c r="K680" s="339" t="s">
        <v>1704</v>
      </c>
      <c r="L680" s="329" t="s">
        <v>1705</v>
      </c>
      <c r="M680" s="340">
        <v>4305533</v>
      </c>
      <c r="N680" s="330">
        <v>0</v>
      </c>
      <c r="O680" s="337"/>
      <c r="P680" s="340">
        <f>+RP_2024[[#This Row],[VALOR INICIAL]]-RP_2024[[#This Row],[VALOR ANULACION]]</f>
        <v>4305533</v>
      </c>
      <c r="Q680" s="341"/>
      <c r="R680" s="339">
        <f>VALUE(LEFT(RP_2024[[#This Row],[OBJETO]],3))</f>
        <v>502</v>
      </c>
      <c r="S680" s="342">
        <v>242</v>
      </c>
      <c r="T680" s="339" t="str">
        <f>SUBSTITUTE(RP_2024[[#This Row],[CODIGO TIPO]],"-","")</f>
        <v>O232020200991122</v>
      </c>
      <c r="U680" s="335">
        <v>1905014</v>
      </c>
      <c r="V680" s="339">
        <f>VALUE(LEFT(RIGHT(RP_2024[[#This Row],[IMPUTACION PRESUPUESTAL]],6),3))</f>
        <v>125</v>
      </c>
      <c r="W680" s="335" t="s">
        <v>51</v>
      </c>
      <c r="X680" s="333">
        <f>VALUE(LEFT(RP_2024[[#This Row],[Actividad]],SEARCH(".",RP_2024[[#This Row],[Actividad]],1)-1))</f>
        <v>7</v>
      </c>
      <c r="Y680" s="335">
        <f>MONTH(RP_2024[[#This Row],[FECHA RP]])</f>
        <v>9</v>
      </c>
      <c r="Z680" s="334" t="str">
        <f>IF(RP_2024[[#This Row],[FEC ANULACION]]="","",MONTH(RP_2024[[#This Row],[FEC ANULACION]]))</f>
        <v/>
      </c>
      <c r="AA680" s="335" t="s">
        <v>1588</v>
      </c>
      <c r="AB680" s="335" t="s">
        <v>3392</v>
      </c>
      <c r="AC680" s="335" t="str">
        <f>MID(RP_2024[[#This Row],[Elemento PEP]],11,2)</f>
        <v>13</v>
      </c>
    </row>
    <row r="681" spans="1:29">
      <c r="A681" s="336">
        <v>4667</v>
      </c>
      <c r="B681" s="337">
        <v>45549</v>
      </c>
      <c r="C681" s="338" t="s">
        <v>1880</v>
      </c>
      <c r="D681" s="338" t="s">
        <v>2722</v>
      </c>
      <c r="E681" s="336" t="s">
        <v>1582</v>
      </c>
      <c r="F681" s="336">
        <v>5499</v>
      </c>
      <c r="G681" s="337">
        <v>45546</v>
      </c>
      <c r="H681" s="339">
        <v>6589446</v>
      </c>
      <c r="I681" s="339" t="s">
        <v>1828</v>
      </c>
      <c r="J681" s="329">
        <v>12</v>
      </c>
      <c r="K681" s="339" t="s">
        <v>1704</v>
      </c>
      <c r="L681" s="329" t="s">
        <v>1832</v>
      </c>
      <c r="M681" s="340">
        <v>28067894</v>
      </c>
      <c r="N681" s="330">
        <v>0</v>
      </c>
      <c r="O681" s="337"/>
      <c r="P681" s="340">
        <f>+RP_2024[[#This Row],[VALOR INICIAL]]-RP_2024[[#This Row],[VALOR ANULACION]]</f>
        <v>28067894</v>
      </c>
      <c r="Q681" s="341"/>
      <c r="R681" s="339">
        <f>VALUE(LEFT(RP_2024[[#This Row],[OBJETO]],3))</f>
        <v>502</v>
      </c>
      <c r="S681" s="342">
        <v>242</v>
      </c>
      <c r="T681" s="339" t="str">
        <f>SUBSTITUTE(RP_2024[[#This Row],[CODIGO TIPO]],"-","")</f>
        <v>O232020200991122</v>
      </c>
      <c r="U681" s="335">
        <v>1905014</v>
      </c>
      <c r="V681" s="339">
        <f>VALUE(LEFT(RIGHT(RP_2024[[#This Row],[IMPUTACION PRESUPUESTAL]],6),3))</f>
        <v>125</v>
      </c>
      <c r="W681" s="335" t="s">
        <v>51</v>
      </c>
      <c r="X681" s="333">
        <f>VALUE(LEFT(RP_2024[[#This Row],[Actividad]],SEARCH(".",RP_2024[[#This Row],[Actividad]],1)-1))</f>
        <v>7</v>
      </c>
      <c r="Y681" s="335">
        <f>MONTH(RP_2024[[#This Row],[FECHA RP]])</f>
        <v>9</v>
      </c>
      <c r="Z681" s="334" t="str">
        <f>IF(RP_2024[[#This Row],[FEC ANULACION]]="","",MONTH(RP_2024[[#This Row],[FEC ANULACION]]))</f>
        <v/>
      </c>
      <c r="AA681" s="335" t="s">
        <v>1589</v>
      </c>
      <c r="AB681" s="335" t="s">
        <v>3392</v>
      </c>
      <c r="AC681" s="335" t="str">
        <f>MID(RP_2024[[#This Row],[Elemento PEP]],11,2)</f>
        <v>13</v>
      </c>
    </row>
    <row r="682" spans="1:29">
      <c r="A682" s="336">
        <v>4668</v>
      </c>
      <c r="B682" s="337">
        <v>45549</v>
      </c>
      <c r="C682" s="338" t="s">
        <v>1843</v>
      </c>
      <c r="D682" s="338" t="s">
        <v>2722</v>
      </c>
      <c r="E682" s="336" t="s">
        <v>1582</v>
      </c>
      <c r="F682" s="336">
        <v>5500</v>
      </c>
      <c r="G682" s="337">
        <v>45546</v>
      </c>
      <c r="H682" s="339">
        <v>6589446</v>
      </c>
      <c r="I682" s="339" t="s">
        <v>1828</v>
      </c>
      <c r="J682" s="329">
        <v>12</v>
      </c>
      <c r="K682" s="339" t="s">
        <v>1704</v>
      </c>
      <c r="L682" s="329" t="s">
        <v>1832</v>
      </c>
      <c r="M682" s="340">
        <v>73454804</v>
      </c>
      <c r="N682" s="330">
        <v>0</v>
      </c>
      <c r="O682" s="337"/>
      <c r="P682" s="340">
        <f>+RP_2024[[#This Row],[VALOR INICIAL]]-RP_2024[[#This Row],[VALOR ANULACION]]</f>
        <v>73454804</v>
      </c>
      <c r="Q682" s="341"/>
      <c r="R682" s="339">
        <f>VALUE(LEFT(RP_2024[[#This Row],[OBJETO]],3))</f>
        <v>502</v>
      </c>
      <c r="S682" s="342">
        <v>242</v>
      </c>
      <c r="T682" s="339" t="str">
        <f>SUBSTITUTE(RP_2024[[#This Row],[CODIGO TIPO]],"-","")</f>
        <v>O232020200991122</v>
      </c>
      <c r="U682" s="335">
        <v>1905014</v>
      </c>
      <c r="V682" s="339">
        <f>VALUE(LEFT(RIGHT(RP_2024[[#This Row],[IMPUTACION PRESUPUESTAL]],6),3))</f>
        <v>158</v>
      </c>
      <c r="W682" s="335" t="s">
        <v>53</v>
      </c>
      <c r="X682" s="333">
        <f>VALUE(LEFT(RP_2024[[#This Row],[Actividad]],SEARCH(".",RP_2024[[#This Row],[Actividad]],1)-1))</f>
        <v>9</v>
      </c>
      <c r="Y682" s="335">
        <f>MONTH(RP_2024[[#This Row],[FECHA RP]])</f>
        <v>9</v>
      </c>
      <c r="Z682" s="334" t="str">
        <f>IF(RP_2024[[#This Row],[FEC ANULACION]]="","",MONTH(RP_2024[[#This Row],[FEC ANULACION]]))</f>
        <v/>
      </c>
      <c r="AA682" s="335" t="s">
        <v>1589</v>
      </c>
      <c r="AB682" s="335" t="s">
        <v>3392</v>
      </c>
      <c r="AC682" s="335" t="str">
        <f>MID(RP_2024[[#This Row],[Elemento PEP]],11,2)</f>
        <v>13</v>
      </c>
    </row>
    <row r="683" spans="1:29">
      <c r="A683" s="336">
        <v>4670</v>
      </c>
      <c r="B683" s="337">
        <v>45549</v>
      </c>
      <c r="C683" s="338" t="s">
        <v>1882</v>
      </c>
      <c r="D683" s="338" t="s">
        <v>2722</v>
      </c>
      <c r="E683" s="336" t="s">
        <v>1582</v>
      </c>
      <c r="F683" s="336">
        <v>5501</v>
      </c>
      <c r="G683" s="337">
        <v>45546</v>
      </c>
      <c r="H683" s="339">
        <v>6589446</v>
      </c>
      <c r="I683" s="339" t="s">
        <v>1828</v>
      </c>
      <c r="J683" s="339">
        <v>12</v>
      </c>
      <c r="K683" s="339" t="s">
        <v>1704</v>
      </c>
      <c r="L683" s="329" t="s">
        <v>1832</v>
      </c>
      <c r="M683" s="340">
        <v>22768818</v>
      </c>
      <c r="N683" s="330">
        <v>0</v>
      </c>
      <c r="O683" s="337"/>
      <c r="P683" s="340">
        <f>+RP_2024[[#This Row],[VALOR INICIAL]]-RP_2024[[#This Row],[VALOR ANULACION]]</f>
        <v>22768818</v>
      </c>
      <c r="Q683" s="341"/>
      <c r="R683" s="339">
        <f>VALUE(LEFT(RP_2024[[#This Row],[OBJETO]],3))</f>
        <v>502</v>
      </c>
      <c r="S683" s="342">
        <v>242</v>
      </c>
      <c r="T683" s="339" t="str">
        <f>SUBSTITUTE(RP_2024[[#This Row],[CODIGO TIPO]],"-","")</f>
        <v>O232020200991122</v>
      </c>
      <c r="U683" s="335">
        <v>1905054</v>
      </c>
      <c r="V683" s="339">
        <f>VALUE(LEFT(RIGHT(RP_2024[[#This Row],[IMPUTACION PRESUPUESTAL]],6),3))</f>
        <v>120</v>
      </c>
      <c r="W683" s="335" t="s">
        <v>50</v>
      </c>
      <c r="X683" s="333">
        <f>VALUE(LEFT(RP_2024[[#This Row],[Actividad]],SEARCH(".",RP_2024[[#This Row],[Actividad]],1)-1))</f>
        <v>6</v>
      </c>
      <c r="Y683" s="335">
        <f>MONTH(RP_2024[[#This Row],[FECHA RP]])</f>
        <v>9</v>
      </c>
      <c r="Z683" s="334" t="str">
        <f>IF(RP_2024[[#This Row],[FEC ANULACION]]="","",MONTH(RP_2024[[#This Row],[FEC ANULACION]]))</f>
        <v/>
      </c>
      <c r="AA683" s="335" t="s">
        <v>1589</v>
      </c>
      <c r="AB683" s="335" t="s">
        <v>3398</v>
      </c>
      <c r="AC683" s="335" t="str">
        <f>MID(RP_2024[[#This Row],[Elemento PEP]],11,2)</f>
        <v>06</v>
      </c>
    </row>
    <row r="684" spans="1:29">
      <c r="A684" s="336">
        <v>4670</v>
      </c>
      <c r="B684" s="337">
        <v>45549</v>
      </c>
      <c r="C684" s="338" t="s">
        <v>1882</v>
      </c>
      <c r="D684" s="338" t="s">
        <v>2722</v>
      </c>
      <c r="E684" s="336" t="s">
        <v>1582</v>
      </c>
      <c r="F684" s="336">
        <v>5501</v>
      </c>
      <c r="G684" s="337">
        <v>45546</v>
      </c>
      <c r="H684" s="339">
        <v>6589446</v>
      </c>
      <c r="I684" s="339" t="s">
        <v>1828</v>
      </c>
      <c r="J684" s="329">
        <v>570</v>
      </c>
      <c r="K684" s="339" t="s">
        <v>1704</v>
      </c>
      <c r="L684" s="329" t="s">
        <v>1705</v>
      </c>
      <c r="M684" s="340">
        <v>3605374</v>
      </c>
      <c r="N684" s="330">
        <v>0</v>
      </c>
      <c r="O684" s="337"/>
      <c r="P684" s="340">
        <f>+RP_2024[[#This Row],[VALOR INICIAL]]-RP_2024[[#This Row],[VALOR ANULACION]]</f>
        <v>3605374</v>
      </c>
      <c r="Q684" s="341"/>
      <c r="R684" s="339">
        <f>VALUE(LEFT(RP_2024[[#This Row],[OBJETO]],3))</f>
        <v>502</v>
      </c>
      <c r="S684" s="342">
        <v>242</v>
      </c>
      <c r="T684" s="339" t="str">
        <f>SUBSTITUTE(RP_2024[[#This Row],[CODIGO TIPO]],"-","")</f>
        <v>O232020200991122</v>
      </c>
      <c r="U684" s="335">
        <v>1905054</v>
      </c>
      <c r="V684" s="339">
        <f>VALUE(LEFT(RIGHT(RP_2024[[#This Row],[IMPUTACION PRESUPUESTAL]],6),3))</f>
        <v>120</v>
      </c>
      <c r="W684" s="335" t="s">
        <v>50</v>
      </c>
      <c r="X684" s="333">
        <f>VALUE(LEFT(RP_2024[[#This Row],[Actividad]],SEARCH(".",RP_2024[[#This Row],[Actividad]],1)-1))</f>
        <v>6</v>
      </c>
      <c r="Y684" s="335">
        <f>MONTH(RP_2024[[#This Row],[FECHA RP]])</f>
        <v>9</v>
      </c>
      <c r="Z684" s="334" t="str">
        <f>IF(RP_2024[[#This Row],[FEC ANULACION]]="","",MONTH(RP_2024[[#This Row],[FEC ANULACION]]))</f>
        <v/>
      </c>
      <c r="AA684" s="335" t="s">
        <v>1588</v>
      </c>
      <c r="AB684" s="335" t="s">
        <v>3398</v>
      </c>
      <c r="AC684" s="335" t="str">
        <f>MID(RP_2024[[#This Row],[Elemento PEP]],11,2)</f>
        <v>06</v>
      </c>
    </row>
    <row r="685" spans="1:29">
      <c r="A685" s="336">
        <v>4669</v>
      </c>
      <c r="B685" s="337">
        <v>45549</v>
      </c>
      <c r="C685" s="338" t="s">
        <v>1879</v>
      </c>
      <c r="D685" s="338" t="s">
        <v>2722</v>
      </c>
      <c r="E685" s="336" t="s">
        <v>1582</v>
      </c>
      <c r="F685" s="336">
        <v>5502</v>
      </c>
      <c r="G685" s="337">
        <v>45546</v>
      </c>
      <c r="H685" s="339">
        <v>6589446</v>
      </c>
      <c r="I685" s="339" t="s">
        <v>1828</v>
      </c>
      <c r="J685" s="329">
        <v>570</v>
      </c>
      <c r="K685" s="339" t="s">
        <v>1704</v>
      </c>
      <c r="L685" s="329" t="s">
        <v>1705</v>
      </c>
      <c r="M685" s="340">
        <v>12821230</v>
      </c>
      <c r="N685" s="330">
        <v>0</v>
      </c>
      <c r="O685" s="337"/>
      <c r="P685" s="340">
        <f>+RP_2024[[#This Row],[VALOR INICIAL]]-RP_2024[[#This Row],[VALOR ANULACION]]</f>
        <v>12821230</v>
      </c>
      <c r="Q685" s="341"/>
      <c r="R685" s="339">
        <f>VALUE(LEFT(RP_2024[[#This Row],[OBJETO]],3))</f>
        <v>502</v>
      </c>
      <c r="S685" s="342">
        <v>242</v>
      </c>
      <c r="T685" s="339" t="str">
        <f>SUBSTITUTE(RP_2024[[#This Row],[CODIGO TIPO]],"-","")</f>
        <v>O232020200991122</v>
      </c>
      <c r="U685" s="335">
        <v>1905014</v>
      </c>
      <c r="V685" s="339">
        <f>VALUE(LEFT(RIGHT(RP_2024[[#This Row],[IMPUTACION PRESUPUESTAL]],6),3))</f>
        <v>1</v>
      </c>
      <c r="W685" s="335" t="s">
        <v>810</v>
      </c>
      <c r="X685" s="333">
        <f>VALUE(LEFT(RP_2024[[#This Row],[Actividad]],SEARCH(".",RP_2024[[#This Row],[Actividad]],1)-1))</f>
        <v>10</v>
      </c>
      <c r="Y685" s="335">
        <f>MONTH(RP_2024[[#This Row],[FECHA RP]])</f>
        <v>9</v>
      </c>
      <c r="Z685" s="334" t="str">
        <f>IF(RP_2024[[#This Row],[FEC ANULACION]]="","",MONTH(RP_2024[[#This Row],[FEC ANULACION]]))</f>
        <v/>
      </c>
      <c r="AA685" s="335" t="s">
        <v>1588</v>
      </c>
      <c r="AB685" s="335" t="s">
        <v>3392</v>
      </c>
      <c r="AC685" s="335" t="str">
        <f>MID(RP_2024[[#This Row],[Elemento PEP]],11,2)</f>
        <v>13</v>
      </c>
    </row>
    <row r="686" spans="1:29">
      <c r="A686" s="336">
        <v>4669</v>
      </c>
      <c r="B686" s="337">
        <v>45549</v>
      </c>
      <c r="C686" s="338" t="s">
        <v>1879</v>
      </c>
      <c r="D686" s="338" t="s">
        <v>2722</v>
      </c>
      <c r="E686" s="336" t="s">
        <v>1582</v>
      </c>
      <c r="F686" s="336">
        <v>5502</v>
      </c>
      <c r="G686" s="337">
        <v>45546</v>
      </c>
      <c r="H686" s="339">
        <v>6589446</v>
      </c>
      <c r="I686" s="339" t="s">
        <v>1828</v>
      </c>
      <c r="J686" s="339">
        <v>12</v>
      </c>
      <c r="K686" s="339" t="s">
        <v>1704</v>
      </c>
      <c r="L686" s="329" t="s">
        <v>1832</v>
      </c>
      <c r="M686" s="340">
        <v>78438006</v>
      </c>
      <c r="N686" s="330">
        <v>0</v>
      </c>
      <c r="O686" s="337"/>
      <c r="P686" s="340">
        <f>+RP_2024[[#This Row],[VALOR INICIAL]]-RP_2024[[#This Row],[VALOR ANULACION]]</f>
        <v>78438006</v>
      </c>
      <c r="Q686" s="341"/>
      <c r="R686" s="339">
        <f>VALUE(LEFT(RP_2024[[#This Row],[OBJETO]],3))</f>
        <v>502</v>
      </c>
      <c r="S686" s="342">
        <v>242</v>
      </c>
      <c r="T686" s="339" t="str">
        <f>SUBSTITUTE(RP_2024[[#This Row],[CODIGO TIPO]],"-","")</f>
        <v>O232020200991122</v>
      </c>
      <c r="U686" s="335">
        <v>1905014</v>
      </c>
      <c r="V686" s="339">
        <f>VALUE(LEFT(RIGHT(RP_2024[[#This Row],[IMPUTACION PRESUPUESTAL]],6),3))</f>
        <v>1</v>
      </c>
      <c r="W686" s="335" t="s">
        <v>810</v>
      </c>
      <c r="X686" s="333">
        <f>VALUE(LEFT(RP_2024[[#This Row],[Actividad]],SEARCH(".",RP_2024[[#This Row],[Actividad]],1)-1))</f>
        <v>10</v>
      </c>
      <c r="Y686" s="335">
        <f>MONTH(RP_2024[[#This Row],[FECHA RP]])</f>
        <v>9</v>
      </c>
      <c r="Z686" s="334" t="str">
        <f>IF(RP_2024[[#This Row],[FEC ANULACION]]="","",MONTH(RP_2024[[#This Row],[FEC ANULACION]]))</f>
        <v/>
      </c>
      <c r="AA686" s="335" t="s">
        <v>1589</v>
      </c>
      <c r="AB686" s="335" t="s">
        <v>3392</v>
      </c>
      <c r="AC686" s="335" t="str">
        <f>MID(RP_2024[[#This Row],[Elemento PEP]],11,2)</f>
        <v>13</v>
      </c>
    </row>
    <row r="687" spans="1:29">
      <c r="A687" s="336">
        <v>4671</v>
      </c>
      <c r="B687" s="337">
        <v>45549</v>
      </c>
      <c r="C687" s="338" t="s">
        <v>1885</v>
      </c>
      <c r="D687" s="338" t="s">
        <v>2722</v>
      </c>
      <c r="E687" s="336" t="s">
        <v>1582</v>
      </c>
      <c r="F687" s="336">
        <v>5503</v>
      </c>
      <c r="G687" s="337">
        <v>45546</v>
      </c>
      <c r="H687" s="339">
        <v>6589446</v>
      </c>
      <c r="I687" s="339" t="s">
        <v>1828</v>
      </c>
      <c r="J687" s="339">
        <v>570</v>
      </c>
      <c r="K687" s="339" t="s">
        <v>1704</v>
      </c>
      <c r="L687" s="329" t="s">
        <v>1705</v>
      </c>
      <c r="M687" s="340">
        <v>6380261</v>
      </c>
      <c r="N687" s="330">
        <v>0</v>
      </c>
      <c r="O687" s="337"/>
      <c r="P687" s="340">
        <f>+RP_2024[[#This Row],[VALOR INICIAL]]-RP_2024[[#This Row],[VALOR ANULACION]]</f>
        <v>6380261</v>
      </c>
      <c r="Q687" s="341"/>
      <c r="R687" s="339">
        <f>VALUE(LEFT(RP_2024[[#This Row],[OBJETO]],3))</f>
        <v>502</v>
      </c>
      <c r="S687" s="342">
        <v>242</v>
      </c>
      <c r="T687" s="339" t="str">
        <f>SUBSTITUTE(RP_2024[[#This Row],[CODIGO TIPO]],"-","")</f>
        <v>O232020200991122</v>
      </c>
      <c r="U687" s="335">
        <v>1905014</v>
      </c>
      <c r="V687" s="339">
        <f>VALUE(LEFT(RIGHT(RP_2024[[#This Row],[IMPUTACION PRESUPUESTAL]],6),3))</f>
        <v>3</v>
      </c>
      <c r="W687" s="335" t="s">
        <v>815</v>
      </c>
      <c r="X687" s="333">
        <f>VALUE(LEFT(RP_2024[[#This Row],[Actividad]],SEARCH(".",RP_2024[[#This Row],[Actividad]],1)-1))</f>
        <v>10</v>
      </c>
      <c r="Y687" s="335">
        <f>MONTH(RP_2024[[#This Row],[FECHA RP]])</f>
        <v>9</v>
      </c>
      <c r="Z687" s="334" t="str">
        <f>IF(RP_2024[[#This Row],[FEC ANULACION]]="","",MONTH(RP_2024[[#This Row],[FEC ANULACION]]))</f>
        <v/>
      </c>
      <c r="AA687" s="335" t="s">
        <v>1588</v>
      </c>
      <c r="AB687" s="335" t="s">
        <v>3392</v>
      </c>
      <c r="AC687" s="335" t="str">
        <f>MID(RP_2024[[#This Row],[Elemento PEP]],11,2)</f>
        <v>13</v>
      </c>
    </row>
    <row r="688" spans="1:29">
      <c r="A688" s="336">
        <v>4671</v>
      </c>
      <c r="B688" s="337">
        <v>45549</v>
      </c>
      <c r="C688" s="338" t="s">
        <v>1885</v>
      </c>
      <c r="D688" s="338" t="s">
        <v>2722</v>
      </c>
      <c r="E688" s="336" t="s">
        <v>1582</v>
      </c>
      <c r="F688" s="336">
        <v>5503</v>
      </c>
      <c r="G688" s="337">
        <v>45546</v>
      </c>
      <c r="H688" s="339">
        <v>6589446</v>
      </c>
      <c r="I688" s="339" t="s">
        <v>1828</v>
      </c>
      <c r="J688" s="329">
        <v>12</v>
      </c>
      <c r="K688" s="339" t="s">
        <v>1704</v>
      </c>
      <c r="L688" s="329" t="s">
        <v>1832</v>
      </c>
      <c r="M688" s="340">
        <v>39033293</v>
      </c>
      <c r="N688" s="330">
        <v>0</v>
      </c>
      <c r="O688" s="337"/>
      <c r="P688" s="340">
        <f>+RP_2024[[#This Row],[VALOR INICIAL]]-RP_2024[[#This Row],[VALOR ANULACION]]</f>
        <v>39033293</v>
      </c>
      <c r="Q688" s="341"/>
      <c r="R688" s="339">
        <f>VALUE(LEFT(RP_2024[[#This Row],[OBJETO]],3))</f>
        <v>502</v>
      </c>
      <c r="S688" s="342">
        <v>242</v>
      </c>
      <c r="T688" s="339" t="str">
        <f>SUBSTITUTE(RP_2024[[#This Row],[CODIGO TIPO]],"-","")</f>
        <v>O232020200991122</v>
      </c>
      <c r="U688" s="335">
        <v>1905014</v>
      </c>
      <c r="V688" s="339">
        <f>VALUE(LEFT(RIGHT(RP_2024[[#This Row],[IMPUTACION PRESUPUESTAL]],6),3))</f>
        <v>3</v>
      </c>
      <c r="W688" s="335" t="s">
        <v>815</v>
      </c>
      <c r="X688" s="333">
        <f>VALUE(LEFT(RP_2024[[#This Row],[Actividad]],SEARCH(".",RP_2024[[#This Row],[Actividad]],1)-1))</f>
        <v>10</v>
      </c>
      <c r="Y688" s="335">
        <f>MONTH(RP_2024[[#This Row],[FECHA RP]])</f>
        <v>9</v>
      </c>
      <c r="Z688" s="334" t="str">
        <f>IF(RP_2024[[#This Row],[FEC ANULACION]]="","",MONTH(RP_2024[[#This Row],[FEC ANULACION]]))</f>
        <v/>
      </c>
      <c r="AA688" s="335" t="s">
        <v>1589</v>
      </c>
      <c r="AB688" s="335" t="s">
        <v>3392</v>
      </c>
      <c r="AC688" s="335" t="str">
        <f>MID(RP_2024[[#This Row],[Elemento PEP]],11,2)</f>
        <v>13</v>
      </c>
    </row>
    <row r="689" spans="1:29">
      <c r="A689" s="336">
        <v>4673</v>
      </c>
      <c r="B689" s="337">
        <v>45549</v>
      </c>
      <c r="C689" s="338" t="s">
        <v>1884</v>
      </c>
      <c r="D689" s="338" t="s">
        <v>2722</v>
      </c>
      <c r="E689" s="336" t="s">
        <v>1582</v>
      </c>
      <c r="F689" s="336">
        <v>5504</v>
      </c>
      <c r="G689" s="337">
        <v>45546</v>
      </c>
      <c r="H689" s="339">
        <v>6589446</v>
      </c>
      <c r="I689" s="339" t="s">
        <v>1828</v>
      </c>
      <c r="J689" s="339">
        <v>12</v>
      </c>
      <c r="K689" s="339" t="s">
        <v>1704</v>
      </c>
      <c r="L689" s="329" t="s">
        <v>1832</v>
      </c>
      <c r="M689" s="340">
        <v>28067891</v>
      </c>
      <c r="N689" s="330">
        <v>0</v>
      </c>
      <c r="O689" s="337"/>
      <c r="P689" s="340">
        <f>+RP_2024[[#This Row],[VALOR INICIAL]]-RP_2024[[#This Row],[VALOR ANULACION]]</f>
        <v>28067891</v>
      </c>
      <c r="Q689" s="341"/>
      <c r="R689" s="339">
        <f>VALUE(LEFT(RP_2024[[#This Row],[OBJETO]],3))</f>
        <v>502</v>
      </c>
      <c r="S689" s="342">
        <v>242</v>
      </c>
      <c r="T689" s="339" t="str">
        <f>SUBSTITUTE(RP_2024[[#This Row],[CODIGO TIPO]],"-","")</f>
        <v>O232020200991122</v>
      </c>
      <c r="U689" s="335">
        <v>1905014</v>
      </c>
      <c r="V689" s="339">
        <f>VALUE(LEFT(RIGHT(RP_2024[[#This Row],[IMPUTACION PRESUPUESTAL]],6),3))</f>
        <v>232</v>
      </c>
      <c r="W689" s="335" t="s">
        <v>1237</v>
      </c>
      <c r="X689" s="333">
        <f>VALUE(LEFT(RP_2024[[#This Row],[Actividad]],SEARCH(".",RP_2024[[#This Row],[Actividad]],1)-1))</f>
        <v>11</v>
      </c>
      <c r="Y689" s="335">
        <f>MONTH(RP_2024[[#This Row],[FECHA RP]])</f>
        <v>9</v>
      </c>
      <c r="Z689" s="334" t="str">
        <f>IF(RP_2024[[#This Row],[FEC ANULACION]]="","",MONTH(RP_2024[[#This Row],[FEC ANULACION]]))</f>
        <v/>
      </c>
      <c r="AA689" s="335" t="s">
        <v>1589</v>
      </c>
      <c r="AB689" s="335" t="s">
        <v>3393</v>
      </c>
      <c r="AC689" s="335" t="str">
        <f>MID(RP_2024[[#This Row],[Elemento PEP]],11,2)</f>
        <v>07</v>
      </c>
    </row>
    <row r="690" spans="1:29">
      <c r="A690" s="336">
        <v>4673</v>
      </c>
      <c r="B690" s="337">
        <v>45549</v>
      </c>
      <c r="C690" s="338" t="s">
        <v>1884</v>
      </c>
      <c r="D690" s="338" t="s">
        <v>2722</v>
      </c>
      <c r="E690" s="336" t="s">
        <v>1582</v>
      </c>
      <c r="F690" s="336">
        <v>5504</v>
      </c>
      <c r="G690" s="337">
        <v>45546</v>
      </c>
      <c r="H690" s="339">
        <v>6589446</v>
      </c>
      <c r="I690" s="339" t="s">
        <v>1828</v>
      </c>
      <c r="J690" s="329">
        <v>570</v>
      </c>
      <c r="K690" s="339" t="s">
        <v>1704</v>
      </c>
      <c r="L690" s="329" t="s">
        <v>1705</v>
      </c>
      <c r="M690" s="340">
        <v>4305536</v>
      </c>
      <c r="N690" s="330">
        <v>0</v>
      </c>
      <c r="O690" s="337"/>
      <c r="P690" s="340">
        <f>+RP_2024[[#This Row],[VALOR INICIAL]]-RP_2024[[#This Row],[VALOR ANULACION]]</f>
        <v>4305536</v>
      </c>
      <c r="Q690" s="341"/>
      <c r="R690" s="339">
        <f>VALUE(LEFT(RP_2024[[#This Row],[OBJETO]],3))</f>
        <v>502</v>
      </c>
      <c r="S690" s="342">
        <v>242</v>
      </c>
      <c r="T690" s="339" t="str">
        <f>SUBSTITUTE(RP_2024[[#This Row],[CODIGO TIPO]],"-","")</f>
        <v>O232020200991122</v>
      </c>
      <c r="U690" s="335">
        <v>1905014</v>
      </c>
      <c r="V690" s="339">
        <f>VALUE(LEFT(RIGHT(RP_2024[[#This Row],[IMPUTACION PRESUPUESTAL]],6),3))</f>
        <v>232</v>
      </c>
      <c r="W690" s="335" t="s">
        <v>1237</v>
      </c>
      <c r="X690" s="333">
        <f>VALUE(LEFT(RP_2024[[#This Row],[Actividad]],SEARCH(".",RP_2024[[#This Row],[Actividad]],1)-1))</f>
        <v>11</v>
      </c>
      <c r="Y690" s="335">
        <f>MONTH(RP_2024[[#This Row],[FECHA RP]])</f>
        <v>9</v>
      </c>
      <c r="Z690" s="334" t="str">
        <f>IF(RP_2024[[#This Row],[FEC ANULACION]]="","",MONTH(RP_2024[[#This Row],[FEC ANULACION]]))</f>
        <v/>
      </c>
      <c r="AA690" s="335" t="s">
        <v>1588</v>
      </c>
      <c r="AB690" s="335" t="s">
        <v>3393</v>
      </c>
      <c r="AC690" s="335" t="str">
        <f>MID(RP_2024[[#This Row],[Elemento PEP]],11,2)</f>
        <v>07</v>
      </c>
    </row>
    <row r="691" spans="1:29">
      <c r="A691" s="336">
        <v>4672</v>
      </c>
      <c r="B691" s="337">
        <v>45549</v>
      </c>
      <c r="C691" s="338" t="s">
        <v>1886</v>
      </c>
      <c r="D691" s="338" t="s">
        <v>2722</v>
      </c>
      <c r="E691" s="336" t="s">
        <v>1582</v>
      </c>
      <c r="F691" s="336">
        <v>5505</v>
      </c>
      <c r="G691" s="337">
        <v>45546</v>
      </c>
      <c r="H691" s="339">
        <v>6589446</v>
      </c>
      <c r="I691" s="339" t="s">
        <v>1828</v>
      </c>
      <c r="J691" s="329">
        <v>570</v>
      </c>
      <c r="K691" s="339" t="s">
        <v>1704</v>
      </c>
      <c r="L691" s="329" t="s">
        <v>1705</v>
      </c>
      <c r="M691" s="340">
        <v>4305536</v>
      </c>
      <c r="N691" s="330">
        <v>0</v>
      </c>
      <c r="O691" s="337"/>
      <c r="P691" s="340">
        <f>+RP_2024[[#This Row],[VALOR INICIAL]]-RP_2024[[#This Row],[VALOR ANULACION]]</f>
        <v>4305536</v>
      </c>
      <c r="Q691" s="341"/>
      <c r="R691" s="339">
        <f>VALUE(LEFT(RP_2024[[#This Row],[OBJETO]],3))</f>
        <v>502</v>
      </c>
      <c r="S691" s="342">
        <v>242</v>
      </c>
      <c r="T691" s="339" t="str">
        <f>SUBSTITUTE(RP_2024[[#This Row],[CODIGO TIPO]],"-","")</f>
        <v>O232020200991122</v>
      </c>
      <c r="U691" s="335">
        <v>1905014</v>
      </c>
      <c r="V691" s="339">
        <f>VALUE(LEFT(RIGHT(RP_2024[[#This Row],[IMPUTACION PRESUPUESTAL]],6),3))</f>
        <v>233</v>
      </c>
      <c r="W691" s="335" t="s">
        <v>1238</v>
      </c>
      <c r="X691" s="333">
        <f>VALUE(LEFT(RP_2024[[#This Row],[Actividad]],SEARCH(".",RP_2024[[#This Row],[Actividad]],1)-1))</f>
        <v>12</v>
      </c>
      <c r="Y691" s="335">
        <f>MONTH(RP_2024[[#This Row],[FECHA RP]])</f>
        <v>9</v>
      </c>
      <c r="Z691" s="334" t="str">
        <f>IF(RP_2024[[#This Row],[FEC ANULACION]]="","",MONTH(RP_2024[[#This Row],[FEC ANULACION]]))</f>
        <v/>
      </c>
      <c r="AA691" s="335" t="s">
        <v>1588</v>
      </c>
      <c r="AB691" s="335" t="s">
        <v>3392</v>
      </c>
      <c r="AC691" s="335" t="str">
        <f>MID(RP_2024[[#This Row],[Elemento PEP]],11,2)</f>
        <v>13</v>
      </c>
    </row>
    <row r="692" spans="1:29">
      <c r="A692" s="336">
        <v>4672</v>
      </c>
      <c r="B692" s="337">
        <v>45549</v>
      </c>
      <c r="C692" s="338" t="s">
        <v>1886</v>
      </c>
      <c r="D692" s="338" t="s">
        <v>2722</v>
      </c>
      <c r="E692" s="336" t="s">
        <v>1582</v>
      </c>
      <c r="F692" s="336">
        <v>5505</v>
      </c>
      <c r="G692" s="337">
        <v>45546</v>
      </c>
      <c r="H692" s="339">
        <v>6589446</v>
      </c>
      <c r="I692" s="339" t="s">
        <v>1828</v>
      </c>
      <c r="J692" s="339">
        <v>12</v>
      </c>
      <c r="K692" s="339" t="s">
        <v>1704</v>
      </c>
      <c r="L692" s="329" t="s">
        <v>1832</v>
      </c>
      <c r="M692" s="340">
        <v>28067878</v>
      </c>
      <c r="N692" s="330">
        <v>0</v>
      </c>
      <c r="O692" s="337"/>
      <c r="P692" s="340">
        <f>+RP_2024[[#This Row],[VALOR INICIAL]]-RP_2024[[#This Row],[VALOR ANULACION]]</f>
        <v>28067878</v>
      </c>
      <c r="Q692" s="341"/>
      <c r="R692" s="339">
        <f>VALUE(LEFT(RP_2024[[#This Row],[OBJETO]],3))</f>
        <v>502</v>
      </c>
      <c r="S692" s="342">
        <v>242</v>
      </c>
      <c r="T692" s="339" t="str">
        <f>SUBSTITUTE(RP_2024[[#This Row],[CODIGO TIPO]],"-","")</f>
        <v>O232020200991122</v>
      </c>
      <c r="U692" s="335">
        <v>1905014</v>
      </c>
      <c r="V692" s="339">
        <f>VALUE(LEFT(RIGHT(RP_2024[[#This Row],[IMPUTACION PRESUPUESTAL]],6),3))</f>
        <v>233</v>
      </c>
      <c r="W692" s="335" t="s">
        <v>1238</v>
      </c>
      <c r="X692" s="333">
        <f>VALUE(LEFT(RP_2024[[#This Row],[Actividad]],SEARCH(".",RP_2024[[#This Row],[Actividad]],1)-1))</f>
        <v>12</v>
      </c>
      <c r="Y692" s="335">
        <f>MONTH(RP_2024[[#This Row],[FECHA RP]])</f>
        <v>9</v>
      </c>
      <c r="Z692" s="334" t="str">
        <f>IF(RP_2024[[#This Row],[FEC ANULACION]]="","",MONTH(RP_2024[[#This Row],[FEC ANULACION]]))</f>
        <v/>
      </c>
      <c r="AA692" s="335" t="s">
        <v>1589</v>
      </c>
      <c r="AB692" s="335" t="s">
        <v>3392</v>
      </c>
      <c r="AC692" s="335" t="str">
        <f>MID(RP_2024[[#This Row],[Elemento PEP]],11,2)</f>
        <v>13</v>
      </c>
    </row>
    <row r="693" spans="1:29">
      <c r="A693" s="336">
        <v>4674</v>
      </c>
      <c r="B693" s="337">
        <v>45549</v>
      </c>
      <c r="C693" s="338" t="s">
        <v>1888</v>
      </c>
      <c r="D693" s="338" t="s">
        <v>2722</v>
      </c>
      <c r="E693" s="336" t="s">
        <v>1582</v>
      </c>
      <c r="F693" s="336">
        <v>5506</v>
      </c>
      <c r="G693" s="337">
        <v>45546</v>
      </c>
      <c r="H693" s="339">
        <v>6589446</v>
      </c>
      <c r="I693" s="339" t="s">
        <v>1828</v>
      </c>
      <c r="J693" s="339">
        <v>570</v>
      </c>
      <c r="K693" s="339" t="s">
        <v>1704</v>
      </c>
      <c r="L693" s="329" t="s">
        <v>1705</v>
      </c>
      <c r="M693" s="340">
        <v>4305536</v>
      </c>
      <c r="N693" s="330">
        <v>0</v>
      </c>
      <c r="O693" s="337"/>
      <c r="P693" s="340">
        <f>+RP_2024[[#This Row],[VALOR INICIAL]]-RP_2024[[#This Row],[VALOR ANULACION]]</f>
        <v>4305536</v>
      </c>
      <c r="Q693" s="341"/>
      <c r="R693" s="339">
        <f>VALUE(LEFT(RP_2024[[#This Row],[OBJETO]],3))</f>
        <v>502</v>
      </c>
      <c r="S693" s="342">
        <v>242</v>
      </c>
      <c r="T693" s="339" t="str">
        <f>SUBSTITUTE(RP_2024[[#This Row],[CODIGO TIPO]],"-","")</f>
        <v>O232020200991122</v>
      </c>
      <c r="U693" s="335">
        <v>1905014</v>
      </c>
      <c r="V693" s="339">
        <f>VALUE(LEFT(RIGHT(RP_2024[[#This Row],[IMPUTACION PRESUPUESTAL]],6),3))</f>
        <v>235</v>
      </c>
      <c r="W693" s="335" t="s">
        <v>1240</v>
      </c>
      <c r="X693" s="333">
        <f>VALUE(LEFT(RP_2024[[#This Row],[Actividad]],SEARCH(".",RP_2024[[#This Row],[Actividad]],1)-1))</f>
        <v>14</v>
      </c>
      <c r="Y693" s="335">
        <f>MONTH(RP_2024[[#This Row],[FECHA RP]])</f>
        <v>9</v>
      </c>
      <c r="Z693" s="334" t="str">
        <f>IF(RP_2024[[#This Row],[FEC ANULACION]]="","",MONTH(RP_2024[[#This Row],[FEC ANULACION]]))</f>
        <v/>
      </c>
      <c r="AA693" s="335" t="s">
        <v>1588</v>
      </c>
      <c r="AB693" s="335" t="s">
        <v>3392</v>
      </c>
      <c r="AC693" s="335" t="str">
        <f>MID(RP_2024[[#This Row],[Elemento PEP]],11,2)</f>
        <v>13</v>
      </c>
    </row>
    <row r="694" spans="1:29">
      <c r="A694" s="336">
        <v>4674</v>
      </c>
      <c r="B694" s="337">
        <v>45549</v>
      </c>
      <c r="C694" s="338" t="s">
        <v>1888</v>
      </c>
      <c r="D694" s="338" t="s">
        <v>2722</v>
      </c>
      <c r="E694" s="336" t="s">
        <v>1582</v>
      </c>
      <c r="F694" s="336">
        <v>5506</v>
      </c>
      <c r="G694" s="337">
        <v>45546</v>
      </c>
      <c r="H694" s="339">
        <v>6589446</v>
      </c>
      <c r="I694" s="339" t="s">
        <v>1828</v>
      </c>
      <c r="J694" s="329">
        <v>12</v>
      </c>
      <c r="K694" s="339" t="s">
        <v>1704</v>
      </c>
      <c r="L694" s="329" t="s">
        <v>1832</v>
      </c>
      <c r="M694" s="340">
        <v>28067887</v>
      </c>
      <c r="N694" s="330">
        <v>0</v>
      </c>
      <c r="O694" s="337"/>
      <c r="P694" s="340">
        <f>+RP_2024[[#This Row],[VALOR INICIAL]]-RP_2024[[#This Row],[VALOR ANULACION]]</f>
        <v>28067887</v>
      </c>
      <c r="Q694" s="341"/>
      <c r="R694" s="339">
        <f>VALUE(LEFT(RP_2024[[#This Row],[OBJETO]],3))</f>
        <v>502</v>
      </c>
      <c r="S694" s="342">
        <v>242</v>
      </c>
      <c r="T694" s="339" t="str">
        <f>SUBSTITUTE(RP_2024[[#This Row],[CODIGO TIPO]],"-","")</f>
        <v>O232020200991122</v>
      </c>
      <c r="U694" s="335">
        <v>1905014</v>
      </c>
      <c r="V694" s="339">
        <f>VALUE(LEFT(RIGHT(RP_2024[[#This Row],[IMPUTACION PRESUPUESTAL]],6),3))</f>
        <v>235</v>
      </c>
      <c r="W694" s="335" t="s">
        <v>1240</v>
      </c>
      <c r="X694" s="333">
        <f>VALUE(LEFT(RP_2024[[#This Row],[Actividad]],SEARCH(".",RP_2024[[#This Row],[Actividad]],1)-1))</f>
        <v>14</v>
      </c>
      <c r="Y694" s="335">
        <f>MONTH(RP_2024[[#This Row],[FECHA RP]])</f>
        <v>9</v>
      </c>
      <c r="Z694" s="334" t="str">
        <f>IF(RP_2024[[#This Row],[FEC ANULACION]]="","",MONTH(RP_2024[[#This Row],[FEC ANULACION]]))</f>
        <v/>
      </c>
      <c r="AA694" s="335" t="s">
        <v>1589</v>
      </c>
      <c r="AB694" s="335" t="s">
        <v>3392</v>
      </c>
      <c r="AC694" s="335" t="str">
        <f>MID(RP_2024[[#This Row],[Elemento PEP]],11,2)</f>
        <v>13</v>
      </c>
    </row>
    <row r="695" spans="1:29">
      <c r="A695" s="336">
        <v>4675</v>
      </c>
      <c r="B695" s="337">
        <v>45549</v>
      </c>
      <c r="C695" s="338" t="s">
        <v>1887</v>
      </c>
      <c r="D695" s="338" t="s">
        <v>2722</v>
      </c>
      <c r="E695" s="336" t="s">
        <v>1582</v>
      </c>
      <c r="F695" s="336">
        <v>5507</v>
      </c>
      <c r="G695" s="337">
        <v>45546</v>
      </c>
      <c r="H695" s="339">
        <v>6589446</v>
      </c>
      <c r="I695" s="339" t="s">
        <v>1828</v>
      </c>
      <c r="J695" s="329">
        <v>12</v>
      </c>
      <c r="K695" s="339" t="s">
        <v>1704</v>
      </c>
      <c r="L695" s="329" t="s">
        <v>1832</v>
      </c>
      <c r="M695" s="340">
        <v>21921252</v>
      </c>
      <c r="N695" s="330">
        <v>0</v>
      </c>
      <c r="O695" s="337"/>
      <c r="P695" s="340">
        <f>+RP_2024[[#This Row],[VALOR INICIAL]]-RP_2024[[#This Row],[VALOR ANULACION]]</f>
        <v>21921252</v>
      </c>
      <c r="Q695" s="341"/>
      <c r="R695" s="339">
        <f>VALUE(LEFT(RP_2024[[#This Row],[OBJETO]],3))</f>
        <v>502</v>
      </c>
      <c r="S695" s="342">
        <v>242</v>
      </c>
      <c r="T695" s="339" t="str">
        <f>SUBSTITUTE(RP_2024[[#This Row],[CODIGO TIPO]],"-","")</f>
        <v>O232020200991122</v>
      </c>
      <c r="U695" s="335">
        <v>1905014</v>
      </c>
      <c r="V695" s="339">
        <f>VALUE(LEFT(RIGHT(RP_2024[[#This Row],[IMPUTACION PRESUPUESTAL]],6),3))</f>
        <v>124</v>
      </c>
      <c r="W695" s="335" t="s">
        <v>1099</v>
      </c>
      <c r="X695" s="333">
        <f>VALUE(LEFT(RP_2024[[#This Row],[Actividad]],SEARCH(".",RP_2024[[#This Row],[Actividad]],1)-1))</f>
        <v>16</v>
      </c>
      <c r="Y695" s="335">
        <f>MONTH(RP_2024[[#This Row],[FECHA RP]])</f>
        <v>9</v>
      </c>
      <c r="Z695" s="334" t="str">
        <f>IF(RP_2024[[#This Row],[FEC ANULACION]]="","",MONTH(RP_2024[[#This Row],[FEC ANULACION]]))</f>
        <v/>
      </c>
      <c r="AA695" s="335" t="s">
        <v>1589</v>
      </c>
      <c r="AB695" s="335" t="s">
        <v>3392</v>
      </c>
      <c r="AC695" s="335" t="str">
        <f>MID(RP_2024[[#This Row],[Elemento PEP]],11,2)</f>
        <v>13</v>
      </c>
    </row>
    <row r="696" spans="1:29">
      <c r="A696" s="336">
        <v>4675</v>
      </c>
      <c r="B696" s="337">
        <v>45549</v>
      </c>
      <c r="C696" s="338" t="s">
        <v>1887</v>
      </c>
      <c r="D696" s="338" t="s">
        <v>2722</v>
      </c>
      <c r="E696" s="336" t="s">
        <v>1582</v>
      </c>
      <c r="F696" s="336">
        <v>5507</v>
      </c>
      <c r="G696" s="337">
        <v>45546</v>
      </c>
      <c r="H696" s="339">
        <v>6589446</v>
      </c>
      <c r="I696" s="339" t="s">
        <v>1828</v>
      </c>
      <c r="J696" s="329">
        <v>12</v>
      </c>
      <c r="K696" s="339" t="s">
        <v>1704</v>
      </c>
      <c r="L696" s="329" t="s">
        <v>1832</v>
      </c>
      <c r="M696" s="340">
        <v>21921253</v>
      </c>
      <c r="N696" s="330">
        <v>0</v>
      </c>
      <c r="O696" s="337"/>
      <c r="P696" s="340">
        <f>+RP_2024[[#This Row],[VALOR INICIAL]]-RP_2024[[#This Row],[VALOR ANULACION]]</f>
        <v>21921253</v>
      </c>
      <c r="Q696" s="341"/>
      <c r="R696" s="339">
        <f>VALUE(LEFT(RP_2024[[#This Row],[OBJETO]],3))</f>
        <v>502</v>
      </c>
      <c r="S696" s="342">
        <v>242</v>
      </c>
      <c r="T696" s="339" t="str">
        <f>SUBSTITUTE(RP_2024[[#This Row],[CODIGO TIPO]],"-","")</f>
        <v>O232020200991122</v>
      </c>
      <c r="U696" s="335">
        <v>1905014</v>
      </c>
      <c r="V696" s="339">
        <f>VALUE(LEFT(RIGHT(RP_2024[[#This Row],[IMPUTACION PRESUPUESTAL]],6),3))</f>
        <v>124</v>
      </c>
      <c r="W696" s="335" t="s">
        <v>1104</v>
      </c>
      <c r="X696" s="333">
        <f>VALUE(LEFT(RP_2024[[#This Row],[Actividad]],SEARCH(".",RP_2024[[#This Row],[Actividad]],1)-1))</f>
        <v>16</v>
      </c>
      <c r="Y696" s="335">
        <f>MONTH(RP_2024[[#This Row],[FECHA RP]])</f>
        <v>9</v>
      </c>
      <c r="Z696" s="334" t="str">
        <f>IF(RP_2024[[#This Row],[FEC ANULACION]]="","",MONTH(RP_2024[[#This Row],[FEC ANULACION]]))</f>
        <v/>
      </c>
      <c r="AA696" s="335" t="s">
        <v>1589</v>
      </c>
      <c r="AB696" s="335" t="s">
        <v>3392</v>
      </c>
      <c r="AC696" s="335" t="str">
        <f>MID(RP_2024[[#This Row],[Elemento PEP]],11,2)</f>
        <v>13</v>
      </c>
    </row>
    <row r="697" spans="1:29">
      <c r="A697" s="336">
        <v>4675</v>
      </c>
      <c r="B697" s="337">
        <v>45549</v>
      </c>
      <c r="C697" s="338" t="s">
        <v>1887</v>
      </c>
      <c r="D697" s="338" t="s">
        <v>2722</v>
      </c>
      <c r="E697" s="336" t="s">
        <v>1582</v>
      </c>
      <c r="F697" s="336">
        <v>5507</v>
      </c>
      <c r="G697" s="337">
        <v>45546</v>
      </c>
      <c r="H697" s="339">
        <v>6589446</v>
      </c>
      <c r="I697" s="339" t="s">
        <v>1828</v>
      </c>
      <c r="J697" s="339">
        <v>570</v>
      </c>
      <c r="K697" s="339" t="s">
        <v>1704</v>
      </c>
      <c r="L697" s="329" t="s">
        <v>1705</v>
      </c>
      <c r="M697" s="340">
        <v>3678664</v>
      </c>
      <c r="N697" s="330">
        <v>0</v>
      </c>
      <c r="O697" s="337"/>
      <c r="P697" s="340">
        <f>+RP_2024[[#This Row],[VALOR INICIAL]]-RP_2024[[#This Row],[VALOR ANULACION]]</f>
        <v>3678664</v>
      </c>
      <c r="Q697" s="341"/>
      <c r="R697" s="339">
        <f>VALUE(LEFT(RP_2024[[#This Row],[OBJETO]],3))</f>
        <v>502</v>
      </c>
      <c r="S697" s="342">
        <v>242</v>
      </c>
      <c r="T697" s="339" t="str">
        <f>SUBSTITUTE(RP_2024[[#This Row],[CODIGO TIPO]],"-","")</f>
        <v>O232020200991122</v>
      </c>
      <c r="U697" s="335">
        <v>1905014</v>
      </c>
      <c r="V697" s="339">
        <f>VALUE(LEFT(RIGHT(RP_2024[[#This Row],[IMPUTACION PRESUPUESTAL]],6),3))</f>
        <v>124</v>
      </c>
      <c r="W697" s="335" t="s">
        <v>1099</v>
      </c>
      <c r="X697" s="333">
        <f>VALUE(LEFT(RP_2024[[#This Row],[Actividad]],SEARCH(".",RP_2024[[#This Row],[Actividad]],1)-1))</f>
        <v>16</v>
      </c>
      <c r="Y697" s="335">
        <f>MONTH(RP_2024[[#This Row],[FECHA RP]])</f>
        <v>9</v>
      </c>
      <c r="Z697" s="334" t="str">
        <f>IF(RP_2024[[#This Row],[FEC ANULACION]]="","",MONTH(RP_2024[[#This Row],[FEC ANULACION]]))</f>
        <v/>
      </c>
      <c r="AA697" s="335" t="s">
        <v>1588</v>
      </c>
      <c r="AB697" s="335" t="s">
        <v>3392</v>
      </c>
      <c r="AC697" s="335" t="str">
        <f>MID(RP_2024[[#This Row],[Elemento PEP]],11,2)</f>
        <v>13</v>
      </c>
    </row>
    <row r="698" spans="1:29">
      <c r="A698" s="336">
        <v>4675</v>
      </c>
      <c r="B698" s="337">
        <v>45549</v>
      </c>
      <c r="C698" s="338" t="s">
        <v>1887</v>
      </c>
      <c r="D698" s="338" t="s">
        <v>2722</v>
      </c>
      <c r="E698" s="336" t="s">
        <v>1582</v>
      </c>
      <c r="F698" s="336">
        <v>5507</v>
      </c>
      <c r="G698" s="337">
        <v>45546</v>
      </c>
      <c r="H698" s="339">
        <v>6589446</v>
      </c>
      <c r="I698" s="339" t="s">
        <v>1828</v>
      </c>
      <c r="J698" s="339">
        <v>570</v>
      </c>
      <c r="K698" s="339" t="s">
        <v>1704</v>
      </c>
      <c r="L698" s="329" t="s">
        <v>1705</v>
      </c>
      <c r="M698" s="340">
        <v>3678664</v>
      </c>
      <c r="N698" s="330">
        <v>0</v>
      </c>
      <c r="O698" s="337"/>
      <c r="P698" s="340">
        <f>+RP_2024[[#This Row],[VALOR INICIAL]]-RP_2024[[#This Row],[VALOR ANULACION]]</f>
        <v>3678664</v>
      </c>
      <c r="Q698" s="341"/>
      <c r="R698" s="339">
        <f>VALUE(LEFT(RP_2024[[#This Row],[OBJETO]],3))</f>
        <v>502</v>
      </c>
      <c r="S698" s="342">
        <v>242</v>
      </c>
      <c r="T698" s="339" t="str">
        <f>SUBSTITUTE(RP_2024[[#This Row],[CODIGO TIPO]],"-","")</f>
        <v>O232020200991122</v>
      </c>
      <c r="U698" s="335">
        <v>1905014</v>
      </c>
      <c r="V698" s="339">
        <f>VALUE(LEFT(RIGHT(RP_2024[[#This Row],[IMPUTACION PRESUPUESTAL]],6),3))</f>
        <v>124</v>
      </c>
      <c r="W698" s="335" t="s">
        <v>1104</v>
      </c>
      <c r="X698" s="333">
        <f>VALUE(LEFT(RP_2024[[#This Row],[Actividad]],SEARCH(".",RP_2024[[#This Row],[Actividad]],1)-1))</f>
        <v>16</v>
      </c>
      <c r="Y698" s="335">
        <f>MONTH(RP_2024[[#This Row],[FECHA RP]])</f>
        <v>9</v>
      </c>
      <c r="Z698" s="334" t="str">
        <f>IF(RP_2024[[#This Row],[FEC ANULACION]]="","",MONTH(RP_2024[[#This Row],[FEC ANULACION]]))</f>
        <v/>
      </c>
      <c r="AA698" s="335" t="s">
        <v>1588</v>
      </c>
      <c r="AB698" s="335" t="s">
        <v>3392</v>
      </c>
      <c r="AC698" s="335" t="str">
        <f>MID(RP_2024[[#This Row],[Elemento PEP]],11,2)</f>
        <v>13</v>
      </c>
    </row>
    <row r="699" spans="1:29">
      <c r="A699" s="336">
        <v>4676</v>
      </c>
      <c r="B699" s="337">
        <v>45549</v>
      </c>
      <c r="C699" s="338" t="s">
        <v>1760</v>
      </c>
      <c r="D699" s="338" t="s">
        <v>2721</v>
      </c>
      <c r="E699" s="336" t="s">
        <v>1583</v>
      </c>
      <c r="F699" s="336">
        <v>5654</v>
      </c>
      <c r="G699" s="337">
        <v>45546</v>
      </c>
      <c r="H699" s="339">
        <v>6590076</v>
      </c>
      <c r="I699" s="339" t="s">
        <v>1756</v>
      </c>
      <c r="J699" s="339">
        <v>570</v>
      </c>
      <c r="K699" s="339" t="s">
        <v>1704</v>
      </c>
      <c r="L699" s="329" t="s">
        <v>1705</v>
      </c>
      <c r="M699" s="340">
        <v>9608951</v>
      </c>
      <c r="N699" s="330">
        <v>0</v>
      </c>
      <c r="O699" s="337"/>
      <c r="P699" s="340">
        <f>+RP_2024[[#This Row],[VALOR INICIAL]]-RP_2024[[#This Row],[VALOR ANULACION]]</f>
        <v>9608951</v>
      </c>
      <c r="Q699" s="341"/>
      <c r="R699" s="339">
        <f>VALUE(LEFT(RP_2024[[#This Row],[OBJETO]],3))</f>
        <v>501</v>
      </c>
      <c r="S699" s="342">
        <v>242</v>
      </c>
      <c r="T699" s="339" t="str">
        <f>SUBSTITUTE(RP_2024[[#This Row],[CODIGO TIPO]],"-","")</f>
        <v>O232020200991122</v>
      </c>
      <c r="U699" s="335">
        <v>1905014</v>
      </c>
      <c r="V699" s="339">
        <f>VALUE(LEFT(RIGHT(RP_2024[[#This Row],[IMPUTACION PRESUPUESTAL]],6),3))</f>
        <v>127</v>
      </c>
      <c r="W699" s="335" t="s">
        <v>1244</v>
      </c>
      <c r="X699" s="333">
        <f>VALUE(LEFT(RP_2024[[#This Row],[Actividad]],SEARCH(".",RP_2024[[#This Row],[Actividad]],1)-1))</f>
        <v>19</v>
      </c>
      <c r="Y699" s="335">
        <f>MONTH(RP_2024[[#This Row],[FECHA RP]])</f>
        <v>9</v>
      </c>
      <c r="Z699" s="334" t="str">
        <f>IF(RP_2024[[#This Row],[FEC ANULACION]]="","",MONTH(RP_2024[[#This Row],[FEC ANULACION]]))</f>
        <v/>
      </c>
      <c r="AA699" s="335" t="s">
        <v>1588</v>
      </c>
      <c r="AB699" s="335" t="s">
        <v>3393</v>
      </c>
      <c r="AC699" s="335" t="str">
        <f>MID(RP_2024[[#This Row],[Elemento PEP]],11,2)</f>
        <v>07</v>
      </c>
    </row>
    <row r="700" spans="1:29">
      <c r="A700" s="336">
        <v>4676</v>
      </c>
      <c r="B700" s="337">
        <v>45549</v>
      </c>
      <c r="C700" s="338" t="s">
        <v>1760</v>
      </c>
      <c r="D700" s="338" t="s">
        <v>2721</v>
      </c>
      <c r="E700" s="336" t="s">
        <v>1583</v>
      </c>
      <c r="F700" s="336">
        <v>5654</v>
      </c>
      <c r="G700" s="337">
        <v>45546</v>
      </c>
      <c r="H700" s="339">
        <v>6590076</v>
      </c>
      <c r="I700" s="339" t="s">
        <v>1756</v>
      </c>
      <c r="J700" s="329">
        <v>12</v>
      </c>
      <c r="K700" s="339" t="s">
        <v>1704</v>
      </c>
      <c r="L700" s="329" t="s">
        <v>1832</v>
      </c>
      <c r="M700" s="340">
        <v>58770042</v>
      </c>
      <c r="N700" s="330">
        <v>0</v>
      </c>
      <c r="O700" s="337"/>
      <c r="P700" s="340">
        <f>+RP_2024[[#This Row],[VALOR INICIAL]]-RP_2024[[#This Row],[VALOR ANULACION]]</f>
        <v>58770042</v>
      </c>
      <c r="Q700" s="341"/>
      <c r="R700" s="339">
        <f>VALUE(LEFT(RP_2024[[#This Row],[OBJETO]],3))</f>
        <v>501</v>
      </c>
      <c r="S700" s="342">
        <v>242</v>
      </c>
      <c r="T700" s="339" t="str">
        <f>SUBSTITUTE(RP_2024[[#This Row],[CODIGO TIPO]],"-","")</f>
        <v>O232020200991122</v>
      </c>
      <c r="U700" s="335">
        <v>1905014</v>
      </c>
      <c r="V700" s="339">
        <f>VALUE(LEFT(RIGHT(RP_2024[[#This Row],[IMPUTACION PRESUPUESTAL]],6),3))</f>
        <v>127</v>
      </c>
      <c r="W700" s="335" t="s">
        <v>1244</v>
      </c>
      <c r="X700" s="333">
        <f>VALUE(LEFT(RP_2024[[#This Row],[Actividad]],SEARCH(".",RP_2024[[#This Row],[Actividad]],1)-1))</f>
        <v>19</v>
      </c>
      <c r="Y700" s="335">
        <f>MONTH(RP_2024[[#This Row],[FECHA RP]])</f>
        <v>9</v>
      </c>
      <c r="Z700" s="334" t="str">
        <f>IF(RP_2024[[#This Row],[FEC ANULACION]]="","",MONTH(RP_2024[[#This Row],[FEC ANULACION]]))</f>
        <v/>
      </c>
      <c r="AA700" s="335" t="s">
        <v>1589</v>
      </c>
      <c r="AB700" s="335" t="s">
        <v>3393</v>
      </c>
      <c r="AC700" s="335" t="str">
        <f>MID(RP_2024[[#This Row],[Elemento PEP]],11,2)</f>
        <v>07</v>
      </c>
    </row>
    <row r="701" spans="1:29">
      <c r="A701" s="336">
        <v>4679</v>
      </c>
      <c r="B701" s="337">
        <v>45549</v>
      </c>
      <c r="C701" s="338" t="s">
        <v>1892</v>
      </c>
      <c r="D701" s="338" t="s">
        <v>2722</v>
      </c>
      <c r="E701" s="336" t="s">
        <v>1582</v>
      </c>
      <c r="F701" s="336">
        <v>5508</v>
      </c>
      <c r="G701" s="337">
        <v>45546</v>
      </c>
      <c r="H701" s="339">
        <v>6589446</v>
      </c>
      <c r="I701" s="339" t="s">
        <v>1828</v>
      </c>
      <c r="J701" s="329">
        <v>12</v>
      </c>
      <c r="K701" s="339" t="s">
        <v>1704</v>
      </c>
      <c r="L701" s="329" t="s">
        <v>1832</v>
      </c>
      <c r="M701" s="340">
        <v>64042810</v>
      </c>
      <c r="N701" s="330">
        <v>0</v>
      </c>
      <c r="O701" s="337"/>
      <c r="P701" s="340">
        <f>+RP_2024[[#This Row],[VALOR INICIAL]]-RP_2024[[#This Row],[VALOR ANULACION]]</f>
        <v>64042810</v>
      </c>
      <c r="Q701" s="341"/>
      <c r="R701" s="339">
        <f>VALUE(LEFT(RP_2024[[#This Row],[OBJETO]],3))</f>
        <v>502</v>
      </c>
      <c r="S701" s="342">
        <v>242</v>
      </c>
      <c r="T701" s="339" t="str">
        <f>SUBSTITUTE(RP_2024[[#This Row],[CODIGO TIPO]],"-","")</f>
        <v>O232020200991122</v>
      </c>
      <c r="U701" s="335">
        <v>1905014</v>
      </c>
      <c r="V701" s="339">
        <f>VALUE(LEFT(RIGHT(RP_2024[[#This Row],[IMPUTACION PRESUPUESTAL]],6),3))</f>
        <v>127</v>
      </c>
      <c r="W701" s="335" t="s">
        <v>1244</v>
      </c>
      <c r="X701" s="333">
        <f>VALUE(LEFT(RP_2024[[#This Row],[Actividad]],SEARCH(".",RP_2024[[#This Row],[Actividad]],1)-1))</f>
        <v>19</v>
      </c>
      <c r="Y701" s="335">
        <f>MONTH(RP_2024[[#This Row],[FECHA RP]])</f>
        <v>9</v>
      </c>
      <c r="Z701" s="334" t="str">
        <f>IF(RP_2024[[#This Row],[FEC ANULACION]]="","",MONTH(RP_2024[[#This Row],[FEC ANULACION]]))</f>
        <v/>
      </c>
      <c r="AA701" s="335" t="s">
        <v>1589</v>
      </c>
      <c r="AB701" s="335" t="s">
        <v>3393</v>
      </c>
      <c r="AC701" s="335" t="str">
        <f>MID(RP_2024[[#This Row],[Elemento PEP]],11,2)</f>
        <v>07</v>
      </c>
    </row>
    <row r="702" spans="1:29">
      <c r="A702" s="336">
        <v>4678</v>
      </c>
      <c r="B702" s="337">
        <v>45549</v>
      </c>
      <c r="C702" s="338" t="s">
        <v>1791</v>
      </c>
      <c r="D702" s="338" t="s">
        <v>2721</v>
      </c>
      <c r="E702" s="336" t="s">
        <v>1583</v>
      </c>
      <c r="F702" s="336">
        <v>5652</v>
      </c>
      <c r="G702" s="337">
        <v>45546</v>
      </c>
      <c r="H702" s="339">
        <v>6590076</v>
      </c>
      <c r="I702" s="339" t="s">
        <v>1756</v>
      </c>
      <c r="J702" s="339">
        <v>570</v>
      </c>
      <c r="K702" s="339" t="s">
        <v>1704</v>
      </c>
      <c r="L702" s="329" t="s">
        <v>1705</v>
      </c>
      <c r="M702" s="340">
        <v>1647177</v>
      </c>
      <c r="N702" s="330">
        <v>0</v>
      </c>
      <c r="O702" s="337"/>
      <c r="P702" s="340">
        <f>+RP_2024[[#This Row],[VALOR INICIAL]]-RP_2024[[#This Row],[VALOR ANULACION]]</f>
        <v>1647177</v>
      </c>
      <c r="Q702" s="341"/>
      <c r="R702" s="339">
        <f>VALUE(LEFT(RP_2024[[#This Row],[OBJETO]],3))</f>
        <v>501</v>
      </c>
      <c r="S702" s="342">
        <v>242</v>
      </c>
      <c r="T702" s="339" t="str">
        <f>SUBSTITUTE(RP_2024[[#This Row],[CODIGO TIPO]],"-","")</f>
        <v>O232020200991122</v>
      </c>
      <c r="U702" s="335">
        <v>1905014</v>
      </c>
      <c r="V702" s="339">
        <f>VALUE(LEFT(RIGHT(RP_2024[[#This Row],[IMPUTACION PRESUPUESTAL]],6),3))</f>
        <v>129</v>
      </c>
      <c r="W702" s="335" t="s">
        <v>1247</v>
      </c>
      <c r="X702" s="333">
        <f>VALUE(LEFT(RP_2024[[#This Row],[Actividad]],SEARCH(".",RP_2024[[#This Row],[Actividad]],1)-1))</f>
        <v>22</v>
      </c>
      <c r="Y702" s="335">
        <f>MONTH(RP_2024[[#This Row],[FECHA RP]])</f>
        <v>9</v>
      </c>
      <c r="Z702" s="334" t="str">
        <f>IF(RP_2024[[#This Row],[FEC ANULACION]]="","",MONTH(RP_2024[[#This Row],[FEC ANULACION]]))</f>
        <v/>
      </c>
      <c r="AA702" s="335" t="s">
        <v>1588</v>
      </c>
      <c r="AB702" s="335" t="s">
        <v>3390</v>
      </c>
      <c r="AC702" s="335" t="str">
        <f>MID(RP_2024[[#This Row],[Elemento PEP]],11,2)</f>
        <v>08</v>
      </c>
    </row>
    <row r="703" spans="1:29">
      <c r="A703" s="336">
        <v>4678</v>
      </c>
      <c r="B703" s="337">
        <v>45549</v>
      </c>
      <c r="C703" s="338" t="s">
        <v>1791</v>
      </c>
      <c r="D703" s="338" t="s">
        <v>2721</v>
      </c>
      <c r="E703" s="336" t="s">
        <v>1583</v>
      </c>
      <c r="F703" s="336">
        <v>5652</v>
      </c>
      <c r="G703" s="337">
        <v>45546</v>
      </c>
      <c r="H703" s="339">
        <v>6590076</v>
      </c>
      <c r="I703" s="339" t="s">
        <v>1756</v>
      </c>
      <c r="J703" s="329">
        <v>12</v>
      </c>
      <c r="K703" s="339" t="s">
        <v>1704</v>
      </c>
      <c r="L703" s="329" t="s">
        <v>1832</v>
      </c>
      <c r="M703" s="340">
        <v>10077141</v>
      </c>
      <c r="N703" s="330">
        <v>0</v>
      </c>
      <c r="O703" s="337"/>
      <c r="P703" s="340">
        <f>+RP_2024[[#This Row],[VALOR INICIAL]]-RP_2024[[#This Row],[VALOR ANULACION]]</f>
        <v>10077141</v>
      </c>
      <c r="Q703" s="341"/>
      <c r="R703" s="339">
        <f>VALUE(LEFT(RP_2024[[#This Row],[OBJETO]],3))</f>
        <v>501</v>
      </c>
      <c r="S703" s="342">
        <v>242</v>
      </c>
      <c r="T703" s="339" t="str">
        <f>SUBSTITUTE(RP_2024[[#This Row],[CODIGO TIPO]],"-","")</f>
        <v>O232020200991122</v>
      </c>
      <c r="U703" s="335">
        <v>1905014</v>
      </c>
      <c r="V703" s="339">
        <f>VALUE(LEFT(RIGHT(RP_2024[[#This Row],[IMPUTACION PRESUPUESTAL]],6),3))</f>
        <v>129</v>
      </c>
      <c r="W703" s="335" t="s">
        <v>1247</v>
      </c>
      <c r="X703" s="333">
        <f>VALUE(LEFT(RP_2024[[#This Row],[Actividad]],SEARCH(".",RP_2024[[#This Row],[Actividad]],1)-1))</f>
        <v>22</v>
      </c>
      <c r="Y703" s="335">
        <f>MONTH(RP_2024[[#This Row],[FECHA RP]])</f>
        <v>9</v>
      </c>
      <c r="Z703" s="334" t="str">
        <f>IF(RP_2024[[#This Row],[FEC ANULACION]]="","",MONTH(RP_2024[[#This Row],[FEC ANULACION]]))</f>
        <v/>
      </c>
      <c r="AA703" s="335" t="s">
        <v>1589</v>
      </c>
      <c r="AB703" s="335" t="s">
        <v>3390</v>
      </c>
      <c r="AC703" s="335" t="str">
        <f>MID(RP_2024[[#This Row],[Elemento PEP]],11,2)</f>
        <v>08</v>
      </c>
    </row>
    <row r="704" spans="1:29">
      <c r="A704" s="336">
        <v>4679</v>
      </c>
      <c r="B704" s="337">
        <v>45549</v>
      </c>
      <c r="C704" s="338" t="s">
        <v>1892</v>
      </c>
      <c r="D704" s="338" t="s">
        <v>2722</v>
      </c>
      <c r="E704" s="336" t="s">
        <v>1582</v>
      </c>
      <c r="F704" s="336">
        <v>5508</v>
      </c>
      <c r="G704" s="337">
        <v>45546</v>
      </c>
      <c r="H704" s="339">
        <v>6589446</v>
      </c>
      <c r="I704" s="339" t="s">
        <v>1828</v>
      </c>
      <c r="J704" s="329">
        <v>570</v>
      </c>
      <c r="K704" s="339" t="s">
        <v>1704</v>
      </c>
      <c r="L704" s="329" t="s">
        <v>1705</v>
      </c>
      <c r="M704" s="340">
        <v>10468236</v>
      </c>
      <c r="N704" s="330">
        <v>0</v>
      </c>
      <c r="O704" s="337"/>
      <c r="P704" s="340">
        <f>+RP_2024[[#This Row],[VALOR INICIAL]]-RP_2024[[#This Row],[VALOR ANULACION]]</f>
        <v>10468236</v>
      </c>
      <c r="Q704" s="341"/>
      <c r="R704" s="339">
        <f>VALUE(LEFT(RP_2024[[#This Row],[OBJETO]],3))</f>
        <v>502</v>
      </c>
      <c r="S704" s="342">
        <v>242</v>
      </c>
      <c r="T704" s="339" t="str">
        <f>SUBSTITUTE(RP_2024[[#This Row],[CODIGO TIPO]],"-","")</f>
        <v>O232020200991122</v>
      </c>
      <c r="U704" s="335">
        <v>1905014</v>
      </c>
      <c r="V704" s="339">
        <f>VALUE(LEFT(RIGHT(RP_2024[[#This Row],[IMPUTACION PRESUPUESTAL]],6),3))</f>
        <v>127</v>
      </c>
      <c r="W704" s="335" t="s">
        <v>1244</v>
      </c>
      <c r="X704" s="333">
        <f>VALUE(LEFT(RP_2024[[#This Row],[Actividad]],SEARCH(".",RP_2024[[#This Row],[Actividad]],1)-1))</f>
        <v>19</v>
      </c>
      <c r="Y704" s="335">
        <f>MONTH(RP_2024[[#This Row],[FECHA RP]])</f>
        <v>9</v>
      </c>
      <c r="Z704" s="334" t="str">
        <f>IF(RP_2024[[#This Row],[FEC ANULACION]]="","",MONTH(RP_2024[[#This Row],[FEC ANULACION]]))</f>
        <v/>
      </c>
      <c r="AA704" s="335" t="s">
        <v>1588</v>
      </c>
      <c r="AB704" s="335" t="s">
        <v>3393</v>
      </c>
      <c r="AC704" s="335" t="str">
        <f>MID(RP_2024[[#This Row],[Elemento PEP]],11,2)</f>
        <v>07</v>
      </c>
    </row>
    <row r="705" spans="1:29">
      <c r="A705" s="336">
        <v>4677</v>
      </c>
      <c r="B705" s="337">
        <v>45549</v>
      </c>
      <c r="C705" s="338" t="s">
        <v>1890</v>
      </c>
      <c r="D705" s="338" t="s">
        <v>2722</v>
      </c>
      <c r="E705" s="336" t="s">
        <v>1582</v>
      </c>
      <c r="F705" s="336">
        <v>5509</v>
      </c>
      <c r="G705" s="337">
        <v>45546</v>
      </c>
      <c r="H705" s="339">
        <v>6589446</v>
      </c>
      <c r="I705" s="339" t="s">
        <v>1828</v>
      </c>
      <c r="J705" s="339">
        <v>12</v>
      </c>
      <c r="K705" s="339" t="s">
        <v>1704</v>
      </c>
      <c r="L705" s="329" t="s">
        <v>1832</v>
      </c>
      <c r="M705" s="340">
        <v>23793530</v>
      </c>
      <c r="N705" s="330">
        <v>0</v>
      </c>
      <c r="O705" s="337"/>
      <c r="P705" s="340">
        <f>+RP_2024[[#This Row],[VALOR INICIAL]]-RP_2024[[#This Row],[VALOR ANULACION]]</f>
        <v>23793530</v>
      </c>
      <c r="Q705" s="341"/>
      <c r="R705" s="339">
        <f>VALUE(LEFT(RP_2024[[#This Row],[OBJETO]],3))</f>
        <v>502</v>
      </c>
      <c r="S705" s="342">
        <v>242</v>
      </c>
      <c r="T705" s="339" t="str">
        <f>SUBSTITUTE(RP_2024[[#This Row],[CODIGO TIPO]],"-","")</f>
        <v>O232020200991122</v>
      </c>
      <c r="U705" s="335">
        <v>1905014</v>
      </c>
      <c r="V705" s="339">
        <f>VALUE(LEFT(RIGHT(RP_2024[[#This Row],[IMPUTACION PRESUPUESTAL]],6),3))</f>
        <v>114</v>
      </c>
      <c r="W705" s="335" t="s">
        <v>1242</v>
      </c>
      <c r="X705" s="333">
        <f>VALUE(LEFT(RP_2024[[#This Row],[Actividad]],SEARCH(".",RP_2024[[#This Row],[Actividad]],1)-1))</f>
        <v>17</v>
      </c>
      <c r="Y705" s="335">
        <f>MONTH(RP_2024[[#This Row],[FECHA RP]])</f>
        <v>9</v>
      </c>
      <c r="Z705" s="334" t="str">
        <f>IF(RP_2024[[#This Row],[FEC ANULACION]]="","",MONTH(RP_2024[[#This Row],[FEC ANULACION]]))</f>
        <v/>
      </c>
      <c r="AA705" s="335" t="s">
        <v>1589</v>
      </c>
      <c r="AB705" s="335" t="s">
        <v>3391</v>
      </c>
      <c r="AC705" s="335" t="str">
        <f>MID(RP_2024[[#This Row],[Elemento PEP]],11,2)</f>
        <v>09</v>
      </c>
    </row>
    <row r="706" spans="1:29">
      <c r="A706" s="336">
        <v>4680</v>
      </c>
      <c r="B706" s="337">
        <v>45549</v>
      </c>
      <c r="C706" s="338" t="s">
        <v>1767</v>
      </c>
      <c r="D706" s="338" t="s">
        <v>2721</v>
      </c>
      <c r="E706" s="336" t="s">
        <v>1583</v>
      </c>
      <c r="F706" s="336">
        <v>5662</v>
      </c>
      <c r="G706" s="337">
        <v>45546</v>
      </c>
      <c r="H706" s="339">
        <v>6590076</v>
      </c>
      <c r="I706" s="339" t="s">
        <v>1756</v>
      </c>
      <c r="J706" s="329">
        <v>12</v>
      </c>
      <c r="K706" s="339" t="s">
        <v>1704</v>
      </c>
      <c r="L706" s="329" t="s">
        <v>1832</v>
      </c>
      <c r="M706" s="340">
        <v>39033295</v>
      </c>
      <c r="N706" s="330">
        <v>0</v>
      </c>
      <c r="O706" s="337"/>
      <c r="P706" s="340">
        <f>+RP_2024[[#This Row],[VALOR INICIAL]]-RP_2024[[#This Row],[VALOR ANULACION]]</f>
        <v>39033295</v>
      </c>
      <c r="Q706" s="341"/>
      <c r="R706" s="339">
        <f>VALUE(LEFT(RP_2024[[#This Row],[OBJETO]],3))</f>
        <v>501</v>
      </c>
      <c r="S706" s="342">
        <v>242</v>
      </c>
      <c r="T706" s="339" t="str">
        <f>SUBSTITUTE(RP_2024[[#This Row],[CODIGO TIPO]],"-","")</f>
        <v>O232020200991122</v>
      </c>
      <c r="U706" s="335">
        <v>1905014</v>
      </c>
      <c r="V706" s="339">
        <f>VALUE(LEFT(RIGHT(RP_2024[[#This Row],[IMPUTACION PRESUPUESTAL]],6),3))</f>
        <v>3</v>
      </c>
      <c r="W706" s="335" t="s">
        <v>815</v>
      </c>
      <c r="X706" s="333">
        <f>VALUE(LEFT(RP_2024[[#This Row],[Actividad]],SEARCH(".",RP_2024[[#This Row],[Actividad]],1)-1))</f>
        <v>10</v>
      </c>
      <c r="Y706" s="335">
        <f>MONTH(RP_2024[[#This Row],[FECHA RP]])</f>
        <v>9</v>
      </c>
      <c r="Z706" s="334" t="str">
        <f>IF(RP_2024[[#This Row],[FEC ANULACION]]="","",MONTH(RP_2024[[#This Row],[FEC ANULACION]]))</f>
        <v/>
      </c>
      <c r="AA706" s="335" t="s">
        <v>1589</v>
      </c>
      <c r="AB706" s="335" t="s">
        <v>3392</v>
      </c>
      <c r="AC706" s="335" t="str">
        <f>MID(RP_2024[[#This Row],[Elemento PEP]],11,2)</f>
        <v>13</v>
      </c>
    </row>
    <row r="707" spans="1:29">
      <c r="A707" s="336">
        <v>4680</v>
      </c>
      <c r="B707" s="337">
        <v>45549</v>
      </c>
      <c r="C707" s="338" t="s">
        <v>1767</v>
      </c>
      <c r="D707" s="338" t="s">
        <v>2721</v>
      </c>
      <c r="E707" s="336" t="s">
        <v>1583</v>
      </c>
      <c r="F707" s="336">
        <v>5662</v>
      </c>
      <c r="G707" s="337">
        <v>45546</v>
      </c>
      <c r="H707" s="339">
        <v>6590076</v>
      </c>
      <c r="I707" s="339" t="s">
        <v>1756</v>
      </c>
      <c r="J707" s="339">
        <v>570</v>
      </c>
      <c r="K707" s="339" t="s">
        <v>1704</v>
      </c>
      <c r="L707" s="329" t="s">
        <v>1705</v>
      </c>
      <c r="M707" s="340">
        <v>6380261</v>
      </c>
      <c r="N707" s="330">
        <v>0</v>
      </c>
      <c r="O707" s="337"/>
      <c r="P707" s="340">
        <f>+RP_2024[[#This Row],[VALOR INICIAL]]-RP_2024[[#This Row],[VALOR ANULACION]]</f>
        <v>6380261</v>
      </c>
      <c r="Q707" s="341"/>
      <c r="R707" s="339">
        <f>VALUE(LEFT(RP_2024[[#This Row],[OBJETO]],3))</f>
        <v>501</v>
      </c>
      <c r="S707" s="342">
        <v>242</v>
      </c>
      <c r="T707" s="339" t="str">
        <f>SUBSTITUTE(RP_2024[[#This Row],[CODIGO TIPO]],"-","")</f>
        <v>O232020200991122</v>
      </c>
      <c r="U707" s="335">
        <v>1905014</v>
      </c>
      <c r="V707" s="339">
        <f>VALUE(LEFT(RIGHT(RP_2024[[#This Row],[IMPUTACION PRESUPUESTAL]],6),3))</f>
        <v>3</v>
      </c>
      <c r="W707" s="335" t="s">
        <v>815</v>
      </c>
      <c r="X707" s="333">
        <f>VALUE(LEFT(RP_2024[[#This Row],[Actividad]],SEARCH(".",RP_2024[[#This Row],[Actividad]],1)-1))</f>
        <v>10</v>
      </c>
      <c r="Y707" s="335">
        <f>MONTH(RP_2024[[#This Row],[FECHA RP]])</f>
        <v>9</v>
      </c>
      <c r="Z707" s="334" t="str">
        <f>IF(RP_2024[[#This Row],[FEC ANULACION]]="","",MONTH(RP_2024[[#This Row],[FEC ANULACION]]))</f>
        <v/>
      </c>
      <c r="AA707" s="335" t="s">
        <v>1588</v>
      </c>
      <c r="AB707" s="335" t="s">
        <v>3392</v>
      </c>
      <c r="AC707" s="335" t="str">
        <f>MID(RP_2024[[#This Row],[Elemento PEP]],11,2)</f>
        <v>13</v>
      </c>
    </row>
    <row r="708" spans="1:29">
      <c r="A708" s="336">
        <v>4681</v>
      </c>
      <c r="B708" s="337">
        <v>45549</v>
      </c>
      <c r="C708" s="338" t="s">
        <v>1889</v>
      </c>
      <c r="D708" s="338" t="s">
        <v>2722</v>
      </c>
      <c r="E708" s="336" t="s">
        <v>1582</v>
      </c>
      <c r="F708" s="336">
        <v>5510</v>
      </c>
      <c r="G708" s="337">
        <v>45546</v>
      </c>
      <c r="H708" s="339">
        <v>6589446</v>
      </c>
      <c r="I708" s="339" t="s">
        <v>1828</v>
      </c>
      <c r="J708" s="329">
        <v>12</v>
      </c>
      <c r="K708" s="339" t="s">
        <v>1704</v>
      </c>
      <c r="L708" s="329" t="s">
        <v>1832</v>
      </c>
      <c r="M708" s="340">
        <v>85980279</v>
      </c>
      <c r="N708" s="330">
        <v>0</v>
      </c>
      <c r="O708" s="337"/>
      <c r="P708" s="340">
        <f>+RP_2024[[#This Row],[VALOR INICIAL]]-RP_2024[[#This Row],[VALOR ANULACION]]</f>
        <v>85980279</v>
      </c>
      <c r="Q708" s="341"/>
      <c r="R708" s="339">
        <f>VALUE(LEFT(RP_2024[[#This Row],[OBJETO]],3))</f>
        <v>502</v>
      </c>
      <c r="S708" s="342">
        <v>242</v>
      </c>
      <c r="T708" s="339" t="str">
        <f>SUBSTITUTE(RP_2024[[#This Row],[CODIGO TIPO]],"-","")</f>
        <v>O232020200991122</v>
      </c>
      <c r="U708" s="335">
        <v>1905014</v>
      </c>
      <c r="V708" s="339">
        <f>VALUE(LEFT(RIGHT(RP_2024[[#This Row],[IMPUTACION PRESUPUESTAL]],6),3))</f>
        <v>126</v>
      </c>
      <c r="W708" s="335" t="s">
        <v>1245</v>
      </c>
      <c r="X708" s="333">
        <f>VALUE(LEFT(RP_2024[[#This Row],[Actividad]],SEARCH(".",RP_2024[[#This Row],[Actividad]],1)-1))</f>
        <v>20</v>
      </c>
      <c r="Y708" s="335">
        <f>MONTH(RP_2024[[#This Row],[FECHA RP]])</f>
        <v>9</v>
      </c>
      <c r="Z708" s="334" t="str">
        <f>IF(RP_2024[[#This Row],[FEC ANULACION]]="","",MONTH(RP_2024[[#This Row],[FEC ANULACION]]))</f>
        <v/>
      </c>
      <c r="AA708" s="335" t="s">
        <v>1589</v>
      </c>
      <c r="AB708" s="335" t="s">
        <v>3392</v>
      </c>
      <c r="AC708" s="335" t="str">
        <f>MID(RP_2024[[#This Row],[Elemento PEP]],11,2)</f>
        <v>13</v>
      </c>
    </row>
    <row r="709" spans="1:29">
      <c r="A709" s="336">
        <v>4681</v>
      </c>
      <c r="B709" s="337">
        <v>45549</v>
      </c>
      <c r="C709" s="338" t="s">
        <v>1889</v>
      </c>
      <c r="D709" s="338" t="s">
        <v>2722</v>
      </c>
      <c r="E709" s="336" t="s">
        <v>1582</v>
      </c>
      <c r="F709" s="336">
        <v>5510</v>
      </c>
      <c r="G709" s="337">
        <v>45546</v>
      </c>
      <c r="H709" s="339">
        <v>6589446</v>
      </c>
      <c r="I709" s="339" t="s">
        <v>1828</v>
      </c>
      <c r="J709" s="339">
        <v>570</v>
      </c>
      <c r="K709" s="339" t="s">
        <v>1704</v>
      </c>
      <c r="L709" s="329" t="s">
        <v>1705</v>
      </c>
      <c r="M709" s="340">
        <v>14054063</v>
      </c>
      <c r="N709" s="330">
        <v>0</v>
      </c>
      <c r="O709" s="337"/>
      <c r="P709" s="340">
        <f>+RP_2024[[#This Row],[VALOR INICIAL]]-RP_2024[[#This Row],[VALOR ANULACION]]</f>
        <v>14054063</v>
      </c>
      <c r="Q709" s="341"/>
      <c r="R709" s="339">
        <f>VALUE(LEFT(RP_2024[[#This Row],[OBJETO]],3))</f>
        <v>502</v>
      </c>
      <c r="S709" s="342">
        <v>242</v>
      </c>
      <c r="T709" s="339" t="str">
        <f>SUBSTITUTE(RP_2024[[#This Row],[CODIGO TIPO]],"-","")</f>
        <v>O232020200991122</v>
      </c>
      <c r="U709" s="335">
        <v>1905014</v>
      </c>
      <c r="V709" s="339">
        <f>VALUE(LEFT(RIGHT(RP_2024[[#This Row],[IMPUTACION PRESUPUESTAL]],6),3))</f>
        <v>126</v>
      </c>
      <c r="W709" s="335" t="s">
        <v>1245</v>
      </c>
      <c r="X709" s="333">
        <f>VALUE(LEFT(RP_2024[[#This Row],[Actividad]],SEARCH(".",RP_2024[[#This Row],[Actividad]],1)-1))</f>
        <v>20</v>
      </c>
      <c r="Y709" s="335">
        <f>MONTH(RP_2024[[#This Row],[FECHA RP]])</f>
        <v>9</v>
      </c>
      <c r="Z709" s="334" t="str">
        <f>IF(RP_2024[[#This Row],[FEC ANULACION]]="","",MONTH(RP_2024[[#This Row],[FEC ANULACION]]))</f>
        <v/>
      </c>
      <c r="AA709" s="335" t="s">
        <v>1588</v>
      </c>
      <c r="AB709" s="335" t="s">
        <v>3392</v>
      </c>
      <c r="AC709" s="335" t="str">
        <f>MID(RP_2024[[#This Row],[Elemento PEP]],11,2)</f>
        <v>13</v>
      </c>
    </row>
    <row r="710" spans="1:29">
      <c r="A710" s="336">
        <v>4682</v>
      </c>
      <c r="B710" s="337">
        <v>45549</v>
      </c>
      <c r="C710" s="338" t="s">
        <v>1763</v>
      </c>
      <c r="D710" s="338" t="s">
        <v>2721</v>
      </c>
      <c r="E710" s="336" t="s">
        <v>1583</v>
      </c>
      <c r="F710" s="336">
        <v>5663</v>
      </c>
      <c r="G710" s="337">
        <v>45546</v>
      </c>
      <c r="H710" s="339">
        <v>6590076</v>
      </c>
      <c r="I710" s="339" t="s">
        <v>1756</v>
      </c>
      <c r="J710" s="329">
        <v>12</v>
      </c>
      <c r="K710" s="339" t="s">
        <v>1704</v>
      </c>
      <c r="L710" s="329" t="s">
        <v>1832</v>
      </c>
      <c r="M710" s="340">
        <v>42942182</v>
      </c>
      <c r="N710" s="330">
        <v>0</v>
      </c>
      <c r="O710" s="337"/>
      <c r="P710" s="340">
        <f>+RP_2024[[#This Row],[VALOR INICIAL]]-RP_2024[[#This Row],[VALOR ANULACION]]</f>
        <v>42942182</v>
      </c>
      <c r="Q710" s="341"/>
      <c r="R710" s="339">
        <f>VALUE(LEFT(RP_2024[[#This Row],[OBJETO]],3))</f>
        <v>501</v>
      </c>
      <c r="S710" s="342">
        <v>242</v>
      </c>
      <c r="T710" s="339" t="str">
        <f>SUBSTITUTE(RP_2024[[#This Row],[CODIGO TIPO]],"-","")</f>
        <v>O232020200991122</v>
      </c>
      <c r="U710" s="335">
        <v>1905014</v>
      </c>
      <c r="V710" s="339">
        <f>VALUE(LEFT(RIGHT(RP_2024[[#This Row],[IMPUTACION PRESUPUESTAL]],6),3))</f>
        <v>232</v>
      </c>
      <c r="W710" s="335" t="s">
        <v>1237</v>
      </c>
      <c r="X710" s="333">
        <f>VALUE(LEFT(RP_2024[[#This Row],[Actividad]],SEARCH(".",RP_2024[[#This Row],[Actividad]],1)-1))</f>
        <v>11</v>
      </c>
      <c r="Y710" s="335">
        <f>MONTH(RP_2024[[#This Row],[FECHA RP]])</f>
        <v>9</v>
      </c>
      <c r="Z710" s="334" t="str">
        <f>IF(RP_2024[[#This Row],[FEC ANULACION]]="","",MONTH(RP_2024[[#This Row],[FEC ANULACION]]))</f>
        <v/>
      </c>
      <c r="AA710" s="335" t="s">
        <v>1589</v>
      </c>
      <c r="AB710" s="335" t="s">
        <v>3393</v>
      </c>
      <c r="AC710" s="335" t="str">
        <f>MID(RP_2024[[#This Row],[Elemento PEP]],11,2)</f>
        <v>07</v>
      </c>
    </row>
    <row r="711" spans="1:29">
      <c r="A711" s="336">
        <v>4682</v>
      </c>
      <c r="B711" s="337">
        <v>45549</v>
      </c>
      <c r="C711" s="338" t="s">
        <v>1763</v>
      </c>
      <c r="D711" s="338" t="s">
        <v>2721</v>
      </c>
      <c r="E711" s="336" t="s">
        <v>1583</v>
      </c>
      <c r="F711" s="336">
        <v>5663</v>
      </c>
      <c r="G711" s="337">
        <v>45546</v>
      </c>
      <c r="H711" s="339">
        <v>6590076</v>
      </c>
      <c r="I711" s="339" t="s">
        <v>1756</v>
      </c>
      <c r="J711" s="339">
        <v>570</v>
      </c>
      <c r="K711" s="339" t="s">
        <v>1704</v>
      </c>
      <c r="L711" s="329" t="s">
        <v>1705</v>
      </c>
      <c r="M711" s="340">
        <v>2332213</v>
      </c>
      <c r="N711" s="330">
        <v>0</v>
      </c>
      <c r="O711" s="337"/>
      <c r="P711" s="340">
        <f>+RP_2024[[#This Row],[VALOR INICIAL]]-RP_2024[[#This Row],[VALOR ANULACION]]</f>
        <v>2332213</v>
      </c>
      <c r="Q711" s="341"/>
      <c r="R711" s="339">
        <f>VALUE(LEFT(RP_2024[[#This Row],[OBJETO]],3))</f>
        <v>501</v>
      </c>
      <c r="S711" s="342">
        <v>242</v>
      </c>
      <c r="T711" s="339" t="str">
        <f>SUBSTITUTE(RP_2024[[#This Row],[CODIGO TIPO]],"-","")</f>
        <v>O232020200991122</v>
      </c>
      <c r="U711" s="335">
        <v>1905014</v>
      </c>
      <c r="V711" s="339">
        <f>VALUE(LEFT(RIGHT(RP_2024[[#This Row],[IMPUTACION PRESUPUESTAL]],6),3))</f>
        <v>232</v>
      </c>
      <c r="W711" s="335" t="s">
        <v>1237</v>
      </c>
      <c r="X711" s="333">
        <f>VALUE(LEFT(RP_2024[[#This Row],[Actividad]],SEARCH(".",RP_2024[[#This Row],[Actividad]],1)-1))</f>
        <v>11</v>
      </c>
      <c r="Y711" s="335">
        <f>MONTH(RP_2024[[#This Row],[FECHA RP]])</f>
        <v>9</v>
      </c>
      <c r="Z711" s="334" t="str">
        <f>IF(RP_2024[[#This Row],[FEC ANULACION]]="","",MONTH(RP_2024[[#This Row],[FEC ANULACION]]))</f>
        <v/>
      </c>
      <c r="AA711" s="335" t="s">
        <v>1588</v>
      </c>
      <c r="AB711" s="335" t="s">
        <v>3393</v>
      </c>
      <c r="AC711" s="335" t="str">
        <f>MID(RP_2024[[#This Row],[Elemento PEP]],11,2)</f>
        <v>07</v>
      </c>
    </row>
    <row r="712" spans="1:29">
      <c r="A712" s="336">
        <v>4683</v>
      </c>
      <c r="B712" s="337">
        <v>45549</v>
      </c>
      <c r="C712" s="338" t="s">
        <v>1765</v>
      </c>
      <c r="D712" s="338" t="s">
        <v>2721</v>
      </c>
      <c r="E712" s="336" t="s">
        <v>1583</v>
      </c>
      <c r="F712" s="336">
        <v>5661</v>
      </c>
      <c r="G712" s="337">
        <v>45546</v>
      </c>
      <c r="H712" s="339">
        <v>6590076</v>
      </c>
      <c r="I712" s="339" t="s">
        <v>1756</v>
      </c>
      <c r="J712" s="329">
        <v>12</v>
      </c>
      <c r="K712" s="339" t="s">
        <v>1704</v>
      </c>
      <c r="L712" s="329" t="s">
        <v>1832</v>
      </c>
      <c r="M712" s="340">
        <v>78437988</v>
      </c>
      <c r="N712" s="330">
        <v>0</v>
      </c>
      <c r="O712" s="337"/>
      <c r="P712" s="340">
        <f>+RP_2024[[#This Row],[VALOR INICIAL]]-RP_2024[[#This Row],[VALOR ANULACION]]</f>
        <v>78437988</v>
      </c>
      <c r="Q712" s="341"/>
      <c r="R712" s="339">
        <f>VALUE(LEFT(RP_2024[[#This Row],[OBJETO]],3))</f>
        <v>501</v>
      </c>
      <c r="S712" s="342">
        <v>242</v>
      </c>
      <c r="T712" s="339" t="str">
        <f>SUBSTITUTE(RP_2024[[#This Row],[CODIGO TIPO]],"-","")</f>
        <v>O232020200991122</v>
      </c>
      <c r="U712" s="335">
        <v>1905014</v>
      </c>
      <c r="V712" s="339">
        <f>VALUE(LEFT(RIGHT(RP_2024[[#This Row],[IMPUTACION PRESUPUESTAL]],6),3))</f>
        <v>1</v>
      </c>
      <c r="W712" s="335" t="s">
        <v>810</v>
      </c>
      <c r="X712" s="333">
        <f>VALUE(LEFT(RP_2024[[#This Row],[Actividad]],SEARCH(".",RP_2024[[#This Row],[Actividad]],1)-1))</f>
        <v>10</v>
      </c>
      <c r="Y712" s="335">
        <f>MONTH(RP_2024[[#This Row],[FECHA RP]])</f>
        <v>9</v>
      </c>
      <c r="Z712" s="334" t="str">
        <f>IF(RP_2024[[#This Row],[FEC ANULACION]]="","",MONTH(RP_2024[[#This Row],[FEC ANULACION]]))</f>
        <v/>
      </c>
      <c r="AA712" s="335" t="s">
        <v>1589</v>
      </c>
      <c r="AB712" s="335" t="s">
        <v>3392</v>
      </c>
      <c r="AC712" s="335" t="str">
        <f>MID(RP_2024[[#This Row],[Elemento PEP]],11,2)</f>
        <v>13</v>
      </c>
    </row>
    <row r="713" spans="1:29">
      <c r="A713" s="336">
        <v>4683</v>
      </c>
      <c r="B713" s="337">
        <v>45549</v>
      </c>
      <c r="C713" s="338" t="s">
        <v>1765</v>
      </c>
      <c r="D713" s="338" t="s">
        <v>2721</v>
      </c>
      <c r="E713" s="336" t="s">
        <v>1583</v>
      </c>
      <c r="F713" s="336">
        <v>5661</v>
      </c>
      <c r="G713" s="337">
        <v>45546</v>
      </c>
      <c r="H713" s="339">
        <v>6590076</v>
      </c>
      <c r="I713" s="339" t="s">
        <v>1756</v>
      </c>
      <c r="J713" s="339">
        <v>570</v>
      </c>
      <c r="K713" s="339" t="s">
        <v>1704</v>
      </c>
      <c r="L713" s="329" t="s">
        <v>1705</v>
      </c>
      <c r="M713" s="340">
        <v>12821230</v>
      </c>
      <c r="N713" s="330">
        <v>0</v>
      </c>
      <c r="O713" s="337"/>
      <c r="P713" s="340">
        <f>+RP_2024[[#This Row],[VALOR INICIAL]]-RP_2024[[#This Row],[VALOR ANULACION]]</f>
        <v>12821230</v>
      </c>
      <c r="Q713" s="341"/>
      <c r="R713" s="339">
        <f>VALUE(LEFT(RP_2024[[#This Row],[OBJETO]],3))</f>
        <v>501</v>
      </c>
      <c r="S713" s="342">
        <v>242</v>
      </c>
      <c r="T713" s="339" t="str">
        <f>SUBSTITUTE(RP_2024[[#This Row],[CODIGO TIPO]],"-","")</f>
        <v>O232020200991122</v>
      </c>
      <c r="U713" s="335">
        <v>1905014</v>
      </c>
      <c r="V713" s="339">
        <f>VALUE(LEFT(RIGHT(RP_2024[[#This Row],[IMPUTACION PRESUPUESTAL]],6),3))</f>
        <v>1</v>
      </c>
      <c r="W713" s="335" t="s">
        <v>810</v>
      </c>
      <c r="X713" s="333">
        <f>VALUE(LEFT(RP_2024[[#This Row],[Actividad]],SEARCH(".",RP_2024[[#This Row],[Actividad]],1)-1))</f>
        <v>10</v>
      </c>
      <c r="Y713" s="335">
        <f>MONTH(RP_2024[[#This Row],[FECHA RP]])</f>
        <v>9</v>
      </c>
      <c r="Z713" s="334" t="str">
        <f>IF(RP_2024[[#This Row],[FEC ANULACION]]="","",MONTH(RP_2024[[#This Row],[FEC ANULACION]]))</f>
        <v/>
      </c>
      <c r="AA713" s="335" t="s">
        <v>1588</v>
      </c>
      <c r="AB713" s="335" t="s">
        <v>3392</v>
      </c>
      <c r="AC713" s="335" t="str">
        <f>MID(RP_2024[[#This Row],[Elemento PEP]],11,2)</f>
        <v>13</v>
      </c>
    </row>
    <row r="714" spans="1:29">
      <c r="A714" s="336">
        <v>4684</v>
      </c>
      <c r="B714" s="337">
        <v>45549</v>
      </c>
      <c r="C714" s="338" t="s">
        <v>1891</v>
      </c>
      <c r="D714" s="338" t="s">
        <v>2722</v>
      </c>
      <c r="E714" s="336" t="s">
        <v>1582</v>
      </c>
      <c r="F714" s="336">
        <v>5511</v>
      </c>
      <c r="G714" s="337">
        <v>45546</v>
      </c>
      <c r="H714" s="339">
        <v>6589446</v>
      </c>
      <c r="I714" s="339" t="s">
        <v>1828</v>
      </c>
      <c r="J714" s="339">
        <v>570</v>
      </c>
      <c r="K714" s="339" t="s">
        <v>1704</v>
      </c>
      <c r="L714" s="329" t="s">
        <v>1705</v>
      </c>
      <c r="M714" s="340">
        <v>2726995</v>
      </c>
      <c r="N714" s="330">
        <v>0</v>
      </c>
      <c r="O714" s="337"/>
      <c r="P714" s="340">
        <f>+RP_2024[[#This Row],[VALOR INICIAL]]-RP_2024[[#This Row],[VALOR ANULACION]]</f>
        <v>2726995</v>
      </c>
      <c r="Q714" s="341"/>
      <c r="R714" s="339">
        <f>VALUE(LEFT(RP_2024[[#This Row],[OBJETO]],3))</f>
        <v>502</v>
      </c>
      <c r="S714" s="342">
        <v>242</v>
      </c>
      <c r="T714" s="339" t="str">
        <f>SUBSTITUTE(RP_2024[[#This Row],[CODIGO TIPO]],"-","")</f>
        <v>O232020200991122</v>
      </c>
      <c r="U714" s="335">
        <v>1905014</v>
      </c>
      <c r="V714" s="339">
        <f>VALUE(LEFT(RIGHT(RP_2024[[#This Row],[IMPUTACION PRESUPUESTAL]],6),3))</f>
        <v>128</v>
      </c>
      <c r="W714" s="335" t="s">
        <v>1246</v>
      </c>
      <c r="X714" s="333">
        <f>VALUE(LEFT(RP_2024[[#This Row],[Actividad]],SEARCH(".",RP_2024[[#This Row],[Actividad]],1)-1))</f>
        <v>21</v>
      </c>
      <c r="Y714" s="335">
        <f>MONTH(RP_2024[[#This Row],[FECHA RP]])</f>
        <v>9</v>
      </c>
      <c r="Z714" s="334" t="str">
        <f>IF(RP_2024[[#This Row],[FEC ANULACION]]="","",MONTH(RP_2024[[#This Row],[FEC ANULACION]]))</f>
        <v/>
      </c>
      <c r="AA714" s="335" t="s">
        <v>1588</v>
      </c>
      <c r="AB714" s="335" t="s">
        <v>3393</v>
      </c>
      <c r="AC714" s="335" t="str">
        <f>MID(RP_2024[[#This Row],[Elemento PEP]],11,2)</f>
        <v>07</v>
      </c>
    </row>
    <row r="715" spans="1:29">
      <c r="A715" s="336">
        <v>4684</v>
      </c>
      <c r="B715" s="337">
        <v>45549</v>
      </c>
      <c r="C715" s="338" t="s">
        <v>1891</v>
      </c>
      <c r="D715" s="338" t="s">
        <v>2722</v>
      </c>
      <c r="E715" s="336" t="s">
        <v>1582</v>
      </c>
      <c r="F715" s="336">
        <v>5511</v>
      </c>
      <c r="G715" s="337">
        <v>45546</v>
      </c>
      <c r="H715" s="339">
        <v>6589446</v>
      </c>
      <c r="I715" s="339" t="s">
        <v>1828</v>
      </c>
      <c r="J715" s="329">
        <v>12</v>
      </c>
      <c r="K715" s="339" t="s">
        <v>1704</v>
      </c>
      <c r="L715" s="329" t="s">
        <v>1832</v>
      </c>
      <c r="M715" s="340">
        <v>16683279</v>
      </c>
      <c r="N715" s="330">
        <v>0</v>
      </c>
      <c r="O715" s="337"/>
      <c r="P715" s="340">
        <f>+RP_2024[[#This Row],[VALOR INICIAL]]-RP_2024[[#This Row],[VALOR ANULACION]]</f>
        <v>16683279</v>
      </c>
      <c r="Q715" s="341"/>
      <c r="R715" s="339">
        <f>VALUE(LEFT(RP_2024[[#This Row],[OBJETO]],3))</f>
        <v>502</v>
      </c>
      <c r="S715" s="342">
        <v>242</v>
      </c>
      <c r="T715" s="339" t="str">
        <f>SUBSTITUTE(RP_2024[[#This Row],[CODIGO TIPO]],"-","")</f>
        <v>O232020200991122</v>
      </c>
      <c r="U715" s="335">
        <v>1905014</v>
      </c>
      <c r="V715" s="339">
        <f>VALUE(LEFT(RIGHT(RP_2024[[#This Row],[IMPUTACION PRESUPUESTAL]],6),3))</f>
        <v>128</v>
      </c>
      <c r="W715" s="335" t="s">
        <v>1246</v>
      </c>
      <c r="X715" s="333">
        <f>VALUE(LEFT(RP_2024[[#This Row],[Actividad]],SEARCH(".",RP_2024[[#This Row],[Actividad]],1)-1))</f>
        <v>21</v>
      </c>
      <c r="Y715" s="335">
        <f>MONTH(RP_2024[[#This Row],[FECHA RP]])</f>
        <v>9</v>
      </c>
      <c r="Z715" s="334" t="str">
        <f>IF(RP_2024[[#This Row],[FEC ANULACION]]="","",MONTH(RP_2024[[#This Row],[FEC ANULACION]]))</f>
        <v/>
      </c>
      <c r="AA715" s="335" t="s">
        <v>1589</v>
      </c>
      <c r="AB715" s="335" t="s">
        <v>3393</v>
      </c>
      <c r="AC715" s="335" t="str">
        <f>MID(RP_2024[[#This Row],[Elemento PEP]],11,2)</f>
        <v>07</v>
      </c>
    </row>
    <row r="716" spans="1:29">
      <c r="A716" s="336">
        <v>4685</v>
      </c>
      <c r="B716" s="337">
        <v>45549</v>
      </c>
      <c r="C716" s="338" t="s">
        <v>1768</v>
      </c>
      <c r="D716" s="338" t="s">
        <v>2721</v>
      </c>
      <c r="E716" s="336" t="s">
        <v>1583</v>
      </c>
      <c r="F716" s="336">
        <v>5658</v>
      </c>
      <c r="G716" s="337">
        <v>45546</v>
      </c>
      <c r="H716" s="339">
        <v>6590076</v>
      </c>
      <c r="I716" s="339" t="s">
        <v>1756</v>
      </c>
      <c r="J716" s="339">
        <v>570</v>
      </c>
      <c r="K716" s="339" t="s">
        <v>1704</v>
      </c>
      <c r="L716" s="329" t="s">
        <v>1705</v>
      </c>
      <c r="M716" s="340">
        <v>2332213</v>
      </c>
      <c r="N716" s="330">
        <v>0</v>
      </c>
      <c r="O716" s="337"/>
      <c r="P716" s="340">
        <f>+RP_2024[[#This Row],[VALOR INICIAL]]-RP_2024[[#This Row],[VALOR ANULACION]]</f>
        <v>2332213</v>
      </c>
      <c r="Q716" s="341"/>
      <c r="R716" s="339">
        <f>VALUE(LEFT(RP_2024[[#This Row],[OBJETO]],3))</f>
        <v>501</v>
      </c>
      <c r="S716" s="342">
        <v>242</v>
      </c>
      <c r="T716" s="339" t="str">
        <f>SUBSTITUTE(RP_2024[[#This Row],[CODIGO TIPO]],"-","")</f>
        <v>O232020200991122</v>
      </c>
      <c r="U716" s="335">
        <v>1905014</v>
      </c>
      <c r="V716" s="339">
        <f>VALUE(LEFT(RIGHT(RP_2024[[#This Row],[IMPUTACION PRESUPUESTAL]],6),3))</f>
        <v>235</v>
      </c>
      <c r="W716" s="335" t="s">
        <v>1240</v>
      </c>
      <c r="X716" s="333">
        <f>VALUE(LEFT(RP_2024[[#This Row],[Actividad]],SEARCH(".",RP_2024[[#This Row],[Actividad]],1)-1))</f>
        <v>14</v>
      </c>
      <c r="Y716" s="335">
        <f>MONTH(RP_2024[[#This Row],[FECHA RP]])</f>
        <v>9</v>
      </c>
      <c r="Z716" s="334" t="str">
        <f>IF(RP_2024[[#This Row],[FEC ANULACION]]="","",MONTH(RP_2024[[#This Row],[FEC ANULACION]]))</f>
        <v/>
      </c>
      <c r="AA716" s="335" t="s">
        <v>1588</v>
      </c>
      <c r="AB716" s="335" t="s">
        <v>3392</v>
      </c>
      <c r="AC716" s="335" t="str">
        <f>MID(RP_2024[[#This Row],[Elemento PEP]],11,2)</f>
        <v>13</v>
      </c>
    </row>
    <row r="717" spans="1:29">
      <c r="A717" s="336">
        <v>4685</v>
      </c>
      <c r="B717" s="337">
        <v>45549</v>
      </c>
      <c r="C717" s="338" t="s">
        <v>1768</v>
      </c>
      <c r="D717" s="338" t="s">
        <v>2721</v>
      </c>
      <c r="E717" s="336" t="s">
        <v>1583</v>
      </c>
      <c r="F717" s="336">
        <v>5658</v>
      </c>
      <c r="G717" s="337">
        <v>45546</v>
      </c>
      <c r="H717" s="339">
        <v>6590076</v>
      </c>
      <c r="I717" s="339" t="s">
        <v>1756</v>
      </c>
      <c r="J717" s="329">
        <v>12</v>
      </c>
      <c r="K717" s="339" t="s">
        <v>1704</v>
      </c>
      <c r="L717" s="329" t="s">
        <v>1832</v>
      </c>
      <c r="M717" s="340">
        <v>42942192</v>
      </c>
      <c r="N717" s="330">
        <v>0</v>
      </c>
      <c r="O717" s="337"/>
      <c r="P717" s="340">
        <f>+RP_2024[[#This Row],[VALOR INICIAL]]-RP_2024[[#This Row],[VALOR ANULACION]]</f>
        <v>42942192</v>
      </c>
      <c r="Q717" s="341"/>
      <c r="R717" s="339">
        <f>VALUE(LEFT(RP_2024[[#This Row],[OBJETO]],3))</f>
        <v>501</v>
      </c>
      <c r="S717" s="342">
        <v>242</v>
      </c>
      <c r="T717" s="339" t="str">
        <f>SUBSTITUTE(RP_2024[[#This Row],[CODIGO TIPO]],"-","")</f>
        <v>O232020200991122</v>
      </c>
      <c r="U717" s="335">
        <v>1905014</v>
      </c>
      <c r="V717" s="339">
        <f>VALUE(LEFT(RIGHT(RP_2024[[#This Row],[IMPUTACION PRESUPUESTAL]],6),3))</f>
        <v>235</v>
      </c>
      <c r="W717" s="335" t="s">
        <v>1240</v>
      </c>
      <c r="X717" s="333">
        <f>VALUE(LEFT(RP_2024[[#This Row],[Actividad]],SEARCH(".",RP_2024[[#This Row],[Actividad]],1)-1))</f>
        <v>14</v>
      </c>
      <c r="Y717" s="335">
        <f>MONTH(RP_2024[[#This Row],[FECHA RP]])</f>
        <v>9</v>
      </c>
      <c r="Z717" s="334" t="str">
        <f>IF(RP_2024[[#This Row],[FEC ANULACION]]="","",MONTH(RP_2024[[#This Row],[FEC ANULACION]]))</f>
        <v/>
      </c>
      <c r="AA717" s="335" t="s">
        <v>1589</v>
      </c>
      <c r="AB717" s="335" t="s">
        <v>3392</v>
      </c>
      <c r="AC717" s="335" t="str">
        <f>MID(RP_2024[[#This Row],[Elemento PEP]],11,2)</f>
        <v>13</v>
      </c>
    </row>
    <row r="718" spans="1:29">
      <c r="A718" s="336">
        <v>4688</v>
      </c>
      <c r="B718" s="337">
        <v>45549</v>
      </c>
      <c r="C718" s="338" t="s">
        <v>1847</v>
      </c>
      <c r="D718" s="338" t="s">
        <v>2722</v>
      </c>
      <c r="E718" s="336" t="s">
        <v>1582</v>
      </c>
      <c r="F718" s="336">
        <v>5512</v>
      </c>
      <c r="G718" s="337">
        <v>45546</v>
      </c>
      <c r="H718" s="339">
        <v>6589446</v>
      </c>
      <c r="I718" s="339" t="s">
        <v>1828</v>
      </c>
      <c r="J718" s="339">
        <v>12</v>
      </c>
      <c r="K718" s="339" t="s">
        <v>1704</v>
      </c>
      <c r="L718" s="329" t="s">
        <v>1832</v>
      </c>
      <c r="M718" s="340">
        <v>10077141</v>
      </c>
      <c r="N718" s="330">
        <v>0</v>
      </c>
      <c r="O718" s="337"/>
      <c r="P718" s="340">
        <f>+RP_2024[[#This Row],[VALOR INICIAL]]-RP_2024[[#This Row],[VALOR ANULACION]]</f>
        <v>10077141</v>
      </c>
      <c r="Q718" s="341"/>
      <c r="R718" s="339">
        <f>VALUE(LEFT(RP_2024[[#This Row],[OBJETO]],3))</f>
        <v>502</v>
      </c>
      <c r="S718" s="342">
        <v>242</v>
      </c>
      <c r="T718" s="339" t="str">
        <f>SUBSTITUTE(RP_2024[[#This Row],[CODIGO TIPO]],"-","")</f>
        <v>O232020200991122</v>
      </c>
      <c r="U718" s="335">
        <v>1905014</v>
      </c>
      <c r="V718" s="339">
        <f>VALUE(LEFT(RIGHT(RP_2024[[#This Row],[IMPUTACION PRESUPUESTAL]],6),3))</f>
        <v>129</v>
      </c>
      <c r="W718" s="335" t="s">
        <v>1247</v>
      </c>
      <c r="X718" s="333">
        <f>VALUE(LEFT(RP_2024[[#This Row],[Actividad]],SEARCH(".",RP_2024[[#This Row],[Actividad]],1)-1))</f>
        <v>22</v>
      </c>
      <c r="Y718" s="335">
        <f>MONTH(RP_2024[[#This Row],[FECHA RP]])</f>
        <v>9</v>
      </c>
      <c r="Z718" s="334" t="str">
        <f>IF(RP_2024[[#This Row],[FEC ANULACION]]="","",MONTH(RP_2024[[#This Row],[FEC ANULACION]]))</f>
        <v/>
      </c>
      <c r="AA718" s="335" t="s">
        <v>1589</v>
      </c>
      <c r="AB718" s="335" t="s">
        <v>3390</v>
      </c>
      <c r="AC718" s="335" t="str">
        <f>MID(RP_2024[[#This Row],[Elemento PEP]],11,2)</f>
        <v>08</v>
      </c>
    </row>
    <row r="719" spans="1:29">
      <c r="A719" s="336">
        <v>4688</v>
      </c>
      <c r="B719" s="337">
        <v>45549</v>
      </c>
      <c r="C719" s="338" t="s">
        <v>1847</v>
      </c>
      <c r="D719" s="338" t="s">
        <v>2722</v>
      </c>
      <c r="E719" s="336" t="s">
        <v>1582</v>
      </c>
      <c r="F719" s="336">
        <v>5512</v>
      </c>
      <c r="G719" s="337">
        <v>45546</v>
      </c>
      <c r="H719" s="339">
        <v>6589446</v>
      </c>
      <c r="I719" s="339" t="s">
        <v>1828</v>
      </c>
      <c r="J719" s="329">
        <v>570</v>
      </c>
      <c r="K719" s="339" t="s">
        <v>1704</v>
      </c>
      <c r="L719" s="329" t="s">
        <v>1705</v>
      </c>
      <c r="M719" s="340">
        <v>1647177</v>
      </c>
      <c r="N719" s="330">
        <v>0</v>
      </c>
      <c r="O719" s="337"/>
      <c r="P719" s="340">
        <f>+RP_2024[[#This Row],[VALOR INICIAL]]-RP_2024[[#This Row],[VALOR ANULACION]]</f>
        <v>1647177</v>
      </c>
      <c r="Q719" s="341"/>
      <c r="R719" s="339">
        <f>VALUE(LEFT(RP_2024[[#This Row],[OBJETO]],3))</f>
        <v>502</v>
      </c>
      <c r="S719" s="342">
        <v>242</v>
      </c>
      <c r="T719" s="339" t="str">
        <f>SUBSTITUTE(RP_2024[[#This Row],[CODIGO TIPO]],"-","")</f>
        <v>O232020200991122</v>
      </c>
      <c r="U719" s="335">
        <v>1905014</v>
      </c>
      <c r="V719" s="339">
        <f>VALUE(LEFT(RIGHT(RP_2024[[#This Row],[IMPUTACION PRESUPUESTAL]],6),3))</f>
        <v>129</v>
      </c>
      <c r="W719" s="335" t="s">
        <v>1247</v>
      </c>
      <c r="X719" s="333">
        <f>VALUE(LEFT(RP_2024[[#This Row],[Actividad]],SEARCH(".",RP_2024[[#This Row],[Actividad]],1)-1))</f>
        <v>22</v>
      </c>
      <c r="Y719" s="335">
        <f>MONTH(RP_2024[[#This Row],[FECHA RP]])</f>
        <v>9</v>
      </c>
      <c r="Z719" s="334" t="str">
        <f>IF(RP_2024[[#This Row],[FEC ANULACION]]="","",MONTH(RP_2024[[#This Row],[FEC ANULACION]]))</f>
        <v/>
      </c>
      <c r="AA719" s="335" t="s">
        <v>1588</v>
      </c>
      <c r="AB719" s="335" t="s">
        <v>3390</v>
      </c>
      <c r="AC719" s="335" t="str">
        <f>MID(RP_2024[[#This Row],[Elemento PEP]],11,2)</f>
        <v>08</v>
      </c>
    </row>
    <row r="720" spans="1:29">
      <c r="A720" s="336">
        <v>4687</v>
      </c>
      <c r="B720" s="337">
        <v>45549</v>
      </c>
      <c r="C720" s="338" t="s">
        <v>1766</v>
      </c>
      <c r="D720" s="338" t="s">
        <v>2721</v>
      </c>
      <c r="E720" s="336" t="s">
        <v>1583</v>
      </c>
      <c r="F720" s="336">
        <v>5660</v>
      </c>
      <c r="G720" s="337">
        <v>45546</v>
      </c>
      <c r="H720" s="339">
        <v>6590076</v>
      </c>
      <c r="I720" s="339" t="s">
        <v>1756</v>
      </c>
      <c r="J720" s="329">
        <v>12</v>
      </c>
      <c r="K720" s="339" t="s">
        <v>1704</v>
      </c>
      <c r="L720" s="329" t="s">
        <v>1832</v>
      </c>
      <c r="M720" s="340">
        <v>42942190</v>
      </c>
      <c r="N720" s="330">
        <v>0</v>
      </c>
      <c r="O720" s="337"/>
      <c r="P720" s="340">
        <f>+RP_2024[[#This Row],[VALOR INICIAL]]-RP_2024[[#This Row],[VALOR ANULACION]]</f>
        <v>42942190</v>
      </c>
      <c r="Q720" s="341"/>
      <c r="R720" s="339">
        <f>VALUE(LEFT(RP_2024[[#This Row],[OBJETO]],3))</f>
        <v>501</v>
      </c>
      <c r="S720" s="342">
        <v>242</v>
      </c>
      <c r="T720" s="339" t="str">
        <f>SUBSTITUTE(RP_2024[[#This Row],[CODIGO TIPO]],"-","")</f>
        <v>O232020200991122</v>
      </c>
      <c r="U720" s="335">
        <v>1905014</v>
      </c>
      <c r="V720" s="339">
        <f>VALUE(LEFT(RIGHT(RP_2024[[#This Row],[IMPUTACION PRESUPUESTAL]],6),3))</f>
        <v>233</v>
      </c>
      <c r="W720" s="335" t="s">
        <v>1238</v>
      </c>
      <c r="X720" s="333">
        <f>VALUE(LEFT(RP_2024[[#This Row],[Actividad]],SEARCH(".",RP_2024[[#This Row],[Actividad]],1)-1))</f>
        <v>12</v>
      </c>
      <c r="Y720" s="335">
        <f>MONTH(RP_2024[[#This Row],[FECHA RP]])</f>
        <v>9</v>
      </c>
      <c r="Z720" s="334" t="str">
        <f>IF(RP_2024[[#This Row],[FEC ANULACION]]="","",MONTH(RP_2024[[#This Row],[FEC ANULACION]]))</f>
        <v/>
      </c>
      <c r="AA720" s="335" t="s">
        <v>1589</v>
      </c>
      <c r="AB720" s="335" t="s">
        <v>3392</v>
      </c>
      <c r="AC720" s="335" t="str">
        <f>MID(RP_2024[[#This Row],[Elemento PEP]],11,2)</f>
        <v>13</v>
      </c>
    </row>
    <row r="721" spans="1:29">
      <c r="A721" s="336">
        <v>4687</v>
      </c>
      <c r="B721" s="337">
        <v>45549</v>
      </c>
      <c r="C721" s="338" t="s">
        <v>1766</v>
      </c>
      <c r="D721" s="338" t="s">
        <v>2721</v>
      </c>
      <c r="E721" s="336" t="s">
        <v>1583</v>
      </c>
      <c r="F721" s="336">
        <v>5660</v>
      </c>
      <c r="G721" s="337">
        <v>45546</v>
      </c>
      <c r="H721" s="339">
        <v>6590076</v>
      </c>
      <c r="I721" s="339" t="s">
        <v>1756</v>
      </c>
      <c r="J721" s="339">
        <v>570</v>
      </c>
      <c r="K721" s="339" t="s">
        <v>1704</v>
      </c>
      <c r="L721" s="329" t="s">
        <v>1705</v>
      </c>
      <c r="M721" s="340">
        <v>2332213</v>
      </c>
      <c r="N721" s="330">
        <v>0</v>
      </c>
      <c r="O721" s="337"/>
      <c r="P721" s="340">
        <f>+RP_2024[[#This Row],[VALOR INICIAL]]-RP_2024[[#This Row],[VALOR ANULACION]]</f>
        <v>2332213</v>
      </c>
      <c r="Q721" s="341"/>
      <c r="R721" s="339">
        <f>VALUE(LEFT(RP_2024[[#This Row],[OBJETO]],3))</f>
        <v>501</v>
      </c>
      <c r="S721" s="342">
        <v>242</v>
      </c>
      <c r="T721" s="339" t="str">
        <f>SUBSTITUTE(RP_2024[[#This Row],[CODIGO TIPO]],"-","")</f>
        <v>O232020200991122</v>
      </c>
      <c r="U721" s="335">
        <v>1905014</v>
      </c>
      <c r="V721" s="339">
        <f>VALUE(LEFT(RIGHT(RP_2024[[#This Row],[IMPUTACION PRESUPUESTAL]],6),3))</f>
        <v>233</v>
      </c>
      <c r="W721" s="335" t="s">
        <v>1238</v>
      </c>
      <c r="X721" s="333">
        <f>VALUE(LEFT(RP_2024[[#This Row],[Actividad]],SEARCH(".",RP_2024[[#This Row],[Actividad]],1)-1))</f>
        <v>12</v>
      </c>
      <c r="Y721" s="335">
        <f>MONTH(RP_2024[[#This Row],[FECHA RP]])</f>
        <v>9</v>
      </c>
      <c r="Z721" s="334" t="str">
        <f>IF(RP_2024[[#This Row],[FEC ANULACION]]="","",MONTH(RP_2024[[#This Row],[FEC ANULACION]]))</f>
        <v/>
      </c>
      <c r="AA721" s="335" t="s">
        <v>1588</v>
      </c>
      <c r="AB721" s="335" t="s">
        <v>3392</v>
      </c>
      <c r="AC721" s="335" t="str">
        <f>MID(RP_2024[[#This Row],[Elemento PEP]],11,2)</f>
        <v>13</v>
      </c>
    </row>
    <row r="722" spans="1:29">
      <c r="A722" s="336">
        <v>4686</v>
      </c>
      <c r="B722" s="337">
        <v>45549</v>
      </c>
      <c r="C722" s="338" t="s">
        <v>1846</v>
      </c>
      <c r="D722" s="338" t="s">
        <v>2722</v>
      </c>
      <c r="E722" s="336" t="s">
        <v>1582</v>
      </c>
      <c r="F722" s="336">
        <v>5513</v>
      </c>
      <c r="G722" s="337">
        <v>45546</v>
      </c>
      <c r="H722" s="339">
        <v>6589446</v>
      </c>
      <c r="I722" s="339" t="s">
        <v>1828</v>
      </c>
      <c r="J722" s="329">
        <v>570</v>
      </c>
      <c r="K722" s="339" t="s">
        <v>1704</v>
      </c>
      <c r="L722" s="329" t="s">
        <v>1705</v>
      </c>
      <c r="M722" s="340">
        <v>6857062</v>
      </c>
      <c r="N722" s="330">
        <v>0</v>
      </c>
      <c r="O722" s="337"/>
      <c r="P722" s="340">
        <f>+RP_2024[[#This Row],[VALOR INICIAL]]-RP_2024[[#This Row],[VALOR ANULACION]]</f>
        <v>6857062</v>
      </c>
      <c r="Q722" s="341"/>
      <c r="R722" s="339">
        <f>VALUE(LEFT(RP_2024[[#This Row],[OBJETO]],3))</f>
        <v>502</v>
      </c>
      <c r="S722" s="342">
        <v>242</v>
      </c>
      <c r="T722" s="339" t="str">
        <f>SUBSTITUTE(RP_2024[[#This Row],[CODIGO TIPO]],"-","")</f>
        <v>O232020200991122</v>
      </c>
      <c r="U722" s="335">
        <v>1905014</v>
      </c>
      <c r="V722" s="339">
        <f>VALUE(LEFT(RIGHT(RP_2024[[#This Row],[IMPUTACION PRESUPUESTAL]],6),3))</f>
        <v>132</v>
      </c>
      <c r="W722" s="335" t="s">
        <v>1248</v>
      </c>
      <c r="X722" s="333">
        <f>VALUE(LEFT(RP_2024[[#This Row],[Actividad]],SEARCH(".",RP_2024[[#This Row],[Actividad]],1)-1))</f>
        <v>23</v>
      </c>
      <c r="Y722" s="335">
        <f>MONTH(RP_2024[[#This Row],[FECHA RP]])</f>
        <v>9</v>
      </c>
      <c r="Z722" s="334" t="str">
        <f>IF(RP_2024[[#This Row],[FEC ANULACION]]="","",MONTH(RP_2024[[#This Row],[FEC ANULACION]]))</f>
        <v/>
      </c>
      <c r="AA722" s="335" t="s">
        <v>1588</v>
      </c>
      <c r="AB722" s="335" t="s">
        <v>3393</v>
      </c>
      <c r="AC722" s="335" t="str">
        <f>MID(RP_2024[[#This Row],[Elemento PEP]],11,2)</f>
        <v>07</v>
      </c>
    </row>
    <row r="723" spans="1:29">
      <c r="A723" s="336">
        <v>4686</v>
      </c>
      <c r="B723" s="337">
        <v>45549</v>
      </c>
      <c r="C723" s="338" t="s">
        <v>1846</v>
      </c>
      <c r="D723" s="338" t="s">
        <v>2722</v>
      </c>
      <c r="E723" s="336" t="s">
        <v>1582</v>
      </c>
      <c r="F723" s="336">
        <v>5513</v>
      </c>
      <c r="G723" s="337">
        <v>45546</v>
      </c>
      <c r="H723" s="339">
        <v>6589446</v>
      </c>
      <c r="I723" s="339" t="s">
        <v>1828</v>
      </c>
      <c r="J723" s="339">
        <v>12</v>
      </c>
      <c r="K723" s="339" t="s">
        <v>1704</v>
      </c>
      <c r="L723" s="329" t="s">
        <v>1832</v>
      </c>
      <c r="M723" s="340">
        <v>41997871</v>
      </c>
      <c r="N723" s="330">
        <v>0</v>
      </c>
      <c r="O723" s="337"/>
      <c r="P723" s="340">
        <f>+RP_2024[[#This Row],[VALOR INICIAL]]-RP_2024[[#This Row],[VALOR ANULACION]]</f>
        <v>41997871</v>
      </c>
      <c r="Q723" s="341"/>
      <c r="R723" s="339">
        <f>VALUE(LEFT(RP_2024[[#This Row],[OBJETO]],3))</f>
        <v>502</v>
      </c>
      <c r="S723" s="342">
        <v>242</v>
      </c>
      <c r="T723" s="339" t="str">
        <f>SUBSTITUTE(RP_2024[[#This Row],[CODIGO TIPO]],"-","")</f>
        <v>O232020200991122</v>
      </c>
      <c r="U723" s="335">
        <v>1905014</v>
      </c>
      <c r="V723" s="339">
        <f>VALUE(LEFT(RIGHT(RP_2024[[#This Row],[IMPUTACION PRESUPUESTAL]],6),3))</f>
        <v>132</v>
      </c>
      <c r="W723" s="335" t="s">
        <v>1248</v>
      </c>
      <c r="X723" s="333">
        <f>VALUE(LEFT(RP_2024[[#This Row],[Actividad]],SEARCH(".",RP_2024[[#This Row],[Actividad]],1)-1))</f>
        <v>23</v>
      </c>
      <c r="Y723" s="335">
        <f>MONTH(RP_2024[[#This Row],[FECHA RP]])</f>
        <v>9</v>
      </c>
      <c r="Z723" s="334" t="str">
        <f>IF(RP_2024[[#This Row],[FEC ANULACION]]="","",MONTH(RP_2024[[#This Row],[FEC ANULACION]]))</f>
        <v/>
      </c>
      <c r="AA723" s="335" t="s">
        <v>1589</v>
      </c>
      <c r="AB723" s="335" t="s">
        <v>3393</v>
      </c>
      <c r="AC723" s="335" t="str">
        <f>MID(RP_2024[[#This Row],[Elemento PEP]],11,2)</f>
        <v>07</v>
      </c>
    </row>
    <row r="724" spans="1:29">
      <c r="A724" s="336">
        <v>4689</v>
      </c>
      <c r="B724" s="337">
        <v>45549</v>
      </c>
      <c r="C724" s="338" t="s">
        <v>1764</v>
      </c>
      <c r="D724" s="338" t="s">
        <v>2721</v>
      </c>
      <c r="E724" s="336" t="s">
        <v>1583</v>
      </c>
      <c r="F724" s="336">
        <v>5659</v>
      </c>
      <c r="G724" s="337">
        <v>45546</v>
      </c>
      <c r="H724" s="339">
        <v>6590076</v>
      </c>
      <c r="I724" s="339" t="s">
        <v>1756</v>
      </c>
      <c r="J724" s="339">
        <v>570</v>
      </c>
      <c r="K724" s="339" t="s">
        <v>1704</v>
      </c>
      <c r="L724" s="329" t="s">
        <v>1705</v>
      </c>
      <c r="M724" s="340">
        <v>4326147</v>
      </c>
      <c r="N724" s="330">
        <v>0</v>
      </c>
      <c r="O724" s="337"/>
      <c r="P724" s="340">
        <f>+RP_2024[[#This Row],[VALOR INICIAL]]-RP_2024[[#This Row],[VALOR ANULACION]]</f>
        <v>4326147</v>
      </c>
      <c r="Q724" s="341"/>
      <c r="R724" s="339">
        <f>VALUE(LEFT(RP_2024[[#This Row],[OBJETO]],3))</f>
        <v>501</v>
      </c>
      <c r="S724" s="342">
        <v>242</v>
      </c>
      <c r="T724" s="339" t="str">
        <f>SUBSTITUTE(RP_2024[[#This Row],[CODIGO TIPO]],"-","")</f>
        <v>O232020200991122</v>
      </c>
      <c r="U724" s="335">
        <v>1905014</v>
      </c>
      <c r="V724" s="339">
        <f>VALUE(LEFT(RIGHT(RP_2024[[#This Row],[IMPUTACION PRESUPUESTAL]],6),3))</f>
        <v>124</v>
      </c>
      <c r="W724" s="335" t="s">
        <v>1099</v>
      </c>
      <c r="X724" s="333">
        <f>VALUE(LEFT(RP_2024[[#This Row],[Actividad]],SEARCH(".",RP_2024[[#This Row],[Actividad]],1)-1))</f>
        <v>16</v>
      </c>
      <c r="Y724" s="335">
        <f>MONTH(RP_2024[[#This Row],[FECHA RP]])</f>
        <v>9</v>
      </c>
      <c r="Z724" s="334" t="str">
        <f>IF(RP_2024[[#This Row],[FEC ANULACION]]="","",MONTH(RP_2024[[#This Row],[FEC ANULACION]]))</f>
        <v/>
      </c>
      <c r="AA724" s="335" t="s">
        <v>1588</v>
      </c>
      <c r="AB724" s="335" t="s">
        <v>3392</v>
      </c>
      <c r="AC724" s="335" t="str">
        <f>MID(RP_2024[[#This Row],[Elemento PEP]],11,2)</f>
        <v>13</v>
      </c>
    </row>
    <row r="725" spans="1:29">
      <c r="A725" s="336">
        <v>4689</v>
      </c>
      <c r="B725" s="337">
        <v>45549</v>
      </c>
      <c r="C725" s="338" t="s">
        <v>1764</v>
      </c>
      <c r="D725" s="338" t="s">
        <v>2721</v>
      </c>
      <c r="E725" s="336" t="s">
        <v>1583</v>
      </c>
      <c r="F725" s="336">
        <v>5659</v>
      </c>
      <c r="G725" s="337">
        <v>45546</v>
      </c>
      <c r="H725" s="339">
        <v>6590076</v>
      </c>
      <c r="I725" s="339" t="s">
        <v>1756</v>
      </c>
      <c r="J725" s="339">
        <v>570</v>
      </c>
      <c r="K725" s="339" t="s">
        <v>1704</v>
      </c>
      <c r="L725" s="329" t="s">
        <v>1705</v>
      </c>
      <c r="M725" s="340">
        <v>4326149</v>
      </c>
      <c r="N725" s="330">
        <v>0</v>
      </c>
      <c r="O725" s="337"/>
      <c r="P725" s="340">
        <f>+RP_2024[[#This Row],[VALOR INICIAL]]-RP_2024[[#This Row],[VALOR ANULACION]]</f>
        <v>4326149</v>
      </c>
      <c r="Q725" s="341"/>
      <c r="R725" s="339">
        <f>VALUE(LEFT(RP_2024[[#This Row],[OBJETO]],3))</f>
        <v>501</v>
      </c>
      <c r="S725" s="342">
        <v>242</v>
      </c>
      <c r="T725" s="339" t="str">
        <f>SUBSTITUTE(RP_2024[[#This Row],[CODIGO TIPO]],"-","")</f>
        <v>O232020200991122</v>
      </c>
      <c r="U725" s="335">
        <v>1905014</v>
      </c>
      <c r="V725" s="339">
        <f>VALUE(LEFT(RIGHT(RP_2024[[#This Row],[IMPUTACION PRESUPUESTAL]],6),3))</f>
        <v>124</v>
      </c>
      <c r="W725" s="335" t="s">
        <v>1104</v>
      </c>
      <c r="X725" s="333">
        <f>VALUE(LEFT(RP_2024[[#This Row],[Actividad]],SEARCH(".",RP_2024[[#This Row],[Actividad]],1)-1))</f>
        <v>16</v>
      </c>
      <c r="Y725" s="335">
        <f>MONTH(RP_2024[[#This Row],[FECHA RP]])</f>
        <v>9</v>
      </c>
      <c r="Z725" s="334" t="str">
        <f>IF(RP_2024[[#This Row],[FEC ANULACION]]="","",MONTH(RP_2024[[#This Row],[FEC ANULACION]]))</f>
        <v/>
      </c>
      <c r="AA725" s="335" t="s">
        <v>1588</v>
      </c>
      <c r="AB725" s="335" t="s">
        <v>3392</v>
      </c>
      <c r="AC725" s="335" t="str">
        <f>MID(RP_2024[[#This Row],[Elemento PEP]],11,2)</f>
        <v>13</v>
      </c>
    </row>
    <row r="726" spans="1:29">
      <c r="A726" s="336">
        <v>4689</v>
      </c>
      <c r="B726" s="337">
        <v>45549</v>
      </c>
      <c r="C726" s="338" t="s">
        <v>1764</v>
      </c>
      <c r="D726" s="338" t="s">
        <v>2721</v>
      </c>
      <c r="E726" s="336" t="s">
        <v>1583</v>
      </c>
      <c r="F726" s="336">
        <v>5659</v>
      </c>
      <c r="G726" s="337">
        <v>45546</v>
      </c>
      <c r="H726" s="339">
        <v>6590076</v>
      </c>
      <c r="I726" s="339" t="s">
        <v>1756</v>
      </c>
      <c r="J726" s="329">
        <v>12</v>
      </c>
      <c r="K726" s="339" t="s">
        <v>1704</v>
      </c>
      <c r="L726" s="329" t="s">
        <v>1832</v>
      </c>
      <c r="M726" s="340">
        <v>26175783</v>
      </c>
      <c r="N726" s="330">
        <v>0</v>
      </c>
      <c r="O726" s="337"/>
      <c r="P726" s="340">
        <f>+RP_2024[[#This Row],[VALOR INICIAL]]-RP_2024[[#This Row],[VALOR ANULACION]]</f>
        <v>26175783</v>
      </c>
      <c r="Q726" s="341"/>
      <c r="R726" s="339">
        <f>VALUE(LEFT(RP_2024[[#This Row],[OBJETO]],3))</f>
        <v>501</v>
      </c>
      <c r="S726" s="342">
        <v>242</v>
      </c>
      <c r="T726" s="339" t="str">
        <f>SUBSTITUTE(RP_2024[[#This Row],[CODIGO TIPO]],"-","")</f>
        <v>O232020200991122</v>
      </c>
      <c r="U726" s="335">
        <v>1905014</v>
      </c>
      <c r="V726" s="339">
        <f>VALUE(LEFT(RIGHT(RP_2024[[#This Row],[IMPUTACION PRESUPUESTAL]],6),3))</f>
        <v>124</v>
      </c>
      <c r="W726" s="335" t="s">
        <v>1099</v>
      </c>
      <c r="X726" s="333">
        <f>VALUE(LEFT(RP_2024[[#This Row],[Actividad]],SEARCH(".",RP_2024[[#This Row],[Actividad]],1)-1))</f>
        <v>16</v>
      </c>
      <c r="Y726" s="335">
        <f>MONTH(RP_2024[[#This Row],[FECHA RP]])</f>
        <v>9</v>
      </c>
      <c r="Z726" s="334" t="str">
        <f>IF(RP_2024[[#This Row],[FEC ANULACION]]="","",MONTH(RP_2024[[#This Row],[FEC ANULACION]]))</f>
        <v/>
      </c>
      <c r="AA726" s="335" t="s">
        <v>1589</v>
      </c>
      <c r="AB726" s="335" t="s">
        <v>3392</v>
      </c>
      <c r="AC726" s="335" t="str">
        <f>MID(RP_2024[[#This Row],[Elemento PEP]],11,2)</f>
        <v>13</v>
      </c>
    </row>
    <row r="727" spans="1:29">
      <c r="A727" s="336">
        <v>4689</v>
      </c>
      <c r="B727" s="337">
        <v>45549</v>
      </c>
      <c r="C727" s="338" t="s">
        <v>1764</v>
      </c>
      <c r="D727" s="338" t="s">
        <v>2721</v>
      </c>
      <c r="E727" s="336" t="s">
        <v>1583</v>
      </c>
      <c r="F727" s="336">
        <v>5659</v>
      </c>
      <c r="G727" s="337">
        <v>45546</v>
      </c>
      <c r="H727" s="339">
        <v>6590076</v>
      </c>
      <c r="I727" s="339" t="s">
        <v>1756</v>
      </c>
      <c r="J727" s="329">
        <v>12</v>
      </c>
      <c r="K727" s="339" t="s">
        <v>1704</v>
      </c>
      <c r="L727" s="329" t="s">
        <v>1832</v>
      </c>
      <c r="M727" s="340">
        <v>26175783</v>
      </c>
      <c r="N727" s="330">
        <v>0</v>
      </c>
      <c r="O727" s="337"/>
      <c r="P727" s="340">
        <f>+RP_2024[[#This Row],[VALOR INICIAL]]-RP_2024[[#This Row],[VALOR ANULACION]]</f>
        <v>26175783</v>
      </c>
      <c r="Q727" s="341"/>
      <c r="R727" s="339">
        <f>VALUE(LEFT(RP_2024[[#This Row],[OBJETO]],3))</f>
        <v>501</v>
      </c>
      <c r="S727" s="342">
        <v>242</v>
      </c>
      <c r="T727" s="339" t="str">
        <f>SUBSTITUTE(RP_2024[[#This Row],[CODIGO TIPO]],"-","")</f>
        <v>O232020200991122</v>
      </c>
      <c r="U727" s="335">
        <v>1905014</v>
      </c>
      <c r="V727" s="339">
        <f>VALUE(LEFT(RIGHT(RP_2024[[#This Row],[IMPUTACION PRESUPUESTAL]],6),3))</f>
        <v>124</v>
      </c>
      <c r="W727" s="335" t="s">
        <v>1104</v>
      </c>
      <c r="X727" s="333">
        <f>VALUE(LEFT(RP_2024[[#This Row],[Actividad]],SEARCH(".",RP_2024[[#This Row],[Actividad]],1)-1))</f>
        <v>16</v>
      </c>
      <c r="Y727" s="335">
        <f>MONTH(RP_2024[[#This Row],[FECHA RP]])</f>
        <v>9</v>
      </c>
      <c r="Z727" s="334" t="str">
        <f>IF(RP_2024[[#This Row],[FEC ANULACION]]="","",MONTH(RP_2024[[#This Row],[FEC ANULACION]]))</f>
        <v/>
      </c>
      <c r="AA727" s="335" t="s">
        <v>1589</v>
      </c>
      <c r="AB727" s="335" t="s">
        <v>3392</v>
      </c>
      <c r="AC727" s="335" t="str">
        <f>MID(RP_2024[[#This Row],[Elemento PEP]],11,2)</f>
        <v>13</v>
      </c>
    </row>
    <row r="728" spans="1:29">
      <c r="A728" s="336">
        <v>4690</v>
      </c>
      <c r="B728" s="337">
        <v>45549</v>
      </c>
      <c r="C728" s="338" t="s">
        <v>1844</v>
      </c>
      <c r="D728" s="338" t="s">
        <v>2722</v>
      </c>
      <c r="E728" s="336" t="s">
        <v>1582</v>
      </c>
      <c r="F728" s="336">
        <v>5514</v>
      </c>
      <c r="G728" s="337">
        <v>45546</v>
      </c>
      <c r="H728" s="339">
        <v>6589446</v>
      </c>
      <c r="I728" s="339" t="s">
        <v>1828</v>
      </c>
      <c r="J728" s="339">
        <v>570</v>
      </c>
      <c r="K728" s="339" t="s">
        <v>1704</v>
      </c>
      <c r="L728" s="329" t="s">
        <v>1705</v>
      </c>
      <c r="M728" s="340">
        <v>580131</v>
      </c>
      <c r="N728" s="330">
        <v>0</v>
      </c>
      <c r="O728" s="337"/>
      <c r="P728" s="340">
        <f>+RP_2024[[#This Row],[VALOR INICIAL]]-RP_2024[[#This Row],[VALOR ANULACION]]</f>
        <v>580131</v>
      </c>
      <c r="Q728" s="341"/>
      <c r="R728" s="339">
        <f>VALUE(LEFT(RP_2024[[#This Row],[OBJETO]],3))</f>
        <v>502</v>
      </c>
      <c r="S728" s="342">
        <v>242</v>
      </c>
      <c r="T728" s="339" t="str">
        <f>SUBSTITUTE(RP_2024[[#This Row],[CODIGO TIPO]],"-","")</f>
        <v>O232020200991122</v>
      </c>
      <c r="U728" s="335">
        <v>1905014</v>
      </c>
      <c r="V728" s="339">
        <f>VALUE(LEFT(RIGHT(RP_2024[[#This Row],[IMPUTACION PRESUPUESTAL]],6),3))</f>
        <v>136</v>
      </c>
      <c r="W728" s="335" t="s">
        <v>1249</v>
      </c>
      <c r="X728" s="333">
        <f>VALUE(LEFT(RP_2024[[#This Row],[Actividad]],SEARCH(".",RP_2024[[#This Row],[Actividad]],1)-1))</f>
        <v>24</v>
      </c>
      <c r="Y728" s="335">
        <f>MONTH(RP_2024[[#This Row],[FECHA RP]])</f>
        <v>9</v>
      </c>
      <c r="Z728" s="334" t="str">
        <f>IF(RP_2024[[#This Row],[FEC ANULACION]]="","",MONTH(RP_2024[[#This Row],[FEC ANULACION]]))</f>
        <v/>
      </c>
      <c r="AA728" s="335" t="s">
        <v>1588</v>
      </c>
      <c r="AB728" s="335" t="s">
        <v>3391</v>
      </c>
      <c r="AC728" s="335" t="str">
        <f>MID(RP_2024[[#This Row],[Elemento PEP]],11,2)</f>
        <v>09</v>
      </c>
    </row>
    <row r="729" spans="1:29">
      <c r="A729" s="336">
        <v>4690</v>
      </c>
      <c r="B729" s="337">
        <v>45549</v>
      </c>
      <c r="C729" s="338" t="s">
        <v>1844</v>
      </c>
      <c r="D729" s="338" t="s">
        <v>2722</v>
      </c>
      <c r="E729" s="336" t="s">
        <v>1582</v>
      </c>
      <c r="F729" s="336">
        <v>5514</v>
      </c>
      <c r="G729" s="337">
        <v>45546</v>
      </c>
      <c r="H729" s="339">
        <v>6589446</v>
      </c>
      <c r="I729" s="339" t="s">
        <v>1828</v>
      </c>
      <c r="J729" s="339">
        <v>570</v>
      </c>
      <c r="K729" s="339" t="s">
        <v>1704</v>
      </c>
      <c r="L729" s="329" t="s">
        <v>1705</v>
      </c>
      <c r="M729" s="340">
        <v>580131</v>
      </c>
      <c r="N729" s="330">
        <v>0</v>
      </c>
      <c r="O729" s="337"/>
      <c r="P729" s="340">
        <f>+RP_2024[[#This Row],[VALOR INICIAL]]-RP_2024[[#This Row],[VALOR ANULACION]]</f>
        <v>580131</v>
      </c>
      <c r="Q729" s="341"/>
      <c r="R729" s="339">
        <f>VALUE(LEFT(RP_2024[[#This Row],[OBJETO]],3))</f>
        <v>502</v>
      </c>
      <c r="S729" s="342">
        <v>242</v>
      </c>
      <c r="T729" s="339" t="str">
        <f>SUBSTITUTE(RP_2024[[#This Row],[CODIGO TIPO]],"-","")</f>
        <v>O232020200991122</v>
      </c>
      <c r="U729" s="335">
        <v>1905014</v>
      </c>
      <c r="V729" s="339">
        <f>VALUE(LEFT(RIGHT(RP_2024[[#This Row],[IMPUTACION PRESUPUESTAL]],6),3))</f>
        <v>136</v>
      </c>
      <c r="W729" s="335" t="s">
        <v>1250</v>
      </c>
      <c r="X729" s="333">
        <f>VALUE(LEFT(RP_2024[[#This Row],[Actividad]],SEARCH(".",RP_2024[[#This Row],[Actividad]],1)-1))</f>
        <v>24</v>
      </c>
      <c r="Y729" s="335">
        <f>MONTH(RP_2024[[#This Row],[FECHA RP]])</f>
        <v>9</v>
      </c>
      <c r="Z729" s="334" t="str">
        <f>IF(RP_2024[[#This Row],[FEC ANULACION]]="","",MONTH(RP_2024[[#This Row],[FEC ANULACION]]))</f>
        <v/>
      </c>
      <c r="AA729" s="335" t="s">
        <v>1588</v>
      </c>
      <c r="AB729" s="335" t="s">
        <v>3391</v>
      </c>
      <c r="AC729" s="335" t="str">
        <f>MID(RP_2024[[#This Row],[Elemento PEP]],11,2)</f>
        <v>09</v>
      </c>
    </row>
    <row r="730" spans="1:29">
      <c r="A730" s="336">
        <v>4690</v>
      </c>
      <c r="B730" s="337">
        <v>45549</v>
      </c>
      <c r="C730" s="338" t="s">
        <v>1844</v>
      </c>
      <c r="D730" s="338" t="s">
        <v>2722</v>
      </c>
      <c r="E730" s="336" t="s">
        <v>1582</v>
      </c>
      <c r="F730" s="336">
        <v>5514</v>
      </c>
      <c r="G730" s="337">
        <v>45546</v>
      </c>
      <c r="H730" s="339">
        <v>6589446</v>
      </c>
      <c r="I730" s="339" t="s">
        <v>1828</v>
      </c>
      <c r="J730" s="329">
        <v>12</v>
      </c>
      <c r="K730" s="339" t="s">
        <v>1704</v>
      </c>
      <c r="L730" s="329" t="s">
        <v>1832</v>
      </c>
      <c r="M730" s="340">
        <v>3549137</v>
      </c>
      <c r="N730" s="330">
        <v>0</v>
      </c>
      <c r="O730" s="337"/>
      <c r="P730" s="340">
        <f>+RP_2024[[#This Row],[VALOR INICIAL]]-RP_2024[[#This Row],[VALOR ANULACION]]</f>
        <v>3549137</v>
      </c>
      <c r="Q730" s="341"/>
      <c r="R730" s="339">
        <f>VALUE(LEFT(RP_2024[[#This Row],[OBJETO]],3))</f>
        <v>502</v>
      </c>
      <c r="S730" s="342">
        <v>242</v>
      </c>
      <c r="T730" s="339" t="str">
        <f>SUBSTITUTE(RP_2024[[#This Row],[CODIGO TIPO]],"-","")</f>
        <v>O232020200991122</v>
      </c>
      <c r="U730" s="335">
        <v>1905014</v>
      </c>
      <c r="V730" s="339">
        <f>VALUE(LEFT(RIGHT(RP_2024[[#This Row],[IMPUTACION PRESUPUESTAL]],6),3))</f>
        <v>136</v>
      </c>
      <c r="W730" s="335" t="s">
        <v>1249</v>
      </c>
      <c r="X730" s="333">
        <f>VALUE(LEFT(RP_2024[[#This Row],[Actividad]],SEARCH(".",RP_2024[[#This Row],[Actividad]],1)-1))</f>
        <v>24</v>
      </c>
      <c r="Y730" s="335">
        <f>MONTH(RP_2024[[#This Row],[FECHA RP]])</f>
        <v>9</v>
      </c>
      <c r="Z730" s="334" t="str">
        <f>IF(RP_2024[[#This Row],[FEC ANULACION]]="","",MONTH(RP_2024[[#This Row],[FEC ANULACION]]))</f>
        <v/>
      </c>
      <c r="AA730" s="335" t="s">
        <v>1589</v>
      </c>
      <c r="AB730" s="335" t="s">
        <v>3391</v>
      </c>
      <c r="AC730" s="335" t="str">
        <f>MID(RP_2024[[#This Row],[Elemento PEP]],11,2)</f>
        <v>09</v>
      </c>
    </row>
    <row r="731" spans="1:29">
      <c r="A731" s="336">
        <v>4690</v>
      </c>
      <c r="B731" s="337">
        <v>45549</v>
      </c>
      <c r="C731" s="338" t="s">
        <v>1844</v>
      </c>
      <c r="D731" s="338" t="s">
        <v>2722</v>
      </c>
      <c r="E731" s="336" t="s">
        <v>1582</v>
      </c>
      <c r="F731" s="336">
        <v>5514</v>
      </c>
      <c r="G731" s="337">
        <v>45546</v>
      </c>
      <c r="H731" s="339">
        <v>6589446</v>
      </c>
      <c r="I731" s="339" t="s">
        <v>1828</v>
      </c>
      <c r="J731" s="329">
        <v>12</v>
      </c>
      <c r="K731" s="339" t="s">
        <v>1704</v>
      </c>
      <c r="L731" s="329" t="s">
        <v>1832</v>
      </c>
      <c r="M731" s="340">
        <v>3549137</v>
      </c>
      <c r="N731" s="330">
        <v>0</v>
      </c>
      <c r="O731" s="337"/>
      <c r="P731" s="340">
        <f>+RP_2024[[#This Row],[VALOR INICIAL]]-RP_2024[[#This Row],[VALOR ANULACION]]</f>
        <v>3549137</v>
      </c>
      <c r="Q731" s="341"/>
      <c r="R731" s="339">
        <f>VALUE(LEFT(RP_2024[[#This Row],[OBJETO]],3))</f>
        <v>502</v>
      </c>
      <c r="S731" s="342">
        <v>242</v>
      </c>
      <c r="T731" s="339" t="str">
        <f>SUBSTITUTE(RP_2024[[#This Row],[CODIGO TIPO]],"-","")</f>
        <v>O232020200991122</v>
      </c>
      <c r="U731" s="335">
        <v>1905014</v>
      </c>
      <c r="V731" s="339">
        <f>VALUE(LEFT(RIGHT(RP_2024[[#This Row],[IMPUTACION PRESUPUESTAL]],6),3))</f>
        <v>136</v>
      </c>
      <c r="W731" s="335" t="s">
        <v>1250</v>
      </c>
      <c r="X731" s="333">
        <f>VALUE(LEFT(RP_2024[[#This Row],[Actividad]],SEARCH(".",RP_2024[[#This Row],[Actividad]],1)-1))</f>
        <v>24</v>
      </c>
      <c r="Y731" s="335">
        <f>MONTH(RP_2024[[#This Row],[FECHA RP]])</f>
        <v>9</v>
      </c>
      <c r="Z731" s="334" t="str">
        <f>IF(RP_2024[[#This Row],[FEC ANULACION]]="","",MONTH(RP_2024[[#This Row],[FEC ANULACION]]))</f>
        <v/>
      </c>
      <c r="AA731" s="335" t="s">
        <v>1589</v>
      </c>
      <c r="AB731" s="335" t="s">
        <v>3391</v>
      </c>
      <c r="AC731" s="335" t="str">
        <f>MID(RP_2024[[#This Row],[Elemento PEP]],11,2)</f>
        <v>09</v>
      </c>
    </row>
    <row r="732" spans="1:29">
      <c r="A732" s="336">
        <v>4691</v>
      </c>
      <c r="B732" s="337">
        <v>45549</v>
      </c>
      <c r="C732" s="338" t="s">
        <v>1772</v>
      </c>
      <c r="D732" s="338" t="s">
        <v>2721</v>
      </c>
      <c r="E732" s="336" t="s">
        <v>1583</v>
      </c>
      <c r="F732" s="336">
        <v>5667</v>
      </c>
      <c r="G732" s="337">
        <v>45546</v>
      </c>
      <c r="H732" s="339">
        <v>6590076</v>
      </c>
      <c r="I732" s="339" t="s">
        <v>1756</v>
      </c>
      <c r="J732" s="339">
        <v>570</v>
      </c>
      <c r="K732" s="339" t="s">
        <v>1704</v>
      </c>
      <c r="L732" s="329" t="s">
        <v>1705</v>
      </c>
      <c r="M732" s="340">
        <v>11974413</v>
      </c>
      <c r="N732" s="330">
        <v>0</v>
      </c>
      <c r="O732" s="337"/>
      <c r="P732" s="340">
        <f>+RP_2024[[#This Row],[VALOR INICIAL]]-RP_2024[[#This Row],[VALOR ANULACION]]</f>
        <v>11974413</v>
      </c>
      <c r="Q732" s="341"/>
      <c r="R732" s="339">
        <f>VALUE(LEFT(RP_2024[[#This Row],[OBJETO]],3))</f>
        <v>501</v>
      </c>
      <c r="S732" s="342">
        <v>242</v>
      </c>
      <c r="T732" s="339" t="str">
        <f>SUBSTITUTE(RP_2024[[#This Row],[CODIGO TIPO]],"-","")</f>
        <v>O232020200991122</v>
      </c>
      <c r="U732" s="335">
        <v>1905054</v>
      </c>
      <c r="V732" s="339">
        <f>VALUE(LEFT(RIGHT(RP_2024[[#This Row],[IMPUTACION PRESUPUESTAL]],6),3))</f>
        <v>237</v>
      </c>
      <c r="W732" s="335" t="s">
        <v>47</v>
      </c>
      <c r="X732" s="333">
        <f>VALUE(LEFT(RP_2024[[#This Row],[Actividad]],SEARCH(".",RP_2024[[#This Row],[Actividad]],1)-1))</f>
        <v>4</v>
      </c>
      <c r="Y732" s="335">
        <f>MONTH(RP_2024[[#This Row],[FECHA RP]])</f>
        <v>9</v>
      </c>
      <c r="Z732" s="334" t="str">
        <f>IF(RP_2024[[#This Row],[FEC ANULACION]]="","",MONTH(RP_2024[[#This Row],[FEC ANULACION]]))</f>
        <v/>
      </c>
      <c r="AA732" s="335" t="s">
        <v>1588</v>
      </c>
      <c r="AB732" s="335" t="s">
        <v>3394</v>
      </c>
      <c r="AC732" s="335" t="str">
        <f>MID(RP_2024[[#This Row],[Elemento PEP]],11,2)</f>
        <v>13</v>
      </c>
    </row>
    <row r="733" spans="1:29">
      <c r="A733" s="336">
        <v>4691</v>
      </c>
      <c r="B733" s="337">
        <v>45549</v>
      </c>
      <c r="C733" s="338" t="s">
        <v>1772</v>
      </c>
      <c r="D733" s="338" t="s">
        <v>2721</v>
      </c>
      <c r="E733" s="336" t="s">
        <v>1583</v>
      </c>
      <c r="F733" s="336">
        <v>5667</v>
      </c>
      <c r="G733" s="337">
        <v>45546</v>
      </c>
      <c r="H733" s="339">
        <v>6590076</v>
      </c>
      <c r="I733" s="339" t="s">
        <v>1756</v>
      </c>
      <c r="J733" s="329">
        <v>12</v>
      </c>
      <c r="K733" s="339" t="s">
        <v>1704</v>
      </c>
      <c r="L733" s="329" t="s">
        <v>1832</v>
      </c>
      <c r="M733" s="340">
        <v>73257367</v>
      </c>
      <c r="N733" s="330">
        <v>0</v>
      </c>
      <c r="O733" s="337"/>
      <c r="P733" s="340">
        <f>+RP_2024[[#This Row],[VALOR INICIAL]]-RP_2024[[#This Row],[VALOR ANULACION]]</f>
        <v>73257367</v>
      </c>
      <c r="Q733" s="341"/>
      <c r="R733" s="339">
        <f>VALUE(LEFT(RP_2024[[#This Row],[OBJETO]],3))</f>
        <v>501</v>
      </c>
      <c r="S733" s="342">
        <v>242</v>
      </c>
      <c r="T733" s="339" t="str">
        <f>SUBSTITUTE(RP_2024[[#This Row],[CODIGO TIPO]],"-","")</f>
        <v>O232020200991122</v>
      </c>
      <c r="U733" s="335">
        <v>1905054</v>
      </c>
      <c r="V733" s="339">
        <f>VALUE(LEFT(RIGHT(RP_2024[[#This Row],[IMPUTACION PRESUPUESTAL]],6),3))</f>
        <v>237</v>
      </c>
      <c r="W733" s="335" t="s">
        <v>47</v>
      </c>
      <c r="X733" s="333">
        <f>VALUE(LEFT(RP_2024[[#This Row],[Actividad]],SEARCH(".",RP_2024[[#This Row],[Actividad]],1)-1))</f>
        <v>4</v>
      </c>
      <c r="Y733" s="335">
        <f>MONTH(RP_2024[[#This Row],[FECHA RP]])</f>
        <v>9</v>
      </c>
      <c r="Z733" s="334" t="str">
        <f>IF(RP_2024[[#This Row],[FEC ANULACION]]="","",MONTH(RP_2024[[#This Row],[FEC ANULACION]]))</f>
        <v/>
      </c>
      <c r="AA733" s="335" t="s">
        <v>1589</v>
      </c>
      <c r="AB733" s="335" t="s">
        <v>3394</v>
      </c>
      <c r="AC733" s="335" t="str">
        <f>MID(RP_2024[[#This Row],[Elemento PEP]],11,2)</f>
        <v>13</v>
      </c>
    </row>
    <row r="734" spans="1:29">
      <c r="A734" s="336">
        <v>4692</v>
      </c>
      <c r="B734" s="337">
        <v>45549</v>
      </c>
      <c r="C734" s="338" t="s">
        <v>1793</v>
      </c>
      <c r="D734" s="338" t="s">
        <v>2721</v>
      </c>
      <c r="E734" s="336" t="s">
        <v>1583</v>
      </c>
      <c r="F734" s="336">
        <v>5666</v>
      </c>
      <c r="G734" s="337">
        <v>45546</v>
      </c>
      <c r="H734" s="339">
        <v>6590076</v>
      </c>
      <c r="I734" s="339" t="s">
        <v>1756</v>
      </c>
      <c r="J734" s="329">
        <v>12</v>
      </c>
      <c r="K734" s="339" t="s">
        <v>1704</v>
      </c>
      <c r="L734" s="329" t="s">
        <v>1832</v>
      </c>
      <c r="M734" s="340">
        <v>218289282</v>
      </c>
      <c r="N734" s="330">
        <v>0</v>
      </c>
      <c r="O734" s="337"/>
      <c r="P734" s="340">
        <f>+RP_2024[[#This Row],[VALOR INICIAL]]-RP_2024[[#This Row],[VALOR ANULACION]]</f>
        <v>218289282</v>
      </c>
      <c r="Q734" s="341"/>
      <c r="R734" s="339">
        <f>VALUE(LEFT(RP_2024[[#This Row],[OBJETO]],3))</f>
        <v>501</v>
      </c>
      <c r="S734" s="342">
        <v>242</v>
      </c>
      <c r="T734" s="339" t="str">
        <f>SUBSTITUTE(RP_2024[[#This Row],[CODIGO TIPO]],"-","")</f>
        <v>O232020200991122</v>
      </c>
      <c r="U734" s="335">
        <v>1905054</v>
      </c>
      <c r="V734" s="339">
        <f>VALUE(LEFT(RIGHT(RP_2024[[#This Row],[IMPUTACION PRESUPUESTAL]],6),3))</f>
        <v>103</v>
      </c>
      <c r="W734" s="335" t="s">
        <v>44</v>
      </c>
      <c r="X734" s="333">
        <f>VALUE(LEFT(RP_2024[[#This Row],[Actividad]],SEARCH(".",RP_2024[[#This Row],[Actividad]],1)-1))</f>
        <v>3</v>
      </c>
      <c r="Y734" s="335">
        <f>MONTH(RP_2024[[#This Row],[FECHA RP]])</f>
        <v>9</v>
      </c>
      <c r="Z734" s="334" t="str">
        <f>IF(RP_2024[[#This Row],[FEC ANULACION]]="","",MONTH(RP_2024[[#This Row],[FEC ANULACION]]))</f>
        <v/>
      </c>
      <c r="AA734" s="335" t="s">
        <v>1589</v>
      </c>
      <c r="AB734" s="335" t="s">
        <v>3394</v>
      </c>
      <c r="AC734" s="335" t="str">
        <f>MID(RP_2024[[#This Row],[Elemento PEP]],11,2)</f>
        <v>13</v>
      </c>
    </row>
    <row r="735" spans="1:29">
      <c r="A735" s="336">
        <v>4692</v>
      </c>
      <c r="B735" s="337">
        <v>45549</v>
      </c>
      <c r="C735" s="338" t="s">
        <v>1793</v>
      </c>
      <c r="D735" s="338" t="s">
        <v>2721</v>
      </c>
      <c r="E735" s="336" t="s">
        <v>1583</v>
      </c>
      <c r="F735" s="336">
        <v>5666</v>
      </c>
      <c r="G735" s="337">
        <v>45546</v>
      </c>
      <c r="H735" s="339">
        <v>6590076</v>
      </c>
      <c r="I735" s="339" t="s">
        <v>1756</v>
      </c>
      <c r="J735" s="329">
        <v>12</v>
      </c>
      <c r="K735" s="339" t="s">
        <v>1704</v>
      </c>
      <c r="L735" s="329" t="s">
        <v>1832</v>
      </c>
      <c r="M735" s="340">
        <v>74079448</v>
      </c>
      <c r="N735" s="330">
        <v>0</v>
      </c>
      <c r="O735" s="337"/>
      <c r="P735" s="340">
        <f>+RP_2024[[#This Row],[VALOR INICIAL]]-RP_2024[[#This Row],[VALOR ANULACION]]</f>
        <v>74079448</v>
      </c>
      <c r="Q735" s="341"/>
      <c r="R735" s="339">
        <f>VALUE(LEFT(RP_2024[[#This Row],[OBJETO]],3))</f>
        <v>501</v>
      </c>
      <c r="S735" s="342">
        <v>242</v>
      </c>
      <c r="T735" s="339" t="str">
        <f>SUBSTITUTE(RP_2024[[#This Row],[CODIGO TIPO]],"-","")</f>
        <v>O232020200991122</v>
      </c>
      <c r="U735" s="335">
        <v>1905054</v>
      </c>
      <c r="V735" s="339">
        <f>VALUE(LEFT(RIGHT(RP_2024[[#This Row],[IMPUTACION PRESUPUESTAL]],6),3))</f>
        <v>103</v>
      </c>
      <c r="W735" s="335" t="s">
        <v>45</v>
      </c>
      <c r="X735" s="333">
        <f>VALUE(LEFT(RP_2024[[#This Row],[Actividad]],SEARCH(".",RP_2024[[#This Row],[Actividad]],1)-1))</f>
        <v>3</v>
      </c>
      <c r="Y735" s="335">
        <f>MONTH(RP_2024[[#This Row],[FECHA RP]])</f>
        <v>9</v>
      </c>
      <c r="Z735" s="334" t="str">
        <f>IF(RP_2024[[#This Row],[FEC ANULACION]]="","",MONTH(RP_2024[[#This Row],[FEC ANULACION]]))</f>
        <v/>
      </c>
      <c r="AA735" s="335" t="s">
        <v>1589</v>
      </c>
      <c r="AB735" s="335" t="s">
        <v>3394</v>
      </c>
      <c r="AC735" s="335" t="str">
        <f>MID(RP_2024[[#This Row],[Elemento PEP]],11,2)</f>
        <v>13</v>
      </c>
    </row>
    <row r="736" spans="1:29">
      <c r="A736" s="336">
        <v>4692</v>
      </c>
      <c r="B736" s="337">
        <v>45549</v>
      </c>
      <c r="C736" s="338" t="s">
        <v>1793</v>
      </c>
      <c r="D736" s="338" t="s">
        <v>2721</v>
      </c>
      <c r="E736" s="336" t="s">
        <v>1583</v>
      </c>
      <c r="F736" s="336">
        <v>5666</v>
      </c>
      <c r="G736" s="337">
        <v>45546</v>
      </c>
      <c r="H736" s="339">
        <v>6590076</v>
      </c>
      <c r="I736" s="339" t="s">
        <v>1756</v>
      </c>
      <c r="J736" s="329">
        <v>12</v>
      </c>
      <c r="K736" s="339" t="s">
        <v>1704</v>
      </c>
      <c r="L736" s="329" t="s">
        <v>1832</v>
      </c>
      <c r="M736" s="340">
        <v>73257367</v>
      </c>
      <c r="N736" s="330">
        <v>0</v>
      </c>
      <c r="O736" s="337"/>
      <c r="P736" s="340">
        <f>+RP_2024[[#This Row],[VALOR INICIAL]]-RP_2024[[#This Row],[VALOR ANULACION]]</f>
        <v>73257367</v>
      </c>
      <c r="Q736" s="341"/>
      <c r="R736" s="339">
        <f>VALUE(LEFT(RP_2024[[#This Row],[OBJETO]],3))</f>
        <v>501</v>
      </c>
      <c r="S736" s="342">
        <v>242</v>
      </c>
      <c r="T736" s="339" t="str">
        <f>SUBSTITUTE(RP_2024[[#This Row],[CODIGO TIPO]],"-","")</f>
        <v>O232020200991122</v>
      </c>
      <c r="U736" s="335">
        <v>1905054</v>
      </c>
      <c r="V736" s="339">
        <f>VALUE(LEFT(RIGHT(RP_2024[[#This Row],[IMPUTACION PRESUPUESTAL]],6),3))</f>
        <v>103</v>
      </c>
      <c r="W736" s="335" t="s">
        <v>378</v>
      </c>
      <c r="X736" s="333">
        <f>VALUE(LEFT(RP_2024[[#This Row],[Actividad]],SEARCH(".",RP_2024[[#This Row],[Actividad]],1)-1))</f>
        <v>3</v>
      </c>
      <c r="Y736" s="335">
        <f>MONTH(RP_2024[[#This Row],[FECHA RP]])</f>
        <v>9</v>
      </c>
      <c r="Z736" s="334" t="str">
        <f>IF(RP_2024[[#This Row],[FEC ANULACION]]="","",MONTH(RP_2024[[#This Row],[FEC ANULACION]]))</f>
        <v/>
      </c>
      <c r="AA736" s="335" t="s">
        <v>1589</v>
      </c>
      <c r="AB736" s="335" t="s">
        <v>3394</v>
      </c>
      <c r="AC736" s="335" t="str">
        <f>MID(RP_2024[[#This Row],[Elemento PEP]],11,2)</f>
        <v>13</v>
      </c>
    </row>
    <row r="737" spans="1:29">
      <c r="A737" s="336">
        <v>4692</v>
      </c>
      <c r="B737" s="337">
        <v>45549</v>
      </c>
      <c r="C737" s="338" t="s">
        <v>1793</v>
      </c>
      <c r="D737" s="338" t="s">
        <v>2721</v>
      </c>
      <c r="E737" s="336" t="s">
        <v>1583</v>
      </c>
      <c r="F737" s="336">
        <v>5666</v>
      </c>
      <c r="G737" s="337">
        <v>45546</v>
      </c>
      <c r="H737" s="339">
        <v>6590076</v>
      </c>
      <c r="I737" s="339" t="s">
        <v>1756</v>
      </c>
      <c r="J737" s="339">
        <v>570</v>
      </c>
      <c r="K737" s="339" t="s">
        <v>1704</v>
      </c>
      <c r="L737" s="329" t="s">
        <v>1705</v>
      </c>
      <c r="M737" s="340">
        <v>11152332</v>
      </c>
      <c r="N737" s="330">
        <v>0</v>
      </c>
      <c r="O737" s="337"/>
      <c r="P737" s="340">
        <f>+RP_2024[[#This Row],[VALOR INICIAL]]-RP_2024[[#This Row],[VALOR ANULACION]]</f>
        <v>11152332</v>
      </c>
      <c r="Q737" s="341"/>
      <c r="R737" s="339">
        <f>VALUE(LEFT(RP_2024[[#This Row],[OBJETO]],3))</f>
        <v>501</v>
      </c>
      <c r="S737" s="342">
        <v>242</v>
      </c>
      <c r="T737" s="339" t="str">
        <f>SUBSTITUTE(RP_2024[[#This Row],[CODIGO TIPO]],"-","")</f>
        <v>O232020200991122</v>
      </c>
      <c r="U737" s="335">
        <v>1905054</v>
      </c>
      <c r="V737" s="339">
        <f>VALUE(LEFT(RIGHT(RP_2024[[#This Row],[IMPUTACION PRESUPUESTAL]],6),3))</f>
        <v>103</v>
      </c>
      <c r="W737" s="335" t="s">
        <v>45</v>
      </c>
      <c r="X737" s="333">
        <f>VALUE(LEFT(RP_2024[[#This Row],[Actividad]],SEARCH(".",RP_2024[[#This Row],[Actividad]],1)-1))</f>
        <v>3</v>
      </c>
      <c r="Y737" s="335">
        <f>MONTH(RP_2024[[#This Row],[FECHA RP]])</f>
        <v>9</v>
      </c>
      <c r="Z737" s="334" t="str">
        <f>IF(RP_2024[[#This Row],[FEC ANULACION]]="","",MONTH(RP_2024[[#This Row],[FEC ANULACION]]))</f>
        <v/>
      </c>
      <c r="AA737" s="335" t="s">
        <v>1588</v>
      </c>
      <c r="AB737" s="335" t="s">
        <v>3394</v>
      </c>
      <c r="AC737" s="335" t="str">
        <f>MID(RP_2024[[#This Row],[Elemento PEP]],11,2)</f>
        <v>13</v>
      </c>
    </row>
    <row r="738" spans="1:29">
      <c r="A738" s="336">
        <v>4692</v>
      </c>
      <c r="B738" s="337">
        <v>45549</v>
      </c>
      <c r="C738" s="338" t="s">
        <v>1793</v>
      </c>
      <c r="D738" s="338" t="s">
        <v>2721</v>
      </c>
      <c r="E738" s="336" t="s">
        <v>1583</v>
      </c>
      <c r="F738" s="336">
        <v>5666</v>
      </c>
      <c r="G738" s="337">
        <v>45546</v>
      </c>
      <c r="H738" s="339">
        <v>6590076</v>
      </c>
      <c r="I738" s="339" t="s">
        <v>1756</v>
      </c>
      <c r="J738" s="339">
        <v>570</v>
      </c>
      <c r="K738" s="339" t="s">
        <v>1704</v>
      </c>
      <c r="L738" s="329" t="s">
        <v>1705</v>
      </c>
      <c r="M738" s="340">
        <v>11974413</v>
      </c>
      <c r="N738" s="330">
        <v>0</v>
      </c>
      <c r="O738" s="337"/>
      <c r="P738" s="340">
        <f>+RP_2024[[#This Row],[VALOR INICIAL]]-RP_2024[[#This Row],[VALOR ANULACION]]</f>
        <v>11974413</v>
      </c>
      <c r="Q738" s="341"/>
      <c r="R738" s="339">
        <f>VALUE(LEFT(RP_2024[[#This Row],[OBJETO]],3))</f>
        <v>501</v>
      </c>
      <c r="S738" s="342">
        <v>242</v>
      </c>
      <c r="T738" s="339" t="str">
        <f>SUBSTITUTE(RP_2024[[#This Row],[CODIGO TIPO]],"-","")</f>
        <v>O232020200991122</v>
      </c>
      <c r="U738" s="335">
        <v>1905054</v>
      </c>
      <c r="V738" s="339">
        <f>VALUE(LEFT(RIGHT(RP_2024[[#This Row],[IMPUTACION PRESUPUESTAL]],6),3))</f>
        <v>103</v>
      </c>
      <c r="W738" s="335" t="s">
        <v>378</v>
      </c>
      <c r="X738" s="333">
        <f>VALUE(LEFT(RP_2024[[#This Row],[Actividad]],SEARCH(".",RP_2024[[#This Row],[Actividad]],1)-1))</f>
        <v>3</v>
      </c>
      <c r="Y738" s="335">
        <f>MONTH(RP_2024[[#This Row],[FECHA RP]])</f>
        <v>9</v>
      </c>
      <c r="Z738" s="334" t="str">
        <f>IF(RP_2024[[#This Row],[FEC ANULACION]]="","",MONTH(RP_2024[[#This Row],[FEC ANULACION]]))</f>
        <v/>
      </c>
      <c r="AA738" s="335" t="s">
        <v>1588</v>
      </c>
      <c r="AB738" s="335" t="s">
        <v>3394</v>
      </c>
      <c r="AC738" s="335" t="str">
        <f>MID(RP_2024[[#This Row],[Elemento PEP]],11,2)</f>
        <v>13</v>
      </c>
    </row>
    <row r="739" spans="1:29">
      <c r="A739" s="336">
        <v>4693</v>
      </c>
      <c r="B739" s="337">
        <v>45549</v>
      </c>
      <c r="C739" s="338" t="s">
        <v>1851</v>
      </c>
      <c r="D739" s="338" t="s">
        <v>2722</v>
      </c>
      <c r="E739" s="336" t="s">
        <v>1582</v>
      </c>
      <c r="F739" s="336">
        <v>5515</v>
      </c>
      <c r="G739" s="337">
        <v>45546</v>
      </c>
      <c r="H739" s="339">
        <v>6589446</v>
      </c>
      <c r="I739" s="339" t="s">
        <v>1828</v>
      </c>
      <c r="J739" s="329">
        <v>12</v>
      </c>
      <c r="K739" s="339" t="s">
        <v>1704</v>
      </c>
      <c r="L739" s="329" t="s">
        <v>1832</v>
      </c>
      <c r="M739" s="340">
        <v>43782981</v>
      </c>
      <c r="N739" s="330">
        <v>0</v>
      </c>
      <c r="O739" s="337"/>
      <c r="P739" s="340">
        <f>+RP_2024[[#This Row],[VALOR INICIAL]]-RP_2024[[#This Row],[VALOR ANULACION]]</f>
        <v>43782981</v>
      </c>
      <c r="Q739" s="341"/>
      <c r="R739" s="339">
        <f>VALUE(LEFT(RP_2024[[#This Row],[OBJETO]],3))</f>
        <v>502</v>
      </c>
      <c r="S739" s="342">
        <v>242</v>
      </c>
      <c r="T739" s="339" t="str">
        <f>SUBSTITUTE(RP_2024[[#This Row],[CODIGO TIPO]],"-","")</f>
        <v>O232020200991122</v>
      </c>
      <c r="U739" s="335">
        <v>1905014</v>
      </c>
      <c r="V739" s="339">
        <f>VALUE(LEFT(RIGHT(RP_2024[[#This Row],[IMPUTACION PRESUPUESTAL]],6),3))</f>
        <v>139</v>
      </c>
      <c r="W739" s="335" t="s">
        <v>1251</v>
      </c>
      <c r="X739" s="333">
        <f>VALUE(LEFT(RP_2024[[#This Row],[Actividad]],SEARCH(".",RP_2024[[#This Row],[Actividad]],1)-1))</f>
        <v>25</v>
      </c>
      <c r="Y739" s="335">
        <f>MONTH(RP_2024[[#This Row],[FECHA RP]])</f>
        <v>9</v>
      </c>
      <c r="Z739" s="334" t="str">
        <f>IF(RP_2024[[#This Row],[FEC ANULACION]]="","",MONTH(RP_2024[[#This Row],[FEC ANULACION]]))</f>
        <v/>
      </c>
      <c r="AA739" s="335" t="s">
        <v>1589</v>
      </c>
      <c r="AB739" s="335" t="s">
        <v>3391</v>
      </c>
      <c r="AC739" s="335" t="str">
        <f>MID(RP_2024[[#This Row],[Elemento PEP]],11,2)</f>
        <v>09</v>
      </c>
    </row>
    <row r="740" spans="1:29">
      <c r="A740" s="336">
        <v>4693</v>
      </c>
      <c r="B740" s="337">
        <v>45549</v>
      </c>
      <c r="C740" s="338" t="s">
        <v>1851</v>
      </c>
      <c r="D740" s="338" t="s">
        <v>2722</v>
      </c>
      <c r="E740" s="336" t="s">
        <v>1582</v>
      </c>
      <c r="F740" s="336">
        <v>5515</v>
      </c>
      <c r="G740" s="337">
        <v>45546</v>
      </c>
      <c r="H740" s="339">
        <v>6589446</v>
      </c>
      <c r="I740" s="339" t="s">
        <v>1828</v>
      </c>
      <c r="J740" s="339">
        <v>570</v>
      </c>
      <c r="K740" s="339" t="s">
        <v>1704</v>
      </c>
      <c r="L740" s="329" t="s">
        <v>1705</v>
      </c>
      <c r="M740" s="340">
        <v>7156627</v>
      </c>
      <c r="N740" s="330">
        <v>0</v>
      </c>
      <c r="O740" s="337"/>
      <c r="P740" s="340">
        <f>+RP_2024[[#This Row],[VALOR INICIAL]]-RP_2024[[#This Row],[VALOR ANULACION]]</f>
        <v>7156627</v>
      </c>
      <c r="Q740" s="341"/>
      <c r="R740" s="339">
        <f>VALUE(LEFT(RP_2024[[#This Row],[OBJETO]],3))</f>
        <v>502</v>
      </c>
      <c r="S740" s="342">
        <v>242</v>
      </c>
      <c r="T740" s="339" t="str">
        <f>SUBSTITUTE(RP_2024[[#This Row],[CODIGO TIPO]],"-","")</f>
        <v>O232020200991122</v>
      </c>
      <c r="U740" s="335">
        <v>1905014</v>
      </c>
      <c r="V740" s="339">
        <f>VALUE(LEFT(RIGHT(RP_2024[[#This Row],[IMPUTACION PRESUPUESTAL]],6),3))</f>
        <v>139</v>
      </c>
      <c r="W740" s="335" t="s">
        <v>1251</v>
      </c>
      <c r="X740" s="333">
        <f>VALUE(LEFT(RP_2024[[#This Row],[Actividad]],SEARCH(".",RP_2024[[#This Row],[Actividad]],1)-1))</f>
        <v>25</v>
      </c>
      <c r="Y740" s="335">
        <f>MONTH(RP_2024[[#This Row],[FECHA RP]])</f>
        <v>9</v>
      </c>
      <c r="Z740" s="334" t="str">
        <f>IF(RP_2024[[#This Row],[FEC ANULACION]]="","",MONTH(RP_2024[[#This Row],[FEC ANULACION]]))</f>
        <v/>
      </c>
      <c r="AA740" s="335" t="s">
        <v>1588</v>
      </c>
      <c r="AB740" s="335" t="s">
        <v>3391</v>
      </c>
      <c r="AC740" s="335" t="str">
        <f>MID(RP_2024[[#This Row],[Elemento PEP]],11,2)</f>
        <v>09</v>
      </c>
    </row>
    <row r="741" spans="1:29">
      <c r="A741" s="336">
        <v>4694</v>
      </c>
      <c r="B741" s="337">
        <v>45549</v>
      </c>
      <c r="C741" s="338" t="s">
        <v>1849</v>
      </c>
      <c r="D741" s="338" t="s">
        <v>2722</v>
      </c>
      <c r="E741" s="336" t="s">
        <v>1582</v>
      </c>
      <c r="F741" s="336">
        <v>5516</v>
      </c>
      <c r="G741" s="337">
        <v>45546</v>
      </c>
      <c r="H741" s="339">
        <v>6589446</v>
      </c>
      <c r="I741" s="339" t="s">
        <v>1828</v>
      </c>
      <c r="J741" s="339">
        <v>570</v>
      </c>
      <c r="K741" s="339" t="s">
        <v>1704</v>
      </c>
      <c r="L741" s="329" t="s">
        <v>1705</v>
      </c>
      <c r="M741" s="340">
        <v>3344181</v>
      </c>
      <c r="N741" s="330">
        <v>0</v>
      </c>
      <c r="O741" s="337"/>
      <c r="P741" s="340">
        <f>+RP_2024[[#This Row],[VALOR INICIAL]]-RP_2024[[#This Row],[VALOR ANULACION]]</f>
        <v>3344181</v>
      </c>
      <c r="Q741" s="341"/>
      <c r="R741" s="339">
        <f>VALUE(LEFT(RP_2024[[#This Row],[OBJETO]],3))</f>
        <v>502</v>
      </c>
      <c r="S741" s="342">
        <v>242</v>
      </c>
      <c r="T741" s="339" t="str">
        <f>SUBSTITUTE(RP_2024[[#This Row],[CODIGO TIPO]],"-","")</f>
        <v>O232020200991122</v>
      </c>
      <c r="U741" s="335">
        <v>1905014</v>
      </c>
      <c r="V741" s="339">
        <f>VALUE(LEFT(RIGHT(RP_2024[[#This Row],[IMPUTACION PRESUPUESTAL]],6),3))</f>
        <v>134</v>
      </c>
      <c r="W741" s="335" t="s">
        <v>1253</v>
      </c>
      <c r="X741" s="333">
        <f>VALUE(LEFT(RP_2024[[#This Row],[Actividad]],SEARCH(".",RP_2024[[#This Row],[Actividad]],1)-1))</f>
        <v>27</v>
      </c>
      <c r="Y741" s="335">
        <f>MONTH(RP_2024[[#This Row],[FECHA RP]])</f>
        <v>9</v>
      </c>
      <c r="Z741" s="334" t="str">
        <f>IF(RP_2024[[#This Row],[FEC ANULACION]]="","",MONTH(RP_2024[[#This Row],[FEC ANULACION]]))</f>
        <v/>
      </c>
      <c r="AA741" s="335" t="s">
        <v>1588</v>
      </c>
      <c r="AB741" s="335" t="s">
        <v>3390</v>
      </c>
      <c r="AC741" s="335" t="str">
        <f>MID(RP_2024[[#This Row],[Elemento PEP]],11,2)</f>
        <v>08</v>
      </c>
    </row>
    <row r="742" spans="1:29">
      <c r="A742" s="336">
        <v>4694</v>
      </c>
      <c r="B742" s="337">
        <v>45549</v>
      </c>
      <c r="C742" s="338" t="s">
        <v>1849</v>
      </c>
      <c r="D742" s="338" t="s">
        <v>2722</v>
      </c>
      <c r="E742" s="336" t="s">
        <v>1582</v>
      </c>
      <c r="F742" s="336">
        <v>5516</v>
      </c>
      <c r="G742" s="337">
        <v>45546</v>
      </c>
      <c r="H742" s="339">
        <v>6589446</v>
      </c>
      <c r="I742" s="339" t="s">
        <v>1828</v>
      </c>
      <c r="J742" s="329">
        <v>12</v>
      </c>
      <c r="K742" s="339" t="s">
        <v>1704</v>
      </c>
      <c r="L742" s="329" t="s">
        <v>1832</v>
      </c>
      <c r="M742" s="340">
        <v>20459111</v>
      </c>
      <c r="N742" s="330">
        <v>0</v>
      </c>
      <c r="O742" s="337"/>
      <c r="P742" s="340">
        <f>+RP_2024[[#This Row],[VALOR INICIAL]]-RP_2024[[#This Row],[VALOR ANULACION]]</f>
        <v>20459111</v>
      </c>
      <c r="Q742" s="341"/>
      <c r="R742" s="339">
        <f>VALUE(LEFT(RP_2024[[#This Row],[OBJETO]],3))</f>
        <v>502</v>
      </c>
      <c r="S742" s="342">
        <v>242</v>
      </c>
      <c r="T742" s="339" t="str">
        <f>SUBSTITUTE(RP_2024[[#This Row],[CODIGO TIPO]],"-","")</f>
        <v>O232020200991122</v>
      </c>
      <c r="U742" s="335">
        <v>1905014</v>
      </c>
      <c r="V742" s="339">
        <f>VALUE(LEFT(RIGHT(RP_2024[[#This Row],[IMPUTACION PRESUPUESTAL]],6),3))</f>
        <v>134</v>
      </c>
      <c r="W742" s="335" t="s">
        <v>1253</v>
      </c>
      <c r="X742" s="333">
        <f>VALUE(LEFT(RP_2024[[#This Row],[Actividad]],SEARCH(".",RP_2024[[#This Row],[Actividad]],1)-1))</f>
        <v>27</v>
      </c>
      <c r="Y742" s="335">
        <f>MONTH(RP_2024[[#This Row],[FECHA RP]])</f>
        <v>9</v>
      </c>
      <c r="Z742" s="334" t="str">
        <f>IF(RP_2024[[#This Row],[FEC ANULACION]]="","",MONTH(RP_2024[[#This Row],[FEC ANULACION]]))</f>
        <v/>
      </c>
      <c r="AA742" s="335" t="s">
        <v>1589</v>
      </c>
      <c r="AB742" s="335" t="s">
        <v>3390</v>
      </c>
      <c r="AC742" s="335" t="str">
        <f>MID(RP_2024[[#This Row],[Elemento PEP]],11,2)</f>
        <v>08</v>
      </c>
    </row>
    <row r="743" spans="1:29">
      <c r="A743" s="336">
        <v>4695</v>
      </c>
      <c r="B743" s="337">
        <v>45549</v>
      </c>
      <c r="C743" s="338" t="s">
        <v>1762</v>
      </c>
      <c r="D743" s="338" t="s">
        <v>2721</v>
      </c>
      <c r="E743" s="336" t="s">
        <v>1583</v>
      </c>
      <c r="F743" s="336">
        <v>5669</v>
      </c>
      <c r="G743" s="337">
        <v>45546</v>
      </c>
      <c r="H743" s="339">
        <v>6590076</v>
      </c>
      <c r="I743" s="339" t="s">
        <v>1756</v>
      </c>
      <c r="J743" s="329">
        <v>12</v>
      </c>
      <c r="K743" s="339" t="s">
        <v>1704</v>
      </c>
      <c r="L743" s="329" t="s">
        <v>1832</v>
      </c>
      <c r="M743" s="340">
        <v>39756896</v>
      </c>
      <c r="N743" s="330">
        <v>0</v>
      </c>
      <c r="O743" s="337"/>
      <c r="P743" s="340">
        <f>+RP_2024[[#This Row],[VALOR INICIAL]]-RP_2024[[#This Row],[VALOR ANULACION]]</f>
        <v>39756896</v>
      </c>
      <c r="Q743" s="341"/>
      <c r="R743" s="339">
        <f>VALUE(LEFT(RP_2024[[#This Row],[OBJETO]],3))</f>
        <v>501</v>
      </c>
      <c r="S743" s="342">
        <v>242</v>
      </c>
      <c r="T743" s="339" t="str">
        <f>SUBSTITUTE(RP_2024[[#This Row],[CODIGO TIPO]],"-","")</f>
        <v>O232020200991122</v>
      </c>
      <c r="U743" s="335">
        <v>1905054</v>
      </c>
      <c r="V743" s="339">
        <f>VALUE(LEFT(RIGHT(RP_2024[[#This Row],[IMPUTACION PRESUPUESTAL]],6),3))</f>
        <v>121</v>
      </c>
      <c r="W743" s="335" t="s">
        <v>48</v>
      </c>
      <c r="X743" s="333">
        <f>VALUE(LEFT(RP_2024[[#This Row],[Actividad]],SEARCH(".",RP_2024[[#This Row],[Actividad]],1)-1))</f>
        <v>5</v>
      </c>
      <c r="Y743" s="335">
        <f>MONTH(RP_2024[[#This Row],[FECHA RP]])</f>
        <v>9</v>
      </c>
      <c r="Z743" s="334" t="str">
        <f>IF(RP_2024[[#This Row],[FEC ANULACION]]="","",MONTH(RP_2024[[#This Row],[FEC ANULACION]]))</f>
        <v/>
      </c>
      <c r="AA743" s="335" t="s">
        <v>1589</v>
      </c>
      <c r="AB743" s="335" t="s">
        <v>3394</v>
      </c>
      <c r="AC743" s="335" t="str">
        <f>MID(RP_2024[[#This Row],[Elemento PEP]],11,2)</f>
        <v>13</v>
      </c>
    </row>
    <row r="744" spans="1:29">
      <c r="A744" s="336">
        <v>4695</v>
      </c>
      <c r="B744" s="337">
        <v>45549</v>
      </c>
      <c r="C744" s="338" t="s">
        <v>1762</v>
      </c>
      <c r="D744" s="338" t="s">
        <v>2721</v>
      </c>
      <c r="E744" s="336" t="s">
        <v>1583</v>
      </c>
      <c r="F744" s="336">
        <v>5669</v>
      </c>
      <c r="G744" s="337">
        <v>45546</v>
      </c>
      <c r="H744" s="339">
        <v>6590076</v>
      </c>
      <c r="I744" s="339" t="s">
        <v>1756</v>
      </c>
      <c r="J744" s="329">
        <v>12</v>
      </c>
      <c r="K744" s="339" t="s">
        <v>1704</v>
      </c>
      <c r="L744" s="329" t="s">
        <v>1832</v>
      </c>
      <c r="M744" s="340">
        <v>39756891</v>
      </c>
      <c r="N744" s="330">
        <v>0</v>
      </c>
      <c r="O744" s="337"/>
      <c r="P744" s="340">
        <f>+RP_2024[[#This Row],[VALOR INICIAL]]-RP_2024[[#This Row],[VALOR ANULACION]]</f>
        <v>39756891</v>
      </c>
      <c r="Q744" s="341"/>
      <c r="R744" s="339">
        <f>VALUE(LEFT(RP_2024[[#This Row],[OBJETO]],3))</f>
        <v>501</v>
      </c>
      <c r="S744" s="342">
        <v>242</v>
      </c>
      <c r="T744" s="339" t="str">
        <f>SUBSTITUTE(RP_2024[[#This Row],[CODIGO TIPO]],"-","")</f>
        <v>O232020200991122</v>
      </c>
      <c r="U744" s="335">
        <v>1905054</v>
      </c>
      <c r="V744" s="339">
        <f>VALUE(LEFT(RIGHT(RP_2024[[#This Row],[IMPUTACION PRESUPUESTAL]],6),3))</f>
        <v>121</v>
      </c>
      <c r="W744" s="335" t="s">
        <v>477</v>
      </c>
      <c r="X744" s="333">
        <f>VALUE(LEFT(RP_2024[[#This Row],[Actividad]],SEARCH(".",RP_2024[[#This Row],[Actividad]],1)-1))</f>
        <v>5</v>
      </c>
      <c r="Y744" s="335">
        <f>MONTH(RP_2024[[#This Row],[FECHA RP]])</f>
        <v>9</v>
      </c>
      <c r="Z744" s="334" t="str">
        <f>IF(RP_2024[[#This Row],[FEC ANULACION]]="","",MONTH(RP_2024[[#This Row],[FEC ANULACION]]))</f>
        <v/>
      </c>
      <c r="AA744" s="335" t="s">
        <v>1589</v>
      </c>
      <c r="AB744" s="335" t="s">
        <v>3394</v>
      </c>
      <c r="AC744" s="335" t="str">
        <f>MID(RP_2024[[#This Row],[Elemento PEP]],11,2)</f>
        <v>13</v>
      </c>
    </row>
    <row r="745" spans="1:29">
      <c r="A745" s="336">
        <v>4695</v>
      </c>
      <c r="B745" s="337">
        <v>45549</v>
      </c>
      <c r="C745" s="338" t="s">
        <v>1762</v>
      </c>
      <c r="D745" s="338" t="s">
        <v>2721</v>
      </c>
      <c r="E745" s="336" t="s">
        <v>1583</v>
      </c>
      <c r="F745" s="336">
        <v>5669</v>
      </c>
      <c r="G745" s="337">
        <v>45546</v>
      </c>
      <c r="H745" s="339">
        <v>6590076</v>
      </c>
      <c r="I745" s="339" t="s">
        <v>1756</v>
      </c>
      <c r="J745" s="339">
        <v>570</v>
      </c>
      <c r="K745" s="339" t="s">
        <v>1704</v>
      </c>
      <c r="L745" s="329" t="s">
        <v>1705</v>
      </c>
      <c r="M745" s="340">
        <v>6873687</v>
      </c>
      <c r="N745" s="330">
        <v>0</v>
      </c>
      <c r="O745" s="337"/>
      <c r="P745" s="340">
        <f>+RP_2024[[#This Row],[VALOR INICIAL]]-RP_2024[[#This Row],[VALOR ANULACION]]</f>
        <v>6873687</v>
      </c>
      <c r="Q745" s="341"/>
      <c r="R745" s="339">
        <f>VALUE(LEFT(RP_2024[[#This Row],[OBJETO]],3))</f>
        <v>501</v>
      </c>
      <c r="S745" s="342">
        <v>242</v>
      </c>
      <c r="T745" s="339" t="str">
        <f>SUBSTITUTE(RP_2024[[#This Row],[CODIGO TIPO]],"-","")</f>
        <v>O232020200991122</v>
      </c>
      <c r="U745" s="335">
        <v>1905054</v>
      </c>
      <c r="V745" s="339">
        <f>VALUE(LEFT(RIGHT(RP_2024[[#This Row],[IMPUTACION PRESUPUESTAL]],6),3))</f>
        <v>121</v>
      </c>
      <c r="W745" s="335" t="s">
        <v>48</v>
      </c>
      <c r="X745" s="333">
        <f>VALUE(LEFT(RP_2024[[#This Row],[Actividad]],SEARCH(".",RP_2024[[#This Row],[Actividad]],1)-1))</f>
        <v>5</v>
      </c>
      <c r="Y745" s="335">
        <f>MONTH(RP_2024[[#This Row],[FECHA RP]])</f>
        <v>9</v>
      </c>
      <c r="Z745" s="334" t="str">
        <f>IF(RP_2024[[#This Row],[FEC ANULACION]]="","",MONTH(RP_2024[[#This Row],[FEC ANULACION]]))</f>
        <v/>
      </c>
      <c r="AA745" s="335" t="s">
        <v>1588</v>
      </c>
      <c r="AB745" s="335" t="s">
        <v>3394</v>
      </c>
      <c r="AC745" s="335" t="str">
        <f>MID(RP_2024[[#This Row],[Elemento PEP]],11,2)</f>
        <v>13</v>
      </c>
    </row>
    <row r="746" spans="1:29">
      <c r="A746" s="336">
        <v>4695</v>
      </c>
      <c r="B746" s="337">
        <v>45549</v>
      </c>
      <c r="C746" s="338" t="s">
        <v>1762</v>
      </c>
      <c r="D746" s="338" t="s">
        <v>2721</v>
      </c>
      <c r="E746" s="336" t="s">
        <v>1583</v>
      </c>
      <c r="F746" s="336">
        <v>5669</v>
      </c>
      <c r="G746" s="337">
        <v>45546</v>
      </c>
      <c r="H746" s="339">
        <v>6590076</v>
      </c>
      <c r="I746" s="339" t="s">
        <v>1756</v>
      </c>
      <c r="J746" s="339">
        <v>570</v>
      </c>
      <c r="K746" s="339" t="s">
        <v>1704</v>
      </c>
      <c r="L746" s="329" t="s">
        <v>1705</v>
      </c>
      <c r="M746" s="340">
        <v>6873696</v>
      </c>
      <c r="N746" s="330">
        <v>0</v>
      </c>
      <c r="O746" s="337"/>
      <c r="P746" s="340">
        <f>+RP_2024[[#This Row],[VALOR INICIAL]]-RP_2024[[#This Row],[VALOR ANULACION]]</f>
        <v>6873696</v>
      </c>
      <c r="Q746" s="341"/>
      <c r="R746" s="339">
        <f>VALUE(LEFT(RP_2024[[#This Row],[OBJETO]],3))</f>
        <v>501</v>
      </c>
      <c r="S746" s="342">
        <v>242</v>
      </c>
      <c r="T746" s="339" t="str">
        <f>SUBSTITUTE(RP_2024[[#This Row],[CODIGO TIPO]],"-","")</f>
        <v>O232020200991122</v>
      </c>
      <c r="U746" s="335">
        <v>1905054</v>
      </c>
      <c r="V746" s="339">
        <f>VALUE(LEFT(RIGHT(RP_2024[[#This Row],[IMPUTACION PRESUPUESTAL]],6),3))</f>
        <v>121</v>
      </c>
      <c r="W746" s="335" t="s">
        <v>477</v>
      </c>
      <c r="X746" s="333">
        <f>VALUE(LEFT(RP_2024[[#This Row],[Actividad]],SEARCH(".",RP_2024[[#This Row],[Actividad]],1)-1))</f>
        <v>5</v>
      </c>
      <c r="Y746" s="335">
        <f>MONTH(RP_2024[[#This Row],[FECHA RP]])</f>
        <v>9</v>
      </c>
      <c r="Z746" s="334" t="str">
        <f>IF(RP_2024[[#This Row],[FEC ANULACION]]="","",MONTH(RP_2024[[#This Row],[FEC ANULACION]]))</f>
        <v/>
      </c>
      <c r="AA746" s="335" t="s">
        <v>1588</v>
      </c>
      <c r="AB746" s="335" t="s">
        <v>3394</v>
      </c>
      <c r="AC746" s="335" t="str">
        <f>MID(RP_2024[[#This Row],[Elemento PEP]],11,2)</f>
        <v>13</v>
      </c>
    </row>
    <row r="747" spans="1:29">
      <c r="A747" s="336">
        <v>4696</v>
      </c>
      <c r="B747" s="337">
        <v>45549</v>
      </c>
      <c r="C747" s="338" t="s">
        <v>1856</v>
      </c>
      <c r="D747" s="338" t="s">
        <v>2722</v>
      </c>
      <c r="E747" s="336" t="s">
        <v>1582</v>
      </c>
      <c r="F747" s="336">
        <v>5517</v>
      </c>
      <c r="G747" s="337">
        <v>45546</v>
      </c>
      <c r="H747" s="339">
        <v>6589446</v>
      </c>
      <c r="I747" s="339" t="s">
        <v>1828</v>
      </c>
      <c r="J747" s="329">
        <v>12</v>
      </c>
      <c r="K747" s="339" t="s">
        <v>1704</v>
      </c>
      <c r="L747" s="329" t="s">
        <v>1832</v>
      </c>
      <c r="M747" s="340">
        <v>18645338</v>
      </c>
      <c r="N747" s="330">
        <v>0</v>
      </c>
      <c r="O747" s="337"/>
      <c r="P747" s="340">
        <f>+RP_2024[[#This Row],[VALOR INICIAL]]-RP_2024[[#This Row],[VALOR ANULACION]]</f>
        <v>18645338</v>
      </c>
      <c r="Q747" s="341"/>
      <c r="R747" s="339">
        <f>VALUE(LEFT(RP_2024[[#This Row],[OBJETO]],3))</f>
        <v>502</v>
      </c>
      <c r="S747" s="342">
        <v>242</v>
      </c>
      <c r="T747" s="339" t="str">
        <f>SUBSTITUTE(RP_2024[[#This Row],[CODIGO TIPO]],"-","")</f>
        <v>O232020200991122</v>
      </c>
      <c r="U747" s="335">
        <v>1905014</v>
      </c>
      <c r="V747" s="339">
        <f>VALUE(LEFT(RIGHT(RP_2024[[#This Row],[IMPUTACION PRESUPUESTAL]],6),3))</f>
        <v>130</v>
      </c>
      <c r="W747" s="335" t="s">
        <v>1254</v>
      </c>
      <c r="X747" s="333">
        <f>VALUE(LEFT(RP_2024[[#This Row],[Actividad]],SEARCH(".",RP_2024[[#This Row],[Actividad]],1)-1))</f>
        <v>28</v>
      </c>
      <c r="Y747" s="335">
        <f>MONTH(RP_2024[[#This Row],[FECHA RP]])</f>
        <v>9</v>
      </c>
      <c r="Z747" s="334" t="str">
        <f>IF(RP_2024[[#This Row],[FEC ANULACION]]="","",MONTH(RP_2024[[#This Row],[FEC ANULACION]]))</f>
        <v/>
      </c>
      <c r="AA747" s="335" t="s">
        <v>1589</v>
      </c>
      <c r="AB747" s="335" t="s">
        <v>3390</v>
      </c>
      <c r="AC747" s="335" t="str">
        <f>MID(RP_2024[[#This Row],[Elemento PEP]],11,2)</f>
        <v>08</v>
      </c>
    </row>
    <row r="748" spans="1:29">
      <c r="A748" s="336">
        <v>4696</v>
      </c>
      <c r="B748" s="337">
        <v>45549</v>
      </c>
      <c r="C748" s="338" t="s">
        <v>1856</v>
      </c>
      <c r="D748" s="338" t="s">
        <v>2722</v>
      </c>
      <c r="E748" s="336" t="s">
        <v>1582</v>
      </c>
      <c r="F748" s="336">
        <v>5517</v>
      </c>
      <c r="G748" s="337">
        <v>45546</v>
      </c>
      <c r="H748" s="339">
        <v>6589446</v>
      </c>
      <c r="I748" s="339" t="s">
        <v>1828</v>
      </c>
      <c r="J748" s="339">
        <v>570</v>
      </c>
      <c r="K748" s="339" t="s">
        <v>1704</v>
      </c>
      <c r="L748" s="329" t="s">
        <v>1705</v>
      </c>
      <c r="M748" s="340">
        <v>3047708</v>
      </c>
      <c r="N748" s="330">
        <v>0</v>
      </c>
      <c r="O748" s="337"/>
      <c r="P748" s="340">
        <f>+RP_2024[[#This Row],[VALOR INICIAL]]-RP_2024[[#This Row],[VALOR ANULACION]]</f>
        <v>3047708</v>
      </c>
      <c r="Q748" s="341"/>
      <c r="R748" s="339">
        <f>VALUE(LEFT(RP_2024[[#This Row],[OBJETO]],3))</f>
        <v>502</v>
      </c>
      <c r="S748" s="342">
        <v>242</v>
      </c>
      <c r="T748" s="339" t="str">
        <f>SUBSTITUTE(RP_2024[[#This Row],[CODIGO TIPO]],"-","")</f>
        <v>O232020200991122</v>
      </c>
      <c r="U748" s="335">
        <v>1905014</v>
      </c>
      <c r="V748" s="339">
        <f>VALUE(LEFT(RIGHT(RP_2024[[#This Row],[IMPUTACION PRESUPUESTAL]],6),3))</f>
        <v>130</v>
      </c>
      <c r="W748" s="335" t="s">
        <v>1254</v>
      </c>
      <c r="X748" s="333">
        <f>VALUE(LEFT(RP_2024[[#This Row],[Actividad]],SEARCH(".",RP_2024[[#This Row],[Actividad]],1)-1))</f>
        <v>28</v>
      </c>
      <c r="Y748" s="335">
        <f>MONTH(RP_2024[[#This Row],[FECHA RP]])</f>
        <v>9</v>
      </c>
      <c r="Z748" s="334" t="str">
        <f>IF(RP_2024[[#This Row],[FEC ANULACION]]="","",MONTH(RP_2024[[#This Row],[FEC ANULACION]]))</f>
        <v/>
      </c>
      <c r="AA748" s="335" t="s">
        <v>1588</v>
      </c>
      <c r="AB748" s="335" t="s">
        <v>3390</v>
      </c>
      <c r="AC748" s="335" t="str">
        <f>MID(RP_2024[[#This Row],[Elemento PEP]],11,2)</f>
        <v>08</v>
      </c>
    </row>
    <row r="749" spans="1:29">
      <c r="A749" s="336">
        <v>4697</v>
      </c>
      <c r="B749" s="337">
        <v>45549</v>
      </c>
      <c r="C749" s="338" t="s">
        <v>1770</v>
      </c>
      <c r="D749" s="338" t="s">
        <v>2721</v>
      </c>
      <c r="E749" s="336" t="s">
        <v>1583</v>
      </c>
      <c r="F749" s="336">
        <v>5665</v>
      </c>
      <c r="G749" s="337">
        <v>45546</v>
      </c>
      <c r="H749" s="339">
        <v>6590076</v>
      </c>
      <c r="I749" s="339" t="s">
        <v>1756</v>
      </c>
      <c r="J749" s="339">
        <v>570</v>
      </c>
      <c r="K749" s="339" t="s">
        <v>1704</v>
      </c>
      <c r="L749" s="329" t="s">
        <v>1705</v>
      </c>
      <c r="M749" s="340">
        <v>2332213</v>
      </c>
      <c r="N749" s="330">
        <v>0</v>
      </c>
      <c r="O749" s="337"/>
      <c r="P749" s="340">
        <f>+RP_2024[[#This Row],[VALOR INICIAL]]-RP_2024[[#This Row],[VALOR ANULACION]]</f>
        <v>2332213</v>
      </c>
      <c r="Q749" s="341"/>
      <c r="R749" s="339">
        <f>VALUE(LEFT(RP_2024[[#This Row],[OBJETO]],3))</f>
        <v>501</v>
      </c>
      <c r="S749" s="342">
        <v>242</v>
      </c>
      <c r="T749" s="339" t="str">
        <f>SUBSTITUTE(RP_2024[[#This Row],[CODIGO TIPO]],"-","")</f>
        <v>O232020200991122</v>
      </c>
      <c r="U749" s="335">
        <v>1905014</v>
      </c>
      <c r="V749" s="339">
        <f>VALUE(LEFT(RIGHT(RP_2024[[#This Row],[IMPUTACION PRESUPUESTAL]],6),3))</f>
        <v>125</v>
      </c>
      <c r="W749" s="335" t="s">
        <v>51</v>
      </c>
      <c r="X749" s="333">
        <f>VALUE(LEFT(RP_2024[[#This Row],[Actividad]],SEARCH(".",RP_2024[[#This Row],[Actividad]],1)-1))</f>
        <v>7</v>
      </c>
      <c r="Y749" s="335">
        <f>MONTH(RP_2024[[#This Row],[FECHA RP]])</f>
        <v>9</v>
      </c>
      <c r="Z749" s="334" t="str">
        <f>IF(RP_2024[[#This Row],[FEC ANULACION]]="","",MONTH(RP_2024[[#This Row],[FEC ANULACION]]))</f>
        <v/>
      </c>
      <c r="AA749" s="335" t="s">
        <v>1588</v>
      </c>
      <c r="AB749" s="335" t="s">
        <v>3392</v>
      </c>
      <c r="AC749" s="335" t="str">
        <f>MID(RP_2024[[#This Row],[Elemento PEP]],11,2)</f>
        <v>13</v>
      </c>
    </row>
    <row r="750" spans="1:29">
      <c r="A750" s="336">
        <v>4697</v>
      </c>
      <c r="B750" s="337">
        <v>45549</v>
      </c>
      <c r="C750" s="338" t="s">
        <v>1770</v>
      </c>
      <c r="D750" s="338" t="s">
        <v>2721</v>
      </c>
      <c r="E750" s="336" t="s">
        <v>1583</v>
      </c>
      <c r="F750" s="336">
        <v>5665</v>
      </c>
      <c r="G750" s="337">
        <v>45546</v>
      </c>
      <c r="H750" s="339">
        <v>6590076</v>
      </c>
      <c r="I750" s="339" t="s">
        <v>1756</v>
      </c>
      <c r="J750" s="329">
        <v>12</v>
      </c>
      <c r="K750" s="339" t="s">
        <v>1704</v>
      </c>
      <c r="L750" s="329" t="s">
        <v>1832</v>
      </c>
      <c r="M750" s="340">
        <v>42942183</v>
      </c>
      <c r="N750" s="330">
        <v>0</v>
      </c>
      <c r="O750" s="337"/>
      <c r="P750" s="340">
        <f>+RP_2024[[#This Row],[VALOR INICIAL]]-RP_2024[[#This Row],[VALOR ANULACION]]</f>
        <v>42942183</v>
      </c>
      <c r="Q750" s="341"/>
      <c r="R750" s="339">
        <f>VALUE(LEFT(RP_2024[[#This Row],[OBJETO]],3))</f>
        <v>501</v>
      </c>
      <c r="S750" s="342">
        <v>242</v>
      </c>
      <c r="T750" s="339" t="str">
        <f>SUBSTITUTE(RP_2024[[#This Row],[CODIGO TIPO]],"-","")</f>
        <v>O232020200991122</v>
      </c>
      <c r="U750" s="335">
        <v>1905014</v>
      </c>
      <c r="V750" s="339">
        <f>VALUE(LEFT(RIGHT(RP_2024[[#This Row],[IMPUTACION PRESUPUESTAL]],6),3))</f>
        <v>125</v>
      </c>
      <c r="W750" s="335" t="s">
        <v>51</v>
      </c>
      <c r="X750" s="333">
        <f>VALUE(LEFT(RP_2024[[#This Row],[Actividad]],SEARCH(".",RP_2024[[#This Row],[Actividad]],1)-1))</f>
        <v>7</v>
      </c>
      <c r="Y750" s="335">
        <f>MONTH(RP_2024[[#This Row],[FECHA RP]])</f>
        <v>9</v>
      </c>
      <c r="Z750" s="334" t="str">
        <f>IF(RP_2024[[#This Row],[FEC ANULACION]]="","",MONTH(RP_2024[[#This Row],[FEC ANULACION]]))</f>
        <v/>
      </c>
      <c r="AA750" s="335" t="s">
        <v>1589</v>
      </c>
      <c r="AB750" s="335" t="s">
        <v>3392</v>
      </c>
      <c r="AC750" s="335" t="str">
        <f>MID(RP_2024[[#This Row],[Elemento PEP]],11,2)</f>
        <v>13</v>
      </c>
    </row>
    <row r="751" spans="1:29">
      <c r="A751" s="336">
        <v>4698</v>
      </c>
      <c r="B751" s="337">
        <v>45549</v>
      </c>
      <c r="C751" s="338" t="s">
        <v>1789</v>
      </c>
      <c r="D751" s="338" t="s">
        <v>2721</v>
      </c>
      <c r="E751" s="336" t="s">
        <v>1583</v>
      </c>
      <c r="F751" s="336">
        <v>5664</v>
      </c>
      <c r="G751" s="337">
        <v>45546</v>
      </c>
      <c r="H751" s="339">
        <v>6590076</v>
      </c>
      <c r="I751" s="339" t="s">
        <v>1756</v>
      </c>
      <c r="J751" s="329">
        <v>12</v>
      </c>
      <c r="K751" s="339" t="s">
        <v>1704</v>
      </c>
      <c r="L751" s="329" t="s">
        <v>1832</v>
      </c>
      <c r="M751" s="340">
        <v>72094562</v>
      </c>
      <c r="N751" s="330">
        <v>0</v>
      </c>
      <c r="O751" s="337"/>
      <c r="P751" s="340">
        <f>+RP_2024[[#This Row],[VALOR INICIAL]]-RP_2024[[#This Row],[VALOR ANULACION]]</f>
        <v>72094562</v>
      </c>
      <c r="Q751" s="341"/>
      <c r="R751" s="339">
        <f>VALUE(LEFT(RP_2024[[#This Row],[OBJETO]],3))</f>
        <v>501</v>
      </c>
      <c r="S751" s="342">
        <v>242</v>
      </c>
      <c r="T751" s="339" t="str">
        <f>SUBSTITUTE(RP_2024[[#This Row],[CODIGO TIPO]],"-","")</f>
        <v>O232020200991122</v>
      </c>
      <c r="U751" s="335">
        <v>1905014</v>
      </c>
      <c r="V751" s="339">
        <f>VALUE(LEFT(RIGHT(RP_2024[[#This Row],[IMPUTACION PRESUPUESTAL]],6),3))</f>
        <v>158</v>
      </c>
      <c r="W751" s="335" t="s">
        <v>53</v>
      </c>
      <c r="X751" s="333">
        <f>VALUE(LEFT(RP_2024[[#This Row],[Actividad]],SEARCH(".",RP_2024[[#This Row],[Actividad]],1)-1))</f>
        <v>9</v>
      </c>
      <c r="Y751" s="335">
        <f>MONTH(RP_2024[[#This Row],[FECHA RP]])</f>
        <v>9</v>
      </c>
      <c r="Z751" s="334" t="str">
        <f>IF(RP_2024[[#This Row],[FEC ANULACION]]="","",MONTH(RP_2024[[#This Row],[FEC ANULACION]]))</f>
        <v/>
      </c>
      <c r="AA751" s="335" t="s">
        <v>1589</v>
      </c>
      <c r="AB751" s="335" t="s">
        <v>3392</v>
      </c>
      <c r="AC751" s="335" t="str">
        <f>MID(RP_2024[[#This Row],[Elemento PEP]],11,2)</f>
        <v>13</v>
      </c>
    </row>
    <row r="752" spans="1:29">
      <c r="A752" s="336">
        <v>4699</v>
      </c>
      <c r="B752" s="337">
        <v>45549</v>
      </c>
      <c r="C752" s="338" t="s">
        <v>1855</v>
      </c>
      <c r="D752" s="338" t="s">
        <v>2722</v>
      </c>
      <c r="E752" s="336" t="s">
        <v>1582</v>
      </c>
      <c r="F752" s="336">
        <v>5518</v>
      </c>
      <c r="G752" s="337">
        <v>45546</v>
      </c>
      <c r="H752" s="339">
        <v>6589446</v>
      </c>
      <c r="I752" s="339" t="s">
        <v>1828</v>
      </c>
      <c r="J752" s="329">
        <v>12</v>
      </c>
      <c r="K752" s="339" t="s">
        <v>1704</v>
      </c>
      <c r="L752" s="329" t="s">
        <v>1832</v>
      </c>
      <c r="M752" s="340">
        <v>21103599</v>
      </c>
      <c r="N752" s="330">
        <v>0</v>
      </c>
      <c r="O752" s="337"/>
      <c r="P752" s="340">
        <f>+RP_2024[[#This Row],[VALOR INICIAL]]-RP_2024[[#This Row],[VALOR ANULACION]]</f>
        <v>21103599</v>
      </c>
      <c r="Q752" s="341"/>
      <c r="R752" s="339">
        <f>VALUE(LEFT(RP_2024[[#This Row],[OBJETO]],3))</f>
        <v>502</v>
      </c>
      <c r="S752" s="342">
        <v>242</v>
      </c>
      <c r="T752" s="339" t="str">
        <f>SUBSTITUTE(RP_2024[[#This Row],[CODIGO TIPO]],"-","")</f>
        <v>O232020200991122</v>
      </c>
      <c r="U752" s="335">
        <v>1905014</v>
      </c>
      <c r="V752" s="339">
        <f>VALUE(LEFT(RIGHT(RP_2024[[#This Row],[IMPUTACION PRESUPUESTAL]],6),3))</f>
        <v>135</v>
      </c>
      <c r="W752" s="335" t="s">
        <v>1255</v>
      </c>
      <c r="X752" s="333">
        <f>VALUE(LEFT(RP_2024[[#This Row],[Actividad]],SEARCH(".",RP_2024[[#This Row],[Actividad]],1)-1))</f>
        <v>29</v>
      </c>
      <c r="Y752" s="335">
        <f>MONTH(RP_2024[[#This Row],[FECHA RP]])</f>
        <v>9</v>
      </c>
      <c r="Z752" s="334" t="str">
        <f>IF(RP_2024[[#This Row],[FEC ANULACION]]="","",MONTH(RP_2024[[#This Row],[FEC ANULACION]]))</f>
        <v/>
      </c>
      <c r="AA752" s="335" t="s">
        <v>1589</v>
      </c>
      <c r="AB752" s="335" t="s">
        <v>3390</v>
      </c>
      <c r="AC752" s="335" t="str">
        <f>MID(RP_2024[[#This Row],[Elemento PEP]],11,2)</f>
        <v>08</v>
      </c>
    </row>
    <row r="753" spans="1:29">
      <c r="A753" s="336">
        <v>4699</v>
      </c>
      <c r="B753" s="337">
        <v>45549</v>
      </c>
      <c r="C753" s="338" t="s">
        <v>1855</v>
      </c>
      <c r="D753" s="338" t="s">
        <v>2722</v>
      </c>
      <c r="E753" s="336" t="s">
        <v>1582</v>
      </c>
      <c r="F753" s="336">
        <v>5518</v>
      </c>
      <c r="G753" s="337">
        <v>45546</v>
      </c>
      <c r="H753" s="339">
        <v>6589446</v>
      </c>
      <c r="I753" s="339" t="s">
        <v>1828</v>
      </c>
      <c r="J753" s="339">
        <v>570</v>
      </c>
      <c r="K753" s="339" t="s">
        <v>1704</v>
      </c>
      <c r="L753" s="329" t="s">
        <v>1705</v>
      </c>
      <c r="M753" s="340">
        <v>3449527</v>
      </c>
      <c r="N753" s="330">
        <v>0</v>
      </c>
      <c r="O753" s="337"/>
      <c r="P753" s="340">
        <f>+RP_2024[[#This Row],[VALOR INICIAL]]-RP_2024[[#This Row],[VALOR ANULACION]]</f>
        <v>3449527</v>
      </c>
      <c r="Q753" s="341"/>
      <c r="R753" s="339">
        <f>VALUE(LEFT(RP_2024[[#This Row],[OBJETO]],3))</f>
        <v>502</v>
      </c>
      <c r="S753" s="342">
        <v>242</v>
      </c>
      <c r="T753" s="339" t="str">
        <f>SUBSTITUTE(RP_2024[[#This Row],[CODIGO TIPO]],"-","")</f>
        <v>O232020200991122</v>
      </c>
      <c r="U753" s="335">
        <v>1905014</v>
      </c>
      <c r="V753" s="339">
        <f>VALUE(LEFT(RIGHT(RP_2024[[#This Row],[IMPUTACION PRESUPUESTAL]],6),3))</f>
        <v>135</v>
      </c>
      <c r="W753" s="335" t="s">
        <v>1255</v>
      </c>
      <c r="X753" s="333">
        <f>VALUE(LEFT(RP_2024[[#This Row],[Actividad]],SEARCH(".",RP_2024[[#This Row],[Actividad]],1)-1))</f>
        <v>29</v>
      </c>
      <c r="Y753" s="335">
        <f>MONTH(RP_2024[[#This Row],[FECHA RP]])</f>
        <v>9</v>
      </c>
      <c r="Z753" s="334" t="str">
        <f>IF(RP_2024[[#This Row],[FEC ANULACION]]="","",MONTH(RP_2024[[#This Row],[FEC ANULACION]]))</f>
        <v/>
      </c>
      <c r="AA753" s="335" t="s">
        <v>1588</v>
      </c>
      <c r="AB753" s="335" t="s">
        <v>3390</v>
      </c>
      <c r="AC753" s="335" t="str">
        <f>MID(RP_2024[[#This Row],[Elemento PEP]],11,2)</f>
        <v>08</v>
      </c>
    </row>
    <row r="754" spans="1:29">
      <c r="A754" s="336">
        <v>4700</v>
      </c>
      <c r="B754" s="337">
        <v>45549</v>
      </c>
      <c r="C754" s="338" t="s">
        <v>1761</v>
      </c>
      <c r="D754" s="338" t="s">
        <v>2721</v>
      </c>
      <c r="E754" s="336" t="s">
        <v>1583</v>
      </c>
      <c r="F754" s="336">
        <v>5670</v>
      </c>
      <c r="G754" s="337">
        <v>45546</v>
      </c>
      <c r="H754" s="339">
        <v>6590076</v>
      </c>
      <c r="I754" s="339" t="s">
        <v>1756</v>
      </c>
      <c r="J754" s="339">
        <v>570</v>
      </c>
      <c r="K754" s="339" t="s">
        <v>1704</v>
      </c>
      <c r="L754" s="329" t="s">
        <v>1705</v>
      </c>
      <c r="M754" s="340">
        <v>2332213</v>
      </c>
      <c r="N754" s="330">
        <v>0</v>
      </c>
      <c r="O754" s="337"/>
      <c r="P754" s="340">
        <f>+RP_2024[[#This Row],[VALOR INICIAL]]-RP_2024[[#This Row],[VALOR ANULACION]]</f>
        <v>2332213</v>
      </c>
      <c r="Q754" s="341"/>
      <c r="R754" s="339">
        <f>VALUE(LEFT(RP_2024[[#This Row],[OBJETO]],3))</f>
        <v>501</v>
      </c>
      <c r="S754" s="342">
        <v>242</v>
      </c>
      <c r="T754" s="339" t="str">
        <f>SUBSTITUTE(RP_2024[[#This Row],[CODIGO TIPO]],"-","")</f>
        <v>O232020200991122</v>
      </c>
      <c r="U754" s="335">
        <v>1905014</v>
      </c>
      <c r="V754" s="339">
        <f>VALUE(LEFT(RIGHT(RP_2024[[#This Row],[IMPUTACION PRESUPUESTAL]],6),3))</f>
        <v>234</v>
      </c>
      <c r="W754" s="335" t="s">
        <v>1239</v>
      </c>
      <c r="X754" s="333">
        <f>VALUE(LEFT(RP_2024[[#This Row],[Actividad]],SEARCH(".",RP_2024[[#This Row],[Actividad]],1)-1))</f>
        <v>13</v>
      </c>
      <c r="Y754" s="335">
        <f>MONTH(RP_2024[[#This Row],[FECHA RP]])</f>
        <v>9</v>
      </c>
      <c r="Z754" s="334" t="str">
        <f>IF(RP_2024[[#This Row],[FEC ANULACION]]="","",MONTH(RP_2024[[#This Row],[FEC ANULACION]]))</f>
        <v/>
      </c>
      <c r="AA754" s="335" t="s">
        <v>1588</v>
      </c>
      <c r="AB754" s="335" t="s">
        <v>3392</v>
      </c>
      <c r="AC754" s="335" t="str">
        <f>MID(RP_2024[[#This Row],[Elemento PEP]],11,2)</f>
        <v>13</v>
      </c>
    </row>
    <row r="755" spans="1:29">
      <c r="A755" s="336">
        <v>4700</v>
      </c>
      <c r="B755" s="337">
        <v>45549</v>
      </c>
      <c r="C755" s="338" t="s">
        <v>1761</v>
      </c>
      <c r="D755" s="338" t="s">
        <v>2721</v>
      </c>
      <c r="E755" s="336" t="s">
        <v>1583</v>
      </c>
      <c r="F755" s="336">
        <v>5670</v>
      </c>
      <c r="G755" s="337">
        <v>45546</v>
      </c>
      <c r="H755" s="339">
        <v>6590076</v>
      </c>
      <c r="I755" s="339" t="s">
        <v>1756</v>
      </c>
      <c r="J755" s="329">
        <v>12</v>
      </c>
      <c r="K755" s="339" t="s">
        <v>1704</v>
      </c>
      <c r="L755" s="329" t="s">
        <v>1832</v>
      </c>
      <c r="M755" s="340">
        <v>42942187</v>
      </c>
      <c r="N755" s="330">
        <v>0</v>
      </c>
      <c r="O755" s="337"/>
      <c r="P755" s="340">
        <f>+RP_2024[[#This Row],[VALOR INICIAL]]-RP_2024[[#This Row],[VALOR ANULACION]]</f>
        <v>42942187</v>
      </c>
      <c r="Q755" s="341"/>
      <c r="R755" s="339">
        <f>VALUE(LEFT(RP_2024[[#This Row],[OBJETO]],3))</f>
        <v>501</v>
      </c>
      <c r="S755" s="342">
        <v>242</v>
      </c>
      <c r="T755" s="339" t="str">
        <f>SUBSTITUTE(RP_2024[[#This Row],[CODIGO TIPO]],"-","")</f>
        <v>O232020200991122</v>
      </c>
      <c r="U755" s="335">
        <v>1905014</v>
      </c>
      <c r="V755" s="339">
        <f>VALUE(LEFT(RIGHT(RP_2024[[#This Row],[IMPUTACION PRESUPUESTAL]],6),3))</f>
        <v>234</v>
      </c>
      <c r="W755" s="335" t="s">
        <v>1239</v>
      </c>
      <c r="X755" s="333">
        <f>VALUE(LEFT(RP_2024[[#This Row],[Actividad]],SEARCH(".",RP_2024[[#This Row],[Actividad]],1)-1))</f>
        <v>13</v>
      </c>
      <c r="Y755" s="335">
        <f>MONTH(RP_2024[[#This Row],[FECHA RP]])</f>
        <v>9</v>
      </c>
      <c r="Z755" s="334" t="str">
        <f>IF(RP_2024[[#This Row],[FEC ANULACION]]="","",MONTH(RP_2024[[#This Row],[FEC ANULACION]]))</f>
        <v/>
      </c>
      <c r="AA755" s="335" t="s">
        <v>1589</v>
      </c>
      <c r="AB755" s="335" t="s">
        <v>3392</v>
      </c>
      <c r="AC755" s="335" t="str">
        <f>MID(RP_2024[[#This Row],[Elemento PEP]],11,2)</f>
        <v>13</v>
      </c>
    </row>
    <row r="756" spans="1:29">
      <c r="A756" s="336">
        <v>4734</v>
      </c>
      <c r="B756" s="337">
        <v>45549</v>
      </c>
      <c r="C756" s="338" t="s">
        <v>1861</v>
      </c>
      <c r="D756" s="338" t="s">
        <v>2722</v>
      </c>
      <c r="E756" s="336" t="s">
        <v>1582</v>
      </c>
      <c r="F756" s="336">
        <v>5519</v>
      </c>
      <c r="G756" s="337">
        <v>45546</v>
      </c>
      <c r="H756" s="339">
        <v>6589446</v>
      </c>
      <c r="I756" s="339" t="s">
        <v>1828</v>
      </c>
      <c r="J756" s="329">
        <v>570</v>
      </c>
      <c r="K756" s="339" t="s">
        <v>1704</v>
      </c>
      <c r="L756" s="329" t="s">
        <v>1705</v>
      </c>
      <c r="M756" s="340">
        <v>11271531</v>
      </c>
      <c r="N756" s="330">
        <v>0</v>
      </c>
      <c r="O756" s="337"/>
      <c r="P756" s="340">
        <f>+RP_2024[[#This Row],[VALOR INICIAL]]-RP_2024[[#This Row],[VALOR ANULACION]]</f>
        <v>11271531</v>
      </c>
      <c r="Q756" s="341"/>
      <c r="R756" s="339">
        <f>VALUE(LEFT(RP_2024[[#This Row],[OBJETO]],3))</f>
        <v>502</v>
      </c>
      <c r="S756" s="342">
        <v>242</v>
      </c>
      <c r="T756" s="339" t="str">
        <f>SUBSTITUTE(RP_2024[[#This Row],[CODIGO TIPO]],"-","")</f>
        <v>O232020200991122</v>
      </c>
      <c r="U756" s="335">
        <v>1905014</v>
      </c>
      <c r="V756" s="339">
        <f>VALUE(LEFT(RIGHT(RP_2024[[#This Row],[IMPUTACION PRESUPUESTAL]],6),3))</f>
        <v>108</v>
      </c>
      <c r="W756" s="335" t="s">
        <v>1256</v>
      </c>
      <c r="X756" s="333">
        <f>VALUE(LEFT(RP_2024[[#This Row],[Actividad]],SEARCH(".",RP_2024[[#This Row],[Actividad]],1)-1))</f>
        <v>30</v>
      </c>
      <c r="Y756" s="335">
        <f>MONTH(RP_2024[[#This Row],[FECHA RP]])</f>
        <v>9</v>
      </c>
      <c r="Z756" s="334" t="str">
        <f>IF(RP_2024[[#This Row],[FEC ANULACION]]="","",MONTH(RP_2024[[#This Row],[FEC ANULACION]]))</f>
        <v/>
      </c>
      <c r="AA756" s="335" t="s">
        <v>1588</v>
      </c>
      <c r="AB756" s="335" t="s">
        <v>3391</v>
      </c>
      <c r="AC756" s="335" t="str">
        <f>MID(RP_2024[[#This Row],[Elemento PEP]],11,2)</f>
        <v>09</v>
      </c>
    </row>
    <row r="757" spans="1:29">
      <c r="A757" s="336">
        <v>4734</v>
      </c>
      <c r="B757" s="337">
        <v>45549</v>
      </c>
      <c r="C757" s="338" t="s">
        <v>1861</v>
      </c>
      <c r="D757" s="338" t="s">
        <v>2722</v>
      </c>
      <c r="E757" s="336" t="s">
        <v>1582</v>
      </c>
      <c r="F757" s="336">
        <v>5519</v>
      </c>
      <c r="G757" s="337">
        <v>45546</v>
      </c>
      <c r="H757" s="339">
        <v>6589446</v>
      </c>
      <c r="I757" s="339" t="s">
        <v>1828</v>
      </c>
      <c r="J757" s="329">
        <v>12</v>
      </c>
      <c r="K757" s="339" t="s">
        <v>1704</v>
      </c>
      <c r="L757" s="329" t="s">
        <v>1832</v>
      </c>
      <c r="M757" s="340">
        <v>66771905</v>
      </c>
      <c r="N757" s="330">
        <v>0</v>
      </c>
      <c r="O757" s="337"/>
      <c r="P757" s="340">
        <f>+RP_2024[[#This Row],[VALOR INICIAL]]-RP_2024[[#This Row],[VALOR ANULACION]]</f>
        <v>66771905</v>
      </c>
      <c r="Q757" s="341"/>
      <c r="R757" s="339">
        <f>VALUE(LEFT(RP_2024[[#This Row],[OBJETO]],3))</f>
        <v>502</v>
      </c>
      <c r="S757" s="342">
        <v>242</v>
      </c>
      <c r="T757" s="339" t="str">
        <f>SUBSTITUTE(RP_2024[[#This Row],[CODIGO TIPO]],"-","")</f>
        <v>O232020200991122</v>
      </c>
      <c r="U757" s="335">
        <v>1905014</v>
      </c>
      <c r="V757" s="339">
        <f>VALUE(LEFT(RIGHT(RP_2024[[#This Row],[IMPUTACION PRESUPUESTAL]],6),3))</f>
        <v>108</v>
      </c>
      <c r="W757" s="335" t="s">
        <v>1256</v>
      </c>
      <c r="X757" s="333">
        <f>VALUE(LEFT(RP_2024[[#This Row],[Actividad]],SEARCH(".",RP_2024[[#This Row],[Actividad]],1)-1))</f>
        <v>30</v>
      </c>
      <c r="Y757" s="335">
        <f>MONTH(RP_2024[[#This Row],[FECHA RP]])</f>
        <v>9</v>
      </c>
      <c r="Z757" s="334" t="str">
        <f>IF(RP_2024[[#This Row],[FEC ANULACION]]="","",MONTH(RP_2024[[#This Row],[FEC ANULACION]]))</f>
        <v/>
      </c>
      <c r="AA757" s="335" t="s">
        <v>1589</v>
      </c>
      <c r="AB757" s="335" t="s">
        <v>3391</v>
      </c>
      <c r="AC757" s="335" t="str">
        <f>MID(RP_2024[[#This Row],[Elemento PEP]],11,2)</f>
        <v>09</v>
      </c>
    </row>
    <row r="758" spans="1:29">
      <c r="A758" s="336">
        <v>4735</v>
      </c>
      <c r="B758" s="337">
        <v>45549</v>
      </c>
      <c r="C758" s="338" t="s">
        <v>1874</v>
      </c>
      <c r="D758" s="338" t="s">
        <v>2722</v>
      </c>
      <c r="E758" s="336" t="s">
        <v>1582</v>
      </c>
      <c r="F758" s="336">
        <v>5520</v>
      </c>
      <c r="G758" s="337">
        <v>45546</v>
      </c>
      <c r="H758" s="339">
        <v>6589446</v>
      </c>
      <c r="I758" s="339" t="s">
        <v>1828</v>
      </c>
      <c r="J758" s="329">
        <v>570</v>
      </c>
      <c r="K758" s="339" t="s">
        <v>1704</v>
      </c>
      <c r="L758" s="329" t="s">
        <v>1705</v>
      </c>
      <c r="M758" s="340">
        <v>3728261</v>
      </c>
      <c r="N758" s="330">
        <v>0</v>
      </c>
      <c r="O758" s="337"/>
      <c r="P758" s="340">
        <f>+RP_2024[[#This Row],[VALOR INICIAL]]-RP_2024[[#This Row],[VALOR ANULACION]]</f>
        <v>3728261</v>
      </c>
      <c r="Q758" s="341"/>
      <c r="R758" s="339">
        <f>VALUE(LEFT(RP_2024[[#This Row],[OBJETO]],3))</f>
        <v>502</v>
      </c>
      <c r="S758" s="342">
        <v>242</v>
      </c>
      <c r="T758" s="339" t="str">
        <f>SUBSTITUTE(RP_2024[[#This Row],[CODIGO TIPO]],"-","")</f>
        <v>O232020200991122</v>
      </c>
      <c r="U758" s="335">
        <v>1905049</v>
      </c>
      <c r="V758" s="339">
        <f>VALUE(LEFT(RIGHT(RP_2024[[#This Row],[IMPUTACION PRESUPUESTAL]],6),3))</f>
        <v>116</v>
      </c>
      <c r="W758" s="335" t="s">
        <v>1265</v>
      </c>
      <c r="X758" s="333">
        <f>VALUE(LEFT(RP_2024[[#This Row],[Actividad]],SEARCH(".",RP_2024[[#This Row],[Actividad]],1)-1))</f>
        <v>35</v>
      </c>
      <c r="Y758" s="335">
        <f>MONTH(RP_2024[[#This Row],[FECHA RP]])</f>
        <v>9</v>
      </c>
      <c r="Z758" s="334" t="str">
        <f>IF(RP_2024[[#This Row],[FEC ANULACION]]="","",MONTH(RP_2024[[#This Row],[FEC ANULACION]]))</f>
        <v/>
      </c>
      <c r="AA758" s="335" t="s">
        <v>1588</v>
      </c>
      <c r="AB758" s="335" t="s">
        <v>3388</v>
      </c>
      <c r="AC758" s="335" t="str">
        <f>MID(RP_2024[[#This Row],[Elemento PEP]],11,2)</f>
        <v>03</v>
      </c>
    </row>
    <row r="759" spans="1:29">
      <c r="A759" s="336">
        <v>4702</v>
      </c>
      <c r="B759" s="337">
        <v>45549</v>
      </c>
      <c r="C759" s="338" t="s">
        <v>1790</v>
      </c>
      <c r="D759" s="338" t="s">
        <v>2721</v>
      </c>
      <c r="E759" s="336" t="s">
        <v>1583</v>
      </c>
      <c r="F759" s="336">
        <v>5682</v>
      </c>
      <c r="G759" s="337">
        <v>45546</v>
      </c>
      <c r="H759" s="339">
        <v>6590076</v>
      </c>
      <c r="I759" s="339" t="s">
        <v>1756</v>
      </c>
      <c r="J759" s="329">
        <v>12</v>
      </c>
      <c r="K759" s="339" t="s">
        <v>1704</v>
      </c>
      <c r="L759" s="329" t="s">
        <v>1832</v>
      </c>
      <c r="M759" s="340">
        <v>820744666</v>
      </c>
      <c r="N759" s="330">
        <v>0</v>
      </c>
      <c r="O759" s="337"/>
      <c r="P759" s="340">
        <f>+RP_2024[[#This Row],[VALOR INICIAL]]-RP_2024[[#This Row],[VALOR ANULACION]]</f>
        <v>820744666</v>
      </c>
      <c r="Q759" s="341"/>
      <c r="R759" s="339">
        <f>VALUE(LEFT(RP_2024[[#This Row],[OBJETO]],3))</f>
        <v>501</v>
      </c>
      <c r="S759" s="342">
        <v>242</v>
      </c>
      <c r="T759" s="339" t="str">
        <f>SUBSTITUTE(RP_2024[[#This Row],[CODIGO TIPO]],"-","")</f>
        <v>O232020200991122</v>
      </c>
      <c r="U759" s="335">
        <v>1905049</v>
      </c>
      <c r="V759" s="339">
        <f>VALUE(LEFT(RIGHT(RP_2024[[#This Row],[IMPUTACION PRESUPUESTAL]],6),3))</f>
        <v>97</v>
      </c>
      <c r="W759" s="335" t="s">
        <v>1283</v>
      </c>
      <c r="X759" s="333">
        <f>VALUE(LEFT(RP_2024[[#This Row],[Actividad]],SEARCH(".",RP_2024[[#This Row],[Actividad]],1)-1))</f>
        <v>44</v>
      </c>
      <c r="Y759" s="335">
        <f>MONTH(RP_2024[[#This Row],[FECHA RP]])</f>
        <v>9</v>
      </c>
      <c r="Z759" s="334" t="str">
        <f>IF(RP_2024[[#This Row],[FEC ANULACION]]="","",MONTH(RP_2024[[#This Row],[FEC ANULACION]]))</f>
        <v/>
      </c>
      <c r="AA759" s="335" t="s">
        <v>1589</v>
      </c>
      <c r="AB759" s="335" t="s">
        <v>3387</v>
      </c>
      <c r="AC759" s="335" t="str">
        <f>MID(RP_2024[[#This Row],[Elemento PEP]],11,2)</f>
        <v>11</v>
      </c>
    </row>
    <row r="760" spans="1:29">
      <c r="A760" s="336">
        <v>4735</v>
      </c>
      <c r="B760" s="337">
        <v>45549</v>
      </c>
      <c r="C760" s="338" t="s">
        <v>1874</v>
      </c>
      <c r="D760" s="338" t="s">
        <v>2722</v>
      </c>
      <c r="E760" s="336" t="s">
        <v>1582</v>
      </c>
      <c r="F760" s="336">
        <v>5520</v>
      </c>
      <c r="G760" s="337">
        <v>45546</v>
      </c>
      <c r="H760" s="339">
        <v>6589446</v>
      </c>
      <c r="I760" s="339" t="s">
        <v>1828</v>
      </c>
      <c r="J760" s="339">
        <v>12</v>
      </c>
      <c r="K760" s="339" t="s">
        <v>1704</v>
      </c>
      <c r="L760" s="329" t="s">
        <v>1832</v>
      </c>
      <c r="M760" s="340">
        <v>23448371</v>
      </c>
      <c r="N760" s="330">
        <v>0</v>
      </c>
      <c r="O760" s="337"/>
      <c r="P760" s="340">
        <f>+RP_2024[[#This Row],[VALOR INICIAL]]-RP_2024[[#This Row],[VALOR ANULACION]]</f>
        <v>23448371</v>
      </c>
      <c r="Q760" s="341"/>
      <c r="R760" s="339">
        <f>VALUE(LEFT(RP_2024[[#This Row],[OBJETO]],3))</f>
        <v>502</v>
      </c>
      <c r="S760" s="342">
        <v>242</v>
      </c>
      <c r="T760" s="339" t="str">
        <f>SUBSTITUTE(RP_2024[[#This Row],[CODIGO TIPO]],"-","")</f>
        <v>O232020200991122</v>
      </c>
      <c r="U760" s="335">
        <v>1905049</v>
      </c>
      <c r="V760" s="339">
        <f>VALUE(LEFT(RIGHT(RP_2024[[#This Row],[IMPUTACION PRESUPUESTAL]],6),3))</f>
        <v>116</v>
      </c>
      <c r="W760" s="335" t="s">
        <v>1265</v>
      </c>
      <c r="X760" s="333">
        <f>VALUE(LEFT(RP_2024[[#This Row],[Actividad]],SEARCH(".",RP_2024[[#This Row],[Actividad]],1)-1))</f>
        <v>35</v>
      </c>
      <c r="Y760" s="335">
        <f>MONTH(RP_2024[[#This Row],[FECHA RP]])</f>
        <v>9</v>
      </c>
      <c r="Z760" s="334" t="str">
        <f>IF(RP_2024[[#This Row],[FEC ANULACION]]="","",MONTH(RP_2024[[#This Row],[FEC ANULACION]]))</f>
        <v/>
      </c>
      <c r="AA760" s="335" t="s">
        <v>1589</v>
      </c>
      <c r="AB760" s="335" t="s">
        <v>3388</v>
      </c>
      <c r="AC760" s="335" t="str">
        <f>MID(RP_2024[[#This Row],[Elemento PEP]],11,2)</f>
        <v>03</v>
      </c>
    </row>
    <row r="761" spans="1:29">
      <c r="A761" s="336">
        <v>4701</v>
      </c>
      <c r="B761" s="337">
        <v>45549</v>
      </c>
      <c r="C761" s="338" t="s">
        <v>1876</v>
      </c>
      <c r="D761" s="338" t="s">
        <v>2722</v>
      </c>
      <c r="E761" s="336" t="s">
        <v>1582</v>
      </c>
      <c r="F761" s="336">
        <v>5521</v>
      </c>
      <c r="G761" s="337">
        <v>45546</v>
      </c>
      <c r="H761" s="339">
        <v>6589446</v>
      </c>
      <c r="I761" s="339" t="s">
        <v>1828</v>
      </c>
      <c r="J761" s="329">
        <v>12</v>
      </c>
      <c r="K761" s="339" t="s">
        <v>1704</v>
      </c>
      <c r="L761" s="329" t="s">
        <v>1832</v>
      </c>
      <c r="M761" s="340">
        <v>197738666</v>
      </c>
      <c r="N761" s="330">
        <v>0</v>
      </c>
      <c r="O761" s="337"/>
      <c r="P761" s="340">
        <f>+RP_2024[[#This Row],[VALOR INICIAL]]-RP_2024[[#This Row],[VALOR ANULACION]]</f>
        <v>197738666</v>
      </c>
      <c r="Q761" s="341"/>
      <c r="R761" s="339">
        <f>VALUE(LEFT(RP_2024[[#This Row],[OBJETO]],3))</f>
        <v>502</v>
      </c>
      <c r="S761" s="342">
        <v>242</v>
      </c>
      <c r="T761" s="339" t="str">
        <f>SUBSTITUTE(RP_2024[[#This Row],[CODIGO TIPO]],"-","")</f>
        <v>O232020200991122</v>
      </c>
      <c r="U761" s="335">
        <v>1905049</v>
      </c>
      <c r="V761" s="339">
        <f>VALUE(LEFT(RIGHT(RP_2024[[#This Row],[IMPUTACION PRESUPUESTAL]],6),3))</f>
        <v>105</v>
      </c>
      <c r="W761" s="335" t="s">
        <v>1258</v>
      </c>
      <c r="X761" s="333">
        <f>VALUE(LEFT(RP_2024[[#This Row],[Actividad]],SEARCH(".",RP_2024[[#This Row],[Actividad]],1)-1))</f>
        <v>32</v>
      </c>
      <c r="Y761" s="335">
        <f>MONTH(RP_2024[[#This Row],[FECHA RP]])</f>
        <v>9</v>
      </c>
      <c r="Z761" s="334" t="str">
        <f>IF(RP_2024[[#This Row],[FEC ANULACION]]="","",MONTH(RP_2024[[#This Row],[FEC ANULACION]]))</f>
        <v/>
      </c>
      <c r="AA761" s="335" t="s">
        <v>1589</v>
      </c>
      <c r="AB761" s="335" t="s">
        <v>3386</v>
      </c>
      <c r="AC761" s="335" t="str">
        <f>MID(RP_2024[[#This Row],[Elemento PEP]],11,2)</f>
        <v>13</v>
      </c>
    </row>
    <row r="762" spans="1:29">
      <c r="A762" s="336">
        <v>4704</v>
      </c>
      <c r="B762" s="337">
        <v>45549</v>
      </c>
      <c r="C762" s="338" t="s">
        <v>1780</v>
      </c>
      <c r="D762" s="338" t="s">
        <v>2721</v>
      </c>
      <c r="E762" s="336" t="s">
        <v>1583</v>
      </c>
      <c r="F762" s="336">
        <v>5699</v>
      </c>
      <c r="G762" s="337">
        <v>45547</v>
      </c>
      <c r="H762" s="339">
        <v>6590076</v>
      </c>
      <c r="I762" s="339" t="s">
        <v>1756</v>
      </c>
      <c r="J762" s="329">
        <v>12</v>
      </c>
      <c r="K762" s="339" t="s">
        <v>1704</v>
      </c>
      <c r="L762" s="329" t="s">
        <v>1832</v>
      </c>
      <c r="M762" s="340">
        <v>40267453</v>
      </c>
      <c r="N762" s="330">
        <v>0</v>
      </c>
      <c r="O762" s="337"/>
      <c r="P762" s="340">
        <f>+RP_2024[[#This Row],[VALOR INICIAL]]-RP_2024[[#This Row],[VALOR ANULACION]]</f>
        <v>40267453</v>
      </c>
      <c r="Q762" s="341"/>
      <c r="R762" s="339">
        <f>VALUE(LEFT(RP_2024[[#This Row],[OBJETO]],3))</f>
        <v>501</v>
      </c>
      <c r="S762" s="342">
        <v>242</v>
      </c>
      <c r="T762" s="339" t="str">
        <f>SUBSTITUTE(RP_2024[[#This Row],[CODIGO TIPO]],"-","")</f>
        <v>O232020200991122</v>
      </c>
      <c r="U762" s="335">
        <v>1905049</v>
      </c>
      <c r="V762" s="339">
        <f>VALUE(LEFT(RIGHT(RP_2024[[#This Row],[IMPUTACION PRESUPUESTAL]],6),3))</f>
        <v>104</v>
      </c>
      <c r="W762" s="335" t="s">
        <v>1263</v>
      </c>
      <c r="X762" s="333">
        <f>VALUE(LEFT(RP_2024[[#This Row],[Actividad]],SEARCH(".",RP_2024[[#This Row],[Actividad]],1)-1))</f>
        <v>34</v>
      </c>
      <c r="Y762" s="335">
        <f>MONTH(RP_2024[[#This Row],[FECHA RP]])</f>
        <v>9</v>
      </c>
      <c r="Z762" s="334" t="str">
        <f>IF(RP_2024[[#This Row],[FEC ANULACION]]="","",MONTH(RP_2024[[#This Row],[FEC ANULACION]]))</f>
        <v/>
      </c>
      <c r="AA762" s="335" t="s">
        <v>1589</v>
      </c>
      <c r="AB762" s="335" t="s">
        <v>3389</v>
      </c>
      <c r="AC762" s="335" t="str">
        <f>MID(RP_2024[[#This Row],[Elemento PEP]],11,2)</f>
        <v>06</v>
      </c>
    </row>
    <row r="763" spans="1:29">
      <c r="A763" s="336">
        <v>4705</v>
      </c>
      <c r="B763" s="337">
        <v>45549</v>
      </c>
      <c r="C763" s="338" t="s">
        <v>1790</v>
      </c>
      <c r="D763" s="338" t="s">
        <v>2721</v>
      </c>
      <c r="E763" s="336" t="s">
        <v>1583</v>
      </c>
      <c r="F763" s="336">
        <v>5685</v>
      </c>
      <c r="G763" s="337">
        <v>45546</v>
      </c>
      <c r="H763" s="339">
        <v>6590076</v>
      </c>
      <c r="I763" s="339" t="s">
        <v>1756</v>
      </c>
      <c r="J763" s="329">
        <v>12</v>
      </c>
      <c r="K763" s="339" t="s">
        <v>1704</v>
      </c>
      <c r="L763" s="329" t="s">
        <v>1832</v>
      </c>
      <c r="M763" s="340">
        <v>990464522</v>
      </c>
      <c r="N763" s="330">
        <v>0</v>
      </c>
      <c r="O763" s="337"/>
      <c r="P763" s="340">
        <f>+RP_2024[[#This Row],[VALOR INICIAL]]-RP_2024[[#This Row],[VALOR ANULACION]]</f>
        <v>990464522</v>
      </c>
      <c r="Q763" s="341"/>
      <c r="R763" s="339">
        <f>VALUE(LEFT(RP_2024[[#This Row],[OBJETO]],3))</f>
        <v>501</v>
      </c>
      <c r="S763" s="342">
        <v>242</v>
      </c>
      <c r="T763" s="339" t="str">
        <f>SUBSTITUTE(RP_2024[[#This Row],[CODIGO TIPO]],"-","")</f>
        <v>O232020200991122</v>
      </c>
      <c r="U763" s="335">
        <v>1905049</v>
      </c>
      <c r="V763" s="339">
        <f>VALUE(LEFT(RIGHT(RP_2024[[#This Row],[IMPUTACION PRESUPUESTAL]],6),3))</f>
        <v>97</v>
      </c>
      <c r="W763" s="335" t="s">
        <v>1279</v>
      </c>
      <c r="X763" s="333">
        <f>VALUE(LEFT(RP_2024[[#This Row],[Actividad]],SEARCH(".",RP_2024[[#This Row],[Actividad]],1)-1))</f>
        <v>42</v>
      </c>
      <c r="Y763" s="335">
        <f>MONTH(RP_2024[[#This Row],[FECHA RP]])</f>
        <v>9</v>
      </c>
      <c r="Z763" s="334" t="str">
        <f>IF(RP_2024[[#This Row],[FEC ANULACION]]="","",MONTH(RP_2024[[#This Row],[FEC ANULACION]]))</f>
        <v/>
      </c>
      <c r="AA763" s="335" t="s">
        <v>1589</v>
      </c>
      <c r="AB763" s="335" t="s">
        <v>3387</v>
      </c>
      <c r="AC763" s="335" t="str">
        <f>MID(RP_2024[[#This Row],[Elemento PEP]],11,2)</f>
        <v>11</v>
      </c>
    </row>
    <row r="764" spans="1:29">
      <c r="A764" s="336">
        <v>4705</v>
      </c>
      <c r="B764" s="337">
        <v>45549</v>
      </c>
      <c r="C764" s="338" t="s">
        <v>1790</v>
      </c>
      <c r="D764" s="338" t="s">
        <v>2721</v>
      </c>
      <c r="E764" s="336" t="s">
        <v>1583</v>
      </c>
      <c r="F764" s="336">
        <v>5685</v>
      </c>
      <c r="G764" s="337">
        <v>45546</v>
      </c>
      <c r="H764" s="339">
        <v>6590076</v>
      </c>
      <c r="I764" s="339" t="s">
        <v>1756</v>
      </c>
      <c r="J764" s="339">
        <v>570</v>
      </c>
      <c r="K764" s="339" t="s">
        <v>1704</v>
      </c>
      <c r="L764" s="329" t="s">
        <v>1705</v>
      </c>
      <c r="M764" s="340">
        <v>452398288</v>
      </c>
      <c r="N764" s="330">
        <v>0</v>
      </c>
      <c r="O764" s="337"/>
      <c r="P764" s="340">
        <f>+RP_2024[[#This Row],[VALOR INICIAL]]-RP_2024[[#This Row],[VALOR ANULACION]]</f>
        <v>452398288</v>
      </c>
      <c r="Q764" s="341"/>
      <c r="R764" s="339">
        <f>VALUE(LEFT(RP_2024[[#This Row],[OBJETO]],3))</f>
        <v>501</v>
      </c>
      <c r="S764" s="342">
        <v>242</v>
      </c>
      <c r="T764" s="339" t="str">
        <f>SUBSTITUTE(RP_2024[[#This Row],[CODIGO TIPO]],"-","")</f>
        <v>O232020200991122</v>
      </c>
      <c r="U764" s="335">
        <v>1905049</v>
      </c>
      <c r="V764" s="339">
        <f>VALUE(LEFT(RIGHT(RP_2024[[#This Row],[IMPUTACION PRESUPUESTAL]],6),3))</f>
        <v>97</v>
      </c>
      <c r="W764" s="335" t="s">
        <v>1279</v>
      </c>
      <c r="X764" s="333">
        <f>VALUE(LEFT(RP_2024[[#This Row],[Actividad]],SEARCH(".",RP_2024[[#This Row],[Actividad]],1)-1))</f>
        <v>42</v>
      </c>
      <c r="Y764" s="335">
        <f>MONTH(RP_2024[[#This Row],[FECHA RP]])</f>
        <v>9</v>
      </c>
      <c r="Z764" s="334" t="str">
        <f>IF(RP_2024[[#This Row],[FEC ANULACION]]="","",MONTH(RP_2024[[#This Row],[FEC ANULACION]]))</f>
        <v/>
      </c>
      <c r="AA764" s="335" t="s">
        <v>1588</v>
      </c>
      <c r="AB764" s="335" t="s">
        <v>3387</v>
      </c>
      <c r="AC764" s="335" t="str">
        <f>MID(RP_2024[[#This Row],[Elemento PEP]],11,2)</f>
        <v>11</v>
      </c>
    </row>
    <row r="765" spans="1:29">
      <c r="A765" s="336">
        <v>4701</v>
      </c>
      <c r="B765" s="337">
        <v>45549</v>
      </c>
      <c r="C765" s="338" t="s">
        <v>1876</v>
      </c>
      <c r="D765" s="338" t="s">
        <v>2722</v>
      </c>
      <c r="E765" s="336" t="s">
        <v>1582</v>
      </c>
      <c r="F765" s="336">
        <v>5521</v>
      </c>
      <c r="G765" s="337">
        <v>45546</v>
      </c>
      <c r="H765" s="339">
        <v>6589446</v>
      </c>
      <c r="I765" s="339" t="s">
        <v>1828</v>
      </c>
      <c r="J765" s="339">
        <v>12</v>
      </c>
      <c r="K765" s="339" t="s">
        <v>1704</v>
      </c>
      <c r="L765" s="329" t="s">
        <v>1832</v>
      </c>
      <c r="M765" s="340">
        <v>34668204</v>
      </c>
      <c r="N765" s="330">
        <v>0</v>
      </c>
      <c r="O765" s="337"/>
      <c r="P765" s="340">
        <f>+RP_2024[[#This Row],[VALOR INICIAL]]-RP_2024[[#This Row],[VALOR ANULACION]]</f>
        <v>34668204</v>
      </c>
      <c r="Q765" s="341"/>
      <c r="R765" s="339">
        <f>VALUE(LEFT(RP_2024[[#This Row],[OBJETO]],3))</f>
        <v>502</v>
      </c>
      <c r="S765" s="342">
        <v>242</v>
      </c>
      <c r="T765" s="339" t="str">
        <f>SUBSTITUTE(RP_2024[[#This Row],[CODIGO TIPO]],"-","")</f>
        <v>O232020200991122</v>
      </c>
      <c r="U765" s="335">
        <v>1905049</v>
      </c>
      <c r="V765" s="339">
        <f>VALUE(LEFT(RIGHT(RP_2024[[#This Row],[IMPUTACION PRESUPUESTAL]],6),3))</f>
        <v>105</v>
      </c>
      <c r="W765" s="335" t="s">
        <v>1259</v>
      </c>
      <c r="X765" s="333">
        <f>VALUE(LEFT(RP_2024[[#This Row],[Actividad]],SEARCH(".",RP_2024[[#This Row],[Actividad]],1)-1))</f>
        <v>32</v>
      </c>
      <c r="Y765" s="335">
        <f>MONTH(RP_2024[[#This Row],[FECHA RP]])</f>
        <v>9</v>
      </c>
      <c r="Z765" s="334" t="str">
        <f>IF(RP_2024[[#This Row],[FEC ANULACION]]="","",MONTH(RP_2024[[#This Row],[FEC ANULACION]]))</f>
        <v/>
      </c>
      <c r="AA765" s="335" t="s">
        <v>1589</v>
      </c>
      <c r="AB765" s="335" t="s">
        <v>3386</v>
      </c>
      <c r="AC765" s="335" t="str">
        <f>MID(RP_2024[[#This Row],[Elemento PEP]],11,2)</f>
        <v>13</v>
      </c>
    </row>
    <row r="766" spans="1:29">
      <c r="A766" s="336">
        <v>4701</v>
      </c>
      <c r="B766" s="337">
        <v>45549</v>
      </c>
      <c r="C766" s="338" t="s">
        <v>1876</v>
      </c>
      <c r="D766" s="338" t="s">
        <v>2722</v>
      </c>
      <c r="E766" s="336" t="s">
        <v>1582</v>
      </c>
      <c r="F766" s="336">
        <v>5521</v>
      </c>
      <c r="G766" s="337">
        <v>45546</v>
      </c>
      <c r="H766" s="339">
        <v>6589446</v>
      </c>
      <c r="I766" s="339" t="s">
        <v>1828</v>
      </c>
      <c r="J766" s="329">
        <v>12</v>
      </c>
      <c r="K766" s="339" t="s">
        <v>1704</v>
      </c>
      <c r="L766" s="329" t="s">
        <v>1832</v>
      </c>
      <c r="M766" s="340">
        <v>191829264</v>
      </c>
      <c r="N766" s="330">
        <v>0</v>
      </c>
      <c r="O766" s="337"/>
      <c r="P766" s="340">
        <f>+RP_2024[[#This Row],[VALOR INICIAL]]-RP_2024[[#This Row],[VALOR ANULACION]]</f>
        <v>191829264</v>
      </c>
      <c r="Q766" s="341"/>
      <c r="R766" s="339">
        <f>VALUE(LEFT(RP_2024[[#This Row],[OBJETO]],3))</f>
        <v>502</v>
      </c>
      <c r="S766" s="342">
        <v>242</v>
      </c>
      <c r="T766" s="339" t="str">
        <f>SUBSTITUTE(RP_2024[[#This Row],[CODIGO TIPO]],"-","")</f>
        <v>O232020200991122</v>
      </c>
      <c r="U766" s="335">
        <v>1905049</v>
      </c>
      <c r="V766" s="339">
        <f>VALUE(LEFT(RIGHT(RP_2024[[#This Row],[IMPUTACION PRESUPUESTAL]],6),3))</f>
        <v>105</v>
      </c>
      <c r="W766" s="335" t="s">
        <v>1260</v>
      </c>
      <c r="X766" s="333">
        <f>VALUE(LEFT(RP_2024[[#This Row],[Actividad]],SEARCH(".",RP_2024[[#This Row],[Actividad]],1)-1))</f>
        <v>32</v>
      </c>
      <c r="Y766" s="335">
        <f>MONTH(RP_2024[[#This Row],[FECHA RP]])</f>
        <v>9</v>
      </c>
      <c r="Z766" s="334" t="str">
        <f>IF(RP_2024[[#This Row],[FEC ANULACION]]="","",MONTH(RP_2024[[#This Row],[FEC ANULACION]]))</f>
        <v/>
      </c>
      <c r="AA766" s="335" t="s">
        <v>1589</v>
      </c>
      <c r="AB766" s="335" t="s">
        <v>3386</v>
      </c>
      <c r="AC766" s="335" t="str">
        <f>MID(RP_2024[[#This Row],[Elemento PEP]],11,2)</f>
        <v>13</v>
      </c>
    </row>
    <row r="767" spans="1:29">
      <c r="A767" s="336">
        <v>4736</v>
      </c>
      <c r="B767" s="337">
        <v>45549</v>
      </c>
      <c r="C767" s="338" t="s">
        <v>1875</v>
      </c>
      <c r="D767" s="338" t="s">
        <v>2722</v>
      </c>
      <c r="E767" s="336" t="s">
        <v>1582</v>
      </c>
      <c r="F767" s="336">
        <v>5522</v>
      </c>
      <c r="G767" s="337">
        <v>45546</v>
      </c>
      <c r="H767" s="339">
        <v>6589446</v>
      </c>
      <c r="I767" s="339" t="s">
        <v>1828</v>
      </c>
      <c r="J767" s="339">
        <v>12</v>
      </c>
      <c r="K767" s="339" t="s">
        <v>1704</v>
      </c>
      <c r="L767" s="329" t="s">
        <v>1832</v>
      </c>
      <c r="M767" s="340">
        <v>42092735</v>
      </c>
      <c r="N767" s="330">
        <v>0</v>
      </c>
      <c r="O767" s="337"/>
      <c r="P767" s="340">
        <f>+RP_2024[[#This Row],[VALOR INICIAL]]-RP_2024[[#This Row],[VALOR ANULACION]]</f>
        <v>42092735</v>
      </c>
      <c r="Q767" s="341"/>
      <c r="R767" s="339">
        <f>VALUE(LEFT(RP_2024[[#This Row],[OBJETO]],3))</f>
        <v>502</v>
      </c>
      <c r="S767" s="342">
        <v>242</v>
      </c>
      <c r="T767" s="339" t="str">
        <f>SUBSTITUTE(RP_2024[[#This Row],[CODIGO TIPO]],"-","")</f>
        <v>O232020200991122</v>
      </c>
      <c r="U767" s="335">
        <v>1905049</v>
      </c>
      <c r="V767" s="339">
        <f>VALUE(LEFT(RIGHT(RP_2024[[#This Row],[IMPUTACION PRESUPUESTAL]],6),3))</f>
        <v>104</v>
      </c>
      <c r="W767" s="335" t="s">
        <v>1263</v>
      </c>
      <c r="X767" s="333">
        <f>VALUE(LEFT(RP_2024[[#This Row],[Actividad]],SEARCH(".",RP_2024[[#This Row],[Actividad]],1)-1))</f>
        <v>34</v>
      </c>
      <c r="Y767" s="335">
        <f>MONTH(RP_2024[[#This Row],[FECHA RP]])</f>
        <v>9</v>
      </c>
      <c r="Z767" s="334" t="str">
        <f>IF(RP_2024[[#This Row],[FEC ANULACION]]="","",MONTH(RP_2024[[#This Row],[FEC ANULACION]]))</f>
        <v/>
      </c>
      <c r="AA767" s="335" t="s">
        <v>1589</v>
      </c>
      <c r="AB767" s="335" t="s">
        <v>3389</v>
      </c>
      <c r="AC767" s="335" t="str">
        <f>MID(RP_2024[[#This Row],[Elemento PEP]],11,2)</f>
        <v>06</v>
      </c>
    </row>
    <row r="768" spans="1:29">
      <c r="A768" s="336">
        <v>4737</v>
      </c>
      <c r="B768" s="337">
        <v>45549</v>
      </c>
      <c r="C768" s="338" t="s">
        <v>1841</v>
      </c>
      <c r="D768" s="338" t="s">
        <v>2722</v>
      </c>
      <c r="E768" s="336" t="s">
        <v>1582</v>
      </c>
      <c r="F768" s="336">
        <v>5523</v>
      </c>
      <c r="G768" s="337">
        <v>45546</v>
      </c>
      <c r="H768" s="339">
        <v>6589446</v>
      </c>
      <c r="I768" s="339" t="s">
        <v>1828</v>
      </c>
      <c r="J768" s="329">
        <v>12</v>
      </c>
      <c r="K768" s="339" t="s">
        <v>1704</v>
      </c>
      <c r="L768" s="329" t="s">
        <v>1832</v>
      </c>
      <c r="M768" s="340">
        <v>345891103</v>
      </c>
      <c r="N768" s="330">
        <v>0</v>
      </c>
      <c r="O768" s="337"/>
      <c r="P768" s="340">
        <f>+RP_2024[[#This Row],[VALOR INICIAL]]-RP_2024[[#This Row],[VALOR ANULACION]]</f>
        <v>345891103</v>
      </c>
      <c r="Q768" s="341"/>
      <c r="R768" s="339">
        <f>VALUE(LEFT(RP_2024[[#This Row],[OBJETO]],3))</f>
        <v>502</v>
      </c>
      <c r="S768" s="342">
        <v>242</v>
      </c>
      <c r="T768" s="339" t="str">
        <f>SUBSTITUTE(RP_2024[[#This Row],[CODIGO TIPO]],"-","")</f>
        <v>O232020200991122</v>
      </c>
      <c r="U768" s="335">
        <v>1905049</v>
      </c>
      <c r="V768" s="339">
        <f>VALUE(LEFT(RIGHT(RP_2024[[#This Row],[IMPUTACION PRESUPUESTAL]],6),3))</f>
        <v>115</v>
      </c>
      <c r="W768" s="335" t="s">
        <v>1262</v>
      </c>
      <c r="X768" s="333">
        <f>VALUE(LEFT(RP_2024[[#This Row],[Actividad]],SEARCH(".",RP_2024[[#This Row],[Actividad]],1)-1))</f>
        <v>33</v>
      </c>
      <c r="Y768" s="335">
        <f>MONTH(RP_2024[[#This Row],[FECHA RP]])</f>
        <v>9</v>
      </c>
      <c r="Z768" s="334" t="str">
        <f>IF(RP_2024[[#This Row],[FEC ANULACION]]="","",MONTH(RP_2024[[#This Row],[FEC ANULACION]]))</f>
        <v/>
      </c>
      <c r="AA768" s="335" t="s">
        <v>1589</v>
      </c>
      <c r="AB768" s="335" t="s">
        <v>3389</v>
      </c>
      <c r="AC768" s="335" t="str">
        <f>MID(RP_2024[[#This Row],[Elemento PEP]],11,2)</f>
        <v>06</v>
      </c>
    </row>
    <row r="769" spans="1:29">
      <c r="A769" s="336">
        <v>4710</v>
      </c>
      <c r="B769" s="337">
        <v>45549</v>
      </c>
      <c r="C769" s="338" t="s">
        <v>1871</v>
      </c>
      <c r="D769" s="338" t="s">
        <v>2722</v>
      </c>
      <c r="E769" s="336" t="s">
        <v>1582</v>
      </c>
      <c r="F769" s="336">
        <v>5524</v>
      </c>
      <c r="G769" s="337">
        <v>45546</v>
      </c>
      <c r="H769" s="339">
        <v>6589446</v>
      </c>
      <c r="I769" s="339" t="s">
        <v>1828</v>
      </c>
      <c r="J769" s="329">
        <v>570</v>
      </c>
      <c r="K769" s="339" t="s">
        <v>1704</v>
      </c>
      <c r="L769" s="329" t="s">
        <v>1705</v>
      </c>
      <c r="M769" s="340">
        <v>1838820</v>
      </c>
      <c r="N769" s="330">
        <v>0</v>
      </c>
      <c r="O769" s="337"/>
      <c r="P769" s="340">
        <f>+RP_2024[[#This Row],[VALOR INICIAL]]-RP_2024[[#This Row],[VALOR ANULACION]]</f>
        <v>1838820</v>
      </c>
      <c r="Q769" s="341"/>
      <c r="R769" s="339">
        <f>VALUE(LEFT(RP_2024[[#This Row],[OBJETO]],3))</f>
        <v>502</v>
      </c>
      <c r="S769" s="342">
        <v>242</v>
      </c>
      <c r="T769" s="339" t="str">
        <f>SUBSTITUTE(RP_2024[[#This Row],[CODIGO TIPO]],"-","")</f>
        <v>O232020200991122</v>
      </c>
      <c r="U769" s="335">
        <v>1905049</v>
      </c>
      <c r="V769" s="339">
        <f>VALUE(LEFT(RIGHT(RP_2024[[#This Row],[IMPUTACION PRESUPUESTAL]],6),3))</f>
        <v>109</v>
      </c>
      <c r="W769" s="335" t="s">
        <v>1273</v>
      </c>
      <c r="X769" s="333">
        <f>VALUE(LEFT(RP_2024[[#This Row],[Actividad]],SEARCH(".",RP_2024[[#This Row],[Actividad]],1)-1))</f>
        <v>39</v>
      </c>
      <c r="Y769" s="335">
        <f>MONTH(RP_2024[[#This Row],[FECHA RP]])</f>
        <v>9</v>
      </c>
      <c r="Z769" s="334" t="str">
        <f>IF(RP_2024[[#This Row],[FEC ANULACION]]="","",MONTH(RP_2024[[#This Row],[FEC ANULACION]]))</f>
        <v/>
      </c>
      <c r="AA769" s="335" t="s">
        <v>1588</v>
      </c>
      <c r="AB769" s="335" t="s">
        <v>3388</v>
      </c>
      <c r="AC769" s="335" t="str">
        <f>MID(RP_2024[[#This Row],[Elemento PEP]],11,2)</f>
        <v>03</v>
      </c>
    </row>
    <row r="770" spans="1:29">
      <c r="A770" s="336">
        <v>4710</v>
      </c>
      <c r="B770" s="337">
        <v>45549</v>
      </c>
      <c r="C770" s="338" t="s">
        <v>1871</v>
      </c>
      <c r="D770" s="338" t="s">
        <v>2722</v>
      </c>
      <c r="E770" s="336" t="s">
        <v>1582</v>
      </c>
      <c r="F770" s="336">
        <v>5524</v>
      </c>
      <c r="G770" s="337">
        <v>45546</v>
      </c>
      <c r="H770" s="339">
        <v>6589446</v>
      </c>
      <c r="I770" s="339" t="s">
        <v>1828</v>
      </c>
      <c r="J770" s="329">
        <v>12</v>
      </c>
      <c r="K770" s="339" t="s">
        <v>1704</v>
      </c>
      <c r="L770" s="329" t="s">
        <v>1832</v>
      </c>
      <c r="M770" s="340">
        <v>11249558</v>
      </c>
      <c r="N770" s="330">
        <v>0</v>
      </c>
      <c r="O770" s="337"/>
      <c r="P770" s="340">
        <f>+RP_2024[[#This Row],[VALOR INICIAL]]-RP_2024[[#This Row],[VALOR ANULACION]]</f>
        <v>11249558</v>
      </c>
      <c r="Q770" s="341"/>
      <c r="R770" s="339">
        <f>VALUE(LEFT(RP_2024[[#This Row],[OBJETO]],3))</f>
        <v>502</v>
      </c>
      <c r="S770" s="342">
        <v>242</v>
      </c>
      <c r="T770" s="339" t="str">
        <f>SUBSTITUTE(RP_2024[[#This Row],[CODIGO TIPO]],"-","")</f>
        <v>O232020200991122</v>
      </c>
      <c r="U770" s="335">
        <v>1905049</v>
      </c>
      <c r="V770" s="339">
        <f>VALUE(LEFT(RIGHT(RP_2024[[#This Row],[IMPUTACION PRESUPUESTAL]],6),3))</f>
        <v>109</v>
      </c>
      <c r="W770" s="335" t="s">
        <v>1273</v>
      </c>
      <c r="X770" s="333">
        <f>VALUE(LEFT(RP_2024[[#This Row],[Actividad]],SEARCH(".",RP_2024[[#This Row],[Actividad]],1)-1))</f>
        <v>39</v>
      </c>
      <c r="Y770" s="335">
        <f>MONTH(RP_2024[[#This Row],[FECHA RP]])</f>
        <v>9</v>
      </c>
      <c r="Z770" s="334" t="str">
        <f>IF(RP_2024[[#This Row],[FEC ANULACION]]="","",MONTH(RP_2024[[#This Row],[FEC ANULACION]]))</f>
        <v/>
      </c>
      <c r="AA770" s="335" t="s">
        <v>1589</v>
      </c>
      <c r="AB770" s="335" t="s">
        <v>3388</v>
      </c>
      <c r="AC770" s="335" t="str">
        <f>MID(RP_2024[[#This Row],[Elemento PEP]],11,2)</f>
        <v>03</v>
      </c>
    </row>
    <row r="771" spans="1:29">
      <c r="A771" s="336">
        <v>4711</v>
      </c>
      <c r="B771" s="337">
        <v>45549</v>
      </c>
      <c r="C771" s="338" t="s">
        <v>1873</v>
      </c>
      <c r="D771" s="338" t="s">
        <v>2722</v>
      </c>
      <c r="E771" s="336" t="s">
        <v>1582</v>
      </c>
      <c r="F771" s="336">
        <v>5525</v>
      </c>
      <c r="G771" s="337">
        <v>45546</v>
      </c>
      <c r="H771" s="339">
        <v>6589446</v>
      </c>
      <c r="I771" s="339" t="s">
        <v>1828</v>
      </c>
      <c r="J771" s="339">
        <v>12</v>
      </c>
      <c r="K771" s="339" t="s">
        <v>1704</v>
      </c>
      <c r="L771" s="329" t="s">
        <v>1832</v>
      </c>
      <c r="M771" s="340">
        <v>391884602</v>
      </c>
      <c r="N771" s="330">
        <v>0</v>
      </c>
      <c r="O771" s="337"/>
      <c r="P771" s="340">
        <f>+RP_2024[[#This Row],[VALOR INICIAL]]-RP_2024[[#This Row],[VALOR ANULACION]]</f>
        <v>391884602</v>
      </c>
      <c r="Q771" s="341"/>
      <c r="R771" s="339">
        <f>VALUE(LEFT(RP_2024[[#This Row],[OBJETO]],3))</f>
        <v>502</v>
      </c>
      <c r="S771" s="342">
        <v>242</v>
      </c>
      <c r="T771" s="339" t="str">
        <f>SUBSTITUTE(RP_2024[[#This Row],[CODIGO TIPO]],"-","")</f>
        <v>O232020200991122</v>
      </c>
      <c r="U771" s="335">
        <v>1905049</v>
      </c>
      <c r="V771" s="339">
        <f>VALUE(LEFT(RIGHT(RP_2024[[#This Row],[IMPUTACION PRESUPUESTAL]],6),3))</f>
        <v>133</v>
      </c>
      <c r="W771" s="335" t="s">
        <v>1270</v>
      </c>
      <c r="X771" s="333">
        <f>VALUE(LEFT(RP_2024[[#This Row],[Actividad]],SEARCH(".",RP_2024[[#This Row],[Actividad]],1)-1))</f>
        <v>38</v>
      </c>
      <c r="Y771" s="335">
        <f>MONTH(RP_2024[[#This Row],[FECHA RP]])</f>
        <v>9</v>
      </c>
      <c r="Z771" s="334" t="str">
        <f>IF(RP_2024[[#This Row],[FEC ANULACION]]="","",MONTH(RP_2024[[#This Row],[FEC ANULACION]]))</f>
        <v/>
      </c>
      <c r="AA771" s="335" t="s">
        <v>1589</v>
      </c>
      <c r="AB771" s="335" t="s">
        <v>3386</v>
      </c>
      <c r="AC771" s="335" t="str">
        <f>MID(RP_2024[[#This Row],[Elemento PEP]],11,2)</f>
        <v>13</v>
      </c>
    </row>
    <row r="772" spans="1:29">
      <c r="A772" s="336">
        <v>4711</v>
      </c>
      <c r="B772" s="337">
        <v>45549</v>
      </c>
      <c r="C772" s="338" t="s">
        <v>1873</v>
      </c>
      <c r="D772" s="338" t="s">
        <v>2722</v>
      </c>
      <c r="E772" s="336" t="s">
        <v>1582</v>
      </c>
      <c r="F772" s="336">
        <v>5525</v>
      </c>
      <c r="G772" s="337">
        <v>45546</v>
      </c>
      <c r="H772" s="339">
        <v>6589446</v>
      </c>
      <c r="I772" s="339" t="s">
        <v>1828</v>
      </c>
      <c r="J772" s="329">
        <v>12</v>
      </c>
      <c r="K772" s="339" t="s">
        <v>1704</v>
      </c>
      <c r="L772" s="329" t="s">
        <v>1832</v>
      </c>
      <c r="M772" s="340">
        <v>28846784</v>
      </c>
      <c r="N772" s="330">
        <v>0</v>
      </c>
      <c r="O772" s="337"/>
      <c r="P772" s="340">
        <f>+RP_2024[[#This Row],[VALOR INICIAL]]-RP_2024[[#This Row],[VALOR ANULACION]]</f>
        <v>28846784</v>
      </c>
      <c r="Q772" s="341"/>
      <c r="R772" s="339">
        <f>VALUE(LEFT(RP_2024[[#This Row],[OBJETO]],3))</f>
        <v>502</v>
      </c>
      <c r="S772" s="342">
        <v>242</v>
      </c>
      <c r="T772" s="339" t="str">
        <f>SUBSTITUTE(RP_2024[[#This Row],[CODIGO TIPO]],"-","")</f>
        <v>O232020200991122</v>
      </c>
      <c r="U772" s="335">
        <v>1905049</v>
      </c>
      <c r="V772" s="339">
        <f>VALUE(LEFT(RIGHT(RP_2024[[#This Row],[IMPUTACION PRESUPUESTAL]],6),3))</f>
        <v>133</v>
      </c>
      <c r="W772" s="335" t="s">
        <v>1271</v>
      </c>
      <c r="X772" s="333">
        <f>VALUE(LEFT(RP_2024[[#This Row],[Actividad]],SEARCH(".",RP_2024[[#This Row],[Actividad]],1)-1))</f>
        <v>38</v>
      </c>
      <c r="Y772" s="335">
        <f>MONTH(RP_2024[[#This Row],[FECHA RP]])</f>
        <v>9</v>
      </c>
      <c r="Z772" s="334" t="str">
        <f>IF(RP_2024[[#This Row],[FEC ANULACION]]="","",MONTH(RP_2024[[#This Row],[FEC ANULACION]]))</f>
        <v/>
      </c>
      <c r="AA772" s="335" t="s">
        <v>1589</v>
      </c>
      <c r="AB772" s="335" t="s">
        <v>3386</v>
      </c>
      <c r="AC772" s="335" t="str">
        <f>MID(RP_2024[[#This Row],[Elemento PEP]],11,2)</f>
        <v>13</v>
      </c>
    </row>
    <row r="773" spans="1:29">
      <c r="A773" s="336">
        <v>4708</v>
      </c>
      <c r="B773" s="337">
        <v>45549</v>
      </c>
      <c r="C773" s="338" t="s">
        <v>1870</v>
      </c>
      <c r="D773" s="338" t="s">
        <v>2722</v>
      </c>
      <c r="E773" s="336" t="s">
        <v>1582</v>
      </c>
      <c r="F773" s="336">
        <v>5526</v>
      </c>
      <c r="G773" s="337">
        <v>45546</v>
      </c>
      <c r="H773" s="339">
        <v>6589446</v>
      </c>
      <c r="I773" s="339" t="s">
        <v>1828</v>
      </c>
      <c r="J773" s="339">
        <v>570</v>
      </c>
      <c r="K773" s="339" t="s">
        <v>1704</v>
      </c>
      <c r="L773" s="329" t="s">
        <v>1705</v>
      </c>
      <c r="M773" s="340">
        <v>1375644</v>
      </c>
      <c r="N773" s="330">
        <v>0</v>
      </c>
      <c r="O773" s="337"/>
      <c r="P773" s="340">
        <f>+RP_2024[[#This Row],[VALOR INICIAL]]-RP_2024[[#This Row],[VALOR ANULACION]]</f>
        <v>1375644</v>
      </c>
      <c r="Q773" s="341"/>
      <c r="R773" s="339">
        <f>VALUE(LEFT(RP_2024[[#This Row],[OBJETO]],3))</f>
        <v>502</v>
      </c>
      <c r="S773" s="342">
        <v>242</v>
      </c>
      <c r="T773" s="339" t="str">
        <f>SUBSTITUTE(RP_2024[[#This Row],[CODIGO TIPO]],"-","")</f>
        <v>O232020200991122</v>
      </c>
      <c r="U773" s="335">
        <v>1905049</v>
      </c>
      <c r="V773" s="339">
        <f>VALUE(LEFT(RIGHT(RP_2024[[#This Row],[IMPUTACION PRESUPUESTAL]],6),3))</f>
        <v>111</v>
      </c>
      <c r="W773" s="335" t="s">
        <v>1267</v>
      </c>
      <c r="X773" s="333">
        <f>VALUE(LEFT(RP_2024[[#This Row],[Actividad]],SEARCH(".",RP_2024[[#This Row],[Actividad]],1)-1))</f>
        <v>36</v>
      </c>
      <c r="Y773" s="335">
        <f>MONTH(RP_2024[[#This Row],[FECHA RP]])</f>
        <v>9</v>
      </c>
      <c r="Z773" s="334" t="str">
        <f>IF(RP_2024[[#This Row],[FEC ANULACION]]="","",MONTH(RP_2024[[#This Row],[FEC ANULACION]]))</f>
        <v/>
      </c>
      <c r="AA773" s="335" t="s">
        <v>1588</v>
      </c>
      <c r="AB773" s="335" t="s">
        <v>3388</v>
      </c>
      <c r="AC773" s="335" t="str">
        <f>MID(RP_2024[[#This Row],[Elemento PEP]],11,2)</f>
        <v>03</v>
      </c>
    </row>
    <row r="774" spans="1:29">
      <c r="A774" s="336">
        <v>4708</v>
      </c>
      <c r="B774" s="337">
        <v>45549</v>
      </c>
      <c r="C774" s="338" t="s">
        <v>1870</v>
      </c>
      <c r="D774" s="338" t="s">
        <v>2722</v>
      </c>
      <c r="E774" s="336" t="s">
        <v>1582</v>
      </c>
      <c r="F774" s="336">
        <v>5526</v>
      </c>
      <c r="G774" s="337">
        <v>45546</v>
      </c>
      <c r="H774" s="339">
        <v>6589446</v>
      </c>
      <c r="I774" s="339" t="s">
        <v>1828</v>
      </c>
      <c r="J774" s="329">
        <v>12</v>
      </c>
      <c r="K774" s="339" t="s">
        <v>1704</v>
      </c>
      <c r="L774" s="329" t="s">
        <v>1832</v>
      </c>
      <c r="M774" s="340">
        <v>8415936</v>
      </c>
      <c r="N774" s="330">
        <v>0</v>
      </c>
      <c r="O774" s="337"/>
      <c r="P774" s="340">
        <f>+RP_2024[[#This Row],[VALOR INICIAL]]-RP_2024[[#This Row],[VALOR ANULACION]]</f>
        <v>8415936</v>
      </c>
      <c r="Q774" s="341"/>
      <c r="R774" s="339">
        <f>VALUE(LEFT(RP_2024[[#This Row],[OBJETO]],3))</f>
        <v>502</v>
      </c>
      <c r="S774" s="342">
        <v>242</v>
      </c>
      <c r="T774" s="339" t="str">
        <f>SUBSTITUTE(RP_2024[[#This Row],[CODIGO TIPO]],"-","")</f>
        <v>O232020200991122</v>
      </c>
      <c r="U774" s="335">
        <v>1905049</v>
      </c>
      <c r="V774" s="339">
        <f>VALUE(LEFT(RIGHT(RP_2024[[#This Row],[IMPUTACION PRESUPUESTAL]],6),3))</f>
        <v>111</v>
      </c>
      <c r="W774" s="335" t="s">
        <v>1267</v>
      </c>
      <c r="X774" s="333">
        <f>VALUE(LEFT(RP_2024[[#This Row],[Actividad]],SEARCH(".",RP_2024[[#This Row],[Actividad]],1)-1))</f>
        <v>36</v>
      </c>
      <c r="Y774" s="335">
        <f>MONTH(RP_2024[[#This Row],[FECHA RP]])</f>
        <v>9</v>
      </c>
      <c r="Z774" s="334" t="str">
        <f>IF(RP_2024[[#This Row],[FEC ANULACION]]="","",MONTH(RP_2024[[#This Row],[FEC ANULACION]]))</f>
        <v/>
      </c>
      <c r="AA774" s="335" t="s">
        <v>1589</v>
      </c>
      <c r="AB774" s="335" t="s">
        <v>3388</v>
      </c>
      <c r="AC774" s="335" t="str">
        <f>MID(RP_2024[[#This Row],[Elemento PEP]],11,2)</f>
        <v>03</v>
      </c>
    </row>
    <row r="775" spans="1:29">
      <c r="A775" s="336">
        <v>4703</v>
      </c>
      <c r="B775" s="337">
        <v>45549</v>
      </c>
      <c r="C775" s="338" t="s">
        <v>1872</v>
      </c>
      <c r="D775" s="338" t="s">
        <v>2722</v>
      </c>
      <c r="E775" s="336" t="s">
        <v>1582</v>
      </c>
      <c r="F775" s="336">
        <v>5527</v>
      </c>
      <c r="G775" s="337">
        <v>45546</v>
      </c>
      <c r="H775" s="339">
        <v>6589446</v>
      </c>
      <c r="I775" s="339" t="s">
        <v>1828</v>
      </c>
      <c r="J775" s="329">
        <v>570</v>
      </c>
      <c r="K775" s="339" t="s">
        <v>1704</v>
      </c>
      <c r="L775" s="329" t="s">
        <v>1705</v>
      </c>
      <c r="M775" s="340">
        <v>46918341</v>
      </c>
      <c r="N775" s="330">
        <v>0</v>
      </c>
      <c r="O775" s="337"/>
      <c r="P775" s="340">
        <f>+RP_2024[[#This Row],[VALOR INICIAL]]-RP_2024[[#This Row],[VALOR ANULACION]]</f>
        <v>46918341</v>
      </c>
      <c r="Q775" s="341"/>
      <c r="R775" s="339">
        <f>VALUE(LEFT(RP_2024[[#This Row],[OBJETO]],3))</f>
        <v>502</v>
      </c>
      <c r="S775" s="342">
        <v>242</v>
      </c>
      <c r="T775" s="339" t="str">
        <f>SUBSTITUTE(RP_2024[[#This Row],[CODIGO TIPO]],"-","")</f>
        <v>O232020200991122</v>
      </c>
      <c r="U775" s="335">
        <v>1905049</v>
      </c>
      <c r="V775" s="339">
        <f>VALUE(LEFT(RIGHT(RP_2024[[#This Row],[IMPUTACION PRESUPUESTAL]],6),3))</f>
        <v>110</v>
      </c>
      <c r="W775" s="335" t="s">
        <v>1266</v>
      </c>
      <c r="X775" s="333">
        <f>VALUE(LEFT(RP_2024[[#This Row],[Actividad]],SEARCH(".",RP_2024[[#This Row],[Actividad]],1)-1))</f>
        <v>36</v>
      </c>
      <c r="Y775" s="335">
        <f>MONTH(RP_2024[[#This Row],[FECHA RP]])</f>
        <v>9</v>
      </c>
      <c r="Z775" s="334" t="str">
        <f>IF(RP_2024[[#This Row],[FEC ANULACION]]="","",MONTH(RP_2024[[#This Row],[FEC ANULACION]]))</f>
        <v/>
      </c>
      <c r="AA775" s="335" t="s">
        <v>1588</v>
      </c>
      <c r="AB775" s="335" t="s">
        <v>3388</v>
      </c>
      <c r="AC775" s="335" t="str">
        <f>MID(RP_2024[[#This Row],[Elemento PEP]],11,2)</f>
        <v>03</v>
      </c>
    </row>
    <row r="776" spans="1:29">
      <c r="A776" s="336">
        <v>4703</v>
      </c>
      <c r="B776" s="337">
        <v>45549</v>
      </c>
      <c r="C776" s="338" t="s">
        <v>1872</v>
      </c>
      <c r="D776" s="338" t="s">
        <v>2722</v>
      </c>
      <c r="E776" s="336" t="s">
        <v>1582</v>
      </c>
      <c r="F776" s="336">
        <v>5527</v>
      </c>
      <c r="G776" s="337">
        <v>45546</v>
      </c>
      <c r="H776" s="339">
        <v>6589446</v>
      </c>
      <c r="I776" s="339" t="s">
        <v>1828</v>
      </c>
      <c r="J776" s="339">
        <v>12</v>
      </c>
      <c r="K776" s="339" t="s">
        <v>1704</v>
      </c>
      <c r="L776" s="329" t="s">
        <v>1832</v>
      </c>
      <c r="M776" s="340">
        <v>44439097</v>
      </c>
      <c r="N776" s="330">
        <v>0</v>
      </c>
      <c r="O776" s="337"/>
      <c r="P776" s="340">
        <f>+RP_2024[[#This Row],[VALOR INICIAL]]-RP_2024[[#This Row],[VALOR ANULACION]]</f>
        <v>44439097</v>
      </c>
      <c r="Q776" s="341"/>
      <c r="R776" s="339">
        <f>VALUE(LEFT(RP_2024[[#This Row],[OBJETO]],3))</f>
        <v>502</v>
      </c>
      <c r="S776" s="342">
        <v>242</v>
      </c>
      <c r="T776" s="339" t="str">
        <f>SUBSTITUTE(RP_2024[[#This Row],[CODIGO TIPO]],"-","")</f>
        <v>O232020200991122</v>
      </c>
      <c r="U776" s="335">
        <v>1905049</v>
      </c>
      <c r="V776" s="339">
        <f>VALUE(LEFT(RIGHT(RP_2024[[#This Row],[IMPUTACION PRESUPUESTAL]],6),3))</f>
        <v>110</v>
      </c>
      <c r="W776" s="335" t="s">
        <v>1266</v>
      </c>
      <c r="X776" s="333">
        <f>VALUE(LEFT(RP_2024[[#This Row],[Actividad]],SEARCH(".",RP_2024[[#This Row],[Actividad]],1)-1))</f>
        <v>36</v>
      </c>
      <c r="Y776" s="335">
        <f>MONTH(RP_2024[[#This Row],[FECHA RP]])</f>
        <v>9</v>
      </c>
      <c r="Z776" s="334" t="str">
        <f>IF(RP_2024[[#This Row],[FEC ANULACION]]="","",MONTH(RP_2024[[#This Row],[FEC ANULACION]]))</f>
        <v/>
      </c>
      <c r="AA776" s="335" t="s">
        <v>1589</v>
      </c>
      <c r="AB776" s="335" t="s">
        <v>3388</v>
      </c>
      <c r="AC776" s="335" t="str">
        <f>MID(RP_2024[[#This Row],[Elemento PEP]],11,2)</f>
        <v>03</v>
      </c>
    </row>
    <row r="777" spans="1:29">
      <c r="A777" s="336">
        <v>4712</v>
      </c>
      <c r="B777" s="337">
        <v>45549</v>
      </c>
      <c r="C777" s="338" t="s">
        <v>1868</v>
      </c>
      <c r="D777" s="338" t="s">
        <v>2722</v>
      </c>
      <c r="E777" s="336" t="s">
        <v>1582</v>
      </c>
      <c r="F777" s="336">
        <v>5528</v>
      </c>
      <c r="G777" s="337">
        <v>45546</v>
      </c>
      <c r="H777" s="339">
        <v>6589446</v>
      </c>
      <c r="I777" s="339" t="s">
        <v>1828</v>
      </c>
      <c r="J777" s="329">
        <v>570</v>
      </c>
      <c r="K777" s="339" t="s">
        <v>1704</v>
      </c>
      <c r="L777" s="329" t="s">
        <v>1705</v>
      </c>
      <c r="M777" s="340">
        <v>3693979</v>
      </c>
      <c r="N777" s="330">
        <v>0</v>
      </c>
      <c r="O777" s="337"/>
      <c r="P777" s="340">
        <f>+RP_2024[[#This Row],[VALOR INICIAL]]-RP_2024[[#This Row],[VALOR ANULACION]]</f>
        <v>3693979</v>
      </c>
      <c r="Q777" s="341"/>
      <c r="R777" s="339">
        <f>VALUE(LEFT(RP_2024[[#This Row],[OBJETO]],3))</f>
        <v>502</v>
      </c>
      <c r="S777" s="342">
        <v>242</v>
      </c>
      <c r="T777" s="339" t="str">
        <f>SUBSTITUTE(RP_2024[[#This Row],[CODIGO TIPO]],"-","")</f>
        <v>O232020200991122</v>
      </c>
      <c r="U777" s="335">
        <v>1905049</v>
      </c>
      <c r="V777" s="339">
        <f>VALUE(LEFT(RIGHT(RP_2024[[#This Row],[IMPUTACION PRESUPUESTAL]],6),3))</f>
        <v>117</v>
      </c>
      <c r="W777" s="335" t="s">
        <v>1264</v>
      </c>
      <c r="X777" s="333">
        <f>VALUE(LEFT(RP_2024[[#This Row],[Actividad]],SEARCH(".",RP_2024[[#This Row],[Actividad]],1)-1))</f>
        <v>35</v>
      </c>
      <c r="Y777" s="335">
        <f>MONTH(RP_2024[[#This Row],[FECHA RP]])</f>
        <v>9</v>
      </c>
      <c r="Z777" s="334" t="str">
        <f>IF(RP_2024[[#This Row],[FEC ANULACION]]="","",MONTH(RP_2024[[#This Row],[FEC ANULACION]]))</f>
        <v/>
      </c>
      <c r="AA777" s="335" t="s">
        <v>1588</v>
      </c>
      <c r="AB777" s="335" t="s">
        <v>3388</v>
      </c>
      <c r="AC777" s="335" t="str">
        <f>MID(RP_2024[[#This Row],[Elemento PEP]],11,2)</f>
        <v>03</v>
      </c>
    </row>
    <row r="778" spans="1:29">
      <c r="A778" s="336">
        <v>4712</v>
      </c>
      <c r="B778" s="337">
        <v>45549</v>
      </c>
      <c r="C778" s="338" t="s">
        <v>1868</v>
      </c>
      <c r="D778" s="338" t="s">
        <v>2722</v>
      </c>
      <c r="E778" s="336" t="s">
        <v>1582</v>
      </c>
      <c r="F778" s="336">
        <v>5528</v>
      </c>
      <c r="G778" s="337">
        <v>45546</v>
      </c>
      <c r="H778" s="339">
        <v>6589446</v>
      </c>
      <c r="I778" s="339" t="s">
        <v>1828</v>
      </c>
      <c r="J778" s="339">
        <v>12</v>
      </c>
      <c r="K778" s="339" t="s">
        <v>1704</v>
      </c>
      <c r="L778" s="329" t="s">
        <v>1832</v>
      </c>
      <c r="M778" s="340">
        <v>23837519</v>
      </c>
      <c r="N778" s="330">
        <v>0</v>
      </c>
      <c r="O778" s="337"/>
      <c r="P778" s="340">
        <f>+RP_2024[[#This Row],[VALOR INICIAL]]-RP_2024[[#This Row],[VALOR ANULACION]]</f>
        <v>23837519</v>
      </c>
      <c r="Q778" s="341"/>
      <c r="R778" s="339">
        <f>VALUE(LEFT(RP_2024[[#This Row],[OBJETO]],3))</f>
        <v>502</v>
      </c>
      <c r="S778" s="342">
        <v>242</v>
      </c>
      <c r="T778" s="339" t="str">
        <f>SUBSTITUTE(RP_2024[[#This Row],[CODIGO TIPO]],"-","")</f>
        <v>O232020200991122</v>
      </c>
      <c r="U778" s="335">
        <v>1905049</v>
      </c>
      <c r="V778" s="339">
        <f>VALUE(LEFT(RIGHT(RP_2024[[#This Row],[IMPUTACION PRESUPUESTAL]],6),3))</f>
        <v>117</v>
      </c>
      <c r="W778" s="335" t="s">
        <v>1264</v>
      </c>
      <c r="X778" s="333">
        <f>VALUE(LEFT(RP_2024[[#This Row],[Actividad]],SEARCH(".",RP_2024[[#This Row],[Actividad]],1)-1))</f>
        <v>35</v>
      </c>
      <c r="Y778" s="335">
        <f>MONTH(RP_2024[[#This Row],[FECHA RP]])</f>
        <v>9</v>
      </c>
      <c r="Z778" s="334" t="str">
        <f>IF(RP_2024[[#This Row],[FEC ANULACION]]="","",MONTH(RP_2024[[#This Row],[FEC ANULACION]]))</f>
        <v/>
      </c>
      <c r="AA778" s="335" t="s">
        <v>1589</v>
      </c>
      <c r="AB778" s="335" t="s">
        <v>3388</v>
      </c>
      <c r="AC778" s="335" t="str">
        <f>MID(RP_2024[[#This Row],[Elemento PEP]],11,2)</f>
        <v>03</v>
      </c>
    </row>
    <row r="779" spans="1:29">
      <c r="A779" s="336">
        <v>4714</v>
      </c>
      <c r="B779" s="337">
        <v>45549</v>
      </c>
      <c r="C779" s="338" t="s">
        <v>1833</v>
      </c>
      <c r="D779" s="338" t="s">
        <v>2722</v>
      </c>
      <c r="E779" s="336" t="s">
        <v>1582</v>
      </c>
      <c r="F779" s="336">
        <v>5529</v>
      </c>
      <c r="G779" s="337">
        <v>45546</v>
      </c>
      <c r="H779" s="339">
        <v>6589446</v>
      </c>
      <c r="I779" s="339" t="s">
        <v>1828</v>
      </c>
      <c r="J779" s="329">
        <v>12</v>
      </c>
      <c r="K779" s="339" t="s">
        <v>1704</v>
      </c>
      <c r="L779" s="329" t="s">
        <v>1832</v>
      </c>
      <c r="M779" s="340">
        <v>78300</v>
      </c>
      <c r="N779" s="330">
        <v>0</v>
      </c>
      <c r="O779" s="337"/>
      <c r="P779" s="340">
        <f>+RP_2024[[#This Row],[VALOR INICIAL]]-RP_2024[[#This Row],[VALOR ANULACION]]</f>
        <v>78300</v>
      </c>
      <c r="Q779" s="341"/>
      <c r="R779" s="339">
        <f>VALUE(LEFT(RP_2024[[#This Row],[OBJETO]],3))</f>
        <v>502</v>
      </c>
      <c r="S779" s="342">
        <v>242</v>
      </c>
      <c r="T779" s="339" t="str">
        <f>SUBSTITUTE(RP_2024[[#This Row],[CODIGO TIPO]],"-","")</f>
        <v>O232020200991122</v>
      </c>
      <c r="U779" s="335">
        <v>1905049</v>
      </c>
      <c r="V779" s="339">
        <f>VALUE(LEFT(RIGHT(RP_2024[[#This Row],[IMPUTACION PRESUPUESTAL]],6),3))</f>
        <v>212</v>
      </c>
      <c r="W779" s="335" t="s">
        <v>1280</v>
      </c>
      <c r="X779" s="333">
        <f>VALUE(LEFT(RP_2024[[#This Row],[Actividad]],SEARCH(".",RP_2024[[#This Row],[Actividad]],1)-1))</f>
        <v>42</v>
      </c>
      <c r="Y779" s="335">
        <f>MONTH(RP_2024[[#This Row],[FECHA RP]])</f>
        <v>9</v>
      </c>
      <c r="Z779" s="334" t="str">
        <f>IF(RP_2024[[#This Row],[FEC ANULACION]]="","",MONTH(RP_2024[[#This Row],[FEC ANULACION]]))</f>
        <v/>
      </c>
      <c r="AA779" s="335" t="s">
        <v>1589</v>
      </c>
      <c r="AB779" s="335" t="s">
        <v>3386</v>
      </c>
      <c r="AC779" s="335" t="str">
        <f>MID(RP_2024[[#This Row],[Elemento PEP]],11,2)</f>
        <v>13</v>
      </c>
    </row>
    <row r="780" spans="1:29">
      <c r="A780" s="336">
        <v>4713</v>
      </c>
      <c r="B780" s="337">
        <v>45549</v>
      </c>
      <c r="C780" s="338" t="s">
        <v>1869</v>
      </c>
      <c r="D780" s="338" t="s">
        <v>2722</v>
      </c>
      <c r="E780" s="336" t="s">
        <v>1582</v>
      </c>
      <c r="F780" s="336">
        <v>5530</v>
      </c>
      <c r="G780" s="337">
        <v>45546</v>
      </c>
      <c r="H780" s="339">
        <v>6589446</v>
      </c>
      <c r="I780" s="339" t="s">
        <v>1828</v>
      </c>
      <c r="J780" s="339">
        <v>570</v>
      </c>
      <c r="K780" s="339" t="s">
        <v>1704</v>
      </c>
      <c r="L780" s="329" t="s">
        <v>1705</v>
      </c>
      <c r="M780" s="340">
        <v>7223272</v>
      </c>
      <c r="N780" s="330">
        <v>0</v>
      </c>
      <c r="O780" s="337"/>
      <c r="P780" s="340">
        <f>+RP_2024[[#This Row],[VALOR INICIAL]]-RP_2024[[#This Row],[VALOR ANULACION]]</f>
        <v>7223272</v>
      </c>
      <c r="Q780" s="341"/>
      <c r="R780" s="339">
        <f>VALUE(LEFT(RP_2024[[#This Row],[OBJETO]],3))</f>
        <v>502</v>
      </c>
      <c r="S780" s="342">
        <v>242</v>
      </c>
      <c r="T780" s="339" t="str">
        <f>SUBSTITUTE(RP_2024[[#This Row],[CODIGO TIPO]],"-","")</f>
        <v>O232020200991122</v>
      </c>
      <c r="U780" s="335">
        <v>1905049</v>
      </c>
      <c r="V780" s="339">
        <f>VALUE(LEFT(RIGHT(RP_2024[[#This Row],[IMPUTACION PRESUPUESTAL]],6),3))</f>
        <v>119</v>
      </c>
      <c r="W780" s="335" t="s">
        <v>1272</v>
      </c>
      <c r="X780" s="333">
        <f>VALUE(LEFT(RP_2024[[#This Row],[Actividad]],SEARCH(".",RP_2024[[#This Row],[Actividad]],1)-1))</f>
        <v>39</v>
      </c>
      <c r="Y780" s="335">
        <f>MONTH(RP_2024[[#This Row],[FECHA RP]])</f>
        <v>9</v>
      </c>
      <c r="Z780" s="334" t="str">
        <f>IF(RP_2024[[#This Row],[FEC ANULACION]]="","",MONTH(RP_2024[[#This Row],[FEC ANULACION]]))</f>
        <v/>
      </c>
      <c r="AA780" s="335" t="s">
        <v>1588</v>
      </c>
      <c r="AB780" s="335" t="s">
        <v>3388</v>
      </c>
      <c r="AC780" s="335" t="str">
        <f>MID(RP_2024[[#This Row],[Elemento PEP]],11,2)</f>
        <v>03</v>
      </c>
    </row>
    <row r="781" spans="1:29">
      <c r="A781" s="336">
        <v>4713</v>
      </c>
      <c r="B781" s="337">
        <v>45549</v>
      </c>
      <c r="C781" s="338" t="s">
        <v>1869</v>
      </c>
      <c r="D781" s="338" t="s">
        <v>2722</v>
      </c>
      <c r="E781" s="336" t="s">
        <v>1582</v>
      </c>
      <c r="F781" s="336">
        <v>5530</v>
      </c>
      <c r="G781" s="337">
        <v>45546</v>
      </c>
      <c r="H781" s="339">
        <v>6589446</v>
      </c>
      <c r="I781" s="339" t="s">
        <v>1828</v>
      </c>
      <c r="J781" s="329">
        <v>12</v>
      </c>
      <c r="K781" s="339" t="s">
        <v>1704</v>
      </c>
      <c r="L781" s="329" t="s">
        <v>1832</v>
      </c>
      <c r="M781" s="340">
        <v>44190698</v>
      </c>
      <c r="N781" s="330">
        <v>0</v>
      </c>
      <c r="O781" s="337"/>
      <c r="P781" s="340">
        <f>+RP_2024[[#This Row],[VALOR INICIAL]]-RP_2024[[#This Row],[VALOR ANULACION]]</f>
        <v>44190698</v>
      </c>
      <c r="Q781" s="341"/>
      <c r="R781" s="339">
        <f>VALUE(LEFT(RP_2024[[#This Row],[OBJETO]],3))</f>
        <v>502</v>
      </c>
      <c r="S781" s="342">
        <v>242</v>
      </c>
      <c r="T781" s="339" t="str">
        <f>SUBSTITUTE(RP_2024[[#This Row],[CODIGO TIPO]],"-","")</f>
        <v>O232020200991122</v>
      </c>
      <c r="U781" s="335">
        <v>1905049</v>
      </c>
      <c r="V781" s="339">
        <f>VALUE(LEFT(RIGHT(RP_2024[[#This Row],[IMPUTACION PRESUPUESTAL]],6),3))</f>
        <v>119</v>
      </c>
      <c r="W781" s="335" t="s">
        <v>1272</v>
      </c>
      <c r="X781" s="333">
        <f>VALUE(LEFT(RP_2024[[#This Row],[Actividad]],SEARCH(".",RP_2024[[#This Row],[Actividad]],1)-1))</f>
        <v>39</v>
      </c>
      <c r="Y781" s="335">
        <f>MONTH(RP_2024[[#This Row],[FECHA RP]])</f>
        <v>9</v>
      </c>
      <c r="Z781" s="334" t="str">
        <f>IF(RP_2024[[#This Row],[FEC ANULACION]]="","",MONTH(RP_2024[[#This Row],[FEC ANULACION]]))</f>
        <v/>
      </c>
      <c r="AA781" s="335" t="s">
        <v>1589</v>
      </c>
      <c r="AB781" s="335" t="s">
        <v>3388</v>
      </c>
      <c r="AC781" s="335" t="str">
        <f>MID(RP_2024[[#This Row],[Elemento PEP]],11,2)</f>
        <v>03</v>
      </c>
    </row>
    <row r="782" spans="1:29">
      <c r="A782" s="336">
        <v>4715</v>
      </c>
      <c r="B782" s="337">
        <v>45549</v>
      </c>
      <c r="C782" s="338" t="s">
        <v>1867</v>
      </c>
      <c r="D782" s="338" t="s">
        <v>2722</v>
      </c>
      <c r="E782" s="336" t="s">
        <v>1582</v>
      </c>
      <c r="F782" s="336">
        <v>5531</v>
      </c>
      <c r="G782" s="337">
        <v>45546</v>
      </c>
      <c r="H782" s="339">
        <v>6589446</v>
      </c>
      <c r="I782" s="339" t="s">
        <v>1828</v>
      </c>
      <c r="J782" s="329">
        <v>570</v>
      </c>
      <c r="K782" s="339" t="s">
        <v>1704</v>
      </c>
      <c r="L782" s="329" t="s">
        <v>1705</v>
      </c>
      <c r="M782" s="340">
        <v>14418485</v>
      </c>
      <c r="N782" s="330">
        <v>0</v>
      </c>
      <c r="O782" s="337"/>
      <c r="P782" s="340">
        <f>+RP_2024[[#This Row],[VALOR INICIAL]]-RP_2024[[#This Row],[VALOR ANULACION]]</f>
        <v>14418485</v>
      </c>
      <c r="Q782" s="341"/>
      <c r="R782" s="339">
        <f>VALUE(LEFT(RP_2024[[#This Row],[OBJETO]],3))</f>
        <v>502</v>
      </c>
      <c r="S782" s="342">
        <v>242</v>
      </c>
      <c r="T782" s="339" t="str">
        <f>SUBSTITUTE(RP_2024[[#This Row],[CODIGO TIPO]],"-","")</f>
        <v>O232020200991122</v>
      </c>
      <c r="U782" s="335">
        <v>1905049</v>
      </c>
      <c r="V782" s="339">
        <f>VALUE(LEFT(RIGHT(RP_2024[[#This Row],[IMPUTACION PRESUPUESTAL]],6),3))</f>
        <v>143</v>
      </c>
      <c r="W782" s="335" t="s">
        <v>1275</v>
      </c>
      <c r="X782" s="333">
        <f>VALUE(LEFT(RP_2024[[#This Row],[Actividad]],SEARCH(".",RP_2024[[#This Row],[Actividad]],1)-1))</f>
        <v>40</v>
      </c>
      <c r="Y782" s="335">
        <f>MONTH(RP_2024[[#This Row],[FECHA RP]])</f>
        <v>9</v>
      </c>
      <c r="Z782" s="334" t="str">
        <f>IF(RP_2024[[#This Row],[FEC ANULACION]]="","",MONTH(RP_2024[[#This Row],[FEC ANULACION]]))</f>
        <v/>
      </c>
      <c r="AA782" s="335" t="s">
        <v>1588</v>
      </c>
      <c r="AB782" s="335" t="s">
        <v>3386</v>
      </c>
      <c r="AC782" s="335" t="str">
        <f>MID(RP_2024[[#This Row],[Elemento PEP]],11,2)</f>
        <v>13</v>
      </c>
    </row>
    <row r="783" spans="1:29">
      <c r="A783" s="336">
        <v>4715</v>
      </c>
      <c r="B783" s="337">
        <v>45549</v>
      </c>
      <c r="C783" s="338" t="s">
        <v>1867</v>
      </c>
      <c r="D783" s="338" t="s">
        <v>2722</v>
      </c>
      <c r="E783" s="336" t="s">
        <v>1582</v>
      </c>
      <c r="F783" s="336">
        <v>5531</v>
      </c>
      <c r="G783" s="337">
        <v>45546</v>
      </c>
      <c r="H783" s="339">
        <v>6589446</v>
      </c>
      <c r="I783" s="339" t="s">
        <v>1828</v>
      </c>
      <c r="J783" s="329">
        <v>12</v>
      </c>
      <c r="K783" s="339" t="s">
        <v>1704</v>
      </c>
      <c r="L783" s="329" t="s">
        <v>1832</v>
      </c>
      <c r="M783" s="340">
        <v>87527935</v>
      </c>
      <c r="N783" s="330">
        <v>0</v>
      </c>
      <c r="O783" s="337"/>
      <c r="P783" s="340">
        <f>+RP_2024[[#This Row],[VALOR INICIAL]]-RP_2024[[#This Row],[VALOR ANULACION]]</f>
        <v>87527935</v>
      </c>
      <c r="Q783" s="341"/>
      <c r="R783" s="339">
        <f>VALUE(LEFT(RP_2024[[#This Row],[OBJETO]],3))</f>
        <v>502</v>
      </c>
      <c r="S783" s="342">
        <v>242</v>
      </c>
      <c r="T783" s="339" t="str">
        <f>SUBSTITUTE(RP_2024[[#This Row],[CODIGO TIPO]],"-","")</f>
        <v>O232020200991122</v>
      </c>
      <c r="U783" s="335">
        <v>1905049</v>
      </c>
      <c r="V783" s="339">
        <f>VALUE(LEFT(RIGHT(RP_2024[[#This Row],[IMPUTACION PRESUPUESTAL]],6),3))</f>
        <v>143</v>
      </c>
      <c r="W783" s="335" t="s">
        <v>1275</v>
      </c>
      <c r="X783" s="333">
        <f>VALUE(LEFT(RP_2024[[#This Row],[Actividad]],SEARCH(".",RP_2024[[#This Row],[Actividad]],1)-1))</f>
        <v>40</v>
      </c>
      <c r="Y783" s="335">
        <f>MONTH(RP_2024[[#This Row],[FECHA RP]])</f>
        <v>9</v>
      </c>
      <c r="Z783" s="334" t="str">
        <f>IF(RP_2024[[#This Row],[FEC ANULACION]]="","",MONTH(RP_2024[[#This Row],[FEC ANULACION]]))</f>
        <v/>
      </c>
      <c r="AA783" s="335" t="s">
        <v>1589</v>
      </c>
      <c r="AB783" s="335" t="s">
        <v>3386</v>
      </c>
      <c r="AC783" s="335" t="str">
        <f>MID(RP_2024[[#This Row],[Elemento PEP]],11,2)</f>
        <v>13</v>
      </c>
    </row>
    <row r="784" spans="1:29">
      <c r="A784" s="336">
        <v>4716</v>
      </c>
      <c r="B784" s="337">
        <v>45549</v>
      </c>
      <c r="C784" s="338" t="s">
        <v>1866</v>
      </c>
      <c r="D784" s="338" t="s">
        <v>2722</v>
      </c>
      <c r="E784" s="336" t="s">
        <v>1582</v>
      </c>
      <c r="F784" s="336">
        <v>5532</v>
      </c>
      <c r="G784" s="337">
        <v>45546</v>
      </c>
      <c r="H784" s="339">
        <v>6589446</v>
      </c>
      <c r="I784" s="339" t="s">
        <v>1828</v>
      </c>
      <c r="J784" s="329">
        <v>570</v>
      </c>
      <c r="K784" s="339" t="s">
        <v>1704</v>
      </c>
      <c r="L784" s="329" t="s">
        <v>1705</v>
      </c>
      <c r="M784" s="340">
        <v>4233492</v>
      </c>
      <c r="N784" s="330">
        <v>0</v>
      </c>
      <c r="O784" s="337"/>
      <c r="P784" s="340">
        <f>+RP_2024[[#This Row],[VALOR INICIAL]]-RP_2024[[#This Row],[VALOR ANULACION]]</f>
        <v>4233492</v>
      </c>
      <c r="Q784" s="341"/>
      <c r="R784" s="339">
        <f>VALUE(LEFT(RP_2024[[#This Row],[OBJETO]],3))</f>
        <v>502</v>
      </c>
      <c r="S784" s="342">
        <v>242</v>
      </c>
      <c r="T784" s="339" t="str">
        <f>SUBSTITUTE(RP_2024[[#This Row],[CODIGO TIPO]],"-","")</f>
        <v>O232020200991122</v>
      </c>
      <c r="U784" s="335">
        <v>1905049</v>
      </c>
      <c r="V784" s="339">
        <f>VALUE(LEFT(RIGHT(RP_2024[[#This Row],[IMPUTACION PRESUPUESTAL]],6),3))</f>
        <v>148</v>
      </c>
      <c r="W784" s="335" t="s">
        <v>1274</v>
      </c>
      <c r="X784" s="333">
        <f>VALUE(LEFT(RP_2024[[#This Row],[Actividad]],SEARCH(".",RP_2024[[#This Row],[Actividad]],1)-1))</f>
        <v>40</v>
      </c>
      <c r="Y784" s="335">
        <f>MONTH(RP_2024[[#This Row],[FECHA RP]])</f>
        <v>9</v>
      </c>
      <c r="Z784" s="334" t="str">
        <f>IF(RP_2024[[#This Row],[FEC ANULACION]]="","",MONTH(RP_2024[[#This Row],[FEC ANULACION]]))</f>
        <v/>
      </c>
      <c r="AA784" s="335" t="s">
        <v>1588</v>
      </c>
      <c r="AB784" s="335" t="s">
        <v>3386</v>
      </c>
      <c r="AC784" s="335" t="str">
        <f>MID(RP_2024[[#This Row],[Elemento PEP]],11,2)</f>
        <v>13</v>
      </c>
    </row>
    <row r="785" spans="1:29">
      <c r="A785" s="336">
        <v>4716</v>
      </c>
      <c r="B785" s="337">
        <v>45549</v>
      </c>
      <c r="C785" s="338" t="s">
        <v>1866</v>
      </c>
      <c r="D785" s="338" t="s">
        <v>2722</v>
      </c>
      <c r="E785" s="336" t="s">
        <v>1582</v>
      </c>
      <c r="F785" s="336">
        <v>5532</v>
      </c>
      <c r="G785" s="337">
        <v>45546</v>
      </c>
      <c r="H785" s="339">
        <v>6589446</v>
      </c>
      <c r="I785" s="339" t="s">
        <v>1828</v>
      </c>
      <c r="J785" s="339">
        <v>12</v>
      </c>
      <c r="K785" s="339" t="s">
        <v>1704</v>
      </c>
      <c r="L785" s="339" t="s">
        <v>1832</v>
      </c>
      <c r="M785" s="340">
        <v>25899746</v>
      </c>
      <c r="N785" s="330">
        <v>0</v>
      </c>
      <c r="O785" s="337"/>
      <c r="P785" s="340">
        <f>+RP_2024[[#This Row],[VALOR INICIAL]]-RP_2024[[#This Row],[VALOR ANULACION]]</f>
        <v>25899746</v>
      </c>
      <c r="Q785" s="341"/>
      <c r="R785" s="339">
        <f>VALUE(LEFT(RP_2024[[#This Row],[OBJETO]],3))</f>
        <v>502</v>
      </c>
      <c r="S785" s="342">
        <v>242</v>
      </c>
      <c r="T785" s="339" t="str">
        <f>SUBSTITUTE(RP_2024[[#This Row],[CODIGO TIPO]],"-","")</f>
        <v>O232020200991122</v>
      </c>
      <c r="U785" s="335">
        <v>1905049</v>
      </c>
      <c r="V785" s="339">
        <f>VALUE(LEFT(RIGHT(RP_2024[[#This Row],[IMPUTACION PRESUPUESTAL]],6),3))</f>
        <v>148</v>
      </c>
      <c r="W785" s="335" t="s">
        <v>1274</v>
      </c>
      <c r="X785" s="333">
        <f>VALUE(LEFT(RP_2024[[#This Row],[Actividad]],SEARCH(".",RP_2024[[#This Row],[Actividad]],1)-1))</f>
        <v>40</v>
      </c>
      <c r="Y785" s="335">
        <f>MONTH(RP_2024[[#This Row],[FECHA RP]])</f>
        <v>9</v>
      </c>
      <c r="Z785" s="334" t="str">
        <f>IF(RP_2024[[#This Row],[FEC ANULACION]]="","",MONTH(RP_2024[[#This Row],[FEC ANULACION]]))</f>
        <v/>
      </c>
      <c r="AA785" s="335" t="s">
        <v>1589</v>
      </c>
      <c r="AB785" s="335" t="s">
        <v>3386</v>
      </c>
      <c r="AC785" s="335" t="str">
        <f>MID(RP_2024[[#This Row],[Elemento PEP]],11,2)</f>
        <v>13</v>
      </c>
    </row>
    <row r="786" spans="1:29">
      <c r="A786" s="336">
        <v>4717</v>
      </c>
      <c r="B786" s="337">
        <v>45549</v>
      </c>
      <c r="C786" s="338" t="s">
        <v>1837</v>
      </c>
      <c r="D786" s="338" t="s">
        <v>2722</v>
      </c>
      <c r="E786" s="336" t="s">
        <v>1582</v>
      </c>
      <c r="F786" s="336">
        <v>5533</v>
      </c>
      <c r="G786" s="337">
        <v>45546</v>
      </c>
      <c r="H786" s="339">
        <v>6589446</v>
      </c>
      <c r="I786" s="339" t="s">
        <v>1828</v>
      </c>
      <c r="J786" s="329">
        <v>570</v>
      </c>
      <c r="K786" s="339" t="s">
        <v>1704</v>
      </c>
      <c r="L786" s="329" t="s">
        <v>1705</v>
      </c>
      <c r="M786" s="340">
        <v>15831944</v>
      </c>
      <c r="N786" s="330">
        <v>0</v>
      </c>
      <c r="O786" s="337"/>
      <c r="P786" s="340">
        <f>+RP_2024[[#This Row],[VALOR INICIAL]]-RP_2024[[#This Row],[VALOR ANULACION]]</f>
        <v>15831944</v>
      </c>
      <c r="Q786" s="341"/>
      <c r="R786" s="339">
        <f>VALUE(LEFT(RP_2024[[#This Row],[OBJETO]],3))</f>
        <v>502</v>
      </c>
      <c r="S786" s="342">
        <v>242</v>
      </c>
      <c r="T786" s="339" t="str">
        <f>SUBSTITUTE(RP_2024[[#This Row],[CODIGO TIPO]],"-","")</f>
        <v>O232020200991122</v>
      </c>
      <c r="U786" s="335">
        <v>1905049</v>
      </c>
      <c r="V786" s="339">
        <f>VALUE(LEFT(RIGHT(RP_2024[[#This Row],[IMPUTACION PRESUPUESTAL]],6),3))</f>
        <v>211</v>
      </c>
      <c r="W786" s="335" t="s">
        <v>1277</v>
      </c>
      <c r="X786" s="333">
        <f>VALUE(LEFT(RP_2024[[#This Row],[Actividad]],SEARCH(".",RP_2024[[#This Row],[Actividad]],1)-1))</f>
        <v>41</v>
      </c>
      <c r="Y786" s="335">
        <f>MONTH(RP_2024[[#This Row],[FECHA RP]])</f>
        <v>9</v>
      </c>
      <c r="Z786" s="334" t="str">
        <f>IF(RP_2024[[#This Row],[FEC ANULACION]]="","",MONTH(RP_2024[[#This Row],[FEC ANULACION]]))</f>
        <v/>
      </c>
      <c r="AA786" s="335" t="s">
        <v>1588</v>
      </c>
      <c r="AB786" s="335" t="s">
        <v>3397</v>
      </c>
      <c r="AC786" s="335" t="str">
        <f>MID(RP_2024[[#This Row],[Elemento PEP]],11,2)</f>
        <v>09</v>
      </c>
    </row>
    <row r="787" spans="1:29">
      <c r="A787" s="336">
        <v>4717</v>
      </c>
      <c r="B787" s="337">
        <v>45549</v>
      </c>
      <c r="C787" s="338" t="s">
        <v>1837</v>
      </c>
      <c r="D787" s="338" t="s">
        <v>2722</v>
      </c>
      <c r="E787" s="336" t="s">
        <v>1582</v>
      </c>
      <c r="F787" s="336">
        <v>5533</v>
      </c>
      <c r="G787" s="337">
        <v>45546</v>
      </c>
      <c r="H787" s="339">
        <v>6589446</v>
      </c>
      <c r="I787" s="339" t="s">
        <v>1828</v>
      </c>
      <c r="J787" s="329">
        <v>12</v>
      </c>
      <c r="K787" s="339" t="s">
        <v>1704</v>
      </c>
      <c r="L787" s="329" t="s">
        <v>1832</v>
      </c>
      <c r="M787" s="340">
        <v>156600</v>
      </c>
      <c r="N787" s="330">
        <v>0</v>
      </c>
      <c r="O787" s="337"/>
      <c r="P787" s="340">
        <f>+RP_2024[[#This Row],[VALOR INICIAL]]-RP_2024[[#This Row],[VALOR ANULACION]]</f>
        <v>156600</v>
      </c>
      <c r="Q787" s="341"/>
      <c r="R787" s="339">
        <f>VALUE(LEFT(RP_2024[[#This Row],[OBJETO]],3))</f>
        <v>502</v>
      </c>
      <c r="S787" s="342">
        <v>242</v>
      </c>
      <c r="T787" s="339" t="str">
        <f>SUBSTITUTE(RP_2024[[#This Row],[CODIGO TIPO]],"-","")</f>
        <v>O232020200991122</v>
      </c>
      <c r="U787" s="335">
        <v>1905049</v>
      </c>
      <c r="V787" s="339">
        <f>VALUE(LEFT(RIGHT(RP_2024[[#This Row],[IMPUTACION PRESUPUESTAL]],6),3))</f>
        <v>211</v>
      </c>
      <c r="W787" s="335" t="s">
        <v>1276</v>
      </c>
      <c r="X787" s="333">
        <f>VALUE(LEFT(RP_2024[[#This Row],[Actividad]],SEARCH(".",RP_2024[[#This Row],[Actividad]],1)-1))</f>
        <v>41</v>
      </c>
      <c r="Y787" s="335">
        <f>MONTH(RP_2024[[#This Row],[FECHA RP]])</f>
        <v>9</v>
      </c>
      <c r="Z787" s="334" t="str">
        <f>IF(RP_2024[[#This Row],[FEC ANULACION]]="","",MONTH(RP_2024[[#This Row],[FEC ANULACION]]))</f>
        <v/>
      </c>
      <c r="AA787" s="335" t="s">
        <v>1589</v>
      </c>
      <c r="AB787" s="335" t="s">
        <v>3397</v>
      </c>
      <c r="AC787" s="335" t="str">
        <f>MID(RP_2024[[#This Row],[Elemento PEP]],11,2)</f>
        <v>09</v>
      </c>
    </row>
    <row r="788" spans="1:29">
      <c r="A788" s="336">
        <v>4717</v>
      </c>
      <c r="B788" s="337">
        <v>45549</v>
      </c>
      <c r="C788" s="338" t="s">
        <v>1837</v>
      </c>
      <c r="D788" s="338" t="s">
        <v>2722</v>
      </c>
      <c r="E788" s="336" t="s">
        <v>1582</v>
      </c>
      <c r="F788" s="336">
        <v>5533</v>
      </c>
      <c r="G788" s="337">
        <v>45546</v>
      </c>
      <c r="H788" s="339">
        <v>6589446</v>
      </c>
      <c r="I788" s="339" t="s">
        <v>1828</v>
      </c>
      <c r="J788" s="339">
        <v>12</v>
      </c>
      <c r="K788" s="339" t="s">
        <v>1704</v>
      </c>
      <c r="L788" s="329" t="s">
        <v>1832</v>
      </c>
      <c r="M788" s="340">
        <v>65227000</v>
      </c>
      <c r="N788" s="330">
        <v>0</v>
      </c>
      <c r="O788" s="337"/>
      <c r="P788" s="340">
        <f>+RP_2024[[#This Row],[VALOR INICIAL]]-RP_2024[[#This Row],[VALOR ANULACION]]</f>
        <v>65227000</v>
      </c>
      <c r="Q788" s="341"/>
      <c r="R788" s="339">
        <f>VALUE(LEFT(RP_2024[[#This Row],[OBJETO]],3))</f>
        <v>502</v>
      </c>
      <c r="S788" s="342">
        <v>242</v>
      </c>
      <c r="T788" s="339" t="str">
        <f>SUBSTITUTE(RP_2024[[#This Row],[CODIGO TIPO]],"-","")</f>
        <v>O232020200991122</v>
      </c>
      <c r="U788" s="335">
        <v>1905049</v>
      </c>
      <c r="V788" s="339">
        <f>VALUE(LEFT(RIGHT(RP_2024[[#This Row],[IMPUTACION PRESUPUESTAL]],6),3))</f>
        <v>211</v>
      </c>
      <c r="W788" s="335" t="s">
        <v>1277</v>
      </c>
      <c r="X788" s="333">
        <f>VALUE(LEFT(RP_2024[[#This Row],[Actividad]],SEARCH(".",RP_2024[[#This Row],[Actividad]],1)-1))</f>
        <v>41</v>
      </c>
      <c r="Y788" s="335">
        <f>MONTH(RP_2024[[#This Row],[FECHA RP]])</f>
        <v>9</v>
      </c>
      <c r="Z788" s="334" t="str">
        <f>IF(RP_2024[[#This Row],[FEC ANULACION]]="","",MONTH(RP_2024[[#This Row],[FEC ANULACION]]))</f>
        <v/>
      </c>
      <c r="AA788" s="335" t="s">
        <v>1589</v>
      </c>
      <c r="AB788" s="335" t="s">
        <v>3397</v>
      </c>
      <c r="AC788" s="335" t="str">
        <f>MID(RP_2024[[#This Row],[Elemento PEP]],11,2)</f>
        <v>09</v>
      </c>
    </row>
    <row r="789" spans="1:29">
      <c r="A789" s="336">
        <v>4717</v>
      </c>
      <c r="B789" s="337">
        <v>45549</v>
      </c>
      <c r="C789" s="338" t="s">
        <v>1837</v>
      </c>
      <c r="D789" s="338" t="s">
        <v>2722</v>
      </c>
      <c r="E789" s="336" t="s">
        <v>1582</v>
      </c>
      <c r="F789" s="336">
        <v>5533</v>
      </c>
      <c r="G789" s="337">
        <v>45546</v>
      </c>
      <c r="H789" s="339">
        <v>6589446</v>
      </c>
      <c r="I789" s="339" t="s">
        <v>1828</v>
      </c>
      <c r="J789" s="329">
        <v>12</v>
      </c>
      <c r="K789" s="339" t="s">
        <v>1704</v>
      </c>
      <c r="L789" s="329" t="s">
        <v>1832</v>
      </c>
      <c r="M789" s="340">
        <v>75277862</v>
      </c>
      <c r="N789" s="330">
        <v>0</v>
      </c>
      <c r="O789" s="337"/>
      <c r="P789" s="340">
        <f>+RP_2024[[#This Row],[VALOR INICIAL]]-RP_2024[[#This Row],[VALOR ANULACION]]</f>
        <v>75277862</v>
      </c>
      <c r="Q789" s="341"/>
      <c r="R789" s="339">
        <f>VALUE(LEFT(RP_2024[[#This Row],[OBJETO]],3))</f>
        <v>502</v>
      </c>
      <c r="S789" s="342">
        <v>242</v>
      </c>
      <c r="T789" s="339" t="str">
        <f>SUBSTITUTE(RP_2024[[#This Row],[CODIGO TIPO]],"-","")</f>
        <v>O232020200991122</v>
      </c>
      <c r="U789" s="335">
        <v>1905049</v>
      </c>
      <c r="V789" s="339">
        <f>VALUE(LEFT(RIGHT(RP_2024[[#This Row],[IMPUTACION PRESUPUESTAL]],6),3))</f>
        <v>211</v>
      </c>
      <c r="W789" s="335" t="s">
        <v>1278</v>
      </c>
      <c r="X789" s="333">
        <f>VALUE(LEFT(RP_2024[[#This Row],[Actividad]],SEARCH(".",RP_2024[[#This Row],[Actividad]],1)-1))</f>
        <v>41</v>
      </c>
      <c r="Y789" s="335">
        <f>MONTH(RP_2024[[#This Row],[FECHA RP]])</f>
        <v>9</v>
      </c>
      <c r="Z789" s="334" t="str">
        <f>IF(RP_2024[[#This Row],[FEC ANULACION]]="","",MONTH(RP_2024[[#This Row],[FEC ANULACION]]))</f>
        <v/>
      </c>
      <c r="AA789" s="335" t="s">
        <v>1589</v>
      </c>
      <c r="AB789" s="335" t="s">
        <v>3397</v>
      </c>
      <c r="AC789" s="335" t="str">
        <f>MID(RP_2024[[#This Row],[Elemento PEP]],11,2)</f>
        <v>09</v>
      </c>
    </row>
    <row r="790" spans="1:29">
      <c r="A790" s="336">
        <v>4719</v>
      </c>
      <c r="B790" s="337">
        <v>45549</v>
      </c>
      <c r="C790" s="338" t="s">
        <v>1833</v>
      </c>
      <c r="D790" s="338" t="s">
        <v>2722</v>
      </c>
      <c r="E790" s="336" t="s">
        <v>1582</v>
      </c>
      <c r="F790" s="336">
        <v>5534</v>
      </c>
      <c r="G790" s="337">
        <v>45546</v>
      </c>
      <c r="H790" s="339">
        <v>6589446</v>
      </c>
      <c r="I790" s="339" t="s">
        <v>1828</v>
      </c>
      <c r="J790" s="329">
        <v>12</v>
      </c>
      <c r="K790" s="339" t="s">
        <v>1704</v>
      </c>
      <c r="L790" s="329" t="s">
        <v>1832</v>
      </c>
      <c r="M790" s="340">
        <v>7083916</v>
      </c>
      <c r="N790" s="330">
        <v>0</v>
      </c>
      <c r="O790" s="337"/>
      <c r="P790" s="340">
        <f>+RP_2024[[#This Row],[VALOR INICIAL]]-RP_2024[[#This Row],[VALOR ANULACION]]</f>
        <v>7083916</v>
      </c>
      <c r="Q790" s="341"/>
      <c r="R790" s="339">
        <f>VALUE(LEFT(RP_2024[[#This Row],[OBJETO]],3))</f>
        <v>502</v>
      </c>
      <c r="S790" s="342">
        <v>242</v>
      </c>
      <c r="T790" s="339" t="str">
        <f>SUBSTITUTE(RP_2024[[#This Row],[CODIGO TIPO]],"-","")</f>
        <v>O232020200991122</v>
      </c>
      <c r="U790" s="335">
        <v>1905049</v>
      </c>
      <c r="V790" s="339">
        <f>VALUE(LEFT(RIGHT(RP_2024[[#This Row],[IMPUTACION PRESUPUESTAL]],6),3))</f>
        <v>212</v>
      </c>
      <c r="W790" s="335" t="s">
        <v>1282</v>
      </c>
      <c r="X790" s="333">
        <f>VALUE(LEFT(RP_2024[[#This Row],[Actividad]],SEARCH(".",RP_2024[[#This Row],[Actividad]],1)-1))</f>
        <v>43</v>
      </c>
      <c r="Y790" s="335">
        <f>MONTH(RP_2024[[#This Row],[FECHA RP]])</f>
        <v>9</v>
      </c>
      <c r="Z790" s="334" t="str">
        <f>IF(RP_2024[[#This Row],[FEC ANULACION]]="","",MONTH(RP_2024[[#This Row],[FEC ANULACION]]))</f>
        <v/>
      </c>
      <c r="AA790" s="335" t="s">
        <v>1589</v>
      </c>
      <c r="AB790" s="335" t="s">
        <v>3386</v>
      </c>
      <c r="AC790" s="335" t="str">
        <f>MID(RP_2024[[#This Row],[Elemento PEP]],11,2)</f>
        <v>13</v>
      </c>
    </row>
    <row r="791" spans="1:29">
      <c r="A791" s="336">
        <v>4718</v>
      </c>
      <c r="B791" s="337">
        <v>45549</v>
      </c>
      <c r="C791" s="338" t="s">
        <v>1830</v>
      </c>
      <c r="D791" s="338" t="s">
        <v>2722</v>
      </c>
      <c r="E791" s="336" t="s">
        <v>1582</v>
      </c>
      <c r="F791" s="336">
        <v>5535</v>
      </c>
      <c r="G791" s="337">
        <v>45546</v>
      </c>
      <c r="H791" s="339">
        <v>6589446</v>
      </c>
      <c r="I791" s="339" t="s">
        <v>1828</v>
      </c>
      <c r="J791" s="339">
        <v>12</v>
      </c>
      <c r="K791" s="339" t="s">
        <v>1704</v>
      </c>
      <c r="L791" s="329" t="s">
        <v>1832</v>
      </c>
      <c r="M791" s="340">
        <v>626555638</v>
      </c>
      <c r="N791" s="330">
        <v>0</v>
      </c>
      <c r="O791" s="337"/>
      <c r="P791" s="340">
        <f>+RP_2024[[#This Row],[VALOR INICIAL]]-RP_2024[[#This Row],[VALOR ANULACION]]</f>
        <v>626555638</v>
      </c>
      <c r="Q791" s="341"/>
      <c r="R791" s="339">
        <f>VALUE(LEFT(RP_2024[[#This Row],[OBJETO]],3))</f>
        <v>502</v>
      </c>
      <c r="S791" s="342">
        <v>242</v>
      </c>
      <c r="T791" s="339" t="str">
        <f>SUBSTITUTE(RP_2024[[#This Row],[CODIGO TIPO]],"-","")</f>
        <v>O232020200991122</v>
      </c>
      <c r="U791" s="335">
        <v>1905049</v>
      </c>
      <c r="V791" s="339">
        <f>VALUE(LEFT(RIGHT(RP_2024[[#This Row],[IMPUTACION PRESUPUESTAL]],6),3))</f>
        <v>97</v>
      </c>
      <c r="W791" s="335" t="s">
        <v>1283</v>
      </c>
      <c r="X791" s="333">
        <f>VALUE(LEFT(RP_2024[[#This Row],[Actividad]],SEARCH(".",RP_2024[[#This Row],[Actividad]],1)-1))</f>
        <v>44</v>
      </c>
      <c r="Y791" s="335">
        <f>MONTH(RP_2024[[#This Row],[FECHA RP]])</f>
        <v>9</v>
      </c>
      <c r="Z791" s="334" t="str">
        <f>IF(RP_2024[[#This Row],[FEC ANULACION]]="","",MONTH(RP_2024[[#This Row],[FEC ANULACION]]))</f>
        <v/>
      </c>
      <c r="AA791" s="335" t="s">
        <v>1589</v>
      </c>
      <c r="AB791" s="335" t="s">
        <v>3387</v>
      </c>
      <c r="AC791" s="335" t="str">
        <f>MID(RP_2024[[#This Row],[Elemento PEP]],11,2)</f>
        <v>11</v>
      </c>
    </row>
    <row r="792" spans="1:29">
      <c r="A792" s="336">
        <v>4718</v>
      </c>
      <c r="B792" s="337">
        <v>45549</v>
      </c>
      <c r="C792" s="338" t="s">
        <v>1830</v>
      </c>
      <c r="D792" s="338" t="s">
        <v>2722</v>
      </c>
      <c r="E792" s="336" t="s">
        <v>1582</v>
      </c>
      <c r="F792" s="336">
        <v>5535</v>
      </c>
      <c r="G792" s="337">
        <v>45546</v>
      </c>
      <c r="H792" s="339">
        <v>6589446</v>
      </c>
      <c r="I792" s="339" t="s">
        <v>1828</v>
      </c>
      <c r="J792" s="329">
        <v>574</v>
      </c>
      <c r="K792" s="339" t="s">
        <v>1704</v>
      </c>
      <c r="L792" s="329" t="s">
        <v>1831</v>
      </c>
      <c r="M792" s="340">
        <v>574528738</v>
      </c>
      <c r="N792" s="330">
        <v>0</v>
      </c>
      <c r="O792" s="337"/>
      <c r="P792" s="340">
        <f>+RP_2024[[#This Row],[VALOR INICIAL]]-RP_2024[[#This Row],[VALOR ANULACION]]</f>
        <v>574528738</v>
      </c>
      <c r="Q792" s="341"/>
      <c r="R792" s="339">
        <f>VALUE(LEFT(RP_2024[[#This Row],[OBJETO]],3))</f>
        <v>502</v>
      </c>
      <c r="S792" s="342">
        <v>242</v>
      </c>
      <c r="T792" s="339" t="str">
        <f>SUBSTITUTE(RP_2024[[#This Row],[CODIGO TIPO]],"-","")</f>
        <v>O232020200991122</v>
      </c>
      <c r="U792" s="335">
        <v>1905049</v>
      </c>
      <c r="V792" s="339">
        <f>VALUE(LEFT(RIGHT(RP_2024[[#This Row],[IMPUTACION PRESUPUESTAL]],6),3))</f>
        <v>97</v>
      </c>
      <c r="W792" s="335" t="s">
        <v>1283</v>
      </c>
      <c r="X792" s="333">
        <f>VALUE(LEFT(RP_2024[[#This Row],[Actividad]],SEARCH(".",RP_2024[[#This Row],[Actividad]],1)-1))</f>
        <v>44</v>
      </c>
      <c r="Y792" s="335">
        <f>MONTH(RP_2024[[#This Row],[FECHA RP]])</f>
        <v>9</v>
      </c>
      <c r="Z792" s="334" t="str">
        <f>IF(RP_2024[[#This Row],[FEC ANULACION]]="","",MONTH(RP_2024[[#This Row],[FEC ANULACION]]))</f>
        <v/>
      </c>
      <c r="AA792" s="335" t="s">
        <v>1589</v>
      </c>
      <c r="AB792" s="335" t="s">
        <v>3387</v>
      </c>
      <c r="AC792" s="335" t="str">
        <f>MID(RP_2024[[#This Row],[Elemento PEP]],11,2)</f>
        <v>11</v>
      </c>
    </row>
    <row r="793" spans="1:29">
      <c r="A793" s="336">
        <v>4721</v>
      </c>
      <c r="B793" s="337">
        <v>45549</v>
      </c>
      <c r="C793" s="338" t="s">
        <v>1826</v>
      </c>
      <c r="D793" s="338" t="s">
        <v>2722</v>
      </c>
      <c r="E793" s="336" t="s">
        <v>1582</v>
      </c>
      <c r="F793" s="336">
        <v>5536</v>
      </c>
      <c r="G793" s="337">
        <v>45546</v>
      </c>
      <c r="H793" s="339">
        <v>6589446</v>
      </c>
      <c r="I793" s="339" t="s">
        <v>1828</v>
      </c>
      <c r="J793" s="339">
        <v>12</v>
      </c>
      <c r="K793" s="339" t="s">
        <v>1704</v>
      </c>
      <c r="L793" s="329" t="s">
        <v>1832</v>
      </c>
      <c r="M793" s="340">
        <v>48602147</v>
      </c>
      <c r="N793" s="330">
        <v>0</v>
      </c>
      <c r="O793" s="337"/>
      <c r="P793" s="340">
        <f>+RP_2024[[#This Row],[VALOR INICIAL]]-RP_2024[[#This Row],[VALOR ANULACION]]</f>
        <v>48602147</v>
      </c>
      <c r="Q793" s="341"/>
      <c r="R793" s="339">
        <f>VALUE(LEFT(RP_2024[[#This Row],[OBJETO]],3))</f>
        <v>502</v>
      </c>
      <c r="S793" s="342">
        <v>242</v>
      </c>
      <c r="T793" s="339" t="str">
        <f>SUBSTITUTE(RP_2024[[#This Row],[CODIGO TIPO]],"-","")</f>
        <v>O232020200991122</v>
      </c>
      <c r="U793" s="335">
        <v>1905014</v>
      </c>
      <c r="V793" s="339">
        <f>VALUE(LEFT(RIGHT(RP_2024[[#This Row],[IMPUTACION PRESUPUESTAL]],6),3))</f>
        <v>113</v>
      </c>
      <c r="W793" s="335" t="s">
        <v>1243</v>
      </c>
      <c r="X793" s="333">
        <f>VALUE(LEFT(RP_2024[[#This Row],[Actividad]],SEARCH(".",RP_2024[[#This Row],[Actividad]],1)-1))</f>
        <v>18</v>
      </c>
      <c r="Y793" s="335">
        <f>MONTH(RP_2024[[#This Row],[FECHA RP]])</f>
        <v>9</v>
      </c>
      <c r="Z793" s="334" t="str">
        <f>IF(RP_2024[[#This Row],[FEC ANULACION]]="","",MONTH(RP_2024[[#This Row],[FEC ANULACION]]))</f>
        <v/>
      </c>
      <c r="AA793" s="335" t="s">
        <v>1589</v>
      </c>
      <c r="AB793" s="335" t="s">
        <v>3392</v>
      </c>
      <c r="AC793" s="335" t="str">
        <f>MID(RP_2024[[#This Row],[Elemento PEP]],11,2)</f>
        <v>13</v>
      </c>
    </row>
    <row r="794" spans="1:29">
      <c r="A794" s="336">
        <v>4721</v>
      </c>
      <c r="B794" s="337">
        <v>45549</v>
      </c>
      <c r="C794" s="338" t="s">
        <v>1826</v>
      </c>
      <c r="D794" s="338" t="s">
        <v>2722</v>
      </c>
      <c r="E794" s="336" t="s">
        <v>1582</v>
      </c>
      <c r="F794" s="336">
        <v>5536</v>
      </c>
      <c r="G794" s="337">
        <v>45546</v>
      </c>
      <c r="H794" s="339">
        <v>6589446</v>
      </c>
      <c r="I794" s="339" t="s">
        <v>1828</v>
      </c>
      <c r="J794" s="329">
        <v>570</v>
      </c>
      <c r="K794" s="339" t="s">
        <v>1704</v>
      </c>
      <c r="L794" s="329" t="s">
        <v>1705</v>
      </c>
      <c r="M794" s="340">
        <v>1496729</v>
      </c>
      <c r="N794" s="330">
        <v>0</v>
      </c>
      <c r="O794" s="337"/>
      <c r="P794" s="340">
        <f>+RP_2024[[#This Row],[VALOR INICIAL]]-RP_2024[[#This Row],[VALOR ANULACION]]</f>
        <v>1496729</v>
      </c>
      <c r="Q794" s="341"/>
      <c r="R794" s="339">
        <f>VALUE(LEFT(RP_2024[[#This Row],[OBJETO]],3))</f>
        <v>502</v>
      </c>
      <c r="S794" s="342">
        <v>242</v>
      </c>
      <c r="T794" s="339" t="str">
        <f>SUBSTITUTE(RP_2024[[#This Row],[CODIGO TIPO]],"-","")</f>
        <v>O232020200991122</v>
      </c>
      <c r="U794" s="335">
        <v>1905014</v>
      </c>
      <c r="V794" s="339">
        <f>VALUE(LEFT(RIGHT(RP_2024[[#This Row],[IMPUTACION PRESUPUESTAL]],6),3))</f>
        <v>113</v>
      </c>
      <c r="W794" s="335" t="s">
        <v>1243</v>
      </c>
      <c r="X794" s="333">
        <f>VALUE(LEFT(RP_2024[[#This Row],[Actividad]],SEARCH(".",RP_2024[[#This Row],[Actividad]],1)-1))</f>
        <v>18</v>
      </c>
      <c r="Y794" s="335">
        <f>MONTH(RP_2024[[#This Row],[FECHA RP]])</f>
        <v>9</v>
      </c>
      <c r="Z794" s="334" t="str">
        <f>IF(RP_2024[[#This Row],[FEC ANULACION]]="","",MONTH(RP_2024[[#This Row],[FEC ANULACION]]))</f>
        <v/>
      </c>
      <c r="AA794" s="335" t="s">
        <v>1588</v>
      </c>
      <c r="AB794" s="335" t="s">
        <v>3392</v>
      </c>
      <c r="AC794" s="335" t="str">
        <f>MID(RP_2024[[#This Row],[Elemento PEP]],11,2)</f>
        <v>13</v>
      </c>
    </row>
    <row r="795" spans="1:29">
      <c r="A795" s="336">
        <v>4722</v>
      </c>
      <c r="B795" s="337">
        <v>45549</v>
      </c>
      <c r="C795" s="338" t="s">
        <v>1830</v>
      </c>
      <c r="D795" s="338" t="s">
        <v>2722</v>
      </c>
      <c r="E795" s="336" t="s">
        <v>1582</v>
      </c>
      <c r="F795" s="336">
        <v>5537</v>
      </c>
      <c r="G795" s="337">
        <v>45546</v>
      </c>
      <c r="H795" s="339">
        <v>6589446</v>
      </c>
      <c r="I795" s="339" t="s">
        <v>1828</v>
      </c>
      <c r="J795" s="329">
        <v>12</v>
      </c>
      <c r="K795" s="339" t="s">
        <v>1704</v>
      </c>
      <c r="L795" s="329" t="s">
        <v>1832</v>
      </c>
      <c r="M795" s="340">
        <v>1041305905</v>
      </c>
      <c r="N795" s="330">
        <v>0</v>
      </c>
      <c r="O795" s="337"/>
      <c r="P795" s="340">
        <f>+RP_2024[[#This Row],[VALOR INICIAL]]-RP_2024[[#This Row],[VALOR ANULACION]]</f>
        <v>1041305905</v>
      </c>
      <c r="Q795" s="341"/>
      <c r="R795" s="339">
        <f>VALUE(LEFT(RP_2024[[#This Row],[OBJETO]],3))</f>
        <v>502</v>
      </c>
      <c r="S795" s="342">
        <v>242</v>
      </c>
      <c r="T795" s="339" t="str">
        <f>SUBSTITUTE(RP_2024[[#This Row],[CODIGO TIPO]],"-","")</f>
        <v>O232020200991122</v>
      </c>
      <c r="U795" s="335">
        <v>1905049</v>
      </c>
      <c r="V795" s="339">
        <f>VALUE(LEFT(RIGHT(RP_2024[[#This Row],[IMPUTACION PRESUPUESTAL]],6),3))</f>
        <v>97</v>
      </c>
      <c r="W795" s="335" t="s">
        <v>1279</v>
      </c>
      <c r="X795" s="333">
        <f>VALUE(LEFT(RP_2024[[#This Row],[Actividad]],SEARCH(".",RP_2024[[#This Row],[Actividad]],1)-1))</f>
        <v>42</v>
      </c>
      <c r="Y795" s="335">
        <f>MONTH(RP_2024[[#This Row],[FECHA RP]])</f>
        <v>9</v>
      </c>
      <c r="Z795" s="334" t="str">
        <f>IF(RP_2024[[#This Row],[FEC ANULACION]]="","",MONTH(RP_2024[[#This Row],[FEC ANULACION]]))</f>
        <v/>
      </c>
      <c r="AA795" s="335" t="s">
        <v>1589</v>
      </c>
      <c r="AB795" s="335" t="s">
        <v>3387</v>
      </c>
      <c r="AC795" s="335" t="str">
        <f>MID(RP_2024[[#This Row],[Elemento PEP]],11,2)</f>
        <v>11</v>
      </c>
    </row>
    <row r="796" spans="1:29">
      <c r="A796" s="336">
        <v>4723</v>
      </c>
      <c r="B796" s="337">
        <v>45549</v>
      </c>
      <c r="C796" s="338" t="s">
        <v>1836</v>
      </c>
      <c r="D796" s="338" t="s">
        <v>2722</v>
      </c>
      <c r="E796" s="336" t="s">
        <v>1582</v>
      </c>
      <c r="F796" s="336">
        <v>5538</v>
      </c>
      <c r="G796" s="337">
        <v>45546</v>
      </c>
      <c r="H796" s="339">
        <v>6589446</v>
      </c>
      <c r="I796" s="339" t="s">
        <v>1828</v>
      </c>
      <c r="J796" s="339">
        <v>12</v>
      </c>
      <c r="K796" s="339" t="s">
        <v>1704</v>
      </c>
      <c r="L796" s="329" t="s">
        <v>1832</v>
      </c>
      <c r="M796" s="340">
        <v>53730592</v>
      </c>
      <c r="N796" s="330">
        <v>0</v>
      </c>
      <c r="O796" s="337"/>
      <c r="P796" s="340">
        <f>+RP_2024[[#This Row],[VALOR INICIAL]]-RP_2024[[#This Row],[VALOR ANULACION]]</f>
        <v>53730592</v>
      </c>
      <c r="Q796" s="341"/>
      <c r="R796" s="339">
        <f>VALUE(LEFT(RP_2024[[#This Row],[OBJETO]],3))</f>
        <v>502</v>
      </c>
      <c r="S796" s="342">
        <v>242</v>
      </c>
      <c r="T796" s="339" t="str">
        <f>SUBSTITUTE(RP_2024[[#This Row],[CODIGO TIPO]],"-","")</f>
        <v>O232020200991122</v>
      </c>
      <c r="U796" s="335">
        <v>1905049</v>
      </c>
      <c r="V796" s="339">
        <f>VALUE(LEFT(RIGHT(RP_2024[[#This Row],[IMPUTACION PRESUPUESTAL]],6),3))</f>
        <v>146</v>
      </c>
      <c r="W796" s="335" t="s">
        <v>1281</v>
      </c>
      <c r="X796" s="333">
        <f>VALUE(LEFT(RP_2024[[#This Row],[Actividad]],SEARCH(".",RP_2024[[#This Row],[Actividad]],1)-1))</f>
        <v>43</v>
      </c>
      <c r="Y796" s="335">
        <f>MONTH(RP_2024[[#This Row],[FECHA RP]])</f>
        <v>9</v>
      </c>
      <c r="Z796" s="334" t="str">
        <f>IF(RP_2024[[#This Row],[FEC ANULACION]]="","",MONTH(RP_2024[[#This Row],[FEC ANULACION]]))</f>
        <v/>
      </c>
      <c r="AA796" s="335" t="s">
        <v>1589</v>
      </c>
      <c r="AB796" s="335" t="s">
        <v>3386</v>
      </c>
      <c r="AC796" s="335" t="str">
        <f>MID(RP_2024[[#This Row],[Elemento PEP]],11,2)</f>
        <v>13</v>
      </c>
    </row>
    <row r="797" spans="1:29">
      <c r="A797" s="336">
        <v>4729</v>
      </c>
      <c r="B797" s="337">
        <v>45549</v>
      </c>
      <c r="C797" s="338" t="s">
        <v>1733</v>
      </c>
      <c r="D797" s="338" t="s">
        <v>2723</v>
      </c>
      <c r="E797" s="336" t="s">
        <v>1579</v>
      </c>
      <c r="F797" s="336">
        <v>5689</v>
      </c>
      <c r="G797" s="337">
        <v>45546</v>
      </c>
      <c r="H797" s="339">
        <v>6588824</v>
      </c>
      <c r="I797" s="339" t="s">
        <v>1708</v>
      </c>
      <c r="J797" s="329">
        <v>12</v>
      </c>
      <c r="K797" s="339" t="s">
        <v>1704</v>
      </c>
      <c r="L797" s="329" t="s">
        <v>1832</v>
      </c>
      <c r="M797" s="340">
        <v>93827312</v>
      </c>
      <c r="N797" s="330">
        <v>0</v>
      </c>
      <c r="O797" s="337"/>
      <c r="P797" s="340">
        <f>+RP_2024[[#This Row],[VALOR INICIAL]]-RP_2024[[#This Row],[VALOR ANULACION]]</f>
        <v>93827312</v>
      </c>
      <c r="Q797" s="341"/>
      <c r="R797" s="339">
        <f>VALUE(LEFT(RP_2024[[#This Row],[OBJETO]],3))</f>
        <v>504</v>
      </c>
      <c r="S797" s="342">
        <v>242</v>
      </c>
      <c r="T797" s="339" t="str">
        <f>SUBSTITUTE(RP_2024[[#This Row],[CODIGO TIPO]],"-","")</f>
        <v>O232020200991122</v>
      </c>
      <c r="U797" s="335">
        <v>1905049</v>
      </c>
      <c r="V797" s="339">
        <f>VALUE(LEFT(RIGHT(RP_2024[[#This Row],[IMPUTACION PRESUPUESTAL]],6),3))</f>
        <v>110</v>
      </c>
      <c r="W797" s="335" t="s">
        <v>1266</v>
      </c>
      <c r="X797" s="333">
        <f>VALUE(LEFT(RP_2024[[#This Row],[Actividad]],SEARCH(".",RP_2024[[#This Row],[Actividad]],1)-1))</f>
        <v>36</v>
      </c>
      <c r="Y797" s="335">
        <f>MONTH(RP_2024[[#This Row],[FECHA RP]])</f>
        <v>9</v>
      </c>
      <c r="Z797" s="334" t="str">
        <f>IF(RP_2024[[#This Row],[FEC ANULACION]]="","",MONTH(RP_2024[[#This Row],[FEC ANULACION]]))</f>
        <v/>
      </c>
      <c r="AA797" s="335" t="s">
        <v>1589</v>
      </c>
      <c r="AB797" s="335" t="s">
        <v>3388</v>
      </c>
      <c r="AC797" s="335" t="str">
        <f>MID(RP_2024[[#This Row],[Elemento PEP]],11,2)</f>
        <v>03</v>
      </c>
    </row>
    <row r="798" spans="1:29">
      <c r="A798" s="336">
        <v>4730</v>
      </c>
      <c r="B798" s="337">
        <v>45549</v>
      </c>
      <c r="C798" s="338" t="s">
        <v>1716</v>
      </c>
      <c r="D798" s="338" t="s">
        <v>2723</v>
      </c>
      <c r="E798" s="336" t="s">
        <v>1579</v>
      </c>
      <c r="F798" s="336">
        <v>5673</v>
      </c>
      <c r="G798" s="337">
        <v>45546</v>
      </c>
      <c r="H798" s="339">
        <v>6588824</v>
      </c>
      <c r="I798" s="339" t="s">
        <v>1708</v>
      </c>
      <c r="J798" s="329">
        <v>12</v>
      </c>
      <c r="K798" s="339" t="s">
        <v>1704</v>
      </c>
      <c r="L798" s="329" t="s">
        <v>1832</v>
      </c>
      <c r="M798" s="340">
        <v>14128684</v>
      </c>
      <c r="N798" s="330">
        <v>0</v>
      </c>
      <c r="O798" s="337"/>
      <c r="P798" s="340">
        <f>+RP_2024[[#This Row],[VALOR INICIAL]]-RP_2024[[#This Row],[VALOR ANULACION]]</f>
        <v>14128684</v>
      </c>
      <c r="Q798" s="341"/>
      <c r="R798" s="339">
        <f>VALUE(LEFT(RP_2024[[#This Row],[OBJETO]],3))</f>
        <v>504</v>
      </c>
      <c r="S798" s="342">
        <v>242</v>
      </c>
      <c r="T798" s="339" t="str">
        <f>SUBSTITUTE(RP_2024[[#This Row],[CODIGO TIPO]],"-","")</f>
        <v>O232020200991122</v>
      </c>
      <c r="U798" s="335">
        <v>1905049</v>
      </c>
      <c r="V798" s="339">
        <f>VALUE(LEFT(RIGHT(RP_2024[[#This Row],[IMPUTACION PRESUPUESTAL]],6),3))</f>
        <v>212</v>
      </c>
      <c r="W798" s="335" t="s">
        <v>1282</v>
      </c>
      <c r="X798" s="333">
        <f>VALUE(LEFT(RP_2024[[#This Row],[Actividad]],SEARCH(".",RP_2024[[#This Row],[Actividad]],1)-1))</f>
        <v>43</v>
      </c>
      <c r="Y798" s="335">
        <f>MONTH(RP_2024[[#This Row],[FECHA RP]])</f>
        <v>9</v>
      </c>
      <c r="Z798" s="334" t="str">
        <f>IF(RP_2024[[#This Row],[FEC ANULACION]]="","",MONTH(RP_2024[[#This Row],[FEC ANULACION]]))</f>
        <v/>
      </c>
      <c r="AA798" s="335" t="s">
        <v>1589</v>
      </c>
      <c r="AB798" s="335" t="s">
        <v>3386</v>
      </c>
      <c r="AC798" s="335" t="str">
        <f>MID(RP_2024[[#This Row],[Elemento PEP]],11,2)</f>
        <v>13</v>
      </c>
    </row>
    <row r="799" spans="1:29">
      <c r="A799" s="336">
        <v>4731</v>
      </c>
      <c r="B799" s="337">
        <v>45549</v>
      </c>
      <c r="C799" s="338" t="s">
        <v>1715</v>
      </c>
      <c r="D799" s="338" t="s">
        <v>2723</v>
      </c>
      <c r="E799" s="336" t="s">
        <v>1579</v>
      </c>
      <c r="F799" s="336">
        <v>5686</v>
      </c>
      <c r="G799" s="337">
        <v>45546</v>
      </c>
      <c r="H799" s="339">
        <v>6588824</v>
      </c>
      <c r="I799" s="339" t="s">
        <v>1708</v>
      </c>
      <c r="J799" s="339">
        <v>570</v>
      </c>
      <c r="K799" s="339" t="s">
        <v>1704</v>
      </c>
      <c r="L799" s="329" t="s">
        <v>1705</v>
      </c>
      <c r="M799" s="340">
        <v>1067427</v>
      </c>
      <c r="N799" s="330">
        <v>0</v>
      </c>
      <c r="O799" s="337"/>
      <c r="P799" s="340">
        <f>+RP_2024[[#This Row],[VALOR INICIAL]]-RP_2024[[#This Row],[VALOR ANULACION]]</f>
        <v>1067427</v>
      </c>
      <c r="Q799" s="341"/>
      <c r="R799" s="339">
        <f>VALUE(LEFT(RP_2024[[#This Row],[OBJETO]],3))</f>
        <v>504</v>
      </c>
      <c r="S799" s="342">
        <v>242</v>
      </c>
      <c r="T799" s="339" t="str">
        <f>SUBSTITUTE(RP_2024[[#This Row],[CODIGO TIPO]],"-","")</f>
        <v>O232020200991122</v>
      </c>
      <c r="U799" s="335">
        <v>1905049</v>
      </c>
      <c r="V799" s="339">
        <f>VALUE(LEFT(RIGHT(RP_2024[[#This Row],[IMPUTACION PRESUPUESTAL]],6),3))</f>
        <v>211</v>
      </c>
      <c r="W799" s="335" t="s">
        <v>1277</v>
      </c>
      <c r="X799" s="333">
        <f>VALUE(LEFT(RP_2024[[#This Row],[Actividad]],SEARCH(".",RP_2024[[#This Row],[Actividad]],1)-1))</f>
        <v>41</v>
      </c>
      <c r="Y799" s="335">
        <f>MONTH(RP_2024[[#This Row],[FECHA RP]])</f>
        <v>9</v>
      </c>
      <c r="Z799" s="334" t="str">
        <f>IF(RP_2024[[#This Row],[FEC ANULACION]]="","",MONTH(RP_2024[[#This Row],[FEC ANULACION]]))</f>
        <v/>
      </c>
      <c r="AA799" s="335" t="s">
        <v>1588</v>
      </c>
      <c r="AB799" s="335" t="s">
        <v>3397</v>
      </c>
      <c r="AC799" s="335" t="str">
        <f>MID(RP_2024[[#This Row],[Elemento PEP]],11,2)</f>
        <v>09</v>
      </c>
    </row>
    <row r="800" spans="1:29">
      <c r="A800" s="336">
        <v>4731</v>
      </c>
      <c r="B800" s="337">
        <v>45549</v>
      </c>
      <c r="C800" s="338" t="s">
        <v>1715</v>
      </c>
      <c r="D800" s="338" t="s">
        <v>2723</v>
      </c>
      <c r="E800" s="336" t="s">
        <v>1579</v>
      </c>
      <c r="F800" s="336">
        <v>5686</v>
      </c>
      <c r="G800" s="337">
        <v>45546</v>
      </c>
      <c r="H800" s="339">
        <v>6588824</v>
      </c>
      <c r="I800" s="339" t="s">
        <v>1708</v>
      </c>
      <c r="J800" s="329">
        <v>12</v>
      </c>
      <c r="K800" s="339" t="s">
        <v>1704</v>
      </c>
      <c r="L800" s="329" t="s">
        <v>1832</v>
      </c>
      <c r="M800" s="340">
        <v>18832476</v>
      </c>
      <c r="N800" s="330">
        <v>0</v>
      </c>
      <c r="O800" s="337"/>
      <c r="P800" s="340">
        <v>18832476</v>
      </c>
      <c r="Q800" s="341"/>
      <c r="R800" s="339">
        <f>VALUE(LEFT(RP_2024[[#This Row],[OBJETO]],3))</f>
        <v>504</v>
      </c>
      <c r="S800" s="342">
        <v>242</v>
      </c>
      <c r="T800" s="339" t="str">
        <f>SUBSTITUTE(RP_2024[[#This Row],[CODIGO TIPO]],"-","")</f>
        <v>O232020200991122</v>
      </c>
      <c r="U800" s="335">
        <v>1905049</v>
      </c>
      <c r="V800" s="339">
        <f>VALUE(LEFT(RIGHT(RP_2024[[#This Row],[IMPUTACION PRESUPUESTAL]],6),3))</f>
        <v>211</v>
      </c>
      <c r="W800" s="335" t="s">
        <v>1276</v>
      </c>
      <c r="X800" s="333">
        <f>VALUE(LEFT(RP_2024[[#This Row],[Actividad]],SEARCH(".",RP_2024[[#This Row],[Actividad]],1)-1))</f>
        <v>41</v>
      </c>
      <c r="Y800" s="335">
        <f>MONTH(RP_2024[[#This Row],[FECHA RP]])</f>
        <v>9</v>
      </c>
      <c r="Z800" s="334" t="str">
        <f>IF(RP_2024[[#This Row],[FEC ANULACION]]="","",MONTH(RP_2024[[#This Row],[FEC ANULACION]]))</f>
        <v/>
      </c>
      <c r="AA800" s="335" t="s">
        <v>1589</v>
      </c>
      <c r="AB800" s="335" t="s">
        <v>3397</v>
      </c>
      <c r="AC800" s="335" t="str">
        <f>MID(RP_2024[[#This Row],[Elemento PEP]],11,2)</f>
        <v>09</v>
      </c>
    </row>
    <row r="801" spans="1:29">
      <c r="A801" s="336">
        <v>4731</v>
      </c>
      <c r="B801" s="337">
        <v>45549</v>
      </c>
      <c r="C801" s="338" t="s">
        <v>1715</v>
      </c>
      <c r="D801" s="338" t="s">
        <v>2723</v>
      </c>
      <c r="E801" s="336" t="s">
        <v>1579</v>
      </c>
      <c r="F801" s="336">
        <v>5686</v>
      </c>
      <c r="G801" s="337">
        <v>45546</v>
      </c>
      <c r="H801" s="339">
        <v>6588824</v>
      </c>
      <c r="I801" s="339" t="s">
        <v>1708</v>
      </c>
      <c r="J801" s="329">
        <v>12</v>
      </c>
      <c r="K801" s="339" t="s">
        <v>1704</v>
      </c>
      <c r="L801" s="329" t="s">
        <v>1832</v>
      </c>
      <c r="M801" s="340">
        <v>37831549</v>
      </c>
      <c r="N801" s="330">
        <v>0</v>
      </c>
      <c r="O801" s="337"/>
      <c r="P801" s="340">
        <v>37831549</v>
      </c>
      <c r="Q801" s="341"/>
      <c r="R801" s="339">
        <f>VALUE(LEFT(RP_2024[[#This Row],[OBJETO]],3))</f>
        <v>504</v>
      </c>
      <c r="S801" s="342">
        <v>242</v>
      </c>
      <c r="T801" s="339" t="str">
        <f>SUBSTITUTE(RP_2024[[#This Row],[CODIGO TIPO]],"-","")</f>
        <v>O232020200991122</v>
      </c>
      <c r="U801" s="335">
        <v>1905049</v>
      </c>
      <c r="V801" s="339">
        <f>VALUE(LEFT(RIGHT(RP_2024[[#This Row],[IMPUTACION PRESUPUESTAL]],6),3))</f>
        <v>211</v>
      </c>
      <c r="W801" s="335" t="s">
        <v>1277</v>
      </c>
      <c r="X801" s="333">
        <f>VALUE(LEFT(RP_2024[[#This Row],[Actividad]],SEARCH(".",RP_2024[[#This Row],[Actividad]],1)-1))</f>
        <v>41</v>
      </c>
      <c r="Y801" s="335">
        <f>MONTH(RP_2024[[#This Row],[FECHA RP]])</f>
        <v>9</v>
      </c>
      <c r="Z801" s="334" t="str">
        <f>IF(RP_2024[[#This Row],[FEC ANULACION]]="","",MONTH(RP_2024[[#This Row],[FEC ANULACION]]))</f>
        <v/>
      </c>
      <c r="AA801" s="335" t="s">
        <v>1589</v>
      </c>
      <c r="AB801" s="335" t="s">
        <v>3397</v>
      </c>
      <c r="AC801" s="335" t="str">
        <f>MID(RP_2024[[#This Row],[Elemento PEP]],11,2)</f>
        <v>09</v>
      </c>
    </row>
    <row r="802" spans="1:29">
      <c r="A802" s="336">
        <v>4731</v>
      </c>
      <c r="B802" s="337">
        <v>45549</v>
      </c>
      <c r="C802" s="338" t="s">
        <v>1715</v>
      </c>
      <c r="D802" s="338" t="s">
        <v>2723</v>
      </c>
      <c r="E802" s="336" t="s">
        <v>1579</v>
      </c>
      <c r="F802" s="336">
        <v>5686</v>
      </c>
      <c r="G802" s="337">
        <v>45546</v>
      </c>
      <c r="H802" s="339">
        <v>6588824</v>
      </c>
      <c r="I802" s="339" t="s">
        <v>1708</v>
      </c>
      <c r="J802" s="329">
        <v>12</v>
      </c>
      <c r="K802" s="339" t="s">
        <v>1704</v>
      </c>
      <c r="L802" s="329" t="s">
        <v>1832</v>
      </c>
      <c r="M802" s="340">
        <v>89459682</v>
      </c>
      <c r="N802" s="330">
        <v>0</v>
      </c>
      <c r="O802" s="337"/>
      <c r="P802" s="340">
        <v>89459682</v>
      </c>
      <c r="Q802" s="341"/>
      <c r="R802" s="339">
        <f>VALUE(LEFT(RP_2024[[#This Row],[OBJETO]],3))</f>
        <v>504</v>
      </c>
      <c r="S802" s="342">
        <v>242</v>
      </c>
      <c r="T802" s="339" t="str">
        <f>SUBSTITUTE(RP_2024[[#This Row],[CODIGO TIPO]],"-","")</f>
        <v>O232020200991122</v>
      </c>
      <c r="U802" s="335">
        <v>1905049</v>
      </c>
      <c r="V802" s="339">
        <f>VALUE(LEFT(RIGHT(RP_2024[[#This Row],[IMPUTACION PRESUPUESTAL]],6),3))</f>
        <v>211</v>
      </c>
      <c r="W802" s="335" t="s">
        <v>1278</v>
      </c>
      <c r="X802" s="333">
        <f>VALUE(LEFT(RP_2024[[#This Row],[Actividad]],SEARCH(".",RP_2024[[#This Row],[Actividad]],1)-1))</f>
        <v>41</v>
      </c>
      <c r="Y802" s="335">
        <f>MONTH(RP_2024[[#This Row],[FECHA RP]])</f>
        <v>9</v>
      </c>
      <c r="Z802" s="334" t="str">
        <f>IF(RP_2024[[#This Row],[FEC ANULACION]]="","",MONTH(RP_2024[[#This Row],[FEC ANULACION]]))</f>
        <v/>
      </c>
      <c r="AA802" s="335" t="s">
        <v>1589</v>
      </c>
      <c r="AB802" s="335" t="s">
        <v>3397</v>
      </c>
      <c r="AC802" s="335" t="str">
        <f>MID(RP_2024[[#This Row],[Elemento PEP]],11,2)</f>
        <v>09</v>
      </c>
    </row>
    <row r="803" spans="1:29">
      <c r="A803" s="336">
        <v>4732</v>
      </c>
      <c r="B803" s="337">
        <v>45549</v>
      </c>
      <c r="C803" s="338" t="s">
        <v>1710</v>
      </c>
      <c r="D803" s="338" t="s">
        <v>2723</v>
      </c>
      <c r="E803" s="336" t="s">
        <v>1579</v>
      </c>
      <c r="F803" s="336">
        <v>5641</v>
      </c>
      <c r="G803" s="337">
        <v>45546</v>
      </c>
      <c r="H803" s="339">
        <v>6588824</v>
      </c>
      <c r="I803" s="339" t="s">
        <v>1708</v>
      </c>
      <c r="J803" s="329">
        <v>12</v>
      </c>
      <c r="K803" s="339" t="s">
        <v>1704</v>
      </c>
      <c r="L803" s="329" t="s">
        <v>1832</v>
      </c>
      <c r="M803" s="340">
        <v>1204283418</v>
      </c>
      <c r="N803" s="330">
        <v>0</v>
      </c>
      <c r="O803" s="337"/>
      <c r="P803" s="340">
        <f>+RP_2024[[#This Row],[VALOR INICIAL]]-RP_2024[[#This Row],[VALOR ANULACION]]</f>
        <v>1204283418</v>
      </c>
      <c r="Q803" s="341"/>
      <c r="R803" s="339">
        <f>VALUE(LEFT(RP_2024[[#This Row],[OBJETO]],3))</f>
        <v>504</v>
      </c>
      <c r="S803" s="342">
        <v>242</v>
      </c>
      <c r="T803" s="339" t="str">
        <f>SUBSTITUTE(RP_2024[[#This Row],[CODIGO TIPO]],"-","")</f>
        <v>O232020200991122</v>
      </c>
      <c r="U803" s="335">
        <v>1905049</v>
      </c>
      <c r="V803" s="339">
        <f>VALUE(LEFT(RIGHT(RP_2024[[#This Row],[IMPUTACION PRESUPUESTAL]],6),3))</f>
        <v>97</v>
      </c>
      <c r="W803" s="335" t="s">
        <v>1279</v>
      </c>
      <c r="X803" s="333">
        <f>VALUE(LEFT(RP_2024[[#This Row],[Actividad]],SEARCH(".",RP_2024[[#This Row],[Actividad]],1)-1))</f>
        <v>42</v>
      </c>
      <c r="Y803" s="335">
        <f>MONTH(RP_2024[[#This Row],[FECHA RP]])</f>
        <v>9</v>
      </c>
      <c r="Z803" s="334" t="str">
        <f>IF(RP_2024[[#This Row],[FEC ANULACION]]="","",MONTH(RP_2024[[#This Row],[FEC ANULACION]]))</f>
        <v/>
      </c>
      <c r="AA803" s="335" t="s">
        <v>1589</v>
      </c>
      <c r="AB803" s="335" t="s">
        <v>3387</v>
      </c>
      <c r="AC803" s="335" t="str">
        <f>MID(RP_2024[[#This Row],[Elemento PEP]],11,2)</f>
        <v>11</v>
      </c>
    </row>
    <row r="804" spans="1:29">
      <c r="A804" s="336">
        <v>4733</v>
      </c>
      <c r="B804" s="337">
        <v>45549</v>
      </c>
      <c r="C804" s="338" t="s">
        <v>1716</v>
      </c>
      <c r="D804" s="338" t="s">
        <v>2723</v>
      </c>
      <c r="E804" s="336" t="s">
        <v>1579</v>
      </c>
      <c r="F804" s="336">
        <v>5671</v>
      </c>
      <c r="G804" s="337">
        <v>45546</v>
      </c>
      <c r="H804" s="339">
        <v>6588824</v>
      </c>
      <c r="I804" s="339" t="s">
        <v>1708</v>
      </c>
      <c r="J804" s="329">
        <v>12</v>
      </c>
      <c r="K804" s="339" t="s">
        <v>1704</v>
      </c>
      <c r="L804" s="329" t="s">
        <v>1832</v>
      </c>
      <c r="M804" s="340">
        <v>117452</v>
      </c>
      <c r="N804" s="330">
        <v>0</v>
      </c>
      <c r="O804" s="337"/>
      <c r="P804" s="340">
        <f>+RP_2024[[#This Row],[VALOR INICIAL]]-RP_2024[[#This Row],[VALOR ANULACION]]</f>
        <v>117452</v>
      </c>
      <c r="Q804" s="341"/>
      <c r="R804" s="339">
        <f>VALUE(LEFT(RP_2024[[#This Row],[OBJETO]],3))</f>
        <v>504</v>
      </c>
      <c r="S804" s="342">
        <v>242</v>
      </c>
      <c r="T804" s="339" t="str">
        <f>SUBSTITUTE(RP_2024[[#This Row],[CODIGO TIPO]],"-","")</f>
        <v>O232020200991122</v>
      </c>
      <c r="U804" s="335">
        <v>1905049</v>
      </c>
      <c r="V804" s="339">
        <f>VALUE(LEFT(RIGHT(RP_2024[[#This Row],[IMPUTACION PRESUPUESTAL]],6),3))</f>
        <v>212</v>
      </c>
      <c r="W804" s="335" t="s">
        <v>1280</v>
      </c>
      <c r="X804" s="333">
        <f>VALUE(LEFT(RP_2024[[#This Row],[Actividad]],SEARCH(".",RP_2024[[#This Row],[Actividad]],1)-1))</f>
        <v>42</v>
      </c>
      <c r="Y804" s="335">
        <f>MONTH(RP_2024[[#This Row],[FECHA RP]])</f>
        <v>9</v>
      </c>
      <c r="Z804" s="334" t="str">
        <f>IF(RP_2024[[#This Row],[FEC ANULACION]]="","",MONTH(RP_2024[[#This Row],[FEC ANULACION]]))</f>
        <v/>
      </c>
      <c r="AA804" s="335" t="s">
        <v>1589</v>
      </c>
      <c r="AB804" s="335" t="s">
        <v>3386</v>
      </c>
      <c r="AC804" s="335" t="str">
        <f>MID(RP_2024[[#This Row],[Elemento PEP]],11,2)</f>
        <v>13</v>
      </c>
    </row>
    <row r="805" spans="1:29">
      <c r="A805" s="336">
        <v>4726</v>
      </c>
      <c r="B805" s="337">
        <v>45549</v>
      </c>
      <c r="C805" s="338" t="s">
        <v>1883</v>
      </c>
      <c r="D805" s="338" t="s">
        <v>2722</v>
      </c>
      <c r="E805" s="336" t="s">
        <v>1582</v>
      </c>
      <c r="F805" s="336">
        <v>5542</v>
      </c>
      <c r="G805" s="337">
        <v>45546</v>
      </c>
      <c r="H805" s="339">
        <v>6589446</v>
      </c>
      <c r="I805" s="339" t="s">
        <v>1828</v>
      </c>
      <c r="J805" s="339">
        <v>12</v>
      </c>
      <c r="K805" s="339" t="s">
        <v>1704</v>
      </c>
      <c r="L805" s="329" t="s">
        <v>1832</v>
      </c>
      <c r="M805" s="340">
        <v>28067873</v>
      </c>
      <c r="N805" s="330">
        <v>0</v>
      </c>
      <c r="O805" s="337"/>
      <c r="P805" s="340">
        <f>+RP_2024[[#This Row],[VALOR INICIAL]]-RP_2024[[#This Row],[VALOR ANULACION]]</f>
        <v>28067873</v>
      </c>
      <c r="Q805" s="341"/>
      <c r="R805" s="339">
        <f>VALUE(LEFT(RP_2024[[#This Row],[OBJETO]],3))</f>
        <v>502</v>
      </c>
      <c r="S805" s="342">
        <v>242</v>
      </c>
      <c r="T805" s="339" t="str">
        <f>SUBSTITUTE(RP_2024[[#This Row],[CODIGO TIPO]],"-","")</f>
        <v>O232020200991122</v>
      </c>
      <c r="U805" s="335">
        <v>1905014</v>
      </c>
      <c r="V805" s="339">
        <f>VALUE(LEFT(RIGHT(RP_2024[[#This Row],[IMPUTACION PRESUPUESTAL]],6),3))</f>
        <v>234</v>
      </c>
      <c r="W805" s="335" t="s">
        <v>1239</v>
      </c>
      <c r="X805" s="333">
        <f>VALUE(LEFT(RP_2024[[#This Row],[Actividad]],SEARCH(".",RP_2024[[#This Row],[Actividad]],1)-1))</f>
        <v>13</v>
      </c>
      <c r="Y805" s="335">
        <f>MONTH(RP_2024[[#This Row],[FECHA RP]])</f>
        <v>9</v>
      </c>
      <c r="Z805" s="334" t="str">
        <f>IF(RP_2024[[#This Row],[FEC ANULACION]]="","",MONTH(RP_2024[[#This Row],[FEC ANULACION]]))</f>
        <v/>
      </c>
      <c r="AA805" s="335" t="s">
        <v>1589</v>
      </c>
      <c r="AB805" s="335" t="s">
        <v>3392</v>
      </c>
      <c r="AC805" s="335" t="str">
        <f>MID(RP_2024[[#This Row],[Elemento PEP]],11,2)</f>
        <v>13</v>
      </c>
    </row>
    <row r="806" spans="1:29">
      <c r="A806" s="336">
        <v>4726</v>
      </c>
      <c r="B806" s="337">
        <v>45549</v>
      </c>
      <c r="C806" s="338" t="s">
        <v>1883</v>
      </c>
      <c r="D806" s="338" t="s">
        <v>2722</v>
      </c>
      <c r="E806" s="336" t="s">
        <v>1582</v>
      </c>
      <c r="F806" s="336">
        <v>5542</v>
      </c>
      <c r="G806" s="337">
        <v>45546</v>
      </c>
      <c r="H806" s="339">
        <v>6589446</v>
      </c>
      <c r="I806" s="339" t="s">
        <v>1828</v>
      </c>
      <c r="J806" s="329">
        <v>570</v>
      </c>
      <c r="K806" s="339" t="s">
        <v>1704</v>
      </c>
      <c r="L806" s="329" t="s">
        <v>1705</v>
      </c>
      <c r="M806" s="340">
        <v>4305536</v>
      </c>
      <c r="N806" s="330">
        <v>0</v>
      </c>
      <c r="O806" s="337"/>
      <c r="P806" s="340">
        <f>+RP_2024[[#This Row],[VALOR INICIAL]]-RP_2024[[#This Row],[VALOR ANULACION]]</f>
        <v>4305536</v>
      </c>
      <c r="Q806" s="341"/>
      <c r="R806" s="339">
        <f>VALUE(LEFT(RP_2024[[#This Row],[OBJETO]],3))</f>
        <v>502</v>
      </c>
      <c r="S806" s="342">
        <v>242</v>
      </c>
      <c r="T806" s="339" t="str">
        <f>SUBSTITUTE(RP_2024[[#This Row],[CODIGO TIPO]],"-","")</f>
        <v>O232020200991122</v>
      </c>
      <c r="U806" s="335">
        <v>1905014</v>
      </c>
      <c r="V806" s="339">
        <f>VALUE(LEFT(RIGHT(RP_2024[[#This Row],[IMPUTACION PRESUPUESTAL]],6),3))</f>
        <v>234</v>
      </c>
      <c r="W806" s="335" t="s">
        <v>1239</v>
      </c>
      <c r="X806" s="333">
        <f>VALUE(LEFT(RP_2024[[#This Row],[Actividad]],SEARCH(".",RP_2024[[#This Row],[Actividad]],1)-1))</f>
        <v>13</v>
      </c>
      <c r="Y806" s="335">
        <f>MONTH(RP_2024[[#This Row],[FECHA RP]])</f>
        <v>9</v>
      </c>
      <c r="Z806" s="334" t="str">
        <f>IF(RP_2024[[#This Row],[FEC ANULACION]]="","",MONTH(RP_2024[[#This Row],[FEC ANULACION]]))</f>
        <v/>
      </c>
      <c r="AA806" s="335" t="s">
        <v>1588</v>
      </c>
      <c r="AB806" s="335" t="s">
        <v>3392</v>
      </c>
      <c r="AC806" s="335" t="str">
        <f>MID(RP_2024[[#This Row],[Elemento PEP]],11,2)</f>
        <v>13</v>
      </c>
    </row>
    <row r="807" spans="1:29">
      <c r="A807" s="336">
        <v>4724</v>
      </c>
      <c r="B807" s="337">
        <v>45549</v>
      </c>
      <c r="C807" s="338" t="s">
        <v>1877</v>
      </c>
      <c r="D807" s="338" t="s">
        <v>2722</v>
      </c>
      <c r="E807" s="336" t="s">
        <v>1582</v>
      </c>
      <c r="F807" s="336">
        <v>5690</v>
      </c>
      <c r="G807" s="337">
        <v>45546</v>
      </c>
      <c r="H807" s="339">
        <v>6589446</v>
      </c>
      <c r="I807" s="339" t="s">
        <v>1828</v>
      </c>
      <c r="J807" s="339">
        <v>570</v>
      </c>
      <c r="K807" s="339" t="s">
        <v>1704</v>
      </c>
      <c r="L807" s="329" t="s">
        <v>1705</v>
      </c>
      <c r="M807" s="340">
        <v>11974415</v>
      </c>
      <c r="N807" s="330">
        <v>0</v>
      </c>
      <c r="O807" s="337"/>
      <c r="P807" s="340">
        <f>+RP_2024[[#This Row],[VALOR INICIAL]]-RP_2024[[#This Row],[VALOR ANULACION]]</f>
        <v>11974415</v>
      </c>
      <c r="Q807" s="341"/>
      <c r="R807" s="339">
        <f>VALUE(LEFT(RP_2024[[#This Row],[OBJETO]],3))</f>
        <v>502</v>
      </c>
      <c r="S807" s="342">
        <v>242</v>
      </c>
      <c r="T807" s="339" t="str">
        <f>SUBSTITUTE(RP_2024[[#This Row],[CODIGO TIPO]],"-","")</f>
        <v>O232020200991122</v>
      </c>
      <c r="U807" s="335">
        <v>1905054</v>
      </c>
      <c r="V807" s="339">
        <f>VALUE(LEFT(RIGHT(RP_2024[[#This Row],[IMPUTACION PRESUPUESTAL]],6),3))</f>
        <v>236</v>
      </c>
      <c r="W807" s="335" t="s">
        <v>43</v>
      </c>
      <c r="X807" s="333">
        <f>VALUE(LEFT(RP_2024[[#This Row],[Actividad]],SEARCH(".",RP_2024[[#This Row],[Actividad]],1)-1))</f>
        <v>2</v>
      </c>
      <c r="Y807" s="335">
        <f>MONTH(RP_2024[[#This Row],[FECHA RP]])</f>
        <v>9</v>
      </c>
      <c r="Z807" s="334" t="str">
        <f>IF(RP_2024[[#This Row],[FEC ANULACION]]="","",MONTH(RP_2024[[#This Row],[FEC ANULACION]]))</f>
        <v/>
      </c>
      <c r="AA807" s="335" t="s">
        <v>1588</v>
      </c>
      <c r="AB807" s="335" t="s">
        <v>3394</v>
      </c>
      <c r="AC807" s="335" t="str">
        <f>MID(RP_2024[[#This Row],[Elemento PEP]],11,2)</f>
        <v>13</v>
      </c>
    </row>
    <row r="808" spans="1:29">
      <c r="A808" s="336">
        <v>4724</v>
      </c>
      <c r="B808" s="337">
        <v>45549</v>
      </c>
      <c r="C808" s="338" t="s">
        <v>1877</v>
      </c>
      <c r="D808" s="338" t="s">
        <v>2722</v>
      </c>
      <c r="E808" s="336" t="s">
        <v>1582</v>
      </c>
      <c r="F808" s="336">
        <v>5690</v>
      </c>
      <c r="G808" s="337">
        <v>45546</v>
      </c>
      <c r="H808" s="339">
        <v>6589446</v>
      </c>
      <c r="I808" s="339" t="s">
        <v>1828</v>
      </c>
      <c r="J808" s="329">
        <v>12</v>
      </c>
      <c r="K808" s="339" t="s">
        <v>1704</v>
      </c>
      <c r="L808" s="329" t="s">
        <v>1832</v>
      </c>
      <c r="M808" s="340">
        <v>73257351</v>
      </c>
      <c r="N808" s="330">
        <v>0</v>
      </c>
      <c r="O808" s="337"/>
      <c r="P808" s="340">
        <f>+RP_2024[[#This Row],[VALOR INICIAL]]-RP_2024[[#This Row],[VALOR ANULACION]]</f>
        <v>73257351</v>
      </c>
      <c r="Q808" s="341"/>
      <c r="R808" s="339">
        <f>VALUE(LEFT(RP_2024[[#This Row],[OBJETO]],3))</f>
        <v>502</v>
      </c>
      <c r="S808" s="342">
        <v>242</v>
      </c>
      <c r="T808" s="339" t="str">
        <f>SUBSTITUTE(RP_2024[[#This Row],[CODIGO TIPO]],"-","")</f>
        <v>O232020200991122</v>
      </c>
      <c r="U808" s="335">
        <v>1905054</v>
      </c>
      <c r="V808" s="339">
        <f>VALUE(LEFT(RIGHT(RP_2024[[#This Row],[IMPUTACION PRESUPUESTAL]],6),3))</f>
        <v>236</v>
      </c>
      <c r="W808" s="335" t="s">
        <v>43</v>
      </c>
      <c r="X808" s="333">
        <f>VALUE(LEFT(RP_2024[[#This Row],[Actividad]],SEARCH(".",RP_2024[[#This Row],[Actividad]],1)-1))</f>
        <v>2</v>
      </c>
      <c r="Y808" s="335">
        <f>MONTH(RP_2024[[#This Row],[FECHA RP]])</f>
        <v>9</v>
      </c>
      <c r="Z808" s="334" t="str">
        <f>IF(RP_2024[[#This Row],[FEC ANULACION]]="","",MONTH(RP_2024[[#This Row],[FEC ANULACION]]))</f>
        <v/>
      </c>
      <c r="AA808" s="335" t="s">
        <v>1589</v>
      </c>
      <c r="AB808" s="335" t="s">
        <v>3394</v>
      </c>
      <c r="AC808" s="335" t="str">
        <f>MID(RP_2024[[#This Row],[Elemento PEP]],11,2)</f>
        <v>13</v>
      </c>
    </row>
    <row r="809" spans="1:29">
      <c r="A809" s="336">
        <v>4725</v>
      </c>
      <c r="B809" s="337">
        <v>45549</v>
      </c>
      <c r="C809" s="338" t="s">
        <v>1853</v>
      </c>
      <c r="D809" s="338" t="s">
        <v>2722</v>
      </c>
      <c r="E809" s="336" t="s">
        <v>1582</v>
      </c>
      <c r="F809" s="336">
        <v>5691</v>
      </c>
      <c r="G809" s="337">
        <v>45546</v>
      </c>
      <c r="H809" s="339">
        <v>6589446</v>
      </c>
      <c r="I809" s="339" t="s">
        <v>1828</v>
      </c>
      <c r="J809" s="329">
        <v>570</v>
      </c>
      <c r="K809" s="339" t="s">
        <v>1704</v>
      </c>
      <c r="L809" s="329" t="s">
        <v>1705</v>
      </c>
      <c r="M809" s="340">
        <v>13857310</v>
      </c>
      <c r="N809" s="330">
        <v>0</v>
      </c>
      <c r="O809" s="337"/>
      <c r="P809" s="340">
        <f>+RP_2024[[#This Row],[VALOR INICIAL]]-RP_2024[[#This Row],[VALOR ANULACION]]</f>
        <v>13857310</v>
      </c>
      <c r="Q809" s="341"/>
      <c r="R809" s="339">
        <f>VALUE(LEFT(RP_2024[[#This Row],[OBJETO]],3))</f>
        <v>502</v>
      </c>
      <c r="S809" s="342">
        <v>242</v>
      </c>
      <c r="T809" s="339" t="str">
        <f>SUBSTITUTE(RP_2024[[#This Row],[CODIGO TIPO]],"-","")</f>
        <v>O232020200991122</v>
      </c>
      <c r="U809" s="335">
        <v>1905014</v>
      </c>
      <c r="V809" s="339">
        <f>VALUE(LEFT(RIGHT(RP_2024[[#This Row],[IMPUTACION PRESUPUESTAL]],6),3))</f>
        <v>131</v>
      </c>
      <c r="W809" s="335" t="s">
        <v>1252</v>
      </c>
      <c r="X809" s="333">
        <f>VALUE(LEFT(RP_2024[[#This Row],[Actividad]],SEARCH(".",RP_2024[[#This Row],[Actividad]],1)-1))</f>
        <v>26</v>
      </c>
      <c r="Y809" s="335">
        <f>MONTH(RP_2024[[#This Row],[FECHA RP]])</f>
        <v>9</v>
      </c>
      <c r="Z809" s="334" t="str">
        <f>IF(RP_2024[[#This Row],[FEC ANULACION]]="","",MONTH(RP_2024[[#This Row],[FEC ANULACION]]))</f>
        <v/>
      </c>
      <c r="AA809" s="335" t="s">
        <v>1588</v>
      </c>
      <c r="AB809" s="335" t="s">
        <v>3390</v>
      </c>
      <c r="AC809" s="335" t="str">
        <f>MID(RP_2024[[#This Row],[Elemento PEP]],11,2)</f>
        <v>08</v>
      </c>
    </row>
    <row r="810" spans="1:29">
      <c r="A810" s="336">
        <v>4725</v>
      </c>
      <c r="B810" s="337">
        <v>45549</v>
      </c>
      <c r="C810" s="338" t="s">
        <v>1853</v>
      </c>
      <c r="D810" s="338" t="s">
        <v>2722</v>
      </c>
      <c r="E810" s="336" t="s">
        <v>1582</v>
      </c>
      <c r="F810" s="336">
        <v>5691</v>
      </c>
      <c r="G810" s="337">
        <v>45546</v>
      </c>
      <c r="H810" s="339">
        <v>6589446</v>
      </c>
      <c r="I810" s="339" t="s">
        <v>1828</v>
      </c>
      <c r="J810" s="329">
        <v>12</v>
      </c>
      <c r="K810" s="339" t="s">
        <v>1704</v>
      </c>
      <c r="L810" s="329" t="s">
        <v>1832</v>
      </c>
      <c r="M810" s="340">
        <v>84776550</v>
      </c>
      <c r="N810" s="330">
        <v>0</v>
      </c>
      <c r="O810" s="337"/>
      <c r="P810" s="340">
        <f>+RP_2024[[#This Row],[VALOR INICIAL]]-RP_2024[[#This Row],[VALOR ANULACION]]</f>
        <v>84776550</v>
      </c>
      <c r="Q810" s="341"/>
      <c r="R810" s="339">
        <f>VALUE(LEFT(RP_2024[[#This Row],[OBJETO]],3))</f>
        <v>502</v>
      </c>
      <c r="S810" s="342">
        <v>242</v>
      </c>
      <c r="T810" s="339" t="str">
        <f>SUBSTITUTE(RP_2024[[#This Row],[CODIGO TIPO]],"-","")</f>
        <v>O232020200991122</v>
      </c>
      <c r="U810" s="335">
        <v>1905014</v>
      </c>
      <c r="V810" s="339">
        <f>VALUE(LEFT(RIGHT(RP_2024[[#This Row],[IMPUTACION PRESUPUESTAL]],6),3))</f>
        <v>131</v>
      </c>
      <c r="W810" s="335" t="s">
        <v>1252</v>
      </c>
      <c r="X810" s="333">
        <f>VALUE(LEFT(RP_2024[[#This Row],[Actividad]],SEARCH(".",RP_2024[[#This Row],[Actividad]],1)-1))</f>
        <v>26</v>
      </c>
      <c r="Y810" s="335">
        <f>MONTH(RP_2024[[#This Row],[FECHA RP]])</f>
        <v>9</v>
      </c>
      <c r="Z810" s="334" t="str">
        <f>IF(RP_2024[[#This Row],[FEC ANULACION]]="","",MONTH(RP_2024[[#This Row],[FEC ANULACION]]))</f>
        <v/>
      </c>
      <c r="AA810" s="335" t="s">
        <v>1589</v>
      </c>
      <c r="AB810" s="335" t="s">
        <v>3390</v>
      </c>
      <c r="AC810" s="335" t="str">
        <f>MID(RP_2024[[#This Row],[Elemento PEP]],11,2)</f>
        <v>08</v>
      </c>
    </row>
    <row r="811" spans="1:29">
      <c r="A811" s="336">
        <v>4738</v>
      </c>
      <c r="B811" s="337">
        <v>45549</v>
      </c>
      <c r="C811" s="338" t="s">
        <v>1714</v>
      </c>
      <c r="D811" s="338" t="s">
        <v>2723</v>
      </c>
      <c r="E811" s="336" t="s">
        <v>1579</v>
      </c>
      <c r="F811" s="336">
        <v>5668</v>
      </c>
      <c r="G811" s="337">
        <v>45546</v>
      </c>
      <c r="H811" s="339">
        <v>6588824</v>
      </c>
      <c r="I811" s="339" t="s">
        <v>1708</v>
      </c>
      <c r="J811" s="329">
        <v>12</v>
      </c>
      <c r="K811" s="339" t="s">
        <v>1704</v>
      </c>
      <c r="L811" s="329" t="s">
        <v>1832</v>
      </c>
      <c r="M811" s="340">
        <v>52385554</v>
      </c>
      <c r="N811" s="330">
        <v>0</v>
      </c>
      <c r="O811" s="337"/>
      <c r="P811" s="340">
        <f>+RP_2024[[#This Row],[VALOR INICIAL]]-RP_2024[[#This Row],[VALOR ANULACION]]</f>
        <v>52385554</v>
      </c>
      <c r="Q811" s="341"/>
      <c r="R811" s="339">
        <f>VALUE(LEFT(RP_2024[[#This Row],[OBJETO]],3))</f>
        <v>504</v>
      </c>
      <c r="S811" s="342">
        <f t="shared" ref="S811:S834" si="3">Proyecto</f>
        <v>242</v>
      </c>
      <c r="T811" s="339" t="str">
        <f>SUBSTITUTE(RP_2024[[#This Row],[CODIGO TIPO]],"-","")</f>
        <v>O232020200991122</v>
      </c>
      <c r="U811" s="335">
        <v>1905049</v>
      </c>
      <c r="V811" s="339">
        <f>VALUE(LEFT(RIGHT(RP_2024[[#This Row],[IMPUTACION PRESUPUESTAL]],6),3))</f>
        <v>146</v>
      </c>
      <c r="W811" s="335" t="s">
        <v>1281</v>
      </c>
      <c r="X811" s="333">
        <f>VALUE(LEFT(RP_2024[[#This Row],[Actividad]],SEARCH(".",RP_2024[[#This Row],[Actividad]],1)-1))</f>
        <v>43</v>
      </c>
      <c r="Y811" s="335">
        <f>MONTH(RP_2024[[#This Row],[FECHA RP]])</f>
        <v>9</v>
      </c>
      <c r="Z811" s="334" t="str">
        <f>IF(RP_2024[[#This Row],[FEC ANULACION]]="","",MONTH(RP_2024[[#This Row],[FEC ANULACION]]))</f>
        <v/>
      </c>
      <c r="AA811" s="335" t="s">
        <v>1589</v>
      </c>
      <c r="AB811" s="335" t="s">
        <v>3386</v>
      </c>
      <c r="AC811" s="335" t="str">
        <f>MID(RP_2024[[#This Row],[Elemento PEP]],11,2)</f>
        <v>13</v>
      </c>
    </row>
    <row r="812" spans="1:29">
      <c r="A812" s="336">
        <v>4739</v>
      </c>
      <c r="B812" s="337">
        <v>45549</v>
      </c>
      <c r="C812" s="338" t="s">
        <v>1710</v>
      </c>
      <c r="D812" s="338" t="s">
        <v>2723</v>
      </c>
      <c r="E812" s="336" t="s">
        <v>1579</v>
      </c>
      <c r="F812" s="336">
        <v>5672</v>
      </c>
      <c r="G812" s="337">
        <v>45546</v>
      </c>
      <c r="H812" s="339">
        <v>6588824</v>
      </c>
      <c r="I812" s="339" t="s">
        <v>1708</v>
      </c>
      <c r="J812" s="329">
        <v>12</v>
      </c>
      <c r="K812" s="339" t="s">
        <v>1704</v>
      </c>
      <c r="L812" s="329" t="s">
        <v>1832</v>
      </c>
      <c r="M812" s="340">
        <v>1066026671</v>
      </c>
      <c r="N812" s="330">
        <v>0</v>
      </c>
      <c r="O812" s="337"/>
      <c r="P812" s="340">
        <f>+RP_2024[[#This Row],[VALOR INICIAL]]-RP_2024[[#This Row],[VALOR ANULACION]]</f>
        <v>1066026671</v>
      </c>
      <c r="Q812" s="341"/>
      <c r="R812" s="339">
        <f>VALUE(LEFT(RP_2024[[#This Row],[OBJETO]],3))</f>
        <v>504</v>
      </c>
      <c r="S812" s="342">
        <f t="shared" si="3"/>
        <v>242</v>
      </c>
      <c r="T812" s="339" t="str">
        <f>SUBSTITUTE(RP_2024[[#This Row],[CODIGO TIPO]],"-","")</f>
        <v>O232020200991122</v>
      </c>
      <c r="U812" s="335">
        <v>1905049</v>
      </c>
      <c r="V812" s="339">
        <f>VALUE(LEFT(RIGHT(RP_2024[[#This Row],[IMPUTACION PRESUPUESTAL]],6),3))</f>
        <v>97</v>
      </c>
      <c r="W812" s="335" t="s">
        <v>1283</v>
      </c>
      <c r="X812" s="333">
        <f>VALUE(LEFT(RP_2024[[#This Row],[Actividad]],SEARCH(".",RP_2024[[#This Row],[Actividad]],1)-1))</f>
        <v>44</v>
      </c>
      <c r="Y812" s="335">
        <f>MONTH(RP_2024[[#This Row],[FECHA RP]])</f>
        <v>9</v>
      </c>
      <c r="Z812" s="334" t="str">
        <f>IF(RP_2024[[#This Row],[FEC ANULACION]]="","",MONTH(RP_2024[[#This Row],[FEC ANULACION]]))</f>
        <v/>
      </c>
      <c r="AA812" s="335" t="s">
        <v>1589</v>
      </c>
      <c r="AB812" s="335" t="s">
        <v>3387</v>
      </c>
      <c r="AC812" s="335" t="str">
        <f>MID(RP_2024[[#This Row],[Elemento PEP]],11,2)</f>
        <v>11</v>
      </c>
    </row>
    <row r="813" spans="1:29">
      <c r="A813" s="336">
        <v>4740</v>
      </c>
      <c r="B813" s="337">
        <v>45549</v>
      </c>
      <c r="C813" s="338" t="s">
        <v>1725</v>
      </c>
      <c r="D813" s="338" t="s">
        <v>2723</v>
      </c>
      <c r="E813" s="336" t="s">
        <v>1579</v>
      </c>
      <c r="F813" s="336">
        <v>5639</v>
      </c>
      <c r="G813" s="337">
        <v>45546</v>
      </c>
      <c r="H813" s="339">
        <v>6588824</v>
      </c>
      <c r="I813" s="339" t="s">
        <v>1708</v>
      </c>
      <c r="J813" s="339">
        <v>570</v>
      </c>
      <c r="K813" s="339" t="s">
        <v>1704</v>
      </c>
      <c r="L813" s="329" t="s">
        <v>1705</v>
      </c>
      <c r="M813" s="340">
        <v>13759233</v>
      </c>
      <c r="N813" s="330">
        <v>0</v>
      </c>
      <c r="O813" s="337"/>
      <c r="P813" s="340">
        <f>+RP_2024[[#This Row],[VALOR INICIAL]]-RP_2024[[#This Row],[VALOR ANULACION]]</f>
        <v>13759233</v>
      </c>
      <c r="Q813" s="341"/>
      <c r="R813" s="339">
        <f>VALUE(LEFT(RP_2024[[#This Row],[OBJETO]],3))</f>
        <v>504</v>
      </c>
      <c r="S813" s="342">
        <f t="shared" si="3"/>
        <v>242</v>
      </c>
      <c r="T813" s="339" t="str">
        <f>SUBSTITUTE(RP_2024[[#This Row],[CODIGO TIPO]],"-","")</f>
        <v>O232020200991122</v>
      </c>
      <c r="U813" s="335">
        <v>1905049</v>
      </c>
      <c r="V813" s="339">
        <f>VALUE(LEFT(RIGHT(RP_2024[[#This Row],[IMPUTACION PRESUPUESTAL]],6),3))</f>
        <v>143</v>
      </c>
      <c r="W813" s="335" t="s">
        <v>1275</v>
      </c>
      <c r="X813" s="333">
        <f>VALUE(LEFT(RP_2024[[#This Row],[Actividad]],SEARCH(".",RP_2024[[#This Row],[Actividad]],1)-1))</f>
        <v>40</v>
      </c>
      <c r="Y813" s="335">
        <f>MONTH(RP_2024[[#This Row],[FECHA RP]])</f>
        <v>9</v>
      </c>
      <c r="Z813" s="334" t="str">
        <f>IF(RP_2024[[#This Row],[FEC ANULACION]]="","",MONTH(RP_2024[[#This Row],[FEC ANULACION]]))</f>
        <v/>
      </c>
      <c r="AA813" s="335" t="s">
        <v>1588</v>
      </c>
      <c r="AB813" s="335" t="s">
        <v>3386</v>
      </c>
      <c r="AC813" s="335" t="str">
        <f>MID(RP_2024[[#This Row],[Elemento PEP]],11,2)</f>
        <v>13</v>
      </c>
    </row>
    <row r="814" spans="1:29">
      <c r="A814" s="336">
        <v>4740</v>
      </c>
      <c r="B814" s="337">
        <v>45549</v>
      </c>
      <c r="C814" s="338" t="s">
        <v>1725</v>
      </c>
      <c r="D814" s="338" t="s">
        <v>2723</v>
      </c>
      <c r="E814" s="336" t="s">
        <v>1579</v>
      </c>
      <c r="F814" s="336">
        <v>5639</v>
      </c>
      <c r="G814" s="337">
        <v>45546</v>
      </c>
      <c r="H814" s="339">
        <v>6588824</v>
      </c>
      <c r="I814" s="339" t="s">
        <v>1708</v>
      </c>
      <c r="J814" s="329">
        <v>12</v>
      </c>
      <c r="K814" s="339" t="s">
        <v>1704</v>
      </c>
      <c r="L814" s="329" t="s">
        <v>1832</v>
      </c>
      <c r="M814" s="340">
        <v>83494763</v>
      </c>
      <c r="N814" s="330">
        <v>0</v>
      </c>
      <c r="O814" s="337"/>
      <c r="P814" s="340">
        <f>+RP_2024[[#This Row],[VALOR INICIAL]]-RP_2024[[#This Row],[VALOR ANULACION]]</f>
        <v>83494763</v>
      </c>
      <c r="Q814" s="341"/>
      <c r="R814" s="339">
        <f>VALUE(LEFT(RP_2024[[#This Row],[OBJETO]],3))</f>
        <v>504</v>
      </c>
      <c r="S814" s="342">
        <f t="shared" si="3"/>
        <v>242</v>
      </c>
      <c r="T814" s="339" t="str">
        <f>SUBSTITUTE(RP_2024[[#This Row],[CODIGO TIPO]],"-","")</f>
        <v>O232020200991122</v>
      </c>
      <c r="U814" s="335">
        <v>1905049</v>
      </c>
      <c r="V814" s="339">
        <f>VALUE(LEFT(RIGHT(RP_2024[[#This Row],[IMPUTACION PRESUPUESTAL]],6),3))</f>
        <v>143</v>
      </c>
      <c r="W814" s="335" t="s">
        <v>1275</v>
      </c>
      <c r="X814" s="333">
        <f>VALUE(LEFT(RP_2024[[#This Row],[Actividad]],SEARCH(".",RP_2024[[#This Row],[Actividad]],1)-1))</f>
        <v>40</v>
      </c>
      <c r="Y814" s="335">
        <f>MONTH(RP_2024[[#This Row],[FECHA RP]])</f>
        <v>9</v>
      </c>
      <c r="Z814" s="334" t="str">
        <f>IF(RP_2024[[#This Row],[FEC ANULACION]]="","",MONTH(RP_2024[[#This Row],[FEC ANULACION]]))</f>
        <v/>
      </c>
      <c r="AA814" s="335" t="s">
        <v>1589</v>
      </c>
      <c r="AB814" s="335" t="s">
        <v>3386</v>
      </c>
      <c r="AC814" s="335" t="str">
        <f>MID(RP_2024[[#This Row],[Elemento PEP]],11,2)</f>
        <v>13</v>
      </c>
    </row>
    <row r="815" spans="1:29">
      <c r="A815" s="336">
        <v>4741</v>
      </c>
      <c r="B815" s="337">
        <v>45549</v>
      </c>
      <c r="C815" s="338" t="s">
        <v>1723</v>
      </c>
      <c r="D815" s="338" t="s">
        <v>2723</v>
      </c>
      <c r="E815" s="336" t="s">
        <v>1579</v>
      </c>
      <c r="F815" s="336">
        <v>5640</v>
      </c>
      <c r="G815" s="337">
        <v>45546</v>
      </c>
      <c r="H815" s="339">
        <v>6588824</v>
      </c>
      <c r="I815" s="339" t="s">
        <v>1708</v>
      </c>
      <c r="J815" s="339">
        <v>570</v>
      </c>
      <c r="K815" s="339" t="s">
        <v>1704</v>
      </c>
      <c r="L815" s="329" t="s">
        <v>1705</v>
      </c>
      <c r="M815" s="340">
        <v>2843942</v>
      </c>
      <c r="N815" s="330">
        <v>0</v>
      </c>
      <c r="O815" s="337"/>
      <c r="P815" s="340">
        <f>+RP_2024[[#This Row],[VALOR INICIAL]]-RP_2024[[#This Row],[VALOR ANULACION]]</f>
        <v>2843942</v>
      </c>
      <c r="Q815" s="341"/>
      <c r="R815" s="339">
        <f>VALUE(LEFT(RP_2024[[#This Row],[OBJETO]],3))</f>
        <v>504</v>
      </c>
      <c r="S815" s="342">
        <f t="shared" si="3"/>
        <v>242</v>
      </c>
      <c r="T815" s="339" t="str">
        <f>SUBSTITUTE(RP_2024[[#This Row],[CODIGO TIPO]],"-","")</f>
        <v>O232020200991122</v>
      </c>
      <c r="U815" s="335">
        <v>1905049</v>
      </c>
      <c r="V815" s="339">
        <f>VALUE(LEFT(RIGHT(RP_2024[[#This Row],[IMPUTACION PRESUPUESTAL]],6),3))</f>
        <v>148</v>
      </c>
      <c r="W815" s="335" t="s">
        <v>1274</v>
      </c>
      <c r="X815" s="333">
        <f>VALUE(LEFT(RP_2024[[#This Row],[Actividad]],SEARCH(".",RP_2024[[#This Row],[Actividad]],1)-1))</f>
        <v>40</v>
      </c>
      <c r="Y815" s="335">
        <f>MONTH(RP_2024[[#This Row],[FECHA RP]])</f>
        <v>9</v>
      </c>
      <c r="Z815" s="334" t="str">
        <f>IF(RP_2024[[#This Row],[FEC ANULACION]]="","",MONTH(RP_2024[[#This Row],[FEC ANULACION]]))</f>
        <v/>
      </c>
      <c r="AA815" s="335" t="s">
        <v>1588</v>
      </c>
      <c r="AB815" s="335" t="s">
        <v>3386</v>
      </c>
      <c r="AC815" s="335" t="str">
        <f>MID(RP_2024[[#This Row],[Elemento PEP]],11,2)</f>
        <v>13</v>
      </c>
    </row>
    <row r="816" spans="1:29">
      <c r="A816" s="336">
        <v>4741</v>
      </c>
      <c r="B816" s="337">
        <v>45549</v>
      </c>
      <c r="C816" s="338" t="s">
        <v>1723</v>
      </c>
      <c r="D816" s="338" t="s">
        <v>2723</v>
      </c>
      <c r="E816" s="336" t="s">
        <v>1579</v>
      </c>
      <c r="F816" s="336">
        <v>5640</v>
      </c>
      <c r="G816" s="337">
        <v>45546</v>
      </c>
      <c r="H816" s="339">
        <v>6588824</v>
      </c>
      <c r="I816" s="339" t="s">
        <v>1708</v>
      </c>
      <c r="J816" s="329">
        <v>12</v>
      </c>
      <c r="K816" s="339" t="s">
        <v>1704</v>
      </c>
      <c r="L816" s="329" t="s">
        <v>1832</v>
      </c>
      <c r="M816" s="340">
        <v>17398742</v>
      </c>
      <c r="N816" s="330">
        <v>0</v>
      </c>
      <c r="O816" s="337"/>
      <c r="P816" s="340">
        <f>+RP_2024[[#This Row],[VALOR INICIAL]]-RP_2024[[#This Row],[VALOR ANULACION]]</f>
        <v>17398742</v>
      </c>
      <c r="Q816" s="341"/>
      <c r="R816" s="339">
        <f>VALUE(LEFT(RP_2024[[#This Row],[OBJETO]],3))</f>
        <v>504</v>
      </c>
      <c r="S816" s="342">
        <f t="shared" si="3"/>
        <v>242</v>
      </c>
      <c r="T816" s="339" t="str">
        <f>SUBSTITUTE(RP_2024[[#This Row],[CODIGO TIPO]],"-","")</f>
        <v>O232020200991122</v>
      </c>
      <c r="U816" s="335">
        <v>1905049</v>
      </c>
      <c r="V816" s="339">
        <f>VALUE(LEFT(RIGHT(RP_2024[[#This Row],[IMPUTACION PRESUPUESTAL]],6),3))</f>
        <v>148</v>
      </c>
      <c r="W816" s="335" t="s">
        <v>1274</v>
      </c>
      <c r="X816" s="333">
        <f>VALUE(LEFT(RP_2024[[#This Row],[Actividad]],SEARCH(".",RP_2024[[#This Row],[Actividad]],1)-1))</f>
        <v>40</v>
      </c>
      <c r="Y816" s="335">
        <f>MONTH(RP_2024[[#This Row],[FECHA RP]])</f>
        <v>9</v>
      </c>
      <c r="Z816" s="334" t="str">
        <f>IF(RP_2024[[#This Row],[FEC ANULACION]]="","",MONTH(RP_2024[[#This Row],[FEC ANULACION]]))</f>
        <v/>
      </c>
      <c r="AA816" s="335" t="s">
        <v>1589</v>
      </c>
      <c r="AB816" s="335" t="s">
        <v>3386</v>
      </c>
      <c r="AC816" s="335" t="str">
        <f>MID(RP_2024[[#This Row],[Elemento PEP]],11,2)</f>
        <v>13</v>
      </c>
    </row>
    <row r="817" spans="1:29">
      <c r="A817" s="336">
        <v>4742</v>
      </c>
      <c r="B817" s="337">
        <v>45549</v>
      </c>
      <c r="C817" s="338" t="s">
        <v>1730</v>
      </c>
      <c r="D817" s="338" t="s">
        <v>2723</v>
      </c>
      <c r="E817" s="336" t="s">
        <v>1579</v>
      </c>
      <c r="F817" s="336">
        <v>5638</v>
      </c>
      <c r="G817" s="337">
        <v>45546</v>
      </c>
      <c r="H817" s="339">
        <v>6588824</v>
      </c>
      <c r="I817" s="339" t="s">
        <v>1708</v>
      </c>
      <c r="J817" s="339">
        <v>570</v>
      </c>
      <c r="K817" s="339" t="s">
        <v>1704</v>
      </c>
      <c r="L817" s="329" t="s">
        <v>1705</v>
      </c>
      <c r="M817" s="340">
        <v>1154473</v>
      </c>
      <c r="N817" s="330">
        <v>0</v>
      </c>
      <c r="O817" s="337"/>
      <c r="P817" s="340">
        <f>+RP_2024[[#This Row],[VALOR INICIAL]]-RP_2024[[#This Row],[VALOR ANULACION]]</f>
        <v>1154473</v>
      </c>
      <c r="Q817" s="341"/>
      <c r="R817" s="339">
        <f>VALUE(LEFT(RP_2024[[#This Row],[OBJETO]],3))</f>
        <v>504</v>
      </c>
      <c r="S817" s="342">
        <f t="shared" si="3"/>
        <v>242</v>
      </c>
      <c r="T817" s="339" t="str">
        <f>SUBSTITUTE(RP_2024[[#This Row],[CODIGO TIPO]],"-","")</f>
        <v>O232020200991122</v>
      </c>
      <c r="U817" s="335">
        <v>1905049</v>
      </c>
      <c r="V817" s="339">
        <f>VALUE(LEFT(RIGHT(RP_2024[[#This Row],[IMPUTACION PRESUPUESTAL]],6),3))</f>
        <v>109</v>
      </c>
      <c r="W817" s="335" t="s">
        <v>1273</v>
      </c>
      <c r="X817" s="333">
        <f>VALUE(LEFT(RP_2024[[#This Row],[Actividad]],SEARCH(".",RP_2024[[#This Row],[Actividad]],1)-1))</f>
        <v>39</v>
      </c>
      <c r="Y817" s="335">
        <f>MONTH(RP_2024[[#This Row],[FECHA RP]])</f>
        <v>9</v>
      </c>
      <c r="Z817" s="334" t="str">
        <f>IF(RP_2024[[#This Row],[FEC ANULACION]]="","",MONTH(RP_2024[[#This Row],[FEC ANULACION]]))</f>
        <v/>
      </c>
      <c r="AA817" s="335" t="s">
        <v>1588</v>
      </c>
      <c r="AB817" s="335" t="s">
        <v>3388</v>
      </c>
      <c r="AC817" s="335" t="str">
        <f>MID(RP_2024[[#This Row],[Elemento PEP]],11,2)</f>
        <v>03</v>
      </c>
    </row>
    <row r="818" spans="1:29">
      <c r="A818" s="336">
        <v>4742</v>
      </c>
      <c r="B818" s="337">
        <v>45549</v>
      </c>
      <c r="C818" s="338" t="s">
        <v>1730</v>
      </c>
      <c r="D818" s="338" t="s">
        <v>2723</v>
      </c>
      <c r="E818" s="336" t="s">
        <v>1579</v>
      </c>
      <c r="F818" s="336">
        <v>5638</v>
      </c>
      <c r="G818" s="337">
        <v>45546</v>
      </c>
      <c r="H818" s="339">
        <v>6588824</v>
      </c>
      <c r="I818" s="339" t="s">
        <v>1708</v>
      </c>
      <c r="J818" s="329">
        <v>12</v>
      </c>
      <c r="K818" s="339" t="s">
        <v>1704</v>
      </c>
      <c r="L818" s="329" t="s">
        <v>1832</v>
      </c>
      <c r="M818" s="340">
        <v>7062869</v>
      </c>
      <c r="N818" s="330">
        <v>0</v>
      </c>
      <c r="O818" s="337"/>
      <c r="P818" s="340">
        <f>+RP_2024[[#This Row],[VALOR INICIAL]]-RP_2024[[#This Row],[VALOR ANULACION]]</f>
        <v>7062869</v>
      </c>
      <c r="Q818" s="341"/>
      <c r="R818" s="339">
        <f>VALUE(LEFT(RP_2024[[#This Row],[OBJETO]],3))</f>
        <v>504</v>
      </c>
      <c r="S818" s="342">
        <f t="shared" si="3"/>
        <v>242</v>
      </c>
      <c r="T818" s="339" t="str">
        <f>SUBSTITUTE(RP_2024[[#This Row],[CODIGO TIPO]],"-","")</f>
        <v>O232020200991122</v>
      </c>
      <c r="U818" s="335">
        <v>1905049</v>
      </c>
      <c r="V818" s="339">
        <f>VALUE(LEFT(RIGHT(RP_2024[[#This Row],[IMPUTACION PRESUPUESTAL]],6),3))</f>
        <v>109</v>
      </c>
      <c r="W818" s="335" t="s">
        <v>1273</v>
      </c>
      <c r="X818" s="333">
        <f>VALUE(LEFT(RP_2024[[#This Row],[Actividad]],SEARCH(".",RP_2024[[#This Row],[Actividad]],1)-1))</f>
        <v>39</v>
      </c>
      <c r="Y818" s="335">
        <f>MONTH(RP_2024[[#This Row],[FECHA RP]])</f>
        <v>9</v>
      </c>
      <c r="Z818" s="334" t="str">
        <f>IF(RP_2024[[#This Row],[FEC ANULACION]]="","",MONTH(RP_2024[[#This Row],[FEC ANULACION]]))</f>
        <v/>
      </c>
      <c r="AA818" s="335" t="s">
        <v>1589</v>
      </c>
      <c r="AB818" s="335" t="s">
        <v>3388</v>
      </c>
      <c r="AC818" s="335" t="str">
        <f>MID(RP_2024[[#This Row],[Elemento PEP]],11,2)</f>
        <v>03</v>
      </c>
    </row>
    <row r="819" spans="1:29">
      <c r="A819" s="336">
        <v>4743</v>
      </c>
      <c r="B819" s="337">
        <v>45549</v>
      </c>
      <c r="C819" s="338" t="s">
        <v>1727</v>
      </c>
      <c r="D819" s="338" t="s">
        <v>2723</v>
      </c>
      <c r="E819" s="336" t="s">
        <v>1579</v>
      </c>
      <c r="F819" s="336">
        <v>5633</v>
      </c>
      <c r="G819" s="337">
        <v>45546</v>
      </c>
      <c r="H819" s="339">
        <v>6588824</v>
      </c>
      <c r="I819" s="339" t="s">
        <v>1708</v>
      </c>
      <c r="J819" s="329">
        <v>12</v>
      </c>
      <c r="K819" s="339" t="s">
        <v>1704</v>
      </c>
      <c r="L819" s="329" t="s">
        <v>1832</v>
      </c>
      <c r="M819" s="340">
        <v>336878660</v>
      </c>
      <c r="N819" s="330">
        <v>0</v>
      </c>
      <c r="O819" s="337"/>
      <c r="P819" s="340">
        <f>+RP_2024[[#This Row],[VALOR INICIAL]]-RP_2024[[#This Row],[VALOR ANULACION]]</f>
        <v>336878660</v>
      </c>
      <c r="Q819" s="341"/>
      <c r="R819" s="339">
        <f>VALUE(LEFT(RP_2024[[#This Row],[OBJETO]],3))</f>
        <v>504</v>
      </c>
      <c r="S819" s="342">
        <f t="shared" si="3"/>
        <v>242</v>
      </c>
      <c r="T819" s="339" t="str">
        <f>SUBSTITUTE(RP_2024[[#This Row],[CODIGO TIPO]],"-","")</f>
        <v>O232020200991122</v>
      </c>
      <c r="U819" s="335">
        <v>1905049</v>
      </c>
      <c r="V819" s="339">
        <f>VALUE(LEFT(RIGHT(RP_2024[[#This Row],[IMPUTACION PRESUPUESTAL]],6),3))</f>
        <v>133</v>
      </c>
      <c r="W819" s="335" t="s">
        <v>1270</v>
      </c>
      <c r="X819" s="333">
        <f>VALUE(LEFT(RP_2024[[#This Row],[Actividad]],SEARCH(".",RP_2024[[#This Row],[Actividad]],1)-1))</f>
        <v>38</v>
      </c>
      <c r="Y819" s="335">
        <f>MONTH(RP_2024[[#This Row],[FECHA RP]])</f>
        <v>9</v>
      </c>
      <c r="Z819" s="334" t="str">
        <f>IF(RP_2024[[#This Row],[FEC ANULACION]]="","",MONTH(RP_2024[[#This Row],[FEC ANULACION]]))</f>
        <v/>
      </c>
      <c r="AA819" s="335" t="s">
        <v>1589</v>
      </c>
      <c r="AB819" s="335" t="s">
        <v>3386</v>
      </c>
      <c r="AC819" s="335" t="str">
        <f>MID(RP_2024[[#This Row],[Elemento PEP]],11,2)</f>
        <v>13</v>
      </c>
    </row>
    <row r="820" spans="1:29">
      <c r="A820" s="336">
        <v>4743</v>
      </c>
      <c r="B820" s="337">
        <v>45549</v>
      </c>
      <c r="C820" s="338" t="s">
        <v>1727</v>
      </c>
      <c r="D820" s="338" t="s">
        <v>2723</v>
      </c>
      <c r="E820" s="336" t="s">
        <v>1579</v>
      </c>
      <c r="F820" s="336">
        <v>5633</v>
      </c>
      <c r="G820" s="337">
        <v>45546</v>
      </c>
      <c r="H820" s="339">
        <v>6588824</v>
      </c>
      <c r="I820" s="339" t="s">
        <v>1708</v>
      </c>
      <c r="J820" s="329">
        <v>12</v>
      </c>
      <c r="K820" s="339" t="s">
        <v>1704</v>
      </c>
      <c r="L820" s="329" t="s">
        <v>1832</v>
      </c>
      <c r="M820" s="340">
        <v>29117565</v>
      </c>
      <c r="N820" s="330">
        <v>0</v>
      </c>
      <c r="O820" s="337"/>
      <c r="P820" s="340">
        <f>+RP_2024[[#This Row],[VALOR INICIAL]]-RP_2024[[#This Row],[VALOR ANULACION]]</f>
        <v>29117565</v>
      </c>
      <c r="Q820" s="341"/>
      <c r="R820" s="339">
        <f>VALUE(LEFT(RP_2024[[#This Row],[OBJETO]],3))</f>
        <v>504</v>
      </c>
      <c r="S820" s="342">
        <f t="shared" si="3"/>
        <v>242</v>
      </c>
      <c r="T820" s="339" t="str">
        <f>SUBSTITUTE(RP_2024[[#This Row],[CODIGO TIPO]],"-","")</f>
        <v>O232020200991122</v>
      </c>
      <c r="U820" s="335">
        <v>1905049</v>
      </c>
      <c r="V820" s="339">
        <f>VALUE(LEFT(RIGHT(RP_2024[[#This Row],[IMPUTACION PRESUPUESTAL]],6),3))</f>
        <v>133</v>
      </c>
      <c r="W820" s="335" t="s">
        <v>1271</v>
      </c>
      <c r="X820" s="333">
        <f>VALUE(LEFT(RP_2024[[#This Row],[Actividad]],SEARCH(".",RP_2024[[#This Row],[Actividad]],1)-1))</f>
        <v>38</v>
      </c>
      <c r="Y820" s="335">
        <f>MONTH(RP_2024[[#This Row],[FECHA RP]])</f>
        <v>9</v>
      </c>
      <c r="Z820" s="334" t="str">
        <f>IF(RP_2024[[#This Row],[FEC ANULACION]]="","",MONTH(RP_2024[[#This Row],[FEC ANULACION]]))</f>
        <v/>
      </c>
      <c r="AA820" s="335" t="s">
        <v>1589</v>
      </c>
      <c r="AB820" s="335" t="s">
        <v>3386</v>
      </c>
      <c r="AC820" s="335" t="str">
        <f>MID(RP_2024[[#This Row],[Elemento PEP]],11,2)</f>
        <v>13</v>
      </c>
    </row>
    <row r="821" spans="1:29">
      <c r="A821" s="336">
        <v>4744</v>
      </c>
      <c r="B821" s="337">
        <v>45549</v>
      </c>
      <c r="C821" s="338" t="s">
        <v>1732</v>
      </c>
      <c r="D821" s="338" t="s">
        <v>2723</v>
      </c>
      <c r="E821" s="336" t="s">
        <v>1579</v>
      </c>
      <c r="F821" s="336">
        <v>5637</v>
      </c>
      <c r="G821" s="337">
        <v>45546</v>
      </c>
      <c r="H821" s="339">
        <v>6588824</v>
      </c>
      <c r="I821" s="339" t="s">
        <v>1708</v>
      </c>
      <c r="J821" s="339">
        <v>570</v>
      </c>
      <c r="K821" s="339" t="s">
        <v>1704</v>
      </c>
      <c r="L821" s="329" t="s">
        <v>1705</v>
      </c>
      <c r="M821" s="340">
        <v>4419883</v>
      </c>
      <c r="N821" s="330">
        <v>0</v>
      </c>
      <c r="O821" s="337"/>
      <c r="P821" s="340">
        <f>+RP_2024[[#This Row],[VALOR INICIAL]]-RP_2024[[#This Row],[VALOR ANULACION]]</f>
        <v>4419883</v>
      </c>
      <c r="Q821" s="341"/>
      <c r="R821" s="339">
        <f>VALUE(LEFT(RP_2024[[#This Row],[OBJETO]],3))</f>
        <v>504</v>
      </c>
      <c r="S821" s="342">
        <f t="shared" si="3"/>
        <v>242</v>
      </c>
      <c r="T821" s="339" t="str">
        <f>SUBSTITUTE(RP_2024[[#This Row],[CODIGO TIPO]],"-","")</f>
        <v>O232020200991122</v>
      </c>
      <c r="U821" s="335">
        <v>1905049</v>
      </c>
      <c r="V821" s="339">
        <f>VALUE(LEFT(RIGHT(RP_2024[[#This Row],[IMPUTACION PRESUPUESTAL]],6),3))</f>
        <v>119</v>
      </c>
      <c r="W821" s="335" t="s">
        <v>1272</v>
      </c>
      <c r="X821" s="333">
        <f>VALUE(LEFT(RP_2024[[#This Row],[Actividad]],SEARCH(".",RP_2024[[#This Row],[Actividad]],1)-1))</f>
        <v>39</v>
      </c>
      <c r="Y821" s="335">
        <f>MONTH(RP_2024[[#This Row],[FECHA RP]])</f>
        <v>9</v>
      </c>
      <c r="Z821" s="334" t="str">
        <f>IF(RP_2024[[#This Row],[FEC ANULACION]]="","",MONTH(RP_2024[[#This Row],[FEC ANULACION]]))</f>
        <v/>
      </c>
      <c r="AA821" s="335" t="s">
        <v>1588</v>
      </c>
      <c r="AB821" s="335" t="s">
        <v>3388</v>
      </c>
      <c r="AC821" s="335" t="str">
        <f>MID(RP_2024[[#This Row],[Elemento PEP]],11,2)</f>
        <v>03</v>
      </c>
    </row>
    <row r="822" spans="1:29">
      <c r="A822" s="336">
        <v>4744</v>
      </c>
      <c r="B822" s="337">
        <v>45549</v>
      </c>
      <c r="C822" s="338" t="s">
        <v>1732</v>
      </c>
      <c r="D822" s="338" t="s">
        <v>2723</v>
      </c>
      <c r="E822" s="336" t="s">
        <v>1579</v>
      </c>
      <c r="F822" s="336">
        <v>5637</v>
      </c>
      <c r="G822" s="337">
        <v>45546</v>
      </c>
      <c r="H822" s="339">
        <v>6588824</v>
      </c>
      <c r="I822" s="339" t="s">
        <v>1708</v>
      </c>
      <c r="J822" s="329">
        <v>12</v>
      </c>
      <c r="K822" s="339" t="s">
        <v>1704</v>
      </c>
      <c r="L822" s="329" t="s">
        <v>1832</v>
      </c>
      <c r="M822" s="340">
        <v>27040075</v>
      </c>
      <c r="N822" s="330">
        <v>0</v>
      </c>
      <c r="O822" s="337"/>
      <c r="P822" s="340">
        <f>+RP_2024[[#This Row],[VALOR INICIAL]]-RP_2024[[#This Row],[VALOR ANULACION]]</f>
        <v>27040075</v>
      </c>
      <c r="Q822" s="341"/>
      <c r="R822" s="339">
        <f>VALUE(LEFT(RP_2024[[#This Row],[OBJETO]],3))</f>
        <v>504</v>
      </c>
      <c r="S822" s="342">
        <f t="shared" si="3"/>
        <v>242</v>
      </c>
      <c r="T822" s="339" t="str">
        <f>SUBSTITUTE(RP_2024[[#This Row],[CODIGO TIPO]],"-","")</f>
        <v>O232020200991122</v>
      </c>
      <c r="U822" s="335">
        <v>1905049</v>
      </c>
      <c r="V822" s="339">
        <f>VALUE(LEFT(RIGHT(RP_2024[[#This Row],[IMPUTACION PRESUPUESTAL]],6),3))</f>
        <v>119</v>
      </c>
      <c r="W822" s="335" t="s">
        <v>1272</v>
      </c>
      <c r="X822" s="333">
        <f>VALUE(LEFT(RP_2024[[#This Row],[Actividad]],SEARCH(".",RP_2024[[#This Row],[Actividad]],1)-1))</f>
        <v>39</v>
      </c>
      <c r="Y822" s="335">
        <f>MONTH(RP_2024[[#This Row],[FECHA RP]])</f>
        <v>9</v>
      </c>
      <c r="Z822" s="334" t="str">
        <f>IF(RP_2024[[#This Row],[FEC ANULACION]]="","",MONTH(RP_2024[[#This Row],[FEC ANULACION]]))</f>
        <v/>
      </c>
      <c r="AA822" s="335" t="s">
        <v>1589</v>
      </c>
      <c r="AB822" s="335" t="s">
        <v>3388</v>
      </c>
      <c r="AC822" s="335" t="str">
        <f>MID(RP_2024[[#This Row],[Elemento PEP]],11,2)</f>
        <v>03</v>
      </c>
    </row>
    <row r="823" spans="1:29">
      <c r="A823" s="336">
        <v>4745</v>
      </c>
      <c r="B823" s="337">
        <v>45549</v>
      </c>
      <c r="C823" s="338" t="s">
        <v>1753</v>
      </c>
      <c r="D823" s="338" t="s">
        <v>2723</v>
      </c>
      <c r="E823" s="336" t="s">
        <v>1579</v>
      </c>
      <c r="F823" s="336">
        <v>5631</v>
      </c>
      <c r="G823" s="337">
        <v>45546</v>
      </c>
      <c r="H823" s="339">
        <v>6588824</v>
      </c>
      <c r="I823" s="339" t="s">
        <v>1708</v>
      </c>
      <c r="J823" s="339">
        <v>570</v>
      </c>
      <c r="K823" s="339" t="s">
        <v>1704</v>
      </c>
      <c r="L823" s="329" t="s">
        <v>1705</v>
      </c>
      <c r="M823" s="340">
        <v>3650610</v>
      </c>
      <c r="N823" s="330">
        <v>0</v>
      </c>
      <c r="O823" s="337"/>
      <c r="P823" s="340">
        <f>+RP_2024[[#This Row],[VALOR INICIAL]]-RP_2024[[#This Row],[VALOR ANULACION]]</f>
        <v>3650610</v>
      </c>
      <c r="Q823" s="341"/>
      <c r="R823" s="339">
        <f>VALUE(LEFT(RP_2024[[#This Row],[OBJETO]],3))</f>
        <v>504</v>
      </c>
      <c r="S823" s="342">
        <f t="shared" si="3"/>
        <v>242</v>
      </c>
      <c r="T823" s="339" t="str">
        <f>SUBSTITUTE(RP_2024[[#This Row],[CODIGO TIPO]],"-","")</f>
        <v>O232020200991122</v>
      </c>
      <c r="U823" s="335">
        <v>1905049</v>
      </c>
      <c r="V823" s="339">
        <f>VALUE(LEFT(RIGHT(RP_2024[[#This Row],[IMPUTACION PRESUPUESTAL]],6),3))</f>
        <v>117</v>
      </c>
      <c r="W823" s="335" t="s">
        <v>1264</v>
      </c>
      <c r="X823" s="333">
        <f>VALUE(LEFT(RP_2024[[#This Row],[Actividad]],SEARCH(".",RP_2024[[#This Row],[Actividad]],1)-1))</f>
        <v>35</v>
      </c>
      <c r="Y823" s="335">
        <f>MONTH(RP_2024[[#This Row],[FECHA RP]])</f>
        <v>9</v>
      </c>
      <c r="Z823" s="334" t="str">
        <f>IF(RP_2024[[#This Row],[FEC ANULACION]]="","",MONTH(RP_2024[[#This Row],[FEC ANULACION]]))</f>
        <v/>
      </c>
      <c r="AA823" s="335" t="s">
        <v>1588</v>
      </c>
      <c r="AB823" s="335" t="s">
        <v>3388</v>
      </c>
      <c r="AC823" s="335" t="str">
        <f>MID(RP_2024[[#This Row],[Elemento PEP]],11,2)</f>
        <v>03</v>
      </c>
    </row>
    <row r="824" spans="1:29">
      <c r="A824" s="336">
        <v>4745</v>
      </c>
      <c r="B824" s="337">
        <v>45549</v>
      </c>
      <c r="C824" s="338" t="s">
        <v>1753</v>
      </c>
      <c r="D824" s="338" t="s">
        <v>2723</v>
      </c>
      <c r="E824" s="336" t="s">
        <v>1579</v>
      </c>
      <c r="F824" s="336">
        <v>5631</v>
      </c>
      <c r="G824" s="337">
        <v>45546</v>
      </c>
      <c r="H824" s="339">
        <v>6588824</v>
      </c>
      <c r="I824" s="339" t="s">
        <v>1708</v>
      </c>
      <c r="J824" s="329">
        <v>12</v>
      </c>
      <c r="K824" s="339" t="s">
        <v>1704</v>
      </c>
      <c r="L824" s="329" t="s">
        <v>1832</v>
      </c>
      <c r="M824" s="340">
        <v>23677347</v>
      </c>
      <c r="N824" s="330">
        <v>0</v>
      </c>
      <c r="O824" s="337"/>
      <c r="P824" s="340">
        <f>+RP_2024[[#This Row],[VALOR INICIAL]]-RP_2024[[#This Row],[VALOR ANULACION]]</f>
        <v>23677347</v>
      </c>
      <c r="Q824" s="341"/>
      <c r="R824" s="339">
        <f>VALUE(LEFT(RP_2024[[#This Row],[OBJETO]],3))</f>
        <v>504</v>
      </c>
      <c r="S824" s="342">
        <f t="shared" si="3"/>
        <v>242</v>
      </c>
      <c r="T824" s="339" t="str">
        <f>SUBSTITUTE(RP_2024[[#This Row],[CODIGO TIPO]],"-","")</f>
        <v>O232020200991122</v>
      </c>
      <c r="U824" s="335">
        <v>1905049</v>
      </c>
      <c r="V824" s="339">
        <f>VALUE(LEFT(RIGHT(RP_2024[[#This Row],[IMPUTACION PRESUPUESTAL]],6),3))</f>
        <v>117</v>
      </c>
      <c r="W824" s="335" t="s">
        <v>1264</v>
      </c>
      <c r="X824" s="333">
        <f>VALUE(LEFT(RP_2024[[#This Row],[Actividad]],SEARCH(".",RP_2024[[#This Row],[Actividad]],1)-1))</f>
        <v>35</v>
      </c>
      <c r="Y824" s="335">
        <f>MONTH(RP_2024[[#This Row],[FECHA RP]])</f>
        <v>9</v>
      </c>
      <c r="Z824" s="334" t="str">
        <f>IF(RP_2024[[#This Row],[FEC ANULACION]]="","",MONTH(RP_2024[[#This Row],[FEC ANULACION]]))</f>
        <v/>
      </c>
      <c r="AA824" s="335" t="s">
        <v>1589</v>
      </c>
      <c r="AB824" s="335" t="s">
        <v>3388</v>
      </c>
      <c r="AC824" s="335" t="str">
        <f>MID(RP_2024[[#This Row],[Elemento PEP]],11,2)</f>
        <v>03</v>
      </c>
    </row>
    <row r="825" spans="1:29">
      <c r="A825" s="336">
        <v>4746</v>
      </c>
      <c r="B825" s="337">
        <v>45549</v>
      </c>
      <c r="C825" s="338" t="s">
        <v>1734</v>
      </c>
      <c r="D825" s="338" t="s">
        <v>2723</v>
      </c>
      <c r="E825" s="336" t="s">
        <v>1579</v>
      </c>
      <c r="F825" s="336">
        <v>5619</v>
      </c>
      <c r="G825" s="337">
        <v>45546</v>
      </c>
      <c r="H825" s="339">
        <v>6588824</v>
      </c>
      <c r="I825" s="339" t="s">
        <v>1708</v>
      </c>
      <c r="J825" s="339">
        <v>570</v>
      </c>
      <c r="K825" s="339" t="s">
        <v>1704</v>
      </c>
      <c r="L825" s="329" t="s">
        <v>1705</v>
      </c>
      <c r="M825" s="340">
        <v>3420043</v>
      </c>
      <c r="N825" s="330">
        <v>0</v>
      </c>
      <c r="O825" s="337"/>
      <c r="P825" s="340">
        <f>+RP_2024[[#This Row],[VALOR INICIAL]]-RP_2024[[#This Row],[VALOR ANULACION]]</f>
        <v>3420043</v>
      </c>
      <c r="Q825" s="341"/>
      <c r="R825" s="339">
        <f>VALUE(LEFT(RP_2024[[#This Row],[OBJETO]],3))</f>
        <v>504</v>
      </c>
      <c r="S825" s="342">
        <f t="shared" si="3"/>
        <v>242</v>
      </c>
      <c r="T825" s="339" t="str">
        <f>SUBSTITUTE(RP_2024[[#This Row],[CODIGO TIPO]],"-","")</f>
        <v>O232020200991122</v>
      </c>
      <c r="U825" s="335">
        <v>1905049</v>
      </c>
      <c r="V825" s="339">
        <f>VALUE(LEFT(RIGHT(RP_2024[[#This Row],[IMPUTACION PRESUPUESTAL]],6),3))</f>
        <v>116</v>
      </c>
      <c r="W825" s="335" t="s">
        <v>1265</v>
      </c>
      <c r="X825" s="333">
        <f>VALUE(LEFT(RP_2024[[#This Row],[Actividad]],SEARCH(".",RP_2024[[#This Row],[Actividad]],1)-1))</f>
        <v>35</v>
      </c>
      <c r="Y825" s="335">
        <f>MONTH(RP_2024[[#This Row],[FECHA RP]])</f>
        <v>9</v>
      </c>
      <c r="Z825" s="334" t="str">
        <f>IF(RP_2024[[#This Row],[FEC ANULACION]]="","",MONTH(RP_2024[[#This Row],[FEC ANULACION]]))</f>
        <v/>
      </c>
      <c r="AA825" s="335" t="s">
        <v>1588</v>
      </c>
      <c r="AB825" s="335" t="s">
        <v>3388</v>
      </c>
      <c r="AC825" s="335" t="str">
        <f>MID(RP_2024[[#This Row],[Elemento PEP]],11,2)</f>
        <v>03</v>
      </c>
    </row>
    <row r="826" spans="1:29">
      <c r="A826" s="336">
        <v>4746</v>
      </c>
      <c r="B826" s="337">
        <v>45549</v>
      </c>
      <c r="C826" s="338" t="s">
        <v>1734</v>
      </c>
      <c r="D826" s="338" t="s">
        <v>2723</v>
      </c>
      <c r="E826" s="336" t="s">
        <v>1579</v>
      </c>
      <c r="F826" s="336">
        <v>5619</v>
      </c>
      <c r="G826" s="337">
        <v>45546</v>
      </c>
      <c r="H826" s="339">
        <v>6588824</v>
      </c>
      <c r="I826" s="339" t="s">
        <v>1708</v>
      </c>
      <c r="J826" s="329">
        <v>12</v>
      </c>
      <c r="K826" s="339" t="s">
        <v>1704</v>
      </c>
      <c r="L826" s="329" t="s">
        <v>1832</v>
      </c>
      <c r="M826" s="340">
        <v>22056668</v>
      </c>
      <c r="N826" s="330">
        <v>0</v>
      </c>
      <c r="O826" s="337"/>
      <c r="P826" s="340">
        <f>+RP_2024[[#This Row],[VALOR INICIAL]]-RP_2024[[#This Row],[VALOR ANULACION]]</f>
        <v>22056668</v>
      </c>
      <c r="Q826" s="341"/>
      <c r="R826" s="339">
        <f>VALUE(LEFT(RP_2024[[#This Row],[OBJETO]],3))</f>
        <v>504</v>
      </c>
      <c r="S826" s="342">
        <f t="shared" si="3"/>
        <v>242</v>
      </c>
      <c r="T826" s="339" t="str">
        <f>SUBSTITUTE(RP_2024[[#This Row],[CODIGO TIPO]],"-","")</f>
        <v>O232020200991122</v>
      </c>
      <c r="U826" s="335">
        <v>1905049</v>
      </c>
      <c r="V826" s="339">
        <f>VALUE(LEFT(RIGHT(RP_2024[[#This Row],[IMPUTACION PRESUPUESTAL]],6),3))</f>
        <v>116</v>
      </c>
      <c r="W826" s="335" t="s">
        <v>1265</v>
      </c>
      <c r="X826" s="333">
        <f>VALUE(LEFT(RP_2024[[#This Row],[Actividad]],SEARCH(".",RP_2024[[#This Row],[Actividad]],1)-1))</f>
        <v>35</v>
      </c>
      <c r="Y826" s="335">
        <f>MONTH(RP_2024[[#This Row],[FECHA RP]])</f>
        <v>9</v>
      </c>
      <c r="Z826" s="334" t="str">
        <f>IF(RP_2024[[#This Row],[FEC ANULACION]]="","",MONTH(RP_2024[[#This Row],[FEC ANULACION]]))</f>
        <v/>
      </c>
      <c r="AA826" s="335" t="s">
        <v>1589</v>
      </c>
      <c r="AB826" s="335" t="s">
        <v>3388</v>
      </c>
      <c r="AC826" s="335" t="str">
        <f>MID(RP_2024[[#This Row],[Elemento PEP]],11,2)</f>
        <v>03</v>
      </c>
    </row>
    <row r="827" spans="1:29">
      <c r="A827" s="336">
        <v>4747</v>
      </c>
      <c r="B827" s="337">
        <v>45549</v>
      </c>
      <c r="C827" s="338" t="s">
        <v>1742</v>
      </c>
      <c r="D827" s="338" t="s">
        <v>2723</v>
      </c>
      <c r="E827" s="336" t="s">
        <v>1579</v>
      </c>
      <c r="F827" s="336">
        <v>5618</v>
      </c>
      <c r="G827" s="337">
        <v>45546</v>
      </c>
      <c r="H827" s="339">
        <v>6588824</v>
      </c>
      <c r="I827" s="339" t="s">
        <v>1708</v>
      </c>
      <c r="J827" s="329">
        <v>12</v>
      </c>
      <c r="K827" s="339" t="s">
        <v>1704</v>
      </c>
      <c r="L827" s="329" t="s">
        <v>1832</v>
      </c>
      <c r="M827" s="340">
        <v>40851906</v>
      </c>
      <c r="N827" s="330">
        <v>0</v>
      </c>
      <c r="O827" s="337"/>
      <c r="P827" s="340">
        <f>+RP_2024[[#This Row],[VALOR INICIAL]]-RP_2024[[#This Row],[VALOR ANULACION]]</f>
        <v>40851906</v>
      </c>
      <c r="Q827" s="341"/>
      <c r="R827" s="339">
        <f>VALUE(LEFT(RP_2024[[#This Row],[OBJETO]],3))</f>
        <v>504</v>
      </c>
      <c r="S827" s="342">
        <f t="shared" si="3"/>
        <v>242</v>
      </c>
      <c r="T827" s="339" t="str">
        <f>SUBSTITUTE(RP_2024[[#This Row],[CODIGO TIPO]],"-","")</f>
        <v>O232020200991122</v>
      </c>
      <c r="U827" s="335">
        <v>1905049</v>
      </c>
      <c r="V827" s="339">
        <f>VALUE(LEFT(RIGHT(RP_2024[[#This Row],[IMPUTACION PRESUPUESTAL]],6),3))</f>
        <v>104</v>
      </c>
      <c r="W827" s="335" t="s">
        <v>1263</v>
      </c>
      <c r="X827" s="333">
        <f>VALUE(LEFT(RP_2024[[#This Row],[Actividad]],SEARCH(".",RP_2024[[#This Row],[Actividad]],1)-1))</f>
        <v>34</v>
      </c>
      <c r="Y827" s="335">
        <f>MONTH(RP_2024[[#This Row],[FECHA RP]])</f>
        <v>9</v>
      </c>
      <c r="Z827" s="334" t="str">
        <f>IF(RP_2024[[#This Row],[FEC ANULACION]]="","",MONTH(RP_2024[[#This Row],[FEC ANULACION]]))</f>
        <v/>
      </c>
      <c r="AA827" s="335" t="s">
        <v>1589</v>
      </c>
      <c r="AB827" s="335" t="s">
        <v>3389</v>
      </c>
      <c r="AC827" s="335" t="str">
        <f>MID(RP_2024[[#This Row],[Elemento PEP]],11,2)</f>
        <v>06</v>
      </c>
    </row>
    <row r="828" spans="1:29">
      <c r="A828" s="336">
        <v>4748</v>
      </c>
      <c r="B828" s="337">
        <v>45549</v>
      </c>
      <c r="C828" s="338" t="s">
        <v>1744</v>
      </c>
      <c r="D828" s="338" t="s">
        <v>2723</v>
      </c>
      <c r="E828" s="336" t="s">
        <v>1579</v>
      </c>
      <c r="F828" s="336">
        <v>5629</v>
      </c>
      <c r="G828" s="337">
        <v>45546</v>
      </c>
      <c r="H828" s="339">
        <v>6588824</v>
      </c>
      <c r="I828" s="339" t="s">
        <v>1708</v>
      </c>
      <c r="J828" s="339">
        <v>570</v>
      </c>
      <c r="K828" s="339" t="s">
        <v>1704</v>
      </c>
      <c r="L828" s="329" t="s">
        <v>1705</v>
      </c>
      <c r="M828" s="340">
        <v>1397645</v>
      </c>
      <c r="N828" s="330">
        <v>0</v>
      </c>
      <c r="O828" s="337"/>
      <c r="P828" s="340">
        <f>+RP_2024[[#This Row],[VALOR INICIAL]]-RP_2024[[#This Row],[VALOR ANULACION]]</f>
        <v>1397645</v>
      </c>
      <c r="Q828" s="341"/>
      <c r="R828" s="339">
        <f>VALUE(LEFT(RP_2024[[#This Row],[OBJETO]],3))</f>
        <v>504</v>
      </c>
      <c r="S828" s="342">
        <f t="shared" si="3"/>
        <v>242</v>
      </c>
      <c r="T828" s="339" t="str">
        <f>SUBSTITUTE(RP_2024[[#This Row],[CODIGO TIPO]],"-","")</f>
        <v>O232020200991122</v>
      </c>
      <c r="U828" s="335">
        <v>1905049</v>
      </c>
      <c r="V828" s="339">
        <f>VALUE(LEFT(RIGHT(RP_2024[[#This Row],[IMPUTACION PRESUPUESTAL]],6),3))</f>
        <v>111</v>
      </c>
      <c r="W828" s="335" t="s">
        <v>1267</v>
      </c>
      <c r="X828" s="333">
        <f>VALUE(LEFT(RP_2024[[#This Row],[Actividad]],SEARCH(".",RP_2024[[#This Row],[Actividad]],1)-1))</f>
        <v>36</v>
      </c>
      <c r="Y828" s="335">
        <f>MONTH(RP_2024[[#This Row],[FECHA RP]])</f>
        <v>9</v>
      </c>
      <c r="Z828" s="334" t="str">
        <f>IF(RP_2024[[#This Row],[FEC ANULACION]]="","",MONTH(RP_2024[[#This Row],[FEC ANULACION]]))</f>
        <v/>
      </c>
      <c r="AA828" s="335" t="s">
        <v>1588</v>
      </c>
      <c r="AB828" s="335" t="s">
        <v>3388</v>
      </c>
      <c r="AC828" s="335" t="str">
        <f>MID(RP_2024[[#This Row],[Elemento PEP]],11,2)</f>
        <v>03</v>
      </c>
    </row>
    <row r="829" spans="1:29">
      <c r="A829" s="336">
        <v>4748</v>
      </c>
      <c r="B829" s="337">
        <v>45549</v>
      </c>
      <c r="C829" s="338" t="s">
        <v>1744</v>
      </c>
      <c r="D829" s="338" t="s">
        <v>2723</v>
      </c>
      <c r="E829" s="336" t="s">
        <v>1579</v>
      </c>
      <c r="F829" s="336">
        <v>5629</v>
      </c>
      <c r="G829" s="337">
        <v>45546</v>
      </c>
      <c r="H829" s="339">
        <v>6588824</v>
      </c>
      <c r="I829" s="339" t="s">
        <v>1708</v>
      </c>
      <c r="J829" s="329">
        <v>12</v>
      </c>
      <c r="K829" s="339" t="s">
        <v>1704</v>
      </c>
      <c r="L829" s="329" t="s">
        <v>1832</v>
      </c>
      <c r="M829" s="340">
        <v>8550519</v>
      </c>
      <c r="N829" s="330">
        <v>0</v>
      </c>
      <c r="O829" s="337"/>
      <c r="P829" s="340">
        <f>+RP_2024[[#This Row],[VALOR INICIAL]]-RP_2024[[#This Row],[VALOR ANULACION]]</f>
        <v>8550519</v>
      </c>
      <c r="Q829" s="341"/>
      <c r="R829" s="339">
        <f>VALUE(LEFT(RP_2024[[#This Row],[OBJETO]],3))</f>
        <v>504</v>
      </c>
      <c r="S829" s="342">
        <f t="shared" si="3"/>
        <v>242</v>
      </c>
      <c r="T829" s="339" t="str">
        <f>SUBSTITUTE(RP_2024[[#This Row],[CODIGO TIPO]],"-","")</f>
        <v>O232020200991122</v>
      </c>
      <c r="U829" s="335">
        <v>1905049</v>
      </c>
      <c r="V829" s="339">
        <f>VALUE(LEFT(RIGHT(RP_2024[[#This Row],[IMPUTACION PRESUPUESTAL]],6),3))</f>
        <v>111</v>
      </c>
      <c r="W829" s="335" t="s">
        <v>1267</v>
      </c>
      <c r="X829" s="333">
        <f>VALUE(LEFT(RP_2024[[#This Row],[Actividad]],SEARCH(".",RP_2024[[#This Row],[Actividad]],1)-1))</f>
        <v>36</v>
      </c>
      <c r="Y829" s="335">
        <f>MONTH(RP_2024[[#This Row],[FECHA RP]])</f>
        <v>9</v>
      </c>
      <c r="Z829" s="334" t="str">
        <f>IF(RP_2024[[#This Row],[FEC ANULACION]]="","",MONTH(RP_2024[[#This Row],[FEC ANULACION]]))</f>
        <v/>
      </c>
      <c r="AA829" s="335" t="s">
        <v>1589</v>
      </c>
      <c r="AB829" s="335" t="s">
        <v>3388</v>
      </c>
      <c r="AC829" s="335" t="str">
        <f>MID(RP_2024[[#This Row],[Elemento PEP]],11,2)</f>
        <v>03</v>
      </c>
    </row>
    <row r="830" spans="1:29">
      <c r="A830" s="336">
        <v>4749</v>
      </c>
      <c r="B830" s="337">
        <v>45549</v>
      </c>
      <c r="C830" s="338" t="s">
        <v>1746</v>
      </c>
      <c r="D830" s="338" t="s">
        <v>2723</v>
      </c>
      <c r="E830" s="336" t="s">
        <v>1579</v>
      </c>
      <c r="F830" s="336">
        <v>5615</v>
      </c>
      <c r="G830" s="337">
        <v>45546</v>
      </c>
      <c r="H830" s="339">
        <v>6588824</v>
      </c>
      <c r="I830" s="339" t="s">
        <v>1708</v>
      </c>
      <c r="J830" s="329">
        <v>12</v>
      </c>
      <c r="K830" s="339" t="s">
        <v>1704</v>
      </c>
      <c r="L830" s="329" t="s">
        <v>1832</v>
      </c>
      <c r="M830" s="340">
        <v>185704309</v>
      </c>
      <c r="N830" s="330">
        <v>0</v>
      </c>
      <c r="O830" s="337"/>
      <c r="P830" s="340">
        <f>+RP_2024[[#This Row],[VALOR INICIAL]]-RP_2024[[#This Row],[VALOR ANULACION]]</f>
        <v>185704309</v>
      </c>
      <c r="Q830" s="341"/>
      <c r="R830" s="339">
        <f>VALUE(LEFT(RP_2024[[#This Row],[OBJETO]],3))</f>
        <v>504</v>
      </c>
      <c r="S830" s="342">
        <f t="shared" si="3"/>
        <v>242</v>
      </c>
      <c r="T830" s="339" t="str">
        <f>SUBSTITUTE(RP_2024[[#This Row],[CODIGO TIPO]],"-","")</f>
        <v>O232020200991122</v>
      </c>
      <c r="U830" s="335">
        <v>1905049</v>
      </c>
      <c r="V830" s="339">
        <f>VALUE(LEFT(RIGHT(RP_2024[[#This Row],[IMPUTACION PRESUPUESTAL]],6),3))</f>
        <v>105</v>
      </c>
      <c r="W830" s="335" t="s">
        <v>1258</v>
      </c>
      <c r="X830" s="333">
        <f>VALUE(LEFT(RP_2024[[#This Row],[Actividad]],SEARCH(".",RP_2024[[#This Row],[Actividad]],1)-1))</f>
        <v>32</v>
      </c>
      <c r="Y830" s="335">
        <f>MONTH(RP_2024[[#This Row],[FECHA RP]])</f>
        <v>9</v>
      </c>
      <c r="Z830" s="334" t="str">
        <f>IF(RP_2024[[#This Row],[FEC ANULACION]]="","",MONTH(RP_2024[[#This Row],[FEC ANULACION]]))</f>
        <v/>
      </c>
      <c r="AA830" s="335" t="s">
        <v>1589</v>
      </c>
      <c r="AB830" s="335" t="s">
        <v>3386</v>
      </c>
      <c r="AC830" s="335" t="str">
        <f>MID(RP_2024[[#This Row],[Elemento PEP]],11,2)</f>
        <v>13</v>
      </c>
    </row>
    <row r="831" spans="1:29">
      <c r="A831" s="336">
        <v>4749</v>
      </c>
      <c r="B831" s="337">
        <v>45549</v>
      </c>
      <c r="C831" s="338" t="s">
        <v>1746</v>
      </c>
      <c r="D831" s="338" t="s">
        <v>2723</v>
      </c>
      <c r="E831" s="336" t="s">
        <v>1579</v>
      </c>
      <c r="F831" s="336">
        <v>5615</v>
      </c>
      <c r="G831" s="337">
        <v>45546</v>
      </c>
      <c r="H831" s="339">
        <v>6588824</v>
      </c>
      <c r="I831" s="339" t="s">
        <v>1708</v>
      </c>
      <c r="J831" s="329">
        <v>12</v>
      </c>
      <c r="K831" s="339" t="s">
        <v>1704</v>
      </c>
      <c r="L831" s="329" t="s">
        <v>1832</v>
      </c>
      <c r="M831" s="340">
        <v>30664349</v>
      </c>
      <c r="N831" s="330">
        <v>0</v>
      </c>
      <c r="O831" s="337"/>
      <c r="P831" s="340">
        <f>+RP_2024[[#This Row],[VALOR INICIAL]]-RP_2024[[#This Row],[VALOR ANULACION]]</f>
        <v>30664349</v>
      </c>
      <c r="Q831" s="341"/>
      <c r="R831" s="339">
        <f>VALUE(LEFT(RP_2024[[#This Row],[OBJETO]],3))</f>
        <v>504</v>
      </c>
      <c r="S831" s="342">
        <f t="shared" si="3"/>
        <v>242</v>
      </c>
      <c r="T831" s="339" t="str">
        <f>SUBSTITUTE(RP_2024[[#This Row],[CODIGO TIPO]],"-","")</f>
        <v>O232020200991122</v>
      </c>
      <c r="U831" s="335">
        <v>1905049</v>
      </c>
      <c r="V831" s="339">
        <f>VALUE(LEFT(RIGHT(RP_2024[[#This Row],[IMPUTACION PRESUPUESTAL]],6),3))</f>
        <v>105</v>
      </c>
      <c r="W831" s="335" t="s">
        <v>1259</v>
      </c>
      <c r="X831" s="333">
        <f>VALUE(LEFT(RP_2024[[#This Row],[Actividad]],SEARCH(".",RP_2024[[#This Row],[Actividad]],1)-1))</f>
        <v>32</v>
      </c>
      <c r="Y831" s="335">
        <f>MONTH(RP_2024[[#This Row],[FECHA RP]])</f>
        <v>9</v>
      </c>
      <c r="Z831" s="334" t="str">
        <f>IF(RP_2024[[#This Row],[FEC ANULACION]]="","",MONTH(RP_2024[[#This Row],[FEC ANULACION]]))</f>
        <v/>
      </c>
      <c r="AA831" s="335" t="s">
        <v>1589</v>
      </c>
      <c r="AB831" s="335" t="s">
        <v>3386</v>
      </c>
      <c r="AC831" s="335" t="str">
        <f>MID(RP_2024[[#This Row],[Elemento PEP]],11,2)</f>
        <v>13</v>
      </c>
    </row>
    <row r="832" spans="1:29">
      <c r="A832" s="336">
        <v>4749</v>
      </c>
      <c r="B832" s="337">
        <v>45549</v>
      </c>
      <c r="C832" s="338" t="s">
        <v>1746</v>
      </c>
      <c r="D832" s="338" t="s">
        <v>2723</v>
      </c>
      <c r="E832" s="336" t="s">
        <v>1579</v>
      </c>
      <c r="F832" s="336">
        <v>5615</v>
      </c>
      <c r="G832" s="337">
        <v>45546</v>
      </c>
      <c r="H832" s="339">
        <v>6588824</v>
      </c>
      <c r="I832" s="339" t="s">
        <v>1708</v>
      </c>
      <c r="J832" s="329">
        <v>12</v>
      </c>
      <c r="K832" s="339" t="s">
        <v>1704</v>
      </c>
      <c r="L832" s="329" t="s">
        <v>1832</v>
      </c>
      <c r="M832" s="340">
        <v>173764537</v>
      </c>
      <c r="N832" s="330">
        <v>0</v>
      </c>
      <c r="O832" s="337"/>
      <c r="P832" s="340">
        <f>+RP_2024[[#This Row],[VALOR INICIAL]]-RP_2024[[#This Row],[VALOR ANULACION]]</f>
        <v>173764537</v>
      </c>
      <c r="Q832" s="341"/>
      <c r="R832" s="339">
        <f>VALUE(LEFT(RP_2024[[#This Row],[OBJETO]],3))</f>
        <v>504</v>
      </c>
      <c r="S832" s="342">
        <f t="shared" si="3"/>
        <v>242</v>
      </c>
      <c r="T832" s="339" t="str">
        <f>SUBSTITUTE(RP_2024[[#This Row],[CODIGO TIPO]],"-","")</f>
        <v>O232020200991122</v>
      </c>
      <c r="U832" s="335">
        <v>1905049</v>
      </c>
      <c r="V832" s="339">
        <f>VALUE(LEFT(RIGHT(RP_2024[[#This Row],[IMPUTACION PRESUPUESTAL]],6),3))</f>
        <v>105</v>
      </c>
      <c r="W832" s="335" t="s">
        <v>1260</v>
      </c>
      <c r="X832" s="333">
        <f>VALUE(LEFT(RP_2024[[#This Row],[Actividad]],SEARCH(".",RP_2024[[#This Row],[Actividad]],1)-1))</f>
        <v>32</v>
      </c>
      <c r="Y832" s="335">
        <f>MONTH(RP_2024[[#This Row],[FECHA RP]])</f>
        <v>9</v>
      </c>
      <c r="Z832" s="334" t="str">
        <f>IF(RP_2024[[#This Row],[FEC ANULACION]]="","",MONTH(RP_2024[[#This Row],[FEC ANULACION]]))</f>
        <v/>
      </c>
      <c r="AA832" s="335" t="s">
        <v>1589</v>
      </c>
      <c r="AB832" s="335" t="s">
        <v>3386</v>
      </c>
      <c r="AC832" s="335" t="str">
        <f>MID(RP_2024[[#This Row],[Elemento PEP]],11,2)</f>
        <v>13</v>
      </c>
    </row>
    <row r="833" spans="1:29">
      <c r="A833" s="336">
        <v>4750</v>
      </c>
      <c r="B833" s="337">
        <v>45549</v>
      </c>
      <c r="C833" s="338" t="s">
        <v>1709</v>
      </c>
      <c r="D833" s="338" t="s">
        <v>2723</v>
      </c>
      <c r="E833" s="336" t="s">
        <v>1579</v>
      </c>
      <c r="F833" s="336">
        <v>5616</v>
      </c>
      <c r="G833" s="337">
        <v>45546</v>
      </c>
      <c r="H833" s="339">
        <v>6588824</v>
      </c>
      <c r="I833" s="339" t="s">
        <v>1708</v>
      </c>
      <c r="J833" s="329">
        <v>12</v>
      </c>
      <c r="K833" s="339" t="s">
        <v>1704</v>
      </c>
      <c r="L833" s="329" t="s">
        <v>1832</v>
      </c>
      <c r="M833" s="340">
        <v>335258216</v>
      </c>
      <c r="N833" s="330">
        <v>0</v>
      </c>
      <c r="O833" s="337"/>
      <c r="P833" s="340">
        <f>+RP_2024[[#This Row],[VALOR INICIAL]]-RP_2024[[#This Row],[VALOR ANULACION]]</f>
        <v>335258216</v>
      </c>
      <c r="Q833" s="341"/>
      <c r="R833" s="339">
        <f>VALUE(LEFT(RP_2024[[#This Row],[OBJETO]],3))</f>
        <v>504</v>
      </c>
      <c r="S833" s="342">
        <f t="shared" si="3"/>
        <v>242</v>
      </c>
      <c r="T833" s="339" t="str">
        <f>SUBSTITUTE(RP_2024[[#This Row],[CODIGO TIPO]],"-","")</f>
        <v>O232020200991122</v>
      </c>
      <c r="U833" s="335">
        <v>1905049</v>
      </c>
      <c r="V833" s="339">
        <f>VALUE(LEFT(RIGHT(RP_2024[[#This Row],[IMPUTACION PRESUPUESTAL]],6),3))</f>
        <v>115</v>
      </c>
      <c r="W833" s="335" t="s">
        <v>1262</v>
      </c>
      <c r="X833" s="333">
        <f>VALUE(LEFT(RP_2024[[#This Row],[Actividad]],SEARCH(".",RP_2024[[#This Row],[Actividad]],1)-1))</f>
        <v>33</v>
      </c>
      <c r="Y833" s="335">
        <f>MONTH(RP_2024[[#This Row],[FECHA RP]])</f>
        <v>9</v>
      </c>
      <c r="Z833" s="334" t="str">
        <f>IF(RP_2024[[#This Row],[FEC ANULACION]]="","",MONTH(RP_2024[[#This Row],[FEC ANULACION]]))</f>
        <v/>
      </c>
      <c r="AA833" s="335" t="s">
        <v>1589</v>
      </c>
      <c r="AB833" s="335" t="s">
        <v>3389</v>
      </c>
      <c r="AC833" s="335" t="str">
        <f>MID(RP_2024[[#This Row],[Elemento PEP]],11,2)</f>
        <v>06</v>
      </c>
    </row>
    <row r="834" spans="1:29">
      <c r="A834" s="336">
        <v>4751</v>
      </c>
      <c r="B834" s="337">
        <v>45549</v>
      </c>
      <c r="C834" s="338" t="s">
        <v>1720</v>
      </c>
      <c r="D834" s="338" t="s">
        <v>2723</v>
      </c>
      <c r="E834" s="336" t="s">
        <v>1579</v>
      </c>
      <c r="F834" s="336">
        <v>5614</v>
      </c>
      <c r="G834" s="337">
        <v>45546</v>
      </c>
      <c r="H834" s="339">
        <v>6588824</v>
      </c>
      <c r="I834" s="339" t="s">
        <v>1708</v>
      </c>
      <c r="J834" s="339">
        <v>570</v>
      </c>
      <c r="K834" s="339" t="s">
        <v>1704</v>
      </c>
      <c r="L834" s="329" t="s">
        <v>1705</v>
      </c>
      <c r="M834" s="340">
        <v>3193030</v>
      </c>
      <c r="N834" s="330">
        <v>0</v>
      </c>
      <c r="O834" s="337"/>
      <c r="P834" s="340">
        <f>+RP_2024[[#This Row],[VALOR INICIAL]]-RP_2024[[#This Row],[VALOR ANULACION]]</f>
        <v>3193030</v>
      </c>
      <c r="Q834" s="341"/>
      <c r="R834" s="339">
        <f>VALUE(LEFT(RP_2024[[#This Row],[OBJETO]],3))</f>
        <v>504</v>
      </c>
      <c r="S834" s="342">
        <f t="shared" si="3"/>
        <v>242</v>
      </c>
      <c r="T834" s="339" t="str">
        <f>SUBSTITUTE(RP_2024[[#This Row],[CODIGO TIPO]],"-","")</f>
        <v>O232020200991122</v>
      </c>
      <c r="U834" s="335">
        <v>1905014</v>
      </c>
      <c r="V834" s="339">
        <f>VALUE(LEFT(RIGHT(RP_2024[[#This Row],[IMPUTACION PRESUPUESTAL]],6),3))</f>
        <v>130</v>
      </c>
      <c r="W834" s="335" t="s">
        <v>1254</v>
      </c>
      <c r="X834" s="333">
        <f>VALUE(LEFT(RP_2024[[#This Row],[Actividad]],SEARCH(".",RP_2024[[#This Row],[Actividad]],1)-1))</f>
        <v>28</v>
      </c>
      <c r="Y834" s="335">
        <f>MONTH(RP_2024[[#This Row],[FECHA RP]])</f>
        <v>9</v>
      </c>
      <c r="Z834" s="334" t="str">
        <f>IF(RP_2024[[#This Row],[FEC ANULACION]]="","",MONTH(RP_2024[[#This Row],[FEC ANULACION]]))</f>
        <v/>
      </c>
      <c r="AA834" s="335" t="s">
        <v>1588</v>
      </c>
      <c r="AB834" s="335" t="s">
        <v>3390</v>
      </c>
      <c r="AC834" s="335" t="str">
        <f>MID(RP_2024[[#This Row],[Elemento PEP]],11,2)</f>
        <v>08</v>
      </c>
    </row>
    <row r="835" spans="1:29">
      <c r="A835" s="336">
        <v>4751</v>
      </c>
      <c r="B835" s="337">
        <v>45549</v>
      </c>
      <c r="C835" s="338" t="s">
        <v>1720</v>
      </c>
      <c r="D835" s="338" t="s">
        <v>2723</v>
      </c>
      <c r="E835" s="336" t="s">
        <v>1579</v>
      </c>
      <c r="F835" s="336">
        <v>5614</v>
      </c>
      <c r="G835" s="337">
        <v>45546</v>
      </c>
      <c r="H835" s="339">
        <v>6588824</v>
      </c>
      <c r="I835" s="339" t="s">
        <v>1708</v>
      </c>
      <c r="J835" s="329">
        <v>12</v>
      </c>
      <c r="K835" s="339" t="s">
        <v>1704</v>
      </c>
      <c r="L835" s="329" t="s">
        <v>1832</v>
      </c>
      <c r="M835" s="340">
        <v>19534392</v>
      </c>
      <c r="N835" s="330">
        <v>0</v>
      </c>
      <c r="O835" s="337"/>
      <c r="P835" s="340">
        <f>+RP_2024[[#This Row],[VALOR INICIAL]]-RP_2024[[#This Row],[VALOR ANULACION]]</f>
        <v>19534392</v>
      </c>
      <c r="Q835" s="341"/>
      <c r="R835" s="339">
        <f>VALUE(LEFT(RP_2024[[#This Row],[OBJETO]],3))</f>
        <v>504</v>
      </c>
      <c r="S835" s="342">
        <f t="shared" ref="S835:S898" si="4">Proyecto</f>
        <v>242</v>
      </c>
      <c r="T835" s="339" t="str">
        <f>SUBSTITUTE(RP_2024[[#This Row],[CODIGO TIPO]],"-","")</f>
        <v>O232020200991122</v>
      </c>
      <c r="U835" s="335">
        <v>1905014</v>
      </c>
      <c r="V835" s="339">
        <f>VALUE(LEFT(RIGHT(RP_2024[[#This Row],[IMPUTACION PRESUPUESTAL]],6),3))</f>
        <v>130</v>
      </c>
      <c r="W835" s="335" t="s">
        <v>1254</v>
      </c>
      <c r="X835" s="333">
        <f>VALUE(LEFT(RP_2024[[#This Row],[Actividad]],SEARCH(".",RP_2024[[#This Row],[Actividad]],1)-1))</f>
        <v>28</v>
      </c>
      <c r="Y835" s="335">
        <f>MONTH(RP_2024[[#This Row],[FECHA RP]])</f>
        <v>9</v>
      </c>
      <c r="Z835" s="334" t="str">
        <f>IF(RP_2024[[#This Row],[FEC ANULACION]]="","",MONTH(RP_2024[[#This Row],[FEC ANULACION]]))</f>
        <v/>
      </c>
      <c r="AA835" s="335" t="s">
        <v>1589</v>
      </c>
      <c r="AB835" s="335" t="s">
        <v>3390</v>
      </c>
      <c r="AC835" s="335" t="str">
        <f>MID(RP_2024[[#This Row],[Elemento PEP]],11,2)</f>
        <v>08</v>
      </c>
    </row>
    <row r="836" spans="1:29">
      <c r="A836" s="336">
        <v>4752</v>
      </c>
      <c r="B836" s="337">
        <v>45549</v>
      </c>
      <c r="C836" s="338" t="s">
        <v>1731</v>
      </c>
      <c r="D836" s="338" t="s">
        <v>2723</v>
      </c>
      <c r="E836" s="336" t="s">
        <v>1579</v>
      </c>
      <c r="F836" s="336">
        <v>5613</v>
      </c>
      <c r="G836" s="337">
        <v>45546</v>
      </c>
      <c r="H836" s="339">
        <v>6588824</v>
      </c>
      <c r="I836" s="339" t="s">
        <v>1708</v>
      </c>
      <c r="J836" s="339">
        <v>570</v>
      </c>
      <c r="K836" s="339" t="s">
        <v>1704</v>
      </c>
      <c r="L836" s="329" t="s">
        <v>1705</v>
      </c>
      <c r="M836" s="340">
        <v>3600061</v>
      </c>
      <c r="N836" s="330">
        <v>0</v>
      </c>
      <c r="O836" s="337"/>
      <c r="P836" s="340">
        <f>+RP_2024[[#This Row],[VALOR INICIAL]]-RP_2024[[#This Row],[VALOR ANULACION]]</f>
        <v>3600061</v>
      </c>
      <c r="Q836" s="341"/>
      <c r="R836" s="339">
        <f>VALUE(LEFT(RP_2024[[#This Row],[OBJETO]],3))</f>
        <v>504</v>
      </c>
      <c r="S836" s="342">
        <f t="shared" si="4"/>
        <v>242</v>
      </c>
      <c r="T836" s="339" t="str">
        <f>SUBSTITUTE(RP_2024[[#This Row],[CODIGO TIPO]],"-","")</f>
        <v>O232020200991122</v>
      </c>
      <c r="U836" s="335">
        <v>1905014</v>
      </c>
      <c r="V836" s="339">
        <f>VALUE(LEFT(RIGHT(RP_2024[[#This Row],[IMPUTACION PRESUPUESTAL]],6),3))</f>
        <v>135</v>
      </c>
      <c r="W836" s="335" t="s">
        <v>1255</v>
      </c>
      <c r="X836" s="333">
        <f>VALUE(LEFT(RP_2024[[#This Row],[Actividad]],SEARCH(".",RP_2024[[#This Row],[Actividad]],1)-1))</f>
        <v>29</v>
      </c>
      <c r="Y836" s="335">
        <f>MONTH(RP_2024[[#This Row],[FECHA RP]])</f>
        <v>9</v>
      </c>
      <c r="Z836" s="334" t="str">
        <f>IF(RP_2024[[#This Row],[FEC ANULACION]]="","",MONTH(RP_2024[[#This Row],[FEC ANULACION]]))</f>
        <v/>
      </c>
      <c r="AA836" s="335" t="s">
        <v>1588</v>
      </c>
      <c r="AB836" s="335" t="s">
        <v>3390</v>
      </c>
      <c r="AC836" s="335" t="str">
        <f>MID(RP_2024[[#This Row],[Elemento PEP]],11,2)</f>
        <v>08</v>
      </c>
    </row>
    <row r="837" spans="1:29">
      <c r="A837" s="336">
        <v>4752</v>
      </c>
      <c r="B837" s="337">
        <v>45549</v>
      </c>
      <c r="C837" s="338" t="s">
        <v>1731</v>
      </c>
      <c r="D837" s="338" t="s">
        <v>2723</v>
      </c>
      <c r="E837" s="336" t="s">
        <v>1579</v>
      </c>
      <c r="F837" s="336">
        <v>5613</v>
      </c>
      <c r="G837" s="337">
        <v>45546</v>
      </c>
      <c r="H837" s="339">
        <v>6588824</v>
      </c>
      <c r="I837" s="339" t="s">
        <v>1708</v>
      </c>
      <c r="J837" s="329">
        <v>12</v>
      </c>
      <c r="K837" s="339" t="s">
        <v>1704</v>
      </c>
      <c r="L837" s="329" t="s">
        <v>1832</v>
      </c>
      <c r="M837" s="340">
        <v>22024535</v>
      </c>
      <c r="N837" s="330">
        <v>0</v>
      </c>
      <c r="O837" s="337"/>
      <c r="P837" s="340">
        <f>+RP_2024[[#This Row],[VALOR INICIAL]]-RP_2024[[#This Row],[VALOR ANULACION]]</f>
        <v>22024535</v>
      </c>
      <c r="Q837" s="341"/>
      <c r="R837" s="339">
        <f>VALUE(LEFT(RP_2024[[#This Row],[OBJETO]],3))</f>
        <v>504</v>
      </c>
      <c r="S837" s="342">
        <f t="shared" si="4"/>
        <v>242</v>
      </c>
      <c r="T837" s="339" t="str">
        <f>SUBSTITUTE(RP_2024[[#This Row],[CODIGO TIPO]],"-","")</f>
        <v>O232020200991122</v>
      </c>
      <c r="U837" s="335">
        <v>1905014</v>
      </c>
      <c r="V837" s="339">
        <f>VALUE(LEFT(RIGHT(RP_2024[[#This Row],[IMPUTACION PRESUPUESTAL]],6),3))</f>
        <v>135</v>
      </c>
      <c r="W837" s="335" t="s">
        <v>1255</v>
      </c>
      <c r="X837" s="333">
        <f>VALUE(LEFT(RP_2024[[#This Row],[Actividad]],SEARCH(".",RP_2024[[#This Row],[Actividad]],1)-1))</f>
        <v>29</v>
      </c>
      <c r="Y837" s="335">
        <f>MONTH(RP_2024[[#This Row],[FECHA RP]])</f>
        <v>9</v>
      </c>
      <c r="Z837" s="334" t="str">
        <f>IF(RP_2024[[#This Row],[FEC ANULACION]]="","",MONTH(RP_2024[[#This Row],[FEC ANULACION]]))</f>
        <v/>
      </c>
      <c r="AA837" s="335" t="s">
        <v>1589</v>
      </c>
      <c r="AB837" s="335" t="s">
        <v>3390</v>
      </c>
      <c r="AC837" s="335" t="str">
        <f>MID(RP_2024[[#This Row],[Elemento PEP]],11,2)</f>
        <v>08</v>
      </c>
    </row>
    <row r="838" spans="1:29">
      <c r="A838" s="336">
        <v>4753</v>
      </c>
      <c r="B838" s="337">
        <v>45549</v>
      </c>
      <c r="C838" s="338" t="s">
        <v>1726</v>
      </c>
      <c r="D838" s="338" t="s">
        <v>2723</v>
      </c>
      <c r="E838" s="336" t="s">
        <v>1579</v>
      </c>
      <c r="F838" s="336">
        <v>5617</v>
      </c>
      <c r="G838" s="337">
        <v>45546</v>
      </c>
      <c r="H838" s="339">
        <v>6588824</v>
      </c>
      <c r="I838" s="339" t="s">
        <v>1708</v>
      </c>
      <c r="J838" s="339">
        <v>570</v>
      </c>
      <c r="K838" s="339" t="s">
        <v>1704</v>
      </c>
      <c r="L838" s="329" t="s">
        <v>1705</v>
      </c>
      <c r="M838" s="340">
        <v>9612598</v>
      </c>
      <c r="N838" s="330">
        <v>0</v>
      </c>
      <c r="O838" s="337"/>
      <c r="P838" s="340">
        <f>+RP_2024[[#This Row],[VALOR INICIAL]]-RP_2024[[#This Row],[VALOR ANULACION]]</f>
        <v>9612598</v>
      </c>
      <c r="Q838" s="341"/>
      <c r="R838" s="339">
        <f>VALUE(LEFT(RP_2024[[#This Row],[OBJETO]],3))</f>
        <v>504</v>
      </c>
      <c r="S838" s="342">
        <f t="shared" si="4"/>
        <v>242</v>
      </c>
      <c r="T838" s="339" t="str">
        <f>SUBSTITUTE(RP_2024[[#This Row],[CODIGO TIPO]],"-","")</f>
        <v>O232020200991122</v>
      </c>
      <c r="U838" s="335">
        <v>1905014</v>
      </c>
      <c r="V838" s="339">
        <f>VALUE(LEFT(RIGHT(RP_2024[[#This Row],[IMPUTACION PRESUPUESTAL]],6),3))</f>
        <v>108</v>
      </c>
      <c r="W838" s="335" t="s">
        <v>1256</v>
      </c>
      <c r="X838" s="333">
        <f>VALUE(LEFT(RP_2024[[#This Row],[Actividad]],SEARCH(".",RP_2024[[#This Row],[Actividad]],1)-1))</f>
        <v>30</v>
      </c>
      <c r="Y838" s="335">
        <f>MONTH(RP_2024[[#This Row],[FECHA RP]])</f>
        <v>9</v>
      </c>
      <c r="Z838" s="334" t="str">
        <f>IF(RP_2024[[#This Row],[FEC ANULACION]]="","",MONTH(RP_2024[[#This Row],[FEC ANULACION]]))</f>
        <v/>
      </c>
      <c r="AA838" s="335" t="s">
        <v>1588</v>
      </c>
      <c r="AB838" s="335" t="s">
        <v>3391</v>
      </c>
      <c r="AC838" s="335" t="str">
        <f>MID(RP_2024[[#This Row],[Elemento PEP]],11,2)</f>
        <v>09</v>
      </c>
    </row>
    <row r="839" spans="1:29">
      <c r="A839" s="336">
        <v>4753</v>
      </c>
      <c r="B839" s="337">
        <v>45549</v>
      </c>
      <c r="C839" s="338" t="s">
        <v>1726</v>
      </c>
      <c r="D839" s="338" t="s">
        <v>2723</v>
      </c>
      <c r="E839" s="336" t="s">
        <v>1579</v>
      </c>
      <c r="F839" s="336">
        <v>5617</v>
      </c>
      <c r="G839" s="337">
        <v>45546</v>
      </c>
      <c r="H839" s="339">
        <v>6588824</v>
      </c>
      <c r="I839" s="339" t="s">
        <v>1708</v>
      </c>
      <c r="J839" s="329">
        <v>12</v>
      </c>
      <c r="K839" s="339" t="s">
        <v>1704</v>
      </c>
      <c r="L839" s="329" t="s">
        <v>1832</v>
      </c>
      <c r="M839" s="340">
        <v>57400379</v>
      </c>
      <c r="N839" s="330">
        <v>0</v>
      </c>
      <c r="O839" s="337"/>
      <c r="P839" s="340">
        <f>+RP_2024[[#This Row],[VALOR INICIAL]]-RP_2024[[#This Row],[VALOR ANULACION]]</f>
        <v>57400379</v>
      </c>
      <c r="Q839" s="341"/>
      <c r="R839" s="339">
        <f>VALUE(LEFT(RP_2024[[#This Row],[OBJETO]],3))</f>
        <v>504</v>
      </c>
      <c r="S839" s="342">
        <f t="shared" si="4"/>
        <v>242</v>
      </c>
      <c r="T839" s="339" t="str">
        <f>SUBSTITUTE(RP_2024[[#This Row],[CODIGO TIPO]],"-","")</f>
        <v>O232020200991122</v>
      </c>
      <c r="U839" s="335">
        <v>1905014</v>
      </c>
      <c r="V839" s="339">
        <f>VALUE(LEFT(RIGHT(RP_2024[[#This Row],[IMPUTACION PRESUPUESTAL]],6),3))</f>
        <v>108</v>
      </c>
      <c r="W839" s="335" t="s">
        <v>1256</v>
      </c>
      <c r="X839" s="333">
        <f>VALUE(LEFT(RP_2024[[#This Row],[Actividad]],SEARCH(".",RP_2024[[#This Row],[Actividad]],1)-1))</f>
        <v>30</v>
      </c>
      <c r="Y839" s="335">
        <f>MONTH(RP_2024[[#This Row],[FECHA RP]])</f>
        <v>9</v>
      </c>
      <c r="Z839" s="334" t="str">
        <f>IF(RP_2024[[#This Row],[FEC ANULACION]]="","",MONTH(RP_2024[[#This Row],[FEC ANULACION]]))</f>
        <v/>
      </c>
      <c r="AA839" s="335" t="s">
        <v>1589</v>
      </c>
      <c r="AB839" s="335" t="s">
        <v>3391</v>
      </c>
      <c r="AC839" s="335" t="str">
        <f>MID(RP_2024[[#This Row],[Elemento PEP]],11,2)</f>
        <v>09</v>
      </c>
    </row>
    <row r="840" spans="1:29">
      <c r="A840" s="336">
        <v>4754</v>
      </c>
      <c r="B840" s="337">
        <v>45549</v>
      </c>
      <c r="C840" s="338" t="s">
        <v>1750</v>
      </c>
      <c r="D840" s="338" t="s">
        <v>2723</v>
      </c>
      <c r="E840" s="336" t="s">
        <v>1579</v>
      </c>
      <c r="F840" s="336">
        <v>5606</v>
      </c>
      <c r="G840" s="337">
        <v>45546</v>
      </c>
      <c r="H840" s="339">
        <v>6588824</v>
      </c>
      <c r="I840" s="339" t="s">
        <v>1708</v>
      </c>
      <c r="J840" s="339">
        <v>570</v>
      </c>
      <c r="K840" s="339" t="s">
        <v>1704</v>
      </c>
      <c r="L840" s="329" t="s">
        <v>1705</v>
      </c>
      <c r="M840" s="340">
        <v>18633953</v>
      </c>
      <c r="N840" s="330">
        <v>0</v>
      </c>
      <c r="O840" s="337"/>
      <c r="P840" s="340">
        <f>+RP_2024[[#This Row],[VALOR INICIAL]]-RP_2024[[#This Row],[VALOR ANULACION]]</f>
        <v>18633953</v>
      </c>
      <c r="Q840" s="341"/>
      <c r="R840" s="339">
        <f>VALUE(LEFT(RP_2024[[#This Row],[OBJETO]],3))</f>
        <v>504</v>
      </c>
      <c r="S840" s="342">
        <f t="shared" si="4"/>
        <v>242</v>
      </c>
      <c r="T840" s="339" t="str">
        <f>SUBSTITUTE(RP_2024[[#This Row],[CODIGO TIPO]],"-","")</f>
        <v>O232020200991122</v>
      </c>
      <c r="U840" s="335">
        <v>1905014</v>
      </c>
      <c r="V840" s="339">
        <f>VALUE(LEFT(RIGHT(RP_2024[[#This Row],[IMPUTACION PRESUPUESTAL]],6),3))</f>
        <v>126</v>
      </c>
      <c r="W840" s="335" t="s">
        <v>1245</v>
      </c>
      <c r="X840" s="333">
        <f>VALUE(LEFT(RP_2024[[#This Row],[Actividad]],SEARCH(".",RP_2024[[#This Row],[Actividad]],1)-1))</f>
        <v>20</v>
      </c>
      <c r="Y840" s="335">
        <f>MONTH(RP_2024[[#This Row],[FECHA RP]])</f>
        <v>9</v>
      </c>
      <c r="Z840" s="334" t="str">
        <f>IF(RP_2024[[#This Row],[FEC ANULACION]]="","",MONTH(RP_2024[[#This Row],[FEC ANULACION]]))</f>
        <v/>
      </c>
      <c r="AA840" s="335" t="s">
        <v>1588</v>
      </c>
      <c r="AB840" s="335" t="s">
        <v>3392</v>
      </c>
      <c r="AC840" s="335" t="str">
        <f>MID(RP_2024[[#This Row],[Elemento PEP]],11,2)</f>
        <v>13</v>
      </c>
    </row>
    <row r="841" spans="1:29">
      <c r="A841" s="336">
        <v>4754</v>
      </c>
      <c r="B841" s="337">
        <v>45549</v>
      </c>
      <c r="C841" s="338" t="s">
        <v>1750</v>
      </c>
      <c r="D841" s="338" t="s">
        <v>2723</v>
      </c>
      <c r="E841" s="336" t="s">
        <v>1579</v>
      </c>
      <c r="F841" s="336">
        <v>5606</v>
      </c>
      <c r="G841" s="337">
        <v>45546</v>
      </c>
      <c r="H841" s="339">
        <v>6588824</v>
      </c>
      <c r="I841" s="339" t="s">
        <v>1708</v>
      </c>
      <c r="J841" s="329">
        <v>12</v>
      </c>
      <c r="K841" s="339" t="s">
        <v>1704</v>
      </c>
      <c r="L841" s="329" t="s">
        <v>1832</v>
      </c>
      <c r="M841" s="340">
        <v>113999245</v>
      </c>
      <c r="N841" s="330">
        <v>0</v>
      </c>
      <c r="O841" s="337"/>
      <c r="P841" s="340">
        <f>+RP_2024[[#This Row],[VALOR INICIAL]]-RP_2024[[#This Row],[VALOR ANULACION]]</f>
        <v>113999245</v>
      </c>
      <c r="Q841" s="341"/>
      <c r="R841" s="339">
        <f>VALUE(LEFT(RP_2024[[#This Row],[OBJETO]],3))</f>
        <v>504</v>
      </c>
      <c r="S841" s="342">
        <f t="shared" si="4"/>
        <v>242</v>
      </c>
      <c r="T841" s="339" t="str">
        <f>SUBSTITUTE(RP_2024[[#This Row],[CODIGO TIPO]],"-","")</f>
        <v>O232020200991122</v>
      </c>
      <c r="U841" s="335">
        <v>1905014</v>
      </c>
      <c r="V841" s="339">
        <f>VALUE(LEFT(RIGHT(RP_2024[[#This Row],[IMPUTACION PRESUPUESTAL]],6),3))</f>
        <v>126</v>
      </c>
      <c r="W841" s="335" t="s">
        <v>1245</v>
      </c>
      <c r="X841" s="333">
        <f>VALUE(LEFT(RP_2024[[#This Row],[Actividad]],SEARCH(".",RP_2024[[#This Row],[Actividad]],1)-1))</f>
        <v>20</v>
      </c>
      <c r="Y841" s="335">
        <f>MONTH(RP_2024[[#This Row],[FECHA RP]])</f>
        <v>9</v>
      </c>
      <c r="Z841" s="334" t="str">
        <f>IF(RP_2024[[#This Row],[FEC ANULACION]]="","",MONTH(RP_2024[[#This Row],[FEC ANULACION]]))</f>
        <v/>
      </c>
      <c r="AA841" s="335" t="s">
        <v>1589</v>
      </c>
      <c r="AB841" s="335" t="s">
        <v>3392</v>
      </c>
      <c r="AC841" s="335" t="str">
        <f>MID(RP_2024[[#This Row],[Elemento PEP]],11,2)</f>
        <v>13</v>
      </c>
    </row>
    <row r="842" spans="1:29">
      <c r="A842" s="336">
        <v>4755</v>
      </c>
      <c r="B842" s="337">
        <v>45549</v>
      </c>
      <c r="C842" s="338" t="s">
        <v>1738</v>
      </c>
      <c r="D842" s="338" t="s">
        <v>2723</v>
      </c>
      <c r="E842" s="336" t="s">
        <v>1579</v>
      </c>
      <c r="F842" s="336">
        <v>5612</v>
      </c>
      <c r="G842" s="337">
        <v>45546</v>
      </c>
      <c r="H842" s="339">
        <v>6588824</v>
      </c>
      <c r="I842" s="339" t="s">
        <v>1708</v>
      </c>
      <c r="J842" s="339">
        <v>570</v>
      </c>
      <c r="K842" s="339" t="s">
        <v>1704</v>
      </c>
      <c r="L842" s="329" t="s">
        <v>1705</v>
      </c>
      <c r="M842" s="340">
        <v>3253861</v>
      </c>
      <c r="N842" s="330">
        <v>0</v>
      </c>
      <c r="O842" s="337"/>
      <c r="P842" s="340">
        <f>+RP_2024[[#This Row],[VALOR INICIAL]]-RP_2024[[#This Row],[VALOR ANULACION]]</f>
        <v>3253861</v>
      </c>
      <c r="Q842" s="341"/>
      <c r="R842" s="339">
        <f>VALUE(LEFT(RP_2024[[#This Row],[OBJETO]],3))</f>
        <v>504</v>
      </c>
      <c r="S842" s="342">
        <f t="shared" si="4"/>
        <v>242</v>
      </c>
      <c r="T842" s="339" t="str">
        <f>SUBSTITUTE(RP_2024[[#This Row],[CODIGO TIPO]],"-","")</f>
        <v>O232020200991122</v>
      </c>
      <c r="U842" s="335">
        <v>1905014</v>
      </c>
      <c r="V842" s="339">
        <f>VALUE(LEFT(RIGHT(RP_2024[[#This Row],[IMPUTACION PRESUPUESTAL]],6),3))</f>
        <v>134</v>
      </c>
      <c r="W842" s="335" t="s">
        <v>1253</v>
      </c>
      <c r="X842" s="333">
        <f>VALUE(LEFT(RP_2024[[#This Row],[Actividad]],SEARCH(".",RP_2024[[#This Row],[Actividad]],1)-1))</f>
        <v>27</v>
      </c>
      <c r="Y842" s="335">
        <f>MONTH(RP_2024[[#This Row],[FECHA RP]])</f>
        <v>9</v>
      </c>
      <c r="Z842" s="334" t="str">
        <f>IF(RP_2024[[#This Row],[FEC ANULACION]]="","",MONTH(RP_2024[[#This Row],[FEC ANULACION]]))</f>
        <v/>
      </c>
      <c r="AA842" s="335" t="s">
        <v>1588</v>
      </c>
      <c r="AB842" s="335" t="s">
        <v>3390</v>
      </c>
      <c r="AC842" s="335" t="str">
        <f>MID(RP_2024[[#This Row],[Elemento PEP]],11,2)</f>
        <v>08</v>
      </c>
    </row>
    <row r="843" spans="1:29">
      <c r="A843" s="336">
        <v>4755</v>
      </c>
      <c r="B843" s="337">
        <v>45549</v>
      </c>
      <c r="C843" s="338" t="s">
        <v>1738</v>
      </c>
      <c r="D843" s="338" t="s">
        <v>2723</v>
      </c>
      <c r="E843" s="336" t="s">
        <v>1579</v>
      </c>
      <c r="F843" s="336">
        <v>5612</v>
      </c>
      <c r="G843" s="337">
        <v>45546</v>
      </c>
      <c r="H843" s="339">
        <v>6588824</v>
      </c>
      <c r="I843" s="339" t="s">
        <v>1708</v>
      </c>
      <c r="J843" s="329">
        <v>12</v>
      </c>
      <c r="K843" s="339" t="s">
        <v>1704</v>
      </c>
      <c r="L843" s="329" t="s">
        <v>1832</v>
      </c>
      <c r="M843" s="340">
        <v>19906547</v>
      </c>
      <c r="N843" s="330">
        <v>0</v>
      </c>
      <c r="O843" s="337"/>
      <c r="P843" s="340">
        <f>+RP_2024[[#This Row],[VALOR INICIAL]]-RP_2024[[#This Row],[VALOR ANULACION]]</f>
        <v>19906547</v>
      </c>
      <c r="Q843" s="341"/>
      <c r="R843" s="339">
        <f>VALUE(LEFT(RP_2024[[#This Row],[OBJETO]],3))</f>
        <v>504</v>
      </c>
      <c r="S843" s="342">
        <f t="shared" si="4"/>
        <v>242</v>
      </c>
      <c r="T843" s="339" t="str">
        <f>SUBSTITUTE(RP_2024[[#This Row],[CODIGO TIPO]],"-","")</f>
        <v>O232020200991122</v>
      </c>
      <c r="U843" s="335">
        <v>1905014</v>
      </c>
      <c r="V843" s="339">
        <f>VALUE(LEFT(RIGHT(RP_2024[[#This Row],[IMPUTACION PRESUPUESTAL]],6),3))</f>
        <v>134</v>
      </c>
      <c r="W843" s="335" t="s">
        <v>1253</v>
      </c>
      <c r="X843" s="333">
        <f>VALUE(LEFT(RP_2024[[#This Row],[Actividad]],SEARCH(".",RP_2024[[#This Row],[Actividad]],1)-1))</f>
        <v>27</v>
      </c>
      <c r="Y843" s="335">
        <f>MONTH(RP_2024[[#This Row],[FECHA RP]])</f>
        <v>9</v>
      </c>
      <c r="Z843" s="334" t="str">
        <f>IF(RP_2024[[#This Row],[FEC ANULACION]]="","",MONTH(RP_2024[[#This Row],[FEC ANULACION]]))</f>
        <v/>
      </c>
      <c r="AA843" s="335" t="s">
        <v>1589</v>
      </c>
      <c r="AB843" s="335" t="s">
        <v>3390</v>
      </c>
      <c r="AC843" s="335" t="str">
        <f>MID(RP_2024[[#This Row],[Elemento PEP]],11,2)</f>
        <v>08</v>
      </c>
    </row>
    <row r="844" spans="1:29">
      <c r="A844" s="336">
        <v>4756</v>
      </c>
      <c r="B844" s="337">
        <v>45549</v>
      </c>
      <c r="C844" s="338" t="s">
        <v>1736</v>
      </c>
      <c r="D844" s="338" t="s">
        <v>2723</v>
      </c>
      <c r="E844" s="336" t="s">
        <v>1579</v>
      </c>
      <c r="F844" s="336">
        <v>5604</v>
      </c>
      <c r="G844" s="337">
        <v>45546</v>
      </c>
      <c r="H844" s="339">
        <v>6588824</v>
      </c>
      <c r="I844" s="339" t="s">
        <v>1708</v>
      </c>
      <c r="J844" s="339">
        <v>570</v>
      </c>
      <c r="K844" s="339" t="s">
        <v>1704</v>
      </c>
      <c r="L844" s="329" t="s">
        <v>1705</v>
      </c>
      <c r="M844" s="340">
        <v>10628010</v>
      </c>
      <c r="N844" s="330">
        <v>0</v>
      </c>
      <c r="O844" s="337"/>
      <c r="P844" s="340">
        <f>+RP_2024[[#This Row],[VALOR INICIAL]]-RP_2024[[#This Row],[VALOR ANULACION]]</f>
        <v>10628010</v>
      </c>
      <c r="Q844" s="341"/>
      <c r="R844" s="339">
        <f>VALUE(LEFT(RP_2024[[#This Row],[OBJETO]],3))</f>
        <v>504</v>
      </c>
      <c r="S844" s="342">
        <f t="shared" si="4"/>
        <v>242</v>
      </c>
      <c r="T844" s="339" t="str">
        <f>SUBSTITUTE(RP_2024[[#This Row],[CODIGO TIPO]],"-","")</f>
        <v>O232020200991122</v>
      </c>
      <c r="U844" s="335">
        <v>1905014</v>
      </c>
      <c r="V844" s="339">
        <f>VALUE(LEFT(RIGHT(RP_2024[[#This Row],[IMPUTACION PRESUPUESTAL]],6),3))</f>
        <v>127</v>
      </c>
      <c r="W844" s="335" t="s">
        <v>1244</v>
      </c>
      <c r="X844" s="333">
        <f>VALUE(LEFT(RP_2024[[#This Row],[Actividad]],SEARCH(".",RP_2024[[#This Row],[Actividad]],1)-1))</f>
        <v>19</v>
      </c>
      <c r="Y844" s="335">
        <f>MONTH(RP_2024[[#This Row],[FECHA RP]])</f>
        <v>9</v>
      </c>
      <c r="Z844" s="334" t="str">
        <f>IF(RP_2024[[#This Row],[FEC ANULACION]]="","",MONTH(RP_2024[[#This Row],[FEC ANULACION]]))</f>
        <v/>
      </c>
      <c r="AA844" s="335" t="s">
        <v>1588</v>
      </c>
      <c r="AB844" s="335" t="s">
        <v>3393</v>
      </c>
      <c r="AC844" s="335" t="str">
        <f>MID(RP_2024[[#This Row],[Elemento PEP]],11,2)</f>
        <v>07</v>
      </c>
    </row>
    <row r="845" spans="1:29">
      <c r="A845" s="336">
        <v>4756</v>
      </c>
      <c r="B845" s="337">
        <v>45549</v>
      </c>
      <c r="C845" s="338" t="s">
        <v>1736</v>
      </c>
      <c r="D845" s="338" t="s">
        <v>2723</v>
      </c>
      <c r="E845" s="336" t="s">
        <v>1579</v>
      </c>
      <c r="F845" s="336">
        <v>5604</v>
      </c>
      <c r="G845" s="337">
        <v>45546</v>
      </c>
      <c r="H845" s="339">
        <v>6588824</v>
      </c>
      <c r="I845" s="339" t="s">
        <v>1708</v>
      </c>
      <c r="J845" s="329">
        <v>12</v>
      </c>
      <c r="K845" s="339" t="s">
        <v>1704</v>
      </c>
      <c r="L845" s="329" t="s">
        <v>1832</v>
      </c>
      <c r="M845" s="340">
        <v>65020272</v>
      </c>
      <c r="N845" s="330">
        <v>0</v>
      </c>
      <c r="O845" s="337"/>
      <c r="P845" s="340">
        <f>+RP_2024[[#This Row],[VALOR INICIAL]]-RP_2024[[#This Row],[VALOR ANULACION]]</f>
        <v>65020272</v>
      </c>
      <c r="Q845" s="341"/>
      <c r="R845" s="339">
        <f>VALUE(LEFT(RP_2024[[#This Row],[OBJETO]],3))</f>
        <v>504</v>
      </c>
      <c r="S845" s="342">
        <f t="shared" si="4"/>
        <v>242</v>
      </c>
      <c r="T845" s="339" t="str">
        <f>SUBSTITUTE(RP_2024[[#This Row],[CODIGO TIPO]],"-","")</f>
        <v>O232020200991122</v>
      </c>
      <c r="U845" s="335">
        <v>1905014</v>
      </c>
      <c r="V845" s="339">
        <f>VALUE(LEFT(RIGHT(RP_2024[[#This Row],[IMPUTACION PRESUPUESTAL]],6),3))</f>
        <v>127</v>
      </c>
      <c r="W845" s="335" t="s">
        <v>1244</v>
      </c>
      <c r="X845" s="333">
        <f>VALUE(LEFT(RP_2024[[#This Row],[Actividad]],SEARCH(".",RP_2024[[#This Row],[Actividad]],1)-1))</f>
        <v>19</v>
      </c>
      <c r="Y845" s="335">
        <f>MONTH(RP_2024[[#This Row],[FECHA RP]])</f>
        <v>9</v>
      </c>
      <c r="Z845" s="334" t="str">
        <f>IF(RP_2024[[#This Row],[FEC ANULACION]]="","",MONTH(RP_2024[[#This Row],[FEC ANULACION]]))</f>
        <v/>
      </c>
      <c r="AA845" s="335" t="s">
        <v>1589</v>
      </c>
      <c r="AB845" s="335" t="s">
        <v>3393</v>
      </c>
      <c r="AC845" s="335" t="str">
        <f>MID(RP_2024[[#This Row],[Elemento PEP]],11,2)</f>
        <v>07</v>
      </c>
    </row>
    <row r="846" spans="1:29">
      <c r="A846" s="336">
        <v>4757</v>
      </c>
      <c r="B846" s="337">
        <v>45549</v>
      </c>
      <c r="C846" s="338" t="s">
        <v>1757</v>
      </c>
      <c r="D846" s="338" t="s">
        <v>2723</v>
      </c>
      <c r="E846" s="336" t="s">
        <v>1579</v>
      </c>
      <c r="F846" s="336">
        <v>5600</v>
      </c>
      <c r="G846" s="337">
        <v>45546</v>
      </c>
      <c r="H846" s="339">
        <v>6588824</v>
      </c>
      <c r="I846" s="339" t="s">
        <v>1708</v>
      </c>
      <c r="J846" s="339">
        <v>570</v>
      </c>
      <c r="K846" s="339" t="s">
        <v>1704</v>
      </c>
      <c r="L846" s="329" t="s">
        <v>1705</v>
      </c>
      <c r="M846" s="340">
        <v>6540793</v>
      </c>
      <c r="N846" s="330">
        <v>0</v>
      </c>
      <c r="O846" s="337"/>
      <c r="P846" s="340">
        <f>+RP_2024[[#This Row],[VALOR INICIAL]]-RP_2024[[#This Row],[VALOR ANULACION]]</f>
        <v>6540793</v>
      </c>
      <c r="Q846" s="341"/>
      <c r="R846" s="339">
        <f>VALUE(LEFT(RP_2024[[#This Row],[OBJETO]],3))</f>
        <v>504</v>
      </c>
      <c r="S846" s="342">
        <f t="shared" si="4"/>
        <v>242</v>
      </c>
      <c r="T846" s="339" t="str">
        <f>SUBSTITUTE(RP_2024[[#This Row],[CODIGO TIPO]],"-","")</f>
        <v>O232020200991122</v>
      </c>
      <c r="U846" s="335">
        <v>1905014</v>
      </c>
      <c r="V846" s="339">
        <f>VALUE(LEFT(RIGHT(RP_2024[[#This Row],[IMPUTACION PRESUPUESTAL]],6),3))</f>
        <v>132</v>
      </c>
      <c r="W846" s="335" t="s">
        <v>1248</v>
      </c>
      <c r="X846" s="333">
        <f>VALUE(LEFT(RP_2024[[#This Row],[Actividad]],SEARCH(".",RP_2024[[#This Row],[Actividad]],1)-1))</f>
        <v>23</v>
      </c>
      <c r="Y846" s="335">
        <f>MONTH(RP_2024[[#This Row],[FECHA RP]])</f>
        <v>9</v>
      </c>
      <c r="Z846" s="334" t="str">
        <f>IF(RP_2024[[#This Row],[FEC ANULACION]]="","",MONTH(RP_2024[[#This Row],[FEC ANULACION]]))</f>
        <v/>
      </c>
      <c r="AA846" s="335" t="s">
        <v>1588</v>
      </c>
      <c r="AB846" s="335" t="s">
        <v>3393</v>
      </c>
      <c r="AC846" s="335" t="str">
        <f>MID(RP_2024[[#This Row],[Elemento PEP]],11,2)</f>
        <v>07</v>
      </c>
    </row>
    <row r="847" spans="1:29">
      <c r="A847" s="336">
        <v>4757</v>
      </c>
      <c r="B847" s="337">
        <v>45549</v>
      </c>
      <c r="C847" s="338" t="s">
        <v>1757</v>
      </c>
      <c r="D847" s="338" t="s">
        <v>2723</v>
      </c>
      <c r="E847" s="336" t="s">
        <v>1579</v>
      </c>
      <c r="F847" s="336">
        <v>5600</v>
      </c>
      <c r="G847" s="337">
        <v>45546</v>
      </c>
      <c r="H847" s="339">
        <v>6588824</v>
      </c>
      <c r="I847" s="339" t="s">
        <v>1708</v>
      </c>
      <c r="J847" s="329">
        <v>12</v>
      </c>
      <c r="K847" s="339" t="s">
        <v>1704</v>
      </c>
      <c r="L847" s="329" t="s">
        <v>1832</v>
      </c>
      <c r="M847" s="340">
        <v>40662076</v>
      </c>
      <c r="N847" s="330">
        <v>0</v>
      </c>
      <c r="O847" s="337"/>
      <c r="P847" s="340">
        <f>+RP_2024[[#This Row],[VALOR INICIAL]]-RP_2024[[#This Row],[VALOR ANULACION]]</f>
        <v>40662076</v>
      </c>
      <c r="Q847" s="341"/>
      <c r="R847" s="339">
        <f>VALUE(LEFT(RP_2024[[#This Row],[OBJETO]],3))</f>
        <v>504</v>
      </c>
      <c r="S847" s="342">
        <f t="shared" si="4"/>
        <v>242</v>
      </c>
      <c r="T847" s="339" t="str">
        <f>SUBSTITUTE(RP_2024[[#This Row],[CODIGO TIPO]],"-","")</f>
        <v>O232020200991122</v>
      </c>
      <c r="U847" s="335">
        <v>1905014</v>
      </c>
      <c r="V847" s="339">
        <f>VALUE(LEFT(RIGHT(RP_2024[[#This Row],[IMPUTACION PRESUPUESTAL]],6),3))</f>
        <v>132</v>
      </c>
      <c r="W847" s="335" t="s">
        <v>1248</v>
      </c>
      <c r="X847" s="333">
        <f>VALUE(LEFT(RP_2024[[#This Row],[Actividad]],SEARCH(".",RP_2024[[#This Row],[Actividad]],1)-1))</f>
        <v>23</v>
      </c>
      <c r="Y847" s="335">
        <f>MONTH(RP_2024[[#This Row],[FECHA RP]])</f>
        <v>9</v>
      </c>
      <c r="Z847" s="334" t="str">
        <f>IF(RP_2024[[#This Row],[FEC ANULACION]]="","",MONTH(RP_2024[[#This Row],[FEC ANULACION]]))</f>
        <v/>
      </c>
      <c r="AA847" s="335" t="s">
        <v>1589</v>
      </c>
      <c r="AB847" s="335" t="s">
        <v>3393</v>
      </c>
      <c r="AC847" s="335" t="str">
        <f>MID(RP_2024[[#This Row],[Elemento PEP]],11,2)</f>
        <v>07</v>
      </c>
    </row>
    <row r="848" spans="1:29">
      <c r="A848" s="336">
        <v>4758</v>
      </c>
      <c r="B848" s="337">
        <v>45549</v>
      </c>
      <c r="C848" s="338" t="s">
        <v>1741</v>
      </c>
      <c r="D848" s="338" t="s">
        <v>2723</v>
      </c>
      <c r="E848" s="336" t="s">
        <v>1579</v>
      </c>
      <c r="F848" s="336">
        <v>5602</v>
      </c>
      <c r="G848" s="337">
        <v>45546</v>
      </c>
      <c r="H848" s="339">
        <v>6588824</v>
      </c>
      <c r="I848" s="339" t="s">
        <v>1708</v>
      </c>
      <c r="J848" s="339">
        <v>570</v>
      </c>
      <c r="K848" s="339" t="s">
        <v>1704</v>
      </c>
      <c r="L848" s="329" t="s">
        <v>1705</v>
      </c>
      <c r="M848" s="340">
        <v>4417594</v>
      </c>
      <c r="N848" s="330">
        <v>0</v>
      </c>
      <c r="O848" s="337"/>
      <c r="P848" s="340">
        <f>+RP_2024[[#This Row],[VALOR INICIAL]]-RP_2024[[#This Row],[VALOR ANULACION]]</f>
        <v>4417594</v>
      </c>
      <c r="Q848" s="341"/>
      <c r="R848" s="339">
        <f>VALUE(LEFT(RP_2024[[#This Row],[OBJETO]],3))</f>
        <v>504</v>
      </c>
      <c r="S848" s="342">
        <f t="shared" si="4"/>
        <v>242</v>
      </c>
      <c r="T848" s="339" t="str">
        <f>SUBSTITUTE(RP_2024[[#This Row],[CODIGO TIPO]],"-","")</f>
        <v>O232020200991122</v>
      </c>
      <c r="U848" s="335">
        <v>1905014</v>
      </c>
      <c r="V848" s="339">
        <f>VALUE(LEFT(RIGHT(RP_2024[[#This Row],[IMPUTACION PRESUPUESTAL]],6),3))</f>
        <v>128</v>
      </c>
      <c r="W848" s="335" t="s">
        <v>1246</v>
      </c>
      <c r="X848" s="333">
        <f>VALUE(LEFT(RP_2024[[#This Row],[Actividad]],SEARCH(".",RP_2024[[#This Row],[Actividad]],1)-1))</f>
        <v>21</v>
      </c>
      <c r="Y848" s="335">
        <f>MONTH(RP_2024[[#This Row],[FECHA RP]])</f>
        <v>9</v>
      </c>
      <c r="Z848" s="334" t="str">
        <f>IF(RP_2024[[#This Row],[FEC ANULACION]]="","",MONTH(RP_2024[[#This Row],[FEC ANULACION]]))</f>
        <v/>
      </c>
      <c r="AA848" s="335" t="s">
        <v>1588</v>
      </c>
      <c r="AB848" s="335" t="s">
        <v>3393</v>
      </c>
      <c r="AC848" s="335" t="str">
        <f>MID(RP_2024[[#This Row],[Elemento PEP]],11,2)</f>
        <v>07</v>
      </c>
    </row>
    <row r="849" spans="1:29">
      <c r="A849" s="336">
        <v>4758</v>
      </c>
      <c r="B849" s="337">
        <v>45549</v>
      </c>
      <c r="C849" s="338" t="s">
        <v>1741</v>
      </c>
      <c r="D849" s="338" t="s">
        <v>2723</v>
      </c>
      <c r="E849" s="336" t="s">
        <v>1579</v>
      </c>
      <c r="F849" s="336">
        <v>5602</v>
      </c>
      <c r="G849" s="337">
        <v>45546</v>
      </c>
      <c r="H849" s="339">
        <v>6588824</v>
      </c>
      <c r="I849" s="339" t="s">
        <v>1708</v>
      </c>
      <c r="J849" s="329">
        <v>12</v>
      </c>
      <c r="K849" s="339" t="s">
        <v>1704</v>
      </c>
      <c r="L849" s="329" t="s">
        <v>1832</v>
      </c>
      <c r="M849" s="340">
        <v>27026054</v>
      </c>
      <c r="N849" s="330">
        <v>0</v>
      </c>
      <c r="O849" s="337"/>
      <c r="P849" s="340">
        <f>+RP_2024[[#This Row],[VALOR INICIAL]]-RP_2024[[#This Row],[VALOR ANULACION]]</f>
        <v>27026054</v>
      </c>
      <c r="Q849" s="341"/>
      <c r="R849" s="339">
        <f>VALUE(LEFT(RP_2024[[#This Row],[OBJETO]],3))</f>
        <v>504</v>
      </c>
      <c r="S849" s="342">
        <f t="shared" si="4"/>
        <v>242</v>
      </c>
      <c r="T849" s="339" t="str">
        <f>SUBSTITUTE(RP_2024[[#This Row],[CODIGO TIPO]],"-","")</f>
        <v>O232020200991122</v>
      </c>
      <c r="U849" s="335">
        <v>1905014</v>
      </c>
      <c r="V849" s="339">
        <f>VALUE(LEFT(RIGHT(RP_2024[[#This Row],[IMPUTACION PRESUPUESTAL]],6),3))</f>
        <v>128</v>
      </c>
      <c r="W849" s="335" t="s">
        <v>1246</v>
      </c>
      <c r="X849" s="333">
        <f>VALUE(LEFT(RP_2024[[#This Row],[Actividad]],SEARCH(".",RP_2024[[#This Row],[Actividad]],1)-1))</f>
        <v>21</v>
      </c>
      <c r="Y849" s="335">
        <f>MONTH(RP_2024[[#This Row],[FECHA RP]])</f>
        <v>9</v>
      </c>
      <c r="Z849" s="334" t="str">
        <f>IF(RP_2024[[#This Row],[FEC ANULACION]]="","",MONTH(RP_2024[[#This Row],[FEC ANULACION]]))</f>
        <v/>
      </c>
      <c r="AA849" s="335" t="s">
        <v>1589</v>
      </c>
      <c r="AB849" s="335" t="s">
        <v>3393</v>
      </c>
      <c r="AC849" s="335" t="str">
        <f>MID(RP_2024[[#This Row],[Elemento PEP]],11,2)</f>
        <v>07</v>
      </c>
    </row>
    <row r="850" spans="1:29">
      <c r="A850" s="336">
        <v>4759</v>
      </c>
      <c r="B850" s="337">
        <v>45549</v>
      </c>
      <c r="C850" s="338" t="s">
        <v>1752</v>
      </c>
      <c r="D850" s="338" t="s">
        <v>2723</v>
      </c>
      <c r="E850" s="336" t="s">
        <v>1579</v>
      </c>
      <c r="F850" s="336">
        <v>5594</v>
      </c>
      <c r="G850" s="337">
        <v>45546</v>
      </c>
      <c r="H850" s="339">
        <v>6588824</v>
      </c>
      <c r="I850" s="339" t="s">
        <v>1708</v>
      </c>
      <c r="J850" s="339">
        <v>570</v>
      </c>
      <c r="K850" s="339" t="s">
        <v>1704</v>
      </c>
      <c r="L850" s="329" t="s">
        <v>1705</v>
      </c>
      <c r="M850" s="340">
        <v>14323964</v>
      </c>
      <c r="N850" s="330">
        <v>0</v>
      </c>
      <c r="O850" s="337"/>
      <c r="P850" s="340">
        <f>+RP_2024[[#This Row],[VALOR INICIAL]]-RP_2024[[#This Row],[VALOR ANULACION]]</f>
        <v>14323964</v>
      </c>
      <c r="Q850" s="341"/>
      <c r="R850" s="339">
        <f>VALUE(LEFT(RP_2024[[#This Row],[OBJETO]],3))</f>
        <v>504</v>
      </c>
      <c r="S850" s="342">
        <f t="shared" si="4"/>
        <v>242</v>
      </c>
      <c r="T850" s="339" t="str">
        <f>SUBSTITUTE(RP_2024[[#This Row],[CODIGO TIPO]],"-","")</f>
        <v>O232020200991122</v>
      </c>
      <c r="U850" s="335">
        <v>1905014</v>
      </c>
      <c r="V850" s="339">
        <f>VALUE(LEFT(RIGHT(RP_2024[[#This Row],[IMPUTACION PRESUPUESTAL]],6),3))</f>
        <v>131</v>
      </c>
      <c r="W850" s="335" t="s">
        <v>1252</v>
      </c>
      <c r="X850" s="333">
        <f>VALUE(LEFT(RP_2024[[#This Row],[Actividad]],SEARCH(".",RP_2024[[#This Row],[Actividad]],1)-1))</f>
        <v>26</v>
      </c>
      <c r="Y850" s="335">
        <f>MONTH(RP_2024[[#This Row],[FECHA RP]])</f>
        <v>9</v>
      </c>
      <c r="Z850" s="334" t="str">
        <f>IF(RP_2024[[#This Row],[FEC ANULACION]]="","",MONTH(RP_2024[[#This Row],[FEC ANULACION]]))</f>
        <v/>
      </c>
      <c r="AA850" s="335" t="s">
        <v>1588</v>
      </c>
      <c r="AB850" s="335" t="s">
        <v>3390</v>
      </c>
      <c r="AC850" s="335" t="str">
        <f>MID(RP_2024[[#This Row],[Elemento PEP]],11,2)</f>
        <v>08</v>
      </c>
    </row>
    <row r="851" spans="1:29">
      <c r="A851" s="336">
        <v>4759</v>
      </c>
      <c r="B851" s="337">
        <v>45549</v>
      </c>
      <c r="C851" s="338" t="s">
        <v>1752</v>
      </c>
      <c r="D851" s="338" t="s">
        <v>2723</v>
      </c>
      <c r="E851" s="336" t="s">
        <v>1579</v>
      </c>
      <c r="F851" s="336">
        <v>5594</v>
      </c>
      <c r="G851" s="337">
        <v>45546</v>
      </c>
      <c r="H851" s="339">
        <v>6588824</v>
      </c>
      <c r="I851" s="339" t="s">
        <v>1708</v>
      </c>
      <c r="J851" s="329">
        <v>12</v>
      </c>
      <c r="K851" s="339" t="s">
        <v>1704</v>
      </c>
      <c r="L851" s="329" t="s">
        <v>1832</v>
      </c>
      <c r="M851" s="340">
        <v>87631456</v>
      </c>
      <c r="N851" s="330">
        <v>0</v>
      </c>
      <c r="O851" s="337"/>
      <c r="P851" s="340">
        <f>+RP_2024[[#This Row],[VALOR INICIAL]]-RP_2024[[#This Row],[VALOR ANULACION]]</f>
        <v>87631456</v>
      </c>
      <c r="Q851" s="341"/>
      <c r="R851" s="339">
        <f>VALUE(LEFT(RP_2024[[#This Row],[OBJETO]],3))</f>
        <v>504</v>
      </c>
      <c r="S851" s="342">
        <f t="shared" si="4"/>
        <v>242</v>
      </c>
      <c r="T851" s="339" t="str">
        <f>SUBSTITUTE(RP_2024[[#This Row],[CODIGO TIPO]],"-","")</f>
        <v>O232020200991122</v>
      </c>
      <c r="U851" s="335">
        <v>1905014</v>
      </c>
      <c r="V851" s="339">
        <f>VALUE(LEFT(RIGHT(RP_2024[[#This Row],[IMPUTACION PRESUPUESTAL]],6),3))</f>
        <v>131</v>
      </c>
      <c r="W851" s="335" t="s">
        <v>1252</v>
      </c>
      <c r="X851" s="333">
        <f>VALUE(LEFT(RP_2024[[#This Row],[Actividad]],SEARCH(".",RP_2024[[#This Row],[Actividad]],1)-1))</f>
        <v>26</v>
      </c>
      <c r="Y851" s="335">
        <f>MONTH(RP_2024[[#This Row],[FECHA RP]])</f>
        <v>9</v>
      </c>
      <c r="Z851" s="334" t="str">
        <f>IF(RP_2024[[#This Row],[FEC ANULACION]]="","",MONTH(RP_2024[[#This Row],[FEC ANULACION]]))</f>
        <v/>
      </c>
      <c r="AA851" s="335" t="s">
        <v>1589</v>
      </c>
      <c r="AB851" s="335" t="s">
        <v>3390</v>
      </c>
      <c r="AC851" s="335" t="str">
        <f>MID(RP_2024[[#This Row],[Elemento PEP]],11,2)</f>
        <v>08</v>
      </c>
    </row>
    <row r="852" spans="1:29">
      <c r="A852" s="336">
        <v>4760</v>
      </c>
      <c r="B852" s="337">
        <v>45549</v>
      </c>
      <c r="C852" s="338" t="s">
        <v>1711</v>
      </c>
      <c r="D852" s="338" t="s">
        <v>2723</v>
      </c>
      <c r="E852" s="336" t="s">
        <v>1579</v>
      </c>
      <c r="F852" s="336">
        <v>5596</v>
      </c>
      <c r="G852" s="337">
        <v>45546</v>
      </c>
      <c r="H852" s="339">
        <v>6588824</v>
      </c>
      <c r="I852" s="339" t="s">
        <v>1708</v>
      </c>
      <c r="J852" s="329">
        <v>12</v>
      </c>
      <c r="K852" s="339" t="s">
        <v>1704</v>
      </c>
      <c r="L852" s="329" t="s">
        <v>1832</v>
      </c>
      <c r="M852" s="340">
        <v>19810986</v>
      </c>
      <c r="N852" s="330">
        <v>0</v>
      </c>
      <c r="O852" s="337"/>
      <c r="P852" s="340">
        <f>+RP_2024[[#This Row],[VALOR INICIAL]]-RP_2024[[#This Row],[VALOR ANULACION]]</f>
        <v>19810986</v>
      </c>
      <c r="Q852" s="341"/>
      <c r="R852" s="339">
        <f>VALUE(LEFT(RP_2024[[#This Row],[OBJETO]],3))</f>
        <v>504</v>
      </c>
      <c r="S852" s="342">
        <f t="shared" si="4"/>
        <v>242</v>
      </c>
      <c r="T852" s="339" t="str">
        <f>SUBSTITUTE(RP_2024[[#This Row],[CODIGO TIPO]],"-","")</f>
        <v>O232020200991122</v>
      </c>
      <c r="U852" s="335">
        <v>1905014</v>
      </c>
      <c r="V852" s="339">
        <f>VALUE(LEFT(RIGHT(RP_2024[[#This Row],[IMPUTACION PRESUPUESTAL]],6),3))</f>
        <v>114</v>
      </c>
      <c r="W852" s="335" t="s">
        <v>1242</v>
      </c>
      <c r="X852" s="333">
        <f>VALUE(LEFT(RP_2024[[#This Row],[Actividad]],SEARCH(".",RP_2024[[#This Row],[Actividad]],1)-1))</f>
        <v>17</v>
      </c>
      <c r="Y852" s="335">
        <f>MONTH(RP_2024[[#This Row],[FECHA RP]])</f>
        <v>9</v>
      </c>
      <c r="Z852" s="334" t="str">
        <f>IF(RP_2024[[#This Row],[FEC ANULACION]]="","",MONTH(RP_2024[[#This Row],[FEC ANULACION]]))</f>
        <v/>
      </c>
      <c r="AA852" s="335" t="s">
        <v>1589</v>
      </c>
      <c r="AB852" s="335" t="s">
        <v>3391</v>
      </c>
      <c r="AC852" s="335" t="str">
        <f>MID(RP_2024[[#This Row],[Elemento PEP]],11,2)</f>
        <v>09</v>
      </c>
    </row>
    <row r="853" spans="1:29">
      <c r="A853" s="336">
        <v>4761</v>
      </c>
      <c r="B853" s="337">
        <v>45549</v>
      </c>
      <c r="C853" s="338" t="s">
        <v>1745</v>
      </c>
      <c r="D853" s="338" t="s">
        <v>2723</v>
      </c>
      <c r="E853" s="336" t="s">
        <v>1579</v>
      </c>
      <c r="F853" s="336">
        <v>5591</v>
      </c>
      <c r="G853" s="337">
        <v>45546</v>
      </c>
      <c r="H853" s="339">
        <v>6588824</v>
      </c>
      <c r="I853" s="339" t="s">
        <v>1708</v>
      </c>
      <c r="J853" s="339">
        <v>570</v>
      </c>
      <c r="K853" s="339" t="s">
        <v>1704</v>
      </c>
      <c r="L853" s="329" t="s">
        <v>1705</v>
      </c>
      <c r="M853" s="340">
        <v>6651757</v>
      </c>
      <c r="N853" s="330">
        <v>0</v>
      </c>
      <c r="O853" s="337"/>
      <c r="P853" s="340">
        <f>+RP_2024[[#This Row],[VALOR INICIAL]]-RP_2024[[#This Row],[VALOR ANULACION]]</f>
        <v>6651757</v>
      </c>
      <c r="Q853" s="341"/>
      <c r="R853" s="339">
        <f>VALUE(LEFT(RP_2024[[#This Row],[OBJETO]],3))</f>
        <v>504</v>
      </c>
      <c r="S853" s="342">
        <f t="shared" si="4"/>
        <v>242</v>
      </c>
      <c r="T853" s="339" t="str">
        <f>SUBSTITUTE(RP_2024[[#This Row],[CODIGO TIPO]],"-","")</f>
        <v>O232020200991122</v>
      </c>
      <c r="U853" s="335">
        <v>1905014</v>
      </c>
      <c r="V853" s="339">
        <f>VALUE(LEFT(RIGHT(RP_2024[[#This Row],[IMPUTACION PRESUPUESTAL]],6),3))</f>
        <v>139</v>
      </c>
      <c r="W853" s="335" t="s">
        <v>1251</v>
      </c>
      <c r="X853" s="333">
        <f>VALUE(LEFT(RP_2024[[#This Row],[Actividad]],SEARCH(".",RP_2024[[#This Row],[Actividad]],1)-1))</f>
        <v>25</v>
      </c>
      <c r="Y853" s="335">
        <f>MONTH(RP_2024[[#This Row],[FECHA RP]])</f>
        <v>9</v>
      </c>
      <c r="Z853" s="334" t="str">
        <f>IF(RP_2024[[#This Row],[FEC ANULACION]]="","",MONTH(RP_2024[[#This Row],[FEC ANULACION]]))</f>
        <v/>
      </c>
      <c r="AA853" s="335" t="s">
        <v>1588</v>
      </c>
      <c r="AB853" s="335" t="s">
        <v>3391</v>
      </c>
      <c r="AC853" s="335" t="str">
        <f>MID(RP_2024[[#This Row],[Elemento PEP]],11,2)</f>
        <v>09</v>
      </c>
    </row>
    <row r="854" spans="1:29">
      <c r="A854" s="336">
        <v>4761</v>
      </c>
      <c r="B854" s="337">
        <v>45549</v>
      </c>
      <c r="C854" s="338" t="s">
        <v>1745</v>
      </c>
      <c r="D854" s="338" t="s">
        <v>2723</v>
      </c>
      <c r="E854" s="336" t="s">
        <v>1579</v>
      </c>
      <c r="F854" s="336">
        <v>5591</v>
      </c>
      <c r="G854" s="337">
        <v>45546</v>
      </c>
      <c r="H854" s="339">
        <v>6588824</v>
      </c>
      <c r="I854" s="339" t="s">
        <v>1708</v>
      </c>
      <c r="J854" s="329">
        <v>12</v>
      </c>
      <c r="K854" s="339" t="s">
        <v>1704</v>
      </c>
      <c r="L854" s="329" t="s">
        <v>1832</v>
      </c>
      <c r="M854" s="340">
        <v>40694265</v>
      </c>
      <c r="N854" s="330">
        <v>0</v>
      </c>
      <c r="O854" s="337"/>
      <c r="P854" s="340">
        <f>+RP_2024[[#This Row],[VALOR INICIAL]]-RP_2024[[#This Row],[VALOR ANULACION]]</f>
        <v>40694265</v>
      </c>
      <c r="Q854" s="341"/>
      <c r="R854" s="339">
        <f>VALUE(LEFT(RP_2024[[#This Row],[OBJETO]],3))</f>
        <v>504</v>
      </c>
      <c r="S854" s="342">
        <f t="shared" si="4"/>
        <v>242</v>
      </c>
      <c r="T854" s="339" t="str">
        <f>SUBSTITUTE(RP_2024[[#This Row],[CODIGO TIPO]],"-","")</f>
        <v>O232020200991122</v>
      </c>
      <c r="U854" s="335">
        <v>1905014</v>
      </c>
      <c r="V854" s="339">
        <f>VALUE(LEFT(RIGHT(RP_2024[[#This Row],[IMPUTACION PRESUPUESTAL]],6),3))</f>
        <v>139</v>
      </c>
      <c r="W854" s="335" t="s">
        <v>1251</v>
      </c>
      <c r="X854" s="333">
        <f>VALUE(LEFT(RP_2024[[#This Row],[Actividad]],SEARCH(".",RP_2024[[#This Row],[Actividad]],1)-1))</f>
        <v>25</v>
      </c>
      <c r="Y854" s="335">
        <f>MONTH(RP_2024[[#This Row],[FECHA RP]])</f>
        <v>9</v>
      </c>
      <c r="Z854" s="334" t="str">
        <f>IF(RP_2024[[#This Row],[FEC ANULACION]]="","",MONTH(RP_2024[[#This Row],[FEC ANULACION]]))</f>
        <v/>
      </c>
      <c r="AA854" s="335" t="s">
        <v>1589</v>
      </c>
      <c r="AB854" s="335" t="s">
        <v>3391</v>
      </c>
      <c r="AC854" s="335" t="str">
        <f>MID(RP_2024[[#This Row],[Elemento PEP]],11,2)</f>
        <v>09</v>
      </c>
    </row>
    <row r="855" spans="1:29">
      <c r="A855" s="336">
        <v>4762</v>
      </c>
      <c r="B855" s="337">
        <v>45549</v>
      </c>
      <c r="C855" s="338" t="s">
        <v>1739</v>
      </c>
      <c r="D855" s="338" t="s">
        <v>2723</v>
      </c>
      <c r="E855" s="336" t="s">
        <v>1579</v>
      </c>
      <c r="F855" s="336">
        <v>5572</v>
      </c>
      <c r="G855" s="337">
        <v>45546</v>
      </c>
      <c r="H855" s="339">
        <v>6588824</v>
      </c>
      <c r="I855" s="339" t="s">
        <v>1708</v>
      </c>
      <c r="J855" s="339">
        <v>570</v>
      </c>
      <c r="K855" s="339" t="s">
        <v>1704</v>
      </c>
      <c r="L855" s="329" t="s">
        <v>1705</v>
      </c>
      <c r="M855" s="340">
        <v>610238</v>
      </c>
      <c r="N855" s="330">
        <v>0</v>
      </c>
      <c r="O855" s="337"/>
      <c r="P855" s="340">
        <f>+RP_2024[[#This Row],[VALOR INICIAL]]-RP_2024[[#This Row],[VALOR ANULACION]]</f>
        <v>610238</v>
      </c>
      <c r="Q855" s="341"/>
      <c r="R855" s="339">
        <f>VALUE(LEFT(RP_2024[[#This Row],[OBJETO]],3))</f>
        <v>504</v>
      </c>
      <c r="S855" s="342">
        <f t="shared" si="4"/>
        <v>242</v>
      </c>
      <c r="T855" s="339" t="str">
        <f>SUBSTITUTE(RP_2024[[#This Row],[CODIGO TIPO]],"-","")</f>
        <v>O232020200991122</v>
      </c>
      <c r="U855" s="335">
        <v>1905014</v>
      </c>
      <c r="V855" s="339">
        <f>VALUE(LEFT(RIGHT(RP_2024[[#This Row],[IMPUTACION PRESUPUESTAL]],6),3))</f>
        <v>136</v>
      </c>
      <c r="W855" s="335" t="s">
        <v>1249</v>
      </c>
      <c r="X855" s="333">
        <f>VALUE(LEFT(RP_2024[[#This Row],[Actividad]],SEARCH(".",RP_2024[[#This Row],[Actividad]],1)-1))</f>
        <v>24</v>
      </c>
      <c r="Y855" s="335">
        <f>MONTH(RP_2024[[#This Row],[FECHA RP]])</f>
        <v>9</v>
      </c>
      <c r="Z855" s="334" t="str">
        <f>IF(RP_2024[[#This Row],[FEC ANULACION]]="","",MONTH(RP_2024[[#This Row],[FEC ANULACION]]))</f>
        <v/>
      </c>
      <c r="AA855" s="335" t="s">
        <v>1588</v>
      </c>
      <c r="AB855" s="335" t="s">
        <v>3391</v>
      </c>
      <c r="AC855" s="335" t="str">
        <f>MID(RP_2024[[#This Row],[Elemento PEP]],11,2)</f>
        <v>09</v>
      </c>
    </row>
    <row r="856" spans="1:29">
      <c r="A856" s="336">
        <v>4762</v>
      </c>
      <c r="B856" s="337">
        <v>45549</v>
      </c>
      <c r="C856" s="338" t="s">
        <v>1739</v>
      </c>
      <c r="D856" s="338" t="s">
        <v>2723</v>
      </c>
      <c r="E856" s="336" t="s">
        <v>1579</v>
      </c>
      <c r="F856" s="336">
        <v>5572</v>
      </c>
      <c r="G856" s="337">
        <v>45546</v>
      </c>
      <c r="H856" s="339">
        <v>6588824</v>
      </c>
      <c r="I856" s="339" t="s">
        <v>1708</v>
      </c>
      <c r="J856" s="339">
        <v>570</v>
      </c>
      <c r="K856" s="339" t="s">
        <v>1704</v>
      </c>
      <c r="L856" s="329" t="s">
        <v>1705</v>
      </c>
      <c r="M856" s="340">
        <v>610238</v>
      </c>
      <c r="N856" s="330">
        <v>0</v>
      </c>
      <c r="O856" s="337"/>
      <c r="P856" s="340">
        <f>+RP_2024[[#This Row],[VALOR INICIAL]]-RP_2024[[#This Row],[VALOR ANULACION]]</f>
        <v>610238</v>
      </c>
      <c r="Q856" s="341"/>
      <c r="R856" s="339">
        <f>VALUE(LEFT(RP_2024[[#This Row],[OBJETO]],3))</f>
        <v>504</v>
      </c>
      <c r="S856" s="342">
        <f t="shared" si="4"/>
        <v>242</v>
      </c>
      <c r="T856" s="339" t="str">
        <f>SUBSTITUTE(RP_2024[[#This Row],[CODIGO TIPO]],"-","")</f>
        <v>O232020200991122</v>
      </c>
      <c r="U856" s="335">
        <v>1905014</v>
      </c>
      <c r="V856" s="339">
        <f>VALUE(LEFT(RIGHT(RP_2024[[#This Row],[IMPUTACION PRESUPUESTAL]],6),3))</f>
        <v>136</v>
      </c>
      <c r="W856" s="335" t="s">
        <v>1250</v>
      </c>
      <c r="X856" s="333">
        <f>VALUE(LEFT(RP_2024[[#This Row],[Actividad]],SEARCH(".",RP_2024[[#This Row],[Actividad]],1)-1))</f>
        <v>24</v>
      </c>
      <c r="Y856" s="335">
        <f>MONTH(RP_2024[[#This Row],[FECHA RP]])</f>
        <v>9</v>
      </c>
      <c r="Z856" s="334" t="str">
        <f>IF(RP_2024[[#This Row],[FEC ANULACION]]="","",MONTH(RP_2024[[#This Row],[FEC ANULACION]]))</f>
        <v/>
      </c>
      <c r="AA856" s="335" t="s">
        <v>1588</v>
      </c>
      <c r="AB856" s="335" t="s">
        <v>3391</v>
      </c>
      <c r="AC856" s="335" t="str">
        <f>MID(RP_2024[[#This Row],[Elemento PEP]],11,2)</f>
        <v>09</v>
      </c>
    </row>
    <row r="857" spans="1:29">
      <c r="A857" s="336">
        <v>4762</v>
      </c>
      <c r="B857" s="337">
        <v>45549</v>
      </c>
      <c r="C857" s="338" t="s">
        <v>1739</v>
      </c>
      <c r="D857" s="338" t="s">
        <v>2723</v>
      </c>
      <c r="E857" s="336" t="s">
        <v>1579</v>
      </c>
      <c r="F857" s="336">
        <v>5572</v>
      </c>
      <c r="G857" s="337">
        <v>45546</v>
      </c>
      <c r="H857" s="339">
        <v>6588824</v>
      </c>
      <c r="I857" s="339" t="s">
        <v>1708</v>
      </c>
      <c r="J857" s="329">
        <v>12</v>
      </c>
      <c r="K857" s="339" t="s">
        <v>1704</v>
      </c>
      <c r="L857" s="329" t="s">
        <v>1832</v>
      </c>
      <c r="M857" s="340">
        <v>3733324</v>
      </c>
      <c r="N857" s="330">
        <v>0</v>
      </c>
      <c r="O857" s="337"/>
      <c r="P857" s="340">
        <f>+RP_2024[[#This Row],[VALOR INICIAL]]-RP_2024[[#This Row],[VALOR ANULACION]]</f>
        <v>3733324</v>
      </c>
      <c r="Q857" s="341"/>
      <c r="R857" s="339">
        <f>VALUE(LEFT(RP_2024[[#This Row],[OBJETO]],3))</f>
        <v>504</v>
      </c>
      <c r="S857" s="342">
        <f t="shared" si="4"/>
        <v>242</v>
      </c>
      <c r="T857" s="339" t="str">
        <f>SUBSTITUTE(RP_2024[[#This Row],[CODIGO TIPO]],"-","")</f>
        <v>O232020200991122</v>
      </c>
      <c r="U857" s="335">
        <v>1905014</v>
      </c>
      <c r="V857" s="339">
        <f>VALUE(LEFT(RIGHT(RP_2024[[#This Row],[IMPUTACION PRESUPUESTAL]],6),3))</f>
        <v>136</v>
      </c>
      <c r="W857" s="335" t="s">
        <v>1249</v>
      </c>
      <c r="X857" s="333">
        <f>VALUE(LEFT(RP_2024[[#This Row],[Actividad]],SEARCH(".",RP_2024[[#This Row],[Actividad]],1)-1))</f>
        <v>24</v>
      </c>
      <c r="Y857" s="335">
        <f>MONTH(RP_2024[[#This Row],[FECHA RP]])</f>
        <v>9</v>
      </c>
      <c r="Z857" s="334" t="str">
        <f>IF(RP_2024[[#This Row],[FEC ANULACION]]="","",MONTH(RP_2024[[#This Row],[FEC ANULACION]]))</f>
        <v/>
      </c>
      <c r="AA857" s="335" t="s">
        <v>1589</v>
      </c>
      <c r="AB857" s="335" t="s">
        <v>3391</v>
      </c>
      <c r="AC857" s="335" t="str">
        <f>MID(RP_2024[[#This Row],[Elemento PEP]],11,2)</f>
        <v>09</v>
      </c>
    </row>
    <row r="858" spans="1:29">
      <c r="A858" s="336">
        <v>4762</v>
      </c>
      <c r="B858" s="337">
        <v>45549</v>
      </c>
      <c r="C858" s="338" t="s">
        <v>1739</v>
      </c>
      <c r="D858" s="338" t="s">
        <v>2723</v>
      </c>
      <c r="E858" s="336" t="s">
        <v>1579</v>
      </c>
      <c r="F858" s="336">
        <v>5572</v>
      </c>
      <c r="G858" s="337">
        <v>45546</v>
      </c>
      <c r="H858" s="339">
        <v>6588824</v>
      </c>
      <c r="I858" s="339" t="s">
        <v>1708</v>
      </c>
      <c r="J858" s="329">
        <v>12</v>
      </c>
      <c r="K858" s="339" t="s">
        <v>1704</v>
      </c>
      <c r="L858" s="329" t="s">
        <v>1832</v>
      </c>
      <c r="M858" s="340">
        <v>3733324</v>
      </c>
      <c r="N858" s="330">
        <v>0</v>
      </c>
      <c r="O858" s="337"/>
      <c r="P858" s="340">
        <f>+RP_2024[[#This Row],[VALOR INICIAL]]-RP_2024[[#This Row],[VALOR ANULACION]]</f>
        <v>3733324</v>
      </c>
      <c r="Q858" s="341"/>
      <c r="R858" s="339">
        <f>VALUE(LEFT(RP_2024[[#This Row],[OBJETO]],3))</f>
        <v>504</v>
      </c>
      <c r="S858" s="342">
        <f t="shared" si="4"/>
        <v>242</v>
      </c>
      <c r="T858" s="339" t="str">
        <f>SUBSTITUTE(RP_2024[[#This Row],[CODIGO TIPO]],"-","")</f>
        <v>O232020200991122</v>
      </c>
      <c r="U858" s="335">
        <v>1905014</v>
      </c>
      <c r="V858" s="339">
        <f>VALUE(LEFT(RIGHT(RP_2024[[#This Row],[IMPUTACION PRESUPUESTAL]],6),3))</f>
        <v>136</v>
      </c>
      <c r="W858" s="335" t="s">
        <v>1250</v>
      </c>
      <c r="X858" s="333">
        <f>VALUE(LEFT(RP_2024[[#This Row],[Actividad]],SEARCH(".",RP_2024[[#This Row],[Actividad]],1)-1))</f>
        <v>24</v>
      </c>
      <c r="Y858" s="335">
        <f>MONTH(RP_2024[[#This Row],[FECHA RP]])</f>
        <v>9</v>
      </c>
      <c r="Z858" s="334" t="str">
        <f>IF(RP_2024[[#This Row],[FEC ANULACION]]="","",MONTH(RP_2024[[#This Row],[FEC ANULACION]]))</f>
        <v/>
      </c>
      <c r="AA858" s="335" t="s">
        <v>1589</v>
      </c>
      <c r="AB858" s="335" t="s">
        <v>3391</v>
      </c>
      <c r="AC858" s="335" t="str">
        <f>MID(RP_2024[[#This Row],[Elemento PEP]],11,2)</f>
        <v>09</v>
      </c>
    </row>
    <row r="859" spans="1:29">
      <c r="A859" s="336">
        <v>4763</v>
      </c>
      <c r="B859" s="337">
        <v>45549</v>
      </c>
      <c r="C859" s="338" t="s">
        <v>1743</v>
      </c>
      <c r="D859" s="338" t="s">
        <v>2723</v>
      </c>
      <c r="E859" s="336" t="s">
        <v>1579</v>
      </c>
      <c r="F859" s="336">
        <v>5598</v>
      </c>
      <c r="G859" s="337">
        <v>45546</v>
      </c>
      <c r="H859" s="339">
        <v>6588824</v>
      </c>
      <c r="I859" s="339" t="s">
        <v>1708</v>
      </c>
      <c r="J859" s="339">
        <v>570</v>
      </c>
      <c r="K859" s="339" t="s">
        <v>1704</v>
      </c>
      <c r="L859" s="329" t="s">
        <v>1705</v>
      </c>
      <c r="M859" s="340">
        <v>3337775</v>
      </c>
      <c r="N859" s="330">
        <v>0</v>
      </c>
      <c r="O859" s="337"/>
      <c r="P859" s="340">
        <f>+RP_2024[[#This Row],[VALOR INICIAL]]-RP_2024[[#This Row],[VALOR ANULACION]]</f>
        <v>3337775</v>
      </c>
      <c r="Q859" s="341"/>
      <c r="R859" s="339">
        <f>VALUE(LEFT(RP_2024[[#This Row],[OBJETO]],3))</f>
        <v>504</v>
      </c>
      <c r="S859" s="342">
        <f t="shared" si="4"/>
        <v>242</v>
      </c>
      <c r="T859" s="339" t="str">
        <f>SUBSTITUTE(RP_2024[[#This Row],[CODIGO TIPO]],"-","")</f>
        <v>O232020200991122</v>
      </c>
      <c r="U859" s="335">
        <v>1905014</v>
      </c>
      <c r="V859" s="339">
        <f>VALUE(LEFT(RIGHT(RP_2024[[#This Row],[IMPUTACION PRESUPUESTAL]],6),3))</f>
        <v>129</v>
      </c>
      <c r="W859" s="335" t="s">
        <v>1247</v>
      </c>
      <c r="X859" s="333">
        <f>VALUE(LEFT(RP_2024[[#This Row],[Actividad]],SEARCH(".",RP_2024[[#This Row],[Actividad]],1)-1))</f>
        <v>22</v>
      </c>
      <c r="Y859" s="335">
        <f>MONTH(RP_2024[[#This Row],[FECHA RP]])</f>
        <v>9</v>
      </c>
      <c r="Z859" s="334" t="str">
        <f>IF(RP_2024[[#This Row],[FEC ANULACION]]="","",MONTH(RP_2024[[#This Row],[FEC ANULACION]]))</f>
        <v/>
      </c>
      <c r="AA859" s="335" t="s">
        <v>1588</v>
      </c>
      <c r="AB859" s="335" t="s">
        <v>3390</v>
      </c>
      <c r="AC859" s="335" t="str">
        <f>MID(RP_2024[[#This Row],[Elemento PEP]],11,2)</f>
        <v>08</v>
      </c>
    </row>
    <row r="860" spans="1:29">
      <c r="A860" s="336">
        <v>4763</v>
      </c>
      <c r="B860" s="337">
        <v>45549</v>
      </c>
      <c r="C860" s="338" t="s">
        <v>1743</v>
      </c>
      <c r="D860" s="338" t="s">
        <v>2723</v>
      </c>
      <c r="E860" s="336" t="s">
        <v>1579</v>
      </c>
      <c r="F860" s="336">
        <v>5598</v>
      </c>
      <c r="G860" s="337">
        <v>45546</v>
      </c>
      <c r="H860" s="339">
        <v>6588824</v>
      </c>
      <c r="I860" s="339" t="s">
        <v>1708</v>
      </c>
      <c r="J860" s="329">
        <v>12</v>
      </c>
      <c r="K860" s="339" t="s">
        <v>1704</v>
      </c>
      <c r="L860" s="329" t="s">
        <v>1832</v>
      </c>
      <c r="M860" s="340">
        <v>20419919</v>
      </c>
      <c r="N860" s="330">
        <v>0</v>
      </c>
      <c r="O860" s="337"/>
      <c r="P860" s="340">
        <f>+RP_2024[[#This Row],[VALOR INICIAL]]-RP_2024[[#This Row],[VALOR ANULACION]]</f>
        <v>20419919</v>
      </c>
      <c r="Q860" s="341"/>
      <c r="R860" s="339">
        <f>VALUE(LEFT(RP_2024[[#This Row],[OBJETO]],3))</f>
        <v>504</v>
      </c>
      <c r="S860" s="342">
        <f t="shared" si="4"/>
        <v>242</v>
      </c>
      <c r="T860" s="339" t="str">
        <f>SUBSTITUTE(RP_2024[[#This Row],[CODIGO TIPO]],"-","")</f>
        <v>O232020200991122</v>
      </c>
      <c r="U860" s="335">
        <v>1905014</v>
      </c>
      <c r="V860" s="339">
        <f>VALUE(LEFT(RIGHT(RP_2024[[#This Row],[IMPUTACION PRESUPUESTAL]],6),3))</f>
        <v>129</v>
      </c>
      <c r="W860" s="335" t="s">
        <v>1247</v>
      </c>
      <c r="X860" s="333">
        <f>VALUE(LEFT(RP_2024[[#This Row],[Actividad]],SEARCH(".",RP_2024[[#This Row],[Actividad]],1)-1))</f>
        <v>22</v>
      </c>
      <c r="Y860" s="335">
        <f>MONTH(RP_2024[[#This Row],[FECHA RP]])</f>
        <v>9</v>
      </c>
      <c r="Z860" s="334" t="str">
        <f>IF(RP_2024[[#This Row],[FEC ANULACION]]="","",MONTH(RP_2024[[#This Row],[FEC ANULACION]]))</f>
        <v/>
      </c>
      <c r="AA860" s="335" t="s">
        <v>1589</v>
      </c>
      <c r="AB860" s="335" t="s">
        <v>3390</v>
      </c>
      <c r="AC860" s="335" t="str">
        <f>MID(RP_2024[[#This Row],[Elemento PEP]],11,2)</f>
        <v>08</v>
      </c>
    </row>
    <row r="861" spans="1:29">
      <c r="A861" s="336">
        <v>4764</v>
      </c>
      <c r="B861" s="337">
        <v>45549</v>
      </c>
      <c r="C861" s="338" t="s">
        <v>1751</v>
      </c>
      <c r="D861" s="338" t="s">
        <v>2723</v>
      </c>
      <c r="E861" s="336" t="s">
        <v>1579</v>
      </c>
      <c r="F861" s="336">
        <v>5571</v>
      </c>
      <c r="G861" s="337">
        <v>45546</v>
      </c>
      <c r="H861" s="339">
        <v>6588824</v>
      </c>
      <c r="I861" s="339" t="s">
        <v>1708</v>
      </c>
      <c r="J861" s="339">
        <v>570</v>
      </c>
      <c r="K861" s="339" t="s">
        <v>1704</v>
      </c>
      <c r="L861" s="329" t="s">
        <v>1705</v>
      </c>
      <c r="M861" s="340">
        <v>886792</v>
      </c>
      <c r="N861" s="330">
        <v>0</v>
      </c>
      <c r="O861" s="337"/>
      <c r="P861" s="340">
        <f>+RP_2024[[#This Row],[VALOR INICIAL]]-RP_2024[[#This Row],[VALOR ANULACION]]</f>
        <v>886792</v>
      </c>
      <c r="Q861" s="341"/>
      <c r="R861" s="339">
        <f>VALUE(LEFT(RP_2024[[#This Row],[OBJETO]],3))</f>
        <v>504</v>
      </c>
      <c r="S861" s="342">
        <f t="shared" si="4"/>
        <v>242</v>
      </c>
      <c r="T861" s="339" t="str">
        <f>SUBSTITUTE(RP_2024[[#This Row],[CODIGO TIPO]],"-","")</f>
        <v>O232020200991122</v>
      </c>
      <c r="U861" s="335">
        <v>1905014</v>
      </c>
      <c r="V861" s="339">
        <f>VALUE(LEFT(RIGHT(RP_2024[[#This Row],[IMPUTACION PRESUPUESTAL]],6),3))</f>
        <v>113</v>
      </c>
      <c r="W861" s="335" t="s">
        <v>1243</v>
      </c>
      <c r="X861" s="333">
        <f>VALUE(LEFT(RP_2024[[#This Row],[Actividad]],SEARCH(".",RP_2024[[#This Row],[Actividad]],1)-1))</f>
        <v>18</v>
      </c>
      <c r="Y861" s="335">
        <f>MONTH(RP_2024[[#This Row],[FECHA RP]])</f>
        <v>9</v>
      </c>
      <c r="Z861" s="334" t="str">
        <f>IF(RP_2024[[#This Row],[FEC ANULACION]]="","",MONTH(RP_2024[[#This Row],[FEC ANULACION]]))</f>
        <v/>
      </c>
      <c r="AA861" s="335" t="s">
        <v>1588</v>
      </c>
      <c r="AB861" s="335" t="s">
        <v>3392</v>
      </c>
      <c r="AC861" s="335" t="str">
        <f>MID(RP_2024[[#This Row],[Elemento PEP]],11,2)</f>
        <v>13</v>
      </c>
    </row>
    <row r="862" spans="1:29">
      <c r="A862" s="336">
        <v>4764</v>
      </c>
      <c r="B862" s="337">
        <v>45549</v>
      </c>
      <c r="C862" s="338" t="s">
        <v>1751</v>
      </c>
      <c r="D862" s="338" t="s">
        <v>2723</v>
      </c>
      <c r="E862" s="336" t="s">
        <v>1579</v>
      </c>
      <c r="F862" s="336">
        <v>5571</v>
      </c>
      <c r="G862" s="337">
        <v>45546</v>
      </c>
      <c r="H862" s="339">
        <v>6588824</v>
      </c>
      <c r="I862" s="339" t="s">
        <v>1708</v>
      </c>
      <c r="J862" s="329">
        <v>12</v>
      </c>
      <c r="K862" s="339" t="s">
        <v>1704</v>
      </c>
      <c r="L862" s="339" t="s">
        <v>1832</v>
      </c>
      <c r="M862" s="340">
        <v>45229538</v>
      </c>
      <c r="N862" s="330">
        <v>0</v>
      </c>
      <c r="O862" s="337"/>
      <c r="P862" s="340">
        <f>+RP_2024[[#This Row],[VALOR INICIAL]]-RP_2024[[#This Row],[VALOR ANULACION]]</f>
        <v>45229538</v>
      </c>
      <c r="Q862" s="341"/>
      <c r="R862" s="339">
        <f>VALUE(LEFT(RP_2024[[#This Row],[OBJETO]],3))</f>
        <v>504</v>
      </c>
      <c r="S862" s="342">
        <f t="shared" si="4"/>
        <v>242</v>
      </c>
      <c r="T862" s="339" t="str">
        <f>SUBSTITUTE(RP_2024[[#This Row],[CODIGO TIPO]],"-","")</f>
        <v>O232020200991122</v>
      </c>
      <c r="U862" s="335">
        <v>1905014</v>
      </c>
      <c r="V862" s="339">
        <f>VALUE(LEFT(RIGHT(RP_2024[[#This Row],[IMPUTACION PRESUPUESTAL]],6),3))</f>
        <v>113</v>
      </c>
      <c r="W862" s="335" t="s">
        <v>1243</v>
      </c>
      <c r="X862" s="333">
        <f>VALUE(LEFT(RP_2024[[#This Row],[Actividad]],SEARCH(".",RP_2024[[#This Row],[Actividad]],1)-1))</f>
        <v>18</v>
      </c>
      <c r="Y862" s="335">
        <f>MONTH(RP_2024[[#This Row],[FECHA RP]])</f>
        <v>9</v>
      </c>
      <c r="Z862" s="334" t="str">
        <f>IF(RP_2024[[#This Row],[FEC ANULACION]]="","",MONTH(RP_2024[[#This Row],[FEC ANULACION]]))</f>
        <v/>
      </c>
      <c r="AA862" s="335" t="s">
        <v>1589</v>
      </c>
      <c r="AB862" s="335" t="s">
        <v>3392</v>
      </c>
      <c r="AC862" s="335" t="str">
        <f>MID(RP_2024[[#This Row],[Elemento PEP]],11,2)</f>
        <v>13</v>
      </c>
    </row>
    <row r="863" spans="1:29">
      <c r="A863" s="336">
        <v>4765</v>
      </c>
      <c r="B863" s="337">
        <v>45549</v>
      </c>
      <c r="C863" s="338" t="s">
        <v>1728</v>
      </c>
      <c r="D863" s="338" t="s">
        <v>2723</v>
      </c>
      <c r="E863" s="336" t="s">
        <v>1579</v>
      </c>
      <c r="F863" s="336">
        <v>5570</v>
      </c>
      <c r="G863" s="337">
        <v>45546</v>
      </c>
      <c r="H863" s="339">
        <v>6588824</v>
      </c>
      <c r="I863" s="339" t="s">
        <v>1708</v>
      </c>
      <c r="J863" s="339">
        <v>570</v>
      </c>
      <c r="K863" s="339" t="s">
        <v>1704</v>
      </c>
      <c r="L863" s="329" t="s">
        <v>1705</v>
      </c>
      <c r="M863" s="340">
        <v>4962685</v>
      </c>
      <c r="N863" s="330">
        <v>0</v>
      </c>
      <c r="O863" s="337"/>
      <c r="P863" s="340">
        <f>+RP_2024[[#This Row],[VALOR INICIAL]]-RP_2024[[#This Row],[VALOR ANULACION]]</f>
        <v>4962685</v>
      </c>
      <c r="Q863" s="341"/>
      <c r="R863" s="339">
        <f>VALUE(LEFT(RP_2024[[#This Row],[OBJETO]],3))</f>
        <v>504</v>
      </c>
      <c r="S863" s="342">
        <f t="shared" si="4"/>
        <v>242</v>
      </c>
      <c r="T863" s="339" t="str">
        <f>SUBSTITUTE(RP_2024[[#This Row],[CODIGO TIPO]],"-","")</f>
        <v>O232020200991122</v>
      </c>
      <c r="U863" s="335">
        <v>1905014</v>
      </c>
      <c r="V863" s="339">
        <f>VALUE(LEFT(RIGHT(RP_2024[[#This Row],[IMPUTACION PRESUPUESTAL]],6),3))</f>
        <v>124</v>
      </c>
      <c r="W863" s="335" t="s">
        <v>1099</v>
      </c>
      <c r="X863" s="333">
        <f>VALUE(LEFT(RP_2024[[#This Row],[Actividad]],SEARCH(".",RP_2024[[#This Row],[Actividad]],1)-1))</f>
        <v>16</v>
      </c>
      <c r="Y863" s="335">
        <f>MONTH(RP_2024[[#This Row],[FECHA RP]])</f>
        <v>9</v>
      </c>
      <c r="Z863" s="334" t="str">
        <f>IF(RP_2024[[#This Row],[FEC ANULACION]]="","",MONTH(RP_2024[[#This Row],[FEC ANULACION]]))</f>
        <v/>
      </c>
      <c r="AA863" s="335" t="s">
        <v>1588</v>
      </c>
      <c r="AB863" s="335" t="s">
        <v>3392</v>
      </c>
      <c r="AC863" s="335" t="str">
        <f>MID(RP_2024[[#This Row],[Elemento PEP]],11,2)</f>
        <v>13</v>
      </c>
    </row>
    <row r="864" spans="1:29">
      <c r="A864" s="336">
        <v>4765</v>
      </c>
      <c r="B864" s="337">
        <v>45549</v>
      </c>
      <c r="C864" s="338" t="s">
        <v>1728</v>
      </c>
      <c r="D864" s="338" t="s">
        <v>2723</v>
      </c>
      <c r="E864" s="336" t="s">
        <v>1579</v>
      </c>
      <c r="F864" s="336">
        <v>5570</v>
      </c>
      <c r="G864" s="337">
        <v>45546</v>
      </c>
      <c r="H864" s="339">
        <v>6588824</v>
      </c>
      <c r="I864" s="339" t="s">
        <v>1708</v>
      </c>
      <c r="J864" s="339">
        <v>570</v>
      </c>
      <c r="K864" s="339" t="s">
        <v>1704</v>
      </c>
      <c r="L864" s="329" t="s">
        <v>1705</v>
      </c>
      <c r="M864" s="340">
        <v>4962687</v>
      </c>
      <c r="N864" s="330">
        <v>0</v>
      </c>
      <c r="O864" s="337"/>
      <c r="P864" s="340">
        <f>+RP_2024[[#This Row],[VALOR INICIAL]]-RP_2024[[#This Row],[VALOR ANULACION]]</f>
        <v>4962687</v>
      </c>
      <c r="Q864" s="341"/>
      <c r="R864" s="339">
        <f>VALUE(LEFT(RP_2024[[#This Row],[OBJETO]],3))</f>
        <v>504</v>
      </c>
      <c r="S864" s="342">
        <f t="shared" si="4"/>
        <v>242</v>
      </c>
      <c r="T864" s="339" t="str">
        <f>SUBSTITUTE(RP_2024[[#This Row],[CODIGO TIPO]],"-","")</f>
        <v>O232020200991122</v>
      </c>
      <c r="U864" s="335">
        <v>1905014</v>
      </c>
      <c r="V864" s="339">
        <f>VALUE(LEFT(RIGHT(RP_2024[[#This Row],[IMPUTACION PRESUPUESTAL]],6),3))</f>
        <v>124</v>
      </c>
      <c r="W864" s="335" t="s">
        <v>1104</v>
      </c>
      <c r="X864" s="333">
        <f>VALUE(LEFT(RP_2024[[#This Row],[Actividad]],SEARCH(".",RP_2024[[#This Row],[Actividad]],1)-1))</f>
        <v>16</v>
      </c>
      <c r="Y864" s="335">
        <f>MONTH(RP_2024[[#This Row],[FECHA RP]])</f>
        <v>9</v>
      </c>
      <c r="Z864" s="334" t="str">
        <f>IF(RP_2024[[#This Row],[FEC ANULACION]]="","",MONTH(RP_2024[[#This Row],[FEC ANULACION]]))</f>
        <v/>
      </c>
      <c r="AA864" s="335" t="s">
        <v>1588</v>
      </c>
      <c r="AB864" s="335" t="s">
        <v>3392</v>
      </c>
      <c r="AC864" s="335" t="str">
        <f>MID(RP_2024[[#This Row],[Elemento PEP]],11,2)</f>
        <v>13</v>
      </c>
    </row>
    <row r="865" spans="1:29">
      <c r="A865" s="336">
        <v>4765</v>
      </c>
      <c r="B865" s="337">
        <v>45549</v>
      </c>
      <c r="C865" s="338" t="s">
        <v>1728</v>
      </c>
      <c r="D865" s="338" t="s">
        <v>2723</v>
      </c>
      <c r="E865" s="336" t="s">
        <v>1579</v>
      </c>
      <c r="F865" s="336">
        <v>5570</v>
      </c>
      <c r="G865" s="337">
        <v>45546</v>
      </c>
      <c r="H865" s="339">
        <v>6588824</v>
      </c>
      <c r="I865" s="339" t="s">
        <v>1708</v>
      </c>
      <c r="J865" s="329">
        <v>12</v>
      </c>
      <c r="K865" s="339" t="s">
        <v>1704</v>
      </c>
      <c r="L865" s="339" t="s">
        <v>1832</v>
      </c>
      <c r="M865" s="340">
        <v>30360849</v>
      </c>
      <c r="N865" s="330">
        <v>0</v>
      </c>
      <c r="O865" s="337"/>
      <c r="P865" s="340">
        <f>+RP_2024[[#This Row],[VALOR INICIAL]]-RP_2024[[#This Row],[VALOR ANULACION]]</f>
        <v>30360849</v>
      </c>
      <c r="Q865" s="341"/>
      <c r="R865" s="339">
        <f>VALUE(LEFT(RP_2024[[#This Row],[OBJETO]],3))</f>
        <v>504</v>
      </c>
      <c r="S865" s="342">
        <f t="shared" si="4"/>
        <v>242</v>
      </c>
      <c r="T865" s="339" t="str">
        <f>SUBSTITUTE(RP_2024[[#This Row],[CODIGO TIPO]],"-","")</f>
        <v>O232020200991122</v>
      </c>
      <c r="U865" s="335">
        <v>1905014</v>
      </c>
      <c r="V865" s="339">
        <f>VALUE(LEFT(RIGHT(RP_2024[[#This Row],[IMPUTACION PRESUPUESTAL]],6),3))</f>
        <v>124</v>
      </c>
      <c r="W865" s="335" t="s">
        <v>1099</v>
      </c>
      <c r="X865" s="333">
        <f>VALUE(LEFT(RP_2024[[#This Row],[Actividad]],SEARCH(".",RP_2024[[#This Row],[Actividad]],1)-1))</f>
        <v>16</v>
      </c>
      <c r="Y865" s="335">
        <f>MONTH(RP_2024[[#This Row],[FECHA RP]])</f>
        <v>9</v>
      </c>
      <c r="Z865" s="334" t="str">
        <f>IF(RP_2024[[#This Row],[FEC ANULACION]]="","",MONTH(RP_2024[[#This Row],[FEC ANULACION]]))</f>
        <v/>
      </c>
      <c r="AA865" s="335" t="s">
        <v>1589</v>
      </c>
      <c r="AB865" s="335" t="s">
        <v>3392</v>
      </c>
      <c r="AC865" s="335" t="str">
        <f>MID(RP_2024[[#This Row],[Elemento PEP]],11,2)</f>
        <v>13</v>
      </c>
    </row>
    <row r="866" spans="1:29">
      <c r="A866" s="336">
        <v>4765</v>
      </c>
      <c r="B866" s="337">
        <v>45549</v>
      </c>
      <c r="C866" s="338" t="s">
        <v>1728</v>
      </c>
      <c r="D866" s="338" t="s">
        <v>2723</v>
      </c>
      <c r="E866" s="336" t="s">
        <v>1579</v>
      </c>
      <c r="F866" s="336">
        <v>5570</v>
      </c>
      <c r="G866" s="337">
        <v>45546</v>
      </c>
      <c r="H866" s="339">
        <v>6588824</v>
      </c>
      <c r="I866" s="339" t="s">
        <v>1708</v>
      </c>
      <c r="J866" s="329">
        <v>12</v>
      </c>
      <c r="K866" s="339" t="s">
        <v>1704</v>
      </c>
      <c r="L866" s="339" t="s">
        <v>1832</v>
      </c>
      <c r="M866" s="340">
        <v>30360849</v>
      </c>
      <c r="N866" s="330">
        <v>0</v>
      </c>
      <c r="O866" s="337"/>
      <c r="P866" s="340">
        <f>+RP_2024[[#This Row],[VALOR INICIAL]]-RP_2024[[#This Row],[VALOR ANULACION]]</f>
        <v>30360849</v>
      </c>
      <c r="Q866" s="341"/>
      <c r="R866" s="339">
        <f>VALUE(LEFT(RP_2024[[#This Row],[OBJETO]],3))</f>
        <v>504</v>
      </c>
      <c r="S866" s="342">
        <f t="shared" si="4"/>
        <v>242</v>
      </c>
      <c r="T866" s="339" t="str">
        <f>SUBSTITUTE(RP_2024[[#This Row],[CODIGO TIPO]],"-","")</f>
        <v>O232020200991122</v>
      </c>
      <c r="U866" s="335">
        <v>1905014</v>
      </c>
      <c r="V866" s="339">
        <f>VALUE(LEFT(RIGHT(RP_2024[[#This Row],[IMPUTACION PRESUPUESTAL]],6),3))</f>
        <v>124</v>
      </c>
      <c r="W866" s="335" t="s">
        <v>1104</v>
      </c>
      <c r="X866" s="333">
        <f>VALUE(LEFT(RP_2024[[#This Row],[Actividad]],SEARCH(".",RP_2024[[#This Row],[Actividad]],1)-1))</f>
        <v>16</v>
      </c>
      <c r="Y866" s="335">
        <f>MONTH(RP_2024[[#This Row],[FECHA RP]])</f>
        <v>9</v>
      </c>
      <c r="Z866" s="334" t="str">
        <f>IF(RP_2024[[#This Row],[FEC ANULACION]]="","",MONTH(RP_2024[[#This Row],[FEC ANULACION]]))</f>
        <v/>
      </c>
      <c r="AA866" s="335" t="s">
        <v>1589</v>
      </c>
      <c r="AB866" s="335" t="s">
        <v>3392</v>
      </c>
      <c r="AC866" s="335" t="str">
        <f>MID(RP_2024[[#This Row],[Elemento PEP]],11,2)</f>
        <v>13</v>
      </c>
    </row>
    <row r="867" spans="1:29">
      <c r="A867" s="336">
        <v>4766</v>
      </c>
      <c r="B867" s="337">
        <v>45549</v>
      </c>
      <c r="C867" s="338" t="s">
        <v>1749</v>
      </c>
      <c r="D867" s="338" t="s">
        <v>2723</v>
      </c>
      <c r="E867" s="336" t="s">
        <v>1579</v>
      </c>
      <c r="F867" s="336">
        <v>5569</v>
      </c>
      <c r="G867" s="337">
        <v>45546</v>
      </c>
      <c r="H867" s="339">
        <v>6588824</v>
      </c>
      <c r="I867" s="339" t="s">
        <v>1708</v>
      </c>
      <c r="J867" s="339">
        <v>570</v>
      </c>
      <c r="K867" s="339" t="s">
        <v>1704</v>
      </c>
      <c r="L867" s="329" t="s">
        <v>1705</v>
      </c>
      <c r="M867" s="340">
        <v>2755687</v>
      </c>
      <c r="N867" s="330">
        <v>0</v>
      </c>
      <c r="O867" s="337"/>
      <c r="P867" s="340">
        <f>+RP_2024[[#This Row],[VALOR INICIAL]]-RP_2024[[#This Row],[VALOR ANULACION]]</f>
        <v>2755687</v>
      </c>
      <c r="Q867" s="341"/>
      <c r="R867" s="339">
        <f>VALUE(LEFT(RP_2024[[#This Row],[OBJETO]],3))</f>
        <v>504</v>
      </c>
      <c r="S867" s="342">
        <f t="shared" si="4"/>
        <v>242</v>
      </c>
      <c r="T867" s="339" t="str">
        <f>SUBSTITUTE(RP_2024[[#This Row],[CODIGO TIPO]],"-","")</f>
        <v>O232020200991122</v>
      </c>
      <c r="U867" s="335">
        <v>1905014</v>
      </c>
      <c r="V867" s="339">
        <f>VALUE(LEFT(RIGHT(RP_2024[[#This Row],[IMPUTACION PRESUPUESTAL]],6),3))</f>
        <v>235</v>
      </c>
      <c r="W867" s="335" t="s">
        <v>1240</v>
      </c>
      <c r="X867" s="333">
        <f>VALUE(LEFT(RP_2024[[#This Row],[Actividad]],SEARCH(".",RP_2024[[#This Row],[Actividad]],1)-1))</f>
        <v>14</v>
      </c>
      <c r="Y867" s="335">
        <f>MONTH(RP_2024[[#This Row],[FECHA RP]])</f>
        <v>9</v>
      </c>
      <c r="Z867" s="334" t="str">
        <f>IF(RP_2024[[#This Row],[FEC ANULACION]]="","",MONTH(RP_2024[[#This Row],[FEC ANULACION]]))</f>
        <v/>
      </c>
      <c r="AA867" s="335" t="s">
        <v>1588</v>
      </c>
      <c r="AB867" s="335" t="s">
        <v>3392</v>
      </c>
      <c r="AC867" s="335" t="str">
        <f>MID(RP_2024[[#This Row],[Elemento PEP]],11,2)</f>
        <v>13</v>
      </c>
    </row>
    <row r="868" spans="1:29">
      <c r="A868" s="336">
        <v>4766</v>
      </c>
      <c r="B868" s="337">
        <v>45549</v>
      </c>
      <c r="C868" s="338" t="s">
        <v>1749</v>
      </c>
      <c r="D868" s="338" t="s">
        <v>2723</v>
      </c>
      <c r="E868" s="336" t="s">
        <v>1579</v>
      </c>
      <c r="F868" s="336">
        <v>5569</v>
      </c>
      <c r="G868" s="337">
        <v>45546</v>
      </c>
      <c r="H868" s="339">
        <v>6588824</v>
      </c>
      <c r="I868" s="339" t="s">
        <v>1708</v>
      </c>
      <c r="J868" s="329">
        <v>12</v>
      </c>
      <c r="K868" s="339" t="s">
        <v>1704</v>
      </c>
      <c r="L868" s="339" t="s">
        <v>1832</v>
      </c>
      <c r="M868" s="340">
        <v>18950373</v>
      </c>
      <c r="N868" s="330">
        <v>0</v>
      </c>
      <c r="O868" s="337"/>
      <c r="P868" s="340">
        <f>+RP_2024[[#This Row],[VALOR INICIAL]]-RP_2024[[#This Row],[VALOR ANULACION]]</f>
        <v>18950373</v>
      </c>
      <c r="Q868" s="341"/>
      <c r="R868" s="339">
        <f>VALUE(LEFT(RP_2024[[#This Row],[OBJETO]],3))</f>
        <v>504</v>
      </c>
      <c r="S868" s="342">
        <f t="shared" si="4"/>
        <v>242</v>
      </c>
      <c r="T868" s="339" t="str">
        <f>SUBSTITUTE(RP_2024[[#This Row],[CODIGO TIPO]],"-","")</f>
        <v>O232020200991122</v>
      </c>
      <c r="U868" s="335">
        <v>1905014</v>
      </c>
      <c r="V868" s="339">
        <f>VALUE(LEFT(RIGHT(RP_2024[[#This Row],[IMPUTACION PRESUPUESTAL]],6),3))</f>
        <v>235</v>
      </c>
      <c r="W868" s="335" t="s">
        <v>1240</v>
      </c>
      <c r="X868" s="333">
        <f>VALUE(LEFT(RP_2024[[#This Row],[Actividad]],SEARCH(".",RP_2024[[#This Row],[Actividad]],1)-1))</f>
        <v>14</v>
      </c>
      <c r="Y868" s="335">
        <f>MONTH(RP_2024[[#This Row],[FECHA RP]])</f>
        <v>9</v>
      </c>
      <c r="Z868" s="334" t="str">
        <f>IF(RP_2024[[#This Row],[FEC ANULACION]]="","",MONTH(RP_2024[[#This Row],[FEC ANULACION]]))</f>
        <v/>
      </c>
      <c r="AA868" s="335" t="s">
        <v>1589</v>
      </c>
      <c r="AB868" s="335" t="s">
        <v>3392</v>
      </c>
      <c r="AC868" s="335" t="str">
        <f>MID(RP_2024[[#This Row],[Elemento PEP]],11,2)</f>
        <v>13</v>
      </c>
    </row>
    <row r="869" spans="1:29">
      <c r="A869" s="336">
        <v>4767</v>
      </c>
      <c r="B869" s="337">
        <v>45549</v>
      </c>
      <c r="C869" s="338" t="s">
        <v>1729</v>
      </c>
      <c r="D869" s="338" t="s">
        <v>2723</v>
      </c>
      <c r="E869" s="336" t="s">
        <v>1579</v>
      </c>
      <c r="F869" s="336">
        <v>5567</v>
      </c>
      <c r="G869" s="337">
        <v>45546</v>
      </c>
      <c r="H869" s="339">
        <v>6588824</v>
      </c>
      <c r="I869" s="339" t="s">
        <v>1708</v>
      </c>
      <c r="J869" s="339">
        <v>570</v>
      </c>
      <c r="K869" s="339" t="s">
        <v>1704</v>
      </c>
      <c r="L869" s="329" t="s">
        <v>1705</v>
      </c>
      <c r="M869" s="340">
        <v>2755687</v>
      </c>
      <c r="N869" s="330">
        <v>0</v>
      </c>
      <c r="O869" s="337"/>
      <c r="P869" s="340">
        <f>+RP_2024[[#This Row],[VALOR INICIAL]]-RP_2024[[#This Row],[VALOR ANULACION]]</f>
        <v>2755687</v>
      </c>
      <c r="Q869" s="341"/>
      <c r="R869" s="339">
        <f>VALUE(LEFT(RP_2024[[#This Row],[OBJETO]],3))</f>
        <v>504</v>
      </c>
      <c r="S869" s="342">
        <f t="shared" si="4"/>
        <v>242</v>
      </c>
      <c r="T869" s="339" t="str">
        <f>SUBSTITUTE(RP_2024[[#This Row],[CODIGO TIPO]],"-","")</f>
        <v>O232020200991122</v>
      </c>
      <c r="U869" s="335">
        <v>1905014</v>
      </c>
      <c r="V869" s="339">
        <f>VALUE(LEFT(RIGHT(RP_2024[[#This Row],[IMPUTACION PRESUPUESTAL]],6),3))</f>
        <v>234</v>
      </c>
      <c r="W869" s="335" t="s">
        <v>1239</v>
      </c>
      <c r="X869" s="333">
        <f>VALUE(LEFT(RP_2024[[#This Row],[Actividad]],SEARCH(".",RP_2024[[#This Row],[Actividad]],1)-1))</f>
        <v>13</v>
      </c>
      <c r="Y869" s="335">
        <f>MONTH(RP_2024[[#This Row],[FECHA RP]])</f>
        <v>9</v>
      </c>
      <c r="Z869" s="334" t="str">
        <f>IF(RP_2024[[#This Row],[FEC ANULACION]]="","",MONTH(RP_2024[[#This Row],[FEC ANULACION]]))</f>
        <v/>
      </c>
      <c r="AA869" s="335" t="s">
        <v>1588</v>
      </c>
      <c r="AB869" s="335" t="s">
        <v>3392</v>
      </c>
      <c r="AC869" s="335" t="str">
        <f>MID(RP_2024[[#This Row],[Elemento PEP]],11,2)</f>
        <v>13</v>
      </c>
    </row>
    <row r="870" spans="1:29">
      <c r="A870" s="336">
        <v>4767</v>
      </c>
      <c r="B870" s="337">
        <v>45549</v>
      </c>
      <c r="C870" s="338" t="s">
        <v>1729</v>
      </c>
      <c r="D870" s="338" t="s">
        <v>2723</v>
      </c>
      <c r="E870" s="336" t="s">
        <v>1579</v>
      </c>
      <c r="F870" s="336">
        <v>5567</v>
      </c>
      <c r="G870" s="337">
        <v>45546</v>
      </c>
      <c r="H870" s="339">
        <v>6588824</v>
      </c>
      <c r="I870" s="339" t="s">
        <v>1708</v>
      </c>
      <c r="J870" s="329">
        <v>12</v>
      </c>
      <c r="K870" s="339" t="s">
        <v>1704</v>
      </c>
      <c r="L870" s="339" t="s">
        <v>1832</v>
      </c>
      <c r="M870" s="340">
        <v>18950381</v>
      </c>
      <c r="N870" s="330">
        <v>0</v>
      </c>
      <c r="O870" s="337"/>
      <c r="P870" s="340">
        <f>+RP_2024[[#This Row],[VALOR INICIAL]]-RP_2024[[#This Row],[VALOR ANULACION]]</f>
        <v>18950381</v>
      </c>
      <c r="Q870" s="341"/>
      <c r="R870" s="339">
        <f>VALUE(LEFT(RP_2024[[#This Row],[OBJETO]],3))</f>
        <v>504</v>
      </c>
      <c r="S870" s="342">
        <f t="shared" si="4"/>
        <v>242</v>
      </c>
      <c r="T870" s="339" t="str">
        <f>SUBSTITUTE(RP_2024[[#This Row],[CODIGO TIPO]],"-","")</f>
        <v>O232020200991122</v>
      </c>
      <c r="U870" s="335">
        <v>1905014</v>
      </c>
      <c r="V870" s="339">
        <f>VALUE(LEFT(RIGHT(RP_2024[[#This Row],[IMPUTACION PRESUPUESTAL]],6),3))</f>
        <v>234</v>
      </c>
      <c r="W870" s="335" t="s">
        <v>1239</v>
      </c>
      <c r="X870" s="333">
        <f>VALUE(LEFT(RP_2024[[#This Row],[Actividad]],SEARCH(".",RP_2024[[#This Row],[Actividad]],1)-1))</f>
        <v>13</v>
      </c>
      <c r="Y870" s="335">
        <f>MONTH(RP_2024[[#This Row],[FECHA RP]])</f>
        <v>9</v>
      </c>
      <c r="Z870" s="334" t="str">
        <f>IF(RP_2024[[#This Row],[FEC ANULACION]]="","",MONTH(RP_2024[[#This Row],[FEC ANULACION]]))</f>
        <v/>
      </c>
      <c r="AA870" s="335" t="s">
        <v>1589</v>
      </c>
      <c r="AB870" s="335" t="s">
        <v>3392</v>
      </c>
      <c r="AC870" s="335" t="str">
        <f>MID(RP_2024[[#This Row],[Elemento PEP]],11,2)</f>
        <v>13</v>
      </c>
    </row>
    <row r="871" spans="1:29">
      <c r="A871" s="336">
        <v>4768</v>
      </c>
      <c r="B871" s="337">
        <v>45549</v>
      </c>
      <c r="C871" s="338" t="s">
        <v>1748</v>
      </c>
      <c r="D871" s="338" t="s">
        <v>2723</v>
      </c>
      <c r="E871" s="336" t="s">
        <v>1579</v>
      </c>
      <c r="F871" s="336">
        <v>5568</v>
      </c>
      <c r="G871" s="337">
        <v>45546</v>
      </c>
      <c r="H871" s="339">
        <v>6588824</v>
      </c>
      <c r="I871" s="339" t="s">
        <v>1708</v>
      </c>
      <c r="J871" s="339">
        <v>570</v>
      </c>
      <c r="K871" s="339" t="s">
        <v>1704</v>
      </c>
      <c r="L871" s="329" t="s">
        <v>1705</v>
      </c>
      <c r="M871" s="340">
        <v>2755687</v>
      </c>
      <c r="N871" s="330">
        <v>0</v>
      </c>
      <c r="O871" s="337"/>
      <c r="P871" s="340">
        <f>+RP_2024[[#This Row],[VALOR INICIAL]]-RP_2024[[#This Row],[VALOR ANULACION]]</f>
        <v>2755687</v>
      </c>
      <c r="Q871" s="341"/>
      <c r="R871" s="339">
        <f>VALUE(LEFT(RP_2024[[#This Row],[OBJETO]],3))</f>
        <v>504</v>
      </c>
      <c r="S871" s="342">
        <f t="shared" si="4"/>
        <v>242</v>
      </c>
      <c r="T871" s="339" t="str">
        <f>SUBSTITUTE(RP_2024[[#This Row],[CODIGO TIPO]],"-","")</f>
        <v>O232020200991122</v>
      </c>
      <c r="U871" s="335">
        <v>1905014</v>
      </c>
      <c r="V871" s="339">
        <f>VALUE(LEFT(RIGHT(RP_2024[[#This Row],[IMPUTACION PRESUPUESTAL]],6),3))</f>
        <v>233</v>
      </c>
      <c r="W871" s="335" t="s">
        <v>1238</v>
      </c>
      <c r="X871" s="333">
        <f>VALUE(LEFT(RP_2024[[#This Row],[Actividad]],SEARCH(".",RP_2024[[#This Row],[Actividad]],1)-1))</f>
        <v>12</v>
      </c>
      <c r="Y871" s="335">
        <f>MONTH(RP_2024[[#This Row],[FECHA RP]])</f>
        <v>9</v>
      </c>
      <c r="Z871" s="334" t="str">
        <f>IF(RP_2024[[#This Row],[FEC ANULACION]]="","",MONTH(RP_2024[[#This Row],[FEC ANULACION]]))</f>
        <v/>
      </c>
      <c r="AA871" s="335" t="s">
        <v>1588</v>
      </c>
      <c r="AB871" s="335" t="s">
        <v>3392</v>
      </c>
      <c r="AC871" s="335" t="str">
        <f>MID(RP_2024[[#This Row],[Elemento PEP]],11,2)</f>
        <v>13</v>
      </c>
    </row>
    <row r="872" spans="1:29">
      <c r="A872" s="336">
        <v>4768</v>
      </c>
      <c r="B872" s="337">
        <v>45549</v>
      </c>
      <c r="C872" s="338" t="s">
        <v>1748</v>
      </c>
      <c r="D872" s="338" t="s">
        <v>2723</v>
      </c>
      <c r="E872" s="336" t="s">
        <v>1579</v>
      </c>
      <c r="F872" s="336">
        <v>5568</v>
      </c>
      <c r="G872" s="337">
        <v>45546</v>
      </c>
      <c r="H872" s="339">
        <v>6588824</v>
      </c>
      <c r="I872" s="339" t="s">
        <v>1708</v>
      </c>
      <c r="J872" s="329">
        <v>12</v>
      </c>
      <c r="K872" s="339" t="s">
        <v>1704</v>
      </c>
      <c r="L872" s="339" t="s">
        <v>1832</v>
      </c>
      <c r="M872" s="340">
        <v>18950368</v>
      </c>
      <c r="N872" s="330">
        <v>0</v>
      </c>
      <c r="O872" s="337"/>
      <c r="P872" s="340">
        <f>+RP_2024[[#This Row],[VALOR INICIAL]]-RP_2024[[#This Row],[VALOR ANULACION]]</f>
        <v>18950368</v>
      </c>
      <c r="Q872" s="341"/>
      <c r="R872" s="339">
        <f>VALUE(LEFT(RP_2024[[#This Row],[OBJETO]],3))</f>
        <v>504</v>
      </c>
      <c r="S872" s="342">
        <f t="shared" si="4"/>
        <v>242</v>
      </c>
      <c r="T872" s="339" t="str">
        <f>SUBSTITUTE(RP_2024[[#This Row],[CODIGO TIPO]],"-","")</f>
        <v>O232020200991122</v>
      </c>
      <c r="U872" s="335">
        <v>1905014</v>
      </c>
      <c r="V872" s="339">
        <f>VALUE(LEFT(RIGHT(RP_2024[[#This Row],[IMPUTACION PRESUPUESTAL]],6),3))</f>
        <v>233</v>
      </c>
      <c r="W872" s="335" t="s">
        <v>1238</v>
      </c>
      <c r="X872" s="333">
        <f>VALUE(LEFT(RP_2024[[#This Row],[Actividad]],SEARCH(".",RP_2024[[#This Row],[Actividad]],1)-1))</f>
        <v>12</v>
      </c>
      <c r="Y872" s="335">
        <f>MONTH(RP_2024[[#This Row],[FECHA RP]])</f>
        <v>9</v>
      </c>
      <c r="Z872" s="334" t="str">
        <f>IF(RP_2024[[#This Row],[FEC ANULACION]]="","",MONTH(RP_2024[[#This Row],[FEC ANULACION]]))</f>
        <v/>
      </c>
      <c r="AA872" s="335" t="s">
        <v>1589</v>
      </c>
      <c r="AB872" s="335" t="s">
        <v>3392</v>
      </c>
      <c r="AC872" s="335" t="str">
        <f>MID(RP_2024[[#This Row],[Elemento PEP]],11,2)</f>
        <v>13</v>
      </c>
    </row>
    <row r="873" spans="1:29">
      <c r="A873" s="336">
        <v>4769</v>
      </c>
      <c r="B873" s="337">
        <v>45549</v>
      </c>
      <c r="C873" s="338" t="s">
        <v>1713</v>
      </c>
      <c r="D873" s="338" t="s">
        <v>2723</v>
      </c>
      <c r="E873" s="336" t="s">
        <v>1579</v>
      </c>
      <c r="F873" s="336">
        <v>5566</v>
      </c>
      <c r="G873" s="337">
        <v>45546</v>
      </c>
      <c r="H873" s="339">
        <v>6588824</v>
      </c>
      <c r="I873" s="339" t="s">
        <v>1708</v>
      </c>
      <c r="J873" s="339">
        <v>570</v>
      </c>
      <c r="K873" s="339" t="s">
        <v>1704</v>
      </c>
      <c r="L873" s="329" t="s">
        <v>1705</v>
      </c>
      <c r="M873" s="340">
        <v>8559994</v>
      </c>
      <c r="N873" s="330">
        <v>0</v>
      </c>
      <c r="O873" s="337"/>
      <c r="P873" s="340">
        <f>+RP_2024[[#This Row],[VALOR INICIAL]]-RP_2024[[#This Row],[VALOR ANULACION]]</f>
        <v>8559994</v>
      </c>
      <c r="Q873" s="341"/>
      <c r="R873" s="339">
        <f>VALUE(LEFT(RP_2024[[#This Row],[OBJETO]],3))</f>
        <v>504</v>
      </c>
      <c r="S873" s="342">
        <f t="shared" si="4"/>
        <v>242</v>
      </c>
      <c r="T873" s="339" t="str">
        <f>SUBSTITUTE(RP_2024[[#This Row],[CODIGO TIPO]],"-","")</f>
        <v>O232020200991122</v>
      </c>
      <c r="U873" s="335">
        <v>1905014</v>
      </c>
      <c r="V873" s="339">
        <f>VALUE(LEFT(RIGHT(RP_2024[[#This Row],[IMPUTACION PRESUPUESTAL]],6),3))</f>
        <v>1</v>
      </c>
      <c r="W873" s="335" t="s">
        <v>810</v>
      </c>
      <c r="X873" s="333">
        <f>VALUE(LEFT(RP_2024[[#This Row],[Actividad]],SEARCH(".",RP_2024[[#This Row],[Actividad]],1)-1))</f>
        <v>10</v>
      </c>
      <c r="Y873" s="335">
        <f>MONTH(RP_2024[[#This Row],[FECHA RP]])</f>
        <v>9</v>
      </c>
      <c r="Z873" s="334" t="str">
        <f>IF(RP_2024[[#This Row],[FEC ANULACION]]="","",MONTH(RP_2024[[#This Row],[FEC ANULACION]]))</f>
        <v/>
      </c>
      <c r="AA873" s="335" t="s">
        <v>1588</v>
      </c>
      <c r="AB873" s="335" t="s">
        <v>3392</v>
      </c>
      <c r="AC873" s="335" t="str">
        <f>MID(RP_2024[[#This Row],[Elemento PEP]],11,2)</f>
        <v>13</v>
      </c>
    </row>
    <row r="874" spans="1:29">
      <c r="A874" s="336">
        <v>4769</v>
      </c>
      <c r="B874" s="337">
        <v>45549</v>
      </c>
      <c r="C874" s="338" t="s">
        <v>1713</v>
      </c>
      <c r="D874" s="338" t="s">
        <v>2723</v>
      </c>
      <c r="E874" s="336" t="s">
        <v>1579</v>
      </c>
      <c r="F874" s="336">
        <v>5566</v>
      </c>
      <c r="G874" s="337">
        <v>45546</v>
      </c>
      <c r="H874" s="339">
        <v>6588824</v>
      </c>
      <c r="I874" s="339" t="s">
        <v>1708</v>
      </c>
      <c r="J874" s="329">
        <v>12</v>
      </c>
      <c r="K874" s="339" t="s">
        <v>1704</v>
      </c>
      <c r="L874" s="339" t="s">
        <v>1832</v>
      </c>
      <c r="M874" s="340">
        <v>52368514</v>
      </c>
      <c r="N874" s="330">
        <v>0</v>
      </c>
      <c r="O874" s="337"/>
      <c r="P874" s="340">
        <f>+RP_2024[[#This Row],[VALOR INICIAL]]-RP_2024[[#This Row],[VALOR ANULACION]]</f>
        <v>52368514</v>
      </c>
      <c r="Q874" s="341"/>
      <c r="R874" s="339">
        <f>VALUE(LEFT(RP_2024[[#This Row],[OBJETO]],3))</f>
        <v>504</v>
      </c>
      <c r="S874" s="342">
        <f t="shared" si="4"/>
        <v>242</v>
      </c>
      <c r="T874" s="339" t="str">
        <f>SUBSTITUTE(RP_2024[[#This Row],[CODIGO TIPO]],"-","")</f>
        <v>O232020200991122</v>
      </c>
      <c r="U874" s="335">
        <v>1905014</v>
      </c>
      <c r="V874" s="339">
        <f>VALUE(LEFT(RIGHT(RP_2024[[#This Row],[IMPUTACION PRESUPUESTAL]],6),3))</f>
        <v>1</v>
      </c>
      <c r="W874" s="335" t="s">
        <v>810</v>
      </c>
      <c r="X874" s="333">
        <f>VALUE(LEFT(RP_2024[[#This Row],[Actividad]],SEARCH(".",RP_2024[[#This Row],[Actividad]],1)-1))</f>
        <v>10</v>
      </c>
      <c r="Y874" s="335">
        <f>MONTH(RP_2024[[#This Row],[FECHA RP]])</f>
        <v>9</v>
      </c>
      <c r="Z874" s="334" t="str">
        <f>IF(RP_2024[[#This Row],[FEC ANULACION]]="","",MONTH(RP_2024[[#This Row],[FEC ANULACION]]))</f>
        <v/>
      </c>
      <c r="AA874" s="335" t="s">
        <v>1589</v>
      </c>
      <c r="AB874" s="335" t="s">
        <v>3392</v>
      </c>
      <c r="AC874" s="335" t="str">
        <f>MID(RP_2024[[#This Row],[Elemento PEP]],11,2)</f>
        <v>13</v>
      </c>
    </row>
    <row r="875" spans="1:29">
      <c r="A875" s="336">
        <v>4770</v>
      </c>
      <c r="B875" s="337">
        <v>45549</v>
      </c>
      <c r="C875" s="338" t="s">
        <v>1747</v>
      </c>
      <c r="D875" s="338" t="s">
        <v>2723</v>
      </c>
      <c r="E875" s="336" t="s">
        <v>1579</v>
      </c>
      <c r="F875" s="336">
        <v>5565</v>
      </c>
      <c r="G875" s="337">
        <v>45546</v>
      </c>
      <c r="H875" s="339">
        <v>6588824</v>
      </c>
      <c r="I875" s="339" t="s">
        <v>1708</v>
      </c>
      <c r="J875" s="339">
        <v>570</v>
      </c>
      <c r="K875" s="339" t="s">
        <v>1704</v>
      </c>
      <c r="L875" s="329" t="s">
        <v>1705</v>
      </c>
      <c r="M875" s="340">
        <v>2755687</v>
      </c>
      <c r="N875" s="330">
        <v>0</v>
      </c>
      <c r="O875" s="337"/>
      <c r="P875" s="340">
        <f>+RP_2024[[#This Row],[VALOR INICIAL]]-RP_2024[[#This Row],[VALOR ANULACION]]</f>
        <v>2755687</v>
      </c>
      <c r="Q875" s="341"/>
      <c r="R875" s="339">
        <f>VALUE(LEFT(RP_2024[[#This Row],[OBJETO]],3))</f>
        <v>504</v>
      </c>
      <c r="S875" s="342">
        <f t="shared" si="4"/>
        <v>242</v>
      </c>
      <c r="T875" s="339" t="str">
        <f>SUBSTITUTE(RP_2024[[#This Row],[CODIGO TIPO]],"-","")</f>
        <v>O232020200991122</v>
      </c>
      <c r="U875" s="335">
        <v>1905014</v>
      </c>
      <c r="V875" s="339">
        <f>VALUE(LEFT(RIGHT(RP_2024[[#This Row],[IMPUTACION PRESUPUESTAL]],6),3))</f>
        <v>232</v>
      </c>
      <c r="W875" s="335" t="s">
        <v>1237</v>
      </c>
      <c r="X875" s="333">
        <f>VALUE(LEFT(RP_2024[[#This Row],[Actividad]],SEARCH(".",RP_2024[[#This Row],[Actividad]],1)-1))</f>
        <v>11</v>
      </c>
      <c r="Y875" s="335">
        <f>MONTH(RP_2024[[#This Row],[FECHA RP]])</f>
        <v>9</v>
      </c>
      <c r="Z875" s="334" t="str">
        <f>IF(RP_2024[[#This Row],[FEC ANULACION]]="","",MONTH(RP_2024[[#This Row],[FEC ANULACION]]))</f>
        <v/>
      </c>
      <c r="AA875" s="335" t="s">
        <v>1588</v>
      </c>
      <c r="AB875" s="335" t="s">
        <v>3393</v>
      </c>
      <c r="AC875" s="335" t="str">
        <f>MID(RP_2024[[#This Row],[Elemento PEP]],11,2)</f>
        <v>07</v>
      </c>
    </row>
    <row r="876" spans="1:29">
      <c r="A876" s="336">
        <v>4770</v>
      </c>
      <c r="B876" s="337">
        <v>45549</v>
      </c>
      <c r="C876" s="338" t="s">
        <v>1747</v>
      </c>
      <c r="D876" s="338" t="s">
        <v>2723</v>
      </c>
      <c r="E876" s="336" t="s">
        <v>1579</v>
      </c>
      <c r="F876" s="336">
        <v>5565</v>
      </c>
      <c r="G876" s="337">
        <v>45546</v>
      </c>
      <c r="H876" s="339">
        <v>6588824</v>
      </c>
      <c r="I876" s="339" t="s">
        <v>1708</v>
      </c>
      <c r="J876" s="329">
        <v>12</v>
      </c>
      <c r="K876" s="339" t="s">
        <v>1704</v>
      </c>
      <c r="L876" s="339" t="s">
        <v>1832</v>
      </c>
      <c r="M876" s="340">
        <v>18950381</v>
      </c>
      <c r="N876" s="330">
        <v>0</v>
      </c>
      <c r="O876" s="337"/>
      <c r="P876" s="340">
        <f>+RP_2024[[#This Row],[VALOR INICIAL]]-RP_2024[[#This Row],[VALOR ANULACION]]</f>
        <v>18950381</v>
      </c>
      <c r="Q876" s="341"/>
      <c r="R876" s="339">
        <f>VALUE(LEFT(RP_2024[[#This Row],[OBJETO]],3))</f>
        <v>504</v>
      </c>
      <c r="S876" s="342">
        <f t="shared" si="4"/>
        <v>242</v>
      </c>
      <c r="T876" s="339" t="str">
        <f>SUBSTITUTE(RP_2024[[#This Row],[CODIGO TIPO]],"-","")</f>
        <v>O232020200991122</v>
      </c>
      <c r="U876" s="335">
        <v>1905014</v>
      </c>
      <c r="V876" s="339">
        <f>VALUE(LEFT(RIGHT(RP_2024[[#This Row],[IMPUTACION PRESUPUESTAL]],6),3))</f>
        <v>232</v>
      </c>
      <c r="W876" s="335" t="s">
        <v>1237</v>
      </c>
      <c r="X876" s="333">
        <f>VALUE(LEFT(RP_2024[[#This Row],[Actividad]],SEARCH(".",RP_2024[[#This Row],[Actividad]],1)-1))</f>
        <v>11</v>
      </c>
      <c r="Y876" s="335">
        <f>MONTH(RP_2024[[#This Row],[FECHA RP]])</f>
        <v>9</v>
      </c>
      <c r="Z876" s="334" t="str">
        <f>IF(RP_2024[[#This Row],[FEC ANULACION]]="","",MONTH(RP_2024[[#This Row],[FEC ANULACION]]))</f>
        <v/>
      </c>
      <c r="AA876" s="335" t="s">
        <v>1589</v>
      </c>
      <c r="AB876" s="335" t="s">
        <v>3393</v>
      </c>
      <c r="AC876" s="335" t="str">
        <f>MID(RP_2024[[#This Row],[Elemento PEP]],11,2)</f>
        <v>07</v>
      </c>
    </row>
    <row r="877" spans="1:29">
      <c r="A877" s="336">
        <v>4771</v>
      </c>
      <c r="B877" s="337">
        <v>45549</v>
      </c>
      <c r="C877" s="338" t="s">
        <v>1724</v>
      </c>
      <c r="D877" s="338" t="s">
        <v>2723</v>
      </c>
      <c r="E877" s="336" t="s">
        <v>1579</v>
      </c>
      <c r="F877" s="336">
        <v>5564</v>
      </c>
      <c r="G877" s="337">
        <v>45546</v>
      </c>
      <c r="H877" s="339">
        <v>6588824</v>
      </c>
      <c r="I877" s="339" t="s">
        <v>1708</v>
      </c>
      <c r="J877" s="339">
        <v>570</v>
      </c>
      <c r="K877" s="339" t="s">
        <v>1704</v>
      </c>
      <c r="L877" s="329" t="s">
        <v>1705</v>
      </c>
      <c r="M877" s="340">
        <v>4851776</v>
      </c>
      <c r="N877" s="330">
        <v>0</v>
      </c>
      <c r="O877" s="337"/>
      <c r="P877" s="340">
        <f>+RP_2024[[#This Row],[VALOR INICIAL]]-RP_2024[[#This Row],[VALOR ANULACION]]</f>
        <v>4851776</v>
      </c>
      <c r="Q877" s="341"/>
      <c r="R877" s="339">
        <f>VALUE(LEFT(RP_2024[[#This Row],[OBJETO]],3))</f>
        <v>504</v>
      </c>
      <c r="S877" s="342">
        <f t="shared" si="4"/>
        <v>242</v>
      </c>
      <c r="T877" s="339" t="str">
        <f>SUBSTITUTE(RP_2024[[#This Row],[CODIGO TIPO]],"-","")</f>
        <v>O232020200991122</v>
      </c>
      <c r="U877" s="335">
        <v>1905014</v>
      </c>
      <c r="V877" s="339">
        <f>VALUE(LEFT(RIGHT(RP_2024[[#This Row],[IMPUTACION PRESUPUESTAL]],6),3))</f>
        <v>3</v>
      </c>
      <c r="W877" s="335" t="s">
        <v>815</v>
      </c>
      <c r="X877" s="333">
        <f>VALUE(LEFT(RP_2024[[#This Row],[Actividad]],SEARCH(".",RP_2024[[#This Row],[Actividad]],1)-1))</f>
        <v>10</v>
      </c>
      <c r="Y877" s="335">
        <f>MONTH(RP_2024[[#This Row],[FECHA RP]])</f>
        <v>9</v>
      </c>
      <c r="Z877" s="334" t="str">
        <f>IF(RP_2024[[#This Row],[FEC ANULACION]]="","",MONTH(RP_2024[[#This Row],[FEC ANULACION]]))</f>
        <v/>
      </c>
      <c r="AA877" s="335" t="s">
        <v>1588</v>
      </c>
      <c r="AB877" s="335" t="s">
        <v>3392</v>
      </c>
      <c r="AC877" s="335" t="str">
        <f>MID(RP_2024[[#This Row],[Elemento PEP]],11,2)</f>
        <v>13</v>
      </c>
    </row>
    <row r="878" spans="1:29">
      <c r="A878" s="336">
        <v>4771</v>
      </c>
      <c r="B878" s="337">
        <v>45549</v>
      </c>
      <c r="C878" s="338" t="s">
        <v>1724</v>
      </c>
      <c r="D878" s="338" t="s">
        <v>2723</v>
      </c>
      <c r="E878" s="336" t="s">
        <v>1579</v>
      </c>
      <c r="F878" s="336">
        <v>5564</v>
      </c>
      <c r="G878" s="337">
        <v>45546</v>
      </c>
      <c r="H878" s="339">
        <v>6588824</v>
      </c>
      <c r="I878" s="339" t="s">
        <v>1708</v>
      </c>
      <c r="J878" s="329">
        <v>12</v>
      </c>
      <c r="K878" s="339" t="s">
        <v>1704</v>
      </c>
      <c r="L878" s="339" t="s">
        <v>1832</v>
      </c>
      <c r="M878" s="340">
        <v>29682300</v>
      </c>
      <c r="N878" s="330">
        <v>0</v>
      </c>
      <c r="O878" s="337"/>
      <c r="P878" s="340">
        <f>+RP_2024[[#This Row],[VALOR INICIAL]]-RP_2024[[#This Row],[VALOR ANULACION]]</f>
        <v>29682300</v>
      </c>
      <c r="Q878" s="341"/>
      <c r="R878" s="339">
        <f>VALUE(LEFT(RP_2024[[#This Row],[OBJETO]],3))</f>
        <v>504</v>
      </c>
      <c r="S878" s="342">
        <f t="shared" si="4"/>
        <v>242</v>
      </c>
      <c r="T878" s="339" t="str">
        <f>SUBSTITUTE(RP_2024[[#This Row],[CODIGO TIPO]],"-","")</f>
        <v>O232020200991122</v>
      </c>
      <c r="U878" s="335">
        <v>1905014</v>
      </c>
      <c r="V878" s="339">
        <f>VALUE(LEFT(RIGHT(RP_2024[[#This Row],[IMPUTACION PRESUPUESTAL]],6),3))</f>
        <v>3</v>
      </c>
      <c r="W878" s="335" t="s">
        <v>815</v>
      </c>
      <c r="X878" s="333">
        <f>VALUE(LEFT(RP_2024[[#This Row],[Actividad]],SEARCH(".",RP_2024[[#This Row],[Actividad]],1)-1))</f>
        <v>10</v>
      </c>
      <c r="Y878" s="335">
        <f>MONTH(RP_2024[[#This Row],[FECHA RP]])</f>
        <v>9</v>
      </c>
      <c r="Z878" s="334" t="str">
        <f>IF(RP_2024[[#This Row],[FEC ANULACION]]="","",MONTH(RP_2024[[#This Row],[FEC ANULACION]]))</f>
        <v/>
      </c>
      <c r="AA878" s="335" t="s">
        <v>1589</v>
      </c>
      <c r="AB878" s="335" t="s">
        <v>3392</v>
      </c>
      <c r="AC878" s="335" t="str">
        <f>MID(RP_2024[[#This Row],[Elemento PEP]],11,2)</f>
        <v>13</v>
      </c>
    </row>
    <row r="879" spans="1:29">
      <c r="A879" s="336">
        <v>4772</v>
      </c>
      <c r="B879" s="337">
        <v>45549</v>
      </c>
      <c r="C879" s="338" t="s">
        <v>1722</v>
      </c>
      <c r="D879" s="338" t="s">
        <v>2723</v>
      </c>
      <c r="E879" s="336" t="s">
        <v>1579</v>
      </c>
      <c r="F879" s="336">
        <v>5563</v>
      </c>
      <c r="G879" s="337">
        <v>45546</v>
      </c>
      <c r="H879" s="339">
        <v>6588824</v>
      </c>
      <c r="I879" s="339" t="s">
        <v>1708</v>
      </c>
      <c r="J879" s="339">
        <v>570</v>
      </c>
      <c r="K879" s="339" t="s">
        <v>1704</v>
      </c>
      <c r="L879" s="329" t="s">
        <v>1705</v>
      </c>
      <c r="M879" s="340">
        <v>5326448</v>
      </c>
      <c r="N879" s="330">
        <v>0</v>
      </c>
      <c r="O879" s="337"/>
      <c r="P879" s="340">
        <f>+RP_2024[[#This Row],[VALOR INICIAL]]-RP_2024[[#This Row],[VALOR ANULACION]]</f>
        <v>5326448</v>
      </c>
      <c r="Q879" s="341"/>
      <c r="R879" s="339">
        <f>VALUE(LEFT(RP_2024[[#This Row],[OBJETO]],3))</f>
        <v>504</v>
      </c>
      <c r="S879" s="342">
        <f t="shared" si="4"/>
        <v>242</v>
      </c>
      <c r="T879" s="339" t="str">
        <f>SUBSTITUTE(RP_2024[[#This Row],[CODIGO TIPO]],"-","")</f>
        <v>O232020200991122</v>
      </c>
      <c r="U879" s="335">
        <v>1905054</v>
      </c>
      <c r="V879" s="339">
        <f>VALUE(LEFT(RIGHT(RP_2024[[#This Row],[IMPUTACION PRESUPUESTAL]],6),3))</f>
        <v>121</v>
      </c>
      <c r="W879" s="335" t="s">
        <v>48</v>
      </c>
      <c r="X879" s="333">
        <f>VALUE(LEFT(RP_2024[[#This Row],[Actividad]],SEARCH(".",RP_2024[[#This Row],[Actividad]],1)-1))</f>
        <v>5</v>
      </c>
      <c r="Y879" s="335">
        <f>MONTH(RP_2024[[#This Row],[FECHA RP]])</f>
        <v>9</v>
      </c>
      <c r="Z879" s="334" t="str">
        <f>IF(RP_2024[[#This Row],[FEC ANULACION]]="","",MONTH(RP_2024[[#This Row],[FEC ANULACION]]))</f>
        <v/>
      </c>
      <c r="AA879" s="335" t="s">
        <v>1588</v>
      </c>
      <c r="AB879" s="335" t="s">
        <v>3394</v>
      </c>
      <c r="AC879" s="335" t="str">
        <f>MID(RP_2024[[#This Row],[Elemento PEP]],11,2)</f>
        <v>13</v>
      </c>
    </row>
    <row r="880" spans="1:29">
      <c r="A880" s="336">
        <v>4772</v>
      </c>
      <c r="B880" s="337">
        <v>45549</v>
      </c>
      <c r="C880" s="338" t="s">
        <v>1722</v>
      </c>
      <c r="D880" s="338" t="s">
        <v>2723</v>
      </c>
      <c r="E880" s="336" t="s">
        <v>1579</v>
      </c>
      <c r="F880" s="336">
        <v>5563</v>
      </c>
      <c r="G880" s="337">
        <v>45546</v>
      </c>
      <c r="H880" s="339">
        <v>6588824</v>
      </c>
      <c r="I880" s="339" t="s">
        <v>1708</v>
      </c>
      <c r="J880" s="339">
        <v>570</v>
      </c>
      <c r="K880" s="339" t="s">
        <v>1704</v>
      </c>
      <c r="L880" s="329" t="s">
        <v>1705</v>
      </c>
      <c r="M880" s="340">
        <v>5326448</v>
      </c>
      <c r="N880" s="330">
        <v>0</v>
      </c>
      <c r="O880" s="337"/>
      <c r="P880" s="340">
        <f>+RP_2024[[#This Row],[VALOR INICIAL]]-RP_2024[[#This Row],[VALOR ANULACION]]</f>
        <v>5326448</v>
      </c>
      <c r="Q880" s="341"/>
      <c r="R880" s="339">
        <f>VALUE(LEFT(RP_2024[[#This Row],[OBJETO]],3))</f>
        <v>504</v>
      </c>
      <c r="S880" s="342">
        <f t="shared" si="4"/>
        <v>242</v>
      </c>
      <c r="T880" s="339" t="str">
        <f>SUBSTITUTE(RP_2024[[#This Row],[CODIGO TIPO]],"-","")</f>
        <v>O232020200991122</v>
      </c>
      <c r="U880" s="335">
        <v>1905054</v>
      </c>
      <c r="V880" s="339">
        <f>VALUE(LEFT(RIGHT(RP_2024[[#This Row],[IMPUTACION PRESUPUESTAL]],6),3))</f>
        <v>121</v>
      </c>
      <c r="W880" s="335" t="s">
        <v>477</v>
      </c>
      <c r="X880" s="333">
        <f>VALUE(LEFT(RP_2024[[#This Row],[Actividad]],SEARCH(".",RP_2024[[#This Row],[Actividad]],1)-1))</f>
        <v>5</v>
      </c>
      <c r="Y880" s="335">
        <f>MONTH(RP_2024[[#This Row],[FECHA RP]])</f>
        <v>9</v>
      </c>
      <c r="Z880" s="334" t="str">
        <f>IF(RP_2024[[#This Row],[FEC ANULACION]]="","",MONTH(RP_2024[[#This Row],[FEC ANULACION]]))</f>
        <v/>
      </c>
      <c r="AA880" s="335" t="s">
        <v>1588</v>
      </c>
      <c r="AB880" s="335" t="s">
        <v>3394</v>
      </c>
      <c r="AC880" s="335" t="str">
        <f>MID(RP_2024[[#This Row],[Elemento PEP]],11,2)</f>
        <v>13</v>
      </c>
    </row>
    <row r="881" spans="1:29">
      <c r="A881" s="336">
        <v>4772</v>
      </c>
      <c r="B881" s="337">
        <v>45549</v>
      </c>
      <c r="C881" s="338" t="s">
        <v>1722</v>
      </c>
      <c r="D881" s="338" t="s">
        <v>2723</v>
      </c>
      <c r="E881" s="336" t="s">
        <v>1579</v>
      </c>
      <c r="F881" s="336">
        <v>5563</v>
      </c>
      <c r="G881" s="337">
        <v>45546</v>
      </c>
      <c r="H881" s="339">
        <v>6588824</v>
      </c>
      <c r="I881" s="339" t="s">
        <v>1708</v>
      </c>
      <c r="J881" s="329">
        <v>12</v>
      </c>
      <c r="K881" s="339" t="s">
        <v>1704</v>
      </c>
      <c r="L881" s="339" t="s">
        <v>1832</v>
      </c>
      <c r="M881" s="340">
        <v>31132399</v>
      </c>
      <c r="N881" s="330">
        <v>0</v>
      </c>
      <c r="O881" s="337"/>
      <c r="P881" s="340">
        <f>+RP_2024[[#This Row],[VALOR INICIAL]]-RP_2024[[#This Row],[VALOR ANULACION]]</f>
        <v>31132399</v>
      </c>
      <c r="Q881" s="341"/>
      <c r="R881" s="339">
        <f>VALUE(LEFT(RP_2024[[#This Row],[OBJETO]],3))</f>
        <v>504</v>
      </c>
      <c r="S881" s="342">
        <f t="shared" si="4"/>
        <v>242</v>
      </c>
      <c r="T881" s="339" t="str">
        <f>SUBSTITUTE(RP_2024[[#This Row],[CODIGO TIPO]],"-","")</f>
        <v>O232020200991122</v>
      </c>
      <c r="U881" s="335">
        <v>1905054</v>
      </c>
      <c r="V881" s="339">
        <f>VALUE(LEFT(RIGHT(RP_2024[[#This Row],[IMPUTACION PRESUPUESTAL]],6),3))</f>
        <v>121</v>
      </c>
      <c r="W881" s="335" t="s">
        <v>48</v>
      </c>
      <c r="X881" s="333">
        <f>VALUE(LEFT(RP_2024[[#This Row],[Actividad]],SEARCH(".",RP_2024[[#This Row],[Actividad]],1)-1))</f>
        <v>5</v>
      </c>
      <c r="Y881" s="335">
        <f>MONTH(RP_2024[[#This Row],[FECHA RP]])</f>
        <v>9</v>
      </c>
      <c r="Z881" s="334" t="str">
        <f>IF(RP_2024[[#This Row],[FEC ANULACION]]="","",MONTH(RP_2024[[#This Row],[FEC ANULACION]]))</f>
        <v/>
      </c>
      <c r="AA881" s="335" t="s">
        <v>1589</v>
      </c>
      <c r="AB881" s="335" t="s">
        <v>3394</v>
      </c>
      <c r="AC881" s="335" t="str">
        <f>MID(RP_2024[[#This Row],[Elemento PEP]],11,2)</f>
        <v>13</v>
      </c>
    </row>
    <row r="882" spans="1:29">
      <c r="A882" s="336">
        <v>4772</v>
      </c>
      <c r="B882" s="337">
        <v>45549</v>
      </c>
      <c r="C882" s="338" t="s">
        <v>1722</v>
      </c>
      <c r="D882" s="338" t="s">
        <v>2723</v>
      </c>
      <c r="E882" s="336" t="s">
        <v>1579</v>
      </c>
      <c r="F882" s="336">
        <v>5563</v>
      </c>
      <c r="G882" s="337">
        <v>45546</v>
      </c>
      <c r="H882" s="339">
        <v>6588824</v>
      </c>
      <c r="I882" s="339" t="s">
        <v>1708</v>
      </c>
      <c r="J882" s="329">
        <v>12</v>
      </c>
      <c r="K882" s="339" t="s">
        <v>1704</v>
      </c>
      <c r="L882" s="339" t="s">
        <v>1832</v>
      </c>
      <c r="M882" s="340">
        <v>31132402</v>
      </c>
      <c r="N882" s="330">
        <v>0</v>
      </c>
      <c r="O882" s="337"/>
      <c r="P882" s="340">
        <f>+RP_2024[[#This Row],[VALOR INICIAL]]-RP_2024[[#This Row],[VALOR ANULACION]]</f>
        <v>31132402</v>
      </c>
      <c r="Q882" s="341"/>
      <c r="R882" s="339">
        <f>VALUE(LEFT(RP_2024[[#This Row],[OBJETO]],3))</f>
        <v>504</v>
      </c>
      <c r="S882" s="342">
        <f t="shared" si="4"/>
        <v>242</v>
      </c>
      <c r="T882" s="339" t="str">
        <f>SUBSTITUTE(RP_2024[[#This Row],[CODIGO TIPO]],"-","")</f>
        <v>O232020200991122</v>
      </c>
      <c r="U882" s="335">
        <v>1905054</v>
      </c>
      <c r="V882" s="339">
        <f>VALUE(LEFT(RIGHT(RP_2024[[#This Row],[IMPUTACION PRESUPUESTAL]],6),3))</f>
        <v>121</v>
      </c>
      <c r="W882" s="335" t="s">
        <v>477</v>
      </c>
      <c r="X882" s="333">
        <f>VALUE(LEFT(RP_2024[[#This Row],[Actividad]],SEARCH(".",RP_2024[[#This Row],[Actividad]],1)-1))</f>
        <v>5</v>
      </c>
      <c r="Y882" s="335">
        <f>MONTH(RP_2024[[#This Row],[FECHA RP]])</f>
        <v>9</v>
      </c>
      <c r="Z882" s="334" t="str">
        <f>IF(RP_2024[[#This Row],[FEC ANULACION]]="","",MONTH(RP_2024[[#This Row],[FEC ANULACION]]))</f>
        <v/>
      </c>
      <c r="AA882" s="335" t="s">
        <v>1589</v>
      </c>
      <c r="AB882" s="335" t="s">
        <v>3394</v>
      </c>
      <c r="AC882" s="335" t="str">
        <f>MID(RP_2024[[#This Row],[Elemento PEP]],11,2)</f>
        <v>13</v>
      </c>
    </row>
    <row r="883" spans="1:29">
      <c r="A883" s="336">
        <v>4773</v>
      </c>
      <c r="B883" s="337">
        <v>45549</v>
      </c>
      <c r="C883" s="338" t="s">
        <v>1737</v>
      </c>
      <c r="D883" s="338" t="s">
        <v>2723</v>
      </c>
      <c r="E883" s="336" t="s">
        <v>1579</v>
      </c>
      <c r="F883" s="336">
        <v>5561</v>
      </c>
      <c r="G883" s="337">
        <v>45546</v>
      </c>
      <c r="H883" s="339">
        <v>6588824</v>
      </c>
      <c r="I883" s="339" t="s">
        <v>1708</v>
      </c>
      <c r="J883" s="339">
        <v>570</v>
      </c>
      <c r="K883" s="339" t="s">
        <v>1704</v>
      </c>
      <c r="L883" s="329" t="s">
        <v>1705</v>
      </c>
      <c r="M883" s="340">
        <v>2755684</v>
      </c>
      <c r="N883" s="330">
        <v>0</v>
      </c>
      <c r="O883" s="337"/>
      <c r="P883" s="340">
        <f>+RP_2024[[#This Row],[VALOR INICIAL]]-RP_2024[[#This Row],[VALOR ANULACION]]</f>
        <v>2755684</v>
      </c>
      <c r="Q883" s="341"/>
      <c r="R883" s="339">
        <f>VALUE(LEFT(RP_2024[[#This Row],[OBJETO]],3))</f>
        <v>504</v>
      </c>
      <c r="S883" s="342">
        <f t="shared" si="4"/>
        <v>242</v>
      </c>
      <c r="T883" s="339" t="str">
        <f>SUBSTITUTE(RP_2024[[#This Row],[CODIGO TIPO]],"-","")</f>
        <v>O232020200991122</v>
      </c>
      <c r="U883" s="335">
        <v>1905014</v>
      </c>
      <c r="V883" s="339">
        <f>VALUE(LEFT(RIGHT(RP_2024[[#This Row],[IMPUTACION PRESUPUESTAL]],6),3))</f>
        <v>125</v>
      </c>
      <c r="W883" s="335" t="s">
        <v>51</v>
      </c>
      <c r="X883" s="333">
        <f>VALUE(LEFT(RP_2024[[#This Row],[Actividad]],SEARCH(".",RP_2024[[#This Row],[Actividad]],1)-1))</f>
        <v>7</v>
      </c>
      <c r="Y883" s="335">
        <f>MONTH(RP_2024[[#This Row],[FECHA RP]])</f>
        <v>9</v>
      </c>
      <c r="Z883" s="334" t="str">
        <f>IF(RP_2024[[#This Row],[FEC ANULACION]]="","",MONTH(RP_2024[[#This Row],[FEC ANULACION]]))</f>
        <v/>
      </c>
      <c r="AA883" s="335" t="s">
        <v>1588</v>
      </c>
      <c r="AB883" s="335" t="s">
        <v>3392</v>
      </c>
      <c r="AC883" s="335" t="str">
        <f>MID(RP_2024[[#This Row],[Elemento PEP]],11,2)</f>
        <v>13</v>
      </c>
    </row>
    <row r="884" spans="1:29">
      <c r="A884" s="336">
        <v>4773</v>
      </c>
      <c r="B884" s="337">
        <v>45549</v>
      </c>
      <c r="C884" s="338" t="s">
        <v>1737</v>
      </c>
      <c r="D884" s="338" t="s">
        <v>2723</v>
      </c>
      <c r="E884" s="336" t="s">
        <v>1579</v>
      </c>
      <c r="F884" s="336">
        <v>5561</v>
      </c>
      <c r="G884" s="337">
        <v>45546</v>
      </c>
      <c r="H884" s="339">
        <v>6588824</v>
      </c>
      <c r="I884" s="339" t="s">
        <v>1708</v>
      </c>
      <c r="J884" s="329">
        <v>12</v>
      </c>
      <c r="K884" s="339" t="s">
        <v>1704</v>
      </c>
      <c r="L884" s="339" t="s">
        <v>1832</v>
      </c>
      <c r="M884" s="340">
        <v>18950376</v>
      </c>
      <c r="N884" s="330">
        <v>0</v>
      </c>
      <c r="O884" s="337"/>
      <c r="P884" s="340">
        <f>+RP_2024[[#This Row],[VALOR INICIAL]]-RP_2024[[#This Row],[VALOR ANULACION]]</f>
        <v>18950376</v>
      </c>
      <c r="Q884" s="341"/>
      <c r="R884" s="339">
        <f>VALUE(LEFT(RP_2024[[#This Row],[OBJETO]],3))</f>
        <v>504</v>
      </c>
      <c r="S884" s="342">
        <f t="shared" si="4"/>
        <v>242</v>
      </c>
      <c r="T884" s="339" t="str">
        <f>SUBSTITUTE(RP_2024[[#This Row],[CODIGO TIPO]],"-","")</f>
        <v>O232020200991122</v>
      </c>
      <c r="U884" s="335">
        <v>1905014</v>
      </c>
      <c r="V884" s="339">
        <f>VALUE(LEFT(RIGHT(RP_2024[[#This Row],[IMPUTACION PRESUPUESTAL]],6),3))</f>
        <v>125</v>
      </c>
      <c r="W884" s="335" t="s">
        <v>51</v>
      </c>
      <c r="X884" s="333">
        <f>VALUE(LEFT(RP_2024[[#This Row],[Actividad]],SEARCH(".",RP_2024[[#This Row],[Actividad]],1)-1))</f>
        <v>7</v>
      </c>
      <c r="Y884" s="335">
        <f>MONTH(RP_2024[[#This Row],[FECHA RP]])</f>
        <v>9</v>
      </c>
      <c r="Z884" s="334" t="str">
        <f>IF(RP_2024[[#This Row],[FEC ANULACION]]="","",MONTH(RP_2024[[#This Row],[FEC ANULACION]]))</f>
        <v/>
      </c>
      <c r="AA884" s="335" t="s">
        <v>1589</v>
      </c>
      <c r="AB884" s="335" t="s">
        <v>3392</v>
      </c>
      <c r="AC884" s="335" t="str">
        <f>MID(RP_2024[[#This Row],[Elemento PEP]],11,2)</f>
        <v>13</v>
      </c>
    </row>
    <row r="885" spans="1:29">
      <c r="A885" s="336">
        <v>4774</v>
      </c>
      <c r="B885" s="337">
        <v>45549</v>
      </c>
      <c r="C885" s="338" t="s">
        <v>1712</v>
      </c>
      <c r="D885" s="338" t="s">
        <v>2723</v>
      </c>
      <c r="E885" s="336" t="s">
        <v>1579</v>
      </c>
      <c r="F885" s="336">
        <v>5562</v>
      </c>
      <c r="G885" s="337">
        <v>45546</v>
      </c>
      <c r="H885" s="339">
        <v>6588824</v>
      </c>
      <c r="I885" s="339" t="s">
        <v>1708</v>
      </c>
      <c r="J885" s="329">
        <v>12</v>
      </c>
      <c r="K885" s="339" t="s">
        <v>1704</v>
      </c>
      <c r="L885" s="339" t="s">
        <v>1832</v>
      </c>
      <c r="M885" s="340">
        <v>65789070</v>
      </c>
      <c r="N885" s="330">
        <v>0</v>
      </c>
      <c r="O885" s="337"/>
      <c r="P885" s="340">
        <f>+RP_2024[[#This Row],[VALOR INICIAL]]-RP_2024[[#This Row],[VALOR ANULACION]]</f>
        <v>65789070</v>
      </c>
      <c r="Q885" s="341"/>
      <c r="R885" s="339">
        <f>VALUE(LEFT(RP_2024[[#This Row],[OBJETO]],3))</f>
        <v>504</v>
      </c>
      <c r="S885" s="342">
        <f t="shared" si="4"/>
        <v>242</v>
      </c>
      <c r="T885" s="339" t="str">
        <f>SUBSTITUTE(RP_2024[[#This Row],[CODIGO TIPO]],"-","")</f>
        <v>O232020200991122</v>
      </c>
      <c r="U885" s="335">
        <v>1905014</v>
      </c>
      <c r="V885" s="339">
        <f>VALUE(LEFT(RIGHT(RP_2024[[#This Row],[IMPUTACION PRESUPUESTAL]],6),3))</f>
        <v>158</v>
      </c>
      <c r="W885" s="335" t="s">
        <v>53</v>
      </c>
      <c r="X885" s="333">
        <f>VALUE(LEFT(RP_2024[[#This Row],[Actividad]],SEARCH(".",RP_2024[[#This Row],[Actividad]],1)-1))</f>
        <v>9</v>
      </c>
      <c r="Y885" s="335">
        <f>MONTH(RP_2024[[#This Row],[FECHA RP]])</f>
        <v>9</v>
      </c>
      <c r="Z885" s="334" t="str">
        <f>IF(RP_2024[[#This Row],[FEC ANULACION]]="","",MONTH(RP_2024[[#This Row],[FEC ANULACION]]))</f>
        <v/>
      </c>
      <c r="AA885" s="335" t="s">
        <v>1589</v>
      </c>
      <c r="AB885" s="335" t="s">
        <v>3392</v>
      </c>
      <c r="AC885" s="335" t="str">
        <f>MID(RP_2024[[#This Row],[Elemento PEP]],11,2)</f>
        <v>13</v>
      </c>
    </row>
    <row r="886" spans="1:29">
      <c r="A886" s="336">
        <v>4775</v>
      </c>
      <c r="B886" s="337">
        <v>45549</v>
      </c>
      <c r="C886" s="338" t="s">
        <v>1735</v>
      </c>
      <c r="D886" s="338" t="s">
        <v>2723</v>
      </c>
      <c r="E886" s="336" t="s">
        <v>1579</v>
      </c>
      <c r="F886" s="336">
        <v>5559</v>
      </c>
      <c r="G886" s="337">
        <v>45546</v>
      </c>
      <c r="H886" s="339">
        <v>6588824</v>
      </c>
      <c r="I886" s="339" t="s">
        <v>1708</v>
      </c>
      <c r="J886" s="339">
        <v>570</v>
      </c>
      <c r="K886" s="339" t="s">
        <v>1704</v>
      </c>
      <c r="L886" s="329" t="s">
        <v>1705</v>
      </c>
      <c r="M886" s="340">
        <v>11395442</v>
      </c>
      <c r="N886" s="330">
        <v>0</v>
      </c>
      <c r="O886" s="337"/>
      <c r="P886" s="340">
        <f>+RP_2024[[#This Row],[VALOR INICIAL]]-RP_2024[[#This Row],[VALOR ANULACION]]</f>
        <v>11395442</v>
      </c>
      <c r="Q886" s="341"/>
      <c r="R886" s="339">
        <f>VALUE(LEFT(RP_2024[[#This Row],[OBJETO]],3))</f>
        <v>504</v>
      </c>
      <c r="S886" s="342">
        <f t="shared" si="4"/>
        <v>242</v>
      </c>
      <c r="T886" s="339" t="str">
        <f>SUBSTITUTE(RP_2024[[#This Row],[CODIGO TIPO]],"-","")</f>
        <v>O232020200991122</v>
      </c>
      <c r="U886" s="335">
        <v>1905054</v>
      </c>
      <c r="V886" s="339">
        <f>VALUE(LEFT(RIGHT(RP_2024[[#This Row],[IMPUTACION PRESUPUESTAL]],6),3))</f>
        <v>236</v>
      </c>
      <c r="W886" s="335" t="s">
        <v>43</v>
      </c>
      <c r="X886" s="333">
        <f>VALUE(LEFT(RP_2024[[#This Row],[Actividad]],SEARCH(".",RP_2024[[#This Row],[Actividad]],1)-1))</f>
        <v>2</v>
      </c>
      <c r="Y886" s="335">
        <f>MONTH(RP_2024[[#This Row],[FECHA RP]])</f>
        <v>9</v>
      </c>
      <c r="Z886" s="334" t="str">
        <f>IF(RP_2024[[#This Row],[FEC ANULACION]]="","",MONTH(RP_2024[[#This Row],[FEC ANULACION]]))</f>
        <v/>
      </c>
      <c r="AA886" s="335" t="s">
        <v>1588</v>
      </c>
      <c r="AB886" s="335" t="s">
        <v>3394</v>
      </c>
      <c r="AC886" s="335" t="str">
        <f>MID(RP_2024[[#This Row],[Elemento PEP]],11,2)</f>
        <v>13</v>
      </c>
    </row>
    <row r="887" spans="1:29">
      <c r="A887" s="336">
        <v>4775</v>
      </c>
      <c r="B887" s="337">
        <v>45549</v>
      </c>
      <c r="C887" s="338" t="s">
        <v>1735</v>
      </c>
      <c r="D887" s="338" t="s">
        <v>2723</v>
      </c>
      <c r="E887" s="336" t="s">
        <v>1579</v>
      </c>
      <c r="F887" s="336">
        <v>5559</v>
      </c>
      <c r="G887" s="337">
        <v>45546</v>
      </c>
      <c r="H887" s="339">
        <v>6588824</v>
      </c>
      <c r="I887" s="339" t="s">
        <v>1708</v>
      </c>
      <c r="J887" s="329">
        <v>12</v>
      </c>
      <c r="K887" s="339" t="s">
        <v>1704</v>
      </c>
      <c r="L887" s="339" t="s">
        <v>1832</v>
      </c>
      <c r="M887" s="340">
        <v>69715342</v>
      </c>
      <c r="N887" s="330">
        <v>0</v>
      </c>
      <c r="O887" s="337"/>
      <c r="P887" s="340">
        <f>+RP_2024[[#This Row],[VALOR INICIAL]]-RP_2024[[#This Row],[VALOR ANULACION]]</f>
        <v>69715342</v>
      </c>
      <c r="Q887" s="341"/>
      <c r="R887" s="339">
        <f>VALUE(LEFT(RP_2024[[#This Row],[OBJETO]],3))</f>
        <v>504</v>
      </c>
      <c r="S887" s="342">
        <f t="shared" si="4"/>
        <v>242</v>
      </c>
      <c r="T887" s="339" t="str">
        <f>SUBSTITUTE(RP_2024[[#This Row],[CODIGO TIPO]],"-","")</f>
        <v>O232020200991122</v>
      </c>
      <c r="U887" s="335">
        <v>1905054</v>
      </c>
      <c r="V887" s="339">
        <f>VALUE(LEFT(RIGHT(RP_2024[[#This Row],[IMPUTACION PRESUPUESTAL]],6),3))</f>
        <v>236</v>
      </c>
      <c r="W887" s="335" t="s">
        <v>43</v>
      </c>
      <c r="X887" s="333">
        <f>VALUE(LEFT(RP_2024[[#This Row],[Actividad]],SEARCH(".",RP_2024[[#This Row],[Actividad]],1)-1))</f>
        <v>2</v>
      </c>
      <c r="Y887" s="335">
        <f>MONTH(RP_2024[[#This Row],[FECHA RP]])</f>
        <v>9</v>
      </c>
      <c r="Z887" s="334" t="str">
        <f>IF(RP_2024[[#This Row],[FEC ANULACION]]="","",MONTH(RP_2024[[#This Row],[FEC ANULACION]]))</f>
        <v/>
      </c>
      <c r="AA887" s="335" t="s">
        <v>1589</v>
      </c>
      <c r="AB887" s="335" t="s">
        <v>3394</v>
      </c>
      <c r="AC887" s="335" t="str">
        <f>MID(RP_2024[[#This Row],[Elemento PEP]],11,2)</f>
        <v>13</v>
      </c>
    </row>
    <row r="888" spans="1:29">
      <c r="A888" s="336">
        <v>4776</v>
      </c>
      <c r="B888" s="337">
        <v>45549</v>
      </c>
      <c r="C888" s="338" t="s">
        <v>1706</v>
      </c>
      <c r="D888" s="338" t="s">
        <v>2723</v>
      </c>
      <c r="E888" s="336" t="s">
        <v>1579</v>
      </c>
      <c r="F888" s="336">
        <v>5560</v>
      </c>
      <c r="G888" s="337">
        <v>45546</v>
      </c>
      <c r="H888" s="339">
        <v>6588824</v>
      </c>
      <c r="I888" s="339" t="s">
        <v>1708</v>
      </c>
      <c r="J888" s="339">
        <v>570</v>
      </c>
      <c r="K888" s="339" t="s">
        <v>1704</v>
      </c>
      <c r="L888" s="329" t="s">
        <v>1705</v>
      </c>
      <c r="M888" s="340">
        <v>31160137</v>
      </c>
      <c r="N888" s="330">
        <v>0</v>
      </c>
      <c r="O888" s="337"/>
      <c r="P888" s="340">
        <f>+RP_2024[[#This Row],[VALOR INICIAL]]-RP_2024[[#This Row],[VALOR ANULACION]]</f>
        <v>31160137</v>
      </c>
      <c r="Q888" s="341"/>
      <c r="R888" s="339">
        <f>VALUE(LEFT(RP_2024[[#This Row],[OBJETO]],3))</f>
        <v>504</v>
      </c>
      <c r="S888" s="342">
        <f t="shared" si="4"/>
        <v>242</v>
      </c>
      <c r="T888" s="339" t="str">
        <f>SUBSTITUTE(RP_2024[[#This Row],[CODIGO TIPO]],"-","")</f>
        <v>O232020200991122</v>
      </c>
      <c r="U888" s="335">
        <v>1905054</v>
      </c>
      <c r="V888" s="339">
        <f>VALUE(LEFT(RIGHT(RP_2024[[#This Row],[IMPUTACION PRESUPUESTAL]],6),3))</f>
        <v>103</v>
      </c>
      <c r="W888" s="335" t="s">
        <v>44</v>
      </c>
      <c r="X888" s="333">
        <f>VALUE(LEFT(RP_2024[[#This Row],[Actividad]],SEARCH(".",RP_2024[[#This Row],[Actividad]],1)-1))</f>
        <v>3</v>
      </c>
      <c r="Y888" s="335">
        <f>MONTH(RP_2024[[#This Row],[FECHA RP]])</f>
        <v>9</v>
      </c>
      <c r="Z888" s="334" t="str">
        <f>IF(RP_2024[[#This Row],[FEC ANULACION]]="","",MONTH(RP_2024[[#This Row],[FEC ANULACION]]))</f>
        <v/>
      </c>
      <c r="AA888" s="335" t="s">
        <v>1588</v>
      </c>
      <c r="AB888" s="335" t="s">
        <v>3394</v>
      </c>
      <c r="AC888" s="335" t="str">
        <f>MID(RP_2024[[#This Row],[Elemento PEP]],11,2)</f>
        <v>13</v>
      </c>
    </row>
    <row r="889" spans="1:29">
      <c r="A889" s="336">
        <v>4776</v>
      </c>
      <c r="B889" s="337">
        <v>45549</v>
      </c>
      <c r="C889" s="338" t="s">
        <v>1706</v>
      </c>
      <c r="D889" s="338" t="s">
        <v>2723</v>
      </c>
      <c r="E889" s="336" t="s">
        <v>1579</v>
      </c>
      <c r="F889" s="336">
        <v>5560</v>
      </c>
      <c r="G889" s="337">
        <v>45546</v>
      </c>
      <c r="H889" s="339">
        <v>6588824</v>
      </c>
      <c r="I889" s="339" t="s">
        <v>1708</v>
      </c>
      <c r="J889" s="339">
        <v>570</v>
      </c>
      <c r="K889" s="339" t="s">
        <v>1704</v>
      </c>
      <c r="L889" s="329" t="s">
        <v>1705</v>
      </c>
      <c r="M889" s="340">
        <v>11395446</v>
      </c>
      <c r="N889" s="330">
        <v>0</v>
      </c>
      <c r="O889" s="337"/>
      <c r="P889" s="340">
        <f>+RP_2024[[#This Row],[VALOR INICIAL]]-RP_2024[[#This Row],[VALOR ANULACION]]</f>
        <v>11395446</v>
      </c>
      <c r="Q889" s="341"/>
      <c r="R889" s="339">
        <f>VALUE(LEFT(RP_2024[[#This Row],[OBJETO]],3))</f>
        <v>504</v>
      </c>
      <c r="S889" s="342">
        <f t="shared" si="4"/>
        <v>242</v>
      </c>
      <c r="T889" s="339" t="str">
        <f>SUBSTITUTE(RP_2024[[#This Row],[CODIGO TIPO]],"-","")</f>
        <v>O232020200991122</v>
      </c>
      <c r="U889" s="335">
        <v>1905054</v>
      </c>
      <c r="V889" s="339">
        <f>VALUE(LEFT(RIGHT(RP_2024[[#This Row],[IMPUTACION PRESUPUESTAL]],6),3))</f>
        <v>103</v>
      </c>
      <c r="W889" s="335" t="s">
        <v>45</v>
      </c>
      <c r="X889" s="333">
        <f>VALUE(LEFT(RP_2024[[#This Row],[Actividad]],SEARCH(".",RP_2024[[#This Row],[Actividad]],1)-1))</f>
        <v>3</v>
      </c>
      <c r="Y889" s="335">
        <f>MONTH(RP_2024[[#This Row],[FECHA RP]])</f>
        <v>9</v>
      </c>
      <c r="Z889" s="334" t="str">
        <f>IF(RP_2024[[#This Row],[FEC ANULACION]]="","",MONTH(RP_2024[[#This Row],[FEC ANULACION]]))</f>
        <v/>
      </c>
      <c r="AA889" s="335" t="s">
        <v>1588</v>
      </c>
      <c r="AB889" s="335" t="s">
        <v>3394</v>
      </c>
      <c r="AC889" s="335" t="str">
        <f>MID(RP_2024[[#This Row],[Elemento PEP]],11,2)</f>
        <v>13</v>
      </c>
    </row>
    <row r="890" spans="1:29">
      <c r="A890" s="336">
        <v>4776</v>
      </c>
      <c r="B890" s="337">
        <v>45549</v>
      </c>
      <c r="C890" s="338" t="s">
        <v>1706</v>
      </c>
      <c r="D890" s="338" t="s">
        <v>2723</v>
      </c>
      <c r="E890" s="336" t="s">
        <v>1579</v>
      </c>
      <c r="F890" s="336">
        <v>5560</v>
      </c>
      <c r="G890" s="337">
        <v>45546</v>
      </c>
      <c r="H890" s="339">
        <v>6588824</v>
      </c>
      <c r="I890" s="339" t="s">
        <v>1708</v>
      </c>
      <c r="J890" s="339">
        <v>570</v>
      </c>
      <c r="K890" s="339" t="s">
        <v>1704</v>
      </c>
      <c r="L890" s="329" t="s">
        <v>1705</v>
      </c>
      <c r="M890" s="340">
        <v>11395446</v>
      </c>
      <c r="N890" s="330">
        <v>0</v>
      </c>
      <c r="O890" s="337"/>
      <c r="P890" s="340">
        <f>+RP_2024[[#This Row],[VALOR INICIAL]]-RP_2024[[#This Row],[VALOR ANULACION]]</f>
        <v>11395446</v>
      </c>
      <c r="Q890" s="341"/>
      <c r="R890" s="339">
        <f>VALUE(LEFT(RP_2024[[#This Row],[OBJETO]],3))</f>
        <v>504</v>
      </c>
      <c r="S890" s="342">
        <f t="shared" si="4"/>
        <v>242</v>
      </c>
      <c r="T890" s="339" t="str">
        <f>SUBSTITUTE(RP_2024[[#This Row],[CODIGO TIPO]],"-","")</f>
        <v>O232020200991122</v>
      </c>
      <c r="U890" s="335">
        <v>1905054</v>
      </c>
      <c r="V890" s="339">
        <f>VALUE(LEFT(RIGHT(RP_2024[[#This Row],[IMPUTACION PRESUPUESTAL]],6),3))</f>
        <v>103</v>
      </c>
      <c r="W890" s="335" t="s">
        <v>378</v>
      </c>
      <c r="X890" s="333">
        <f>VALUE(LEFT(RP_2024[[#This Row],[Actividad]],SEARCH(".",RP_2024[[#This Row],[Actividad]],1)-1))</f>
        <v>3</v>
      </c>
      <c r="Y890" s="335">
        <f>MONTH(RP_2024[[#This Row],[FECHA RP]])</f>
        <v>9</v>
      </c>
      <c r="Z890" s="334" t="str">
        <f>IF(RP_2024[[#This Row],[FEC ANULACION]]="","",MONTH(RP_2024[[#This Row],[FEC ANULACION]]))</f>
        <v/>
      </c>
      <c r="AA890" s="335" t="s">
        <v>1588</v>
      </c>
      <c r="AB890" s="335" t="s">
        <v>3394</v>
      </c>
      <c r="AC890" s="335" t="str">
        <f>MID(RP_2024[[#This Row],[Elemento PEP]],11,2)</f>
        <v>13</v>
      </c>
    </row>
    <row r="891" spans="1:29">
      <c r="A891" s="336">
        <v>4776</v>
      </c>
      <c r="B891" s="337">
        <v>45549</v>
      </c>
      <c r="C891" s="338" t="s">
        <v>1706</v>
      </c>
      <c r="D891" s="338" t="s">
        <v>2723</v>
      </c>
      <c r="E891" s="336" t="s">
        <v>1579</v>
      </c>
      <c r="F891" s="336">
        <v>5560</v>
      </c>
      <c r="G891" s="337">
        <v>45546</v>
      </c>
      <c r="H891" s="339">
        <v>6588824</v>
      </c>
      <c r="I891" s="339" t="s">
        <v>1708</v>
      </c>
      <c r="J891" s="329">
        <v>12</v>
      </c>
      <c r="K891" s="339" t="s">
        <v>1704</v>
      </c>
      <c r="L891" s="339" t="s">
        <v>1832</v>
      </c>
      <c r="M891" s="340">
        <v>190632149</v>
      </c>
      <c r="N891" s="330">
        <v>0</v>
      </c>
      <c r="O891" s="337"/>
      <c r="P891" s="340">
        <f>+RP_2024[[#This Row],[VALOR INICIAL]]-RP_2024[[#This Row],[VALOR ANULACION]]</f>
        <v>190632149</v>
      </c>
      <c r="Q891" s="341"/>
      <c r="R891" s="339">
        <f>VALUE(LEFT(RP_2024[[#This Row],[OBJETO]],3))</f>
        <v>504</v>
      </c>
      <c r="S891" s="342">
        <f t="shared" si="4"/>
        <v>242</v>
      </c>
      <c r="T891" s="339" t="str">
        <f>SUBSTITUTE(RP_2024[[#This Row],[CODIGO TIPO]],"-","")</f>
        <v>O232020200991122</v>
      </c>
      <c r="U891" s="335">
        <v>1905054</v>
      </c>
      <c r="V891" s="339">
        <f>VALUE(LEFT(RIGHT(RP_2024[[#This Row],[IMPUTACION PRESUPUESTAL]],6),3))</f>
        <v>103</v>
      </c>
      <c r="W891" s="335" t="s">
        <v>44</v>
      </c>
      <c r="X891" s="333">
        <f>VALUE(LEFT(RP_2024[[#This Row],[Actividad]],SEARCH(".",RP_2024[[#This Row],[Actividad]],1)-1))</f>
        <v>3</v>
      </c>
      <c r="Y891" s="335">
        <f>MONTH(RP_2024[[#This Row],[FECHA RP]])</f>
        <v>9</v>
      </c>
      <c r="Z891" s="334" t="str">
        <f>IF(RP_2024[[#This Row],[FEC ANULACION]]="","",MONTH(RP_2024[[#This Row],[FEC ANULACION]]))</f>
        <v/>
      </c>
      <c r="AA891" s="335" t="s">
        <v>1589</v>
      </c>
      <c r="AB891" s="335" t="s">
        <v>3394</v>
      </c>
      <c r="AC891" s="335" t="str">
        <f>MID(RP_2024[[#This Row],[Elemento PEP]],11,2)</f>
        <v>13</v>
      </c>
    </row>
    <row r="892" spans="1:29">
      <c r="A892" s="336">
        <v>4776</v>
      </c>
      <c r="B892" s="337">
        <v>45549</v>
      </c>
      <c r="C892" s="338" t="s">
        <v>1706</v>
      </c>
      <c r="D892" s="338" t="s">
        <v>2723</v>
      </c>
      <c r="E892" s="336" t="s">
        <v>1579</v>
      </c>
      <c r="F892" s="336">
        <v>5560</v>
      </c>
      <c r="G892" s="337">
        <v>45546</v>
      </c>
      <c r="H892" s="339">
        <v>6588824</v>
      </c>
      <c r="I892" s="339" t="s">
        <v>1708</v>
      </c>
      <c r="J892" s="329">
        <v>12</v>
      </c>
      <c r="K892" s="339" t="s">
        <v>1704</v>
      </c>
      <c r="L892" s="339" t="s">
        <v>1832</v>
      </c>
      <c r="M892" s="340">
        <v>69715326</v>
      </c>
      <c r="N892" s="330">
        <v>0</v>
      </c>
      <c r="O892" s="337"/>
      <c r="P892" s="340">
        <f>+RP_2024[[#This Row],[VALOR INICIAL]]-RP_2024[[#This Row],[VALOR ANULACION]]</f>
        <v>69715326</v>
      </c>
      <c r="Q892" s="341"/>
      <c r="R892" s="339">
        <f>VALUE(LEFT(RP_2024[[#This Row],[OBJETO]],3))</f>
        <v>504</v>
      </c>
      <c r="S892" s="342">
        <f t="shared" si="4"/>
        <v>242</v>
      </c>
      <c r="T892" s="339" t="str">
        <f>SUBSTITUTE(RP_2024[[#This Row],[CODIGO TIPO]],"-","")</f>
        <v>O232020200991122</v>
      </c>
      <c r="U892" s="335">
        <v>1905054</v>
      </c>
      <c r="V892" s="339">
        <f>VALUE(LEFT(RIGHT(RP_2024[[#This Row],[IMPUTACION PRESUPUESTAL]],6),3))</f>
        <v>103</v>
      </c>
      <c r="W892" s="335" t="s">
        <v>45</v>
      </c>
      <c r="X892" s="333">
        <f>VALUE(LEFT(RP_2024[[#This Row],[Actividad]],SEARCH(".",RP_2024[[#This Row],[Actividad]],1)-1))</f>
        <v>3</v>
      </c>
      <c r="Y892" s="335">
        <f>MONTH(RP_2024[[#This Row],[FECHA RP]])</f>
        <v>9</v>
      </c>
      <c r="Z892" s="334" t="str">
        <f>IF(RP_2024[[#This Row],[FEC ANULACION]]="","",MONTH(RP_2024[[#This Row],[FEC ANULACION]]))</f>
        <v/>
      </c>
      <c r="AA892" s="335" t="s">
        <v>1589</v>
      </c>
      <c r="AB892" s="335" t="s">
        <v>3394</v>
      </c>
      <c r="AC892" s="335" t="str">
        <f>MID(RP_2024[[#This Row],[Elemento PEP]],11,2)</f>
        <v>13</v>
      </c>
    </row>
    <row r="893" spans="1:29">
      <c r="A893" s="336">
        <v>4776</v>
      </c>
      <c r="B893" s="337">
        <v>45549</v>
      </c>
      <c r="C893" s="338" t="s">
        <v>1706</v>
      </c>
      <c r="D893" s="338" t="s">
        <v>2723</v>
      </c>
      <c r="E893" s="336" t="s">
        <v>1579</v>
      </c>
      <c r="F893" s="336">
        <v>5560</v>
      </c>
      <c r="G893" s="337">
        <v>45546</v>
      </c>
      <c r="H893" s="339">
        <v>6588824</v>
      </c>
      <c r="I893" s="339" t="s">
        <v>1708</v>
      </c>
      <c r="J893" s="329">
        <v>12</v>
      </c>
      <c r="K893" s="339" t="s">
        <v>1704</v>
      </c>
      <c r="L893" s="339" t="s">
        <v>1832</v>
      </c>
      <c r="M893" s="340">
        <v>69715338</v>
      </c>
      <c r="N893" s="330">
        <v>0</v>
      </c>
      <c r="O893" s="337"/>
      <c r="P893" s="340">
        <f>+RP_2024[[#This Row],[VALOR INICIAL]]-RP_2024[[#This Row],[VALOR ANULACION]]</f>
        <v>69715338</v>
      </c>
      <c r="Q893" s="341"/>
      <c r="R893" s="339">
        <f>VALUE(LEFT(RP_2024[[#This Row],[OBJETO]],3))</f>
        <v>504</v>
      </c>
      <c r="S893" s="342">
        <f t="shared" si="4"/>
        <v>242</v>
      </c>
      <c r="T893" s="339" t="str">
        <f>SUBSTITUTE(RP_2024[[#This Row],[CODIGO TIPO]],"-","")</f>
        <v>O232020200991122</v>
      </c>
      <c r="U893" s="335">
        <v>1905054</v>
      </c>
      <c r="V893" s="339">
        <f>VALUE(LEFT(RIGHT(RP_2024[[#This Row],[IMPUTACION PRESUPUESTAL]],6),3))</f>
        <v>103</v>
      </c>
      <c r="W893" s="335" t="s">
        <v>378</v>
      </c>
      <c r="X893" s="333">
        <f>VALUE(LEFT(RP_2024[[#This Row],[Actividad]],SEARCH(".",RP_2024[[#This Row],[Actividad]],1)-1))</f>
        <v>3</v>
      </c>
      <c r="Y893" s="335">
        <f>MONTH(RP_2024[[#This Row],[FECHA RP]])</f>
        <v>9</v>
      </c>
      <c r="Z893" s="334" t="str">
        <f>IF(RP_2024[[#This Row],[FEC ANULACION]]="","",MONTH(RP_2024[[#This Row],[FEC ANULACION]]))</f>
        <v/>
      </c>
      <c r="AA893" s="335" t="s">
        <v>1589</v>
      </c>
      <c r="AB893" s="335" t="s">
        <v>3394</v>
      </c>
      <c r="AC893" s="335" t="str">
        <f>MID(RP_2024[[#This Row],[Elemento PEP]],11,2)</f>
        <v>13</v>
      </c>
    </row>
    <row r="894" spans="1:29">
      <c r="A894" s="336">
        <v>4777</v>
      </c>
      <c r="B894" s="337">
        <v>45549</v>
      </c>
      <c r="C894" s="338" t="s">
        <v>1740</v>
      </c>
      <c r="D894" s="338" t="s">
        <v>2723</v>
      </c>
      <c r="E894" s="336" t="s">
        <v>1579</v>
      </c>
      <c r="F894" s="336">
        <v>5558</v>
      </c>
      <c r="G894" s="337">
        <v>45546</v>
      </c>
      <c r="H894" s="339">
        <v>6588824</v>
      </c>
      <c r="I894" s="339" t="s">
        <v>1708</v>
      </c>
      <c r="J894" s="339">
        <v>570</v>
      </c>
      <c r="K894" s="339" t="s">
        <v>1704</v>
      </c>
      <c r="L894" s="329" t="s">
        <v>1705</v>
      </c>
      <c r="M894" s="340">
        <v>11395446</v>
      </c>
      <c r="N894" s="330">
        <v>0</v>
      </c>
      <c r="O894" s="337"/>
      <c r="P894" s="340">
        <f>+RP_2024[[#This Row],[VALOR INICIAL]]-RP_2024[[#This Row],[VALOR ANULACION]]</f>
        <v>11395446</v>
      </c>
      <c r="Q894" s="341"/>
      <c r="R894" s="339">
        <f>VALUE(LEFT(RP_2024[[#This Row],[OBJETO]],3))</f>
        <v>504</v>
      </c>
      <c r="S894" s="342">
        <f t="shared" si="4"/>
        <v>242</v>
      </c>
      <c r="T894" s="339" t="str">
        <f>SUBSTITUTE(RP_2024[[#This Row],[CODIGO TIPO]],"-","")</f>
        <v>O232020200991122</v>
      </c>
      <c r="U894" s="335">
        <v>1905054</v>
      </c>
      <c r="V894" s="339">
        <f>VALUE(LEFT(RIGHT(RP_2024[[#This Row],[IMPUTACION PRESUPUESTAL]],6),3))</f>
        <v>237</v>
      </c>
      <c r="W894" s="335" t="s">
        <v>47</v>
      </c>
      <c r="X894" s="333">
        <f>VALUE(LEFT(RP_2024[[#This Row],[Actividad]],SEARCH(".",RP_2024[[#This Row],[Actividad]],1)-1))</f>
        <v>4</v>
      </c>
      <c r="Y894" s="335">
        <f>MONTH(RP_2024[[#This Row],[FECHA RP]])</f>
        <v>9</v>
      </c>
      <c r="Z894" s="334" t="str">
        <f>IF(RP_2024[[#This Row],[FEC ANULACION]]="","",MONTH(RP_2024[[#This Row],[FEC ANULACION]]))</f>
        <v/>
      </c>
      <c r="AA894" s="335" t="s">
        <v>1588</v>
      </c>
      <c r="AB894" s="335" t="s">
        <v>3394</v>
      </c>
      <c r="AC894" s="335" t="str">
        <f>MID(RP_2024[[#This Row],[Elemento PEP]],11,2)</f>
        <v>13</v>
      </c>
    </row>
    <row r="895" spans="1:29">
      <c r="A895" s="336">
        <v>4777</v>
      </c>
      <c r="B895" s="337">
        <v>45549</v>
      </c>
      <c r="C895" s="338" t="s">
        <v>1740</v>
      </c>
      <c r="D895" s="338" t="s">
        <v>2723</v>
      </c>
      <c r="E895" s="336" t="s">
        <v>1579</v>
      </c>
      <c r="F895" s="336">
        <v>5558</v>
      </c>
      <c r="G895" s="337">
        <v>45546</v>
      </c>
      <c r="H895" s="339">
        <v>6588824</v>
      </c>
      <c r="I895" s="339" t="s">
        <v>1708</v>
      </c>
      <c r="J895" s="329">
        <v>12</v>
      </c>
      <c r="K895" s="339" t="s">
        <v>1704</v>
      </c>
      <c r="L895" s="339" t="s">
        <v>1832</v>
      </c>
      <c r="M895" s="340">
        <v>69715316</v>
      </c>
      <c r="N895" s="330">
        <v>0</v>
      </c>
      <c r="O895" s="337"/>
      <c r="P895" s="340">
        <f>+RP_2024[[#This Row],[VALOR INICIAL]]-RP_2024[[#This Row],[VALOR ANULACION]]</f>
        <v>69715316</v>
      </c>
      <c r="Q895" s="341"/>
      <c r="R895" s="339">
        <f>VALUE(LEFT(RP_2024[[#This Row],[OBJETO]],3))</f>
        <v>504</v>
      </c>
      <c r="S895" s="342">
        <f t="shared" si="4"/>
        <v>242</v>
      </c>
      <c r="T895" s="339" t="str">
        <f>SUBSTITUTE(RP_2024[[#This Row],[CODIGO TIPO]],"-","")</f>
        <v>O232020200991122</v>
      </c>
      <c r="U895" s="335">
        <v>1905054</v>
      </c>
      <c r="V895" s="339">
        <f>VALUE(LEFT(RIGHT(RP_2024[[#This Row],[IMPUTACION PRESUPUESTAL]],6),3))</f>
        <v>237</v>
      </c>
      <c r="W895" s="335" t="s">
        <v>47</v>
      </c>
      <c r="X895" s="333">
        <f>VALUE(LEFT(RP_2024[[#This Row],[Actividad]],SEARCH(".",RP_2024[[#This Row],[Actividad]],1)-1))</f>
        <v>4</v>
      </c>
      <c r="Y895" s="335">
        <f>MONTH(RP_2024[[#This Row],[FECHA RP]])</f>
        <v>9</v>
      </c>
      <c r="Z895" s="334" t="str">
        <f>IF(RP_2024[[#This Row],[FEC ANULACION]]="","",MONTH(RP_2024[[#This Row],[FEC ANULACION]]))</f>
        <v/>
      </c>
      <c r="AA895" s="335" t="s">
        <v>1589</v>
      </c>
      <c r="AB895" s="335" t="s">
        <v>3394</v>
      </c>
      <c r="AC895" s="335" t="str">
        <f>MID(RP_2024[[#This Row],[Elemento PEP]],11,2)</f>
        <v>13</v>
      </c>
    </row>
    <row r="896" spans="1:29">
      <c r="A896" s="336">
        <v>4824</v>
      </c>
      <c r="B896" s="337">
        <v>45552</v>
      </c>
      <c r="C896" s="338" t="s">
        <v>1893</v>
      </c>
      <c r="D896" s="338" t="s">
        <v>2724</v>
      </c>
      <c r="E896" s="336" t="s">
        <v>2725</v>
      </c>
      <c r="F896" s="336">
        <v>4868</v>
      </c>
      <c r="G896" s="337">
        <v>45509</v>
      </c>
      <c r="H896" s="339">
        <v>6777038</v>
      </c>
      <c r="I896" s="339" t="s">
        <v>2726</v>
      </c>
      <c r="J896" s="329">
        <v>12</v>
      </c>
      <c r="K896" s="339" t="s">
        <v>1704</v>
      </c>
      <c r="L896" s="339" t="s">
        <v>1832</v>
      </c>
      <c r="M896" s="340">
        <v>21495276</v>
      </c>
      <c r="N896" s="330">
        <v>0</v>
      </c>
      <c r="O896" s="337"/>
      <c r="P896" s="340">
        <f>+RP_2024[[#This Row],[VALOR INICIAL]]-RP_2024[[#This Row],[VALOR ANULACION]]</f>
        <v>21495276</v>
      </c>
      <c r="Q896" s="341"/>
      <c r="R896" s="339">
        <f>VALUE(LEFT(RP_2024[[#This Row],[OBJETO]],3))</f>
        <v>244</v>
      </c>
      <c r="S896" s="342">
        <f t="shared" si="4"/>
        <v>242</v>
      </c>
      <c r="T896" s="339" t="str">
        <f>SUBSTITUTE(RP_2024[[#This Row],[CODIGO TIPO]],"-","")</f>
        <v>O232020200991122</v>
      </c>
      <c r="U896" s="335">
        <v>1905054</v>
      </c>
      <c r="V896" s="339">
        <f>VALUE(LEFT(RIGHT(RP_2024[[#This Row],[IMPUTACION PRESUPUESTAL]],6),3))</f>
        <v>102</v>
      </c>
      <c r="W896" s="335" t="s">
        <v>44</v>
      </c>
      <c r="X896" s="333">
        <f>VALUE(LEFT(RP_2024[[#This Row],[Actividad]],SEARCH(".",RP_2024[[#This Row],[Actividad]],1)-1))</f>
        <v>3</v>
      </c>
      <c r="Y896" s="335">
        <f>MONTH(RP_2024[[#This Row],[FECHA RP]])</f>
        <v>9</v>
      </c>
      <c r="Z896" s="334" t="str">
        <f>IF(RP_2024[[#This Row],[FEC ANULACION]]="","",MONTH(RP_2024[[#This Row],[FEC ANULACION]]))</f>
        <v/>
      </c>
      <c r="AA896" s="335" t="s">
        <v>1589</v>
      </c>
      <c r="AB896" s="335" t="s">
        <v>3394</v>
      </c>
      <c r="AC896" s="335" t="str">
        <f>MID(RP_2024[[#This Row],[Elemento PEP]],11,2)</f>
        <v>13</v>
      </c>
    </row>
    <row r="897" spans="1:29">
      <c r="A897" s="336">
        <v>4829</v>
      </c>
      <c r="B897" s="337">
        <v>45552</v>
      </c>
      <c r="C897" s="338" t="s">
        <v>1925</v>
      </c>
      <c r="D897" s="338" t="s">
        <v>2727</v>
      </c>
      <c r="E897" s="336" t="s">
        <v>2728</v>
      </c>
      <c r="F897" s="336">
        <v>4930</v>
      </c>
      <c r="G897" s="337">
        <v>45509</v>
      </c>
      <c r="H897" s="339">
        <v>6775479</v>
      </c>
      <c r="I897" s="339" t="s">
        <v>2729</v>
      </c>
      <c r="J897" s="329">
        <v>12</v>
      </c>
      <c r="K897" s="339" t="s">
        <v>1704</v>
      </c>
      <c r="L897" s="339" t="s">
        <v>1832</v>
      </c>
      <c r="M897" s="340">
        <v>9892017</v>
      </c>
      <c r="N897" s="330">
        <v>0</v>
      </c>
      <c r="O897" s="337"/>
      <c r="P897" s="340">
        <f>+RP_2024[[#This Row],[VALOR INICIAL]]-RP_2024[[#This Row],[VALOR ANULACION]]</f>
        <v>9892017</v>
      </c>
      <c r="Q897" s="341"/>
      <c r="R897" s="339">
        <f>VALUE(LEFT(RP_2024[[#This Row],[OBJETO]],3))</f>
        <v>254</v>
      </c>
      <c r="S897" s="342">
        <f t="shared" si="4"/>
        <v>242</v>
      </c>
      <c r="T897" s="339" t="str">
        <f>SUBSTITUTE(RP_2024[[#This Row],[CODIGO TIPO]],"-","")</f>
        <v>O232020200991122</v>
      </c>
      <c r="U897" s="335">
        <v>1905049</v>
      </c>
      <c r="V897" s="339">
        <f>VALUE(LEFT(RIGHT(RP_2024[[#This Row],[IMPUTACION PRESUPUESTAL]],6),3))</f>
        <v>149</v>
      </c>
      <c r="W897" s="335" t="s">
        <v>1280</v>
      </c>
      <c r="X897" s="333">
        <f>VALUE(LEFT(RP_2024[[#This Row],[Actividad]],SEARCH(".",RP_2024[[#This Row],[Actividad]],1)-1))</f>
        <v>42</v>
      </c>
      <c r="Y897" s="335">
        <f>MONTH(RP_2024[[#This Row],[FECHA RP]])</f>
        <v>9</v>
      </c>
      <c r="Z897" s="334" t="str">
        <f>IF(RP_2024[[#This Row],[FEC ANULACION]]="","",MONTH(RP_2024[[#This Row],[FEC ANULACION]]))</f>
        <v/>
      </c>
      <c r="AA897" s="335" t="s">
        <v>1589</v>
      </c>
      <c r="AB897" s="335" t="s">
        <v>3389</v>
      </c>
      <c r="AC897" s="335" t="str">
        <f>MID(RP_2024[[#This Row],[Elemento PEP]],11,2)</f>
        <v>06</v>
      </c>
    </row>
    <row r="898" spans="1:29">
      <c r="A898" s="336">
        <v>4830</v>
      </c>
      <c r="B898" s="337">
        <v>45552</v>
      </c>
      <c r="C898" s="338" t="s">
        <v>1925</v>
      </c>
      <c r="D898" s="338" t="s">
        <v>2730</v>
      </c>
      <c r="E898" s="336" t="s">
        <v>2731</v>
      </c>
      <c r="F898" s="336">
        <v>4967</v>
      </c>
      <c r="G898" s="337">
        <v>45509</v>
      </c>
      <c r="H898" s="339">
        <v>6773501</v>
      </c>
      <c r="I898" s="339" t="s">
        <v>2732</v>
      </c>
      <c r="J898" s="329">
        <v>12</v>
      </c>
      <c r="K898" s="339" t="s">
        <v>1704</v>
      </c>
      <c r="L898" s="339" t="s">
        <v>1832</v>
      </c>
      <c r="M898" s="340">
        <v>17660448</v>
      </c>
      <c r="N898" s="330">
        <v>169812</v>
      </c>
      <c r="O898" s="337">
        <v>45649</v>
      </c>
      <c r="P898" s="340">
        <f>+RP_2024[[#This Row],[VALOR INICIAL]]-RP_2024[[#This Row],[VALOR ANULACION]]</f>
        <v>17490636</v>
      </c>
      <c r="Q898" s="341"/>
      <c r="R898" s="339">
        <f>VALUE(LEFT(RP_2024[[#This Row],[OBJETO]],3))</f>
        <v>369</v>
      </c>
      <c r="S898" s="342">
        <f t="shared" si="4"/>
        <v>242</v>
      </c>
      <c r="T898" s="339" t="str">
        <f>SUBSTITUTE(RP_2024[[#This Row],[CODIGO TIPO]],"-","")</f>
        <v>O232020200991122</v>
      </c>
      <c r="U898" s="335">
        <v>1905049</v>
      </c>
      <c r="V898" s="339">
        <f>VALUE(LEFT(RIGHT(RP_2024[[#This Row],[IMPUTACION PRESUPUESTAL]],6),3))</f>
        <v>149</v>
      </c>
      <c r="W898" s="335" t="s">
        <v>1280</v>
      </c>
      <c r="X898" s="333">
        <f>VALUE(LEFT(RP_2024[[#This Row],[Actividad]],SEARCH(".",RP_2024[[#This Row],[Actividad]],1)-1))</f>
        <v>42</v>
      </c>
      <c r="Y898" s="335">
        <f>MONTH(RP_2024[[#This Row],[FECHA RP]])</f>
        <v>9</v>
      </c>
      <c r="Z898" s="334">
        <f>IF(RP_2024[[#This Row],[FEC ANULACION]]="","",MONTH(RP_2024[[#This Row],[FEC ANULACION]]))</f>
        <v>12</v>
      </c>
      <c r="AA898" s="335" t="s">
        <v>1589</v>
      </c>
      <c r="AB898" s="335" t="s">
        <v>3389</v>
      </c>
      <c r="AC898" s="335" t="str">
        <f>MID(RP_2024[[#This Row],[Elemento PEP]],11,2)</f>
        <v>06</v>
      </c>
    </row>
    <row r="899" spans="1:29">
      <c r="A899" s="336">
        <v>4845</v>
      </c>
      <c r="B899" s="337">
        <v>45553</v>
      </c>
      <c r="C899" s="338" t="s">
        <v>1893</v>
      </c>
      <c r="D899" s="338" t="s">
        <v>2733</v>
      </c>
      <c r="E899" s="336" t="s">
        <v>2734</v>
      </c>
      <c r="F899" s="336">
        <v>4908</v>
      </c>
      <c r="G899" s="337">
        <v>45509</v>
      </c>
      <c r="H899" s="339">
        <v>6776583</v>
      </c>
      <c r="I899" s="339" t="s">
        <v>2735</v>
      </c>
      <c r="J899" s="329">
        <v>12</v>
      </c>
      <c r="K899" s="339" t="s">
        <v>1704</v>
      </c>
      <c r="L899" s="339" t="s">
        <v>1832</v>
      </c>
      <c r="M899" s="340">
        <v>27933291</v>
      </c>
      <c r="N899" s="330">
        <v>0</v>
      </c>
      <c r="O899" s="337"/>
      <c r="P899" s="340">
        <f>+RP_2024[[#This Row],[VALOR INICIAL]]-RP_2024[[#This Row],[VALOR ANULACION]]</f>
        <v>27933291</v>
      </c>
      <c r="Q899" s="341"/>
      <c r="R899" s="339">
        <f>VALUE(LEFT(RP_2024[[#This Row],[OBJETO]],3))</f>
        <v>75</v>
      </c>
      <c r="S899" s="342">
        <f t="shared" ref="S899:S962" si="5">Proyecto</f>
        <v>242</v>
      </c>
      <c r="T899" s="339" t="str">
        <f>SUBSTITUTE(RP_2024[[#This Row],[CODIGO TIPO]],"-","")</f>
        <v>O232020200991122</v>
      </c>
      <c r="U899" s="335">
        <v>1905054</v>
      </c>
      <c r="V899" s="339">
        <f>VALUE(LEFT(RIGHT(RP_2024[[#This Row],[IMPUTACION PRESUPUESTAL]],6),3))</f>
        <v>102</v>
      </c>
      <c r="W899" s="335" t="s">
        <v>44</v>
      </c>
      <c r="X899" s="333">
        <f>VALUE(LEFT(RP_2024[[#This Row],[Actividad]],SEARCH(".",RP_2024[[#This Row],[Actividad]],1)-1))</f>
        <v>3</v>
      </c>
      <c r="Y899" s="335">
        <f>MONTH(RP_2024[[#This Row],[FECHA RP]])</f>
        <v>9</v>
      </c>
      <c r="Z899" s="334" t="str">
        <f>IF(RP_2024[[#This Row],[FEC ANULACION]]="","",MONTH(RP_2024[[#This Row],[FEC ANULACION]]))</f>
        <v/>
      </c>
      <c r="AA899" s="335" t="s">
        <v>1589</v>
      </c>
      <c r="AB899" s="335" t="s">
        <v>3394</v>
      </c>
      <c r="AC899" s="335" t="str">
        <f>MID(RP_2024[[#This Row],[Elemento PEP]],11,2)</f>
        <v>13</v>
      </c>
    </row>
    <row r="900" spans="1:29">
      <c r="A900" s="336">
        <v>4850</v>
      </c>
      <c r="B900" s="337">
        <v>45553</v>
      </c>
      <c r="C900" s="338" t="s">
        <v>1925</v>
      </c>
      <c r="D900" s="338" t="s">
        <v>2736</v>
      </c>
      <c r="E900" s="336" t="s">
        <v>2737</v>
      </c>
      <c r="F900" s="336">
        <v>4578</v>
      </c>
      <c r="G900" s="337">
        <v>45503</v>
      </c>
      <c r="H900" s="339">
        <v>6773604</v>
      </c>
      <c r="I900" s="339" t="s">
        <v>2738</v>
      </c>
      <c r="J900" s="329">
        <v>12</v>
      </c>
      <c r="K900" s="339" t="s">
        <v>1704</v>
      </c>
      <c r="L900" s="339" t="s">
        <v>1832</v>
      </c>
      <c r="M900" s="340">
        <v>27192360</v>
      </c>
      <c r="N900" s="330">
        <v>261465</v>
      </c>
      <c r="O900" s="337">
        <v>45649</v>
      </c>
      <c r="P900" s="340">
        <f>+RP_2024[[#This Row],[VALOR INICIAL]]-RP_2024[[#This Row],[VALOR ANULACION]]</f>
        <v>26930895</v>
      </c>
      <c r="Q900" s="341"/>
      <c r="R900" s="339">
        <f>VALUE(LEFT(RP_2024[[#This Row],[OBJETO]],3))</f>
        <v>381</v>
      </c>
      <c r="S900" s="342">
        <f t="shared" si="5"/>
        <v>242</v>
      </c>
      <c r="T900" s="339" t="str">
        <f>SUBSTITUTE(RP_2024[[#This Row],[CODIGO TIPO]],"-","")</f>
        <v>O232020200991122</v>
      </c>
      <c r="U900" s="335">
        <v>1905049</v>
      </c>
      <c r="V900" s="339">
        <f>VALUE(LEFT(RIGHT(RP_2024[[#This Row],[IMPUTACION PRESUPUESTAL]],6),3))</f>
        <v>149</v>
      </c>
      <c r="W900" s="335" t="s">
        <v>1279</v>
      </c>
      <c r="X900" s="333">
        <f>VALUE(LEFT(RP_2024[[#This Row],[Actividad]],SEARCH(".",RP_2024[[#This Row],[Actividad]],1)-1))</f>
        <v>42</v>
      </c>
      <c r="Y900" s="335">
        <f>MONTH(RP_2024[[#This Row],[FECHA RP]])</f>
        <v>9</v>
      </c>
      <c r="Z900" s="334">
        <f>IF(RP_2024[[#This Row],[FEC ANULACION]]="","",MONTH(RP_2024[[#This Row],[FEC ANULACION]]))</f>
        <v>12</v>
      </c>
      <c r="AA900" s="335" t="s">
        <v>1589</v>
      </c>
      <c r="AB900" s="335" t="s">
        <v>3389</v>
      </c>
      <c r="AC900" s="335" t="str">
        <f>MID(RP_2024[[#This Row],[Elemento PEP]],11,2)</f>
        <v>06</v>
      </c>
    </row>
    <row r="901" spans="1:29">
      <c r="A901" s="336">
        <v>4872</v>
      </c>
      <c r="B901" s="337">
        <v>45555</v>
      </c>
      <c r="C901" s="338" t="s">
        <v>1925</v>
      </c>
      <c r="D901" s="338" t="s">
        <v>2739</v>
      </c>
      <c r="E901" s="336" t="s">
        <v>2740</v>
      </c>
      <c r="F901" s="336">
        <v>4698</v>
      </c>
      <c r="G901" s="337">
        <v>45505</v>
      </c>
      <c r="H901" s="339">
        <v>6788353</v>
      </c>
      <c r="I901" s="339" t="s">
        <v>2741</v>
      </c>
      <c r="J901" s="329">
        <v>12</v>
      </c>
      <c r="K901" s="339" t="s">
        <v>1704</v>
      </c>
      <c r="L901" s="339" t="s">
        <v>1832</v>
      </c>
      <c r="M901" s="340">
        <v>8889313</v>
      </c>
      <c r="N901" s="330">
        <v>0</v>
      </c>
      <c r="O901" s="337"/>
      <c r="P901" s="340">
        <f>+RP_2024[[#This Row],[VALOR INICIAL]]-RP_2024[[#This Row],[VALOR ANULACION]]</f>
        <v>8889313</v>
      </c>
      <c r="Q901" s="341"/>
      <c r="R901" s="339">
        <f>VALUE(LEFT(RP_2024[[#This Row],[OBJETO]],3))</f>
        <v>314</v>
      </c>
      <c r="S901" s="342">
        <f t="shared" si="5"/>
        <v>242</v>
      </c>
      <c r="T901" s="339" t="str">
        <f>SUBSTITUTE(RP_2024[[#This Row],[CODIGO TIPO]],"-","")</f>
        <v>O232020200991122</v>
      </c>
      <c r="U901" s="335">
        <v>1905049</v>
      </c>
      <c r="V901" s="339">
        <f>VALUE(LEFT(RIGHT(RP_2024[[#This Row],[IMPUTACION PRESUPUESTAL]],6),3))</f>
        <v>149</v>
      </c>
      <c r="W901" s="335" t="s">
        <v>1280</v>
      </c>
      <c r="X901" s="333">
        <f>VALUE(LEFT(RP_2024[[#This Row],[Actividad]],SEARCH(".",RP_2024[[#This Row],[Actividad]],1)-1))</f>
        <v>42</v>
      </c>
      <c r="Y901" s="335">
        <f>MONTH(RP_2024[[#This Row],[FECHA RP]])</f>
        <v>9</v>
      </c>
      <c r="Z901" s="334" t="str">
        <f>IF(RP_2024[[#This Row],[FEC ANULACION]]="","",MONTH(RP_2024[[#This Row],[FEC ANULACION]]))</f>
        <v/>
      </c>
      <c r="AA901" s="335" t="s">
        <v>1589</v>
      </c>
      <c r="AB901" s="335" t="s">
        <v>3389</v>
      </c>
      <c r="AC901" s="335" t="str">
        <f>MID(RP_2024[[#This Row],[Elemento PEP]],11,2)</f>
        <v>06</v>
      </c>
    </row>
    <row r="902" spans="1:29">
      <c r="A902" s="336">
        <v>4873</v>
      </c>
      <c r="B902" s="337">
        <v>45555</v>
      </c>
      <c r="C902" s="338" t="s">
        <v>1925</v>
      </c>
      <c r="D902" s="338" t="s">
        <v>2742</v>
      </c>
      <c r="E902" s="336" t="s">
        <v>2743</v>
      </c>
      <c r="F902" s="336">
        <v>4567</v>
      </c>
      <c r="G902" s="337">
        <v>45503</v>
      </c>
      <c r="H902" s="339">
        <v>6786772</v>
      </c>
      <c r="I902" s="339" t="s">
        <v>2744</v>
      </c>
      <c r="J902" s="329">
        <v>12</v>
      </c>
      <c r="K902" s="339" t="s">
        <v>1704</v>
      </c>
      <c r="L902" s="339" t="s">
        <v>1832</v>
      </c>
      <c r="M902" s="340">
        <v>17151012</v>
      </c>
      <c r="N902" s="330">
        <v>0</v>
      </c>
      <c r="O902" s="337"/>
      <c r="P902" s="340">
        <f>+RP_2024[[#This Row],[VALOR INICIAL]]-RP_2024[[#This Row],[VALOR ANULACION]]</f>
        <v>17151012</v>
      </c>
      <c r="Q902" s="341"/>
      <c r="R902" s="339">
        <f>VALUE(LEFT(RP_2024[[#This Row],[OBJETO]],3))</f>
        <v>293</v>
      </c>
      <c r="S902" s="342">
        <f t="shared" si="5"/>
        <v>242</v>
      </c>
      <c r="T902" s="339" t="str">
        <f>SUBSTITUTE(RP_2024[[#This Row],[CODIGO TIPO]],"-","")</f>
        <v>O232020200991122</v>
      </c>
      <c r="U902" s="335">
        <v>1905049</v>
      </c>
      <c r="V902" s="339">
        <f>VALUE(LEFT(RIGHT(RP_2024[[#This Row],[IMPUTACION PRESUPUESTAL]],6),3))</f>
        <v>149</v>
      </c>
      <c r="W902" s="335" t="s">
        <v>1280</v>
      </c>
      <c r="X902" s="333">
        <f>VALUE(LEFT(RP_2024[[#This Row],[Actividad]],SEARCH(".",RP_2024[[#This Row],[Actividad]],1)-1))</f>
        <v>42</v>
      </c>
      <c r="Y902" s="335">
        <f>MONTH(RP_2024[[#This Row],[FECHA RP]])</f>
        <v>9</v>
      </c>
      <c r="Z902" s="334" t="str">
        <f>IF(RP_2024[[#This Row],[FEC ANULACION]]="","",MONTH(RP_2024[[#This Row],[FEC ANULACION]]))</f>
        <v/>
      </c>
      <c r="AA902" s="335" t="s">
        <v>1589</v>
      </c>
      <c r="AB902" s="335" t="s">
        <v>3389</v>
      </c>
      <c r="AC902" s="335" t="str">
        <f>MID(RP_2024[[#This Row],[Elemento PEP]],11,2)</f>
        <v>06</v>
      </c>
    </row>
    <row r="903" spans="1:29">
      <c r="A903" s="336">
        <v>4875</v>
      </c>
      <c r="B903" s="337">
        <v>45555</v>
      </c>
      <c r="C903" s="338" t="s">
        <v>1893</v>
      </c>
      <c r="D903" s="338" t="s">
        <v>2745</v>
      </c>
      <c r="E903" s="336" t="s">
        <v>2746</v>
      </c>
      <c r="F903" s="336">
        <v>5265</v>
      </c>
      <c r="G903" s="337">
        <v>45530</v>
      </c>
      <c r="H903" s="339">
        <v>6781323</v>
      </c>
      <c r="I903" s="339" t="s">
        <v>2747</v>
      </c>
      <c r="J903" s="329">
        <v>12</v>
      </c>
      <c r="K903" s="339" t="s">
        <v>1704</v>
      </c>
      <c r="L903" s="339" t="s">
        <v>1832</v>
      </c>
      <c r="M903" s="340">
        <v>26669430</v>
      </c>
      <c r="N903" s="330">
        <v>261465</v>
      </c>
      <c r="O903" s="337">
        <v>45649</v>
      </c>
      <c r="P903" s="340">
        <f>+RP_2024[[#This Row],[VALOR INICIAL]]-RP_2024[[#This Row],[VALOR ANULACION]]</f>
        <v>26407965</v>
      </c>
      <c r="Q903" s="341"/>
      <c r="R903" s="339">
        <f>VALUE(LEFT(RP_2024[[#This Row],[OBJETO]],3))</f>
        <v>417</v>
      </c>
      <c r="S903" s="342">
        <f t="shared" si="5"/>
        <v>242</v>
      </c>
      <c r="T903" s="339" t="str">
        <f>SUBSTITUTE(RP_2024[[#This Row],[CODIGO TIPO]],"-","")</f>
        <v>O232020200991122</v>
      </c>
      <c r="U903" s="335">
        <v>1905054</v>
      </c>
      <c r="V903" s="339">
        <f>VALUE(LEFT(RIGHT(RP_2024[[#This Row],[IMPUTACION PRESUPUESTAL]],6),3))</f>
        <v>102</v>
      </c>
      <c r="W903" s="335" t="s">
        <v>44</v>
      </c>
      <c r="X903" s="333">
        <f>VALUE(LEFT(RP_2024[[#This Row],[Actividad]],SEARCH(".",RP_2024[[#This Row],[Actividad]],1)-1))</f>
        <v>3</v>
      </c>
      <c r="Y903" s="335">
        <f>MONTH(RP_2024[[#This Row],[FECHA RP]])</f>
        <v>9</v>
      </c>
      <c r="Z903" s="334">
        <f>IF(RP_2024[[#This Row],[FEC ANULACION]]="","",MONTH(RP_2024[[#This Row],[FEC ANULACION]]))</f>
        <v>12</v>
      </c>
      <c r="AA903" s="335" t="s">
        <v>1589</v>
      </c>
      <c r="AB903" s="335" t="s">
        <v>3394</v>
      </c>
      <c r="AC903" s="335" t="str">
        <f>MID(RP_2024[[#This Row],[Elemento PEP]],11,2)</f>
        <v>13</v>
      </c>
    </row>
    <row r="904" spans="1:29">
      <c r="A904" s="336">
        <v>4876</v>
      </c>
      <c r="B904" s="337">
        <v>45555</v>
      </c>
      <c r="C904" s="338" t="s">
        <v>1925</v>
      </c>
      <c r="D904" s="338" t="s">
        <v>2748</v>
      </c>
      <c r="E904" s="336" t="s">
        <v>2749</v>
      </c>
      <c r="F904" s="336">
        <v>4719</v>
      </c>
      <c r="G904" s="337">
        <v>45505</v>
      </c>
      <c r="H904" s="339">
        <v>6784640</v>
      </c>
      <c r="I904" s="339" t="s">
        <v>2750</v>
      </c>
      <c r="J904" s="329">
        <v>12</v>
      </c>
      <c r="K904" s="339" t="s">
        <v>1704</v>
      </c>
      <c r="L904" s="339" t="s">
        <v>1832</v>
      </c>
      <c r="M904" s="340">
        <v>27192360</v>
      </c>
      <c r="N904" s="330">
        <v>784395</v>
      </c>
      <c r="O904" s="337">
        <v>45649</v>
      </c>
      <c r="P904" s="340">
        <f>+RP_2024[[#This Row],[VALOR INICIAL]]-RP_2024[[#This Row],[VALOR ANULACION]]</f>
        <v>26407965</v>
      </c>
      <c r="Q904" s="341"/>
      <c r="R904" s="339">
        <f>VALUE(LEFT(RP_2024[[#This Row],[OBJETO]],3))</f>
        <v>288</v>
      </c>
      <c r="S904" s="342">
        <f t="shared" si="5"/>
        <v>242</v>
      </c>
      <c r="T904" s="339" t="str">
        <f>SUBSTITUTE(RP_2024[[#This Row],[CODIGO TIPO]],"-","")</f>
        <v>O232020200991122</v>
      </c>
      <c r="U904" s="335">
        <v>1905049</v>
      </c>
      <c r="V904" s="339">
        <f>VALUE(LEFT(RIGHT(RP_2024[[#This Row],[IMPUTACION PRESUPUESTAL]],6),3))</f>
        <v>149</v>
      </c>
      <c r="W904" s="335" t="s">
        <v>1280</v>
      </c>
      <c r="X904" s="333">
        <f>VALUE(LEFT(RP_2024[[#This Row],[Actividad]],SEARCH(".",RP_2024[[#This Row],[Actividad]],1)-1))</f>
        <v>42</v>
      </c>
      <c r="Y904" s="335">
        <f>MONTH(RP_2024[[#This Row],[FECHA RP]])</f>
        <v>9</v>
      </c>
      <c r="Z904" s="334">
        <f>IF(RP_2024[[#This Row],[FEC ANULACION]]="","",MONTH(RP_2024[[#This Row],[FEC ANULACION]]))</f>
        <v>12</v>
      </c>
      <c r="AA904" s="335" t="s">
        <v>1589</v>
      </c>
      <c r="AB904" s="335" t="s">
        <v>3389</v>
      </c>
      <c r="AC904" s="335" t="str">
        <f>MID(RP_2024[[#This Row],[Elemento PEP]],11,2)</f>
        <v>06</v>
      </c>
    </row>
    <row r="905" spans="1:29">
      <c r="A905" s="336">
        <v>4877</v>
      </c>
      <c r="B905" s="337">
        <v>45555</v>
      </c>
      <c r="C905" s="338" t="s">
        <v>1925</v>
      </c>
      <c r="D905" s="338" t="s">
        <v>2751</v>
      </c>
      <c r="E905" s="336" t="s">
        <v>2752</v>
      </c>
      <c r="F905" s="336">
        <v>4700</v>
      </c>
      <c r="G905" s="337">
        <v>45505</v>
      </c>
      <c r="H905" s="339">
        <v>6787285</v>
      </c>
      <c r="I905" s="339" t="s">
        <v>2753</v>
      </c>
      <c r="J905" s="329">
        <v>12</v>
      </c>
      <c r="K905" s="339" t="s">
        <v>1704</v>
      </c>
      <c r="L905" s="339" t="s">
        <v>1832</v>
      </c>
      <c r="M905" s="340">
        <v>17490636</v>
      </c>
      <c r="N905" s="330">
        <v>339624</v>
      </c>
      <c r="O905" s="337">
        <v>45649</v>
      </c>
      <c r="P905" s="340">
        <f>+RP_2024[[#This Row],[VALOR INICIAL]]-RP_2024[[#This Row],[VALOR ANULACION]]</f>
        <v>17151012</v>
      </c>
      <c r="Q905" s="341"/>
      <c r="R905" s="339">
        <f>VALUE(LEFT(RP_2024[[#This Row],[OBJETO]],3))</f>
        <v>296</v>
      </c>
      <c r="S905" s="342">
        <f t="shared" si="5"/>
        <v>242</v>
      </c>
      <c r="T905" s="339" t="str">
        <f>SUBSTITUTE(RP_2024[[#This Row],[CODIGO TIPO]],"-","")</f>
        <v>O232020200991122</v>
      </c>
      <c r="U905" s="335">
        <v>1905049</v>
      </c>
      <c r="V905" s="339">
        <f>VALUE(LEFT(RIGHT(RP_2024[[#This Row],[IMPUTACION PRESUPUESTAL]],6),3))</f>
        <v>149</v>
      </c>
      <c r="W905" s="335" t="s">
        <v>1280</v>
      </c>
      <c r="X905" s="333">
        <f>VALUE(LEFT(RP_2024[[#This Row],[Actividad]],SEARCH(".",RP_2024[[#This Row],[Actividad]],1)-1))</f>
        <v>42</v>
      </c>
      <c r="Y905" s="335">
        <f>MONTH(RP_2024[[#This Row],[FECHA RP]])</f>
        <v>9</v>
      </c>
      <c r="Z905" s="334">
        <f>IF(RP_2024[[#This Row],[FEC ANULACION]]="","",MONTH(RP_2024[[#This Row],[FEC ANULACION]]))</f>
        <v>12</v>
      </c>
      <c r="AA905" s="335" t="s">
        <v>1589</v>
      </c>
      <c r="AB905" s="335" t="s">
        <v>3389</v>
      </c>
      <c r="AC905" s="335" t="str">
        <f>MID(RP_2024[[#This Row],[Elemento PEP]],11,2)</f>
        <v>06</v>
      </c>
    </row>
    <row r="906" spans="1:29">
      <c r="A906" s="336">
        <v>4893</v>
      </c>
      <c r="B906" s="337">
        <v>45558</v>
      </c>
      <c r="C906" s="338" t="s">
        <v>1893</v>
      </c>
      <c r="D906" s="338" t="s">
        <v>2754</v>
      </c>
      <c r="E906" s="336" t="s">
        <v>2755</v>
      </c>
      <c r="F906" s="336">
        <v>4889</v>
      </c>
      <c r="G906" s="337">
        <v>45509</v>
      </c>
      <c r="H906" s="339">
        <v>6785209</v>
      </c>
      <c r="I906" s="339" t="s">
        <v>2756</v>
      </c>
      <c r="J906" s="329">
        <v>12</v>
      </c>
      <c r="K906" s="339" t="s">
        <v>1704</v>
      </c>
      <c r="L906" s="339" t="s">
        <v>1832</v>
      </c>
      <c r="M906" s="340">
        <v>27192360</v>
      </c>
      <c r="N906" s="330">
        <v>1830255</v>
      </c>
      <c r="O906" s="337">
        <v>45649</v>
      </c>
      <c r="P906" s="340">
        <f>+RP_2024[[#This Row],[VALOR INICIAL]]-RP_2024[[#This Row],[VALOR ANULACION]]</f>
        <v>25362105</v>
      </c>
      <c r="Q906" s="341"/>
      <c r="R906" s="339">
        <f>VALUE(LEFT(RP_2024[[#This Row],[OBJETO]],3))</f>
        <v>172</v>
      </c>
      <c r="S906" s="342">
        <f t="shared" si="5"/>
        <v>242</v>
      </c>
      <c r="T906" s="339" t="str">
        <f>SUBSTITUTE(RP_2024[[#This Row],[CODIGO TIPO]],"-","")</f>
        <v>O232020200991122</v>
      </c>
      <c r="U906" s="335">
        <v>1905054</v>
      </c>
      <c r="V906" s="339">
        <f>VALUE(LEFT(RIGHT(RP_2024[[#This Row],[IMPUTACION PRESUPUESTAL]],6),3))</f>
        <v>102</v>
      </c>
      <c r="W906" s="335" t="s">
        <v>44</v>
      </c>
      <c r="X906" s="333">
        <f>VALUE(LEFT(RP_2024[[#This Row],[Actividad]],SEARCH(".",RP_2024[[#This Row],[Actividad]],1)-1))</f>
        <v>3</v>
      </c>
      <c r="Y906" s="335">
        <f>MONTH(RP_2024[[#This Row],[FECHA RP]])</f>
        <v>9</v>
      </c>
      <c r="Z906" s="334">
        <f>IF(RP_2024[[#This Row],[FEC ANULACION]]="","",MONTH(RP_2024[[#This Row],[FEC ANULACION]]))</f>
        <v>12</v>
      </c>
      <c r="AA906" s="335" t="s">
        <v>1589</v>
      </c>
      <c r="AB906" s="335" t="s">
        <v>3394</v>
      </c>
      <c r="AC906" s="335" t="str">
        <f>MID(RP_2024[[#This Row],[Elemento PEP]],11,2)</f>
        <v>13</v>
      </c>
    </row>
    <row r="907" spans="1:29">
      <c r="A907" s="336">
        <v>4894</v>
      </c>
      <c r="B907" s="337">
        <v>45558</v>
      </c>
      <c r="C907" s="338" t="s">
        <v>1925</v>
      </c>
      <c r="D907" s="338" t="s">
        <v>2757</v>
      </c>
      <c r="E907" s="336" t="s">
        <v>2758</v>
      </c>
      <c r="F907" s="336">
        <v>4729</v>
      </c>
      <c r="G907" s="337">
        <v>45505</v>
      </c>
      <c r="H907" s="339">
        <v>6793785</v>
      </c>
      <c r="I907" s="339" t="s">
        <v>2759</v>
      </c>
      <c r="J907" s="329">
        <v>12</v>
      </c>
      <c r="K907" s="339" t="s">
        <v>1704</v>
      </c>
      <c r="L907" s="339" t="s">
        <v>1832</v>
      </c>
      <c r="M907" s="340">
        <v>25623570</v>
      </c>
      <c r="N907" s="330">
        <v>261465</v>
      </c>
      <c r="O907" s="337">
        <v>45649</v>
      </c>
      <c r="P907" s="340">
        <f>+RP_2024[[#This Row],[VALOR INICIAL]]-RP_2024[[#This Row],[VALOR ANULACION]]</f>
        <v>25362105</v>
      </c>
      <c r="Q907" s="341"/>
      <c r="R907" s="339">
        <f>VALUE(LEFT(RP_2024[[#This Row],[OBJETO]],3))</f>
        <v>415</v>
      </c>
      <c r="S907" s="342">
        <f t="shared" si="5"/>
        <v>242</v>
      </c>
      <c r="T907" s="339" t="str">
        <f>SUBSTITUTE(RP_2024[[#This Row],[CODIGO TIPO]],"-","")</f>
        <v>O232020200991122</v>
      </c>
      <c r="U907" s="335">
        <v>1905049</v>
      </c>
      <c r="V907" s="339">
        <f>VALUE(LEFT(RIGHT(RP_2024[[#This Row],[IMPUTACION PRESUPUESTAL]],6),3))</f>
        <v>149</v>
      </c>
      <c r="W907" s="335" t="s">
        <v>1279</v>
      </c>
      <c r="X907" s="333">
        <f>VALUE(LEFT(RP_2024[[#This Row],[Actividad]],SEARCH(".",RP_2024[[#This Row],[Actividad]],1)-1))</f>
        <v>42</v>
      </c>
      <c r="Y907" s="335">
        <f>MONTH(RP_2024[[#This Row],[FECHA RP]])</f>
        <v>9</v>
      </c>
      <c r="Z907" s="334">
        <f>IF(RP_2024[[#This Row],[FEC ANULACION]]="","",MONTH(RP_2024[[#This Row],[FEC ANULACION]]))</f>
        <v>12</v>
      </c>
      <c r="AA907" s="335" t="s">
        <v>1589</v>
      </c>
      <c r="AB907" s="335" t="s">
        <v>3389</v>
      </c>
      <c r="AC907" s="335" t="str">
        <f>MID(RP_2024[[#This Row],[Elemento PEP]],11,2)</f>
        <v>06</v>
      </c>
    </row>
    <row r="908" spans="1:29">
      <c r="A908" s="336">
        <v>4896</v>
      </c>
      <c r="B908" s="337">
        <v>45558</v>
      </c>
      <c r="C908" s="338" t="s">
        <v>1937</v>
      </c>
      <c r="D908" s="338" t="s">
        <v>2760</v>
      </c>
      <c r="E908" s="336" t="s">
        <v>2761</v>
      </c>
      <c r="F908" s="336">
        <v>5404</v>
      </c>
      <c r="G908" s="337">
        <v>45537</v>
      </c>
      <c r="H908" s="339">
        <v>6795965</v>
      </c>
      <c r="I908" s="339" t="s">
        <v>2762</v>
      </c>
      <c r="J908" s="329">
        <v>12</v>
      </c>
      <c r="K908" s="339" t="s">
        <v>1704</v>
      </c>
      <c r="L908" s="339" t="s">
        <v>1832</v>
      </c>
      <c r="M908" s="340">
        <v>16633246</v>
      </c>
      <c r="N908" s="330">
        <v>339454</v>
      </c>
      <c r="O908" s="337">
        <v>45649</v>
      </c>
      <c r="P908" s="340">
        <f>+RP_2024[[#This Row],[VALOR INICIAL]]-RP_2024[[#This Row],[VALOR ANULACION]]</f>
        <v>16293792</v>
      </c>
      <c r="Q908" s="341"/>
      <c r="R908" s="339">
        <f>VALUE(LEFT(RP_2024[[#This Row],[OBJETO]],3))</f>
        <v>439</v>
      </c>
      <c r="S908" s="342">
        <f t="shared" si="5"/>
        <v>242</v>
      </c>
      <c r="T908" s="339" t="str">
        <f>SUBSTITUTE(RP_2024[[#This Row],[CODIGO TIPO]],"-","")</f>
        <v>O232020200991122</v>
      </c>
      <c r="U908" s="335">
        <v>1905049</v>
      </c>
      <c r="V908" s="339">
        <f>VALUE(LEFT(RIGHT(RP_2024[[#This Row],[IMPUTACION PRESUPUESTAL]],6),3))</f>
        <v>95</v>
      </c>
      <c r="W908" s="335" t="s">
        <v>1287</v>
      </c>
      <c r="X908" s="333">
        <f>VALUE(LEFT(RP_2024[[#This Row],[Actividad]],SEARCH(".",RP_2024[[#This Row],[Actividad]],1)-1))</f>
        <v>45</v>
      </c>
      <c r="Y908" s="335">
        <f>MONTH(RP_2024[[#This Row],[FECHA RP]])</f>
        <v>9</v>
      </c>
      <c r="Z908" s="334">
        <f>IF(RP_2024[[#This Row],[FEC ANULACION]]="","",MONTH(RP_2024[[#This Row],[FEC ANULACION]]))</f>
        <v>12</v>
      </c>
      <c r="AA908" s="335" t="s">
        <v>1589</v>
      </c>
      <c r="AB908" s="335" t="s">
        <v>3395</v>
      </c>
      <c r="AC908" s="335" t="str">
        <f>MID(RP_2024[[#This Row],[Elemento PEP]],11,2)</f>
        <v>27</v>
      </c>
    </row>
    <row r="909" spans="1:29">
      <c r="A909" s="336">
        <v>4898</v>
      </c>
      <c r="B909" s="337">
        <v>45558</v>
      </c>
      <c r="C909" s="338" t="s">
        <v>1925</v>
      </c>
      <c r="D909" s="338" t="s">
        <v>2763</v>
      </c>
      <c r="E909" s="336" t="s">
        <v>2764</v>
      </c>
      <c r="F909" s="336">
        <v>4955</v>
      </c>
      <c r="G909" s="337">
        <v>45509</v>
      </c>
      <c r="H909" s="339">
        <v>6795713</v>
      </c>
      <c r="I909" s="339" t="s">
        <v>2765</v>
      </c>
      <c r="J909" s="329">
        <v>12</v>
      </c>
      <c r="K909" s="339" t="s">
        <v>1704</v>
      </c>
      <c r="L909" s="339" t="s">
        <v>1832</v>
      </c>
      <c r="M909" s="340">
        <v>16641576</v>
      </c>
      <c r="N909" s="330">
        <v>169812</v>
      </c>
      <c r="O909" s="337">
        <v>45649</v>
      </c>
      <c r="P909" s="340">
        <f>+RP_2024[[#This Row],[VALOR INICIAL]]-RP_2024[[#This Row],[VALOR ANULACION]]</f>
        <v>16471764</v>
      </c>
      <c r="Q909" s="341"/>
      <c r="R909" s="339">
        <f>VALUE(LEFT(RP_2024[[#This Row],[OBJETO]],3))</f>
        <v>358</v>
      </c>
      <c r="S909" s="342">
        <f t="shared" si="5"/>
        <v>242</v>
      </c>
      <c r="T909" s="339" t="str">
        <f>SUBSTITUTE(RP_2024[[#This Row],[CODIGO TIPO]],"-","")</f>
        <v>O232020200991122</v>
      </c>
      <c r="U909" s="335">
        <v>1905049</v>
      </c>
      <c r="V909" s="339">
        <f>VALUE(LEFT(RIGHT(RP_2024[[#This Row],[IMPUTACION PRESUPUESTAL]],6),3))</f>
        <v>149</v>
      </c>
      <c r="W909" s="335" t="s">
        <v>1280</v>
      </c>
      <c r="X909" s="333">
        <f>VALUE(LEFT(RP_2024[[#This Row],[Actividad]],SEARCH(".",RP_2024[[#This Row],[Actividad]],1)-1))</f>
        <v>42</v>
      </c>
      <c r="Y909" s="335">
        <f>MONTH(RP_2024[[#This Row],[FECHA RP]])</f>
        <v>9</v>
      </c>
      <c r="Z909" s="334">
        <f>IF(RP_2024[[#This Row],[FEC ANULACION]]="","",MONTH(RP_2024[[#This Row],[FEC ANULACION]]))</f>
        <v>12</v>
      </c>
      <c r="AA909" s="335" t="s">
        <v>1589</v>
      </c>
      <c r="AB909" s="335" t="s">
        <v>3389</v>
      </c>
      <c r="AC909" s="335" t="str">
        <f>MID(RP_2024[[#This Row],[Elemento PEP]],11,2)</f>
        <v>06</v>
      </c>
    </row>
    <row r="910" spans="1:29">
      <c r="A910" s="336">
        <v>4899</v>
      </c>
      <c r="B910" s="337">
        <v>45558</v>
      </c>
      <c r="C910" s="338" t="s">
        <v>1925</v>
      </c>
      <c r="D910" s="338" t="s">
        <v>2766</v>
      </c>
      <c r="E910" s="336" t="s">
        <v>2767</v>
      </c>
      <c r="F910" s="336">
        <v>4962</v>
      </c>
      <c r="G910" s="337">
        <v>45509</v>
      </c>
      <c r="H910" s="339">
        <v>6791252</v>
      </c>
      <c r="I910" s="339" t="s">
        <v>2768</v>
      </c>
      <c r="J910" s="329">
        <v>12</v>
      </c>
      <c r="K910" s="339" t="s">
        <v>1704</v>
      </c>
      <c r="L910" s="339" t="s">
        <v>1832</v>
      </c>
      <c r="M910" s="340">
        <v>16641478</v>
      </c>
      <c r="N910" s="330">
        <v>169811</v>
      </c>
      <c r="O910" s="337">
        <v>45649</v>
      </c>
      <c r="P910" s="340">
        <f>+RP_2024[[#This Row],[VALOR INICIAL]]-RP_2024[[#This Row],[VALOR ANULACION]]</f>
        <v>16471667</v>
      </c>
      <c r="Q910" s="341"/>
      <c r="R910" s="339">
        <f>VALUE(LEFT(RP_2024[[#This Row],[OBJETO]],3))</f>
        <v>402</v>
      </c>
      <c r="S910" s="342">
        <f t="shared" si="5"/>
        <v>242</v>
      </c>
      <c r="T910" s="339" t="str">
        <f>SUBSTITUTE(RP_2024[[#This Row],[CODIGO TIPO]],"-","")</f>
        <v>O232020200991122</v>
      </c>
      <c r="U910" s="335">
        <v>1905049</v>
      </c>
      <c r="V910" s="339">
        <f>VALUE(LEFT(RIGHT(RP_2024[[#This Row],[IMPUTACION PRESUPUESTAL]],6),3))</f>
        <v>149</v>
      </c>
      <c r="W910" s="335" t="s">
        <v>1280</v>
      </c>
      <c r="X910" s="333">
        <f>VALUE(LEFT(RP_2024[[#This Row],[Actividad]],SEARCH(".",RP_2024[[#This Row],[Actividad]],1)-1))</f>
        <v>42</v>
      </c>
      <c r="Y910" s="335">
        <f>MONTH(RP_2024[[#This Row],[FECHA RP]])</f>
        <v>9</v>
      </c>
      <c r="Z910" s="334">
        <f>IF(RP_2024[[#This Row],[FEC ANULACION]]="","",MONTH(RP_2024[[#This Row],[FEC ANULACION]]))</f>
        <v>12</v>
      </c>
      <c r="AA910" s="335" t="s">
        <v>1589</v>
      </c>
      <c r="AB910" s="335" t="s">
        <v>3389</v>
      </c>
      <c r="AC910" s="335" t="str">
        <f>MID(RP_2024[[#This Row],[Elemento PEP]],11,2)</f>
        <v>06</v>
      </c>
    </row>
    <row r="911" spans="1:29">
      <c r="A911" s="336">
        <v>4900</v>
      </c>
      <c r="B911" s="337">
        <v>45558</v>
      </c>
      <c r="C911" s="338" t="s">
        <v>1893</v>
      </c>
      <c r="D911" s="338" t="s">
        <v>2769</v>
      </c>
      <c r="E911" s="336" t="s">
        <v>1634</v>
      </c>
      <c r="F911" s="336">
        <v>5458</v>
      </c>
      <c r="G911" s="337">
        <v>45538</v>
      </c>
      <c r="H911" s="339">
        <v>6796540</v>
      </c>
      <c r="I911" s="339" t="s">
        <v>2770</v>
      </c>
      <c r="J911" s="329">
        <v>12</v>
      </c>
      <c r="K911" s="339" t="s">
        <v>1704</v>
      </c>
      <c r="L911" s="339" t="s">
        <v>1832</v>
      </c>
      <c r="M911" s="340">
        <v>6448562</v>
      </c>
      <c r="N911" s="330">
        <v>0</v>
      </c>
      <c r="O911" s="337"/>
      <c r="P911" s="340">
        <f>+RP_2024[[#This Row],[VALOR INICIAL]]-RP_2024[[#This Row],[VALOR ANULACION]]</f>
        <v>6448562</v>
      </c>
      <c r="Q911" s="341"/>
      <c r="R911" s="339">
        <f>VALUE(LEFT(RP_2024[[#This Row],[OBJETO]],3))</f>
        <v>142</v>
      </c>
      <c r="S911" s="342">
        <f t="shared" si="5"/>
        <v>242</v>
      </c>
      <c r="T911" s="339" t="str">
        <f>SUBSTITUTE(RP_2024[[#This Row],[CODIGO TIPO]],"-","")</f>
        <v>O232020200991122</v>
      </c>
      <c r="U911" s="335">
        <v>1905054</v>
      </c>
      <c r="V911" s="339">
        <f>VALUE(LEFT(RIGHT(RP_2024[[#This Row],[IMPUTACION PRESUPUESTAL]],6),3))</f>
        <v>102</v>
      </c>
      <c r="W911" s="335" t="s">
        <v>44</v>
      </c>
      <c r="X911" s="333">
        <f>VALUE(LEFT(RP_2024[[#This Row],[Actividad]],SEARCH(".",RP_2024[[#This Row],[Actividad]],1)-1))</f>
        <v>3</v>
      </c>
      <c r="Y911" s="335">
        <f>MONTH(RP_2024[[#This Row],[FECHA RP]])</f>
        <v>9</v>
      </c>
      <c r="Z911" s="334" t="str">
        <f>IF(RP_2024[[#This Row],[FEC ANULACION]]="","",MONTH(RP_2024[[#This Row],[FEC ANULACION]]))</f>
        <v/>
      </c>
      <c r="AA911" s="335" t="s">
        <v>1589</v>
      </c>
      <c r="AB911" s="335" t="s">
        <v>3394</v>
      </c>
      <c r="AC911" s="335" t="str">
        <f>MID(RP_2024[[#This Row],[Elemento PEP]],11,2)</f>
        <v>13</v>
      </c>
    </row>
    <row r="912" spans="1:29">
      <c r="A912" s="336">
        <v>4901</v>
      </c>
      <c r="B912" s="337">
        <v>45558</v>
      </c>
      <c r="C912" s="338" t="s">
        <v>1925</v>
      </c>
      <c r="D912" s="338" t="s">
        <v>2771</v>
      </c>
      <c r="E912" s="336" t="s">
        <v>2772</v>
      </c>
      <c r="F912" s="336">
        <v>4965</v>
      </c>
      <c r="G912" s="337">
        <v>45509</v>
      </c>
      <c r="H912" s="339">
        <v>6791123</v>
      </c>
      <c r="I912" s="339" t="s">
        <v>2773</v>
      </c>
      <c r="J912" s="329">
        <v>12</v>
      </c>
      <c r="K912" s="339" t="s">
        <v>1704</v>
      </c>
      <c r="L912" s="339" t="s">
        <v>1832</v>
      </c>
      <c r="M912" s="340">
        <v>25623570</v>
      </c>
      <c r="N912" s="330">
        <v>261465</v>
      </c>
      <c r="O912" s="337">
        <v>45649</v>
      </c>
      <c r="P912" s="340">
        <f>+RP_2024[[#This Row],[VALOR INICIAL]]-RP_2024[[#This Row],[VALOR ANULACION]]</f>
        <v>25362105</v>
      </c>
      <c r="Q912" s="341"/>
      <c r="R912" s="339">
        <f>VALUE(LEFT(RP_2024[[#This Row],[OBJETO]],3))</f>
        <v>393</v>
      </c>
      <c r="S912" s="342">
        <f t="shared" si="5"/>
        <v>242</v>
      </c>
      <c r="T912" s="339" t="str">
        <f>SUBSTITUTE(RP_2024[[#This Row],[CODIGO TIPO]],"-","")</f>
        <v>O232020200991122</v>
      </c>
      <c r="U912" s="335">
        <v>1905049</v>
      </c>
      <c r="V912" s="339">
        <f>VALUE(LEFT(RIGHT(RP_2024[[#This Row],[IMPUTACION PRESUPUESTAL]],6),3))</f>
        <v>149</v>
      </c>
      <c r="W912" s="335" t="s">
        <v>1280</v>
      </c>
      <c r="X912" s="333">
        <f>VALUE(LEFT(RP_2024[[#This Row],[Actividad]],SEARCH(".",RP_2024[[#This Row],[Actividad]],1)-1))</f>
        <v>42</v>
      </c>
      <c r="Y912" s="335">
        <f>MONTH(RP_2024[[#This Row],[FECHA RP]])</f>
        <v>9</v>
      </c>
      <c r="Z912" s="334">
        <f>IF(RP_2024[[#This Row],[FEC ANULACION]]="","",MONTH(RP_2024[[#This Row],[FEC ANULACION]]))</f>
        <v>12</v>
      </c>
      <c r="AA912" s="335" t="s">
        <v>1589</v>
      </c>
      <c r="AB912" s="335" t="s">
        <v>3389</v>
      </c>
      <c r="AC912" s="335" t="str">
        <f>MID(RP_2024[[#This Row],[Elemento PEP]],11,2)</f>
        <v>06</v>
      </c>
    </row>
    <row r="913" spans="1:29">
      <c r="A913" s="336">
        <v>4906</v>
      </c>
      <c r="B913" s="337">
        <v>45558</v>
      </c>
      <c r="C913" s="338" t="s">
        <v>1925</v>
      </c>
      <c r="D913" s="338" t="s">
        <v>2774</v>
      </c>
      <c r="E913" s="336" t="s">
        <v>2775</v>
      </c>
      <c r="F913" s="336">
        <v>4951</v>
      </c>
      <c r="G913" s="337">
        <v>45509</v>
      </c>
      <c r="H913" s="339">
        <v>6756005</v>
      </c>
      <c r="I913" s="339" t="s">
        <v>2776</v>
      </c>
      <c r="J913" s="329">
        <v>12</v>
      </c>
      <c r="K913" s="339" t="s">
        <v>1704</v>
      </c>
      <c r="L913" s="339" t="s">
        <v>1832</v>
      </c>
      <c r="M913" s="340">
        <v>18509508</v>
      </c>
      <c r="N913" s="330">
        <v>2037744</v>
      </c>
      <c r="O913" s="337">
        <v>45649</v>
      </c>
      <c r="P913" s="340">
        <f>+RP_2024[[#This Row],[VALOR INICIAL]]-RP_2024[[#This Row],[VALOR ANULACION]]</f>
        <v>16471764</v>
      </c>
      <c r="Q913" s="341"/>
      <c r="R913" s="339">
        <f>VALUE(LEFT(RP_2024[[#This Row],[OBJETO]],3))</f>
        <v>321</v>
      </c>
      <c r="S913" s="342">
        <f t="shared" si="5"/>
        <v>242</v>
      </c>
      <c r="T913" s="339" t="str">
        <f>SUBSTITUTE(RP_2024[[#This Row],[CODIGO TIPO]],"-","")</f>
        <v>O232020200991122</v>
      </c>
      <c r="U913" s="335">
        <v>1905049</v>
      </c>
      <c r="V913" s="339">
        <f>VALUE(LEFT(RIGHT(RP_2024[[#This Row],[IMPUTACION PRESUPUESTAL]],6),3))</f>
        <v>149</v>
      </c>
      <c r="W913" s="335" t="s">
        <v>1280</v>
      </c>
      <c r="X913" s="333">
        <f>VALUE(LEFT(RP_2024[[#This Row],[Actividad]],SEARCH(".",RP_2024[[#This Row],[Actividad]],1)-1))</f>
        <v>42</v>
      </c>
      <c r="Y913" s="335">
        <f>MONTH(RP_2024[[#This Row],[FECHA RP]])</f>
        <v>9</v>
      </c>
      <c r="Z913" s="334">
        <f>IF(RP_2024[[#This Row],[FEC ANULACION]]="","",MONTH(RP_2024[[#This Row],[FEC ANULACION]]))</f>
        <v>12</v>
      </c>
      <c r="AA913" s="335" t="s">
        <v>1589</v>
      </c>
      <c r="AB913" s="335" t="s">
        <v>3389</v>
      </c>
      <c r="AC913" s="335" t="str">
        <f>MID(RP_2024[[#This Row],[Elemento PEP]],11,2)</f>
        <v>06</v>
      </c>
    </row>
    <row r="914" spans="1:29">
      <c r="A914" s="336">
        <v>4983</v>
      </c>
      <c r="B914" s="337">
        <v>45561</v>
      </c>
      <c r="C914" s="338" t="s">
        <v>1925</v>
      </c>
      <c r="D914" s="338" t="s">
        <v>2777</v>
      </c>
      <c r="E914" s="336" t="s">
        <v>2778</v>
      </c>
      <c r="F914" s="336">
        <v>4958</v>
      </c>
      <c r="G914" s="337">
        <v>45509</v>
      </c>
      <c r="H914" s="339">
        <v>6776274</v>
      </c>
      <c r="I914" s="339" t="s">
        <v>2779</v>
      </c>
      <c r="J914" s="329">
        <v>12</v>
      </c>
      <c r="K914" s="339" t="s">
        <v>1704</v>
      </c>
      <c r="L914" s="339" t="s">
        <v>1832</v>
      </c>
      <c r="M914" s="340">
        <v>17490636</v>
      </c>
      <c r="N914" s="330">
        <v>1358496</v>
      </c>
      <c r="O914" s="337">
        <v>45649</v>
      </c>
      <c r="P914" s="340">
        <f>+RP_2024[[#This Row],[VALOR INICIAL]]-RP_2024[[#This Row],[VALOR ANULACION]]</f>
        <v>16132140</v>
      </c>
      <c r="Q914" s="341"/>
      <c r="R914" s="339">
        <f>VALUE(LEFT(RP_2024[[#This Row],[OBJETO]],3))</f>
        <v>361</v>
      </c>
      <c r="S914" s="342">
        <f t="shared" si="5"/>
        <v>242</v>
      </c>
      <c r="T914" s="339" t="str">
        <f>SUBSTITUTE(RP_2024[[#This Row],[CODIGO TIPO]],"-","")</f>
        <v>O232020200991122</v>
      </c>
      <c r="U914" s="335">
        <v>1905049</v>
      </c>
      <c r="V914" s="339">
        <f>VALUE(LEFT(RIGHT(RP_2024[[#This Row],[IMPUTACION PRESUPUESTAL]],6),3))</f>
        <v>149</v>
      </c>
      <c r="W914" s="335" t="s">
        <v>1280</v>
      </c>
      <c r="X914" s="333">
        <f>VALUE(LEFT(RP_2024[[#This Row],[Actividad]],SEARCH(".",RP_2024[[#This Row],[Actividad]],1)-1))</f>
        <v>42</v>
      </c>
      <c r="Y914" s="335">
        <f>MONTH(RP_2024[[#This Row],[FECHA RP]])</f>
        <v>9</v>
      </c>
      <c r="Z914" s="334">
        <f>IF(RP_2024[[#This Row],[FEC ANULACION]]="","",MONTH(RP_2024[[#This Row],[FEC ANULACION]]))</f>
        <v>12</v>
      </c>
      <c r="AA914" s="335" t="s">
        <v>1589</v>
      </c>
      <c r="AB914" s="335" t="s">
        <v>3389</v>
      </c>
      <c r="AC914" s="335" t="str">
        <f>MID(RP_2024[[#This Row],[Elemento PEP]],11,2)</f>
        <v>06</v>
      </c>
    </row>
    <row r="915" spans="1:29">
      <c r="A915" s="336">
        <v>4984</v>
      </c>
      <c r="B915" s="337">
        <v>45561</v>
      </c>
      <c r="C915" s="338" t="s">
        <v>1925</v>
      </c>
      <c r="D915" s="338" t="s">
        <v>2780</v>
      </c>
      <c r="E915" s="336" t="s">
        <v>2781</v>
      </c>
      <c r="F915" s="336">
        <v>4950</v>
      </c>
      <c r="G915" s="337">
        <v>45509</v>
      </c>
      <c r="H915" s="339">
        <v>6775459</v>
      </c>
      <c r="I915" s="339" t="s">
        <v>2782</v>
      </c>
      <c r="J915" s="329">
        <v>12</v>
      </c>
      <c r="K915" s="339" t="s">
        <v>1704</v>
      </c>
      <c r="L915" s="339" t="s">
        <v>1832</v>
      </c>
      <c r="M915" s="340">
        <v>17490636</v>
      </c>
      <c r="N915" s="330">
        <v>1358496</v>
      </c>
      <c r="O915" s="337">
        <v>45649</v>
      </c>
      <c r="P915" s="340">
        <f>+RP_2024[[#This Row],[VALOR INICIAL]]-RP_2024[[#This Row],[VALOR ANULACION]]</f>
        <v>16132140</v>
      </c>
      <c r="Q915" s="341"/>
      <c r="R915" s="339">
        <f>VALUE(LEFT(RP_2024[[#This Row],[OBJETO]],3))</f>
        <v>315</v>
      </c>
      <c r="S915" s="342">
        <f t="shared" si="5"/>
        <v>242</v>
      </c>
      <c r="T915" s="339" t="str">
        <f>SUBSTITUTE(RP_2024[[#This Row],[CODIGO TIPO]],"-","")</f>
        <v>O232020200991122</v>
      </c>
      <c r="U915" s="335">
        <v>1905049</v>
      </c>
      <c r="V915" s="339">
        <f>VALUE(LEFT(RIGHT(RP_2024[[#This Row],[IMPUTACION PRESUPUESTAL]],6),3))</f>
        <v>149</v>
      </c>
      <c r="W915" s="335" t="s">
        <v>1280</v>
      </c>
      <c r="X915" s="333">
        <f>VALUE(LEFT(RP_2024[[#This Row],[Actividad]],SEARCH(".",RP_2024[[#This Row],[Actividad]],1)-1))</f>
        <v>42</v>
      </c>
      <c r="Y915" s="335">
        <f>MONTH(RP_2024[[#This Row],[FECHA RP]])</f>
        <v>9</v>
      </c>
      <c r="Z915" s="334">
        <f>IF(RP_2024[[#This Row],[FEC ANULACION]]="","",MONTH(RP_2024[[#This Row],[FEC ANULACION]]))</f>
        <v>12</v>
      </c>
      <c r="AA915" s="335" t="s">
        <v>1589</v>
      </c>
      <c r="AB915" s="335" t="s">
        <v>3389</v>
      </c>
      <c r="AC915" s="335" t="str">
        <f>MID(RP_2024[[#This Row],[Elemento PEP]],11,2)</f>
        <v>06</v>
      </c>
    </row>
    <row r="916" spans="1:29">
      <c r="A916" s="336">
        <v>4989</v>
      </c>
      <c r="B916" s="337">
        <v>45561</v>
      </c>
      <c r="C916" s="338" t="s">
        <v>1893</v>
      </c>
      <c r="D916" s="338" t="s">
        <v>2783</v>
      </c>
      <c r="E916" s="336" t="s">
        <v>2784</v>
      </c>
      <c r="F916" s="336">
        <v>5445</v>
      </c>
      <c r="G916" s="337">
        <v>45538</v>
      </c>
      <c r="H916" s="339">
        <v>6816862</v>
      </c>
      <c r="I916" s="339" t="s">
        <v>2785</v>
      </c>
      <c r="J916" s="329">
        <v>12</v>
      </c>
      <c r="K916" s="339" t="s">
        <v>1704</v>
      </c>
      <c r="L916" s="339" t="s">
        <v>1832</v>
      </c>
      <c r="M916" s="340">
        <v>21171056</v>
      </c>
      <c r="N916" s="330">
        <v>0</v>
      </c>
      <c r="O916" s="337"/>
      <c r="P916" s="340">
        <f>+RP_2024[[#This Row],[VALOR INICIAL]]-RP_2024[[#This Row],[VALOR ANULACION]]</f>
        <v>21171056</v>
      </c>
      <c r="Q916" s="341"/>
      <c r="R916" s="339">
        <f>VALUE(LEFT(RP_2024[[#This Row],[OBJETO]],3))</f>
        <v>206</v>
      </c>
      <c r="S916" s="342">
        <f t="shared" si="5"/>
        <v>242</v>
      </c>
      <c r="T916" s="339" t="str">
        <f>SUBSTITUTE(RP_2024[[#This Row],[CODIGO TIPO]],"-","")</f>
        <v>O232020200991122</v>
      </c>
      <c r="U916" s="335">
        <v>1905054</v>
      </c>
      <c r="V916" s="339">
        <f>VALUE(LEFT(RIGHT(RP_2024[[#This Row],[IMPUTACION PRESUPUESTAL]],6),3))</f>
        <v>102</v>
      </c>
      <c r="W916" s="335" t="s">
        <v>44</v>
      </c>
      <c r="X916" s="333">
        <f>VALUE(LEFT(RP_2024[[#This Row],[Actividad]],SEARCH(".",RP_2024[[#This Row],[Actividad]],1)-1))</f>
        <v>3</v>
      </c>
      <c r="Y916" s="335">
        <f>MONTH(RP_2024[[#This Row],[FECHA RP]])</f>
        <v>9</v>
      </c>
      <c r="Z916" s="334" t="str">
        <f>IF(RP_2024[[#This Row],[FEC ANULACION]]="","",MONTH(RP_2024[[#This Row],[FEC ANULACION]]))</f>
        <v/>
      </c>
      <c r="AA916" s="335" t="s">
        <v>1589</v>
      </c>
      <c r="AB916" s="335" t="s">
        <v>3394</v>
      </c>
      <c r="AC916" s="335" t="str">
        <f>MID(RP_2024[[#This Row],[Elemento PEP]],11,2)</f>
        <v>13</v>
      </c>
    </row>
    <row r="917" spans="1:29">
      <c r="A917" s="336">
        <v>4994</v>
      </c>
      <c r="B917" s="337">
        <v>45561</v>
      </c>
      <c r="C917" s="338" t="s">
        <v>1925</v>
      </c>
      <c r="D917" s="338" t="s">
        <v>2786</v>
      </c>
      <c r="E917" s="336" t="s">
        <v>1655</v>
      </c>
      <c r="F917" s="336">
        <v>4963</v>
      </c>
      <c r="G917" s="337">
        <v>45509</v>
      </c>
      <c r="H917" s="339">
        <v>6819511</v>
      </c>
      <c r="I917" s="339" t="s">
        <v>2787</v>
      </c>
      <c r="J917" s="329">
        <v>12</v>
      </c>
      <c r="K917" s="339" t="s">
        <v>1704</v>
      </c>
      <c r="L917" s="339" t="s">
        <v>1832</v>
      </c>
      <c r="M917" s="340">
        <v>15962328</v>
      </c>
      <c r="N917" s="330">
        <v>0</v>
      </c>
      <c r="O917" s="337"/>
      <c r="P917" s="340">
        <f>+RP_2024[[#This Row],[VALOR INICIAL]]-RP_2024[[#This Row],[VALOR ANULACION]]</f>
        <v>15962328</v>
      </c>
      <c r="Q917" s="341"/>
      <c r="R917" s="339">
        <f>VALUE(LEFT(RP_2024[[#This Row],[OBJETO]],3))</f>
        <v>390</v>
      </c>
      <c r="S917" s="342">
        <f t="shared" si="5"/>
        <v>242</v>
      </c>
      <c r="T917" s="339" t="str">
        <f>SUBSTITUTE(RP_2024[[#This Row],[CODIGO TIPO]],"-","")</f>
        <v>O232020200991122</v>
      </c>
      <c r="U917" s="335">
        <v>1905049</v>
      </c>
      <c r="V917" s="339">
        <f>VALUE(LEFT(RIGHT(RP_2024[[#This Row],[IMPUTACION PRESUPUESTAL]],6),3))</f>
        <v>149</v>
      </c>
      <c r="W917" s="335" t="s">
        <v>1280</v>
      </c>
      <c r="X917" s="333">
        <f>VALUE(LEFT(RP_2024[[#This Row],[Actividad]],SEARCH(".",RP_2024[[#This Row],[Actividad]],1)-1))</f>
        <v>42</v>
      </c>
      <c r="Y917" s="335">
        <f>MONTH(RP_2024[[#This Row],[FECHA RP]])</f>
        <v>9</v>
      </c>
      <c r="Z917" s="334" t="str">
        <f>IF(RP_2024[[#This Row],[FEC ANULACION]]="","",MONTH(RP_2024[[#This Row],[FEC ANULACION]]))</f>
        <v/>
      </c>
      <c r="AA917" s="335" t="s">
        <v>1589</v>
      </c>
      <c r="AB917" s="335" t="s">
        <v>3389</v>
      </c>
      <c r="AC917" s="335" t="str">
        <f>MID(RP_2024[[#This Row],[Elemento PEP]],11,2)</f>
        <v>06</v>
      </c>
    </row>
    <row r="918" spans="1:29">
      <c r="A918" s="336">
        <v>4998</v>
      </c>
      <c r="B918" s="337">
        <v>45561</v>
      </c>
      <c r="C918" s="338" t="s">
        <v>1893</v>
      </c>
      <c r="D918" s="338" t="s">
        <v>2788</v>
      </c>
      <c r="E918" s="336" t="s">
        <v>2789</v>
      </c>
      <c r="F918" s="336">
        <v>4933</v>
      </c>
      <c r="G918" s="337">
        <v>45509</v>
      </c>
      <c r="H918" s="339">
        <v>6818926</v>
      </c>
      <c r="I918" s="339" t="s">
        <v>2790</v>
      </c>
      <c r="J918" s="329">
        <v>12</v>
      </c>
      <c r="K918" s="339" t="s">
        <v>1704</v>
      </c>
      <c r="L918" s="339" t="s">
        <v>1832</v>
      </c>
      <c r="M918" s="340">
        <v>21637865</v>
      </c>
      <c r="N918" s="330">
        <v>227767</v>
      </c>
      <c r="O918" s="337">
        <v>45649</v>
      </c>
      <c r="P918" s="340">
        <f>+RP_2024[[#This Row],[VALOR INICIAL]]-RP_2024[[#This Row],[VALOR ANULACION]]</f>
        <v>21410098</v>
      </c>
      <c r="Q918" s="341"/>
      <c r="R918" s="339">
        <f>VALUE(LEFT(RP_2024[[#This Row],[OBJETO]],3))</f>
        <v>351</v>
      </c>
      <c r="S918" s="342">
        <f t="shared" si="5"/>
        <v>242</v>
      </c>
      <c r="T918" s="339" t="str">
        <f>SUBSTITUTE(RP_2024[[#This Row],[CODIGO TIPO]],"-","")</f>
        <v>O232020200991122</v>
      </c>
      <c r="U918" s="335">
        <v>1905054</v>
      </c>
      <c r="V918" s="339">
        <f>VALUE(LEFT(RIGHT(RP_2024[[#This Row],[IMPUTACION PRESUPUESTAL]],6),3))</f>
        <v>102</v>
      </c>
      <c r="W918" s="335" t="s">
        <v>44</v>
      </c>
      <c r="X918" s="333">
        <f>VALUE(LEFT(RP_2024[[#This Row],[Actividad]],SEARCH(".",RP_2024[[#This Row],[Actividad]],1)-1))</f>
        <v>3</v>
      </c>
      <c r="Y918" s="335">
        <f>MONTH(RP_2024[[#This Row],[FECHA RP]])</f>
        <v>9</v>
      </c>
      <c r="Z918" s="334">
        <f>IF(RP_2024[[#This Row],[FEC ANULACION]]="","",MONTH(RP_2024[[#This Row],[FEC ANULACION]]))</f>
        <v>12</v>
      </c>
      <c r="AA918" s="335" t="s">
        <v>1589</v>
      </c>
      <c r="AB918" s="335" t="s">
        <v>3394</v>
      </c>
      <c r="AC918" s="335" t="str">
        <f>MID(RP_2024[[#This Row],[Elemento PEP]],11,2)</f>
        <v>13</v>
      </c>
    </row>
    <row r="919" spans="1:29">
      <c r="A919" s="336">
        <v>5001</v>
      </c>
      <c r="B919" s="337">
        <v>45561</v>
      </c>
      <c r="C919" s="338" t="s">
        <v>1893</v>
      </c>
      <c r="D919" s="338" t="s">
        <v>2791</v>
      </c>
      <c r="E919" s="336" t="s">
        <v>2792</v>
      </c>
      <c r="F919" s="336">
        <v>3704</v>
      </c>
      <c r="G919" s="337">
        <v>45495</v>
      </c>
      <c r="H919" s="339">
        <v>6816717</v>
      </c>
      <c r="I919" s="339" t="s">
        <v>2793</v>
      </c>
      <c r="J919" s="329">
        <v>12</v>
      </c>
      <c r="K919" s="339" t="s">
        <v>1704</v>
      </c>
      <c r="L919" s="339" t="s">
        <v>1832</v>
      </c>
      <c r="M919" s="340">
        <v>23793315</v>
      </c>
      <c r="N919" s="330">
        <v>0</v>
      </c>
      <c r="O919" s="337"/>
      <c r="P919" s="340">
        <f>+RP_2024[[#This Row],[VALOR INICIAL]]-RP_2024[[#This Row],[VALOR ANULACION]]</f>
        <v>23793315</v>
      </c>
      <c r="Q919" s="341"/>
      <c r="R919" s="339">
        <f>VALUE(LEFT(RP_2024[[#This Row],[OBJETO]],3))</f>
        <v>199</v>
      </c>
      <c r="S919" s="342">
        <f t="shared" si="5"/>
        <v>242</v>
      </c>
      <c r="T919" s="339" t="str">
        <f>SUBSTITUTE(RP_2024[[#This Row],[CODIGO TIPO]],"-","")</f>
        <v>O232020200991122</v>
      </c>
      <c r="U919" s="335">
        <v>1905054</v>
      </c>
      <c r="V919" s="339">
        <f>VALUE(LEFT(RIGHT(RP_2024[[#This Row],[IMPUTACION PRESUPUESTAL]],6),3))</f>
        <v>102</v>
      </c>
      <c r="W919" s="335" t="s">
        <v>44</v>
      </c>
      <c r="X919" s="333">
        <f>VALUE(LEFT(RP_2024[[#This Row],[Actividad]],SEARCH(".",RP_2024[[#This Row],[Actividad]],1)-1))</f>
        <v>3</v>
      </c>
      <c r="Y919" s="335">
        <f>MONTH(RP_2024[[#This Row],[FECHA RP]])</f>
        <v>9</v>
      </c>
      <c r="Z919" s="334" t="str">
        <f>IF(RP_2024[[#This Row],[FEC ANULACION]]="","",MONTH(RP_2024[[#This Row],[FEC ANULACION]]))</f>
        <v/>
      </c>
      <c r="AA919" s="335" t="s">
        <v>1589</v>
      </c>
      <c r="AB919" s="335" t="s">
        <v>3394</v>
      </c>
      <c r="AC919" s="335" t="str">
        <f>MID(RP_2024[[#This Row],[Elemento PEP]],11,2)</f>
        <v>13</v>
      </c>
    </row>
    <row r="920" spans="1:29">
      <c r="A920" s="336">
        <v>5002</v>
      </c>
      <c r="B920" s="337">
        <v>45561</v>
      </c>
      <c r="C920" s="338" t="s">
        <v>1925</v>
      </c>
      <c r="D920" s="338" t="s">
        <v>2794</v>
      </c>
      <c r="E920" s="336" t="s">
        <v>2795</v>
      </c>
      <c r="F920" s="336">
        <v>4923</v>
      </c>
      <c r="G920" s="337">
        <v>45509</v>
      </c>
      <c r="H920" s="339">
        <v>6816870</v>
      </c>
      <c r="I920" s="339" t="s">
        <v>2796</v>
      </c>
      <c r="J920" s="329">
        <v>12</v>
      </c>
      <c r="K920" s="339" t="s">
        <v>1704</v>
      </c>
      <c r="L920" s="339" t="s">
        <v>1832</v>
      </c>
      <c r="M920" s="340">
        <v>16132140</v>
      </c>
      <c r="N920" s="330">
        <v>169812</v>
      </c>
      <c r="O920" s="337">
        <v>45649</v>
      </c>
      <c r="P920" s="340">
        <f>+RP_2024[[#This Row],[VALOR INICIAL]]-RP_2024[[#This Row],[VALOR ANULACION]]</f>
        <v>15962328</v>
      </c>
      <c r="Q920" s="341"/>
      <c r="R920" s="339">
        <f>VALUE(LEFT(RP_2024[[#This Row],[OBJETO]],3))</f>
        <v>261</v>
      </c>
      <c r="S920" s="342">
        <f t="shared" si="5"/>
        <v>242</v>
      </c>
      <c r="T920" s="339" t="str">
        <f>SUBSTITUTE(RP_2024[[#This Row],[CODIGO TIPO]],"-","")</f>
        <v>O232020200991122</v>
      </c>
      <c r="U920" s="335">
        <v>1905049</v>
      </c>
      <c r="V920" s="339">
        <f>VALUE(LEFT(RIGHT(RP_2024[[#This Row],[IMPUTACION PRESUPUESTAL]],6),3))</f>
        <v>149</v>
      </c>
      <c r="W920" s="335" t="s">
        <v>1280</v>
      </c>
      <c r="X920" s="333">
        <f>VALUE(LEFT(RP_2024[[#This Row],[Actividad]],SEARCH(".",RP_2024[[#This Row],[Actividad]],1)-1))</f>
        <v>42</v>
      </c>
      <c r="Y920" s="335">
        <f>MONTH(RP_2024[[#This Row],[FECHA RP]])</f>
        <v>9</v>
      </c>
      <c r="Z920" s="334">
        <f>IF(RP_2024[[#This Row],[FEC ANULACION]]="","",MONTH(RP_2024[[#This Row],[FEC ANULACION]]))</f>
        <v>12</v>
      </c>
      <c r="AA920" s="335" t="s">
        <v>1589</v>
      </c>
      <c r="AB920" s="335" t="s">
        <v>3389</v>
      </c>
      <c r="AC920" s="335" t="str">
        <f>MID(RP_2024[[#This Row],[Elemento PEP]],11,2)</f>
        <v>06</v>
      </c>
    </row>
    <row r="921" spans="1:29">
      <c r="A921" s="336">
        <v>5004</v>
      </c>
      <c r="B921" s="337">
        <v>45561</v>
      </c>
      <c r="C921" s="338" t="s">
        <v>1925</v>
      </c>
      <c r="D921" s="338" t="s">
        <v>2797</v>
      </c>
      <c r="E921" s="336" t="s">
        <v>2798</v>
      </c>
      <c r="F921" s="336">
        <v>4954</v>
      </c>
      <c r="G921" s="337">
        <v>45509</v>
      </c>
      <c r="H921" s="339">
        <v>6817149</v>
      </c>
      <c r="I921" s="339" t="s">
        <v>2799</v>
      </c>
      <c r="J921" s="329">
        <v>12</v>
      </c>
      <c r="K921" s="339" t="s">
        <v>1704</v>
      </c>
      <c r="L921" s="339" t="s">
        <v>1832</v>
      </c>
      <c r="M921" s="340">
        <v>24839175</v>
      </c>
      <c r="N921" s="330">
        <v>261465</v>
      </c>
      <c r="O921" s="337">
        <v>45649</v>
      </c>
      <c r="P921" s="340">
        <f>+RP_2024[[#This Row],[VALOR INICIAL]]-RP_2024[[#This Row],[VALOR ANULACION]]</f>
        <v>24577710</v>
      </c>
      <c r="Q921" s="341"/>
      <c r="R921" s="339">
        <f>VALUE(LEFT(RP_2024[[#This Row],[OBJETO]],3))</f>
        <v>348</v>
      </c>
      <c r="S921" s="342">
        <f t="shared" si="5"/>
        <v>242</v>
      </c>
      <c r="T921" s="339" t="str">
        <f>SUBSTITUTE(RP_2024[[#This Row],[CODIGO TIPO]],"-","")</f>
        <v>O232020200991122</v>
      </c>
      <c r="U921" s="335">
        <v>1905049</v>
      </c>
      <c r="V921" s="339">
        <f>VALUE(LEFT(RIGHT(RP_2024[[#This Row],[IMPUTACION PRESUPUESTAL]],6),3))</f>
        <v>149</v>
      </c>
      <c r="W921" s="335" t="s">
        <v>1279</v>
      </c>
      <c r="X921" s="333">
        <f>VALUE(LEFT(RP_2024[[#This Row],[Actividad]],SEARCH(".",RP_2024[[#This Row],[Actividad]],1)-1))</f>
        <v>42</v>
      </c>
      <c r="Y921" s="335">
        <f>MONTH(RP_2024[[#This Row],[FECHA RP]])</f>
        <v>9</v>
      </c>
      <c r="Z921" s="334">
        <f>IF(RP_2024[[#This Row],[FEC ANULACION]]="","",MONTH(RP_2024[[#This Row],[FEC ANULACION]]))</f>
        <v>12</v>
      </c>
      <c r="AA921" s="335" t="s">
        <v>1589</v>
      </c>
      <c r="AB921" s="335" t="s">
        <v>3389</v>
      </c>
      <c r="AC921" s="335" t="str">
        <f>MID(RP_2024[[#This Row],[Elemento PEP]],11,2)</f>
        <v>06</v>
      </c>
    </row>
    <row r="922" spans="1:29">
      <c r="A922" s="336">
        <v>5006</v>
      </c>
      <c r="B922" s="337">
        <v>45561</v>
      </c>
      <c r="C922" s="338" t="s">
        <v>1893</v>
      </c>
      <c r="D922" s="338" t="s">
        <v>2800</v>
      </c>
      <c r="E922" s="336" t="s">
        <v>2801</v>
      </c>
      <c r="F922" s="336">
        <v>5420</v>
      </c>
      <c r="G922" s="337">
        <v>45537</v>
      </c>
      <c r="H922" s="339">
        <v>6813440</v>
      </c>
      <c r="I922" s="339" t="s">
        <v>2802</v>
      </c>
      <c r="J922" s="329">
        <v>12</v>
      </c>
      <c r="K922" s="339" t="s">
        <v>1704</v>
      </c>
      <c r="L922" s="339" t="s">
        <v>1832</v>
      </c>
      <c r="M922" s="340">
        <v>21171056</v>
      </c>
      <c r="N922" s="330">
        <v>0</v>
      </c>
      <c r="O922" s="337"/>
      <c r="P922" s="340">
        <f>+RP_2024[[#This Row],[VALOR INICIAL]]-RP_2024[[#This Row],[VALOR ANULACION]]</f>
        <v>21171056</v>
      </c>
      <c r="Q922" s="341"/>
      <c r="R922" s="339">
        <f>VALUE(LEFT(RP_2024[[#This Row],[OBJETO]],3))</f>
        <v>65</v>
      </c>
      <c r="S922" s="342">
        <f t="shared" si="5"/>
        <v>242</v>
      </c>
      <c r="T922" s="339" t="str">
        <f>SUBSTITUTE(RP_2024[[#This Row],[CODIGO TIPO]],"-","")</f>
        <v>O232020200991122</v>
      </c>
      <c r="U922" s="335">
        <v>1905054</v>
      </c>
      <c r="V922" s="339">
        <f>VALUE(LEFT(RIGHT(RP_2024[[#This Row],[IMPUTACION PRESUPUESTAL]],6),3))</f>
        <v>102</v>
      </c>
      <c r="W922" s="335" t="s">
        <v>44</v>
      </c>
      <c r="X922" s="333">
        <f>VALUE(LEFT(RP_2024[[#This Row],[Actividad]],SEARCH(".",RP_2024[[#This Row],[Actividad]],1)-1))</f>
        <v>3</v>
      </c>
      <c r="Y922" s="335">
        <f>MONTH(RP_2024[[#This Row],[FECHA RP]])</f>
        <v>9</v>
      </c>
      <c r="Z922" s="334" t="str">
        <f>IF(RP_2024[[#This Row],[FEC ANULACION]]="","",MONTH(RP_2024[[#This Row],[FEC ANULACION]]))</f>
        <v/>
      </c>
      <c r="AA922" s="335" t="s">
        <v>1589</v>
      </c>
      <c r="AB922" s="335" t="s">
        <v>3394</v>
      </c>
      <c r="AC922" s="335" t="str">
        <f>MID(RP_2024[[#This Row],[Elemento PEP]],11,2)</f>
        <v>13</v>
      </c>
    </row>
    <row r="923" spans="1:29">
      <c r="A923" s="336">
        <v>5008</v>
      </c>
      <c r="B923" s="337">
        <v>45561</v>
      </c>
      <c r="C923" s="338" t="s">
        <v>1893</v>
      </c>
      <c r="D923" s="338" t="s">
        <v>2803</v>
      </c>
      <c r="E923" s="336" t="s">
        <v>2804</v>
      </c>
      <c r="F923" s="336">
        <v>5413</v>
      </c>
      <c r="G923" s="337">
        <v>45537</v>
      </c>
      <c r="H923" s="339">
        <v>6813040</v>
      </c>
      <c r="I923" s="339" t="s">
        <v>2805</v>
      </c>
      <c r="J923" s="329">
        <v>12</v>
      </c>
      <c r="K923" s="339" t="s">
        <v>1704</v>
      </c>
      <c r="L923" s="339" t="s">
        <v>1832</v>
      </c>
      <c r="M923" s="340">
        <v>21171056</v>
      </c>
      <c r="N923" s="330">
        <v>0</v>
      </c>
      <c r="O923" s="337"/>
      <c r="P923" s="340">
        <f>+RP_2024[[#This Row],[VALOR INICIAL]]-RP_2024[[#This Row],[VALOR ANULACION]]</f>
        <v>21171056</v>
      </c>
      <c r="Q923" s="341"/>
      <c r="R923" s="339">
        <f>VALUE(LEFT(RP_2024[[#This Row],[OBJETO]],3))</f>
        <v>95</v>
      </c>
      <c r="S923" s="342">
        <f t="shared" si="5"/>
        <v>242</v>
      </c>
      <c r="T923" s="339" t="str">
        <f>SUBSTITUTE(RP_2024[[#This Row],[CODIGO TIPO]],"-","")</f>
        <v>O232020200991122</v>
      </c>
      <c r="U923" s="335">
        <v>1905054</v>
      </c>
      <c r="V923" s="339">
        <f>VALUE(LEFT(RIGHT(RP_2024[[#This Row],[IMPUTACION PRESUPUESTAL]],6),3))</f>
        <v>102</v>
      </c>
      <c r="W923" s="335" t="s">
        <v>44</v>
      </c>
      <c r="X923" s="333">
        <f>VALUE(LEFT(RP_2024[[#This Row],[Actividad]],SEARCH(".",RP_2024[[#This Row],[Actividad]],1)-1))</f>
        <v>3</v>
      </c>
      <c r="Y923" s="335">
        <f>MONTH(RP_2024[[#This Row],[FECHA RP]])</f>
        <v>9</v>
      </c>
      <c r="Z923" s="334" t="str">
        <f>IF(RP_2024[[#This Row],[FEC ANULACION]]="","",MONTH(RP_2024[[#This Row],[FEC ANULACION]]))</f>
        <v/>
      </c>
      <c r="AA923" s="335" t="s">
        <v>1589</v>
      </c>
      <c r="AB923" s="335" t="s">
        <v>3394</v>
      </c>
      <c r="AC923" s="335" t="str">
        <f>MID(RP_2024[[#This Row],[Elemento PEP]],11,2)</f>
        <v>13</v>
      </c>
    </row>
    <row r="924" spans="1:29">
      <c r="A924" s="336">
        <v>5018</v>
      </c>
      <c r="B924" s="337">
        <v>45562</v>
      </c>
      <c r="C924" s="338" t="s">
        <v>1893</v>
      </c>
      <c r="D924" s="338" t="s">
        <v>2806</v>
      </c>
      <c r="E924" s="336" t="s">
        <v>2807</v>
      </c>
      <c r="F924" s="336">
        <v>5793</v>
      </c>
      <c r="G924" s="337">
        <v>45553</v>
      </c>
      <c r="H924" s="339">
        <v>6813608</v>
      </c>
      <c r="I924" s="339" t="s">
        <v>2808</v>
      </c>
      <c r="J924" s="329">
        <v>12</v>
      </c>
      <c r="K924" s="339" t="s">
        <v>1704</v>
      </c>
      <c r="L924" s="339" t="s">
        <v>1832</v>
      </c>
      <c r="M924" s="340">
        <v>22079330</v>
      </c>
      <c r="N924" s="330">
        <v>232414</v>
      </c>
      <c r="O924" s="337">
        <v>45649</v>
      </c>
      <c r="P924" s="340">
        <f>+RP_2024[[#This Row],[VALOR INICIAL]]-RP_2024[[#This Row],[VALOR ANULACION]]</f>
        <v>21846916</v>
      </c>
      <c r="Q924" s="341"/>
      <c r="R924" s="339">
        <f>VALUE(LEFT(RP_2024[[#This Row],[OBJETO]],3))</f>
        <v>24</v>
      </c>
      <c r="S924" s="342">
        <f t="shared" si="5"/>
        <v>242</v>
      </c>
      <c r="T924" s="339" t="str">
        <f>SUBSTITUTE(RP_2024[[#This Row],[CODIGO TIPO]],"-","")</f>
        <v>O232020200991122</v>
      </c>
      <c r="U924" s="335">
        <v>1905054</v>
      </c>
      <c r="V924" s="339">
        <f>VALUE(LEFT(RIGHT(RP_2024[[#This Row],[IMPUTACION PRESUPUESTAL]],6),3))</f>
        <v>102</v>
      </c>
      <c r="W924" s="335" t="s">
        <v>44</v>
      </c>
      <c r="X924" s="333">
        <f>VALUE(LEFT(RP_2024[[#This Row],[Actividad]],SEARCH(".",RP_2024[[#This Row],[Actividad]],1)-1))</f>
        <v>3</v>
      </c>
      <c r="Y924" s="335">
        <f>MONTH(RP_2024[[#This Row],[FECHA RP]])</f>
        <v>9</v>
      </c>
      <c r="Z924" s="334">
        <f>IF(RP_2024[[#This Row],[FEC ANULACION]]="","",MONTH(RP_2024[[#This Row],[FEC ANULACION]]))</f>
        <v>12</v>
      </c>
      <c r="AA924" s="335" t="s">
        <v>1589</v>
      </c>
      <c r="AB924" s="335" t="s">
        <v>3394</v>
      </c>
      <c r="AC924" s="335" t="str">
        <f>MID(RP_2024[[#This Row],[Elemento PEP]],11,2)</f>
        <v>13</v>
      </c>
    </row>
    <row r="925" spans="1:29">
      <c r="A925" s="336">
        <v>5021</v>
      </c>
      <c r="B925" s="337">
        <v>45562</v>
      </c>
      <c r="C925" s="338" t="s">
        <v>1893</v>
      </c>
      <c r="D925" s="338" t="s">
        <v>2809</v>
      </c>
      <c r="E925" s="336" t="s">
        <v>2810</v>
      </c>
      <c r="F925" s="336">
        <v>5461</v>
      </c>
      <c r="G925" s="337">
        <v>45538</v>
      </c>
      <c r="H925" s="339">
        <v>6819424</v>
      </c>
      <c r="I925" s="339" t="s">
        <v>2811</v>
      </c>
      <c r="J925" s="329">
        <v>12</v>
      </c>
      <c r="K925" s="339" t="s">
        <v>1704</v>
      </c>
      <c r="L925" s="339" t="s">
        <v>1832</v>
      </c>
      <c r="M925" s="340">
        <v>21171056</v>
      </c>
      <c r="N925" s="330">
        <v>900896</v>
      </c>
      <c r="O925" s="337">
        <v>45649</v>
      </c>
      <c r="P925" s="340">
        <f>+RP_2024[[#This Row],[VALOR INICIAL]]-RP_2024[[#This Row],[VALOR ANULACION]]</f>
        <v>20270160</v>
      </c>
      <c r="Q925" s="341"/>
      <c r="R925" s="339">
        <f>VALUE(LEFT(RP_2024[[#This Row],[OBJETO]],3))</f>
        <v>128</v>
      </c>
      <c r="S925" s="342">
        <f t="shared" si="5"/>
        <v>242</v>
      </c>
      <c r="T925" s="339" t="str">
        <f>SUBSTITUTE(RP_2024[[#This Row],[CODIGO TIPO]],"-","")</f>
        <v>O232020200991122</v>
      </c>
      <c r="U925" s="335">
        <v>1905054</v>
      </c>
      <c r="V925" s="339">
        <f>VALUE(LEFT(RIGHT(RP_2024[[#This Row],[IMPUTACION PRESUPUESTAL]],6),3))</f>
        <v>102</v>
      </c>
      <c r="W925" s="335" t="s">
        <v>44</v>
      </c>
      <c r="X925" s="333">
        <f>VALUE(LEFT(RP_2024[[#This Row],[Actividad]],SEARCH(".",RP_2024[[#This Row],[Actividad]],1)-1))</f>
        <v>3</v>
      </c>
      <c r="Y925" s="335">
        <f>MONTH(RP_2024[[#This Row],[FECHA RP]])</f>
        <v>9</v>
      </c>
      <c r="Z925" s="334">
        <f>IF(RP_2024[[#This Row],[FEC ANULACION]]="","",MONTH(RP_2024[[#This Row],[FEC ANULACION]]))</f>
        <v>12</v>
      </c>
      <c r="AA925" s="335" t="s">
        <v>1589</v>
      </c>
      <c r="AB925" s="335" t="s">
        <v>3394</v>
      </c>
      <c r="AC925" s="335" t="str">
        <f>MID(RP_2024[[#This Row],[Elemento PEP]],11,2)</f>
        <v>13</v>
      </c>
    </row>
    <row r="926" spans="1:29">
      <c r="A926" s="336">
        <v>5026</v>
      </c>
      <c r="B926" s="337">
        <v>45562</v>
      </c>
      <c r="C926" s="338" t="s">
        <v>1925</v>
      </c>
      <c r="D926" s="338" t="s">
        <v>2812</v>
      </c>
      <c r="E926" s="336" t="s">
        <v>1635</v>
      </c>
      <c r="F926" s="336">
        <v>5259</v>
      </c>
      <c r="G926" s="337">
        <v>45530</v>
      </c>
      <c r="H926" s="339">
        <v>6819644</v>
      </c>
      <c r="I926" s="339" t="s">
        <v>2813</v>
      </c>
      <c r="J926" s="329">
        <v>12</v>
      </c>
      <c r="K926" s="339" t="s">
        <v>1704</v>
      </c>
      <c r="L926" s="339" t="s">
        <v>1832</v>
      </c>
      <c r="M926" s="340">
        <v>23793315</v>
      </c>
      <c r="N926" s="330">
        <v>7843950</v>
      </c>
      <c r="O926" s="337">
        <v>45649</v>
      </c>
      <c r="P926" s="340">
        <f>+RP_2024[[#This Row],[VALOR INICIAL]]-RP_2024[[#This Row],[VALOR ANULACION]]</f>
        <v>15949365</v>
      </c>
      <c r="Q926" s="341"/>
      <c r="R926" s="339">
        <f>VALUE(LEFT(RP_2024[[#This Row],[OBJETO]],3))</f>
        <v>114</v>
      </c>
      <c r="S926" s="342">
        <f t="shared" si="5"/>
        <v>242</v>
      </c>
      <c r="T926" s="339" t="str">
        <f>SUBSTITUTE(RP_2024[[#This Row],[CODIGO TIPO]],"-","")</f>
        <v>O232020200991122</v>
      </c>
      <c r="U926" s="335">
        <v>1905049</v>
      </c>
      <c r="V926" s="339">
        <f>VALUE(LEFT(RIGHT(RP_2024[[#This Row],[IMPUTACION PRESUPUESTAL]],6),3))</f>
        <v>149</v>
      </c>
      <c r="W926" s="335" t="s">
        <v>1279</v>
      </c>
      <c r="X926" s="333">
        <f>VALUE(LEFT(RP_2024[[#This Row],[Actividad]],SEARCH(".",RP_2024[[#This Row],[Actividad]],1)-1))</f>
        <v>42</v>
      </c>
      <c r="Y926" s="335">
        <f>MONTH(RP_2024[[#This Row],[FECHA RP]])</f>
        <v>9</v>
      </c>
      <c r="Z926" s="334">
        <f>IF(RP_2024[[#This Row],[FEC ANULACION]]="","",MONTH(RP_2024[[#This Row],[FEC ANULACION]]))</f>
        <v>12</v>
      </c>
      <c r="AA926" s="335" t="s">
        <v>1589</v>
      </c>
      <c r="AB926" s="335" t="s">
        <v>3389</v>
      </c>
      <c r="AC926" s="335" t="str">
        <f>MID(RP_2024[[#This Row],[Elemento PEP]],11,2)</f>
        <v>06</v>
      </c>
    </row>
    <row r="927" spans="1:29">
      <c r="A927" s="336">
        <v>5027</v>
      </c>
      <c r="B927" s="337">
        <v>45562</v>
      </c>
      <c r="C927" s="338" t="s">
        <v>1893</v>
      </c>
      <c r="D927" s="338" t="s">
        <v>2814</v>
      </c>
      <c r="E927" s="336" t="s">
        <v>2815</v>
      </c>
      <c r="F927" s="336">
        <v>3712</v>
      </c>
      <c r="G927" s="337">
        <v>45495</v>
      </c>
      <c r="H927" s="339">
        <v>6802021</v>
      </c>
      <c r="I927" s="339" t="s">
        <v>2816</v>
      </c>
      <c r="J927" s="329">
        <v>12</v>
      </c>
      <c r="K927" s="339" t="s">
        <v>1704</v>
      </c>
      <c r="L927" s="339" t="s">
        <v>1832</v>
      </c>
      <c r="M927" s="340">
        <v>26034912</v>
      </c>
      <c r="N927" s="330">
        <v>1355985</v>
      </c>
      <c r="O927" s="337">
        <v>45649</v>
      </c>
      <c r="P927" s="340">
        <f>+RP_2024[[#This Row],[VALOR INICIAL]]-RP_2024[[#This Row],[VALOR ANULACION]]</f>
        <v>24678927</v>
      </c>
      <c r="Q927" s="341"/>
      <c r="R927" s="339">
        <f>VALUE(LEFT(RP_2024[[#This Row],[OBJETO]],3))</f>
        <v>92</v>
      </c>
      <c r="S927" s="342">
        <f t="shared" si="5"/>
        <v>242</v>
      </c>
      <c r="T927" s="339" t="str">
        <f>SUBSTITUTE(RP_2024[[#This Row],[CODIGO TIPO]],"-","")</f>
        <v>O232020200991122</v>
      </c>
      <c r="U927" s="335">
        <v>1905054</v>
      </c>
      <c r="V927" s="339">
        <f>VALUE(LEFT(RIGHT(RP_2024[[#This Row],[IMPUTACION PRESUPUESTAL]],6),3))</f>
        <v>102</v>
      </c>
      <c r="W927" s="335" t="s">
        <v>44</v>
      </c>
      <c r="X927" s="333">
        <f>VALUE(LEFT(RP_2024[[#This Row],[Actividad]],SEARCH(".",RP_2024[[#This Row],[Actividad]],1)-1))</f>
        <v>3</v>
      </c>
      <c r="Y927" s="335">
        <f>MONTH(RP_2024[[#This Row],[FECHA RP]])</f>
        <v>9</v>
      </c>
      <c r="Z927" s="334">
        <f>IF(RP_2024[[#This Row],[FEC ANULACION]]="","",MONTH(RP_2024[[#This Row],[FEC ANULACION]]))</f>
        <v>12</v>
      </c>
      <c r="AA927" s="335" t="s">
        <v>1589</v>
      </c>
      <c r="AB927" s="335" t="s">
        <v>3394</v>
      </c>
      <c r="AC927" s="335" t="str">
        <f>MID(RP_2024[[#This Row],[Elemento PEP]],11,2)</f>
        <v>13</v>
      </c>
    </row>
    <row r="928" spans="1:29">
      <c r="A928" s="336">
        <v>5034</v>
      </c>
      <c r="B928" s="337">
        <v>45562</v>
      </c>
      <c r="C928" s="338" t="s">
        <v>1893</v>
      </c>
      <c r="D928" s="338" t="s">
        <v>2817</v>
      </c>
      <c r="E928" s="336" t="s">
        <v>2818</v>
      </c>
      <c r="F928" s="336">
        <v>4780</v>
      </c>
      <c r="G928" s="337">
        <v>45509</v>
      </c>
      <c r="H928" s="339">
        <v>6816670</v>
      </c>
      <c r="I928" s="339" t="s">
        <v>2819</v>
      </c>
      <c r="J928" s="329">
        <v>12</v>
      </c>
      <c r="K928" s="339" t="s">
        <v>1704</v>
      </c>
      <c r="L928" s="339" t="s">
        <v>1832</v>
      </c>
      <c r="M928" s="340">
        <v>22826804</v>
      </c>
      <c r="N928" s="330">
        <v>0</v>
      </c>
      <c r="O928" s="337"/>
      <c r="P928" s="340">
        <f>+RP_2024[[#This Row],[VALOR INICIAL]]-RP_2024[[#This Row],[VALOR ANULACION]]</f>
        <v>22826804</v>
      </c>
      <c r="Q928" s="341"/>
      <c r="R928" s="339">
        <f>VALUE(LEFT(RP_2024[[#This Row],[OBJETO]],3))</f>
        <v>94</v>
      </c>
      <c r="S928" s="342">
        <f t="shared" si="5"/>
        <v>242</v>
      </c>
      <c r="T928" s="339" t="str">
        <f>SUBSTITUTE(RP_2024[[#This Row],[CODIGO TIPO]],"-","")</f>
        <v>O232020200991122</v>
      </c>
      <c r="U928" s="335">
        <v>1905054</v>
      </c>
      <c r="V928" s="339">
        <f>VALUE(LEFT(RIGHT(RP_2024[[#This Row],[IMPUTACION PRESUPUESTAL]],6),3))</f>
        <v>102</v>
      </c>
      <c r="W928" s="335" t="s">
        <v>44</v>
      </c>
      <c r="X928" s="333">
        <f>VALUE(LEFT(RP_2024[[#This Row],[Actividad]],SEARCH(".",RP_2024[[#This Row],[Actividad]],1)-1))</f>
        <v>3</v>
      </c>
      <c r="Y928" s="335">
        <f>MONTH(RP_2024[[#This Row],[FECHA RP]])</f>
        <v>9</v>
      </c>
      <c r="Z928" s="334" t="str">
        <f>IF(RP_2024[[#This Row],[FEC ANULACION]]="","",MONTH(RP_2024[[#This Row],[FEC ANULACION]]))</f>
        <v/>
      </c>
      <c r="AA928" s="335" t="s">
        <v>1589</v>
      </c>
      <c r="AB928" s="335" t="s">
        <v>3394</v>
      </c>
      <c r="AC928" s="335" t="str">
        <f>MID(RP_2024[[#This Row],[Elemento PEP]],11,2)</f>
        <v>13</v>
      </c>
    </row>
    <row r="929" spans="1:29">
      <c r="A929" s="336">
        <v>5036</v>
      </c>
      <c r="B929" s="337">
        <v>45562</v>
      </c>
      <c r="C929" s="338" t="s">
        <v>1925</v>
      </c>
      <c r="D929" s="338" t="s">
        <v>2820</v>
      </c>
      <c r="E929" s="336" t="s">
        <v>2821</v>
      </c>
      <c r="F929" s="336">
        <v>4927</v>
      </c>
      <c r="G929" s="337">
        <v>45509</v>
      </c>
      <c r="H929" s="339">
        <v>6812832</v>
      </c>
      <c r="I929" s="339" t="s">
        <v>2822</v>
      </c>
      <c r="J929" s="329">
        <v>12</v>
      </c>
      <c r="K929" s="339" t="s">
        <v>1704</v>
      </c>
      <c r="L929" s="339" t="s">
        <v>1832</v>
      </c>
      <c r="M929" s="340">
        <v>24577710</v>
      </c>
      <c r="N929" s="330">
        <v>0</v>
      </c>
      <c r="O929" s="337"/>
      <c r="P929" s="340">
        <f>+RP_2024[[#This Row],[VALOR INICIAL]]-RP_2024[[#This Row],[VALOR ANULACION]]</f>
        <v>24577710</v>
      </c>
      <c r="Q929" s="341"/>
      <c r="R929" s="339">
        <f>VALUE(LEFT(RP_2024[[#This Row],[OBJETO]],3))</f>
        <v>322</v>
      </c>
      <c r="S929" s="342">
        <f t="shared" si="5"/>
        <v>242</v>
      </c>
      <c r="T929" s="339" t="str">
        <f>SUBSTITUTE(RP_2024[[#This Row],[CODIGO TIPO]],"-","")</f>
        <v>O232020200991122</v>
      </c>
      <c r="U929" s="335">
        <v>1905049</v>
      </c>
      <c r="V929" s="339">
        <f>VALUE(LEFT(RIGHT(RP_2024[[#This Row],[IMPUTACION PRESUPUESTAL]],6),3))</f>
        <v>149</v>
      </c>
      <c r="W929" s="335" t="s">
        <v>1279</v>
      </c>
      <c r="X929" s="333">
        <f>VALUE(LEFT(RP_2024[[#This Row],[Actividad]],SEARCH(".",RP_2024[[#This Row],[Actividad]],1)-1))</f>
        <v>42</v>
      </c>
      <c r="Y929" s="335">
        <f>MONTH(RP_2024[[#This Row],[FECHA RP]])</f>
        <v>9</v>
      </c>
      <c r="Z929" s="334" t="str">
        <f>IF(RP_2024[[#This Row],[FEC ANULACION]]="","",MONTH(RP_2024[[#This Row],[FEC ANULACION]]))</f>
        <v/>
      </c>
      <c r="AA929" s="335" t="s">
        <v>1589</v>
      </c>
      <c r="AB929" s="335" t="s">
        <v>3389</v>
      </c>
      <c r="AC929" s="335" t="str">
        <f>MID(RP_2024[[#This Row],[Elemento PEP]],11,2)</f>
        <v>06</v>
      </c>
    </row>
    <row r="930" spans="1:29">
      <c r="A930" s="336">
        <v>5038</v>
      </c>
      <c r="B930" s="337">
        <v>45562</v>
      </c>
      <c r="C930" s="338" t="s">
        <v>1893</v>
      </c>
      <c r="D930" s="338" t="s">
        <v>2823</v>
      </c>
      <c r="E930" s="336" t="s">
        <v>2824</v>
      </c>
      <c r="F930" s="336">
        <v>4810</v>
      </c>
      <c r="G930" s="337">
        <v>45509</v>
      </c>
      <c r="H930" s="339">
        <v>6816538</v>
      </c>
      <c r="I930" s="339" t="s">
        <v>2825</v>
      </c>
      <c r="J930" s="329">
        <v>12</v>
      </c>
      <c r="K930" s="339" t="s">
        <v>1704</v>
      </c>
      <c r="L930" s="339" t="s">
        <v>1832</v>
      </c>
      <c r="M930" s="340">
        <v>21396280</v>
      </c>
      <c r="N930" s="330">
        <v>1126120</v>
      </c>
      <c r="O930" s="337">
        <v>45649</v>
      </c>
      <c r="P930" s="340">
        <f>+RP_2024[[#This Row],[VALOR INICIAL]]-RP_2024[[#This Row],[VALOR ANULACION]]</f>
        <v>20270160</v>
      </c>
      <c r="Q930" s="341"/>
      <c r="R930" s="339">
        <f>VALUE(LEFT(RP_2024[[#This Row],[OBJETO]],3))</f>
        <v>229</v>
      </c>
      <c r="S930" s="342">
        <f t="shared" si="5"/>
        <v>242</v>
      </c>
      <c r="T930" s="339" t="str">
        <f>SUBSTITUTE(RP_2024[[#This Row],[CODIGO TIPO]],"-","")</f>
        <v>O232020200991122</v>
      </c>
      <c r="U930" s="335">
        <v>1905054</v>
      </c>
      <c r="V930" s="339">
        <f>VALUE(LEFT(RIGHT(RP_2024[[#This Row],[IMPUTACION PRESUPUESTAL]],6),3))</f>
        <v>102</v>
      </c>
      <c r="W930" s="335" t="s">
        <v>44</v>
      </c>
      <c r="X930" s="333">
        <f>VALUE(LEFT(RP_2024[[#This Row],[Actividad]],SEARCH(".",RP_2024[[#This Row],[Actividad]],1)-1))</f>
        <v>3</v>
      </c>
      <c r="Y930" s="335">
        <f>MONTH(RP_2024[[#This Row],[FECHA RP]])</f>
        <v>9</v>
      </c>
      <c r="Z930" s="334">
        <f>IF(RP_2024[[#This Row],[FEC ANULACION]]="","",MONTH(RP_2024[[#This Row],[FEC ANULACION]]))</f>
        <v>12</v>
      </c>
      <c r="AA930" s="335" t="s">
        <v>1589</v>
      </c>
      <c r="AB930" s="335" t="s">
        <v>3394</v>
      </c>
      <c r="AC930" s="335" t="str">
        <f>MID(RP_2024[[#This Row],[Elemento PEP]],11,2)</f>
        <v>13</v>
      </c>
    </row>
    <row r="931" spans="1:29">
      <c r="A931" s="336">
        <v>5045</v>
      </c>
      <c r="B931" s="337">
        <v>45565</v>
      </c>
      <c r="C931" s="338" t="s">
        <v>1925</v>
      </c>
      <c r="D931" s="338" t="s">
        <v>2826</v>
      </c>
      <c r="E931" s="336" t="s">
        <v>2827</v>
      </c>
      <c r="F931" s="336">
        <v>5801</v>
      </c>
      <c r="G931" s="337">
        <v>45553</v>
      </c>
      <c r="H931" s="339">
        <v>6822416</v>
      </c>
      <c r="I931" s="339" t="s">
        <v>2828</v>
      </c>
      <c r="J931" s="329">
        <v>12</v>
      </c>
      <c r="K931" s="339" t="s">
        <v>1704</v>
      </c>
      <c r="L931" s="339" t="s">
        <v>1832</v>
      </c>
      <c r="M931" s="340">
        <v>15452892</v>
      </c>
      <c r="N931" s="330">
        <v>0</v>
      </c>
      <c r="O931" s="337"/>
      <c r="P931" s="340">
        <f>+RP_2024[[#This Row],[VALOR INICIAL]]-RP_2024[[#This Row],[VALOR ANULACION]]</f>
        <v>15452892</v>
      </c>
      <c r="Q931" s="341"/>
      <c r="R931" s="339">
        <f>VALUE(LEFT(RP_2024[[#This Row],[OBJETO]],3))</f>
        <v>398</v>
      </c>
      <c r="S931" s="342">
        <f t="shared" si="5"/>
        <v>242</v>
      </c>
      <c r="T931" s="339" t="str">
        <f>SUBSTITUTE(RP_2024[[#This Row],[CODIGO TIPO]],"-","")</f>
        <v>O232020200991122</v>
      </c>
      <c r="U931" s="335">
        <v>1905049</v>
      </c>
      <c r="V931" s="339">
        <f>VALUE(LEFT(RIGHT(RP_2024[[#This Row],[IMPUTACION PRESUPUESTAL]],6),3))</f>
        <v>149</v>
      </c>
      <c r="W931" s="335" t="s">
        <v>1280</v>
      </c>
      <c r="X931" s="333">
        <f>VALUE(LEFT(RP_2024[[#This Row],[Actividad]],SEARCH(".",RP_2024[[#This Row],[Actividad]],1)-1))</f>
        <v>42</v>
      </c>
      <c r="Y931" s="335">
        <f>MONTH(RP_2024[[#This Row],[FECHA RP]])</f>
        <v>9</v>
      </c>
      <c r="Z931" s="334" t="str">
        <f>IF(RP_2024[[#This Row],[FEC ANULACION]]="","",MONTH(RP_2024[[#This Row],[FEC ANULACION]]))</f>
        <v/>
      </c>
      <c r="AA931" s="335" t="s">
        <v>1589</v>
      </c>
      <c r="AB931" s="335" t="s">
        <v>3389</v>
      </c>
      <c r="AC931" s="335" t="str">
        <f>MID(RP_2024[[#This Row],[Elemento PEP]],11,2)</f>
        <v>06</v>
      </c>
    </row>
    <row r="932" spans="1:29">
      <c r="A932" s="336">
        <v>5046</v>
      </c>
      <c r="B932" s="337">
        <v>45565</v>
      </c>
      <c r="C932" s="338" t="s">
        <v>1937</v>
      </c>
      <c r="D932" s="338" t="s">
        <v>2829</v>
      </c>
      <c r="E932" s="336" t="s">
        <v>2830</v>
      </c>
      <c r="F932" s="336">
        <v>5405</v>
      </c>
      <c r="G932" s="337">
        <v>45537</v>
      </c>
      <c r="H932" s="339">
        <v>6821186</v>
      </c>
      <c r="I932" s="339" t="s">
        <v>2831</v>
      </c>
      <c r="J932" s="329">
        <v>12</v>
      </c>
      <c r="K932" s="339" t="s">
        <v>1704</v>
      </c>
      <c r="L932" s="339" t="s">
        <v>1832</v>
      </c>
      <c r="M932" s="340">
        <v>15445157</v>
      </c>
      <c r="N932" s="330">
        <v>169727</v>
      </c>
      <c r="O932" s="337">
        <v>45649</v>
      </c>
      <c r="P932" s="340">
        <f>+RP_2024[[#This Row],[VALOR INICIAL]]-RP_2024[[#This Row],[VALOR ANULACION]]</f>
        <v>15275430</v>
      </c>
      <c r="Q932" s="341"/>
      <c r="R932" s="339">
        <f>VALUE(LEFT(RP_2024[[#This Row],[OBJETO]],3))</f>
        <v>471</v>
      </c>
      <c r="S932" s="342">
        <f t="shared" si="5"/>
        <v>242</v>
      </c>
      <c r="T932" s="339" t="str">
        <f>SUBSTITUTE(RP_2024[[#This Row],[CODIGO TIPO]],"-","")</f>
        <v>O232020200991122</v>
      </c>
      <c r="U932" s="335">
        <v>1905049</v>
      </c>
      <c r="V932" s="339">
        <f>VALUE(LEFT(RIGHT(RP_2024[[#This Row],[IMPUTACION PRESUPUESTAL]],6),3))</f>
        <v>95</v>
      </c>
      <c r="W932" s="335" t="s">
        <v>1287</v>
      </c>
      <c r="X932" s="333">
        <f>VALUE(LEFT(RP_2024[[#This Row],[Actividad]],SEARCH(".",RP_2024[[#This Row],[Actividad]],1)-1))</f>
        <v>45</v>
      </c>
      <c r="Y932" s="335">
        <f>MONTH(RP_2024[[#This Row],[FECHA RP]])</f>
        <v>9</v>
      </c>
      <c r="Z932" s="334">
        <f>IF(RP_2024[[#This Row],[FEC ANULACION]]="","",MONTH(RP_2024[[#This Row],[FEC ANULACION]]))</f>
        <v>12</v>
      </c>
      <c r="AA932" s="335" t="s">
        <v>1589</v>
      </c>
      <c r="AB932" s="335" t="s">
        <v>3395</v>
      </c>
      <c r="AC932" s="335" t="str">
        <f>MID(RP_2024[[#This Row],[Elemento PEP]],11,2)</f>
        <v>27</v>
      </c>
    </row>
    <row r="933" spans="1:29">
      <c r="A933" s="336">
        <v>5052</v>
      </c>
      <c r="B933" s="337">
        <v>45565</v>
      </c>
      <c r="C933" s="338" t="s">
        <v>1925</v>
      </c>
      <c r="D933" s="338" t="s">
        <v>2832</v>
      </c>
      <c r="E933" s="336" t="s">
        <v>2833</v>
      </c>
      <c r="F933" s="336">
        <v>4957</v>
      </c>
      <c r="G933" s="337">
        <v>45509</v>
      </c>
      <c r="H933" s="339">
        <v>6808798</v>
      </c>
      <c r="I933" s="339" t="s">
        <v>2834</v>
      </c>
      <c r="J933" s="329">
        <v>12</v>
      </c>
      <c r="K933" s="339" t="s">
        <v>1704</v>
      </c>
      <c r="L933" s="339" t="s">
        <v>1832</v>
      </c>
      <c r="M933" s="340">
        <v>24577710</v>
      </c>
      <c r="N933" s="330">
        <v>1045860</v>
      </c>
      <c r="O933" s="337">
        <v>45649</v>
      </c>
      <c r="P933" s="340">
        <f>+RP_2024[[#This Row],[VALOR INICIAL]]-RP_2024[[#This Row],[VALOR ANULACION]]</f>
        <v>23531850</v>
      </c>
      <c r="Q933" s="341"/>
      <c r="R933" s="339">
        <f>VALUE(LEFT(RP_2024[[#This Row],[OBJETO]],3))</f>
        <v>362</v>
      </c>
      <c r="S933" s="342">
        <f t="shared" si="5"/>
        <v>242</v>
      </c>
      <c r="T933" s="339" t="str">
        <f>SUBSTITUTE(RP_2024[[#This Row],[CODIGO TIPO]],"-","")</f>
        <v>O232020200991122</v>
      </c>
      <c r="U933" s="335">
        <v>1905049</v>
      </c>
      <c r="V933" s="339">
        <f>VALUE(LEFT(RIGHT(RP_2024[[#This Row],[IMPUTACION PRESUPUESTAL]],6),3))</f>
        <v>149</v>
      </c>
      <c r="W933" s="335" t="s">
        <v>1280</v>
      </c>
      <c r="X933" s="333">
        <f>VALUE(LEFT(RP_2024[[#This Row],[Actividad]],SEARCH(".",RP_2024[[#This Row],[Actividad]],1)-1))</f>
        <v>42</v>
      </c>
      <c r="Y933" s="335">
        <f>MONTH(RP_2024[[#This Row],[FECHA RP]])</f>
        <v>9</v>
      </c>
      <c r="Z933" s="334">
        <f>IF(RP_2024[[#This Row],[FEC ANULACION]]="","",MONTH(RP_2024[[#This Row],[FEC ANULACION]]))</f>
        <v>12</v>
      </c>
      <c r="AA933" s="335" t="s">
        <v>1589</v>
      </c>
      <c r="AB933" s="335" t="s">
        <v>3389</v>
      </c>
      <c r="AC933" s="335" t="str">
        <f>MID(RP_2024[[#This Row],[Elemento PEP]],11,2)</f>
        <v>06</v>
      </c>
    </row>
    <row r="934" spans="1:29">
      <c r="A934" s="336">
        <v>5054</v>
      </c>
      <c r="B934" s="337">
        <v>45565</v>
      </c>
      <c r="C934" s="338" t="s">
        <v>1925</v>
      </c>
      <c r="D934" s="338" t="s">
        <v>2835</v>
      </c>
      <c r="E934" s="336" t="s">
        <v>2836</v>
      </c>
      <c r="F934" s="336">
        <v>4969</v>
      </c>
      <c r="G934" s="337">
        <v>45509</v>
      </c>
      <c r="H934" s="339">
        <v>6808307</v>
      </c>
      <c r="I934" s="339" t="s">
        <v>2837</v>
      </c>
      <c r="J934" s="329">
        <v>12</v>
      </c>
      <c r="K934" s="339" t="s">
        <v>1704</v>
      </c>
      <c r="L934" s="339" t="s">
        <v>1832</v>
      </c>
      <c r="M934" s="340">
        <v>15962328</v>
      </c>
      <c r="N934" s="330">
        <v>679248</v>
      </c>
      <c r="O934" s="337">
        <v>45649</v>
      </c>
      <c r="P934" s="340">
        <f>+RP_2024[[#This Row],[VALOR INICIAL]]-RP_2024[[#This Row],[VALOR ANULACION]]</f>
        <v>15283080</v>
      </c>
      <c r="Q934" s="341"/>
      <c r="R934" s="339">
        <f>VALUE(LEFT(RP_2024[[#This Row],[OBJETO]],3))</f>
        <v>367</v>
      </c>
      <c r="S934" s="342">
        <f t="shared" si="5"/>
        <v>242</v>
      </c>
      <c r="T934" s="339" t="str">
        <f>SUBSTITUTE(RP_2024[[#This Row],[CODIGO TIPO]],"-","")</f>
        <v>O232020200991122</v>
      </c>
      <c r="U934" s="335">
        <v>1905049</v>
      </c>
      <c r="V934" s="339">
        <f>VALUE(LEFT(RIGHT(RP_2024[[#This Row],[IMPUTACION PRESUPUESTAL]],6),3))</f>
        <v>149</v>
      </c>
      <c r="W934" s="335" t="s">
        <v>1280</v>
      </c>
      <c r="X934" s="333">
        <f>VALUE(LEFT(RP_2024[[#This Row],[Actividad]],SEARCH(".",RP_2024[[#This Row],[Actividad]],1)-1))</f>
        <v>42</v>
      </c>
      <c r="Y934" s="335">
        <f>MONTH(RP_2024[[#This Row],[FECHA RP]])</f>
        <v>9</v>
      </c>
      <c r="Z934" s="334">
        <f>IF(RP_2024[[#This Row],[FEC ANULACION]]="","",MONTH(RP_2024[[#This Row],[FEC ANULACION]]))</f>
        <v>12</v>
      </c>
      <c r="AA934" s="335" t="s">
        <v>1589</v>
      </c>
      <c r="AB934" s="335" t="s">
        <v>3389</v>
      </c>
      <c r="AC934" s="335" t="str">
        <f>MID(RP_2024[[#This Row],[Elemento PEP]],11,2)</f>
        <v>06</v>
      </c>
    </row>
    <row r="935" spans="1:29">
      <c r="A935" s="336">
        <v>5057</v>
      </c>
      <c r="B935" s="337">
        <v>45565</v>
      </c>
      <c r="C935" s="338" t="s">
        <v>1893</v>
      </c>
      <c r="D935" s="338" t="s">
        <v>2838</v>
      </c>
      <c r="E935" s="336" t="s">
        <v>2839</v>
      </c>
      <c r="F935" s="336">
        <v>5453</v>
      </c>
      <c r="G935" s="337">
        <v>45538</v>
      </c>
      <c r="H935" s="339">
        <v>6827643</v>
      </c>
      <c r="I935" s="339" t="s">
        <v>2840</v>
      </c>
      <c r="J935" s="329">
        <v>12</v>
      </c>
      <c r="K935" s="339" t="s">
        <v>1704</v>
      </c>
      <c r="L935" s="339" t="s">
        <v>1832</v>
      </c>
      <c r="M935" s="340">
        <v>20495384</v>
      </c>
      <c r="N935" s="330">
        <v>225224</v>
      </c>
      <c r="O935" s="337">
        <v>45649</v>
      </c>
      <c r="P935" s="340">
        <f>+RP_2024[[#This Row],[VALOR INICIAL]]-RP_2024[[#This Row],[VALOR ANULACION]]</f>
        <v>20270160</v>
      </c>
      <c r="Q935" s="341"/>
      <c r="R935" s="339">
        <f>VALUE(LEFT(RP_2024[[#This Row],[OBJETO]],3))</f>
        <v>164</v>
      </c>
      <c r="S935" s="342">
        <f t="shared" si="5"/>
        <v>242</v>
      </c>
      <c r="T935" s="339" t="str">
        <f>SUBSTITUTE(RP_2024[[#This Row],[CODIGO TIPO]],"-","")</f>
        <v>O232020200991122</v>
      </c>
      <c r="U935" s="335">
        <v>1905054</v>
      </c>
      <c r="V935" s="339">
        <f>VALUE(LEFT(RIGHT(RP_2024[[#This Row],[IMPUTACION PRESUPUESTAL]],6),3))</f>
        <v>102</v>
      </c>
      <c r="W935" s="335" t="s">
        <v>44</v>
      </c>
      <c r="X935" s="333">
        <f>VALUE(LEFT(RP_2024[[#This Row],[Actividad]],SEARCH(".",RP_2024[[#This Row],[Actividad]],1)-1))</f>
        <v>3</v>
      </c>
      <c r="Y935" s="335">
        <f>MONTH(RP_2024[[#This Row],[FECHA RP]])</f>
        <v>9</v>
      </c>
      <c r="Z935" s="334">
        <f>IF(RP_2024[[#This Row],[FEC ANULACION]]="","",MONTH(RP_2024[[#This Row],[FEC ANULACION]]))</f>
        <v>12</v>
      </c>
      <c r="AA935" s="335" t="s">
        <v>1589</v>
      </c>
      <c r="AB935" s="335" t="s">
        <v>3394</v>
      </c>
      <c r="AC935" s="335" t="str">
        <f>MID(RP_2024[[#This Row],[Elemento PEP]],11,2)</f>
        <v>13</v>
      </c>
    </row>
    <row r="936" spans="1:29">
      <c r="A936" s="336">
        <v>5059</v>
      </c>
      <c r="B936" s="337">
        <v>45565</v>
      </c>
      <c r="C936" s="338" t="s">
        <v>1893</v>
      </c>
      <c r="D936" s="338" t="s">
        <v>2841</v>
      </c>
      <c r="E936" s="336" t="s">
        <v>2842</v>
      </c>
      <c r="F936" s="336">
        <v>4806</v>
      </c>
      <c r="G936" s="337">
        <v>45509</v>
      </c>
      <c r="H936" s="339">
        <v>6825625</v>
      </c>
      <c r="I936" s="339" t="s">
        <v>2843</v>
      </c>
      <c r="J936" s="329">
        <v>12</v>
      </c>
      <c r="K936" s="339" t="s">
        <v>1704</v>
      </c>
      <c r="L936" s="339" t="s">
        <v>1832</v>
      </c>
      <c r="M936" s="340">
        <v>23793315</v>
      </c>
      <c r="N936" s="330">
        <v>261465</v>
      </c>
      <c r="O936" s="337">
        <v>45649</v>
      </c>
      <c r="P936" s="340">
        <f>+RP_2024[[#This Row],[VALOR INICIAL]]-RP_2024[[#This Row],[VALOR ANULACION]]</f>
        <v>23531850</v>
      </c>
      <c r="Q936" s="341"/>
      <c r="R936" s="339">
        <f>VALUE(LEFT(RP_2024[[#This Row],[OBJETO]],3))</f>
        <v>189</v>
      </c>
      <c r="S936" s="342">
        <f t="shared" si="5"/>
        <v>242</v>
      </c>
      <c r="T936" s="339" t="str">
        <f>SUBSTITUTE(RP_2024[[#This Row],[CODIGO TIPO]],"-","")</f>
        <v>O232020200991122</v>
      </c>
      <c r="U936" s="335">
        <v>1905054</v>
      </c>
      <c r="V936" s="339">
        <f>VALUE(LEFT(RIGHT(RP_2024[[#This Row],[IMPUTACION PRESUPUESTAL]],6),3))</f>
        <v>102</v>
      </c>
      <c r="W936" s="335" t="s">
        <v>44</v>
      </c>
      <c r="X936" s="333">
        <f>VALUE(LEFT(RP_2024[[#This Row],[Actividad]],SEARCH(".",RP_2024[[#This Row],[Actividad]],1)-1))</f>
        <v>3</v>
      </c>
      <c r="Y936" s="335">
        <f>MONTH(RP_2024[[#This Row],[FECHA RP]])</f>
        <v>9</v>
      </c>
      <c r="Z936" s="334">
        <f>IF(RP_2024[[#This Row],[FEC ANULACION]]="","",MONTH(RP_2024[[#This Row],[FEC ANULACION]]))</f>
        <v>12</v>
      </c>
      <c r="AA936" s="335" t="s">
        <v>1589</v>
      </c>
      <c r="AB936" s="335" t="s">
        <v>3394</v>
      </c>
      <c r="AC936" s="335" t="str">
        <f>MID(RP_2024[[#This Row],[Elemento PEP]],11,2)</f>
        <v>13</v>
      </c>
    </row>
    <row r="937" spans="1:29">
      <c r="A937" s="336">
        <v>5060</v>
      </c>
      <c r="B937" s="337">
        <v>45565</v>
      </c>
      <c r="C937" s="338" t="s">
        <v>1893</v>
      </c>
      <c r="D937" s="338" t="s">
        <v>2844</v>
      </c>
      <c r="E937" s="336" t="s">
        <v>2845</v>
      </c>
      <c r="F937" s="336">
        <v>4904</v>
      </c>
      <c r="G937" s="337">
        <v>45509</v>
      </c>
      <c r="H937" s="339">
        <v>6826360</v>
      </c>
      <c r="I937" s="339" t="s">
        <v>2846</v>
      </c>
      <c r="J937" s="329">
        <v>12</v>
      </c>
      <c r="K937" s="339" t="s">
        <v>1704</v>
      </c>
      <c r="L937" s="339" t="s">
        <v>1832</v>
      </c>
      <c r="M937" s="340">
        <v>10123380</v>
      </c>
      <c r="N937" s="330">
        <v>224964</v>
      </c>
      <c r="O937" s="337">
        <v>45649</v>
      </c>
      <c r="P937" s="340">
        <f>+RP_2024[[#This Row],[VALOR INICIAL]]-RP_2024[[#This Row],[VALOR ANULACION]]</f>
        <v>9898416</v>
      </c>
      <c r="Q937" s="341"/>
      <c r="R937" s="339">
        <f>VALUE(LEFT(RP_2024[[#This Row],[OBJETO]],3))</f>
        <v>100</v>
      </c>
      <c r="S937" s="342">
        <f t="shared" si="5"/>
        <v>242</v>
      </c>
      <c r="T937" s="339" t="str">
        <f>SUBSTITUTE(RP_2024[[#This Row],[CODIGO TIPO]],"-","")</f>
        <v>O232020200991122</v>
      </c>
      <c r="U937" s="335">
        <v>1905054</v>
      </c>
      <c r="V937" s="339">
        <f>VALUE(LEFT(RIGHT(RP_2024[[#This Row],[IMPUTACION PRESUPUESTAL]],6),3))</f>
        <v>102</v>
      </c>
      <c r="W937" s="335" t="s">
        <v>44</v>
      </c>
      <c r="X937" s="333">
        <f>VALUE(LEFT(RP_2024[[#This Row],[Actividad]],SEARCH(".",RP_2024[[#This Row],[Actividad]],1)-1))</f>
        <v>3</v>
      </c>
      <c r="Y937" s="335">
        <f>MONTH(RP_2024[[#This Row],[FECHA RP]])</f>
        <v>9</v>
      </c>
      <c r="Z937" s="334">
        <f>IF(RP_2024[[#This Row],[FEC ANULACION]]="","",MONTH(RP_2024[[#This Row],[FEC ANULACION]]))</f>
        <v>12</v>
      </c>
      <c r="AA937" s="335" t="s">
        <v>1589</v>
      </c>
      <c r="AB937" s="335" t="s">
        <v>3394</v>
      </c>
      <c r="AC937" s="335" t="str">
        <f>MID(RP_2024[[#This Row],[Elemento PEP]],11,2)</f>
        <v>13</v>
      </c>
    </row>
    <row r="938" spans="1:29">
      <c r="A938" s="336">
        <v>5061</v>
      </c>
      <c r="B938" s="337">
        <v>45565</v>
      </c>
      <c r="C938" s="338" t="s">
        <v>1925</v>
      </c>
      <c r="D938" s="338" t="s">
        <v>2847</v>
      </c>
      <c r="E938" s="336" t="s">
        <v>2848</v>
      </c>
      <c r="F938" s="336">
        <v>5402</v>
      </c>
      <c r="G938" s="337">
        <v>45537</v>
      </c>
      <c r="H938" s="339">
        <v>6824680</v>
      </c>
      <c r="I938" s="339" t="s">
        <v>2849</v>
      </c>
      <c r="J938" s="329">
        <v>12</v>
      </c>
      <c r="K938" s="339" t="s">
        <v>1704</v>
      </c>
      <c r="L938" s="339" t="s">
        <v>1832</v>
      </c>
      <c r="M938" s="340">
        <v>23793315</v>
      </c>
      <c r="N938" s="330">
        <v>261465</v>
      </c>
      <c r="O938" s="337">
        <v>45649</v>
      </c>
      <c r="P938" s="340">
        <f>+RP_2024[[#This Row],[VALOR INICIAL]]-RP_2024[[#This Row],[VALOR ANULACION]]</f>
        <v>23531850</v>
      </c>
      <c r="Q938" s="341"/>
      <c r="R938" s="339">
        <f>VALUE(LEFT(RP_2024[[#This Row],[OBJETO]],3))</f>
        <v>171</v>
      </c>
      <c r="S938" s="342">
        <f t="shared" si="5"/>
        <v>242</v>
      </c>
      <c r="T938" s="339" t="str">
        <f>SUBSTITUTE(RP_2024[[#This Row],[CODIGO TIPO]],"-","")</f>
        <v>O232020200991122</v>
      </c>
      <c r="U938" s="335">
        <v>1905049</v>
      </c>
      <c r="V938" s="339">
        <f>VALUE(LEFT(RIGHT(RP_2024[[#This Row],[IMPUTACION PRESUPUESTAL]],6),3))</f>
        <v>149</v>
      </c>
      <c r="W938" s="335" t="s">
        <v>1279</v>
      </c>
      <c r="X938" s="333">
        <f>VALUE(LEFT(RP_2024[[#This Row],[Actividad]],SEARCH(".",RP_2024[[#This Row],[Actividad]],1)-1))</f>
        <v>42</v>
      </c>
      <c r="Y938" s="335">
        <f>MONTH(RP_2024[[#This Row],[FECHA RP]])</f>
        <v>9</v>
      </c>
      <c r="Z938" s="334">
        <f>IF(RP_2024[[#This Row],[FEC ANULACION]]="","",MONTH(RP_2024[[#This Row],[FEC ANULACION]]))</f>
        <v>12</v>
      </c>
      <c r="AA938" s="335" t="s">
        <v>1589</v>
      </c>
      <c r="AB938" s="335" t="s">
        <v>3389</v>
      </c>
      <c r="AC938" s="335" t="str">
        <f>MID(RP_2024[[#This Row],[Elemento PEP]],11,2)</f>
        <v>06</v>
      </c>
    </row>
    <row r="939" spans="1:29">
      <c r="A939" s="336">
        <v>5062</v>
      </c>
      <c r="B939" s="337">
        <v>45565</v>
      </c>
      <c r="C939" s="338" t="s">
        <v>1893</v>
      </c>
      <c r="D939" s="338" t="s">
        <v>2850</v>
      </c>
      <c r="E939" s="336" t="s">
        <v>2851</v>
      </c>
      <c r="F939" s="336">
        <v>5271</v>
      </c>
      <c r="G939" s="337">
        <v>45530</v>
      </c>
      <c r="H939" s="339">
        <v>6826723</v>
      </c>
      <c r="I939" s="339" t="s">
        <v>2852</v>
      </c>
      <c r="J939" s="329">
        <v>12</v>
      </c>
      <c r="K939" s="339" t="s">
        <v>1704</v>
      </c>
      <c r="L939" s="339" t="s">
        <v>1832</v>
      </c>
      <c r="M939" s="340">
        <v>10123380</v>
      </c>
      <c r="N939" s="330">
        <v>112482</v>
      </c>
      <c r="O939" s="337">
        <v>45649</v>
      </c>
      <c r="P939" s="340">
        <f>+RP_2024[[#This Row],[VALOR INICIAL]]-RP_2024[[#This Row],[VALOR ANULACION]]</f>
        <v>10010898</v>
      </c>
      <c r="Q939" s="341"/>
      <c r="R939" s="339">
        <f>VALUE(LEFT(RP_2024[[#This Row],[OBJETO]],3))</f>
        <v>101</v>
      </c>
      <c r="S939" s="342">
        <f t="shared" si="5"/>
        <v>242</v>
      </c>
      <c r="T939" s="339" t="str">
        <f>SUBSTITUTE(RP_2024[[#This Row],[CODIGO TIPO]],"-","")</f>
        <v>O232020200991122</v>
      </c>
      <c r="U939" s="335">
        <v>1905054</v>
      </c>
      <c r="V939" s="339">
        <f>VALUE(LEFT(RIGHT(RP_2024[[#This Row],[IMPUTACION PRESUPUESTAL]],6),3))</f>
        <v>102</v>
      </c>
      <c r="W939" s="335" t="s">
        <v>44</v>
      </c>
      <c r="X939" s="333">
        <f>VALUE(LEFT(RP_2024[[#This Row],[Actividad]],SEARCH(".",RP_2024[[#This Row],[Actividad]],1)-1))</f>
        <v>3</v>
      </c>
      <c r="Y939" s="335">
        <f>MONTH(RP_2024[[#This Row],[FECHA RP]])</f>
        <v>9</v>
      </c>
      <c r="Z939" s="334">
        <f>IF(RP_2024[[#This Row],[FEC ANULACION]]="","",MONTH(RP_2024[[#This Row],[FEC ANULACION]]))</f>
        <v>12</v>
      </c>
      <c r="AA939" s="335" t="s">
        <v>1589</v>
      </c>
      <c r="AB939" s="335" t="s">
        <v>3394</v>
      </c>
      <c r="AC939" s="335" t="str">
        <f>MID(RP_2024[[#This Row],[Elemento PEP]],11,2)</f>
        <v>13</v>
      </c>
    </row>
    <row r="940" spans="1:29">
      <c r="A940" s="326">
        <v>5073</v>
      </c>
      <c r="B940" s="327">
        <v>45567</v>
      </c>
      <c r="C940" s="328" t="s">
        <v>1925</v>
      </c>
      <c r="D940" s="328" t="s">
        <v>2853</v>
      </c>
      <c r="E940" s="326" t="s">
        <v>2854</v>
      </c>
      <c r="F940" s="326">
        <v>4580</v>
      </c>
      <c r="G940" s="327">
        <v>45503</v>
      </c>
      <c r="H940" s="329">
        <v>6824606</v>
      </c>
      <c r="I940" s="329" t="s">
        <v>2855</v>
      </c>
      <c r="J940" s="329">
        <v>12013</v>
      </c>
      <c r="K940" s="329" t="s">
        <v>1704</v>
      </c>
      <c r="L940" s="339" t="s">
        <v>1832</v>
      </c>
      <c r="M940" s="330">
        <v>8272940</v>
      </c>
      <c r="N940" s="330">
        <v>528060</v>
      </c>
      <c r="O940" s="327">
        <v>45649</v>
      </c>
      <c r="P940" s="330">
        <f>+RP_2024[[#This Row],[VALOR INICIAL]]-RP_2024[[#This Row],[VALOR ANULACION]]</f>
        <v>7744880</v>
      </c>
      <c r="Q940" s="331"/>
      <c r="R940" s="329">
        <f>VALUE(LEFT(RP_2024[[#This Row],[OBJETO]],3))</f>
        <v>375</v>
      </c>
      <c r="S940" s="332">
        <f t="shared" si="5"/>
        <v>242</v>
      </c>
      <c r="T940" s="329" t="str">
        <f>SUBSTITUTE(RP_2024[[#This Row],[CODIGO TIPO]],"-","")</f>
        <v>O232020200991122</v>
      </c>
      <c r="U940" s="333">
        <v>1905049</v>
      </c>
      <c r="V940" s="329">
        <f>VALUE(LEFT(RIGHT(RP_2024[[#This Row],[IMPUTACION PRESUPUESTAL]],6),3))</f>
        <v>149</v>
      </c>
      <c r="W940" s="333" t="s">
        <v>1280</v>
      </c>
      <c r="X940" s="333">
        <f>VALUE(LEFT(RP_2024[[#This Row],[Actividad]],SEARCH(".",RP_2024[[#This Row],[Actividad]],1)-1))</f>
        <v>42</v>
      </c>
      <c r="Y940" s="333">
        <f>MONTH(RP_2024[[#This Row],[FECHA RP]])</f>
        <v>10</v>
      </c>
      <c r="Z940" s="334">
        <f>IF(RP_2024[[#This Row],[FEC ANULACION]]="","",MONTH(RP_2024[[#This Row],[FEC ANULACION]]))</f>
        <v>12</v>
      </c>
      <c r="AA940" s="333" t="s">
        <v>1589</v>
      </c>
      <c r="AB940" s="333" t="s">
        <v>3389</v>
      </c>
      <c r="AC940" s="333" t="str">
        <f>MID(RP_2024[[#This Row],[Elemento PEP]],11,2)</f>
        <v>06</v>
      </c>
    </row>
    <row r="941" spans="1:29">
      <c r="A941" s="336">
        <v>5079</v>
      </c>
      <c r="B941" s="337">
        <v>45567</v>
      </c>
      <c r="C941" s="338" t="s">
        <v>1893</v>
      </c>
      <c r="D941" s="338" t="s">
        <v>2856</v>
      </c>
      <c r="E941" s="336" t="s">
        <v>2857</v>
      </c>
      <c r="F941" s="336">
        <v>4899</v>
      </c>
      <c r="G941" s="337">
        <v>45509</v>
      </c>
      <c r="H941" s="339">
        <v>6828275</v>
      </c>
      <c r="I941" s="339" t="s">
        <v>2858</v>
      </c>
      <c r="J941" s="339">
        <v>12013</v>
      </c>
      <c r="K941" s="339" t="s">
        <v>1704</v>
      </c>
      <c r="L941" s="339" t="s">
        <v>1832</v>
      </c>
      <c r="M941" s="340">
        <v>24678927</v>
      </c>
      <c r="N941" s="330">
        <v>813591</v>
      </c>
      <c r="O941" s="337">
        <v>45649</v>
      </c>
      <c r="P941" s="340">
        <f>+RP_2024[[#This Row],[VALOR INICIAL]]-RP_2024[[#This Row],[VALOR ANULACION]]</f>
        <v>23865336</v>
      </c>
      <c r="Q941" s="341"/>
      <c r="R941" s="339">
        <f>VALUE(LEFT(RP_2024[[#This Row],[OBJETO]],3))</f>
        <v>106</v>
      </c>
      <c r="S941" s="342">
        <f t="shared" si="5"/>
        <v>242</v>
      </c>
      <c r="T941" s="339" t="str">
        <f>SUBSTITUTE(RP_2024[[#This Row],[CODIGO TIPO]],"-","")</f>
        <v>O232020200991122</v>
      </c>
      <c r="U941" s="335">
        <v>1905054</v>
      </c>
      <c r="V941" s="339">
        <f>VALUE(LEFT(RIGHT(RP_2024[[#This Row],[IMPUTACION PRESUPUESTAL]],6),3))</f>
        <v>102</v>
      </c>
      <c r="W941" s="333" t="s">
        <v>44</v>
      </c>
      <c r="X941" s="333">
        <f>VALUE(LEFT(RP_2024[[#This Row],[Actividad]],SEARCH(".",RP_2024[[#This Row],[Actividad]],1)-1))</f>
        <v>3</v>
      </c>
      <c r="Y941" s="335">
        <f>MONTH(RP_2024[[#This Row],[FECHA RP]])</f>
        <v>10</v>
      </c>
      <c r="Z941" s="334">
        <f>IF(RP_2024[[#This Row],[FEC ANULACION]]="","",MONTH(RP_2024[[#This Row],[FEC ANULACION]]))</f>
        <v>12</v>
      </c>
      <c r="AA941" s="335" t="s">
        <v>1589</v>
      </c>
      <c r="AB941" s="335" t="s">
        <v>3394</v>
      </c>
      <c r="AC941" s="335" t="str">
        <f>MID(RP_2024[[#This Row],[Elemento PEP]],11,2)</f>
        <v>13</v>
      </c>
    </row>
    <row r="942" spans="1:29">
      <c r="A942" s="336">
        <v>5081</v>
      </c>
      <c r="B942" s="337">
        <v>45567</v>
      </c>
      <c r="C942" s="338" t="s">
        <v>1925</v>
      </c>
      <c r="D942" s="338" t="s">
        <v>2859</v>
      </c>
      <c r="E942" s="336" t="s">
        <v>2860</v>
      </c>
      <c r="F942" s="336">
        <v>4696</v>
      </c>
      <c r="G942" s="337">
        <v>45505</v>
      </c>
      <c r="H942" s="339">
        <v>6834822</v>
      </c>
      <c r="I942" s="339" t="s">
        <v>2861</v>
      </c>
      <c r="J942" s="339">
        <v>12013</v>
      </c>
      <c r="K942" s="339" t="s">
        <v>1704</v>
      </c>
      <c r="L942" s="339" t="s">
        <v>1832</v>
      </c>
      <c r="M942" s="340">
        <v>7921170</v>
      </c>
      <c r="N942" s="330">
        <v>176026</v>
      </c>
      <c r="O942" s="337">
        <v>45649</v>
      </c>
      <c r="P942" s="340">
        <f>+RP_2024[[#This Row],[VALOR INICIAL]]-RP_2024[[#This Row],[VALOR ANULACION]]</f>
        <v>7745144</v>
      </c>
      <c r="Q942" s="341"/>
      <c r="R942" s="339">
        <f>VALUE(LEFT(RP_2024[[#This Row],[OBJETO]],3))</f>
        <v>371</v>
      </c>
      <c r="S942" s="342">
        <f t="shared" si="5"/>
        <v>242</v>
      </c>
      <c r="T942" s="339" t="str">
        <f>SUBSTITUTE(RP_2024[[#This Row],[CODIGO TIPO]],"-","")</f>
        <v>O232020200991122</v>
      </c>
      <c r="U942" s="335">
        <v>1905049</v>
      </c>
      <c r="V942" s="339">
        <f>VALUE(LEFT(RIGHT(RP_2024[[#This Row],[IMPUTACION PRESUPUESTAL]],6),3))</f>
        <v>149</v>
      </c>
      <c r="W942" s="333" t="s">
        <v>1280</v>
      </c>
      <c r="X942" s="333">
        <f>VALUE(LEFT(RP_2024[[#This Row],[Actividad]],SEARCH(".",RP_2024[[#This Row],[Actividad]],1)-1))</f>
        <v>42</v>
      </c>
      <c r="Y942" s="335">
        <f>MONTH(RP_2024[[#This Row],[FECHA RP]])</f>
        <v>10</v>
      </c>
      <c r="Z942" s="334">
        <f>IF(RP_2024[[#This Row],[FEC ANULACION]]="","",MONTH(RP_2024[[#This Row],[FEC ANULACION]]))</f>
        <v>12</v>
      </c>
      <c r="AA942" s="335" t="s">
        <v>1589</v>
      </c>
      <c r="AB942" s="335" t="s">
        <v>3389</v>
      </c>
      <c r="AC942" s="335" t="str">
        <f>MID(RP_2024[[#This Row],[Elemento PEP]],11,2)</f>
        <v>06</v>
      </c>
    </row>
    <row r="943" spans="1:29">
      <c r="A943" s="336">
        <v>5082</v>
      </c>
      <c r="B943" s="337">
        <v>45567</v>
      </c>
      <c r="C943" s="338" t="s">
        <v>1893</v>
      </c>
      <c r="D943" s="338" t="s">
        <v>2862</v>
      </c>
      <c r="E943" s="336" t="s">
        <v>2863</v>
      </c>
      <c r="F943" s="336">
        <v>4723</v>
      </c>
      <c r="G943" s="337">
        <v>45505</v>
      </c>
      <c r="H943" s="339">
        <v>6832031</v>
      </c>
      <c r="I943" s="339" t="s">
        <v>2864</v>
      </c>
      <c r="J943" s="339">
        <v>12013</v>
      </c>
      <c r="K943" s="339" t="s">
        <v>1704</v>
      </c>
      <c r="L943" s="339" t="s">
        <v>1832</v>
      </c>
      <c r="M943" s="340">
        <v>20270160</v>
      </c>
      <c r="N943" s="330">
        <v>450448</v>
      </c>
      <c r="O943" s="337">
        <v>45649</v>
      </c>
      <c r="P943" s="340">
        <f>+RP_2024[[#This Row],[VALOR INICIAL]]-RP_2024[[#This Row],[VALOR ANULACION]]</f>
        <v>19819712</v>
      </c>
      <c r="Q943" s="341"/>
      <c r="R943" s="339">
        <f>VALUE(LEFT(RP_2024[[#This Row],[OBJETO]],3))</f>
        <v>311</v>
      </c>
      <c r="S943" s="342">
        <f t="shared" si="5"/>
        <v>242</v>
      </c>
      <c r="T943" s="339" t="str">
        <f>SUBSTITUTE(RP_2024[[#This Row],[CODIGO TIPO]],"-","")</f>
        <v>O232020200991122</v>
      </c>
      <c r="U943" s="335">
        <v>1905054</v>
      </c>
      <c r="V943" s="339">
        <f>VALUE(LEFT(RIGHT(RP_2024[[#This Row],[IMPUTACION PRESUPUESTAL]],6),3))</f>
        <v>102</v>
      </c>
      <c r="W943" s="333" t="s">
        <v>44</v>
      </c>
      <c r="X943" s="333">
        <f>VALUE(LEFT(RP_2024[[#This Row],[Actividad]],SEARCH(".",RP_2024[[#This Row],[Actividad]],1)-1))</f>
        <v>3</v>
      </c>
      <c r="Y943" s="335">
        <f>MONTH(RP_2024[[#This Row],[FECHA RP]])</f>
        <v>10</v>
      </c>
      <c r="Z943" s="334">
        <f>IF(RP_2024[[#This Row],[FEC ANULACION]]="","",MONTH(RP_2024[[#This Row],[FEC ANULACION]]))</f>
        <v>12</v>
      </c>
      <c r="AA943" s="335" t="s">
        <v>1589</v>
      </c>
      <c r="AB943" s="335" t="s">
        <v>3394</v>
      </c>
      <c r="AC943" s="335" t="str">
        <f>MID(RP_2024[[#This Row],[Elemento PEP]],11,2)</f>
        <v>13</v>
      </c>
    </row>
    <row r="944" spans="1:29">
      <c r="A944" s="336">
        <v>5083</v>
      </c>
      <c r="B944" s="337">
        <v>45567</v>
      </c>
      <c r="C944" s="338" t="s">
        <v>1893</v>
      </c>
      <c r="D944" s="338" t="s">
        <v>2865</v>
      </c>
      <c r="E944" s="336" t="s">
        <v>2866</v>
      </c>
      <c r="F944" s="336">
        <v>4727</v>
      </c>
      <c r="G944" s="337">
        <v>45505</v>
      </c>
      <c r="H944" s="339">
        <v>6834938</v>
      </c>
      <c r="I944" s="339" t="s">
        <v>2867</v>
      </c>
      <c r="J944" s="339">
        <v>12013</v>
      </c>
      <c r="K944" s="339" t="s">
        <v>1704</v>
      </c>
      <c r="L944" s="339" t="s">
        <v>1832</v>
      </c>
      <c r="M944" s="340">
        <v>20270160</v>
      </c>
      <c r="N944" s="330">
        <v>450448</v>
      </c>
      <c r="O944" s="337">
        <v>45649</v>
      </c>
      <c r="P944" s="340">
        <f>+RP_2024[[#This Row],[VALOR INICIAL]]-RP_2024[[#This Row],[VALOR ANULACION]]</f>
        <v>19819712</v>
      </c>
      <c r="Q944" s="341"/>
      <c r="R944" s="339">
        <f>VALUE(LEFT(RP_2024[[#This Row],[OBJETO]],3))</f>
        <v>318</v>
      </c>
      <c r="S944" s="342">
        <f t="shared" si="5"/>
        <v>242</v>
      </c>
      <c r="T944" s="339" t="str">
        <f>SUBSTITUTE(RP_2024[[#This Row],[CODIGO TIPO]],"-","")</f>
        <v>O232020200991122</v>
      </c>
      <c r="U944" s="335">
        <v>1905054</v>
      </c>
      <c r="V944" s="339">
        <f>VALUE(LEFT(RIGHT(RP_2024[[#This Row],[IMPUTACION PRESUPUESTAL]],6),3))</f>
        <v>102</v>
      </c>
      <c r="W944" s="333" t="s">
        <v>44</v>
      </c>
      <c r="X944" s="333">
        <f>VALUE(LEFT(RP_2024[[#This Row],[Actividad]],SEARCH(".",RP_2024[[#This Row],[Actividad]],1)-1))</f>
        <v>3</v>
      </c>
      <c r="Y944" s="335">
        <f>MONTH(RP_2024[[#This Row],[FECHA RP]])</f>
        <v>10</v>
      </c>
      <c r="Z944" s="334">
        <f>IF(RP_2024[[#This Row],[FEC ANULACION]]="","",MONTH(RP_2024[[#This Row],[FEC ANULACION]]))</f>
        <v>12</v>
      </c>
      <c r="AA944" s="335" t="s">
        <v>1589</v>
      </c>
      <c r="AB944" s="335" t="s">
        <v>3394</v>
      </c>
      <c r="AC944" s="335" t="str">
        <f>MID(RP_2024[[#This Row],[Elemento PEP]],11,2)</f>
        <v>13</v>
      </c>
    </row>
    <row r="945" spans="1:29">
      <c r="A945" s="336">
        <v>5087</v>
      </c>
      <c r="B945" s="337">
        <v>45567</v>
      </c>
      <c r="C945" s="338" t="s">
        <v>1893</v>
      </c>
      <c r="D945" s="338" t="s">
        <v>2868</v>
      </c>
      <c r="E945" s="336" t="s">
        <v>2869</v>
      </c>
      <c r="F945" s="336">
        <v>4724</v>
      </c>
      <c r="G945" s="337">
        <v>45505</v>
      </c>
      <c r="H945" s="339">
        <v>6831888</v>
      </c>
      <c r="I945" s="339" t="s">
        <v>2870</v>
      </c>
      <c r="J945" s="339">
        <v>12013</v>
      </c>
      <c r="K945" s="339" t="s">
        <v>1704</v>
      </c>
      <c r="L945" s="339" t="s">
        <v>1832</v>
      </c>
      <c r="M945" s="340">
        <v>20270160</v>
      </c>
      <c r="N945" s="330">
        <v>450448</v>
      </c>
      <c r="O945" s="337">
        <v>45649</v>
      </c>
      <c r="P945" s="340">
        <f>+RP_2024[[#This Row],[VALOR INICIAL]]-RP_2024[[#This Row],[VALOR ANULACION]]</f>
        <v>19819712</v>
      </c>
      <c r="Q945" s="341"/>
      <c r="R945" s="339">
        <f>VALUE(LEFT(RP_2024[[#This Row],[OBJETO]],3))</f>
        <v>313</v>
      </c>
      <c r="S945" s="342">
        <f t="shared" si="5"/>
        <v>242</v>
      </c>
      <c r="T945" s="339" t="str">
        <f>SUBSTITUTE(RP_2024[[#This Row],[CODIGO TIPO]],"-","")</f>
        <v>O232020200991122</v>
      </c>
      <c r="U945" s="335">
        <v>1905054</v>
      </c>
      <c r="V945" s="339">
        <f>VALUE(LEFT(RIGHT(RP_2024[[#This Row],[IMPUTACION PRESUPUESTAL]],6),3))</f>
        <v>102</v>
      </c>
      <c r="W945" s="333" t="s">
        <v>44</v>
      </c>
      <c r="X945" s="333">
        <f>VALUE(LEFT(RP_2024[[#This Row],[Actividad]],SEARCH(".",RP_2024[[#This Row],[Actividad]],1)-1))</f>
        <v>3</v>
      </c>
      <c r="Y945" s="335">
        <f>MONTH(RP_2024[[#This Row],[FECHA RP]])</f>
        <v>10</v>
      </c>
      <c r="Z945" s="334">
        <f>IF(RP_2024[[#This Row],[FEC ANULACION]]="","",MONTH(RP_2024[[#This Row],[FEC ANULACION]]))</f>
        <v>12</v>
      </c>
      <c r="AA945" s="335" t="s">
        <v>1589</v>
      </c>
      <c r="AB945" s="335" t="s">
        <v>3394</v>
      </c>
      <c r="AC945" s="335" t="str">
        <f>MID(RP_2024[[#This Row],[Elemento PEP]],11,2)</f>
        <v>13</v>
      </c>
    </row>
    <row r="946" spans="1:29">
      <c r="A946" s="336">
        <v>5089</v>
      </c>
      <c r="B946" s="337">
        <v>45567</v>
      </c>
      <c r="C946" s="338" t="s">
        <v>1893</v>
      </c>
      <c r="D946" s="338" t="s">
        <v>2871</v>
      </c>
      <c r="E946" s="336" t="s">
        <v>2872</v>
      </c>
      <c r="F946" s="336">
        <v>5431</v>
      </c>
      <c r="G946" s="337">
        <v>45538</v>
      </c>
      <c r="H946" s="339">
        <v>6834850</v>
      </c>
      <c r="I946" s="339" t="s">
        <v>2873</v>
      </c>
      <c r="J946" s="339">
        <v>12013</v>
      </c>
      <c r="K946" s="339" t="s">
        <v>1704</v>
      </c>
      <c r="L946" s="339" t="s">
        <v>1832</v>
      </c>
      <c r="M946" s="340">
        <v>20270160</v>
      </c>
      <c r="N946" s="330">
        <v>675672</v>
      </c>
      <c r="O946" s="337">
        <v>45649</v>
      </c>
      <c r="P946" s="340">
        <f>+RP_2024[[#This Row],[VALOR INICIAL]]-RP_2024[[#This Row],[VALOR ANULACION]]</f>
        <v>19594488</v>
      </c>
      <c r="Q946" s="341"/>
      <c r="R946" s="339">
        <f>VALUE(LEFT(RP_2024[[#This Row],[OBJETO]],3))</f>
        <v>233</v>
      </c>
      <c r="S946" s="342">
        <f t="shared" si="5"/>
        <v>242</v>
      </c>
      <c r="T946" s="339" t="str">
        <f>SUBSTITUTE(RP_2024[[#This Row],[CODIGO TIPO]],"-","")</f>
        <v>O232020200991122</v>
      </c>
      <c r="U946" s="335">
        <v>1905054</v>
      </c>
      <c r="V946" s="339">
        <f>VALUE(LEFT(RIGHT(RP_2024[[#This Row],[IMPUTACION PRESUPUESTAL]],6),3))</f>
        <v>102</v>
      </c>
      <c r="W946" s="333" t="s">
        <v>44</v>
      </c>
      <c r="X946" s="333">
        <f>VALUE(LEFT(RP_2024[[#This Row],[Actividad]],SEARCH(".",RP_2024[[#This Row],[Actividad]],1)-1))</f>
        <v>3</v>
      </c>
      <c r="Y946" s="335">
        <f>MONTH(RP_2024[[#This Row],[FECHA RP]])</f>
        <v>10</v>
      </c>
      <c r="Z946" s="334">
        <f>IF(RP_2024[[#This Row],[FEC ANULACION]]="","",MONTH(RP_2024[[#This Row],[FEC ANULACION]]))</f>
        <v>12</v>
      </c>
      <c r="AA946" s="335" t="s">
        <v>1589</v>
      </c>
      <c r="AB946" s="335" t="s">
        <v>3394</v>
      </c>
      <c r="AC946" s="335" t="str">
        <f>MID(RP_2024[[#This Row],[Elemento PEP]],11,2)</f>
        <v>13</v>
      </c>
    </row>
    <row r="947" spans="1:29">
      <c r="A947" s="336">
        <v>5110</v>
      </c>
      <c r="B947" s="337">
        <v>45568</v>
      </c>
      <c r="C947" s="338" t="s">
        <v>1925</v>
      </c>
      <c r="D947" s="338" t="s">
        <v>2874</v>
      </c>
      <c r="E947" s="336" t="s">
        <v>2875</v>
      </c>
      <c r="F947" s="336">
        <v>4487</v>
      </c>
      <c r="G947" s="337">
        <v>45501</v>
      </c>
      <c r="H947" s="339">
        <v>6827375</v>
      </c>
      <c r="I947" s="339" t="s">
        <v>2876</v>
      </c>
      <c r="J947" s="339">
        <v>12013</v>
      </c>
      <c r="K947" s="339" t="s">
        <v>1704</v>
      </c>
      <c r="L947" s="339" t="s">
        <v>1832</v>
      </c>
      <c r="M947" s="340">
        <v>8009183</v>
      </c>
      <c r="N947" s="330">
        <v>264039</v>
      </c>
      <c r="O947" s="337">
        <v>45649</v>
      </c>
      <c r="P947" s="340">
        <f>+RP_2024[[#This Row],[VALOR INICIAL]]-RP_2024[[#This Row],[VALOR ANULACION]]</f>
        <v>7745144</v>
      </c>
      <c r="Q947" s="341"/>
      <c r="R947" s="339">
        <f>VALUE(LEFT(RP_2024[[#This Row],[OBJETO]],3))</f>
        <v>258</v>
      </c>
      <c r="S947" s="342">
        <f t="shared" si="5"/>
        <v>242</v>
      </c>
      <c r="T947" s="339" t="str">
        <f>SUBSTITUTE(RP_2024[[#This Row],[CODIGO TIPO]],"-","")</f>
        <v>O232020200991122</v>
      </c>
      <c r="U947" s="335">
        <v>1905049</v>
      </c>
      <c r="V947" s="339">
        <f>VALUE(LEFT(RIGHT(RP_2024[[#This Row],[IMPUTACION PRESUPUESTAL]],6),3))</f>
        <v>149</v>
      </c>
      <c r="W947" s="333" t="s">
        <v>1280</v>
      </c>
      <c r="X947" s="333">
        <f>VALUE(LEFT(RP_2024[[#This Row],[Actividad]],SEARCH(".",RP_2024[[#This Row],[Actividad]],1)-1))</f>
        <v>42</v>
      </c>
      <c r="Y947" s="335">
        <f>MONTH(RP_2024[[#This Row],[FECHA RP]])</f>
        <v>10</v>
      </c>
      <c r="Z947" s="334">
        <f>IF(RP_2024[[#This Row],[FEC ANULACION]]="","",MONTH(RP_2024[[#This Row],[FEC ANULACION]]))</f>
        <v>12</v>
      </c>
      <c r="AA947" s="335" t="s">
        <v>1589</v>
      </c>
      <c r="AB947" s="335" t="s">
        <v>3389</v>
      </c>
      <c r="AC947" s="335" t="str">
        <f>MID(RP_2024[[#This Row],[Elemento PEP]],11,2)</f>
        <v>06</v>
      </c>
    </row>
    <row r="948" spans="1:29">
      <c r="A948" s="336">
        <v>5116</v>
      </c>
      <c r="B948" s="337">
        <v>45569</v>
      </c>
      <c r="C948" s="338" t="s">
        <v>1925</v>
      </c>
      <c r="D948" s="338" t="s">
        <v>2877</v>
      </c>
      <c r="E948" s="336" t="s">
        <v>2878</v>
      </c>
      <c r="F948" s="336">
        <v>4701</v>
      </c>
      <c r="G948" s="337">
        <v>45505</v>
      </c>
      <c r="H948" s="339">
        <v>6840866</v>
      </c>
      <c r="I948" s="339" t="s">
        <v>2879</v>
      </c>
      <c r="J948" s="339">
        <v>12013</v>
      </c>
      <c r="K948" s="339" t="s">
        <v>1704</v>
      </c>
      <c r="L948" s="339" t="s">
        <v>1832</v>
      </c>
      <c r="M948" s="340">
        <v>15113268</v>
      </c>
      <c r="N948" s="330">
        <v>849060</v>
      </c>
      <c r="O948" s="337">
        <v>45649</v>
      </c>
      <c r="P948" s="340">
        <f>+RP_2024[[#This Row],[VALOR INICIAL]]-RP_2024[[#This Row],[VALOR ANULACION]]</f>
        <v>14264208</v>
      </c>
      <c r="Q948" s="341"/>
      <c r="R948" s="339">
        <f>VALUE(LEFT(RP_2024[[#This Row],[OBJETO]],3))</f>
        <v>294</v>
      </c>
      <c r="S948" s="342">
        <f t="shared" si="5"/>
        <v>242</v>
      </c>
      <c r="T948" s="339" t="str">
        <f>SUBSTITUTE(RP_2024[[#This Row],[CODIGO TIPO]],"-","")</f>
        <v>O232020200991122</v>
      </c>
      <c r="U948" s="335">
        <v>1905049</v>
      </c>
      <c r="V948" s="339">
        <f>VALUE(LEFT(RIGHT(RP_2024[[#This Row],[IMPUTACION PRESUPUESTAL]],6),3))</f>
        <v>149</v>
      </c>
      <c r="W948" s="333" t="s">
        <v>1280</v>
      </c>
      <c r="X948" s="333">
        <f>VALUE(LEFT(RP_2024[[#This Row],[Actividad]],SEARCH(".",RP_2024[[#This Row],[Actividad]],1)-1))</f>
        <v>42</v>
      </c>
      <c r="Y948" s="335">
        <f>MONTH(RP_2024[[#This Row],[FECHA RP]])</f>
        <v>10</v>
      </c>
      <c r="Z948" s="334">
        <f>IF(RP_2024[[#This Row],[FEC ANULACION]]="","",MONTH(RP_2024[[#This Row],[FEC ANULACION]]))</f>
        <v>12</v>
      </c>
      <c r="AA948" s="335" t="s">
        <v>1589</v>
      </c>
      <c r="AB948" s="335" t="s">
        <v>3389</v>
      </c>
      <c r="AC948" s="335" t="str">
        <f>MID(RP_2024[[#This Row],[Elemento PEP]],11,2)</f>
        <v>06</v>
      </c>
    </row>
    <row r="949" spans="1:29">
      <c r="A949" s="336">
        <v>5118</v>
      </c>
      <c r="B949" s="337">
        <v>45569</v>
      </c>
      <c r="C949" s="338" t="s">
        <v>1925</v>
      </c>
      <c r="D949" s="338" t="s">
        <v>2880</v>
      </c>
      <c r="E949" s="336" t="s">
        <v>2881</v>
      </c>
      <c r="F949" s="336">
        <v>4929</v>
      </c>
      <c r="G949" s="337">
        <v>45509</v>
      </c>
      <c r="H949" s="339">
        <v>6845415</v>
      </c>
      <c r="I949" s="339" t="s">
        <v>2882</v>
      </c>
      <c r="J949" s="339">
        <v>12013</v>
      </c>
      <c r="K949" s="339" t="s">
        <v>1704</v>
      </c>
      <c r="L949" s="339" t="s">
        <v>1832</v>
      </c>
      <c r="M949" s="340">
        <v>14943456</v>
      </c>
      <c r="N949" s="330">
        <v>169812</v>
      </c>
      <c r="O949" s="337">
        <v>45649</v>
      </c>
      <c r="P949" s="340">
        <f>+RP_2024[[#This Row],[VALOR INICIAL]]-RP_2024[[#This Row],[VALOR ANULACION]]</f>
        <v>14773644</v>
      </c>
      <c r="Q949" s="341"/>
      <c r="R949" s="339">
        <f>VALUE(LEFT(RP_2024[[#This Row],[OBJETO]],3))</f>
        <v>346</v>
      </c>
      <c r="S949" s="342">
        <f t="shared" si="5"/>
        <v>242</v>
      </c>
      <c r="T949" s="339" t="str">
        <f>SUBSTITUTE(RP_2024[[#This Row],[CODIGO TIPO]],"-","")</f>
        <v>O232020200991122</v>
      </c>
      <c r="U949" s="335">
        <v>1905049</v>
      </c>
      <c r="V949" s="339">
        <f>VALUE(LEFT(RIGHT(RP_2024[[#This Row],[IMPUTACION PRESUPUESTAL]],6),3))</f>
        <v>149</v>
      </c>
      <c r="W949" s="333" t="s">
        <v>1280</v>
      </c>
      <c r="X949" s="333">
        <f>VALUE(LEFT(RP_2024[[#This Row],[Actividad]],SEARCH(".",RP_2024[[#This Row],[Actividad]],1)-1))</f>
        <v>42</v>
      </c>
      <c r="Y949" s="335">
        <f>MONTH(RP_2024[[#This Row],[FECHA RP]])</f>
        <v>10</v>
      </c>
      <c r="Z949" s="334">
        <f>IF(RP_2024[[#This Row],[FEC ANULACION]]="","",MONTH(RP_2024[[#This Row],[FEC ANULACION]]))</f>
        <v>12</v>
      </c>
      <c r="AA949" s="335" t="s">
        <v>1589</v>
      </c>
      <c r="AB949" s="335" t="s">
        <v>3389</v>
      </c>
      <c r="AC949" s="335" t="str">
        <f>MID(RP_2024[[#This Row],[Elemento PEP]],11,2)</f>
        <v>06</v>
      </c>
    </row>
    <row r="950" spans="1:29">
      <c r="A950" s="336">
        <v>5121</v>
      </c>
      <c r="B950" s="337">
        <v>45569</v>
      </c>
      <c r="C950" s="338" t="s">
        <v>1893</v>
      </c>
      <c r="D950" s="338" t="s">
        <v>2883</v>
      </c>
      <c r="E950" s="336" t="s">
        <v>2884</v>
      </c>
      <c r="F950" s="336">
        <v>4918</v>
      </c>
      <c r="G950" s="337">
        <v>45509</v>
      </c>
      <c r="H950" s="339">
        <v>6854100</v>
      </c>
      <c r="I950" s="339" t="s">
        <v>2885</v>
      </c>
      <c r="J950" s="339">
        <v>12013</v>
      </c>
      <c r="K950" s="339" t="s">
        <v>1704</v>
      </c>
      <c r="L950" s="339" t="s">
        <v>1832</v>
      </c>
      <c r="M950" s="340">
        <v>19594488</v>
      </c>
      <c r="N950" s="330">
        <v>675672</v>
      </c>
      <c r="O950" s="337">
        <v>45649</v>
      </c>
      <c r="P950" s="340">
        <f>+RP_2024[[#This Row],[VALOR INICIAL]]-RP_2024[[#This Row],[VALOR ANULACION]]</f>
        <v>18918816</v>
      </c>
      <c r="Q950" s="341"/>
      <c r="R950" s="339">
        <f>VALUE(LEFT(RP_2024[[#This Row],[OBJETO]],3))</f>
        <v>46</v>
      </c>
      <c r="S950" s="342">
        <f t="shared" si="5"/>
        <v>242</v>
      </c>
      <c r="T950" s="339" t="str">
        <f>SUBSTITUTE(RP_2024[[#This Row],[CODIGO TIPO]],"-","")</f>
        <v>O232020200991122</v>
      </c>
      <c r="U950" s="335">
        <v>1905054</v>
      </c>
      <c r="V950" s="339">
        <f>VALUE(LEFT(RIGHT(RP_2024[[#This Row],[IMPUTACION PRESUPUESTAL]],6),3))</f>
        <v>102</v>
      </c>
      <c r="W950" s="333" t="s">
        <v>44</v>
      </c>
      <c r="X950" s="333">
        <f>VALUE(LEFT(RP_2024[[#This Row],[Actividad]],SEARCH(".",RP_2024[[#This Row],[Actividad]],1)-1))</f>
        <v>3</v>
      </c>
      <c r="Y950" s="335">
        <f>MONTH(RP_2024[[#This Row],[FECHA RP]])</f>
        <v>10</v>
      </c>
      <c r="Z950" s="334">
        <f>IF(RP_2024[[#This Row],[FEC ANULACION]]="","",MONTH(RP_2024[[#This Row],[FEC ANULACION]]))</f>
        <v>12</v>
      </c>
      <c r="AA950" s="335" t="s">
        <v>1589</v>
      </c>
      <c r="AB950" s="335" t="s">
        <v>3394</v>
      </c>
      <c r="AC950" s="335" t="str">
        <f>MID(RP_2024[[#This Row],[Elemento PEP]],11,2)</f>
        <v>13</v>
      </c>
    </row>
    <row r="951" spans="1:29">
      <c r="A951" s="336">
        <v>5123</v>
      </c>
      <c r="B951" s="337">
        <v>45569</v>
      </c>
      <c r="C951" s="338" t="s">
        <v>1893</v>
      </c>
      <c r="D951" s="338" t="s">
        <v>2886</v>
      </c>
      <c r="E951" s="336" t="s">
        <v>2887</v>
      </c>
      <c r="F951" s="336">
        <v>4872</v>
      </c>
      <c r="G951" s="337">
        <v>45509</v>
      </c>
      <c r="H951" s="339">
        <v>6853557</v>
      </c>
      <c r="I951" s="339" t="s">
        <v>2888</v>
      </c>
      <c r="J951" s="339">
        <v>12013</v>
      </c>
      <c r="K951" s="339" t="s">
        <v>1704</v>
      </c>
      <c r="L951" s="339" t="s">
        <v>1832</v>
      </c>
      <c r="M951" s="340">
        <v>19594488</v>
      </c>
      <c r="N951" s="330">
        <v>675672</v>
      </c>
      <c r="O951" s="337">
        <v>45649</v>
      </c>
      <c r="P951" s="340">
        <f>+RP_2024[[#This Row],[VALOR INICIAL]]-RP_2024[[#This Row],[VALOR ANULACION]]</f>
        <v>18918816</v>
      </c>
      <c r="Q951" s="341"/>
      <c r="R951" s="339">
        <f>VALUE(LEFT(RP_2024[[#This Row],[OBJETO]],3))</f>
        <v>198</v>
      </c>
      <c r="S951" s="342">
        <f t="shared" si="5"/>
        <v>242</v>
      </c>
      <c r="T951" s="339" t="str">
        <f>SUBSTITUTE(RP_2024[[#This Row],[CODIGO TIPO]],"-","")</f>
        <v>O232020200991122</v>
      </c>
      <c r="U951" s="335">
        <v>1905054</v>
      </c>
      <c r="V951" s="339">
        <f>VALUE(LEFT(RIGHT(RP_2024[[#This Row],[IMPUTACION PRESUPUESTAL]],6),3))</f>
        <v>102</v>
      </c>
      <c r="W951" s="333" t="s">
        <v>44</v>
      </c>
      <c r="X951" s="333">
        <f>VALUE(LEFT(RP_2024[[#This Row],[Actividad]],SEARCH(".",RP_2024[[#This Row],[Actividad]],1)-1))</f>
        <v>3</v>
      </c>
      <c r="Y951" s="335">
        <f>MONTH(RP_2024[[#This Row],[FECHA RP]])</f>
        <v>10</v>
      </c>
      <c r="Z951" s="334">
        <f>IF(RP_2024[[#This Row],[FEC ANULACION]]="","",MONTH(RP_2024[[#This Row],[FEC ANULACION]]))</f>
        <v>12</v>
      </c>
      <c r="AA951" s="335" t="s">
        <v>1589</v>
      </c>
      <c r="AB951" s="335" t="s">
        <v>3394</v>
      </c>
      <c r="AC951" s="335" t="str">
        <f>MID(RP_2024[[#This Row],[Elemento PEP]],11,2)</f>
        <v>13</v>
      </c>
    </row>
    <row r="952" spans="1:29">
      <c r="A952" s="336">
        <v>5125</v>
      </c>
      <c r="B952" s="337">
        <v>45569</v>
      </c>
      <c r="C952" s="338" t="s">
        <v>1893</v>
      </c>
      <c r="D952" s="338" t="s">
        <v>2889</v>
      </c>
      <c r="E952" s="336" t="s">
        <v>1636</v>
      </c>
      <c r="F952" s="336">
        <v>5456</v>
      </c>
      <c r="G952" s="337">
        <v>45538</v>
      </c>
      <c r="H952" s="339">
        <v>6843809</v>
      </c>
      <c r="I952" s="339" t="s">
        <v>2890</v>
      </c>
      <c r="J952" s="339">
        <v>12013</v>
      </c>
      <c r="K952" s="339" t="s">
        <v>1704</v>
      </c>
      <c r="L952" s="339" t="s">
        <v>1832</v>
      </c>
      <c r="M952" s="340">
        <v>5090790</v>
      </c>
      <c r="N952" s="330">
        <v>0</v>
      </c>
      <c r="O952" s="337"/>
      <c r="P952" s="340">
        <f>+RP_2024[[#This Row],[VALOR INICIAL]]-RP_2024[[#This Row],[VALOR ANULACION]]</f>
        <v>5090790</v>
      </c>
      <c r="Q952" s="341"/>
      <c r="R952" s="339">
        <f>VALUE(LEFT(RP_2024[[#This Row],[OBJETO]],3))</f>
        <v>160</v>
      </c>
      <c r="S952" s="342">
        <f t="shared" si="5"/>
        <v>242</v>
      </c>
      <c r="T952" s="339" t="str">
        <f>SUBSTITUTE(RP_2024[[#This Row],[CODIGO TIPO]],"-","")</f>
        <v>O232020200991122</v>
      </c>
      <c r="U952" s="335">
        <v>1905054</v>
      </c>
      <c r="V952" s="339">
        <f>VALUE(LEFT(RIGHT(RP_2024[[#This Row],[IMPUTACION PRESUPUESTAL]],6),3))</f>
        <v>102</v>
      </c>
      <c r="W952" s="333" t="s">
        <v>44</v>
      </c>
      <c r="X952" s="333">
        <f>VALUE(LEFT(RP_2024[[#This Row],[Actividad]],SEARCH(".",RP_2024[[#This Row],[Actividad]],1)-1))</f>
        <v>3</v>
      </c>
      <c r="Y952" s="335">
        <f>MONTH(RP_2024[[#This Row],[FECHA RP]])</f>
        <v>10</v>
      </c>
      <c r="Z952" s="334" t="str">
        <f>IF(RP_2024[[#This Row],[FEC ANULACION]]="","",MONTH(RP_2024[[#This Row],[FEC ANULACION]]))</f>
        <v/>
      </c>
      <c r="AA952" s="335" t="s">
        <v>1589</v>
      </c>
      <c r="AB952" s="335" t="s">
        <v>3394</v>
      </c>
      <c r="AC952" s="335" t="str">
        <f>MID(RP_2024[[#This Row],[Elemento PEP]],11,2)</f>
        <v>13</v>
      </c>
    </row>
    <row r="953" spans="1:29">
      <c r="A953" s="336">
        <v>5127</v>
      </c>
      <c r="B953" s="337">
        <v>45569</v>
      </c>
      <c r="C953" s="338" t="s">
        <v>1893</v>
      </c>
      <c r="D953" s="338" t="s">
        <v>2891</v>
      </c>
      <c r="E953" s="336" t="s">
        <v>2892</v>
      </c>
      <c r="F953" s="336">
        <v>5432</v>
      </c>
      <c r="G953" s="337">
        <v>45538</v>
      </c>
      <c r="H953" s="339">
        <v>6850406</v>
      </c>
      <c r="I953" s="339" t="s">
        <v>2893</v>
      </c>
      <c r="J953" s="339">
        <v>12013</v>
      </c>
      <c r="K953" s="339" t="s">
        <v>1704</v>
      </c>
      <c r="L953" s="339" t="s">
        <v>1832</v>
      </c>
      <c r="M953" s="340">
        <v>19594488</v>
      </c>
      <c r="N953" s="330">
        <v>675672</v>
      </c>
      <c r="O953" s="337">
        <v>45649</v>
      </c>
      <c r="P953" s="340">
        <f>+RP_2024[[#This Row],[VALOR INICIAL]]-RP_2024[[#This Row],[VALOR ANULACION]]</f>
        <v>18918816</v>
      </c>
      <c r="Q953" s="341"/>
      <c r="R953" s="339">
        <f>VALUE(LEFT(RP_2024[[#This Row],[OBJETO]],3))</f>
        <v>234</v>
      </c>
      <c r="S953" s="342">
        <f t="shared" si="5"/>
        <v>242</v>
      </c>
      <c r="T953" s="339" t="str">
        <f>SUBSTITUTE(RP_2024[[#This Row],[CODIGO TIPO]],"-","")</f>
        <v>O232020200991122</v>
      </c>
      <c r="U953" s="335">
        <v>1905054</v>
      </c>
      <c r="V953" s="339">
        <f>VALUE(LEFT(RIGHT(RP_2024[[#This Row],[IMPUTACION PRESUPUESTAL]],6),3))</f>
        <v>102</v>
      </c>
      <c r="W953" s="333" t="s">
        <v>44</v>
      </c>
      <c r="X953" s="333">
        <f>VALUE(LEFT(RP_2024[[#This Row],[Actividad]],SEARCH(".",RP_2024[[#This Row],[Actividad]],1)-1))</f>
        <v>3</v>
      </c>
      <c r="Y953" s="335">
        <f>MONTH(RP_2024[[#This Row],[FECHA RP]])</f>
        <v>10</v>
      </c>
      <c r="Z953" s="334">
        <f>IF(RP_2024[[#This Row],[FEC ANULACION]]="","",MONTH(RP_2024[[#This Row],[FEC ANULACION]]))</f>
        <v>12</v>
      </c>
      <c r="AA953" s="335" t="s">
        <v>1589</v>
      </c>
      <c r="AB953" s="335" t="s">
        <v>3394</v>
      </c>
      <c r="AC953" s="335" t="str">
        <f>MID(RP_2024[[#This Row],[Elemento PEP]],11,2)</f>
        <v>13</v>
      </c>
    </row>
    <row r="954" spans="1:29">
      <c r="A954" s="336">
        <v>5129</v>
      </c>
      <c r="B954" s="337">
        <v>45569</v>
      </c>
      <c r="C954" s="338" t="s">
        <v>1893</v>
      </c>
      <c r="D954" s="338" t="s">
        <v>2894</v>
      </c>
      <c r="E954" s="336" t="s">
        <v>2895</v>
      </c>
      <c r="F954" s="336">
        <v>5408</v>
      </c>
      <c r="G954" s="337">
        <v>45537</v>
      </c>
      <c r="H954" s="339">
        <v>6849363</v>
      </c>
      <c r="I954" s="339" t="s">
        <v>2896</v>
      </c>
      <c r="J954" s="339">
        <v>12013</v>
      </c>
      <c r="K954" s="339" t="s">
        <v>1704</v>
      </c>
      <c r="L954" s="339" t="s">
        <v>1832</v>
      </c>
      <c r="M954" s="340">
        <v>22747455</v>
      </c>
      <c r="N954" s="330">
        <v>1045860</v>
      </c>
      <c r="O954" s="337">
        <v>45649</v>
      </c>
      <c r="P954" s="340">
        <f>+RP_2024[[#This Row],[VALOR INICIAL]]-RP_2024[[#This Row],[VALOR ANULACION]]</f>
        <v>21701595</v>
      </c>
      <c r="Q954" s="341"/>
      <c r="R954" s="339">
        <f>VALUE(LEFT(RP_2024[[#This Row],[OBJETO]],3))</f>
        <v>121</v>
      </c>
      <c r="S954" s="342">
        <f t="shared" si="5"/>
        <v>242</v>
      </c>
      <c r="T954" s="339" t="str">
        <f>SUBSTITUTE(RP_2024[[#This Row],[CODIGO TIPO]],"-","")</f>
        <v>O232020200991122</v>
      </c>
      <c r="U954" s="335">
        <v>1905054</v>
      </c>
      <c r="V954" s="339">
        <f>VALUE(LEFT(RIGHT(RP_2024[[#This Row],[IMPUTACION PRESUPUESTAL]],6),3))</f>
        <v>102</v>
      </c>
      <c r="W954" s="333" t="s">
        <v>44</v>
      </c>
      <c r="X954" s="333">
        <f>VALUE(LEFT(RP_2024[[#This Row],[Actividad]],SEARCH(".",RP_2024[[#This Row],[Actividad]],1)-1))</f>
        <v>3</v>
      </c>
      <c r="Y954" s="335">
        <f>MONTH(RP_2024[[#This Row],[FECHA RP]])</f>
        <v>10</v>
      </c>
      <c r="Z954" s="334">
        <f>IF(RP_2024[[#This Row],[FEC ANULACION]]="","",MONTH(RP_2024[[#This Row],[FEC ANULACION]]))</f>
        <v>12</v>
      </c>
      <c r="AA954" s="335" t="s">
        <v>1589</v>
      </c>
      <c r="AB954" s="335" t="s">
        <v>3394</v>
      </c>
      <c r="AC954" s="335" t="str">
        <f>MID(RP_2024[[#This Row],[Elemento PEP]],11,2)</f>
        <v>13</v>
      </c>
    </row>
    <row r="955" spans="1:29">
      <c r="A955" s="336">
        <v>5148</v>
      </c>
      <c r="B955" s="337">
        <v>45572</v>
      </c>
      <c r="C955" s="338" t="s">
        <v>1893</v>
      </c>
      <c r="D955" s="338" t="s">
        <v>2897</v>
      </c>
      <c r="E955" s="336" t="s">
        <v>1598</v>
      </c>
      <c r="F955" s="336">
        <v>5273</v>
      </c>
      <c r="G955" s="337">
        <v>45530</v>
      </c>
      <c r="H955" s="339">
        <v>6826827</v>
      </c>
      <c r="I955" s="339" t="s">
        <v>2898</v>
      </c>
      <c r="J955" s="339">
        <v>12013</v>
      </c>
      <c r="K955" s="339" t="s">
        <v>1704</v>
      </c>
      <c r="L955" s="339" t="s">
        <v>1832</v>
      </c>
      <c r="M955" s="340">
        <v>22575960</v>
      </c>
      <c r="N955" s="330">
        <v>0</v>
      </c>
      <c r="O955" s="337"/>
      <c r="P955" s="340">
        <f>+RP_2024[[#This Row],[VALOR INICIAL]]-RP_2024[[#This Row],[VALOR ANULACION]]</f>
        <v>22575960</v>
      </c>
      <c r="Q955" s="341"/>
      <c r="R955" s="339">
        <f>VALUE(LEFT(RP_2024[[#This Row],[OBJETO]],3))</f>
        <v>49</v>
      </c>
      <c r="S955" s="342">
        <f t="shared" si="5"/>
        <v>242</v>
      </c>
      <c r="T955" s="339" t="str">
        <f>SUBSTITUTE(RP_2024[[#This Row],[CODIGO TIPO]],"-","")</f>
        <v>O232020200991122</v>
      </c>
      <c r="U955" s="335">
        <v>1905054</v>
      </c>
      <c r="V955" s="339">
        <f>VALUE(LEFT(RIGHT(RP_2024[[#This Row],[IMPUTACION PRESUPUESTAL]],6),3))</f>
        <v>102</v>
      </c>
      <c r="W955" s="333" t="s">
        <v>44</v>
      </c>
      <c r="X955" s="333">
        <f>VALUE(LEFT(RP_2024[[#This Row],[Actividad]],SEARCH(".",RP_2024[[#This Row],[Actividad]],1)-1))</f>
        <v>3</v>
      </c>
      <c r="Y955" s="335">
        <f>MONTH(RP_2024[[#This Row],[FECHA RP]])</f>
        <v>10</v>
      </c>
      <c r="Z955" s="334" t="str">
        <f>IF(RP_2024[[#This Row],[FEC ANULACION]]="","",MONTH(RP_2024[[#This Row],[FEC ANULACION]]))</f>
        <v/>
      </c>
      <c r="AA955" s="335" t="s">
        <v>1589</v>
      </c>
      <c r="AB955" s="335" t="s">
        <v>3394</v>
      </c>
      <c r="AC955" s="335" t="str">
        <f>MID(RP_2024[[#This Row],[Elemento PEP]],11,2)</f>
        <v>13</v>
      </c>
    </row>
    <row r="956" spans="1:29">
      <c r="A956" s="336">
        <v>5156</v>
      </c>
      <c r="B956" s="337">
        <v>45572</v>
      </c>
      <c r="C956" s="338" t="s">
        <v>1893</v>
      </c>
      <c r="D956" s="338" t="s">
        <v>2899</v>
      </c>
      <c r="E956" s="336" t="s">
        <v>2900</v>
      </c>
      <c r="F956" s="336">
        <v>5436</v>
      </c>
      <c r="G956" s="337">
        <v>45538</v>
      </c>
      <c r="H956" s="339">
        <v>6853595</v>
      </c>
      <c r="I956" s="339" t="s">
        <v>2901</v>
      </c>
      <c r="J956" s="339">
        <v>12013</v>
      </c>
      <c r="K956" s="339" t="s">
        <v>1704</v>
      </c>
      <c r="L956" s="339" t="s">
        <v>1832</v>
      </c>
      <c r="M956" s="340">
        <v>18693592</v>
      </c>
      <c r="N956" s="330">
        <v>0</v>
      </c>
      <c r="O956" s="337"/>
      <c r="P956" s="340">
        <f>+RP_2024[[#This Row],[VALOR INICIAL]]-RP_2024[[#This Row],[VALOR ANULACION]]</f>
        <v>18693592</v>
      </c>
      <c r="Q956" s="341"/>
      <c r="R956" s="339">
        <f>VALUE(LEFT(RP_2024[[#This Row],[OBJETO]],3))</f>
        <v>203</v>
      </c>
      <c r="S956" s="342">
        <f t="shared" si="5"/>
        <v>242</v>
      </c>
      <c r="T956" s="339" t="str">
        <f>SUBSTITUTE(RP_2024[[#This Row],[CODIGO TIPO]],"-","")</f>
        <v>O232020200991122</v>
      </c>
      <c r="U956" s="335">
        <v>1905054</v>
      </c>
      <c r="V956" s="339">
        <f>VALUE(LEFT(RIGHT(RP_2024[[#This Row],[IMPUTACION PRESUPUESTAL]],6),3))</f>
        <v>102</v>
      </c>
      <c r="W956" s="333" t="s">
        <v>44</v>
      </c>
      <c r="X956" s="333">
        <f>VALUE(LEFT(RP_2024[[#This Row],[Actividad]],SEARCH(".",RP_2024[[#This Row],[Actividad]],1)-1))</f>
        <v>3</v>
      </c>
      <c r="Y956" s="335">
        <f>MONTH(RP_2024[[#This Row],[FECHA RP]])</f>
        <v>10</v>
      </c>
      <c r="Z956" s="334" t="str">
        <f>IF(RP_2024[[#This Row],[FEC ANULACION]]="","",MONTH(RP_2024[[#This Row],[FEC ANULACION]]))</f>
        <v/>
      </c>
      <c r="AA956" s="335" t="s">
        <v>1589</v>
      </c>
      <c r="AB956" s="335" t="s">
        <v>3394</v>
      </c>
      <c r="AC956" s="335" t="str">
        <f>MID(RP_2024[[#This Row],[Elemento PEP]],11,2)</f>
        <v>13</v>
      </c>
    </row>
    <row r="957" spans="1:29">
      <c r="A957" s="336">
        <v>5158</v>
      </c>
      <c r="B957" s="337">
        <v>45572</v>
      </c>
      <c r="C957" s="338" t="s">
        <v>1893</v>
      </c>
      <c r="D957" s="338" t="s">
        <v>2902</v>
      </c>
      <c r="E957" s="336" t="s">
        <v>2903</v>
      </c>
      <c r="F957" s="336">
        <v>5439</v>
      </c>
      <c r="G957" s="337">
        <v>45538</v>
      </c>
      <c r="H957" s="339">
        <v>6853671</v>
      </c>
      <c r="I957" s="339" t="s">
        <v>2904</v>
      </c>
      <c r="J957" s="339">
        <v>12013</v>
      </c>
      <c r="K957" s="339" t="s">
        <v>1704</v>
      </c>
      <c r="L957" s="339" t="s">
        <v>1832</v>
      </c>
      <c r="M957" s="340">
        <v>18693592</v>
      </c>
      <c r="N957" s="330">
        <v>0</v>
      </c>
      <c r="O957" s="337"/>
      <c r="P957" s="340">
        <f>+RP_2024[[#This Row],[VALOR INICIAL]]-RP_2024[[#This Row],[VALOR ANULACION]]</f>
        <v>18693592</v>
      </c>
      <c r="Q957" s="341"/>
      <c r="R957" s="339">
        <f>VALUE(LEFT(RP_2024[[#This Row],[OBJETO]],3))</f>
        <v>200</v>
      </c>
      <c r="S957" s="342">
        <f t="shared" si="5"/>
        <v>242</v>
      </c>
      <c r="T957" s="339" t="str">
        <f>SUBSTITUTE(RP_2024[[#This Row],[CODIGO TIPO]],"-","")</f>
        <v>O232020200991122</v>
      </c>
      <c r="U957" s="335">
        <v>1905054</v>
      </c>
      <c r="V957" s="339">
        <f>VALUE(LEFT(RIGHT(RP_2024[[#This Row],[IMPUTACION PRESUPUESTAL]],6),3))</f>
        <v>102</v>
      </c>
      <c r="W957" s="333" t="s">
        <v>44</v>
      </c>
      <c r="X957" s="333">
        <f>VALUE(LEFT(RP_2024[[#This Row],[Actividad]],SEARCH(".",RP_2024[[#This Row],[Actividad]],1)-1))</f>
        <v>3</v>
      </c>
      <c r="Y957" s="335">
        <f>MONTH(RP_2024[[#This Row],[FECHA RP]])</f>
        <v>10</v>
      </c>
      <c r="Z957" s="334" t="str">
        <f>IF(RP_2024[[#This Row],[FEC ANULACION]]="","",MONTH(RP_2024[[#This Row],[FEC ANULACION]]))</f>
        <v/>
      </c>
      <c r="AA957" s="335" t="s">
        <v>1589</v>
      </c>
      <c r="AB957" s="335" t="s">
        <v>3394</v>
      </c>
      <c r="AC957" s="335" t="str">
        <f>MID(RP_2024[[#This Row],[Elemento PEP]],11,2)</f>
        <v>13</v>
      </c>
    </row>
    <row r="958" spans="1:29">
      <c r="A958" s="336">
        <v>5160</v>
      </c>
      <c r="B958" s="337">
        <v>45572</v>
      </c>
      <c r="C958" s="338" t="s">
        <v>1937</v>
      </c>
      <c r="D958" s="338" t="s">
        <v>2905</v>
      </c>
      <c r="E958" s="336" t="s">
        <v>2906</v>
      </c>
      <c r="F958" s="336">
        <v>5403</v>
      </c>
      <c r="G958" s="337">
        <v>45537</v>
      </c>
      <c r="H958" s="339">
        <v>6843182</v>
      </c>
      <c r="I958" s="339" t="s">
        <v>2907</v>
      </c>
      <c r="J958" s="339">
        <v>12013</v>
      </c>
      <c r="K958" s="339" t="s">
        <v>1704</v>
      </c>
      <c r="L958" s="339" t="s">
        <v>1832</v>
      </c>
      <c r="M958" s="340">
        <v>14935976</v>
      </c>
      <c r="N958" s="330">
        <v>848635</v>
      </c>
      <c r="O958" s="337">
        <v>45649</v>
      </c>
      <c r="P958" s="340">
        <f>+RP_2024[[#This Row],[VALOR INICIAL]]-RP_2024[[#This Row],[VALOR ANULACION]]</f>
        <v>14087341</v>
      </c>
      <c r="Q958" s="341"/>
      <c r="R958" s="339">
        <f>VALUE(LEFT(RP_2024[[#This Row],[OBJETO]],3))</f>
        <v>462</v>
      </c>
      <c r="S958" s="342">
        <f t="shared" si="5"/>
        <v>242</v>
      </c>
      <c r="T958" s="339" t="str">
        <f>SUBSTITUTE(RP_2024[[#This Row],[CODIGO TIPO]],"-","")</f>
        <v>O232020200991122</v>
      </c>
      <c r="U958" s="335">
        <v>1905049</v>
      </c>
      <c r="V958" s="339">
        <f>VALUE(LEFT(RIGHT(RP_2024[[#This Row],[IMPUTACION PRESUPUESTAL]],6),3))</f>
        <v>95</v>
      </c>
      <c r="W958" s="333" t="s">
        <v>1287</v>
      </c>
      <c r="X958" s="333">
        <f>VALUE(LEFT(RP_2024[[#This Row],[Actividad]],SEARCH(".",RP_2024[[#This Row],[Actividad]],1)-1))</f>
        <v>45</v>
      </c>
      <c r="Y958" s="335">
        <f>MONTH(RP_2024[[#This Row],[FECHA RP]])</f>
        <v>10</v>
      </c>
      <c r="Z958" s="334">
        <f>IF(RP_2024[[#This Row],[FEC ANULACION]]="","",MONTH(RP_2024[[#This Row],[FEC ANULACION]]))</f>
        <v>12</v>
      </c>
      <c r="AA958" s="335" t="s">
        <v>1589</v>
      </c>
      <c r="AB958" s="335" t="s">
        <v>3395</v>
      </c>
      <c r="AC958" s="335" t="str">
        <f>MID(RP_2024[[#This Row],[Elemento PEP]],11,2)</f>
        <v>27</v>
      </c>
    </row>
    <row r="959" spans="1:29">
      <c r="A959" s="336">
        <v>5164</v>
      </c>
      <c r="B959" s="337">
        <v>45573</v>
      </c>
      <c r="C959" s="338" t="s">
        <v>1925</v>
      </c>
      <c r="D959" s="338" t="s">
        <v>2908</v>
      </c>
      <c r="E959" s="336" t="s">
        <v>2909</v>
      </c>
      <c r="F959" s="336">
        <v>5427</v>
      </c>
      <c r="G959" s="337">
        <v>45538</v>
      </c>
      <c r="H959" s="339">
        <v>6862465</v>
      </c>
      <c r="I959" s="339" t="s">
        <v>2910</v>
      </c>
      <c r="J959" s="339">
        <v>12013</v>
      </c>
      <c r="K959" s="339" t="s">
        <v>1704</v>
      </c>
      <c r="L959" s="339" t="s">
        <v>1832</v>
      </c>
      <c r="M959" s="340">
        <v>14094396</v>
      </c>
      <c r="N959" s="330">
        <v>169812</v>
      </c>
      <c r="O959" s="337">
        <v>45649</v>
      </c>
      <c r="P959" s="340">
        <f>+RP_2024[[#This Row],[VALOR INICIAL]]-RP_2024[[#This Row],[VALOR ANULACION]]</f>
        <v>13924584</v>
      </c>
      <c r="Q959" s="341"/>
      <c r="R959" s="339">
        <f>VALUE(LEFT(RP_2024[[#This Row],[OBJETO]],3))</f>
        <v>353</v>
      </c>
      <c r="S959" s="342">
        <f t="shared" si="5"/>
        <v>242</v>
      </c>
      <c r="T959" s="339" t="str">
        <f>SUBSTITUTE(RP_2024[[#This Row],[CODIGO TIPO]],"-","")</f>
        <v>O232020200991122</v>
      </c>
      <c r="U959" s="335">
        <v>1905049</v>
      </c>
      <c r="V959" s="339">
        <f>VALUE(LEFT(RIGHT(RP_2024[[#This Row],[IMPUTACION PRESUPUESTAL]],6),3))</f>
        <v>149</v>
      </c>
      <c r="W959" s="333" t="s">
        <v>1280</v>
      </c>
      <c r="X959" s="333">
        <f>VALUE(LEFT(RP_2024[[#This Row],[Actividad]],SEARCH(".",RP_2024[[#This Row],[Actividad]],1)-1))</f>
        <v>42</v>
      </c>
      <c r="Y959" s="335">
        <f>MONTH(RP_2024[[#This Row],[FECHA RP]])</f>
        <v>10</v>
      </c>
      <c r="Z959" s="334">
        <f>IF(RP_2024[[#This Row],[FEC ANULACION]]="","",MONTH(RP_2024[[#This Row],[FEC ANULACION]]))</f>
        <v>12</v>
      </c>
      <c r="AA959" s="335" t="s">
        <v>1589</v>
      </c>
      <c r="AB959" s="335" t="s">
        <v>3389</v>
      </c>
      <c r="AC959" s="335" t="str">
        <f>MID(RP_2024[[#This Row],[Elemento PEP]],11,2)</f>
        <v>06</v>
      </c>
    </row>
    <row r="960" spans="1:29">
      <c r="A960" s="336">
        <v>5165</v>
      </c>
      <c r="B960" s="337">
        <v>45573</v>
      </c>
      <c r="C960" s="338" t="s">
        <v>1893</v>
      </c>
      <c r="D960" s="338" t="s">
        <v>2911</v>
      </c>
      <c r="E960" s="336" t="s">
        <v>2912</v>
      </c>
      <c r="F960" s="336">
        <v>5410</v>
      </c>
      <c r="G960" s="337">
        <v>45537</v>
      </c>
      <c r="H960" s="339">
        <v>6857719</v>
      </c>
      <c r="I960" s="339" t="s">
        <v>2913</v>
      </c>
      <c r="J960" s="339">
        <v>12013</v>
      </c>
      <c r="K960" s="339" t="s">
        <v>1704</v>
      </c>
      <c r="L960" s="339" t="s">
        <v>1832</v>
      </c>
      <c r="M960" s="340">
        <v>18693592</v>
      </c>
      <c r="N960" s="330">
        <v>0</v>
      </c>
      <c r="O960" s="337"/>
      <c r="P960" s="340">
        <f>+RP_2024[[#This Row],[VALOR INICIAL]]-RP_2024[[#This Row],[VALOR ANULACION]]</f>
        <v>18693592</v>
      </c>
      <c r="Q960" s="341"/>
      <c r="R960" s="339">
        <f>VALUE(LEFT(RP_2024[[#This Row],[OBJETO]],3))</f>
        <v>104</v>
      </c>
      <c r="S960" s="342">
        <f t="shared" si="5"/>
        <v>242</v>
      </c>
      <c r="T960" s="339" t="str">
        <f>SUBSTITUTE(RP_2024[[#This Row],[CODIGO TIPO]],"-","")</f>
        <v>O232020200991122</v>
      </c>
      <c r="U960" s="335">
        <v>1905054</v>
      </c>
      <c r="V960" s="339">
        <f>VALUE(LEFT(RIGHT(RP_2024[[#This Row],[IMPUTACION PRESUPUESTAL]],6),3))</f>
        <v>102</v>
      </c>
      <c r="W960" s="333" t="s">
        <v>44</v>
      </c>
      <c r="X960" s="333">
        <f>VALUE(LEFT(RP_2024[[#This Row],[Actividad]],SEARCH(".",RP_2024[[#This Row],[Actividad]],1)-1))</f>
        <v>3</v>
      </c>
      <c r="Y960" s="335">
        <f>MONTH(RP_2024[[#This Row],[FECHA RP]])</f>
        <v>10</v>
      </c>
      <c r="Z960" s="334" t="str">
        <f>IF(RP_2024[[#This Row],[FEC ANULACION]]="","",MONTH(RP_2024[[#This Row],[FEC ANULACION]]))</f>
        <v/>
      </c>
      <c r="AA960" s="335" t="s">
        <v>1589</v>
      </c>
      <c r="AB960" s="335" t="s">
        <v>3394</v>
      </c>
      <c r="AC960" s="335" t="str">
        <f>MID(RP_2024[[#This Row],[Elemento PEP]],11,2)</f>
        <v>13</v>
      </c>
    </row>
    <row r="961" spans="1:29">
      <c r="A961" s="336">
        <v>5173</v>
      </c>
      <c r="B961" s="337">
        <v>45573</v>
      </c>
      <c r="C961" s="338" t="s">
        <v>1893</v>
      </c>
      <c r="D961" s="338" t="s">
        <v>2914</v>
      </c>
      <c r="E961" s="336" t="s">
        <v>2915</v>
      </c>
      <c r="F961" s="336">
        <v>5433</v>
      </c>
      <c r="G961" s="337">
        <v>45538</v>
      </c>
      <c r="H961" s="339">
        <v>6863274</v>
      </c>
      <c r="I961" s="339" t="s">
        <v>2916</v>
      </c>
      <c r="J961" s="339">
        <v>12013</v>
      </c>
      <c r="K961" s="339" t="s">
        <v>1704</v>
      </c>
      <c r="L961" s="339" t="s">
        <v>1832</v>
      </c>
      <c r="M961" s="340">
        <v>18693592</v>
      </c>
      <c r="N961" s="330">
        <v>225224</v>
      </c>
      <c r="O961" s="337">
        <v>45649</v>
      </c>
      <c r="P961" s="340">
        <f>+RP_2024[[#This Row],[VALOR INICIAL]]-RP_2024[[#This Row],[VALOR ANULACION]]</f>
        <v>18468368</v>
      </c>
      <c r="Q961" s="341"/>
      <c r="R961" s="339">
        <f>VALUE(LEFT(RP_2024[[#This Row],[OBJETO]],3))</f>
        <v>232</v>
      </c>
      <c r="S961" s="342">
        <f t="shared" si="5"/>
        <v>242</v>
      </c>
      <c r="T961" s="339" t="str">
        <f>SUBSTITUTE(RP_2024[[#This Row],[CODIGO TIPO]],"-","")</f>
        <v>O232020200991122</v>
      </c>
      <c r="U961" s="335">
        <v>1905054</v>
      </c>
      <c r="V961" s="339">
        <f>VALUE(LEFT(RIGHT(RP_2024[[#This Row],[IMPUTACION PRESUPUESTAL]],6),3))</f>
        <v>102</v>
      </c>
      <c r="W961" s="333" t="s">
        <v>44</v>
      </c>
      <c r="X961" s="333">
        <f>VALUE(LEFT(RP_2024[[#This Row],[Actividad]],SEARCH(".",RP_2024[[#This Row],[Actividad]],1)-1))</f>
        <v>3</v>
      </c>
      <c r="Y961" s="335">
        <f>MONTH(RP_2024[[#This Row],[FECHA RP]])</f>
        <v>10</v>
      </c>
      <c r="Z961" s="334">
        <f>IF(RP_2024[[#This Row],[FEC ANULACION]]="","",MONTH(RP_2024[[#This Row],[FEC ANULACION]]))</f>
        <v>12</v>
      </c>
      <c r="AA961" s="335" t="s">
        <v>1589</v>
      </c>
      <c r="AB961" s="335" t="s">
        <v>3394</v>
      </c>
      <c r="AC961" s="335" t="str">
        <f>MID(RP_2024[[#This Row],[Elemento PEP]],11,2)</f>
        <v>13</v>
      </c>
    </row>
    <row r="962" spans="1:29">
      <c r="A962" s="336">
        <v>5174</v>
      </c>
      <c r="B962" s="337">
        <v>45573</v>
      </c>
      <c r="C962" s="338" t="s">
        <v>1893</v>
      </c>
      <c r="D962" s="338" t="s">
        <v>2917</v>
      </c>
      <c r="E962" s="336" t="s">
        <v>2918</v>
      </c>
      <c r="F962" s="336">
        <v>5434</v>
      </c>
      <c r="G962" s="337">
        <v>45538</v>
      </c>
      <c r="H962" s="339">
        <v>6863195</v>
      </c>
      <c r="I962" s="339" t="s">
        <v>2919</v>
      </c>
      <c r="J962" s="339">
        <v>12013</v>
      </c>
      <c r="K962" s="339" t="s">
        <v>1704</v>
      </c>
      <c r="L962" s="339" t="s">
        <v>1832</v>
      </c>
      <c r="M962" s="340">
        <v>18693592</v>
      </c>
      <c r="N962" s="330">
        <v>225224</v>
      </c>
      <c r="O962" s="337">
        <v>45649</v>
      </c>
      <c r="P962" s="340">
        <f>+RP_2024[[#This Row],[VALOR INICIAL]]-RP_2024[[#This Row],[VALOR ANULACION]]</f>
        <v>18468368</v>
      </c>
      <c r="Q962" s="341"/>
      <c r="R962" s="339">
        <f>VALUE(LEFT(RP_2024[[#This Row],[OBJETO]],3))</f>
        <v>231</v>
      </c>
      <c r="S962" s="342">
        <f t="shared" si="5"/>
        <v>242</v>
      </c>
      <c r="T962" s="339" t="str">
        <f>SUBSTITUTE(RP_2024[[#This Row],[CODIGO TIPO]],"-","")</f>
        <v>O232020200991122</v>
      </c>
      <c r="U962" s="335">
        <v>1905054</v>
      </c>
      <c r="V962" s="339">
        <f>VALUE(LEFT(RIGHT(RP_2024[[#This Row],[IMPUTACION PRESUPUESTAL]],6),3))</f>
        <v>102</v>
      </c>
      <c r="W962" s="333" t="s">
        <v>44</v>
      </c>
      <c r="X962" s="333">
        <f>VALUE(LEFT(RP_2024[[#This Row],[Actividad]],SEARCH(".",RP_2024[[#This Row],[Actividad]],1)-1))</f>
        <v>3</v>
      </c>
      <c r="Y962" s="335">
        <f>MONTH(RP_2024[[#This Row],[FECHA RP]])</f>
        <v>10</v>
      </c>
      <c r="Z962" s="334">
        <f>IF(RP_2024[[#This Row],[FEC ANULACION]]="","",MONTH(RP_2024[[#This Row],[FEC ANULACION]]))</f>
        <v>12</v>
      </c>
      <c r="AA962" s="335" t="s">
        <v>1589</v>
      </c>
      <c r="AB962" s="335" t="s">
        <v>3394</v>
      </c>
      <c r="AC962" s="335" t="str">
        <f>MID(RP_2024[[#This Row],[Elemento PEP]],11,2)</f>
        <v>13</v>
      </c>
    </row>
    <row r="963" spans="1:29">
      <c r="A963" s="336">
        <v>5194</v>
      </c>
      <c r="B963" s="337">
        <v>45574</v>
      </c>
      <c r="C963" s="338" t="s">
        <v>1937</v>
      </c>
      <c r="D963" s="338" t="s">
        <v>2920</v>
      </c>
      <c r="E963" s="336" t="s">
        <v>2921</v>
      </c>
      <c r="F963" s="336">
        <v>5462</v>
      </c>
      <c r="G963" s="337">
        <v>45539</v>
      </c>
      <c r="H963" s="339">
        <v>6854095</v>
      </c>
      <c r="I963" s="339" t="s">
        <v>2922</v>
      </c>
      <c r="J963" s="339">
        <v>12013</v>
      </c>
      <c r="K963" s="339" t="s">
        <v>1704</v>
      </c>
      <c r="L963" s="339" t="s">
        <v>1832</v>
      </c>
      <c r="M963" s="340">
        <v>8266392</v>
      </c>
      <c r="N963" s="330">
        <v>665112</v>
      </c>
      <c r="O963" s="337">
        <v>45649</v>
      </c>
      <c r="P963" s="340">
        <f>+RP_2024[[#This Row],[VALOR INICIAL]]-RP_2024[[#This Row],[VALOR ANULACION]]</f>
        <v>7601280</v>
      </c>
      <c r="Q963" s="341"/>
      <c r="R963" s="339">
        <f>VALUE(LEFT(RP_2024[[#This Row],[OBJETO]],3))</f>
        <v>480</v>
      </c>
      <c r="S963" s="342">
        <f t="shared" ref="S963:S1033" si="6">Proyecto</f>
        <v>242</v>
      </c>
      <c r="T963" s="339" t="str">
        <f>SUBSTITUTE(RP_2024[[#This Row],[CODIGO TIPO]],"-","")</f>
        <v>O232020200991122</v>
      </c>
      <c r="U963" s="335">
        <v>1905049</v>
      </c>
      <c r="V963" s="339">
        <f>VALUE(LEFT(RIGHT(RP_2024[[#This Row],[IMPUTACION PRESUPUESTAL]],6),3))</f>
        <v>95</v>
      </c>
      <c r="W963" s="333" t="s">
        <v>1287</v>
      </c>
      <c r="X963" s="333">
        <f>VALUE(LEFT(RP_2024[[#This Row],[Actividad]],SEARCH(".",RP_2024[[#This Row],[Actividad]],1)-1))</f>
        <v>45</v>
      </c>
      <c r="Y963" s="335">
        <f>MONTH(RP_2024[[#This Row],[FECHA RP]])</f>
        <v>10</v>
      </c>
      <c r="Z963" s="334">
        <f>IF(RP_2024[[#This Row],[FEC ANULACION]]="","",MONTH(RP_2024[[#This Row],[FEC ANULACION]]))</f>
        <v>12</v>
      </c>
      <c r="AA963" s="335" t="s">
        <v>1589</v>
      </c>
      <c r="AB963" s="335" t="s">
        <v>3395</v>
      </c>
      <c r="AC963" s="335" t="str">
        <f>MID(RP_2024[[#This Row],[Elemento PEP]],11,2)</f>
        <v>27</v>
      </c>
    </row>
    <row r="964" spans="1:29">
      <c r="A964" s="336">
        <v>5195</v>
      </c>
      <c r="B964" s="337">
        <v>45574</v>
      </c>
      <c r="C964" s="338" t="s">
        <v>1937</v>
      </c>
      <c r="D964" s="338" t="s">
        <v>2923</v>
      </c>
      <c r="E964" s="336" t="s">
        <v>2924</v>
      </c>
      <c r="F964" s="336">
        <v>5797</v>
      </c>
      <c r="G964" s="337">
        <v>45553</v>
      </c>
      <c r="H964" s="339">
        <v>6866623</v>
      </c>
      <c r="I964" s="339" t="s">
        <v>2925</v>
      </c>
      <c r="J964" s="339">
        <v>12013</v>
      </c>
      <c r="K964" s="339" t="s">
        <v>1704</v>
      </c>
      <c r="L964" s="339" t="s">
        <v>1832</v>
      </c>
      <c r="M964" s="340">
        <v>14087341</v>
      </c>
      <c r="N964" s="330">
        <v>339454</v>
      </c>
      <c r="O964" s="337">
        <v>45649</v>
      </c>
      <c r="P964" s="340">
        <f>+RP_2024[[#This Row],[VALOR INICIAL]]-RP_2024[[#This Row],[VALOR ANULACION]]</f>
        <v>13747887</v>
      </c>
      <c r="Q964" s="341"/>
      <c r="R964" s="339">
        <f>VALUE(LEFT(RP_2024[[#This Row],[OBJETO]],3))</f>
        <v>444</v>
      </c>
      <c r="S964" s="342">
        <f t="shared" si="6"/>
        <v>242</v>
      </c>
      <c r="T964" s="339" t="str">
        <f>SUBSTITUTE(RP_2024[[#This Row],[CODIGO TIPO]],"-","")</f>
        <v>O232020200991122</v>
      </c>
      <c r="U964" s="335">
        <v>1905049</v>
      </c>
      <c r="V964" s="339">
        <f>VALUE(LEFT(RIGHT(RP_2024[[#This Row],[IMPUTACION PRESUPUESTAL]],6),3))</f>
        <v>95</v>
      </c>
      <c r="W964" s="333" t="s">
        <v>1287</v>
      </c>
      <c r="X964" s="333">
        <f>VALUE(LEFT(RP_2024[[#This Row],[Actividad]],SEARCH(".",RP_2024[[#This Row],[Actividad]],1)-1))</f>
        <v>45</v>
      </c>
      <c r="Y964" s="335">
        <f>MONTH(RP_2024[[#This Row],[FECHA RP]])</f>
        <v>10</v>
      </c>
      <c r="Z964" s="334">
        <f>IF(RP_2024[[#This Row],[FEC ANULACION]]="","",MONTH(RP_2024[[#This Row],[FEC ANULACION]]))</f>
        <v>12</v>
      </c>
      <c r="AA964" s="335" t="s">
        <v>1589</v>
      </c>
      <c r="AB964" s="335" t="s">
        <v>3395</v>
      </c>
      <c r="AC964" s="335" t="str">
        <f>MID(RP_2024[[#This Row],[Elemento PEP]],11,2)</f>
        <v>27</v>
      </c>
    </row>
    <row r="965" spans="1:29">
      <c r="A965" s="336">
        <v>5200</v>
      </c>
      <c r="B965" s="337">
        <v>45575</v>
      </c>
      <c r="C965" s="338" t="s">
        <v>1893</v>
      </c>
      <c r="D965" s="338" t="s">
        <v>2926</v>
      </c>
      <c r="E965" s="336" t="s">
        <v>2927</v>
      </c>
      <c r="F965" s="336">
        <v>5260</v>
      </c>
      <c r="G965" s="337">
        <v>45530</v>
      </c>
      <c r="H965" s="339">
        <v>6860374</v>
      </c>
      <c r="I965" s="339" t="s">
        <v>2928</v>
      </c>
      <c r="J965" s="339">
        <v>12013</v>
      </c>
      <c r="K965" s="339" t="s">
        <v>1704</v>
      </c>
      <c r="L965" s="339" t="s">
        <v>1832</v>
      </c>
      <c r="M965" s="340">
        <v>21070896</v>
      </c>
      <c r="N965" s="330">
        <v>1003376</v>
      </c>
      <c r="O965" s="337">
        <v>45649</v>
      </c>
      <c r="P965" s="340">
        <f>+RP_2024[[#This Row],[VALOR INICIAL]]-RP_2024[[#This Row],[VALOR ANULACION]]</f>
        <v>20067520</v>
      </c>
      <c r="Q965" s="341"/>
      <c r="R965" s="339">
        <f>VALUE(LEFT(RP_2024[[#This Row],[OBJETO]],3))</f>
        <v>52</v>
      </c>
      <c r="S965" s="342">
        <f t="shared" si="6"/>
        <v>242</v>
      </c>
      <c r="T965" s="339" t="str">
        <f>SUBSTITUTE(RP_2024[[#This Row],[CODIGO TIPO]],"-","")</f>
        <v>O232020200991122</v>
      </c>
      <c r="U965" s="335">
        <v>1905054</v>
      </c>
      <c r="V965" s="339">
        <f>VALUE(LEFT(RIGHT(RP_2024[[#This Row],[IMPUTACION PRESUPUESTAL]],6),3))</f>
        <v>102</v>
      </c>
      <c r="W965" s="333" t="s">
        <v>44</v>
      </c>
      <c r="X965" s="333">
        <f>VALUE(LEFT(RP_2024[[#This Row],[Actividad]],SEARCH(".",RP_2024[[#This Row],[Actividad]],1)-1))</f>
        <v>3</v>
      </c>
      <c r="Y965" s="335">
        <f>MONTH(RP_2024[[#This Row],[FECHA RP]])</f>
        <v>10</v>
      </c>
      <c r="Z965" s="334">
        <f>IF(RP_2024[[#This Row],[FEC ANULACION]]="","",MONTH(RP_2024[[#This Row],[FEC ANULACION]]))</f>
        <v>12</v>
      </c>
      <c r="AA965" s="335" t="s">
        <v>1589</v>
      </c>
      <c r="AB965" s="335" t="s">
        <v>3394</v>
      </c>
      <c r="AC965" s="335" t="str">
        <f>MID(RP_2024[[#This Row],[Elemento PEP]],11,2)</f>
        <v>13</v>
      </c>
    </row>
    <row r="966" spans="1:29">
      <c r="A966" s="336">
        <v>5202</v>
      </c>
      <c r="B966" s="337">
        <v>45575</v>
      </c>
      <c r="C966" s="338" t="s">
        <v>1893</v>
      </c>
      <c r="D966" s="338" t="s">
        <v>2929</v>
      </c>
      <c r="E966" s="336" t="s">
        <v>2930</v>
      </c>
      <c r="F966" s="336">
        <v>5417</v>
      </c>
      <c r="G966" s="337">
        <v>45537</v>
      </c>
      <c r="H966" s="339">
        <v>6873706</v>
      </c>
      <c r="I966" s="339" t="s">
        <v>2931</v>
      </c>
      <c r="J966" s="339">
        <v>12013</v>
      </c>
      <c r="K966" s="339" t="s">
        <v>1704</v>
      </c>
      <c r="L966" s="339" t="s">
        <v>1832</v>
      </c>
      <c r="M966" s="340">
        <v>18468368</v>
      </c>
      <c r="N966" s="330">
        <v>450448</v>
      </c>
      <c r="O966" s="337">
        <v>45649</v>
      </c>
      <c r="P966" s="340">
        <f>+RP_2024[[#This Row],[VALOR INICIAL]]-RP_2024[[#This Row],[VALOR ANULACION]]</f>
        <v>18017920</v>
      </c>
      <c r="Q966" s="341"/>
      <c r="R966" s="339">
        <f>VALUE(LEFT(RP_2024[[#This Row],[OBJETO]],3))</f>
        <v>77</v>
      </c>
      <c r="S966" s="342">
        <f t="shared" si="6"/>
        <v>242</v>
      </c>
      <c r="T966" s="339" t="str">
        <f>SUBSTITUTE(RP_2024[[#This Row],[CODIGO TIPO]],"-","")</f>
        <v>O232020200991122</v>
      </c>
      <c r="U966" s="335">
        <v>1905054</v>
      </c>
      <c r="V966" s="339">
        <f>VALUE(LEFT(RIGHT(RP_2024[[#This Row],[IMPUTACION PRESUPUESTAL]],6),3))</f>
        <v>102</v>
      </c>
      <c r="W966" s="333" t="s">
        <v>44</v>
      </c>
      <c r="X966" s="333">
        <f>VALUE(LEFT(RP_2024[[#This Row],[Actividad]],SEARCH(".",RP_2024[[#This Row],[Actividad]],1)-1))</f>
        <v>3</v>
      </c>
      <c r="Y966" s="335">
        <f>MONTH(RP_2024[[#This Row],[FECHA RP]])</f>
        <v>10</v>
      </c>
      <c r="Z966" s="334">
        <f>IF(RP_2024[[#This Row],[FEC ANULACION]]="","",MONTH(RP_2024[[#This Row],[FEC ANULACION]]))</f>
        <v>12</v>
      </c>
      <c r="AA966" s="335" t="s">
        <v>1589</v>
      </c>
      <c r="AB966" s="335" t="s">
        <v>3394</v>
      </c>
      <c r="AC966" s="335" t="str">
        <f>MID(RP_2024[[#This Row],[Elemento PEP]],11,2)</f>
        <v>13</v>
      </c>
    </row>
    <row r="967" spans="1:29">
      <c r="A967" s="336">
        <v>5203</v>
      </c>
      <c r="B967" s="337">
        <v>45575</v>
      </c>
      <c r="C967" s="338" t="s">
        <v>1893</v>
      </c>
      <c r="D967" s="338" t="s">
        <v>2932</v>
      </c>
      <c r="E967" s="336" t="s">
        <v>2933</v>
      </c>
      <c r="F967" s="336">
        <v>5437</v>
      </c>
      <c r="G967" s="337">
        <v>45538</v>
      </c>
      <c r="H967" s="339">
        <v>6873027</v>
      </c>
      <c r="I967" s="339" t="s">
        <v>2934</v>
      </c>
      <c r="J967" s="339">
        <v>12013</v>
      </c>
      <c r="K967" s="339" t="s">
        <v>1704</v>
      </c>
      <c r="L967" s="339" t="s">
        <v>1832</v>
      </c>
      <c r="M967" s="340">
        <v>18468368</v>
      </c>
      <c r="N967" s="330">
        <v>450448</v>
      </c>
      <c r="O967" s="337">
        <v>45649</v>
      </c>
      <c r="P967" s="340">
        <f>+RP_2024[[#This Row],[VALOR INICIAL]]-RP_2024[[#This Row],[VALOR ANULACION]]</f>
        <v>18017920</v>
      </c>
      <c r="Q967" s="341"/>
      <c r="R967" s="339">
        <f>VALUE(LEFT(RP_2024[[#This Row],[OBJETO]],3))</f>
        <v>204</v>
      </c>
      <c r="S967" s="342">
        <f t="shared" si="6"/>
        <v>242</v>
      </c>
      <c r="T967" s="339" t="str">
        <f>SUBSTITUTE(RP_2024[[#This Row],[CODIGO TIPO]],"-","")</f>
        <v>O232020200991122</v>
      </c>
      <c r="U967" s="335">
        <v>1905054</v>
      </c>
      <c r="V967" s="339">
        <f>VALUE(LEFT(RIGHT(RP_2024[[#This Row],[IMPUTACION PRESUPUESTAL]],6),3))</f>
        <v>102</v>
      </c>
      <c r="W967" s="333" t="s">
        <v>44</v>
      </c>
      <c r="X967" s="333">
        <f>VALUE(LEFT(RP_2024[[#This Row],[Actividad]],SEARCH(".",RP_2024[[#This Row],[Actividad]],1)-1))</f>
        <v>3</v>
      </c>
      <c r="Y967" s="335">
        <f>MONTH(RP_2024[[#This Row],[FECHA RP]])</f>
        <v>10</v>
      </c>
      <c r="Z967" s="334">
        <f>IF(RP_2024[[#This Row],[FEC ANULACION]]="","",MONTH(RP_2024[[#This Row],[FEC ANULACION]]))</f>
        <v>12</v>
      </c>
      <c r="AA967" s="335" t="s">
        <v>1589</v>
      </c>
      <c r="AB967" s="335" t="s">
        <v>3394</v>
      </c>
      <c r="AC967" s="335" t="str">
        <f>MID(RP_2024[[#This Row],[Elemento PEP]],11,2)</f>
        <v>13</v>
      </c>
    </row>
    <row r="968" spans="1:29">
      <c r="A968" s="336">
        <v>5204</v>
      </c>
      <c r="B968" s="337">
        <v>45575</v>
      </c>
      <c r="C968" s="338" t="s">
        <v>1893</v>
      </c>
      <c r="D968" s="338" t="s">
        <v>2935</v>
      </c>
      <c r="E968" s="336" t="s">
        <v>2936</v>
      </c>
      <c r="F968" s="336">
        <v>5411</v>
      </c>
      <c r="G968" s="337">
        <v>45537</v>
      </c>
      <c r="H968" s="339">
        <v>6873162</v>
      </c>
      <c r="I968" s="339" t="s">
        <v>2937</v>
      </c>
      <c r="J968" s="339">
        <v>12013</v>
      </c>
      <c r="K968" s="339" t="s">
        <v>1704</v>
      </c>
      <c r="L968" s="339" t="s">
        <v>1832</v>
      </c>
      <c r="M968" s="340">
        <v>18468368</v>
      </c>
      <c r="N968" s="330">
        <v>225224</v>
      </c>
      <c r="O968" s="337">
        <v>45649</v>
      </c>
      <c r="P968" s="340">
        <f>+RP_2024[[#This Row],[VALOR INICIAL]]-RP_2024[[#This Row],[VALOR ANULACION]]</f>
        <v>18243144</v>
      </c>
      <c r="Q968" s="341"/>
      <c r="R968" s="339">
        <f>VALUE(LEFT(RP_2024[[#This Row],[OBJETO]],3))</f>
        <v>97</v>
      </c>
      <c r="S968" s="342">
        <f t="shared" si="6"/>
        <v>242</v>
      </c>
      <c r="T968" s="339" t="str">
        <f>SUBSTITUTE(RP_2024[[#This Row],[CODIGO TIPO]],"-","")</f>
        <v>O232020200991122</v>
      </c>
      <c r="U968" s="335">
        <v>1905054</v>
      </c>
      <c r="V968" s="339">
        <f>VALUE(LEFT(RIGHT(RP_2024[[#This Row],[IMPUTACION PRESUPUESTAL]],6),3))</f>
        <v>102</v>
      </c>
      <c r="W968" s="333" t="s">
        <v>44</v>
      </c>
      <c r="X968" s="333">
        <f>VALUE(LEFT(RP_2024[[#This Row],[Actividad]],SEARCH(".",RP_2024[[#This Row],[Actividad]],1)-1))</f>
        <v>3</v>
      </c>
      <c r="Y968" s="335">
        <f>MONTH(RP_2024[[#This Row],[FECHA RP]])</f>
        <v>10</v>
      </c>
      <c r="Z968" s="334">
        <f>IF(RP_2024[[#This Row],[FEC ANULACION]]="","",MONTH(RP_2024[[#This Row],[FEC ANULACION]]))</f>
        <v>12</v>
      </c>
      <c r="AA968" s="335" t="s">
        <v>1589</v>
      </c>
      <c r="AB968" s="335" t="s">
        <v>3394</v>
      </c>
      <c r="AC968" s="335" t="str">
        <f>MID(RP_2024[[#This Row],[Elemento PEP]],11,2)</f>
        <v>13</v>
      </c>
    </row>
    <row r="969" spans="1:29">
      <c r="A969" s="336">
        <v>5205</v>
      </c>
      <c r="B969" s="337">
        <v>45575</v>
      </c>
      <c r="C969" s="338" t="s">
        <v>1893</v>
      </c>
      <c r="D969" s="338" t="s">
        <v>2938</v>
      </c>
      <c r="E969" s="336" t="s">
        <v>1656</v>
      </c>
      <c r="F969" s="336">
        <v>5928</v>
      </c>
      <c r="G969" s="337">
        <v>45561</v>
      </c>
      <c r="H969" s="339">
        <v>6874052</v>
      </c>
      <c r="I969" s="339" t="s">
        <v>2939</v>
      </c>
      <c r="J969" s="339">
        <v>12013</v>
      </c>
      <c r="K969" s="339" t="s">
        <v>1704</v>
      </c>
      <c r="L969" s="339" t="s">
        <v>1832</v>
      </c>
      <c r="M969" s="340">
        <v>21440130</v>
      </c>
      <c r="N969" s="330">
        <v>0</v>
      </c>
      <c r="O969" s="337"/>
      <c r="P969" s="340">
        <f>+RP_2024[[#This Row],[VALOR INICIAL]]-RP_2024[[#This Row],[VALOR ANULACION]]</f>
        <v>21440130</v>
      </c>
      <c r="Q969" s="341"/>
      <c r="R969" s="339">
        <f>VALUE(LEFT(RP_2024[[#This Row],[OBJETO]],3))</f>
        <v>382</v>
      </c>
      <c r="S969" s="342">
        <f t="shared" si="6"/>
        <v>242</v>
      </c>
      <c r="T969" s="339" t="str">
        <f>SUBSTITUTE(RP_2024[[#This Row],[CODIGO TIPO]],"-","")</f>
        <v>O232020200991122</v>
      </c>
      <c r="U969" s="335">
        <v>1905054</v>
      </c>
      <c r="V969" s="339">
        <f>VALUE(LEFT(RIGHT(RP_2024[[#This Row],[IMPUTACION PRESUPUESTAL]],6),3))</f>
        <v>102</v>
      </c>
      <c r="W969" s="333" t="s">
        <v>44</v>
      </c>
      <c r="X969" s="333">
        <f>VALUE(LEFT(RP_2024[[#This Row],[Actividad]],SEARCH(".",RP_2024[[#This Row],[Actividad]],1)-1))</f>
        <v>3</v>
      </c>
      <c r="Y969" s="335">
        <f>MONTH(RP_2024[[#This Row],[FECHA RP]])</f>
        <v>10</v>
      </c>
      <c r="Z969" s="334" t="str">
        <f>IF(RP_2024[[#This Row],[FEC ANULACION]]="","",MONTH(RP_2024[[#This Row],[FEC ANULACION]]))</f>
        <v/>
      </c>
      <c r="AA969" s="335" t="s">
        <v>1589</v>
      </c>
      <c r="AB969" s="335" t="s">
        <v>3394</v>
      </c>
      <c r="AC969" s="335" t="str">
        <f>MID(RP_2024[[#This Row],[Elemento PEP]],11,2)</f>
        <v>13</v>
      </c>
    </row>
    <row r="970" spans="1:29">
      <c r="A970" s="336">
        <v>5207</v>
      </c>
      <c r="B970" s="337">
        <v>45575</v>
      </c>
      <c r="C970" s="338" t="s">
        <v>1893</v>
      </c>
      <c r="D970" s="338" t="s">
        <v>2940</v>
      </c>
      <c r="E970" s="336" t="s">
        <v>1657</v>
      </c>
      <c r="F970" s="336">
        <v>5266</v>
      </c>
      <c r="G970" s="337">
        <v>45530</v>
      </c>
      <c r="H970" s="339">
        <v>6873115</v>
      </c>
      <c r="I970" s="339" t="s">
        <v>2941</v>
      </c>
      <c r="J970" s="339">
        <v>12013</v>
      </c>
      <c r="K970" s="339" t="s">
        <v>1704</v>
      </c>
      <c r="L970" s="339" t="s">
        <v>1832</v>
      </c>
      <c r="M970" s="340">
        <v>21440130</v>
      </c>
      <c r="N970" s="330">
        <v>0</v>
      </c>
      <c r="O970" s="337"/>
      <c r="P970" s="340">
        <f>+RP_2024[[#This Row],[VALOR INICIAL]]-RP_2024[[#This Row],[VALOR ANULACION]]</f>
        <v>21440130</v>
      </c>
      <c r="Q970" s="341"/>
      <c r="R970" s="339">
        <f>VALUE(LEFT(RP_2024[[#This Row],[OBJETO]],3))</f>
        <v>405</v>
      </c>
      <c r="S970" s="342">
        <f t="shared" si="6"/>
        <v>242</v>
      </c>
      <c r="T970" s="339" t="str">
        <f>SUBSTITUTE(RP_2024[[#This Row],[CODIGO TIPO]],"-","")</f>
        <v>O232020200991122</v>
      </c>
      <c r="U970" s="335">
        <v>1905054</v>
      </c>
      <c r="V970" s="339">
        <f>VALUE(LEFT(RIGHT(RP_2024[[#This Row],[IMPUTACION PRESUPUESTAL]],6),3))</f>
        <v>102</v>
      </c>
      <c r="W970" s="333" t="s">
        <v>44</v>
      </c>
      <c r="X970" s="333">
        <f>VALUE(LEFT(RP_2024[[#This Row],[Actividad]],SEARCH(".",RP_2024[[#This Row],[Actividad]],1)-1))</f>
        <v>3</v>
      </c>
      <c r="Y970" s="335">
        <f>MONTH(RP_2024[[#This Row],[FECHA RP]])</f>
        <v>10</v>
      </c>
      <c r="Z970" s="334" t="str">
        <f>IF(RP_2024[[#This Row],[FEC ANULACION]]="","",MONTH(RP_2024[[#This Row],[FEC ANULACION]]))</f>
        <v/>
      </c>
      <c r="AA970" s="335" t="s">
        <v>1589</v>
      </c>
      <c r="AB970" s="335" t="s">
        <v>3394</v>
      </c>
      <c r="AC970" s="335" t="str">
        <f>MID(RP_2024[[#This Row],[Elemento PEP]],11,2)</f>
        <v>13</v>
      </c>
    </row>
    <row r="971" spans="1:29">
      <c r="A971" s="336">
        <v>5216</v>
      </c>
      <c r="B971" s="337">
        <v>45575</v>
      </c>
      <c r="C971" s="338" t="s">
        <v>1893</v>
      </c>
      <c r="D971" s="338" t="s">
        <v>2942</v>
      </c>
      <c r="E971" s="336" t="s">
        <v>2943</v>
      </c>
      <c r="F971" s="336">
        <v>5272</v>
      </c>
      <c r="G971" s="337">
        <v>45530</v>
      </c>
      <c r="H971" s="339">
        <v>6866427</v>
      </c>
      <c r="I971" s="339" t="s">
        <v>2944</v>
      </c>
      <c r="J971" s="339">
        <v>12013</v>
      </c>
      <c r="K971" s="339" t="s">
        <v>1704</v>
      </c>
      <c r="L971" s="339" t="s">
        <v>1832</v>
      </c>
      <c r="M971" s="340">
        <v>21440130</v>
      </c>
      <c r="N971" s="330">
        <v>2091720</v>
      </c>
      <c r="O971" s="337">
        <v>45649</v>
      </c>
      <c r="P971" s="340">
        <f>+RP_2024[[#This Row],[VALOR INICIAL]]-RP_2024[[#This Row],[VALOR ANULACION]]</f>
        <v>19348410</v>
      </c>
      <c r="Q971" s="341"/>
      <c r="R971" s="339">
        <f>VALUE(LEFT(RP_2024[[#This Row],[OBJETO]],3))</f>
        <v>140</v>
      </c>
      <c r="S971" s="342">
        <f t="shared" si="6"/>
        <v>242</v>
      </c>
      <c r="T971" s="339" t="str">
        <f>SUBSTITUTE(RP_2024[[#This Row],[CODIGO TIPO]],"-","")</f>
        <v>O232020200991122</v>
      </c>
      <c r="U971" s="335">
        <v>1905054</v>
      </c>
      <c r="V971" s="339">
        <f>VALUE(LEFT(RIGHT(RP_2024[[#This Row],[IMPUTACION PRESUPUESTAL]],6),3))</f>
        <v>102</v>
      </c>
      <c r="W971" s="333" t="s">
        <v>44</v>
      </c>
      <c r="X971" s="333">
        <f>VALUE(LEFT(RP_2024[[#This Row],[Actividad]],SEARCH(".",RP_2024[[#This Row],[Actividad]],1)-1))</f>
        <v>3</v>
      </c>
      <c r="Y971" s="335">
        <f>MONTH(RP_2024[[#This Row],[FECHA RP]])</f>
        <v>10</v>
      </c>
      <c r="Z971" s="334">
        <f>IF(RP_2024[[#This Row],[FEC ANULACION]]="","",MONTH(RP_2024[[#This Row],[FEC ANULACION]]))</f>
        <v>12</v>
      </c>
      <c r="AA971" s="335" t="s">
        <v>1589</v>
      </c>
      <c r="AB971" s="335" t="s">
        <v>3394</v>
      </c>
      <c r="AC971" s="335" t="str">
        <f>MID(RP_2024[[#This Row],[Elemento PEP]],11,2)</f>
        <v>13</v>
      </c>
    </row>
    <row r="972" spans="1:29">
      <c r="A972" s="336">
        <v>5226</v>
      </c>
      <c r="B972" s="337">
        <v>45575</v>
      </c>
      <c r="C972" s="338" t="s">
        <v>1893</v>
      </c>
      <c r="D972" s="338" t="s">
        <v>2945</v>
      </c>
      <c r="E972" s="336" t="s">
        <v>2946</v>
      </c>
      <c r="F972" s="336">
        <v>4876</v>
      </c>
      <c r="G972" s="337">
        <v>45509</v>
      </c>
      <c r="H972" s="339">
        <v>6866428</v>
      </c>
      <c r="I972" s="339" t="s">
        <v>2947</v>
      </c>
      <c r="J972" s="339">
        <v>12013</v>
      </c>
      <c r="K972" s="339" t="s">
        <v>1704</v>
      </c>
      <c r="L972" s="339" t="s">
        <v>1832</v>
      </c>
      <c r="M972" s="340">
        <v>21440130</v>
      </c>
      <c r="N972" s="330">
        <v>522930</v>
      </c>
      <c r="O972" s="337">
        <v>45649</v>
      </c>
      <c r="P972" s="340">
        <f>+RP_2024[[#This Row],[VALOR INICIAL]]-RP_2024[[#This Row],[VALOR ANULACION]]</f>
        <v>20917200</v>
      </c>
      <c r="Q972" s="341"/>
      <c r="R972" s="339">
        <f>VALUE(LEFT(RP_2024[[#This Row],[OBJETO]],3))</f>
        <v>191</v>
      </c>
      <c r="S972" s="342">
        <f t="shared" si="6"/>
        <v>242</v>
      </c>
      <c r="T972" s="339" t="str">
        <f>SUBSTITUTE(RP_2024[[#This Row],[CODIGO TIPO]],"-","")</f>
        <v>O232020200991122</v>
      </c>
      <c r="U972" s="335">
        <v>1905054</v>
      </c>
      <c r="V972" s="339">
        <f>VALUE(LEFT(RIGHT(RP_2024[[#This Row],[IMPUTACION PRESUPUESTAL]],6),3))</f>
        <v>102</v>
      </c>
      <c r="W972" s="333" t="s">
        <v>44</v>
      </c>
      <c r="X972" s="333">
        <f>VALUE(LEFT(RP_2024[[#This Row],[Actividad]],SEARCH(".",RP_2024[[#This Row],[Actividad]],1)-1))</f>
        <v>3</v>
      </c>
      <c r="Y972" s="335">
        <f>MONTH(RP_2024[[#This Row],[FECHA RP]])</f>
        <v>10</v>
      </c>
      <c r="Z972" s="334">
        <f>IF(RP_2024[[#This Row],[FEC ANULACION]]="","",MONTH(RP_2024[[#This Row],[FEC ANULACION]]))</f>
        <v>12</v>
      </c>
      <c r="AA972" s="335" t="s">
        <v>1589</v>
      </c>
      <c r="AB972" s="335" t="s">
        <v>3394</v>
      </c>
      <c r="AC972" s="335" t="str">
        <f>MID(RP_2024[[#This Row],[Elemento PEP]],11,2)</f>
        <v>13</v>
      </c>
    </row>
    <row r="973" spans="1:29">
      <c r="A973" s="336">
        <v>5227</v>
      </c>
      <c r="B973" s="337">
        <v>45575</v>
      </c>
      <c r="C973" s="338" t="s">
        <v>1893</v>
      </c>
      <c r="D973" s="338" t="s">
        <v>2948</v>
      </c>
      <c r="E973" s="336" t="s">
        <v>2949</v>
      </c>
      <c r="F973" s="336">
        <v>5267</v>
      </c>
      <c r="G973" s="337">
        <v>45530</v>
      </c>
      <c r="H973" s="339">
        <v>6871807</v>
      </c>
      <c r="I973" s="339" t="s">
        <v>2950</v>
      </c>
      <c r="J973" s="339">
        <v>12013</v>
      </c>
      <c r="K973" s="339" t="s">
        <v>1704</v>
      </c>
      <c r="L973" s="339" t="s">
        <v>1832</v>
      </c>
      <c r="M973" s="340">
        <v>21178665</v>
      </c>
      <c r="N973" s="330">
        <v>261465</v>
      </c>
      <c r="O973" s="337">
        <v>45649</v>
      </c>
      <c r="P973" s="340">
        <f>+RP_2024[[#This Row],[VALOR INICIAL]]-RP_2024[[#This Row],[VALOR ANULACION]]</f>
        <v>20917200</v>
      </c>
      <c r="Q973" s="341"/>
      <c r="R973" s="339">
        <f>VALUE(LEFT(RP_2024[[#This Row],[OBJETO]],3))</f>
        <v>173</v>
      </c>
      <c r="S973" s="342">
        <f t="shared" si="6"/>
        <v>242</v>
      </c>
      <c r="T973" s="339" t="str">
        <f>SUBSTITUTE(RP_2024[[#This Row],[CODIGO TIPO]],"-","")</f>
        <v>O232020200991122</v>
      </c>
      <c r="U973" s="335">
        <v>1905054</v>
      </c>
      <c r="V973" s="339">
        <f>VALUE(LEFT(RIGHT(RP_2024[[#This Row],[IMPUTACION PRESUPUESTAL]],6),3))</f>
        <v>102</v>
      </c>
      <c r="W973" s="333" t="s">
        <v>44</v>
      </c>
      <c r="X973" s="333">
        <f>VALUE(LEFT(RP_2024[[#This Row],[Actividad]],SEARCH(".",RP_2024[[#This Row],[Actividad]],1)-1))</f>
        <v>3</v>
      </c>
      <c r="Y973" s="335">
        <f>MONTH(RP_2024[[#This Row],[FECHA RP]])</f>
        <v>10</v>
      </c>
      <c r="Z973" s="334">
        <f>IF(RP_2024[[#This Row],[FEC ANULACION]]="","",MONTH(RP_2024[[#This Row],[FEC ANULACION]]))</f>
        <v>12</v>
      </c>
      <c r="AA973" s="335" t="s">
        <v>1589</v>
      </c>
      <c r="AB973" s="335" t="s">
        <v>3394</v>
      </c>
      <c r="AC973" s="335" t="str">
        <f>MID(RP_2024[[#This Row],[Elemento PEP]],11,2)</f>
        <v>13</v>
      </c>
    </row>
    <row r="974" spans="1:29">
      <c r="A974" s="336">
        <v>5230</v>
      </c>
      <c r="B974" s="337">
        <v>45575</v>
      </c>
      <c r="C974" s="338" t="s">
        <v>1893</v>
      </c>
      <c r="D974" s="338" t="s">
        <v>2951</v>
      </c>
      <c r="E974" s="336" t="s">
        <v>2952</v>
      </c>
      <c r="F974" s="336">
        <v>4912</v>
      </c>
      <c r="G974" s="337">
        <v>45509</v>
      </c>
      <c r="H974" s="339">
        <v>6857920</v>
      </c>
      <c r="I974" s="339" t="s">
        <v>2953</v>
      </c>
      <c r="J974" s="339">
        <v>12013</v>
      </c>
      <c r="K974" s="339" t="s">
        <v>1704</v>
      </c>
      <c r="L974" s="339" t="s">
        <v>1832</v>
      </c>
      <c r="M974" s="340">
        <v>18693592</v>
      </c>
      <c r="N974" s="330">
        <v>450448</v>
      </c>
      <c r="O974" s="337">
        <v>45649</v>
      </c>
      <c r="P974" s="340">
        <f>+RP_2024[[#This Row],[VALOR INICIAL]]-RP_2024[[#This Row],[VALOR ANULACION]]</f>
        <v>18243144</v>
      </c>
      <c r="Q974" s="341"/>
      <c r="R974" s="339">
        <f>VALUE(LEFT(RP_2024[[#This Row],[OBJETO]],3))</f>
        <v>54</v>
      </c>
      <c r="S974" s="342">
        <f t="shared" si="6"/>
        <v>242</v>
      </c>
      <c r="T974" s="339" t="str">
        <f>SUBSTITUTE(RP_2024[[#This Row],[CODIGO TIPO]],"-","")</f>
        <v>O232020200991122</v>
      </c>
      <c r="U974" s="335">
        <v>1905054</v>
      </c>
      <c r="V974" s="339">
        <f>VALUE(LEFT(RIGHT(RP_2024[[#This Row],[IMPUTACION PRESUPUESTAL]],6),3))</f>
        <v>102</v>
      </c>
      <c r="W974" s="333" t="s">
        <v>44</v>
      </c>
      <c r="X974" s="333">
        <f>VALUE(LEFT(RP_2024[[#This Row],[Actividad]],SEARCH(".",RP_2024[[#This Row],[Actividad]],1)-1))</f>
        <v>3</v>
      </c>
      <c r="Y974" s="335">
        <f>MONTH(RP_2024[[#This Row],[FECHA RP]])</f>
        <v>10</v>
      </c>
      <c r="Z974" s="334">
        <f>IF(RP_2024[[#This Row],[FEC ANULACION]]="","",MONTH(RP_2024[[#This Row],[FEC ANULACION]]))</f>
        <v>12</v>
      </c>
      <c r="AA974" s="335" t="s">
        <v>1589</v>
      </c>
      <c r="AB974" s="335" t="s">
        <v>3394</v>
      </c>
      <c r="AC974" s="335" t="str">
        <f>MID(RP_2024[[#This Row],[Elemento PEP]],11,2)</f>
        <v>13</v>
      </c>
    </row>
    <row r="975" spans="1:29">
      <c r="A975" s="336">
        <v>5241</v>
      </c>
      <c r="B975" s="337">
        <v>45580</v>
      </c>
      <c r="C975" s="338" t="s">
        <v>1893</v>
      </c>
      <c r="D975" s="338" t="s">
        <v>2954</v>
      </c>
      <c r="E975" s="336" t="s">
        <v>2955</v>
      </c>
      <c r="F975" s="336">
        <v>4914</v>
      </c>
      <c r="G975" s="337">
        <v>45509</v>
      </c>
      <c r="H975" s="339">
        <v>6879714</v>
      </c>
      <c r="I975" s="339" t="s">
        <v>2956</v>
      </c>
      <c r="J975" s="339">
        <v>12013</v>
      </c>
      <c r="K975" s="339" t="s">
        <v>1704</v>
      </c>
      <c r="L975" s="339" t="s">
        <v>1832</v>
      </c>
      <c r="M975" s="340">
        <v>18243144</v>
      </c>
      <c r="N975" s="330">
        <v>1351344</v>
      </c>
      <c r="O975" s="337">
        <v>45649</v>
      </c>
      <c r="P975" s="340">
        <f>+RP_2024[[#This Row],[VALOR INICIAL]]-RP_2024[[#This Row],[VALOR ANULACION]]</f>
        <v>16891800</v>
      </c>
      <c r="Q975" s="341"/>
      <c r="R975" s="339">
        <f>VALUE(LEFT(RP_2024[[#This Row],[OBJETO]],3))</f>
        <v>53</v>
      </c>
      <c r="S975" s="342">
        <f t="shared" si="6"/>
        <v>242</v>
      </c>
      <c r="T975" s="339" t="str">
        <f>SUBSTITUTE(RP_2024[[#This Row],[CODIGO TIPO]],"-","")</f>
        <v>O232020200991122</v>
      </c>
      <c r="U975" s="335">
        <v>1905054</v>
      </c>
      <c r="V975" s="339">
        <f>VALUE(LEFT(RIGHT(RP_2024[[#This Row],[IMPUTACION PRESUPUESTAL]],6),3))</f>
        <v>102</v>
      </c>
      <c r="W975" s="333" t="s">
        <v>44</v>
      </c>
      <c r="X975" s="333">
        <f>VALUE(LEFT(RP_2024[[#This Row],[Actividad]],SEARCH(".",RP_2024[[#This Row],[Actividad]],1)-1))</f>
        <v>3</v>
      </c>
      <c r="Y975" s="335">
        <f>MONTH(RP_2024[[#This Row],[FECHA RP]])</f>
        <v>10</v>
      </c>
      <c r="Z975" s="334">
        <f>IF(RP_2024[[#This Row],[FEC ANULACION]]="","",MONTH(RP_2024[[#This Row],[FEC ANULACION]]))</f>
        <v>12</v>
      </c>
      <c r="AA975" s="335" t="s">
        <v>1589</v>
      </c>
      <c r="AB975" s="335" t="s">
        <v>3394</v>
      </c>
      <c r="AC975" s="335" t="str">
        <f>MID(RP_2024[[#This Row],[Elemento PEP]],11,2)</f>
        <v>13</v>
      </c>
    </row>
    <row r="976" spans="1:29">
      <c r="A976" s="336">
        <v>5242</v>
      </c>
      <c r="B976" s="337">
        <v>45580</v>
      </c>
      <c r="C976" s="338" t="s">
        <v>1893</v>
      </c>
      <c r="D976" s="338" t="s">
        <v>2957</v>
      </c>
      <c r="E976" s="336" t="s">
        <v>2958</v>
      </c>
      <c r="F976" s="336">
        <v>5423</v>
      </c>
      <c r="G976" s="337">
        <v>45537</v>
      </c>
      <c r="H976" s="339">
        <v>6880369</v>
      </c>
      <c r="I976" s="339" t="s">
        <v>2959</v>
      </c>
      <c r="J976" s="339">
        <v>12013</v>
      </c>
      <c r="K976" s="339" t="s">
        <v>1704</v>
      </c>
      <c r="L976" s="339" t="s">
        <v>1832</v>
      </c>
      <c r="M976" s="340">
        <v>16695360</v>
      </c>
      <c r="N976" s="330">
        <v>1043460</v>
      </c>
      <c r="O976" s="337">
        <v>45649</v>
      </c>
      <c r="P976" s="340">
        <f>+RP_2024[[#This Row],[VALOR INICIAL]]-RP_2024[[#This Row],[VALOR ANULACION]]</f>
        <v>15651900</v>
      </c>
      <c r="Q976" s="341"/>
      <c r="R976" s="339">
        <f>VALUE(LEFT(RP_2024[[#This Row],[OBJETO]],3))</f>
        <v>58</v>
      </c>
      <c r="S976" s="342">
        <f t="shared" si="6"/>
        <v>242</v>
      </c>
      <c r="T976" s="339" t="str">
        <f>SUBSTITUTE(RP_2024[[#This Row],[CODIGO TIPO]],"-","")</f>
        <v>O232020200991122</v>
      </c>
      <c r="U976" s="335">
        <v>1905054</v>
      </c>
      <c r="V976" s="339">
        <f>VALUE(LEFT(RIGHT(RP_2024[[#This Row],[IMPUTACION PRESUPUESTAL]],6),3))</f>
        <v>102</v>
      </c>
      <c r="W976" s="333" t="s">
        <v>44</v>
      </c>
      <c r="X976" s="333">
        <f>VALUE(LEFT(RP_2024[[#This Row],[Actividad]],SEARCH(".",RP_2024[[#This Row],[Actividad]],1)-1))</f>
        <v>3</v>
      </c>
      <c r="Y976" s="335">
        <f>MONTH(RP_2024[[#This Row],[FECHA RP]])</f>
        <v>10</v>
      </c>
      <c r="Z976" s="334">
        <f>IF(RP_2024[[#This Row],[FEC ANULACION]]="","",MONTH(RP_2024[[#This Row],[FEC ANULACION]]))</f>
        <v>12</v>
      </c>
      <c r="AA976" s="335" t="s">
        <v>1589</v>
      </c>
      <c r="AB976" s="335" t="s">
        <v>3394</v>
      </c>
      <c r="AC976" s="335" t="str">
        <f>MID(RP_2024[[#This Row],[Elemento PEP]],11,2)</f>
        <v>13</v>
      </c>
    </row>
    <row r="977" spans="1:29">
      <c r="A977" s="336">
        <v>5243</v>
      </c>
      <c r="B977" s="337">
        <v>45580</v>
      </c>
      <c r="C977" s="338" t="s">
        <v>1937</v>
      </c>
      <c r="D977" s="338" t="s">
        <v>2960</v>
      </c>
      <c r="E977" s="336" t="s">
        <v>2961</v>
      </c>
      <c r="F977" s="336">
        <v>4941</v>
      </c>
      <c r="G977" s="337">
        <v>45509</v>
      </c>
      <c r="H977" s="339">
        <v>6885368</v>
      </c>
      <c r="I977" s="339" t="s">
        <v>2962</v>
      </c>
      <c r="J977" s="339">
        <v>12013</v>
      </c>
      <c r="K977" s="339" t="s">
        <v>1704</v>
      </c>
      <c r="L977" s="339" t="s">
        <v>1832</v>
      </c>
      <c r="M977" s="340">
        <v>13578160</v>
      </c>
      <c r="N977" s="330">
        <v>1018362</v>
      </c>
      <c r="O977" s="337">
        <v>45649</v>
      </c>
      <c r="P977" s="340">
        <f>+RP_2024[[#This Row],[VALOR INICIAL]]-RP_2024[[#This Row],[VALOR ANULACION]]</f>
        <v>12559798</v>
      </c>
      <c r="Q977" s="341"/>
      <c r="R977" s="339">
        <f>VALUE(LEFT(RP_2024[[#This Row],[OBJETO]],3))</f>
        <v>483</v>
      </c>
      <c r="S977" s="342">
        <f t="shared" si="6"/>
        <v>242</v>
      </c>
      <c r="T977" s="339" t="str">
        <f>SUBSTITUTE(RP_2024[[#This Row],[CODIGO TIPO]],"-","")</f>
        <v>O232020200991122</v>
      </c>
      <c r="U977" s="335">
        <v>1905049</v>
      </c>
      <c r="V977" s="339">
        <f>VALUE(LEFT(RIGHT(RP_2024[[#This Row],[IMPUTACION PRESUPUESTAL]],6),3))</f>
        <v>95</v>
      </c>
      <c r="W977" s="333" t="s">
        <v>1287</v>
      </c>
      <c r="X977" s="333">
        <f>VALUE(LEFT(RP_2024[[#This Row],[Actividad]],SEARCH(".",RP_2024[[#This Row],[Actividad]],1)-1))</f>
        <v>45</v>
      </c>
      <c r="Y977" s="335">
        <f>MONTH(RP_2024[[#This Row],[FECHA RP]])</f>
        <v>10</v>
      </c>
      <c r="Z977" s="334">
        <f>IF(RP_2024[[#This Row],[FEC ANULACION]]="","",MONTH(RP_2024[[#This Row],[FEC ANULACION]]))</f>
        <v>12</v>
      </c>
      <c r="AA977" s="335" t="s">
        <v>1589</v>
      </c>
      <c r="AB977" s="335" t="s">
        <v>3395</v>
      </c>
      <c r="AC977" s="335" t="str">
        <f>MID(RP_2024[[#This Row],[Elemento PEP]],11,2)</f>
        <v>27</v>
      </c>
    </row>
    <row r="978" spans="1:29">
      <c r="A978" s="336">
        <v>5244</v>
      </c>
      <c r="B978" s="337">
        <v>45580</v>
      </c>
      <c r="C978" s="338" t="s">
        <v>1893</v>
      </c>
      <c r="D978" s="338" t="s">
        <v>2963</v>
      </c>
      <c r="E978" s="336" t="s">
        <v>2964</v>
      </c>
      <c r="F978" s="336">
        <v>4917</v>
      </c>
      <c r="G978" s="337">
        <v>45509</v>
      </c>
      <c r="H978" s="339">
        <v>6879741</v>
      </c>
      <c r="I978" s="339" t="s">
        <v>2965</v>
      </c>
      <c r="J978" s="339">
        <v>12013</v>
      </c>
      <c r="K978" s="339" t="s">
        <v>1704</v>
      </c>
      <c r="L978" s="339" t="s">
        <v>1832</v>
      </c>
      <c r="M978" s="340">
        <v>21178665</v>
      </c>
      <c r="N978" s="330">
        <v>1568790</v>
      </c>
      <c r="O978" s="337">
        <v>45649</v>
      </c>
      <c r="P978" s="340">
        <f>+RP_2024[[#This Row],[VALOR INICIAL]]-RP_2024[[#This Row],[VALOR ANULACION]]</f>
        <v>19609875</v>
      </c>
      <c r="Q978" s="341"/>
      <c r="R978" s="339">
        <f>VALUE(LEFT(RP_2024[[#This Row],[OBJETO]],3))</f>
        <v>47</v>
      </c>
      <c r="S978" s="342">
        <f t="shared" si="6"/>
        <v>242</v>
      </c>
      <c r="T978" s="339" t="str">
        <f>SUBSTITUTE(RP_2024[[#This Row],[CODIGO TIPO]],"-","")</f>
        <v>O232020200991122</v>
      </c>
      <c r="U978" s="335">
        <v>1905054</v>
      </c>
      <c r="V978" s="339">
        <f>VALUE(LEFT(RIGHT(RP_2024[[#This Row],[IMPUTACION PRESUPUESTAL]],6),3))</f>
        <v>102</v>
      </c>
      <c r="W978" s="333" t="s">
        <v>44</v>
      </c>
      <c r="X978" s="333">
        <f>VALUE(LEFT(RP_2024[[#This Row],[Actividad]],SEARCH(".",RP_2024[[#This Row],[Actividad]],1)-1))</f>
        <v>3</v>
      </c>
      <c r="Y978" s="335">
        <f>MONTH(RP_2024[[#This Row],[FECHA RP]])</f>
        <v>10</v>
      </c>
      <c r="Z978" s="334">
        <f>IF(RP_2024[[#This Row],[FEC ANULACION]]="","",MONTH(RP_2024[[#This Row],[FEC ANULACION]]))</f>
        <v>12</v>
      </c>
      <c r="AA978" s="335" t="s">
        <v>1589</v>
      </c>
      <c r="AB978" s="335" t="s">
        <v>3394</v>
      </c>
      <c r="AC978" s="335" t="str">
        <f>MID(RP_2024[[#This Row],[Elemento PEP]],11,2)</f>
        <v>13</v>
      </c>
    </row>
    <row r="979" spans="1:29">
      <c r="A979" s="336">
        <v>5246</v>
      </c>
      <c r="B979" s="337">
        <v>45580</v>
      </c>
      <c r="C979" s="338" t="s">
        <v>1893</v>
      </c>
      <c r="D979" s="338" t="s">
        <v>2966</v>
      </c>
      <c r="E979" s="336" t="s">
        <v>2967</v>
      </c>
      <c r="F979" s="336">
        <v>5918</v>
      </c>
      <c r="G979" s="337">
        <v>45560</v>
      </c>
      <c r="H979" s="339">
        <v>6890998</v>
      </c>
      <c r="I979" s="339" t="s">
        <v>2968</v>
      </c>
      <c r="J979" s="339">
        <v>12013</v>
      </c>
      <c r="K979" s="339" t="s">
        <v>1704</v>
      </c>
      <c r="L979" s="339" t="s">
        <v>1832</v>
      </c>
      <c r="M979" s="340">
        <v>18813300</v>
      </c>
      <c r="N979" s="330">
        <v>0</v>
      </c>
      <c r="O979" s="337"/>
      <c r="P979" s="340">
        <f>+RP_2024[[#This Row],[VALOR INICIAL]]-RP_2024[[#This Row],[VALOR ANULACION]]</f>
        <v>18813300</v>
      </c>
      <c r="Q979" s="341"/>
      <c r="R979" s="339">
        <f>VALUE(LEFT(RP_2024[[#This Row],[OBJETO]],3))</f>
        <v>83</v>
      </c>
      <c r="S979" s="342">
        <f t="shared" si="6"/>
        <v>242</v>
      </c>
      <c r="T979" s="339" t="str">
        <f>SUBSTITUTE(RP_2024[[#This Row],[CODIGO TIPO]],"-","")</f>
        <v>O232020200991122</v>
      </c>
      <c r="U979" s="335">
        <v>1905054</v>
      </c>
      <c r="V979" s="339">
        <f>VALUE(LEFT(RIGHT(RP_2024[[#This Row],[IMPUTACION PRESUPUESTAL]],6),3))</f>
        <v>102</v>
      </c>
      <c r="W979" s="333" t="s">
        <v>44</v>
      </c>
      <c r="X979" s="333">
        <f>VALUE(LEFT(RP_2024[[#This Row],[Actividad]],SEARCH(".",RP_2024[[#This Row],[Actividad]],1)-1))</f>
        <v>3</v>
      </c>
      <c r="Y979" s="335">
        <f>MONTH(RP_2024[[#This Row],[FECHA RP]])</f>
        <v>10</v>
      </c>
      <c r="Z979" s="334" t="str">
        <f>IF(RP_2024[[#This Row],[FEC ANULACION]]="","",MONTH(RP_2024[[#This Row],[FEC ANULACION]]))</f>
        <v/>
      </c>
      <c r="AA979" s="335" t="s">
        <v>1589</v>
      </c>
      <c r="AB979" s="335" t="s">
        <v>3394</v>
      </c>
      <c r="AC979" s="335" t="str">
        <f>MID(RP_2024[[#This Row],[Elemento PEP]],11,2)</f>
        <v>13</v>
      </c>
    </row>
    <row r="980" spans="1:29">
      <c r="A980" s="336">
        <v>5247</v>
      </c>
      <c r="B980" s="337">
        <v>45580</v>
      </c>
      <c r="C980" s="338" t="s">
        <v>1893</v>
      </c>
      <c r="D980" s="338" t="s">
        <v>2969</v>
      </c>
      <c r="E980" s="336" t="s">
        <v>2970</v>
      </c>
      <c r="F980" s="336">
        <v>5435</v>
      </c>
      <c r="G980" s="337">
        <v>45538</v>
      </c>
      <c r="H980" s="339">
        <v>6867863</v>
      </c>
      <c r="I980" s="339" t="s">
        <v>2971</v>
      </c>
      <c r="J980" s="339">
        <v>12013</v>
      </c>
      <c r="K980" s="339" t="s">
        <v>1704</v>
      </c>
      <c r="L980" s="339" t="s">
        <v>1832</v>
      </c>
      <c r="M980" s="340">
        <v>20569208</v>
      </c>
      <c r="N980" s="330">
        <v>1505064</v>
      </c>
      <c r="O980" s="337">
        <v>45649</v>
      </c>
      <c r="P980" s="340">
        <f>+RP_2024[[#This Row],[VALOR INICIAL]]-RP_2024[[#This Row],[VALOR ANULACION]]</f>
        <v>19064144</v>
      </c>
      <c r="Q980" s="341"/>
      <c r="R980" s="339">
        <f>VALUE(LEFT(RP_2024[[#This Row],[OBJETO]],3))</f>
        <v>228</v>
      </c>
      <c r="S980" s="342">
        <f t="shared" si="6"/>
        <v>242</v>
      </c>
      <c r="T980" s="339" t="str">
        <f>SUBSTITUTE(RP_2024[[#This Row],[CODIGO TIPO]],"-","")</f>
        <v>O232020200991122</v>
      </c>
      <c r="U980" s="335">
        <v>1905054</v>
      </c>
      <c r="V980" s="339">
        <f>VALUE(LEFT(RIGHT(RP_2024[[#This Row],[IMPUTACION PRESUPUESTAL]],6),3))</f>
        <v>102</v>
      </c>
      <c r="W980" s="333" t="s">
        <v>44</v>
      </c>
      <c r="X980" s="333">
        <f>VALUE(LEFT(RP_2024[[#This Row],[Actividad]],SEARCH(".",RP_2024[[#This Row],[Actividad]],1)-1))</f>
        <v>3</v>
      </c>
      <c r="Y980" s="335">
        <f>MONTH(RP_2024[[#This Row],[FECHA RP]])</f>
        <v>10</v>
      </c>
      <c r="Z980" s="334">
        <f>IF(RP_2024[[#This Row],[FEC ANULACION]]="","",MONTH(RP_2024[[#This Row],[FEC ANULACION]]))</f>
        <v>12</v>
      </c>
      <c r="AA980" s="335" t="s">
        <v>1589</v>
      </c>
      <c r="AB980" s="335" t="s">
        <v>3394</v>
      </c>
      <c r="AC980" s="335" t="str">
        <f>MID(RP_2024[[#This Row],[Elemento PEP]],11,2)</f>
        <v>13</v>
      </c>
    </row>
    <row r="981" spans="1:29">
      <c r="A981" s="336">
        <v>5248</v>
      </c>
      <c r="B981" s="337">
        <v>45580</v>
      </c>
      <c r="C981" s="338" t="s">
        <v>1893</v>
      </c>
      <c r="D981" s="338" t="s">
        <v>2972</v>
      </c>
      <c r="E981" s="336" t="s">
        <v>2973</v>
      </c>
      <c r="F981" s="336">
        <v>4722</v>
      </c>
      <c r="G981" s="337">
        <v>45505</v>
      </c>
      <c r="H981" s="339">
        <v>6890777</v>
      </c>
      <c r="I981" s="339" t="s">
        <v>2974</v>
      </c>
      <c r="J981" s="339">
        <v>12013</v>
      </c>
      <c r="K981" s="339" t="s">
        <v>1704</v>
      </c>
      <c r="L981" s="339" t="s">
        <v>1832</v>
      </c>
      <c r="M981" s="340">
        <v>16891800</v>
      </c>
      <c r="N981" s="330">
        <v>0</v>
      </c>
      <c r="O981" s="337"/>
      <c r="P981" s="340">
        <f>+RP_2024[[#This Row],[VALOR INICIAL]]-RP_2024[[#This Row],[VALOR ANULACION]]</f>
        <v>16891800</v>
      </c>
      <c r="Q981" s="341"/>
      <c r="R981" s="339">
        <f>VALUE(LEFT(RP_2024[[#This Row],[OBJETO]],3))</f>
        <v>308</v>
      </c>
      <c r="S981" s="342">
        <f t="shared" si="6"/>
        <v>242</v>
      </c>
      <c r="T981" s="339" t="str">
        <f>SUBSTITUTE(RP_2024[[#This Row],[CODIGO TIPO]],"-","")</f>
        <v>O232020200991122</v>
      </c>
      <c r="U981" s="335">
        <v>1905054</v>
      </c>
      <c r="V981" s="339">
        <f>VALUE(LEFT(RIGHT(RP_2024[[#This Row],[IMPUTACION PRESUPUESTAL]],6),3))</f>
        <v>102</v>
      </c>
      <c r="W981" s="333" t="s">
        <v>44</v>
      </c>
      <c r="X981" s="333">
        <f>VALUE(LEFT(RP_2024[[#This Row],[Actividad]],SEARCH(".",RP_2024[[#This Row],[Actividad]],1)-1))</f>
        <v>3</v>
      </c>
      <c r="Y981" s="335">
        <f>MONTH(RP_2024[[#This Row],[FECHA RP]])</f>
        <v>10</v>
      </c>
      <c r="Z981" s="334" t="str">
        <f>IF(RP_2024[[#This Row],[FEC ANULACION]]="","",MONTH(RP_2024[[#This Row],[FEC ANULACION]]))</f>
        <v/>
      </c>
      <c r="AA981" s="335" t="s">
        <v>1589</v>
      </c>
      <c r="AB981" s="335" t="s">
        <v>3394</v>
      </c>
      <c r="AC981" s="335" t="str">
        <f>MID(RP_2024[[#This Row],[Elemento PEP]],11,2)</f>
        <v>13</v>
      </c>
    </row>
    <row r="982" spans="1:29">
      <c r="A982" s="336">
        <v>5249</v>
      </c>
      <c r="B982" s="337">
        <v>45580</v>
      </c>
      <c r="C982" s="338" t="s">
        <v>1925</v>
      </c>
      <c r="D982" s="338" t="s">
        <v>2975</v>
      </c>
      <c r="E982" s="336" t="s">
        <v>2976</v>
      </c>
      <c r="F982" s="336">
        <v>5800</v>
      </c>
      <c r="G982" s="337">
        <v>45553</v>
      </c>
      <c r="H982" s="339">
        <v>6891302</v>
      </c>
      <c r="I982" s="339" t="s">
        <v>2977</v>
      </c>
      <c r="J982" s="339">
        <v>12013</v>
      </c>
      <c r="K982" s="339" t="s">
        <v>1704</v>
      </c>
      <c r="L982" s="339" t="s">
        <v>1832</v>
      </c>
      <c r="M982" s="340">
        <v>12735900</v>
      </c>
      <c r="N982" s="330">
        <v>0</v>
      </c>
      <c r="O982" s="337"/>
      <c r="P982" s="340">
        <f>+RP_2024[[#This Row],[VALOR INICIAL]]-RP_2024[[#This Row],[VALOR ANULACION]]</f>
        <v>12735900</v>
      </c>
      <c r="Q982" s="341"/>
      <c r="R982" s="339">
        <f>VALUE(LEFT(RP_2024[[#This Row],[OBJETO]],3))</f>
        <v>404</v>
      </c>
      <c r="S982" s="342">
        <f t="shared" si="6"/>
        <v>242</v>
      </c>
      <c r="T982" s="339" t="str">
        <f>SUBSTITUTE(RP_2024[[#This Row],[CODIGO TIPO]],"-","")</f>
        <v>O232020200991122</v>
      </c>
      <c r="U982" s="335">
        <v>1905049</v>
      </c>
      <c r="V982" s="339">
        <f>VALUE(LEFT(RIGHT(RP_2024[[#This Row],[IMPUTACION PRESUPUESTAL]],6),3))</f>
        <v>149</v>
      </c>
      <c r="W982" s="333" t="s">
        <v>1280</v>
      </c>
      <c r="X982" s="333">
        <f>VALUE(LEFT(RP_2024[[#This Row],[Actividad]],SEARCH(".",RP_2024[[#This Row],[Actividad]],1)-1))</f>
        <v>42</v>
      </c>
      <c r="Y982" s="335">
        <f>MONTH(RP_2024[[#This Row],[FECHA RP]])</f>
        <v>10</v>
      </c>
      <c r="Z982" s="334" t="str">
        <f>IF(RP_2024[[#This Row],[FEC ANULACION]]="","",MONTH(RP_2024[[#This Row],[FEC ANULACION]]))</f>
        <v/>
      </c>
      <c r="AA982" s="335" t="s">
        <v>1589</v>
      </c>
      <c r="AB982" s="335" t="s">
        <v>3389</v>
      </c>
      <c r="AC982" s="335" t="str">
        <f>MID(RP_2024[[#This Row],[Elemento PEP]],11,2)</f>
        <v>06</v>
      </c>
    </row>
    <row r="983" spans="1:29">
      <c r="A983" s="336">
        <v>5250</v>
      </c>
      <c r="B983" s="337">
        <v>45581</v>
      </c>
      <c r="C983" s="338" t="s">
        <v>1925</v>
      </c>
      <c r="D983" s="338" t="s">
        <v>2978</v>
      </c>
      <c r="E983" s="336" t="s">
        <v>2979</v>
      </c>
      <c r="F983" s="336">
        <v>4730</v>
      </c>
      <c r="G983" s="337">
        <v>45505</v>
      </c>
      <c r="H983" s="339">
        <v>6859936</v>
      </c>
      <c r="I983" s="339" t="s">
        <v>2980</v>
      </c>
      <c r="J983" s="339">
        <v>12013</v>
      </c>
      <c r="K983" s="339" t="s">
        <v>1704</v>
      </c>
      <c r="L983" s="339" t="s">
        <v>1832</v>
      </c>
      <c r="M983" s="340">
        <v>18656820</v>
      </c>
      <c r="N983" s="330">
        <v>1998945</v>
      </c>
      <c r="O983" s="337">
        <v>45649</v>
      </c>
      <c r="P983" s="340">
        <f>+RP_2024[[#This Row],[VALOR INICIAL]]-RP_2024[[#This Row],[VALOR ANULACION]]</f>
        <v>16657875</v>
      </c>
      <c r="Q983" s="341"/>
      <c r="R983" s="339">
        <f>VALUE(LEFT(RP_2024[[#This Row],[OBJETO]],3))</f>
        <v>372</v>
      </c>
      <c r="S983" s="342">
        <f t="shared" si="6"/>
        <v>242</v>
      </c>
      <c r="T983" s="339" t="str">
        <f>SUBSTITUTE(RP_2024[[#This Row],[CODIGO TIPO]],"-","")</f>
        <v>O232020200991122</v>
      </c>
      <c r="U983" s="335">
        <v>1905049</v>
      </c>
      <c r="V983" s="339">
        <f>VALUE(LEFT(RIGHT(RP_2024[[#This Row],[IMPUTACION PRESUPUESTAL]],6),3))</f>
        <v>149</v>
      </c>
      <c r="W983" s="333" t="s">
        <v>1279</v>
      </c>
      <c r="X983" s="333">
        <f>VALUE(LEFT(RP_2024[[#This Row],[Actividad]],SEARCH(".",RP_2024[[#This Row],[Actividad]],1)-1))</f>
        <v>42</v>
      </c>
      <c r="Y983" s="335">
        <f>MONTH(RP_2024[[#This Row],[FECHA RP]])</f>
        <v>10</v>
      </c>
      <c r="Z983" s="334">
        <f>IF(RP_2024[[#This Row],[FEC ANULACION]]="","",MONTH(RP_2024[[#This Row],[FEC ANULACION]]))</f>
        <v>12</v>
      </c>
      <c r="AA983" s="335" t="s">
        <v>1589</v>
      </c>
      <c r="AB983" s="335" t="s">
        <v>3389</v>
      </c>
      <c r="AC983" s="335" t="str">
        <f>MID(RP_2024[[#This Row],[Elemento PEP]],11,2)</f>
        <v>06</v>
      </c>
    </row>
    <row r="984" spans="1:29">
      <c r="A984" s="336">
        <v>5261</v>
      </c>
      <c r="B984" s="337">
        <v>45582</v>
      </c>
      <c r="C984" s="338" t="s">
        <v>2981</v>
      </c>
      <c r="D984" s="338" t="s">
        <v>2982</v>
      </c>
      <c r="E984" s="336" t="s">
        <v>1579</v>
      </c>
      <c r="F984" s="336">
        <v>6303</v>
      </c>
      <c r="G984" s="337">
        <v>45580</v>
      </c>
      <c r="H984" s="339">
        <v>6912002</v>
      </c>
      <c r="I984" s="339" t="s">
        <v>1708</v>
      </c>
      <c r="J984" s="339">
        <v>12013</v>
      </c>
      <c r="K984" s="339" t="s">
        <v>1704</v>
      </c>
      <c r="L984" s="339" t="s">
        <v>1832</v>
      </c>
      <c r="M984" s="340">
        <v>29306631</v>
      </c>
      <c r="N984" s="330">
        <v>0</v>
      </c>
      <c r="O984" s="337"/>
      <c r="P984" s="340">
        <f>+RP_2024[[#This Row],[VALOR INICIAL]]-RP_2024[[#This Row],[VALOR ANULACION]]</f>
        <v>29306631</v>
      </c>
      <c r="Q984" s="341"/>
      <c r="R984" s="339">
        <f>VALUE(LEFT(RP_2024[[#This Row],[OBJETO]],3))</f>
        <v>519</v>
      </c>
      <c r="S984" s="342">
        <f t="shared" si="6"/>
        <v>242</v>
      </c>
      <c r="T984" s="339" t="str">
        <f>SUBSTITUTE(RP_2024[[#This Row],[CODIGO TIPO]],"-","")</f>
        <v>O232020200991122</v>
      </c>
      <c r="U984" s="335">
        <v>1905014</v>
      </c>
      <c r="V984" s="339">
        <f>VALUE(LEFT(RIGHT(RP_2024[[#This Row],[IMPUTACION PRESUPUESTAL]],6),3))</f>
        <v>107</v>
      </c>
      <c r="W984" s="333" t="s">
        <v>1257</v>
      </c>
      <c r="X984" s="333">
        <f>VALUE(LEFT(RP_2024[[#This Row],[Actividad]],SEARCH(".",RP_2024[[#This Row],[Actividad]],1)-1))</f>
        <v>31</v>
      </c>
      <c r="Y984" s="335">
        <f>MONTH(RP_2024[[#This Row],[FECHA RP]])</f>
        <v>10</v>
      </c>
      <c r="Z984" s="334" t="str">
        <f>IF(RP_2024[[#This Row],[FEC ANULACION]]="","",MONTH(RP_2024[[#This Row],[FEC ANULACION]]))</f>
        <v/>
      </c>
      <c r="AA984" s="335" t="s">
        <v>1589</v>
      </c>
      <c r="AB984" s="335" t="s">
        <v>3396</v>
      </c>
      <c r="AC984" s="335" t="str">
        <f>MID(RP_2024[[#This Row],[Elemento PEP]],11,2)</f>
        <v>06</v>
      </c>
    </row>
    <row r="985" spans="1:29">
      <c r="A985" s="336">
        <v>5262</v>
      </c>
      <c r="B985" s="337">
        <v>45582</v>
      </c>
      <c r="C985" s="338" t="s">
        <v>1746</v>
      </c>
      <c r="D985" s="338" t="s">
        <v>2982</v>
      </c>
      <c r="E985" s="336" t="s">
        <v>1579</v>
      </c>
      <c r="F985" s="336">
        <v>6291</v>
      </c>
      <c r="G985" s="337">
        <v>45579</v>
      </c>
      <c r="H985" s="339">
        <v>6912002</v>
      </c>
      <c r="I985" s="339" t="s">
        <v>1708</v>
      </c>
      <c r="J985" s="339">
        <v>49809</v>
      </c>
      <c r="K985" s="339" t="s">
        <v>1704</v>
      </c>
      <c r="L985" s="339" t="s">
        <v>1719</v>
      </c>
      <c r="M985" s="340">
        <v>210631223</v>
      </c>
      <c r="N985" s="330">
        <v>0</v>
      </c>
      <c r="O985" s="337"/>
      <c r="P985" s="340">
        <f>+RP_2024[[#This Row],[VALOR INICIAL]]-RP_2024[[#This Row],[VALOR ANULACION]]</f>
        <v>210631223</v>
      </c>
      <c r="Q985" s="341"/>
      <c r="R985" s="339">
        <f>VALUE(LEFT(RP_2024[[#This Row],[OBJETO]],3))</f>
        <v>519</v>
      </c>
      <c r="S985" s="342">
        <f t="shared" si="6"/>
        <v>242</v>
      </c>
      <c r="T985" s="339" t="str">
        <f>SUBSTITUTE(RP_2024[[#This Row],[CODIGO TIPO]],"-","")</f>
        <v>O232020200991122</v>
      </c>
      <c r="U985" s="335">
        <v>1905049</v>
      </c>
      <c r="V985" s="339">
        <f>VALUE(LEFT(RIGHT(RP_2024[[#This Row],[IMPUTACION PRESUPUESTAL]],6),3))</f>
        <v>105</v>
      </c>
      <c r="W985" s="333" t="s">
        <v>1258</v>
      </c>
      <c r="X985" s="333">
        <f>VALUE(LEFT(RP_2024[[#This Row],[Actividad]],SEARCH(".",RP_2024[[#This Row],[Actividad]],1)-1))</f>
        <v>32</v>
      </c>
      <c r="Y985" s="335">
        <f>MONTH(RP_2024[[#This Row],[FECHA RP]])</f>
        <v>10</v>
      </c>
      <c r="Z985" s="334" t="str">
        <f>IF(RP_2024[[#This Row],[FEC ANULACION]]="","",MONTH(RP_2024[[#This Row],[FEC ANULACION]]))</f>
        <v/>
      </c>
      <c r="AA985" s="335" t="s">
        <v>1589</v>
      </c>
      <c r="AB985" s="335" t="s">
        <v>3386</v>
      </c>
      <c r="AC985" s="335" t="str">
        <f>MID(RP_2024[[#This Row],[Elemento PEP]],11,2)</f>
        <v>13</v>
      </c>
    </row>
    <row r="986" spans="1:29">
      <c r="A986" s="336">
        <v>5262</v>
      </c>
      <c r="B986" s="337">
        <v>45582</v>
      </c>
      <c r="C986" s="338" t="s">
        <v>1746</v>
      </c>
      <c r="D986" s="338" t="s">
        <v>2982</v>
      </c>
      <c r="E986" s="336" t="s">
        <v>1579</v>
      </c>
      <c r="F986" s="336">
        <v>6291</v>
      </c>
      <c r="G986" s="337">
        <v>45579</v>
      </c>
      <c r="H986" s="339">
        <v>6912002</v>
      </c>
      <c r="I986" s="339" t="s">
        <v>1708</v>
      </c>
      <c r="J986" s="339">
        <v>49809</v>
      </c>
      <c r="K986" s="339" t="s">
        <v>1704</v>
      </c>
      <c r="L986" s="339" t="s">
        <v>1719</v>
      </c>
      <c r="M986" s="340">
        <v>81811610</v>
      </c>
      <c r="N986" s="330">
        <v>0</v>
      </c>
      <c r="O986" s="337"/>
      <c r="P986" s="340">
        <f>+RP_2024[[#This Row],[VALOR INICIAL]]-RP_2024[[#This Row],[VALOR ANULACION]]</f>
        <v>81811610</v>
      </c>
      <c r="Q986" s="341"/>
      <c r="R986" s="339">
        <f>VALUE(LEFT(RP_2024[[#This Row],[OBJETO]],3))</f>
        <v>519</v>
      </c>
      <c r="S986" s="342">
        <f t="shared" si="6"/>
        <v>242</v>
      </c>
      <c r="T986" s="339" t="str">
        <f>SUBSTITUTE(RP_2024[[#This Row],[CODIGO TIPO]],"-","")</f>
        <v>O232020200991122</v>
      </c>
      <c r="U986" s="335">
        <v>1905049</v>
      </c>
      <c r="V986" s="339">
        <f>VALUE(LEFT(RIGHT(RP_2024[[#This Row],[IMPUTACION PRESUPUESTAL]],6),3))</f>
        <v>105</v>
      </c>
      <c r="W986" s="333" t="s">
        <v>1260</v>
      </c>
      <c r="X986" s="333">
        <f>VALUE(LEFT(RP_2024[[#This Row],[Actividad]],SEARCH(".",RP_2024[[#This Row],[Actividad]],1)-1))</f>
        <v>32</v>
      </c>
      <c r="Y986" s="335">
        <f>MONTH(RP_2024[[#This Row],[FECHA RP]])</f>
        <v>10</v>
      </c>
      <c r="Z986" s="334" t="str">
        <f>IF(RP_2024[[#This Row],[FEC ANULACION]]="","",MONTH(RP_2024[[#This Row],[FEC ANULACION]]))</f>
        <v/>
      </c>
      <c r="AA986" s="335" t="s">
        <v>1589</v>
      </c>
      <c r="AB986" s="335" t="s">
        <v>3386</v>
      </c>
      <c r="AC986" s="335" t="str">
        <f>MID(RP_2024[[#This Row],[Elemento PEP]],11,2)</f>
        <v>13</v>
      </c>
    </row>
    <row r="987" spans="1:29">
      <c r="A987" s="336">
        <v>5262</v>
      </c>
      <c r="B987" s="337">
        <v>45582</v>
      </c>
      <c r="C987" s="338" t="s">
        <v>1746</v>
      </c>
      <c r="D987" s="338" t="s">
        <v>2982</v>
      </c>
      <c r="E987" s="336" t="s">
        <v>1579</v>
      </c>
      <c r="F987" s="336">
        <v>6291</v>
      </c>
      <c r="G987" s="337">
        <v>45579</v>
      </c>
      <c r="H987" s="339">
        <v>6912002</v>
      </c>
      <c r="I987" s="339" t="s">
        <v>1708</v>
      </c>
      <c r="J987" s="339">
        <v>12013</v>
      </c>
      <c r="K987" s="339" t="s">
        <v>1704</v>
      </c>
      <c r="L987" s="339" t="s">
        <v>1832</v>
      </c>
      <c r="M987" s="340">
        <v>67261762</v>
      </c>
      <c r="N987" s="330">
        <v>0</v>
      </c>
      <c r="O987" s="337"/>
      <c r="P987" s="340">
        <f>+RP_2024[[#This Row],[VALOR INICIAL]]-RP_2024[[#This Row],[VALOR ANULACION]]</f>
        <v>67261762</v>
      </c>
      <c r="Q987" s="341"/>
      <c r="R987" s="339">
        <f>VALUE(LEFT(RP_2024[[#This Row],[OBJETO]],3))</f>
        <v>519</v>
      </c>
      <c r="S987" s="342">
        <f t="shared" si="6"/>
        <v>242</v>
      </c>
      <c r="T987" s="339" t="str">
        <f>SUBSTITUTE(RP_2024[[#This Row],[CODIGO TIPO]],"-","")</f>
        <v>O232020200991122</v>
      </c>
      <c r="U987" s="335">
        <v>1905049</v>
      </c>
      <c r="V987" s="339">
        <f>VALUE(LEFT(RIGHT(RP_2024[[#This Row],[IMPUTACION PRESUPUESTAL]],6),3))</f>
        <v>105</v>
      </c>
      <c r="W987" s="333" t="s">
        <v>1258</v>
      </c>
      <c r="X987" s="333">
        <f>VALUE(LEFT(RP_2024[[#This Row],[Actividad]],SEARCH(".",RP_2024[[#This Row],[Actividad]],1)-1))</f>
        <v>32</v>
      </c>
      <c r="Y987" s="335">
        <f>MONTH(RP_2024[[#This Row],[FECHA RP]])</f>
        <v>10</v>
      </c>
      <c r="Z987" s="334" t="str">
        <f>IF(RP_2024[[#This Row],[FEC ANULACION]]="","",MONTH(RP_2024[[#This Row],[FEC ANULACION]]))</f>
        <v/>
      </c>
      <c r="AA987" s="335" t="s">
        <v>1589</v>
      </c>
      <c r="AB987" s="335" t="s">
        <v>3386</v>
      </c>
      <c r="AC987" s="335" t="str">
        <f>MID(RP_2024[[#This Row],[Elemento PEP]],11,2)</f>
        <v>13</v>
      </c>
    </row>
    <row r="988" spans="1:29">
      <c r="A988" s="336">
        <v>5263</v>
      </c>
      <c r="B988" s="337">
        <v>45582</v>
      </c>
      <c r="C988" s="338" t="s">
        <v>1709</v>
      </c>
      <c r="D988" s="338" t="s">
        <v>2982</v>
      </c>
      <c r="E988" s="336" t="s">
        <v>1579</v>
      </c>
      <c r="F988" s="336">
        <v>6294</v>
      </c>
      <c r="G988" s="337">
        <v>45579</v>
      </c>
      <c r="H988" s="339">
        <v>6912002</v>
      </c>
      <c r="I988" s="339" t="s">
        <v>1708</v>
      </c>
      <c r="J988" s="339">
        <v>49809</v>
      </c>
      <c r="K988" s="339" t="s">
        <v>1704</v>
      </c>
      <c r="L988" s="339" t="s">
        <v>1719</v>
      </c>
      <c r="M988" s="340">
        <v>290951320</v>
      </c>
      <c r="N988" s="330">
        <v>0</v>
      </c>
      <c r="O988" s="337"/>
      <c r="P988" s="340">
        <f>+RP_2024[[#This Row],[VALOR INICIAL]]-RP_2024[[#This Row],[VALOR ANULACION]]</f>
        <v>290951320</v>
      </c>
      <c r="Q988" s="341"/>
      <c r="R988" s="339">
        <f>VALUE(LEFT(RP_2024[[#This Row],[OBJETO]],3))</f>
        <v>519</v>
      </c>
      <c r="S988" s="342">
        <f t="shared" si="6"/>
        <v>242</v>
      </c>
      <c r="T988" s="339" t="str">
        <f>SUBSTITUTE(RP_2024[[#This Row],[CODIGO TIPO]],"-","")</f>
        <v>O232020200991122</v>
      </c>
      <c r="U988" s="335">
        <v>1905049</v>
      </c>
      <c r="V988" s="339">
        <f>VALUE(LEFT(RIGHT(RP_2024[[#This Row],[IMPUTACION PRESUPUESTAL]],6),3))</f>
        <v>115</v>
      </c>
      <c r="W988" s="335" t="s">
        <v>1262</v>
      </c>
      <c r="X988" s="333">
        <f>VALUE(LEFT(RP_2024[[#This Row],[Actividad]],SEARCH(".",RP_2024[[#This Row],[Actividad]],1)-1))</f>
        <v>33</v>
      </c>
      <c r="Y988" s="335">
        <f>MONTH(RP_2024[[#This Row],[FECHA RP]])</f>
        <v>10</v>
      </c>
      <c r="Z988" s="334" t="str">
        <f>IF(RP_2024[[#This Row],[FEC ANULACION]]="","",MONTH(RP_2024[[#This Row],[FEC ANULACION]]))</f>
        <v/>
      </c>
      <c r="AA988" s="335" t="s">
        <v>1589</v>
      </c>
      <c r="AB988" s="335" t="s">
        <v>3389</v>
      </c>
      <c r="AC988" s="335" t="str">
        <f>MID(RP_2024[[#This Row],[Elemento PEP]],11,2)</f>
        <v>06</v>
      </c>
    </row>
    <row r="989" spans="1:29">
      <c r="A989" s="336">
        <v>5264</v>
      </c>
      <c r="B989" s="337">
        <v>45582</v>
      </c>
      <c r="C989" s="338" t="s">
        <v>1733</v>
      </c>
      <c r="D989" s="338" t="s">
        <v>2982</v>
      </c>
      <c r="E989" s="336" t="s">
        <v>1579</v>
      </c>
      <c r="F989" s="336">
        <v>6158</v>
      </c>
      <c r="G989" s="337">
        <v>45579</v>
      </c>
      <c r="H989" s="339">
        <v>6912002</v>
      </c>
      <c r="I989" s="339" t="s">
        <v>1708</v>
      </c>
      <c r="J989" s="339">
        <v>12013</v>
      </c>
      <c r="K989" s="339" t="s">
        <v>1704</v>
      </c>
      <c r="L989" s="339" t="s">
        <v>1832</v>
      </c>
      <c r="M989" s="340">
        <v>22222251</v>
      </c>
      <c r="N989" s="330">
        <v>0</v>
      </c>
      <c r="O989" s="337"/>
      <c r="P989" s="340">
        <f>+RP_2024[[#This Row],[VALOR INICIAL]]-RP_2024[[#This Row],[VALOR ANULACION]]</f>
        <v>22222251</v>
      </c>
      <c r="Q989" s="341"/>
      <c r="R989" s="339">
        <f>VALUE(LEFT(RP_2024[[#This Row],[OBJETO]],3))</f>
        <v>519</v>
      </c>
      <c r="S989" s="342">
        <f t="shared" si="6"/>
        <v>242</v>
      </c>
      <c r="T989" s="339" t="str">
        <f>SUBSTITUTE(RP_2024[[#This Row],[CODIGO TIPO]],"-","")</f>
        <v>O232020200991122</v>
      </c>
      <c r="U989" s="335">
        <v>1905049</v>
      </c>
      <c r="V989" s="339">
        <f>VALUE(LEFT(RIGHT(RP_2024[[#This Row],[IMPUTACION PRESUPUESTAL]],6),3))</f>
        <v>110</v>
      </c>
      <c r="W989" s="335" t="s">
        <v>1266</v>
      </c>
      <c r="X989" s="333">
        <f>VALUE(LEFT(RP_2024[[#This Row],[Actividad]],SEARCH(".",RP_2024[[#This Row],[Actividad]],1)-1))</f>
        <v>36</v>
      </c>
      <c r="Y989" s="335">
        <f>MONTH(RP_2024[[#This Row],[FECHA RP]])</f>
        <v>10</v>
      </c>
      <c r="Z989" s="334" t="str">
        <f>IF(RP_2024[[#This Row],[FEC ANULACION]]="","",MONTH(RP_2024[[#This Row],[FEC ANULACION]]))</f>
        <v/>
      </c>
      <c r="AA989" s="335" t="s">
        <v>1589</v>
      </c>
      <c r="AB989" s="335" t="s">
        <v>3388</v>
      </c>
      <c r="AC989" s="335" t="str">
        <f>MID(RP_2024[[#This Row],[Elemento PEP]],11,2)</f>
        <v>03</v>
      </c>
    </row>
    <row r="990" spans="1:29">
      <c r="A990" s="336">
        <v>5265</v>
      </c>
      <c r="B990" s="337">
        <v>45582</v>
      </c>
      <c r="C990" s="338" t="s">
        <v>1753</v>
      </c>
      <c r="D990" s="338" t="s">
        <v>2982</v>
      </c>
      <c r="E990" s="336" t="s">
        <v>1579</v>
      </c>
      <c r="F990" s="336">
        <v>6157</v>
      </c>
      <c r="G990" s="337">
        <v>45579</v>
      </c>
      <c r="H990" s="339">
        <v>6912002</v>
      </c>
      <c r="I990" s="339" t="s">
        <v>1708</v>
      </c>
      <c r="J990" s="339">
        <v>12013</v>
      </c>
      <c r="K990" s="339" t="s">
        <v>1704</v>
      </c>
      <c r="L990" s="339" t="s">
        <v>1832</v>
      </c>
      <c r="M990" s="340">
        <v>7720804</v>
      </c>
      <c r="N990" s="330">
        <v>0</v>
      </c>
      <c r="O990" s="337"/>
      <c r="P990" s="340">
        <f>+RP_2024[[#This Row],[VALOR INICIAL]]-RP_2024[[#This Row],[VALOR ANULACION]]</f>
        <v>7720804</v>
      </c>
      <c r="Q990" s="341"/>
      <c r="R990" s="339">
        <f>VALUE(LEFT(RP_2024[[#This Row],[OBJETO]],3))</f>
        <v>519</v>
      </c>
      <c r="S990" s="342">
        <f t="shared" si="6"/>
        <v>242</v>
      </c>
      <c r="T990" s="339" t="str">
        <f>SUBSTITUTE(RP_2024[[#This Row],[CODIGO TIPO]],"-","")</f>
        <v>O232020200991122</v>
      </c>
      <c r="U990" s="335">
        <v>1905049</v>
      </c>
      <c r="V990" s="339">
        <f>VALUE(LEFT(RIGHT(RP_2024[[#This Row],[IMPUTACION PRESUPUESTAL]],6),3))</f>
        <v>117</v>
      </c>
      <c r="W990" s="335" t="s">
        <v>1264</v>
      </c>
      <c r="X990" s="333">
        <f>VALUE(LEFT(RP_2024[[#This Row],[Actividad]],SEARCH(".",RP_2024[[#This Row],[Actividad]],1)-1))</f>
        <v>35</v>
      </c>
      <c r="Y990" s="335">
        <f>MONTH(RP_2024[[#This Row],[FECHA RP]])</f>
        <v>10</v>
      </c>
      <c r="Z990" s="334" t="str">
        <f>IF(RP_2024[[#This Row],[FEC ANULACION]]="","",MONTH(RP_2024[[#This Row],[FEC ANULACION]]))</f>
        <v/>
      </c>
      <c r="AA990" s="335" t="s">
        <v>1589</v>
      </c>
      <c r="AB990" s="335" t="s">
        <v>3388</v>
      </c>
      <c r="AC990" s="335" t="str">
        <f>MID(RP_2024[[#This Row],[Elemento PEP]],11,2)</f>
        <v>03</v>
      </c>
    </row>
    <row r="991" spans="1:29">
      <c r="A991" s="336">
        <v>5266</v>
      </c>
      <c r="B991" s="337">
        <v>45582</v>
      </c>
      <c r="C991" s="338" t="s">
        <v>1752</v>
      </c>
      <c r="D991" s="338" t="s">
        <v>2982</v>
      </c>
      <c r="E991" s="336" t="s">
        <v>1579</v>
      </c>
      <c r="F991" s="336">
        <v>6155</v>
      </c>
      <c r="G991" s="337">
        <v>45579</v>
      </c>
      <c r="H991" s="339">
        <v>6912002</v>
      </c>
      <c r="I991" s="339" t="s">
        <v>1708</v>
      </c>
      <c r="J991" s="339">
        <v>12013</v>
      </c>
      <c r="K991" s="339" t="s">
        <v>1704</v>
      </c>
      <c r="L991" s="339" t="s">
        <v>1832</v>
      </c>
      <c r="M991" s="340">
        <v>40578144</v>
      </c>
      <c r="N991" s="330">
        <v>0</v>
      </c>
      <c r="O991" s="337"/>
      <c r="P991" s="340">
        <f>+RP_2024[[#This Row],[VALOR INICIAL]]-RP_2024[[#This Row],[VALOR ANULACION]]</f>
        <v>40578144</v>
      </c>
      <c r="Q991" s="341"/>
      <c r="R991" s="339">
        <f>VALUE(LEFT(RP_2024[[#This Row],[OBJETO]],3))</f>
        <v>519</v>
      </c>
      <c r="S991" s="342">
        <f t="shared" si="6"/>
        <v>242</v>
      </c>
      <c r="T991" s="339" t="str">
        <f>SUBSTITUTE(RP_2024[[#This Row],[CODIGO TIPO]],"-","")</f>
        <v>O232020200991122</v>
      </c>
      <c r="U991" s="335">
        <v>1905014</v>
      </c>
      <c r="V991" s="339">
        <f>VALUE(LEFT(RIGHT(RP_2024[[#This Row],[IMPUTACION PRESUPUESTAL]],6),3))</f>
        <v>131</v>
      </c>
      <c r="W991" s="333" t="s">
        <v>1252</v>
      </c>
      <c r="X991" s="333">
        <f>VALUE(LEFT(RP_2024[[#This Row],[Actividad]],SEARCH(".",RP_2024[[#This Row],[Actividad]],1)-1))</f>
        <v>26</v>
      </c>
      <c r="Y991" s="335">
        <f>MONTH(RP_2024[[#This Row],[FECHA RP]])</f>
        <v>10</v>
      </c>
      <c r="Z991" s="334" t="str">
        <f>IF(RP_2024[[#This Row],[FEC ANULACION]]="","",MONTH(RP_2024[[#This Row],[FEC ANULACION]]))</f>
        <v/>
      </c>
      <c r="AA991" s="335" t="s">
        <v>1589</v>
      </c>
      <c r="AB991" s="335" t="s">
        <v>3390</v>
      </c>
      <c r="AC991" s="335" t="str">
        <f>MID(RP_2024[[#This Row],[Elemento PEP]],11,2)</f>
        <v>08</v>
      </c>
    </row>
    <row r="992" spans="1:29">
      <c r="A992" s="336">
        <v>5267</v>
      </c>
      <c r="B992" s="337">
        <v>45582</v>
      </c>
      <c r="C992" s="338" t="s">
        <v>1750</v>
      </c>
      <c r="D992" s="338" t="s">
        <v>2982</v>
      </c>
      <c r="E992" s="336" t="s">
        <v>1579</v>
      </c>
      <c r="F992" s="336">
        <v>6239</v>
      </c>
      <c r="G992" s="337">
        <v>45579</v>
      </c>
      <c r="H992" s="339">
        <v>6912002</v>
      </c>
      <c r="I992" s="339" t="s">
        <v>1708</v>
      </c>
      <c r="J992" s="339">
        <v>49809</v>
      </c>
      <c r="K992" s="339" t="s">
        <v>1704</v>
      </c>
      <c r="L992" s="339" t="s">
        <v>1719</v>
      </c>
      <c r="M992" s="340">
        <v>106796173</v>
      </c>
      <c r="N992" s="330">
        <v>0</v>
      </c>
      <c r="O992" s="337"/>
      <c r="P992" s="340">
        <f>+RP_2024[[#This Row],[VALOR INICIAL]]-RP_2024[[#This Row],[VALOR ANULACION]]</f>
        <v>106796173</v>
      </c>
      <c r="Q992" s="341"/>
      <c r="R992" s="339">
        <f>VALUE(LEFT(RP_2024[[#This Row],[OBJETO]],3))</f>
        <v>519</v>
      </c>
      <c r="S992" s="342">
        <f t="shared" si="6"/>
        <v>242</v>
      </c>
      <c r="T992" s="339" t="str">
        <f>SUBSTITUTE(RP_2024[[#This Row],[CODIGO TIPO]],"-","")</f>
        <v>O232020200991122</v>
      </c>
      <c r="U992" s="335">
        <v>1905014</v>
      </c>
      <c r="V992" s="339">
        <f>VALUE(LEFT(RIGHT(RP_2024[[#This Row],[IMPUTACION PRESUPUESTAL]],6),3))</f>
        <v>126</v>
      </c>
      <c r="W992" s="333" t="s">
        <v>1245</v>
      </c>
      <c r="X992" s="333">
        <f>VALUE(LEFT(RP_2024[[#This Row],[Actividad]],SEARCH(".",RP_2024[[#This Row],[Actividad]],1)-1))</f>
        <v>20</v>
      </c>
      <c r="Y992" s="335">
        <f>MONTH(RP_2024[[#This Row],[FECHA RP]])</f>
        <v>10</v>
      </c>
      <c r="Z992" s="334" t="str">
        <f>IF(RP_2024[[#This Row],[FEC ANULACION]]="","",MONTH(RP_2024[[#This Row],[FEC ANULACION]]))</f>
        <v/>
      </c>
      <c r="AA992" s="335" t="s">
        <v>1589</v>
      </c>
      <c r="AB992" s="335" t="s">
        <v>3392</v>
      </c>
      <c r="AC992" s="335" t="str">
        <f>MID(RP_2024[[#This Row],[Elemento PEP]],11,2)</f>
        <v>13</v>
      </c>
    </row>
    <row r="993" spans="1:29">
      <c r="A993" s="336">
        <v>5268</v>
      </c>
      <c r="B993" s="337">
        <v>45582</v>
      </c>
      <c r="C993" s="338" t="s">
        <v>1741</v>
      </c>
      <c r="D993" s="338" t="s">
        <v>2982</v>
      </c>
      <c r="E993" s="336" t="s">
        <v>1579</v>
      </c>
      <c r="F993" s="336">
        <v>6154</v>
      </c>
      <c r="G993" s="337">
        <v>45579</v>
      </c>
      <c r="H993" s="339">
        <v>6912002</v>
      </c>
      <c r="I993" s="339" t="s">
        <v>1708</v>
      </c>
      <c r="J993" s="339">
        <v>12013</v>
      </c>
      <c r="K993" s="339" t="s">
        <v>1704</v>
      </c>
      <c r="L993" s="339" t="s">
        <v>1832</v>
      </c>
      <c r="M993" s="340">
        <v>11973913</v>
      </c>
      <c r="N993" s="330">
        <v>0</v>
      </c>
      <c r="O993" s="337"/>
      <c r="P993" s="340">
        <f>+RP_2024[[#This Row],[VALOR INICIAL]]-RP_2024[[#This Row],[VALOR ANULACION]]</f>
        <v>11973913</v>
      </c>
      <c r="Q993" s="341"/>
      <c r="R993" s="339">
        <f>VALUE(LEFT(RP_2024[[#This Row],[OBJETO]],3))</f>
        <v>519</v>
      </c>
      <c r="S993" s="342">
        <f t="shared" si="6"/>
        <v>242</v>
      </c>
      <c r="T993" s="339" t="str">
        <f>SUBSTITUTE(RP_2024[[#This Row],[CODIGO TIPO]],"-","")</f>
        <v>O232020200991122</v>
      </c>
      <c r="U993" s="335">
        <v>1905014</v>
      </c>
      <c r="V993" s="339">
        <f>VALUE(LEFT(RIGHT(RP_2024[[#This Row],[IMPUTACION PRESUPUESTAL]],6),3))</f>
        <v>128</v>
      </c>
      <c r="W993" s="333" t="s">
        <v>1246</v>
      </c>
      <c r="X993" s="333">
        <f>VALUE(LEFT(RP_2024[[#This Row],[Actividad]],SEARCH(".",RP_2024[[#This Row],[Actividad]],1)-1))</f>
        <v>21</v>
      </c>
      <c r="Y993" s="335">
        <f>MONTH(RP_2024[[#This Row],[FECHA RP]])</f>
        <v>10</v>
      </c>
      <c r="Z993" s="334" t="str">
        <f>IF(RP_2024[[#This Row],[FEC ANULACION]]="","",MONTH(RP_2024[[#This Row],[FEC ANULACION]]))</f>
        <v/>
      </c>
      <c r="AA993" s="335" t="s">
        <v>1589</v>
      </c>
      <c r="AB993" s="335" t="s">
        <v>3393</v>
      </c>
      <c r="AC993" s="335" t="str">
        <f>MID(RP_2024[[#This Row],[Elemento PEP]],11,2)</f>
        <v>07</v>
      </c>
    </row>
    <row r="994" spans="1:29">
      <c r="A994" s="336">
        <v>5269</v>
      </c>
      <c r="B994" s="337">
        <v>45582</v>
      </c>
      <c r="C994" s="338" t="s">
        <v>1757</v>
      </c>
      <c r="D994" s="338" t="s">
        <v>2982</v>
      </c>
      <c r="E994" s="336" t="s">
        <v>1579</v>
      </c>
      <c r="F994" s="336">
        <v>6153</v>
      </c>
      <c r="G994" s="337">
        <v>45579</v>
      </c>
      <c r="H994" s="339">
        <v>6912002</v>
      </c>
      <c r="I994" s="339" t="s">
        <v>1708</v>
      </c>
      <c r="J994" s="339">
        <v>12013</v>
      </c>
      <c r="K994" s="339" t="s">
        <v>1704</v>
      </c>
      <c r="L994" s="339" t="s">
        <v>1832</v>
      </c>
      <c r="M994" s="340">
        <v>25274503</v>
      </c>
      <c r="N994" s="330">
        <v>0</v>
      </c>
      <c r="O994" s="337"/>
      <c r="P994" s="340">
        <f>+RP_2024[[#This Row],[VALOR INICIAL]]-RP_2024[[#This Row],[VALOR ANULACION]]</f>
        <v>25274503</v>
      </c>
      <c r="Q994" s="341"/>
      <c r="R994" s="339">
        <f>VALUE(LEFT(RP_2024[[#This Row],[OBJETO]],3))</f>
        <v>519</v>
      </c>
      <c r="S994" s="342">
        <f t="shared" si="6"/>
        <v>242</v>
      </c>
      <c r="T994" s="339" t="str">
        <f>SUBSTITUTE(RP_2024[[#This Row],[CODIGO TIPO]],"-","")</f>
        <v>O232020200991122</v>
      </c>
      <c r="U994" s="335">
        <v>1905014</v>
      </c>
      <c r="V994" s="339">
        <f>VALUE(LEFT(RIGHT(RP_2024[[#This Row],[IMPUTACION PRESUPUESTAL]],6),3))</f>
        <v>132</v>
      </c>
      <c r="W994" s="333" t="s">
        <v>1248</v>
      </c>
      <c r="X994" s="333">
        <f>VALUE(LEFT(RP_2024[[#This Row],[Actividad]],SEARCH(".",RP_2024[[#This Row],[Actividad]],1)-1))</f>
        <v>23</v>
      </c>
      <c r="Y994" s="335">
        <f>MONTH(RP_2024[[#This Row],[FECHA RP]])</f>
        <v>10</v>
      </c>
      <c r="Z994" s="334" t="str">
        <f>IF(RP_2024[[#This Row],[FEC ANULACION]]="","",MONTH(RP_2024[[#This Row],[FEC ANULACION]]))</f>
        <v/>
      </c>
      <c r="AA994" s="335" t="s">
        <v>1589</v>
      </c>
      <c r="AB994" s="335" t="s">
        <v>3393</v>
      </c>
      <c r="AC994" s="335" t="str">
        <f>MID(RP_2024[[#This Row],[Elemento PEP]],11,2)</f>
        <v>07</v>
      </c>
    </row>
    <row r="995" spans="1:29">
      <c r="A995" s="336">
        <v>5270</v>
      </c>
      <c r="B995" s="337">
        <v>45582</v>
      </c>
      <c r="C995" s="338" t="s">
        <v>2983</v>
      </c>
      <c r="D995" s="338" t="s">
        <v>2982</v>
      </c>
      <c r="E995" s="336" t="s">
        <v>1579</v>
      </c>
      <c r="F995" s="336">
        <v>6152</v>
      </c>
      <c r="G995" s="337">
        <v>45579</v>
      </c>
      <c r="H995" s="339">
        <v>6912002</v>
      </c>
      <c r="I995" s="339" t="s">
        <v>1708</v>
      </c>
      <c r="J995" s="339">
        <v>49940</v>
      </c>
      <c r="K995" s="339" t="s">
        <v>1704</v>
      </c>
      <c r="L995" s="339" t="s">
        <v>2984</v>
      </c>
      <c r="M995" s="340">
        <v>822162</v>
      </c>
      <c r="N995" s="330">
        <v>0</v>
      </c>
      <c r="O995" s="337"/>
      <c r="P995" s="340">
        <f>+RP_2024[[#This Row],[VALOR INICIAL]]-RP_2024[[#This Row],[VALOR ANULACION]]</f>
        <v>822162</v>
      </c>
      <c r="Q995" s="341"/>
      <c r="R995" s="339">
        <f>VALUE(LEFT(RP_2024[[#This Row],[OBJETO]],3))</f>
        <v>519</v>
      </c>
      <c r="S995" s="342">
        <f t="shared" si="6"/>
        <v>242</v>
      </c>
      <c r="T995" s="339" t="str">
        <f>SUBSTITUTE(RP_2024[[#This Row],[CODIGO TIPO]],"-","")</f>
        <v>O232020200991122</v>
      </c>
      <c r="U995" s="335">
        <v>1905014</v>
      </c>
      <c r="V995" s="339">
        <f>VALUE(LEFT(RIGHT(RP_2024[[#This Row],[IMPUTACION PRESUPUESTAL]],6),3))</f>
        <v>229</v>
      </c>
      <c r="W995" s="333" t="s">
        <v>1241</v>
      </c>
      <c r="X995" s="333">
        <f>VALUE(LEFT(RP_2024[[#This Row],[Actividad]],SEARCH(".",RP_2024[[#This Row],[Actividad]],1)-1))</f>
        <v>15</v>
      </c>
      <c r="Y995" s="335">
        <f>MONTH(RP_2024[[#This Row],[FECHA RP]])</f>
        <v>10</v>
      </c>
      <c r="Z995" s="334" t="str">
        <f>IF(RP_2024[[#This Row],[FEC ANULACION]]="","",MONTH(RP_2024[[#This Row],[FEC ANULACION]]))</f>
        <v/>
      </c>
      <c r="AA995" s="335" t="s">
        <v>1591</v>
      </c>
      <c r="AB995" s="335" t="s">
        <v>3392</v>
      </c>
      <c r="AC995" s="335" t="str">
        <f>MID(RP_2024[[#This Row],[Elemento PEP]],11,2)</f>
        <v>13</v>
      </c>
    </row>
    <row r="996" spans="1:29">
      <c r="A996" s="336">
        <v>5271</v>
      </c>
      <c r="B996" s="337">
        <v>45582</v>
      </c>
      <c r="C996" s="338" t="s">
        <v>2985</v>
      </c>
      <c r="D996" s="338" t="s">
        <v>2982</v>
      </c>
      <c r="E996" s="336" t="s">
        <v>1579</v>
      </c>
      <c r="F996" s="336">
        <v>6151</v>
      </c>
      <c r="G996" s="337">
        <v>45579</v>
      </c>
      <c r="H996" s="339">
        <v>6912002</v>
      </c>
      <c r="I996" s="339" t="s">
        <v>1708</v>
      </c>
      <c r="J996" s="339">
        <v>49940</v>
      </c>
      <c r="K996" s="339" t="s">
        <v>1704</v>
      </c>
      <c r="L996" s="339" t="s">
        <v>2984</v>
      </c>
      <c r="M996" s="340">
        <v>1829248</v>
      </c>
      <c r="N996" s="330">
        <v>0</v>
      </c>
      <c r="O996" s="337"/>
      <c r="P996" s="340">
        <f>+RP_2024[[#This Row],[VALOR INICIAL]]-RP_2024[[#This Row],[VALOR ANULACION]]</f>
        <v>1829248</v>
      </c>
      <c r="Q996" s="341"/>
      <c r="R996" s="339">
        <f>VALUE(LEFT(RP_2024[[#This Row],[OBJETO]],3))</f>
        <v>519</v>
      </c>
      <c r="S996" s="342">
        <f t="shared" si="6"/>
        <v>242</v>
      </c>
      <c r="T996" s="339" t="str">
        <f>SUBSTITUTE(RP_2024[[#This Row],[CODIGO TIPO]],"-","")</f>
        <v>O232020200991122</v>
      </c>
      <c r="U996" s="335">
        <v>1905014</v>
      </c>
      <c r="V996" s="339">
        <f>VALUE(LEFT(RIGHT(RP_2024[[#This Row],[IMPUTACION PRESUPUESTAL]],6),3))</f>
        <v>228</v>
      </c>
      <c r="W996" s="333" t="s">
        <v>52</v>
      </c>
      <c r="X996" s="333">
        <f>VALUE(LEFT(RP_2024[[#This Row],[Actividad]],SEARCH(".",RP_2024[[#This Row],[Actividad]],1)-1))</f>
        <v>8</v>
      </c>
      <c r="Y996" s="335">
        <f>MONTH(RP_2024[[#This Row],[FECHA RP]])</f>
        <v>10</v>
      </c>
      <c r="Z996" s="334" t="str">
        <f>IF(RP_2024[[#This Row],[FEC ANULACION]]="","",MONTH(RP_2024[[#This Row],[FEC ANULACION]]))</f>
        <v/>
      </c>
      <c r="AA996" s="335" t="s">
        <v>1591</v>
      </c>
      <c r="AB996" s="335" t="s">
        <v>3392</v>
      </c>
      <c r="AC996" s="335" t="str">
        <f>MID(RP_2024[[#This Row],[Elemento PEP]],11,2)</f>
        <v>13</v>
      </c>
    </row>
    <row r="997" spans="1:29">
      <c r="A997" s="336">
        <v>5272</v>
      </c>
      <c r="B997" s="337">
        <v>45582</v>
      </c>
      <c r="C997" s="338" t="s">
        <v>1714</v>
      </c>
      <c r="D997" s="338" t="s">
        <v>2982</v>
      </c>
      <c r="E997" s="336" t="s">
        <v>1579</v>
      </c>
      <c r="F997" s="336">
        <v>6149</v>
      </c>
      <c r="G997" s="337">
        <v>45579</v>
      </c>
      <c r="H997" s="339">
        <v>6912002</v>
      </c>
      <c r="I997" s="339" t="s">
        <v>1708</v>
      </c>
      <c r="J997" s="339">
        <v>12013</v>
      </c>
      <c r="K997" s="339" t="s">
        <v>1704</v>
      </c>
      <c r="L997" s="339" t="s">
        <v>1832</v>
      </c>
      <c r="M997" s="340">
        <v>87072610</v>
      </c>
      <c r="N997" s="330">
        <v>0</v>
      </c>
      <c r="O997" s="337"/>
      <c r="P997" s="340">
        <f>+RP_2024[[#This Row],[VALOR INICIAL]]-RP_2024[[#This Row],[VALOR ANULACION]]</f>
        <v>87072610</v>
      </c>
      <c r="Q997" s="341"/>
      <c r="R997" s="339">
        <f>VALUE(LEFT(RP_2024[[#This Row],[OBJETO]],3))</f>
        <v>519</v>
      </c>
      <c r="S997" s="342">
        <f t="shared" si="6"/>
        <v>242</v>
      </c>
      <c r="T997" s="339" t="str">
        <f>SUBSTITUTE(RP_2024[[#This Row],[CODIGO TIPO]],"-","")</f>
        <v>O232020200991122</v>
      </c>
      <c r="U997" s="335">
        <v>1905049</v>
      </c>
      <c r="V997" s="339">
        <f>VALUE(LEFT(RIGHT(RP_2024[[#This Row],[IMPUTACION PRESUPUESTAL]],6),3))</f>
        <v>146</v>
      </c>
      <c r="W997" s="333" t="s">
        <v>1281</v>
      </c>
      <c r="X997" s="333">
        <f>VALUE(LEFT(RP_2024[[#This Row],[Actividad]],SEARCH(".",RP_2024[[#This Row],[Actividad]],1)-1))</f>
        <v>43</v>
      </c>
      <c r="Y997" s="335">
        <f>MONTH(RP_2024[[#This Row],[FECHA RP]])</f>
        <v>10</v>
      </c>
      <c r="Z997" s="334" t="str">
        <f>IF(RP_2024[[#This Row],[FEC ANULACION]]="","",MONTH(RP_2024[[#This Row],[FEC ANULACION]]))</f>
        <v/>
      </c>
      <c r="AA997" s="335" t="s">
        <v>1589</v>
      </c>
      <c r="AB997" s="335" t="s">
        <v>3386</v>
      </c>
      <c r="AC997" s="335" t="str">
        <f>MID(RP_2024[[#This Row],[Elemento PEP]],11,2)</f>
        <v>13</v>
      </c>
    </row>
    <row r="998" spans="1:29">
      <c r="A998" s="336">
        <v>5273</v>
      </c>
      <c r="B998" s="337">
        <v>45582</v>
      </c>
      <c r="C998" s="338" t="s">
        <v>2986</v>
      </c>
      <c r="D998" s="338" t="s">
        <v>2982</v>
      </c>
      <c r="E998" s="336" t="s">
        <v>1579</v>
      </c>
      <c r="F998" s="336">
        <v>6147</v>
      </c>
      <c r="G998" s="337">
        <v>45579</v>
      </c>
      <c r="H998" s="339">
        <v>6912002</v>
      </c>
      <c r="I998" s="339" t="s">
        <v>1708</v>
      </c>
      <c r="J998" s="339">
        <v>49809</v>
      </c>
      <c r="K998" s="339" t="s">
        <v>1704</v>
      </c>
      <c r="L998" s="339" t="s">
        <v>1719</v>
      </c>
      <c r="M998" s="340">
        <v>1587895444</v>
      </c>
      <c r="N998" s="330">
        <v>0</v>
      </c>
      <c r="O998" s="337"/>
      <c r="P998" s="340">
        <f>+RP_2024[[#This Row],[VALOR INICIAL]]-RP_2024[[#This Row],[VALOR ANULACION]]</f>
        <v>1587895444</v>
      </c>
      <c r="Q998" s="341"/>
      <c r="R998" s="339">
        <f>VALUE(LEFT(RP_2024[[#This Row],[OBJETO]],3))</f>
        <v>519</v>
      </c>
      <c r="S998" s="342">
        <f t="shared" si="6"/>
        <v>242</v>
      </c>
      <c r="T998" s="339" t="str">
        <f>SUBSTITUTE(RP_2024[[#This Row],[CODIGO TIPO]],"-","")</f>
        <v>O232020200991122</v>
      </c>
      <c r="U998" s="335">
        <v>1905049</v>
      </c>
      <c r="V998" s="339">
        <f>VALUE(LEFT(RIGHT(RP_2024[[#This Row],[IMPUTACION PRESUPUESTAL]],6),3))</f>
        <v>149</v>
      </c>
      <c r="W998" s="333" t="s">
        <v>1279</v>
      </c>
      <c r="X998" s="333">
        <f>VALUE(LEFT(RP_2024[[#This Row],[Actividad]],SEARCH(".",RP_2024[[#This Row],[Actividad]],1)-1))</f>
        <v>42</v>
      </c>
      <c r="Y998" s="335">
        <f>MONTH(RP_2024[[#This Row],[FECHA RP]])</f>
        <v>10</v>
      </c>
      <c r="Z998" s="334" t="str">
        <f>IF(RP_2024[[#This Row],[FEC ANULACION]]="","",MONTH(RP_2024[[#This Row],[FEC ANULACION]]))</f>
        <v/>
      </c>
      <c r="AA998" s="335" t="s">
        <v>1589</v>
      </c>
      <c r="AB998" s="335" t="s">
        <v>3389</v>
      </c>
      <c r="AC998" s="335" t="str">
        <f>MID(RP_2024[[#This Row],[Elemento PEP]],11,2)</f>
        <v>06</v>
      </c>
    </row>
    <row r="999" spans="1:29">
      <c r="A999" s="336">
        <v>5274</v>
      </c>
      <c r="B999" s="337">
        <v>45582</v>
      </c>
      <c r="C999" s="338" t="s">
        <v>1710</v>
      </c>
      <c r="D999" s="338" t="s">
        <v>2982</v>
      </c>
      <c r="E999" s="336" t="s">
        <v>1579</v>
      </c>
      <c r="F999" s="336">
        <v>6148</v>
      </c>
      <c r="G999" s="337">
        <v>45579</v>
      </c>
      <c r="H999" s="339">
        <v>6912002</v>
      </c>
      <c r="I999" s="339" t="s">
        <v>1708</v>
      </c>
      <c r="J999" s="339">
        <v>49809</v>
      </c>
      <c r="K999" s="339" t="s">
        <v>1704</v>
      </c>
      <c r="L999" s="339" t="s">
        <v>1719</v>
      </c>
      <c r="M999" s="340">
        <v>1265868212</v>
      </c>
      <c r="N999" s="330">
        <v>0</v>
      </c>
      <c r="O999" s="337"/>
      <c r="P999" s="343">
        <f>+RP_2024[[#This Row],[VALOR INICIAL]]-RP_2024[[#This Row],[VALOR ANULACION]]</f>
        <v>1265868212</v>
      </c>
      <c r="Q999" s="341"/>
      <c r="R999" s="339">
        <f>VALUE(LEFT(RP_2024[[#This Row],[OBJETO]],3))</f>
        <v>519</v>
      </c>
      <c r="S999" s="342">
        <f t="shared" si="6"/>
        <v>242</v>
      </c>
      <c r="T999" s="339" t="str">
        <f>SUBSTITUTE(RP_2024[[#This Row],[CODIGO TIPO]],"-","")</f>
        <v>O232020200991122</v>
      </c>
      <c r="U999" s="335">
        <v>1905049</v>
      </c>
      <c r="V999" s="339">
        <f>VALUE(LEFT(RIGHT(RP_2024[[#This Row],[IMPUTACION PRESUPUESTAL]],6),3))</f>
        <v>97</v>
      </c>
      <c r="W999" s="344" t="s">
        <v>1283</v>
      </c>
      <c r="X999" s="333">
        <f>VALUE(LEFT(RP_2024[[#This Row],[Actividad]],SEARCH(".",RP_2024[[#This Row],[Actividad]],1)-1))</f>
        <v>44</v>
      </c>
      <c r="Y999" s="335">
        <f>MONTH(RP_2024[[#This Row],[FECHA RP]])</f>
        <v>10</v>
      </c>
      <c r="Z999" s="334" t="str">
        <f>IF(RP_2024[[#This Row],[FEC ANULACION]]="","",MONTH(RP_2024[[#This Row],[FEC ANULACION]]))</f>
        <v/>
      </c>
      <c r="AA999" s="335" t="s">
        <v>1589</v>
      </c>
      <c r="AB999" s="335" t="s">
        <v>3387</v>
      </c>
      <c r="AC999" s="335" t="str">
        <f>MID(RP_2024[[#This Row],[Elemento PEP]],11,2)</f>
        <v>11</v>
      </c>
    </row>
    <row r="1000" spans="1:29">
      <c r="A1000" s="336">
        <v>5275</v>
      </c>
      <c r="B1000" s="337">
        <v>45582</v>
      </c>
      <c r="C1000" s="338" t="s">
        <v>1706</v>
      </c>
      <c r="D1000" s="338" t="s">
        <v>2982</v>
      </c>
      <c r="E1000" s="336" t="s">
        <v>1579</v>
      </c>
      <c r="F1000" s="336">
        <v>6150</v>
      </c>
      <c r="G1000" s="337">
        <v>45579</v>
      </c>
      <c r="H1000" s="339">
        <v>6912002</v>
      </c>
      <c r="I1000" s="339" t="s">
        <v>1708</v>
      </c>
      <c r="J1000" s="339">
        <v>49809</v>
      </c>
      <c r="K1000" s="339" t="s">
        <v>1704</v>
      </c>
      <c r="L1000" s="339" t="s">
        <v>1719</v>
      </c>
      <c r="M1000" s="340">
        <v>265710746</v>
      </c>
      <c r="N1000" s="330">
        <v>0</v>
      </c>
      <c r="O1000" s="337"/>
      <c r="P1000" s="340">
        <f>+RP_2024[[#This Row],[VALOR INICIAL]]-RP_2024[[#This Row],[VALOR ANULACION]]</f>
        <v>265710746</v>
      </c>
      <c r="Q1000" s="341"/>
      <c r="R1000" s="339">
        <f>VALUE(LEFT(RP_2024[[#This Row],[OBJETO]],3))</f>
        <v>519</v>
      </c>
      <c r="S1000" s="342">
        <f t="shared" si="6"/>
        <v>242</v>
      </c>
      <c r="T1000" s="339" t="str">
        <f>SUBSTITUTE(RP_2024[[#This Row],[CODIGO TIPO]],"-","")</f>
        <v>O232020200991122</v>
      </c>
      <c r="U1000" s="335">
        <v>1905054</v>
      </c>
      <c r="V1000" s="339">
        <f>VALUE(LEFT(RIGHT(RP_2024[[#This Row],[IMPUTACION PRESUPUESTAL]],6),3))</f>
        <v>103</v>
      </c>
      <c r="W1000" s="333" t="s">
        <v>44</v>
      </c>
      <c r="X1000" s="333">
        <f>VALUE(LEFT(RP_2024[[#This Row],[Actividad]],SEARCH(".",RP_2024[[#This Row],[Actividad]],1)-1))</f>
        <v>3</v>
      </c>
      <c r="Y1000" s="335">
        <f>MONTH(RP_2024[[#This Row],[FECHA RP]])</f>
        <v>10</v>
      </c>
      <c r="Z1000" s="334" t="str">
        <f>IF(RP_2024[[#This Row],[FEC ANULACION]]="","",MONTH(RP_2024[[#This Row],[FEC ANULACION]]))</f>
        <v/>
      </c>
      <c r="AA1000" s="335" t="s">
        <v>1589</v>
      </c>
      <c r="AB1000" s="335" t="s">
        <v>3394</v>
      </c>
      <c r="AC1000" s="335" t="str">
        <f>MID(RP_2024[[#This Row],[Elemento PEP]],11,2)</f>
        <v>13</v>
      </c>
    </row>
    <row r="1001" spans="1:29">
      <c r="A1001" s="336">
        <v>5275</v>
      </c>
      <c r="B1001" s="337">
        <v>45582</v>
      </c>
      <c r="C1001" s="338" t="s">
        <v>1706</v>
      </c>
      <c r="D1001" s="338" t="s">
        <v>2982</v>
      </c>
      <c r="E1001" s="336" t="s">
        <v>1579</v>
      </c>
      <c r="F1001" s="336">
        <v>6150</v>
      </c>
      <c r="G1001" s="337">
        <v>45579</v>
      </c>
      <c r="H1001" s="339">
        <v>6912002</v>
      </c>
      <c r="I1001" s="339" t="s">
        <v>1708</v>
      </c>
      <c r="J1001" s="339">
        <v>12013</v>
      </c>
      <c r="K1001" s="339" t="s">
        <v>1704</v>
      </c>
      <c r="L1001" s="339" t="s">
        <v>1832</v>
      </c>
      <c r="M1001" s="340">
        <v>231900142</v>
      </c>
      <c r="N1001" s="330">
        <v>0</v>
      </c>
      <c r="O1001" s="337"/>
      <c r="P1001" s="340">
        <f>+RP_2024[[#This Row],[VALOR INICIAL]]-RP_2024[[#This Row],[VALOR ANULACION]]</f>
        <v>231900142</v>
      </c>
      <c r="Q1001" s="341"/>
      <c r="R1001" s="339">
        <f>VALUE(LEFT(RP_2024[[#This Row],[OBJETO]],3))</f>
        <v>519</v>
      </c>
      <c r="S1001" s="342">
        <f t="shared" si="6"/>
        <v>242</v>
      </c>
      <c r="T1001" s="339" t="str">
        <f>SUBSTITUTE(RP_2024[[#This Row],[CODIGO TIPO]],"-","")</f>
        <v>O232020200991122</v>
      </c>
      <c r="U1001" s="335">
        <v>1905054</v>
      </c>
      <c r="V1001" s="339">
        <f>VALUE(LEFT(RIGHT(RP_2024[[#This Row],[IMPUTACION PRESUPUESTAL]],6),3))</f>
        <v>103</v>
      </c>
      <c r="W1001" s="333" t="s">
        <v>44</v>
      </c>
      <c r="X1001" s="333">
        <f>VALUE(LEFT(RP_2024[[#This Row],[Actividad]],SEARCH(".",RP_2024[[#This Row],[Actividad]],1)-1))</f>
        <v>3</v>
      </c>
      <c r="Y1001" s="335">
        <f>MONTH(RP_2024[[#This Row],[FECHA RP]])</f>
        <v>10</v>
      </c>
      <c r="Z1001" s="334" t="str">
        <f>IF(RP_2024[[#This Row],[FEC ANULACION]]="","",MONTH(RP_2024[[#This Row],[FEC ANULACION]]))</f>
        <v/>
      </c>
      <c r="AA1001" s="335" t="s">
        <v>1589</v>
      </c>
      <c r="AB1001" s="335" t="s">
        <v>3394</v>
      </c>
      <c r="AC1001" s="335" t="str">
        <f>MID(RP_2024[[#This Row],[Elemento PEP]],11,2)</f>
        <v>13</v>
      </c>
    </row>
    <row r="1002" spans="1:29">
      <c r="A1002" s="336">
        <v>5275</v>
      </c>
      <c r="B1002" s="337">
        <v>45582</v>
      </c>
      <c r="C1002" s="338" t="s">
        <v>1706</v>
      </c>
      <c r="D1002" s="338" t="s">
        <v>2982</v>
      </c>
      <c r="E1002" s="336" t="s">
        <v>1579</v>
      </c>
      <c r="F1002" s="336">
        <v>6150</v>
      </c>
      <c r="G1002" s="337">
        <v>45579</v>
      </c>
      <c r="H1002" s="339">
        <v>6912002</v>
      </c>
      <c r="I1002" s="339" t="s">
        <v>1708</v>
      </c>
      <c r="J1002" s="339">
        <v>12013</v>
      </c>
      <c r="K1002" s="339" t="s">
        <v>1704</v>
      </c>
      <c r="L1002" s="339" t="s">
        <v>1832</v>
      </c>
      <c r="M1002" s="340">
        <v>297321907</v>
      </c>
      <c r="N1002" s="330">
        <v>0</v>
      </c>
      <c r="O1002" s="337"/>
      <c r="P1002" s="340">
        <f>+RP_2024[[#This Row],[VALOR INICIAL]]-RP_2024[[#This Row],[VALOR ANULACION]]</f>
        <v>297321907</v>
      </c>
      <c r="Q1002" s="341"/>
      <c r="R1002" s="339">
        <f>VALUE(LEFT(RP_2024[[#This Row],[OBJETO]],3))</f>
        <v>519</v>
      </c>
      <c r="S1002" s="342">
        <f t="shared" si="6"/>
        <v>242</v>
      </c>
      <c r="T1002" s="339" t="str">
        <f>SUBSTITUTE(RP_2024[[#This Row],[CODIGO TIPO]],"-","")</f>
        <v>O232020200991122</v>
      </c>
      <c r="U1002" s="335">
        <v>1905054</v>
      </c>
      <c r="V1002" s="339">
        <f>VALUE(LEFT(RIGHT(RP_2024[[#This Row],[IMPUTACION PRESUPUESTAL]],6),3))</f>
        <v>103</v>
      </c>
      <c r="W1002" s="333" t="s">
        <v>45</v>
      </c>
      <c r="X1002" s="333">
        <f>VALUE(LEFT(RP_2024[[#This Row],[Actividad]],SEARCH(".",RP_2024[[#This Row],[Actividad]],1)-1))</f>
        <v>3</v>
      </c>
      <c r="Y1002" s="335">
        <f>MONTH(RP_2024[[#This Row],[FECHA RP]])</f>
        <v>10</v>
      </c>
      <c r="Z1002" s="334" t="str">
        <f>IF(RP_2024[[#This Row],[FEC ANULACION]]="","",MONTH(RP_2024[[#This Row],[FEC ANULACION]]))</f>
        <v/>
      </c>
      <c r="AA1002" s="335" t="s">
        <v>1589</v>
      </c>
      <c r="AB1002" s="335" t="s">
        <v>3394</v>
      </c>
      <c r="AC1002" s="335" t="str">
        <f>MID(RP_2024[[#This Row],[Elemento PEP]],11,2)</f>
        <v>13</v>
      </c>
    </row>
    <row r="1003" spans="1:29">
      <c r="A1003" s="336">
        <v>5276</v>
      </c>
      <c r="B1003" s="337">
        <v>45582</v>
      </c>
      <c r="C1003" s="338" t="s">
        <v>1715</v>
      </c>
      <c r="D1003" s="338" t="s">
        <v>2982</v>
      </c>
      <c r="E1003" s="336" t="s">
        <v>1579</v>
      </c>
      <c r="F1003" s="336">
        <v>6146</v>
      </c>
      <c r="G1003" s="337">
        <v>45579</v>
      </c>
      <c r="H1003" s="339">
        <v>6912002</v>
      </c>
      <c r="I1003" s="339" t="s">
        <v>1708</v>
      </c>
      <c r="J1003" s="339">
        <v>12013</v>
      </c>
      <c r="K1003" s="339" t="s">
        <v>1704</v>
      </c>
      <c r="L1003" s="339" t="s">
        <v>1832</v>
      </c>
      <c r="M1003" s="340">
        <v>16302078</v>
      </c>
      <c r="N1003" s="330">
        <v>0</v>
      </c>
      <c r="O1003" s="337"/>
      <c r="P1003" s="340">
        <f>+RP_2024[[#This Row],[VALOR INICIAL]]-RP_2024[[#This Row],[VALOR ANULACION]]</f>
        <v>16302078</v>
      </c>
      <c r="Q1003" s="341"/>
      <c r="R1003" s="339">
        <f>VALUE(LEFT(RP_2024[[#This Row],[OBJETO]],3))</f>
        <v>519</v>
      </c>
      <c r="S1003" s="342">
        <f t="shared" si="6"/>
        <v>242</v>
      </c>
      <c r="T1003" s="339" t="str">
        <f>SUBSTITUTE(RP_2024[[#This Row],[CODIGO TIPO]],"-","")</f>
        <v>O232020200991122</v>
      </c>
      <c r="U1003" s="335">
        <v>1905049</v>
      </c>
      <c r="V1003" s="339">
        <f>VALUE(LEFT(RIGHT(RP_2024[[#This Row],[IMPUTACION PRESUPUESTAL]],6),3))</f>
        <v>211</v>
      </c>
      <c r="W1003" s="333" t="s">
        <v>1276</v>
      </c>
      <c r="X1003" s="333">
        <f>VALUE(LEFT(RP_2024[[#This Row],[Actividad]],SEARCH(".",RP_2024[[#This Row],[Actividad]],1)-1))</f>
        <v>41</v>
      </c>
      <c r="Y1003" s="335">
        <f>MONTH(RP_2024[[#This Row],[FECHA RP]])</f>
        <v>10</v>
      </c>
      <c r="Z1003" s="334" t="str">
        <f>IF(RP_2024[[#This Row],[FEC ANULACION]]="","",MONTH(RP_2024[[#This Row],[FEC ANULACION]]))</f>
        <v/>
      </c>
      <c r="AA1003" s="335" t="s">
        <v>1589</v>
      </c>
      <c r="AB1003" s="335" t="s">
        <v>3397</v>
      </c>
      <c r="AC1003" s="335" t="str">
        <f>MID(RP_2024[[#This Row],[Elemento PEP]],11,2)</f>
        <v>09</v>
      </c>
    </row>
    <row r="1004" spans="1:29">
      <c r="A1004" s="336">
        <v>5276</v>
      </c>
      <c r="B1004" s="337">
        <v>45582</v>
      </c>
      <c r="C1004" s="338" t="s">
        <v>1715</v>
      </c>
      <c r="D1004" s="338" t="s">
        <v>2982</v>
      </c>
      <c r="E1004" s="336" t="s">
        <v>1579</v>
      </c>
      <c r="F1004" s="336">
        <v>6146</v>
      </c>
      <c r="G1004" s="337">
        <v>45579</v>
      </c>
      <c r="H1004" s="339">
        <v>6912002</v>
      </c>
      <c r="I1004" s="339" t="s">
        <v>1708</v>
      </c>
      <c r="J1004" s="339">
        <v>12013</v>
      </c>
      <c r="K1004" s="339" t="s">
        <v>1704</v>
      </c>
      <c r="L1004" s="339" t="s">
        <v>1832</v>
      </c>
      <c r="M1004" s="340">
        <v>67031946</v>
      </c>
      <c r="N1004" s="330">
        <v>0</v>
      </c>
      <c r="O1004" s="337"/>
      <c r="P1004" s="340">
        <f>+RP_2024[[#This Row],[VALOR INICIAL]]-RP_2024[[#This Row],[VALOR ANULACION]]</f>
        <v>67031946</v>
      </c>
      <c r="Q1004" s="341"/>
      <c r="R1004" s="339">
        <f>VALUE(LEFT(RP_2024[[#This Row],[OBJETO]],3))</f>
        <v>519</v>
      </c>
      <c r="S1004" s="342">
        <f t="shared" si="6"/>
        <v>242</v>
      </c>
      <c r="T1004" s="339" t="str">
        <f>SUBSTITUTE(RP_2024[[#This Row],[CODIGO TIPO]],"-","")</f>
        <v>O232020200991122</v>
      </c>
      <c r="U1004" s="335">
        <v>1905049</v>
      </c>
      <c r="V1004" s="339">
        <f>VALUE(LEFT(RIGHT(RP_2024[[#This Row],[IMPUTACION PRESUPUESTAL]],6),3))</f>
        <v>211</v>
      </c>
      <c r="W1004" s="333" t="s">
        <v>1277</v>
      </c>
      <c r="X1004" s="333">
        <f>VALUE(LEFT(RP_2024[[#This Row],[Actividad]],SEARCH(".",RP_2024[[#This Row],[Actividad]],1)-1))</f>
        <v>41</v>
      </c>
      <c r="Y1004" s="335">
        <f>MONTH(RP_2024[[#This Row],[FECHA RP]])</f>
        <v>10</v>
      </c>
      <c r="Z1004" s="334" t="str">
        <f>IF(RP_2024[[#This Row],[FEC ANULACION]]="","",MONTH(RP_2024[[#This Row],[FEC ANULACION]]))</f>
        <v/>
      </c>
      <c r="AA1004" s="335" t="s">
        <v>1589</v>
      </c>
      <c r="AB1004" s="335" t="s">
        <v>3397</v>
      </c>
      <c r="AC1004" s="335" t="str">
        <f>MID(RP_2024[[#This Row],[Elemento PEP]],11,2)</f>
        <v>09</v>
      </c>
    </row>
    <row r="1005" spans="1:29">
      <c r="A1005" s="336">
        <v>5276</v>
      </c>
      <c r="B1005" s="337">
        <v>45582</v>
      </c>
      <c r="C1005" s="338" t="s">
        <v>1715</v>
      </c>
      <c r="D1005" s="338" t="s">
        <v>2982</v>
      </c>
      <c r="E1005" s="336" t="s">
        <v>1579</v>
      </c>
      <c r="F1005" s="336">
        <v>6146</v>
      </c>
      <c r="G1005" s="337">
        <v>45579</v>
      </c>
      <c r="H1005" s="339">
        <v>6912002</v>
      </c>
      <c r="I1005" s="339" t="s">
        <v>1708</v>
      </c>
      <c r="J1005" s="339">
        <v>12013</v>
      </c>
      <c r="K1005" s="339" t="s">
        <v>1704</v>
      </c>
      <c r="L1005" s="339" t="s">
        <v>1832</v>
      </c>
      <c r="M1005" s="340">
        <v>107374176</v>
      </c>
      <c r="N1005" s="330">
        <v>0</v>
      </c>
      <c r="O1005" s="337"/>
      <c r="P1005" s="340">
        <f>+RP_2024[[#This Row],[VALOR INICIAL]]-RP_2024[[#This Row],[VALOR ANULACION]]</f>
        <v>107374176</v>
      </c>
      <c r="Q1005" s="341"/>
      <c r="R1005" s="339">
        <f>VALUE(LEFT(RP_2024[[#This Row],[OBJETO]],3))</f>
        <v>519</v>
      </c>
      <c r="S1005" s="342">
        <f t="shared" si="6"/>
        <v>242</v>
      </c>
      <c r="T1005" s="339" t="str">
        <f>SUBSTITUTE(RP_2024[[#This Row],[CODIGO TIPO]],"-","")</f>
        <v>O232020200991122</v>
      </c>
      <c r="U1005" s="335">
        <v>1905049</v>
      </c>
      <c r="V1005" s="339">
        <f>VALUE(LEFT(RIGHT(RP_2024[[#This Row],[IMPUTACION PRESUPUESTAL]],6),3))</f>
        <v>211</v>
      </c>
      <c r="W1005" s="333" t="s">
        <v>1278</v>
      </c>
      <c r="X1005" s="333">
        <f>VALUE(LEFT(RP_2024[[#This Row],[Actividad]],SEARCH(".",RP_2024[[#This Row],[Actividad]],1)-1))</f>
        <v>41</v>
      </c>
      <c r="Y1005" s="335">
        <f>MONTH(RP_2024[[#This Row],[FECHA RP]])</f>
        <v>10</v>
      </c>
      <c r="Z1005" s="334" t="str">
        <f>IF(RP_2024[[#This Row],[FEC ANULACION]]="","",MONTH(RP_2024[[#This Row],[FEC ANULACION]]))</f>
        <v/>
      </c>
      <c r="AA1005" s="335" t="s">
        <v>1589</v>
      </c>
      <c r="AB1005" s="335" t="s">
        <v>3397</v>
      </c>
      <c r="AC1005" s="335" t="str">
        <f>MID(RP_2024[[#This Row],[Elemento PEP]],11,2)</f>
        <v>09</v>
      </c>
    </row>
    <row r="1006" spans="1:29">
      <c r="A1006" s="336">
        <v>5277</v>
      </c>
      <c r="B1006" s="337">
        <v>45582</v>
      </c>
      <c r="C1006" s="338" t="s">
        <v>1723</v>
      </c>
      <c r="D1006" s="338" t="s">
        <v>2982</v>
      </c>
      <c r="E1006" s="336" t="s">
        <v>1579</v>
      </c>
      <c r="F1006" s="336">
        <v>6145</v>
      </c>
      <c r="G1006" s="337">
        <v>45579</v>
      </c>
      <c r="H1006" s="339">
        <v>6912002</v>
      </c>
      <c r="I1006" s="339" t="s">
        <v>1708</v>
      </c>
      <c r="J1006" s="339">
        <v>12013</v>
      </c>
      <c r="K1006" s="339" t="s">
        <v>1704</v>
      </c>
      <c r="L1006" s="339" t="s">
        <v>1832</v>
      </c>
      <c r="M1006" s="340">
        <v>22057197</v>
      </c>
      <c r="N1006" s="330">
        <v>0</v>
      </c>
      <c r="O1006" s="337"/>
      <c r="P1006" s="340">
        <f>+RP_2024[[#This Row],[VALOR INICIAL]]-RP_2024[[#This Row],[VALOR ANULACION]]</f>
        <v>22057197</v>
      </c>
      <c r="Q1006" s="341"/>
      <c r="R1006" s="339">
        <f>VALUE(LEFT(RP_2024[[#This Row],[OBJETO]],3))</f>
        <v>519</v>
      </c>
      <c r="S1006" s="342">
        <f t="shared" si="6"/>
        <v>242</v>
      </c>
      <c r="T1006" s="339" t="str">
        <f>SUBSTITUTE(RP_2024[[#This Row],[CODIGO TIPO]],"-","")</f>
        <v>O232020200991122</v>
      </c>
      <c r="U1006" s="335">
        <v>1905049</v>
      </c>
      <c r="V1006" s="339">
        <f>VALUE(LEFT(RIGHT(RP_2024[[#This Row],[IMPUTACION PRESUPUESTAL]],6),3))</f>
        <v>148</v>
      </c>
      <c r="W1006" s="333" t="s">
        <v>1274</v>
      </c>
      <c r="X1006" s="333">
        <f>VALUE(LEFT(RP_2024[[#This Row],[Actividad]],SEARCH(".",RP_2024[[#This Row],[Actividad]],1)-1))</f>
        <v>40</v>
      </c>
      <c r="Y1006" s="335">
        <f>MONTH(RP_2024[[#This Row],[FECHA RP]])</f>
        <v>10</v>
      </c>
      <c r="Z1006" s="334" t="str">
        <f>IF(RP_2024[[#This Row],[FEC ANULACION]]="","",MONTH(RP_2024[[#This Row],[FEC ANULACION]]))</f>
        <v/>
      </c>
      <c r="AA1006" s="335" t="s">
        <v>1589</v>
      </c>
      <c r="AB1006" s="335" t="s">
        <v>3386</v>
      </c>
      <c r="AC1006" s="335" t="str">
        <f>MID(RP_2024[[#This Row],[Elemento PEP]],11,2)</f>
        <v>13</v>
      </c>
    </row>
    <row r="1007" spans="1:29">
      <c r="A1007" s="336">
        <v>5278</v>
      </c>
      <c r="B1007" s="337">
        <v>45582</v>
      </c>
      <c r="C1007" s="338" t="s">
        <v>1725</v>
      </c>
      <c r="D1007" s="338" t="s">
        <v>2982</v>
      </c>
      <c r="E1007" s="336" t="s">
        <v>1579</v>
      </c>
      <c r="F1007" s="336">
        <v>6144</v>
      </c>
      <c r="G1007" s="337">
        <v>45579</v>
      </c>
      <c r="H1007" s="339">
        <v>6912002</v>
      </c>
      <c r="I1007" s="339" t="s">
        <v>1708</v>
      </c>
      <c r="J1007" s="339">
        <v>12013</v>
      </c>
      <c r="K1007" s="339" t="s">
        <v>1704</v>
      </c>
      <c r="L1007" s="339" t="s">
        <v>1832</v>
      </c>
      <c r="M1007" s="340">
        <v>234955141</v>
      </c>
      <c r="N1007" s="330">
        <v>0</v>
      </c>
      <c r="O1007" s="337"/>
      <c r="P1007" s="340">
        <f>+RP_2024[[#This Row],[VALOR INICIAL]]-RP_2024[[#This Row],[VALOR ANULACION]]</f>
        <v>234955141</v>
      </c>
      <c r="Q1007" s="341"/>
      <c r="R1007" s="339">
        <f>VALUE(LEFT(RP_2024[[#This Row],[OBJETO]],3))</f>
        <v>519</v>
      </c>
      <c r="S1007" s="342">
        <f t="shared" si="6"/>
        <v>242</v>
      </c>
      <c r="T1007" s="339" t="str">
        <f>SUBSTITUTE(RP_2024[[#This Row],[CODIGO TIPO]],"-","")</f>
        <v>O232020200991122</v>
      </c>
      <c r="U1007" s="335">
        <v>1905049</v>
      </c>
      <c r="V1007" s="339">
        <f>VALUE(LEFT(RIGHT(RP_2024[[#This Row],[IMPUTACION PRESUPUESTAL]],6),3))</f>
        <v>143</v>
      </c>
      <c r="W1007" s="333" t="s">
        <v>1275</v>
      </c>
      <c r="X1007" s="333">
        <f>VALUE(LEFT(RP_2024[[#This Row],[Actividad]],SEARCH(".",RP_2024[[#This Row],[Actividad]],1)-1))</f>
        <v>40</v>
      </c>
      <c r="Y1007" s="335">
        <f>MONTH(RP_2024[[#This Row],[FECHA RP]])</f>
        <v>10</v>
      </c>
      <c r="Z1007" s="334" t="str">
        <f>IF(RP_2024[[#This Row],[FEC ANULACION]]="","",MONTH(RP_2024[[#This Row],[FEC ANULACION]]))</f>
        <v/>
      </c>
      <c r="AA1007" s="335" t="s">
        <v>1589</v>
      </c>
      <c r="AB1007" s="335" t="s">
        <v>3386</v>
      </c>
      <c r="AC1007" s="335" t="str">
        <f>MID(RP_2024[[#This Row],[Elemento PEP]],11,2)</f>
        <v>13</v>
      </c>
    </row>
    <row r="1008" spans="1:29">
      <c r="A1008" s="336">
        <v>5279</v>
      </c>
      <c r="B1008" s="337">
        <v>45582</v>
      </c>
      <c r="C1008" s="338" t="s">
        <v>1732</v>
      </c>
      <c r="D1008" s="338" t="s">
        <v>2982</v>
      </c>
      <c r="E1008" s="336" t="s">
        <v>1579</v>
      </c>
      <c r="F1008" s="336">
        <v>6143</v>
      </c>
      <c r="G1008" s="337">
        <v>45579</v>
      </c>
      <c r="H1008" s="339">
        <v>6912002</v>
      </c>
      <c r="I1008" s="339" t="s">
        <v>1708</v>
      </c>
      <c r="J1008" s="339">
        <v>12013</v>
      </c>
      <c r="K1008" s="339" t="s">
        <v>1704</v>
      </c>
      <c r="L1008" s="339" t="s">
        <v>1832</v>
      </c>
      <c r="M1008" s="340">
        <v>58928718</v>
      </c>
      <c r="N1008" s="330">
        <v>0</v>
      </c>
      <c r="O1008" s="337"/>
      <c r="P1008" s="340">
        <f>+RP_2024[[#This Row],[VALOR INICIAL]]-RP_2024[[#This Row],[VALOR ANULACION]]</f>
        <v>58928718</v>
      </c>
      <c r="Q1008" s="341"/>
      <c r="R1008" s="339">
        <f>VALUE(LEFT(RP_2024[[#This Row],[OBJETO]],3))</f>
        <v>519</v>
      </c>
      <c r="S1008" s="342">
        <f t="shared" si="6"/>
        <v>242</v>
      </c>
      <c r="T1008" s="339" t="str">
        <f>SUBSTITUTE(RP_2024[[#This Row],[CODIGO TIPO]],"-","")</f>
        <v>O232020200991122</v>
      </c>
      <c r="U1008" s="335">
        <v>1905049</v>
      </c>
      <c r="V1008" s="339">
        <f>VALUE(LEFT(RIGHT(RP_2024[[#This Row],[IMPUTACION PRESUPUESTAL]],6),3))</f>
        <v>119</v>
      </c>
      <c r="W1008" s="335" t="s">
        <v>1272</v>
      </c>
      <c r="X1008" s="333">
        <f>VALUE(LEFT(RP_2024[[#This Row],[Actividad]],SEARCH(".",RP_2024[[#This Row],[Actividad]],1)-1))</f>
        <v>39</v>
      </c>
      <c r="Y1008" s="335">
        <f>MONTH(RP_2024[[#This Row],[FECHA RP]])</f>
        <v>10</v>
      </c>
      <c r="Z1008" s="334" t="str">
        <f>IF(RP_2024[[#This Row],[FEC ANULACION]]="","",MONTH(RP_2024[[#This Row],[FEC ANULACION]]))</f>
        <v/>
      </c>
      <c r="AA1008" s="335" t="s">
        <v>1589</v>
      </c>
      <c r="AB1008" s="335" t="s">
        <v>3388</v>
      </c>
      <c r="AC1008" s="335" t="str">
        <f>MID(RP_2024[[#This Row],[Elemento PEP]],11,2)</f>
        <v>03</v>
      </c>
    </row>
    <row r="1009" spans="1:29">
      <c r="A1009" s="336">
        <v>5280</v>
      </c>
      <c r="B1009" s="337">
        <v>45582</v>
      </c>
      <c r="C1009" s="338" t="s">
        <v>1727</v>
      </c>
      <c r="D1009" s="338" t="s">
        <v>2982</v>
      </c>
      <c r="E1009" s="336" t="s">
        <v>1579</v>
      </c>
      <c r="F1009" s="336">
        <v>6142</v>
      </c>
      <c r="G1009" s="337">
        <v>45579</v>
      </c>
      <c r="H1009" s="339">
        <v>6912002</v>
      </c>
      <c r="I1009" s="339" t="s">
        <v>1708</v>
      </c>
      <c r="J1009" s="339">
        <v>49809</v>
      </c>
      <c r="K1009" s="339" t="s">
        <v>1704</v>
      </c>
      <c r="L1009" s="339" t="s">
        <v>1719</v>
      </c>
      <c r="M1009" s="340">
        <v>64365094</v>
      </c>
      <c r="N1009" s="330">
        <v>0</v>
      </c>
      <c r="O1009" s="337"/>
      <c r="P1009" s="340">
        <f>+RP_2024[[#This Row],[VALOR INICIAL]]-RP_2024[[#This Row],[VALOR ANULACION]]</f>
        <v>64365094</v>
      </c>
      <c r="Q1009" s="341"/>
      <c r="R1009" s="339">
        <f>VALUE(LEFT(RP_2024[[#This Row],[OBJETO]],3))</f>
        <v>519</v>
      </c>
      <c r="S1009" s="342">
        <f t="shared" si="6"/>
        <v>242</v>
      </c>
      <c r="T1009" s="339" t="str">
        <f>SUBSTITUTE(RP_2024[[#This Row],[CODIGO TIPO]],"-","")</f>
        <v>O232020200991122</v>
      </c>
      <c r="U1009" s="335">
        <v>1905049</v>
      </c>
      <c r="V1009" s="339">
        <f>VALUE(LEFT(RIGHT(RP_2024[[#This Row],[IMPUTACION PRESUPUESTAL]],6),3))</f>
        <v>133</v>
      </c>
      <c r="W1009" s="333" t="s">
        <v>1270</v>
      </c>
      <c r="X1009" s="333">
        <f>VALUE(LEFT(RP_2024[[#This Row],[Actividad]],SEARCH(".",RP_2024[[#This Row],[Actividad]],1)-1))</f>
        <v>38</v>
      </c>
      <c r="Y1009" s="335">
        <f>MONTH(RP_2024[[#This Row],[FECHA RP]])</f>
        <v>10</v>
      </c>
      <c r="Z1009" s="334" t="str">
        <f>IF(RP_2024[[#This Row],[FEC ANULACION]]="","",MONTH(RP_2024[[#This Row],[FEC ANULACION]]))</f>
        <v/>
      </c>
      <c r="AA1009" s="335" t="s">
        <v>1589</v>
      </c>
      <c r="AB1009" s="335" t="s">
        <v>3386</v>
      </c>
      <c r="AC1009" s="335" t="str">
        <f>MID(RP_2024[[#This Row],[Elemento PEP]],11,2)</f>
        <v>13</v>
      </c>
    </row>
    <row r="1010" spans="1:29">
      <c r="A1010" s="336">
        <v>5280</v>
      </c>
      <c r="B1010" s="337">
        <v>45582</v>
      </c>
      <c r="C1010" s="338" t="s">
        <v>1727</v>
      </c>
      <c r="D1010" s="338" t="s">
        <v>2982</v>
      </c>
      <c r="E1010" s="336" t="s">
        <v>1579</v>
      </c>
      <c r="F1010" s="336">
        <v>6142</v>
      </c>
      <c r="G1010" s="337">
        <v>45579</v>
      </c>
      <c r="H1010" s="339">
        <v>6912002</v>
      </c>
      <c r="I1010" s="339" t="s">
        <v>1708</v>
      </c>
      <c r="J1010" s="339">
        <v>12013</v>
      </c>
      <c r="K1010" s="339" t="s">
        <v>1704</v>
      </c>
      <c r="L1010" s="339" t="s">
        <v>1832</v>
      </c>
      <c r="M1010" s="340">
        <v>477263442</v>
      </c>
      <c r="N1010" s="330">
        <v>0</v>
      </c>
      <c r="O1010" s="337"/>
      <c r="P1010" s="340">
        <f>+RP_2024[[#This Row],[VALOR INICIAL]]-RP_2024[[#This Row],[VALOR ANULACION]]</f>
        <v>477263442</v>
      </c>
      <c r="Q1010" s="341"/>
      <c r="R1010" s="339">
        <f>VALUE(LEFT(RP_2024[[#This Row],[OBJETO]],3))</f>
        <v>519</v>
      </c>
      <c r="S1010" s="342">
        <f t="shared" si="6"/>
        <v>242</v>
      </c>
      <c r="T1010" s="339" t="str">
        <f>SUBSTITUTE(RP_2024[[#This Row],[CODIGO TIPO]],"-","")</f>
        <v>O232020200991122</v>
      </c>
      <c r="U1010" s="335">
        <v>1905049</v>
      </c>
      <c r="V1010" s="339">
        <f>VALUE(LEFT(RIGHT(RP_2024[[#This Row],[IMPUTACION PRESUPUESTAL]],6),3))</f>
        <v>133</v>
      </c>
      <c r="W1010" s="333" t="s">
        <v>1270</v>
      </c>
      <c r="X1010" s="333">
        <f>VALUE(LEFT(RP_2024[[#This Row],[Actividad]],SEARCH(".",RP_2024[[#This Row],[Actividad]],1)-1))</f>
        <v>38</v>
      </c>
      <c r="Y1010" s="335">
        <f>MONTH(RP_2024[[#This Row],[FECHA RP]])</f>
        <v>10</v>
      </c>
      <c r="Z1010" s="334" t="str">
        <f>IF(RP_2024[[#This Row],[FEC ANULACION]]="","",MONTH(RP_2024[[#This Row],[FEC ANULACION]]))</f>
        <v/>
      </c>
      <c r="AA1010" s="335" t="s">
        <v>1589</v>
      </c>
      <c r="AB1010" s="335" t="s">
        <v>3386</v>
      </c>
      <c r="AC1010" s="335" t="str">
        <f>MID(RP_2024[[#This Row],[Elemento PEP]],11,2)</f>
        <v>13</v>
      </c>
    </row>
    <row r="1011" spans="1:29">
      <c r="A1011" s="336">
        <v>5280</v>
      </c>
      <c r="B1011" s="337">
        <v>45582</v>
      </c>
      <c r="C1011" s="338" t="s">
        <v>1727</v>
      </c>
      <c r="D1011" s="338" t="s">
        <v>2982</v>
      </c>
      <c r="E1011" s="336" t="s">
        <v>1579</v>
      </c>
      <c r="F1011" s="336">
        <v>6142</v>
      </c>
      <c r="G1011" s="337">
        <v>45579</v>
      </c>
      <c r="H1011" s="339">
        <v>6912002</v>
      </c>
      <c r="I1011" s="339" t="s">
        <v>1708</v>
      </c>
      <c r="J1011" s="339">
        <v>12013</v>
      </c>
      <c r="K1011" s="339" t="s">
        <v>1704</v>
      </c>
      <c r="L1011" s="339" t="s">
        <v>1832</v>
      </c>
      <c r="M1011" s="340">
        <v>87196000</v>
      </c>
      <c r="N1011" s="330">
        <v>0</v>
      </c>
      <c r="O1011" s="337"/>
      <c r="P1011" s="340">
        <f>+RP_2024[[#This Row],[VALOR INICIAL]]-RP_2024[[#This Row],[VALOR ANULACION]]</f>
        <v>87196000</v>
      </c>
      <c r="Q1011" s="341"/>
      <c r="R1011" s="339">
        <f>VALUE(LEFT(RP_2024[[#This Row],[OBJETO]],3))</f>
        <v>519</v>
      </c>
      <c r="S1011" s="342">
        <f t="shared" si="6"/>
        <v>242</v>
      </c>
      <c r="T1011" s="339" t="str">
        <f>SUBSTITUTE(RP_2024[[#This Row],[CODIGO TIPO]],"-","")</f>
        <v>O232020200991122</v>
      </c>
      <c r="U1011" s="335">
        <v>1905049</v>
      </c>
      <c r="V1011" s="339">
        <f>VALUE(LEFT(RIGHT(RP_2024[[#This Row],[IMPUTACION PRESUPUESTAL]],6),3))</f>
        <v>133</v>
      </c>
      <c r="W1011" s="333" t="s">
        <v>1271</v>
      </c>
      <c r="X1011" s="333">
        <f>VALUE(LEFT(RP_2024[[#This Row],[Actividad]],SEARCH(".",RP_2024[[#This Row],[Actividad]],1)-1))</f>
        <v>38</v>
      </c>
      <c r="Y1011" s="335">
        <f>MONTH(RP_2024[[#This Row],[FECHA RP]])</f>
        <v>10</v>
      </c>
      <c r="Z1011" s="334" t="str">
        <f>IF(RP_2024[[#This Row],[FEC ANULACION]]="","",MONTH(RP_2024[[#This Row],[FEC ANULACION]]))</f>
        <v/>
      </c>
      <c r="AA1011" s="335" t="s">
        <v>1589</v>
      </c>
      <c r="AB1011" s="335" t="s">
        <v>3386</v>
      </c>
      <c r="AC1011" s="335" t="str">
        <f>MID(RP_2024[[#This Row],[Elemento PEP]],11,2)</f>
        <v>13</v>
      </c>
    </row>
    <row r="1012" spans="1:29">
      <c r="A1012" s="336">
        <v>5281</v>
      </c>
      <c r="B1012" s="337">
        <v>45582</v>
      </c>
      <c r="C1012" s="338" t="s">
        <v>1734</v>
      </c>
      <c r="D1012" s="338" t="s">
        <v>2982</v>
      </c>
      <c r="E1012" s="336" t="s">
        <v>1579</v>
      </c>
      <c r="F1012" s="336">
        <v>6141</v>
      </c>
      <c r="G1012" s="337">
        <v>45579</v>
      </c>
      <c r="H1012" s="339">
        <v>6912002</v>
      </c>
      <c r="I1012" s="339" t="s">
        <v>1708</v>
      </c>
      <c r="J1012" s="339">
        <v>12013</v>
      </c>
      <c r="K1012" s="339" t="s">
        <v>1704</v>
      </c>
      <c r="L1012" s="339" t="s">
        <v>1832</v>
      </c>
      <c r="M1012" s="340">
        <v>19362808</v>
      </c>
      <c r="N1012" s="330">
        <v>0</v>
      </c>
      <c r="O1012" s="337"/>
      <c r="P1012" s="340">
        <f>+RP_2024[[#This Row],[VALOR INICIAL]]-RP_2024[[#This Row],[VALOR ANULACION]]</f>
        <v>19362808</v>
      </c>
      <c r="Q1012" s="341"/>
      <c r="R1012" s="339">
        <f>VALUE(LEFT(RP_2024[[#This Row],[OBJETO]],3))</f>
        <v>519</v>
      </c>
      <c r="S1012" s="342">
        <f t="shared" si="6"/>
        <v>242</v>
      </c>
      <c r="T1012" s="339" t="str">
        <f>SUBSTITUTE(RP_2024[[#This Row],[CODIGO TIPO]],"-","")</f>
        <v>O232020200991122</v>
      </c>
      <c r="U1012" s="335">
        <v>1905049</v>
      </c>
      <c r="V1012" s="339">
        <f>VALUE(LEFT(RIGHT(RP_2024[[#This Row],[IMPUTACION PRESUPUESTAL]],6),3))</f>
        <v>116</v>
      </c>
      <c r="W1012" s="335" t="s">
        <v>1265</v>
      </c>
      <c r="X1012" s="333">
        <f>VALUE(LEFT(RP_2024[[#This Row],[Actividad]],SEARCH(".",RP_2024[[#This Row],[Actividad]],1)-1))</f>
        <v>35</v>
      </c>
      <c r="Y1012" s="335">
        <f>MONTH(RP_2024[[#This Row],[FECHA RP]])</f>
        <v>10</v>
      </c>
      <c r="Z1012" s="334" t="str">
        <f>IF(RP_2024[[#This Row],[FEC ANULACION]]="","",MONTH(RP_2024[[#This Row],[FEC ANULACION]]))</f>
        <v/>
      </c>
      <c r="AA1012" s="335" t="s">
        <v>1589</v>
      </c>
      <c r="AB1012" s="335" t="s">
        <v>3388</v>
      </c>
      <c r="AC1012" s="335" t="str">
        <f>MID(RP_2024[[#This Row],[Elemento PEP]],11,2)</f>
        <v>03</v>
      </c>
    </row>
    <row r="1013" spans="1:29">
      <c r="A1013" s="336">
        <v>5282</v>
      </c>
      <c r="B1013" s="337">
        <v>45582</v>
      </c>
      <c r="C1013" s="338" t="s">
        <v>1744</v>
      </c>
      <c r="D1013" s="338" t="s">
        <v>2982</v>
      </c>
      <c r="E1013" s="336" t="s">
        <v>1579</v>
      </c>
      <c r="F1013" s="336">
        <v>6140</v>
      </c>
      <c r="G1013" s="337">
        <v>45579</v>
      </c>
      <c r="H1013" s="339">
        <v>6912002</v>
      </c>
      <c r="I1013" s="339" t="s">
        <v>1708</v>
      </c>
      <c r="J1013" s="339">
        <v>12013</v>
      </c>
      <c r="K1013" s="339" t="s">
        <v>1704</v>
      </c>
      <c r="L1013" s="339" t="s">
        <v>1832</v>
      </c>
      <c r="M1013" s="340">
        <v>14217588</v>
      </c>
      <c r="N1013" s="330">
        <v>0</v>
      </c>
      <c r="O1013" s="337"/>
      <c r="P1013" s="340">
        <f>+RP_2024[[#This Row],[VALOR INICIAL]]-RP_2024[[#This Row],[VALOR ANULACION]]</f>
        <v>14217588</v>
      </c>
      <c r="Q1013" s="341"/>
      <c r="R1013" s="339">
        <f>VALUE(LEFT(RP_2024[[#This Row],[OBJETO]],3))</f>
        <v>519</v>
      </c>
      <c r="S1013" s="342">
        <f t="shared" si="6"/>
        <v>242</v>
      </c>
      <c r="T1013" s="339" t="str">
        <f>SUBSTITUTE(RP_2024[[#This Row],[CODIGO TIPO]],"-","")</f>
        <v>O232020200991122</v>
      </c>
      <c r="U1013" s="335">
        <v>1905049</v>
      </c>
      <c r="V1013" s="339">
        <f>VALUE(LEFT(RIGHT(RP_2024[[#This Row],[IMPUTACION PRESUPUESTAL]],6),3))</f>
        <v>111</v>
      </c>
      <c r="W1013" s="335" t="s">
        <v>1267</v>
      </c>
      <c r="X1013" s="333">
        <f>VALUE(LEFT(RP_2024[[#This Row],[Actividad]],SEARCH(".",RP_2024[[#This Row],[Actividad]],1)-1))</f>
        <v>36</v>
      </c>
      <c r="Y1013" s="335">
        <f>MONTH(RP_2024[[#This Row],[FECHA RP]])</f>
        <v>10</v>
      </c>
      <c r="Z1013" s="334" t="str">
        <f>IF(RP_2024[[#This Row],[FEC ANULACION]]="","",MONTH(RP_2024[[#This Row],[FEC ANULACION]]))</f>
        <v/>
      </c>
      <c r="AA1013" s="335" t="s">
        <v>1589</v>
      </c>
      <c r="AB1013" s="335" t="s">
        <v>3388</v>
      </c>
      <c r="AC1013" s="335" t="str">
        <f>MID(RP_2024[[#This Row],[Elemento PEP]],11,2)</f>
        <v>03</v>
      </c>
    </row>
    <row r="1014" spans="1:29">
      <c r="A1014" s="336">
        <v>5283</v>
      </c>
      <c r="B1014" s="337">
        <v>45582</v>
      </c>
      <c r="C1014" s="338" t="s">
        <v>1768</v>
      </c>
      <c r="D1014" s="338" t="s">
        <v>2987</v>
      </c>
      <c r="E1014" s="336" t="s">
        <v>1583</v>
      </c>
      <c r="F1014" s="336">
        <v>6203</v>
      </c>
      <c r="G1014" s="337">
        <v>45579</v>
      </c>
      <c r="H1014" s="339">
        <v>6911666</v>
      </c>
      <c r="I1014" s="339" t="s">
        <v>1756</v>
      </c>
      <c r="J1014" s="339">
        <v>12013</v>
      </c>
      <c r="K1014" s="339" t="s">
        <v>1704</v>
      </c>
      <c r="L1014" s="339" t="s">
        <v>1832</v>
      </c>
      <c r="M1014" s="340">
        <v>9272220</v>
      </c>
      <c r="N1014" s="330">
        <v>0</v>
      </c>
      <c r="O1014" s="337"/>
      <c r="P1014" s="340">
        <f>+RP_2024[[#This Row],[VALOR INICIAL]]-RP_2024[[#This Row],[VALOR ANULACION]]</f>
        <v>9272220</v>
      </c>
      <c r="Q1014" s="341"/>
      <c r="R1014" s="339">
        <f>VALUE(LEFT(RP_2024[[#This Row],[OBJETO]],3))</f>
        <v>516</v>
      </c>
      <c r="S1014" s="342">
        <f t="shared" si="6"/>
        <v>242</v>
      </c>
      <c r="T1014" s="339" t="str">
        <f>SUBSTITUTE(RP_2024[[#This Row],[CODIGO TIPO]],"-","")</f>
        <v>O232020200991122</v>
      </c>
      <c r="U1014" s="335">
        <v>1905014</v>
      </c>
      <c r="V1014" s="339">
        <f>VALUE(LEFT(RIGHT(RP_2024[[#This Row],[IMPUTACION PRESUPUESTAL]],6),3))</f>
        <v>235</v>
      </c>
      <c r="W1014" s="333" t="s">
        <v>1240</v>
      </c>
      <c r="X1014" s="333">
        <f>VALUE(LEFT(RP_2024[[#This Row],[Actividad]],SEARCH(".",RP_2024[[#This Row],[Actividad]],1)-1))</f>
        <v>14</v>
      </c>
      <c r="Y1014" s="335">
        <f>MONTH(RP_2024[[#This Row],[FECHA RP]])</f>
        <v>10</v>
      </c>
      <c r="Z1014" s="334" t="str">
        <f>IF(RP_2024[[#This Row],[FEC ANULACION]]="","",MONTH(RP_2024[[#This Row],[FEC ANULACION]]))</f>
        <v/>
      </c>
      <c r="AA1014" s="335" t="s">
        <v>1589</v>
      </c>
      <c r="AB1014" s="335" t="s">
        <v>3392</v>
      </c>
      <c r="AC1014" s="335" t="str">
        <f>MID(RP_2024[[#This Row],[Elemento PEP]],11,2)</f>
        <v>13</v>
      </c>
    </row>
    <row r="1015" spans="1:29">
      <c r="A1015" s="336">
        <v>5284</v>
      </c>
      <c r="B1015" s="337">
        <v>45582</v>
      </c>
      <c r="C1015" s="338" t="s">
        <v>1726</v>
      </c>
      <c r="D1015" s="338" t="s">
        <v>2982</v>
      </c>
      <c r="E1015" s="336" t="s">
        <v>1579</v>
      </c>
      <c r="F1015" s="336">
        <v>6138</v>
      </c>
      <c r="G1015" s="337">
        <v>45579</v>
      </c>
      <c r="H1015" s="339">
        <v>6912002</v>
      </c>
      <c r="I1015" s="339" t="s">
        <v>1708</v>
      </c>
      <c r="J1015" s="339">
        <v>12013</v>
      </c>
      <c r="K1015" s="339" t="s">
        <v>1704</v>
      </c>
      <c r="L1015" s="339" t="s">
        <v>1832</v>
      </c>
      <c r="M1015" s="340">
        <v>38977650</v>
      </c>
      <c r="N1015" s="330">
        <v>0</v>
      </c>
      <c r="O1015" s="337"/>
      <c r="P1015" s="340">
        <f>+RP_2024[[#This Row],[VALOR INICIAL]]-RP_2024[[#This Row],[VALOR ANULACION]]</f>
        <v>38977650</v>
      </c>
      <c r="Q1015" s="341"/>
      <c r="R1015" s="339">
        <f>VALUE(LEFT(RP_2024[[#This Row],[OBJETO]],3))</f>
        <v>519</v>
      </c>
      <c r="S1015" s="342">
        <f t="shared" si="6"/>
        <v>242</v>
      </c>
      <c r="T1015" s="339" t="str">
        <f>SUBSTITUTE(RP_2024[[#This Row],[CODIGO TIPO]],"-","")</f>
        <v>O232020200991122</v>
      </c>
      <c r="U1015" s="335">
        <v>1905014</v>
      </c>
      <c r="V1015" s="339">
        <f>VALUE(LEFT(RIGHT(RP_2024[[#This Row],[IMPUTACION PRESUPUESTAL]],6),3))</f>
        <v>108</v>
      </c>
      <c r="W1015" s="335" t="s">
        <v>1256</v>
      </c>
      <c r="X1015" s="333">
        <f>VALUE(LEFT(RP_2024[[#This Row],[Actividad]],SEARCH(".",RP_2024[[#This Row],[Actividad]],1)-1))</f>
        <v>30</v>
      </c>
      <c r="Y1015" s="335">
        <f>MONTH(RP_2024[[#This Row],[FECHA RP]])</f>
        <v>10</v>
      </c>
      <c r="Z1015" s="334" t="str">
        <f>IF(RP_2024[[#This Row],[FEC ANULACION]]="","",MONTH(RP_2024[[#This Row],[FEC ANULACION]]))</f>
        <v/>
      </c>
      <c r="AA1015" s="335" t="s">
        <v>1589</v>
      </c>
      <c r="AB1015" s="335" t="s">
        <v>3391</v>
      </c>
      <c r="AC1015" s="335" t="str">
        <f>MID(RP_2024[[#This Row],[Elemento PEP]],11,2)</f>
        <v>09</v>
      </c>
    </row>
    <row r="1016" spans="1:29">
      <c r="A1016" s="336">
        <v>5285</v>
      </c>
      <c r="B1016" s="337">
        <v>45582</v>
      </c>
      <c r="C1016" s="338" t="s">
        <v>1731</v>
      </c>
      <c r="D1016" s="338" t="s">
        <v>2982</v>
      </c>
      <c r="E1016" s="336" t="s">
        <v>1579</v>
      </c>
      <c r="F1016" s="336">
        <v>6137</v>
      </c>
      <c r="G1016" s="337">
        <v>45579</v>
      </c>
      <c r="H1016" s="339">
        <v>6912002</v>
      </c>
      <c r="I1016" s="339" t="s">
        <v>1708</v>
      </c>
      <c r="J1016" s="339">
        <v>12013</v>
      </c>
      <c r="K1016" s="339" t="s">
        <v>1704</v>
      </c>
      <c r="L1016" s="339" t="s">
        <v>1832</v>
      </c>
      <c r="M1016" s="340">
        <v>13877623</v>
      </c>
      <c r="N1016" s="330">
        <v>0</v>
      </c>
      <c r="O1016" s="337"/>
      <c r="P1016" s="340">
        <f>+RP_2024[[#This Row],[VALOR INICIAL]]-RP_2024[[#This Row],[VALOR ANULACION]]</f>
        <v>13877623</v>
      </c>
      <c r="Q1016" s="341"/>
      <c r="R1016" s="339">
        <f>VALUE(LEFT(RP_2024[[#This Row],[OBJETO]],3))</f>
        <v>519</v>
      </c>
      <c r="S1016" s="342">
        <f t="shared" si="6"/>
        <v>242</v>
      </c>
      <c r="T1016" s="339" t="str">
        <f>SUBSTITUTE(RP_2024[[#This Row],[CODIGO TIPO]],"-","")</f>
        <v>O232020200991122</v>
      </c>
      <c r="U1016" s="335">
        <v>1905014</v>
      </c>
      <c r="V1016" s="339">
        <f>VALUE(LEFT(RIGHT(RP_2024[[#This Row],[IMPUTACION PRESUPUESTAL]],6),3))</f>
        <v>135</v>
      </c>
      <c r="W1016" s="333" t="s">
        <v>1255</v>
      </c>
      <c r="X1016" s="333">
        <f>VALUE(LEFT(RP_2024[[#This Row],[Actividad]],SEARCH(".",RP_2024[[#This Row],[Actividad]],1)-1))</f>
        <v>29</v>
      </c>
      <c r="Y1016" s="335">
        <f>MONTH(RP_2024[[#This Row],[FECHA RP]])</f>
        <v>10</v>
      </c>
      <c r="Z1016" s="334" t="str">
        <f>IF(RP_2024[[#This Row],[FEC ANULACION]]="","",MONTH(RP_2024[[#This Row],[FEC ANULACION]]))</f>
        <v/>
      </c>
      <c r="AA1016" s="335" t="s">
        <v>1589</v>
      </c>
      <c r="AB1016" s="335" t="s">
        <v>3390</v>
      </c>
      <c r="AC1016" s="335" t="str">
        <f>MID(RP_2024[[#This Row],[Elemento PEP]],11,2)</f>
        <v>08</v>
      </c>
    </row>
    <row r="1017" spans="1:29">
      <c r="A1017" s="336">
        <v>5286</v>
      </c>
      <c r="B1017" s="337">
        <v>45582</v>
      </c>
      <c r="C1017" s="338" t="s">
        <v>1781</v>
      </c>
      <c r="D1017" s="338" t="s">
        <v>2987</v>
      </c>
      <c r="E1017" s="336" t="s">
        <v>1583</v>
      </c>
      <c r="F1017" s="336">
        <v>6299</v>
      </c>
      <c r="G1017" s="337">
        <v>45580</v>
      </c>
      <c r="H1017" s="339">
        <v>6911666</v>
      </c>
      <c r="I1017" s="339" t="s">
        <v>1756</v>
      </c>
      <c r="J1017" s="339">
        <v>12013</v>
      </c>
      <c r="K1017" s="339" t="s">
        <v>1704</v>
      </c>
      <c r="L1017" s="339" t="s">
        <v>1832</v>
      </c>
      <c r="M1017" s="340">
        <v>16968039</v>
      </c>
      <c r="N1017" s="330">
        <v>0</v>
      </c>
      <c r="O1017" s="337"/>
      <c r="P1017" s="340">
        <f>+RP_2024[[#This Row],[VALOR INICIAL]]-RP_2024[[#This Row],[VALOR ANULACION]]</f>
        <v>16968039</v>
      </c>
      <c r="Q1017" s="341"/>
      <c r="R1017" s="339">
        <f>VALUE(LEFT(RP_2024[[#This Row],[OBJETO]],3))</f>
        <v>516</v>
      </c>
      <c r="S1017" s="342">
        <f t="shared" si="6"/>
        <v>242</v>
      </c>
      <c r="T1017" s="339" t="str">
        <f>SUBSTITUTE(RP_2024[[#This Row],[CODIGO TIPO]],"-","")</f>
        <v>O232020200991122</v>
      </c>
      <c r="U1017" s="335">
        <v>1905049</v>
      </c>
      <c r="V1017" s="339">
        <f>VALUE(LEFT(RIGHT(RP_2024[[#This Row],[IMPUTACION PRESUPUESTAL]],6),3))</f>
        <v>110</v>
      </c>
      <c r="W1017" s="335" t="s">
        <v>1266</v>
      </c>
      <c r="X1017" s="333">
        <f>VALUE(LEFT(RP_2024[[#This Row],[Actividad]],SEARCH(".",RP_2024[[#This Row],[Actividad]],1)-1))</f>
        <v>36</v>
      </c>
      <c r="Y1017" s="335">
        <f>MONTH(RP_2024[[#This Row],[FECHA RP]])</f>
        <v>10</v>
      </c>
      <c r="Z1017" s="334" t="str">
        <f>IF(RP_2024[[#This Row],[FEC ANULACION]]="","",MONTH(RP_2024[[#This Row],[FEC ANULACION]]))</f>
        <v/>
      </c>
      <c r="AA1017" s="335" t="s">
        <v>1589</v>
      </c>
      <c r="AB1017" s="335" t="s">
        <v>3388</v>
      </c>
      <c r="AC1017" s="335" t="str">
        <f>MID(RP_2024[[#This Row],[Elemento PEP]],11,2)</f>
        <v>03</v>
      </c>
    </row>
    <row r="1018" spans="1:29">
      <c r="A1018" s="336">
        <v>5287</v>
      </c>
      <c r="B1018" s="337">
        <v>45582</v>
      </c>
      <c r="C1018" s="338" t="s">
        <v>1720</v>
      </c>
      <c r="D1018" s="338" t="s">
        <v>2982</v>
      </c>
      <c r="E1018" s="336" t="s">
        <v>1579</v>
      </c>
      <c r="F1018" s="336">
        <v>6136</v>
      </c>
      <c r="G1018" s="337">
        <v>45579</v>
      </c>
      <c r="H1018" s="339">
        <v>6912002</v>
      </c>
      <c r="I1018" s="339" t="s">
        <v>1708</v>
      </c>
      <c r="J1018" s="339">
        <v>12013</v>
      </c>
      <c r="K1018" s="339" t="s">
        <v>1704</v>
      </c>
      <c r="L1018" s="339" t="s">
        <v>1832</v>
      </c>
      <c r="M1018" s="340">
        <v>13951659</v>
      </c>
      <c r="N1018" s="330">
        <v>0</v>
      </c>
      <c r="O1018" s="337"/>
      <c r="P1018" s="340">
        <f>+RP_2024[[#This Row],[VALOR INICIAL]]-RP_2024[[#This Row],[VALOR ANULACION]]</f>
        <v>13951659</v>
      </c>
      <c r="Q1018" s="341"/>
      <c r="R1018" s="339">
        <f>VALUE(LEFT(RP_2024[[#This Row],[OBJETO]],3))</f>
        <v>519</v>
      </c>
      <c r="S1018" s="342">
        <f t="shared" si="6"/>
        <v>242</v>
      </c>
      <c r="T1018" s="339" t="str">
        <f>SUBSTITUTE(RP_2024[[#This Row],[CODIGO TIPO]],"-","")</f>
        <v>O232020200991122</v>
      </c>
      <c r="U1018" s="335">
        <v>1905014</v>
      </c>
      <c r="V1018" s="339">
        <f>VALUE(LEFT(RIGHT(RP_2024[[#This Row],[IMPUTACION PRESUPUESTAL]],6),3))</f>
        <v>130</v>
      </c>
      <c r="W1018" s="333" t="s">
        <v>1254</v>
      </c>
      <c r="X1018" s="333">
        <f>VALUE(LEFT(RP_2024[[#This Row],[Actividad]],SEARCH(".",RP_2024[[#This Row],[Actividad]],1)-1))</f>
        <v>28</v>
      </c>
      <c r="Y1018" s="335">
        <f>MONTH(RP_2024[[#This Row],[FECHA RP]])</f>
        <v>10</v>
      </c>
      <c r="Z1018" s="334" t="str">
        <f>IF(RP_2024[[#This Row],[FEC ANULACION]]="","",MONTH(RP_2024[[#This Row],[FEC ANULACION]]))</f>
        <v/>
      </c>
      <c r="AA1018" s="335" t="s">
        <v>1589</v>
      </c>
      <c r="AB1018" s="335" t="s">
        <v>3390</v>
      </c>
      <c r="AC1018" s="335" t="str">
        <f>MID(RP_2024[[#This Row],[Elemento PEP]],11,2)</f>
        <v>08</v>
      </c>
    </row>
    <row r="1019" spans="1:29">
      <c r="A1019" s="336">
        <v>5288</v>
      </c>
      <c r="B1019" s="337">
        <v>45582</v>
      </c>
      <c r="C1019" s="338" t="s">
        <v>1739</v>
      </c>
      <c r="D1019" s="338" t="s">
        <v>2982</v>
      </c>
      <c r="E1019" s="336" t="s">
        <v>1579</v>
      </c>
      <c r="F1019" s="336">
        <v>6134</v>
      </c>
      <c r="G1019" s="337">
        <v>45579</v>
      </c>
      <c r="H1019" s="339">
        <v>6912002</v>
      </c>
      <c r="I1019" s="339" t="s">
        <v>1708</v>
      </c>
      <c r="J1019" s="339">
        <v>12013</v>
      </c>
      <c r="K1019" s="339" t="s">
        <v>1704</v>
      </c>
      <c r="L1019" s="339" t="s">
        <v>1832</v>
      </c>
      <c r="M1019" s="340">
        <v>88218863</v>
      </c>
      <c r="N1019" s="330">
        <v>0</v>
      </c>
      <c r="O1019" s="337"/>
      <c r="P1019" s="340">
        <f>+RP_2024[[#This Row],[VALOR INICIAL]]-RP_2024[[#This Row],[VALOR ANULACION]]</f>
        <v>88218863</v>
      </c>
      <c r="Q1019" s="341"/>
      <c r="R1019" s="339">
        <f>VALUE(LEFT(RP_2024[[#This Row],[OBJETO]],3))</f>
        <v>519</v>
      </c>
      <c r="S1019" s="342">
        <f t="shared" si="6"/>
        <v>242</v>
      </c>
      <c r="T1019" s="339" t="str">
        <f>SUBSTITUTE(RP_2024[[#This Row],[CODIGO TIPO]],"-","")</f>
        <v>O232020200991122</v>
      </c>
      <c r="U1019" s="335">
        <v>1905014</v>
      </c>
      <c r="V1019" s="339">
        <f>VALUE(LEFT(RIGHT(RP_2024[[#This Row],[IMPUTACION PRESUPUESTAL]],6),3))</f>
        <v>136</v>
      </c>
      <c r="W1019" s="333" t="s">
        <v>1249</v>
      </c>
      <c r="X1019" s="333">
        <f>VALUE(LEFT(RP_2024[[#This Row],[Actividad]],SEARCH(".",RP_2024[[#This Row],[Actividad]],1)-1))</f>
        <v>24</v>
      </c>
      <c r="Y1019" s="335">
        <f>MONTH(RP_2024[[#This Row],[FECHA RP]])</f>
        <v>10</v>
      </c>
      <c r="Z1019" s="334" t="str">
        <f>IF(RP_2024[[#This Row],[FEC ANULACION]]="","",MONTH(RP_2024[[#This Row],[FEC ANULACION]]))</f>
        <v/>
      </c>
      <c r="AA1019" s="335" t="s">
        <v>1589</v>
      </c>
      <c r="AB1019" s="335" t="s">
        <v>3391</v>
      </c>
      <c r="AC1019" s="335" t="str">
        <f>MID(RP_2024[[#This Row],[Elemento PEP]],11,2)</f>
        <v>09</v>
      </c>
    </row>
    <row r="1020" spans="1:29">
      <c r="A1020" s="336">
        <v>5289</v>
      </c>
      <c r="B1020" s="337">
        <v>45582</v>
      </c>
      <c r="C1020" s="338" t="s">
        <v>1763</v>
      </c>
      <c r="D1020" s="338" t="s">
        <v>2987</v>
      </c>
      <c r="E1020" s="336" t="s">
        <v>1583</v>
      </c>
      <c r="F1020" s="336">
        <v>6207</v>
      </c>
      <c r="G1020" s="337">
        <v>45579</v>
      </c>
      <c r="H1020" s="339">
        <v>6911666</v>
      </c>
      <c r="I1020" s="339" t="s">
        <v>1756</v>
      </c>
      <c r="J1020" s="339">
        <v>12013</v>
      </c>
      <c r="K1020" s="339" t="s">
        <v>1704</v>
      </c>
      <c r="L1020" s="339" t="s">
        <v>1832</v>
      </c>
      <c r="M1020" s="340">
        <v>20992647</v>
      </c>
      <c r="N1020" s="330">
        <v>0</v>
      </c>
      <c r="O1020" s="337"/>
      <c r="P1020" s="340">
        <f>+RP_2024[[#This Row],[VALOR INICIAL]]-RP_2024[[#This Row],[VALOR ANULACION]]</f>
        <v>20992647</v>
      </c>
      <c r="Q1020" s="341"/>
      <c r="R1020" s="339">
        <f>VALUE(LEFT(RP_2024[[#This Row],[OBJETO]],3))</f>
        <v>516</v>
      </c>
      <c r="S1020" s="342">
        <f t="shared" si="6"/>
        <v>242</v>
      </c>
      <c r="T1020" s="339" t="str">
        <f>SUBSTITUTE(RP_2024[[#This Row],[CODIGO TIPO]],"-","")</f>
        <v>O232020200991122</v>
      </c>
      <c r="U1020" s="335">
        <v>1905014</v>
      </c>
      <c r="V1020" s="339">
        <f>VALUE(LEFT(RIGHT(RP_2024[[#This Row],[IMPUTACION PRESUPUESTAL]],6),3))</f>
        <v>232</v>
      </c>
      <c r="W1020" s="333" t="s">
        <v>1237</v>
      </c>
      <c r="X1020" s="333">
        <f>VALUE(LEFT(RP_2024[[#This Row],[Actividad]],SEARCH(".",RP_2024[[#This Row],[Actividad]],1)-1))</f>
        <v>11</v>
      </c>
      <c r="Y1020" s="335">
        <f>MONTH(RP_2024[[#This Row],[FECHA RP]])</f>
        <v>10</v>
      </c>
      <c r="Z1020" s="334" t="str">
        <f>IF(RP_2024[[#This Row],[FEC ANULACION]]="","",MONTH(RP_2024[[#This Row],[FEC ANULACION]]))</f>
        <v/>
      </c>
      <c r="AA1020" s="335" t="s">
        <v>1589</v>
      </c>
      <c r="AB1020" s="335" t="s">
        <v>3393</v>
      </c>
      <c r="AC1020" s="335" t="str">
        <f>MID(RP_2024[[#This Row],[Elemento PEP]],11,2)</f>
        <v>07</v>
      </c>
    </row>
    <row r="1021" spans="1:29">
      <c r="A1021" s="336">
        <v>5290</v>
      </c>
      <c r="B1021" s="337">
        <v>45582</v>
      </c>
      <c r="C1021" s="338" t="s">
        <v>1738</v>
      </c>
      <c r="D1021" s="338" t="s">
        <v>2982</v>
      </c>
      <c r="E1021" s="336" t="s">
        <v>1579</v>
      </c>
      <c r="F1021" s="336">
        <v>6135</v>
      </c>
      <c r="G1021" s="337">
        <v>45579</v>
      </c>
      <c r="H1021" s="339">
        <v>6912002</v>
      </c>
      <c r="I1021" s="339" t="s">
        <v>1708</v>
      </c>
      <c r="J1021" s="339">
        <v>12013</v>
      </c>
      <c r="K1021" s="339" t="s">
        <v>1704</v>
      </c>
      <c r="L1021" s="339" t="s">
        <v>1832</v>
      </c>
      <c r="M1021" s="340">
        <v>33318160</v>
      </c>
      <c r="N1021" s="330">
        <v>0</v>
      </c>
      <c r="O1021" s="337"/>
      <c r="P1021" s="340">
        <f>+RP_2024[[#This Row],[VALOR INICIAL]]-RP_2024[[#This Row],[VALOR ANULACION]]</f>
        <v>33318160</v>
      </c>
      <c r="Q1021" s="341"/>
      <c r="R1021" s="339">
        <f>VALUE(LEFT(RP_2024[[#This Row],[OBJETO]],3))</f>
        <v>519</v>
      </c>
      <c r="S1021" s="342">
        <f t="shared" si="6"/>
        <v>242</v>
      </c>
      <c r="T1021" s="339" t="str">
        <f>SUBSTITUTE(RP_2024[[#This Row],[CODIGO TIPO]],"-","")</f>
        <v>O232020200991122</v>
      </c>
      <c r="U1021" s="335">
        <v>1905014</v>
      </c>
      <c r="V1021" s="339">
        <f>VALUE(LEFT(RIGHT(RP_2024[[#This Row],[IMPUTACION PRESUPUESTAL]],6),3))</f>
        <v>134</v>
      </c>
      <c r="W1021" s="333" t="s">
        <v>1253</v>
      </c>
      <c r="X1021" s="333">
        <f>VALUE(LEFT(RP_2024[[#This Row],[Actividad]],SEARCH(".",RP_2024[[#This Row],[Actividad]],1)-1))</f>
        <v>27</v>
      </c>
      <c r="Y1021" s="335">
        <f>MONTH(RP_2024[[#This Row],[FECHA RP]])</f>
        <v>10</v>
      </c>
      <c r="Z1021" s="334" t="str">
        <f>IF(RP_2024[[#This Row],[FEC ANULACION]]="","",MONTH(RP_2024[[#This Row],[FEC ANULACION]]))</f>
        <v/>
      </c>
      <c r="AA1021" s="335" t="s">
        <v>1589</v>
      </c>
      <c r="AB1021" s="335" t="s">
        <v>3390</v>
      </c>
      <c r="AC1021" s="335" t="str">
        <f>MID(RP_2024[[#This Row],[Elemento PEP]],11,2)</f>
        <v>08</v>
      </c>
    </row>
    <row r="1022" spans="1:29">
      <c r="A1022" s="336">
        <v>5291</v>
      </c>
      <c r="B1022" s="337">
        <v>45582</v>
      </c>
      <c r="C1022" s="338" t="s">
        <v>1736</v>
      </c>
      <c r="D1022" s="338" t="s">
        <v>2982</v>
      </c>
      <c r="E1022" s="336" t="s">
        <v>1579</v>
      </c>
      <c r="F1022" s="336">
        <v>6132</v>
      </c>
      <c r="G1022" s="337">
        <v>45579</v>
      </c>
      <c r="H1022" s="339">
        <v>6912002</v>
      </c>
      <c r="I1022" s="339" t="s">
        <v>1708</v>
      </c>
      <c r="J1022" s="339">
        <v>12013</v>
      </c>
      <c r="K1022" s="339" t="s">
        <v>1704</v>
      </c>
      <c r="L1022" s="339" t="s">
        <v>1832</v>
      </c>
      <c r="M1022" s="340">
        <v>80007161</v>
      </c>
      <c r="N1022" s="330">
        <v>0</v>
      </c>
      <c r="O1022" s="337"/>
      <c r="P1022" s="340">
        <f>+RP_2024[[#This Row],[VALOR INICIAL]]-RP_2024[[#This Row],[VALOR ANULACION]]</f>
        <v>80007161</v>
      </c>
      <c r="Q1022" s="341"/>
      <c r="R1022" s="339">
        <f>VALUE(LEFT(RP_2024[[#This Row],[OBJETO]],3))</f>
        <v>519</v>
      </c>
      <c r="S1022" s="342">
        <f t="shared" si="6"/>
        <v>242</v>
      </c>
      <c r="T1022" s="339" t="str">
        <f>SUBSTITUTE(RP_2024[[#This Row],[CODIGO TIPO]],"-","")</f>
        <v>O232020200991122</v>
      </c>
      <c r="U1022" s="335">
        <v>1905014</v>
      </c>
      <c r="V1022" s="339">
        <f>VALUE(LEFT(RIGHT(RP_2024[[#This Row],[IMPUTACION PRESUPUESTAL]],6),3))</f>
        <v>127</v>
      </c>
      <c r="W1022" s="333" t="s">
        <v>1244</v>
      </c>
      <c r="X1022" s="333">
        <f>VALUE(LEFT(RP_2024[[#This Row],[Actividad]],SEARCH(".",RP_2024[[#This Row],[Actividad]],1)-1))</f>
        <v>19</v>
      </c>
      <c r="Y1022" s="335">
        <f>MONTH(RP_2024[[#This Row],[FECHA RP]])</f>
        <v>10</v>
      </c>
      <c r="Z1022" s="334" t="str">
        <f>IF(RP_2024[[#This Row],[FEC ANULACION]]="","",MONTH(RP_2024[[#This Row],[FEC ANULACION]]))</f>
        <v/>
      </c>
      <c r="AA1022" s="335" t="s">
        <v>1589</v>
      </c>
      <c r="AB1022" s="335" t="s">
        <v>3393</v>
      </c>
      <c r="AC1022" s="335" t="str">
        <f>MID(RP_2024[[#This Row],[Elemento PEP]],11,2)</f>
        <v>07</v>
      </c>
    </row>
    <row r="1023" spans="1:29">
      <c r="A1023" s="336">
        <v>5292</v>
      </c>
      <c r="B1023" s="337">
        <v>45582</v>
      </c>
      <c r="C1023" s="338" t="s">
        <v>1766</v>
      </c>
      <c r="D1023" s="338" t="s">
        <v>2987</v>
      </c>
      <c r="E1023" s="336" t="s">
        <v>1583</v>
      </c>
      <c r="F1023" s="336">
        <v>6206</v>
      </c>
      <c r="G1023" s="337">
        <v>45579</v>
      </c>
      <c r="H1023" s="339">
        <v>6911666</v>
      </c>
      <c r="I1023" s="339" t="s">
        <v>1756</v>
      </c>
      <c r="J1023" s="339">
        <v>12013</v>
      </c>
      <c r="K1023" s="339" t="s">
        <v>1704</v>
      </c>
      <c r="L1023" s="339" t="s">
        <v>1832</v>
      </c>
      <c r="M1023" s="340">
        <v>32881826</v>
      </c>
      <c r="N1023" s="330">
        <v>0</v>
      </c>
      <c r="O1023" s="337"/>
      <c r="P1023" s="340">
        <f>+RP_2024[[#This Row],[VALOR INICIAL]]-RP_2024[[#This Row],[VALOR ANULACION]]</f>
        <v>32881826</v>
      </c>
      <c r="Q1023" s="341"/>
      <c r="R1023" s="339">
        <f>VALUE(LEFT(RP_2024[[#This Row],[OBJETO]],3))</f>
        <v>516</v>
      </c>
      <c r="S1023" s="342">
        <f t="shared" si="6"/>
        <v>242</v>
      </c>
      <c r="T1023" s="339" t="str">
        <f>SUBSTITUTE(RP_2024[[#This Row],[CODIGO TIPO]],"-","")</f>
        <v>O232020200991122</v>
      </c>
      <c r="U1023" s="335">
        <v>1905014</v>
      </c>
      <c r="V1023" s="339">
        <f>VALUE(LEFT(RIGHT(RP_2024[[#This Row],[IMPUTACION PRESUPUESTAL]],6),3))</f>
        <v>233</v>
      </c>
      <c r="W1023" s="333" t="s">
        <v>1238</v>
      </c>
      <c r="X1023" s="333">
        <f>VALUE(LEFT(RP_2024[[#This Row],[Actividad]],SEARCH(".",RP_2024[[#This Row],[Actividad]],1)-1))</f>
        <v>12</v>
      </c>
      <c r="Y1023" s="335">
        <f>MONTH(RP_2024[[#This Row],[FECHA RP]])</f>
        <v>10</v>
      </c>
      <c r="Z1023" s="334" t="str">
        <f>IF(RP_2024[[#This Row],[FEC ANULACION]]="","",MONTH(RP_2024[[#This Row],[FEC ANULACION]]))</f>
        <v/>
      </c>
      <c r="AA1023" s="335" t="s">
        <v>1589</v>
      </c>
      <c r="AB1023" s="335" t="s">
        <v>3392</v>
      </c>
      <c r="AC1023" s="335" t="str">
        <f>MID(RP_2024[[#This Row],[Elemento PEP]],11,2)</f>
        <v>13</v>
      </c>
    </row>
    <row r="1024" spans="1:29">
      <c r="A1024" s="336">
        <v>5293</v>
      </c>
      <c r="B1024" s="337">
        <v>45582</v>
      </c>
      <c r="C1024" s="338" t="s">
        <v>1743</v>
      </c>
      <c r="D1024" s="338" t="s">
        <v>2982</v>
      </c>
      <c r="E1024" s="336" t="s">
        <v>1579</v>
      </c>
      <c r="F1024" s="336">
        <v>6133</v>
      </c>
      <c r="G1024" s="337">
        <v>45579</v>
      </c>
      <c r="H1024" s="339">
        <v>6912002</v>
      </c>
      <c r="I1024" s="339" t="s">
        <v>1708</v>
      </c>
      <c r="J1024" s="339">
        <v>12013</v>
      </c>
      <c r="K1024" s="339" t="s">
        <v>1704</v>
      </c>
      <c r="L1024" s="339" t="s">
        <v>1832</v>
      </c>
      <c r="M1024" s="340">
        <v>12949751</v>
      </c>
      <c r="N1024" s="330">
        <v>0</v>
      </c>
      <c r="O1024" s="337"/>
      <c r="P1024" s="340">
        <f>+RP_2024[[#This Row],[VALOR INICIAL]]-RP_2024[[#This Row],[VALOR ANULACION]]</f>
        <v>12949751</v>
      </c>
      <c r="Q1024" s="341"/>
      <c r="R1024" s="339">
        <f>VALUE(LEFT(RP_2024[[#This Row],[OBJETO]],3))</f>
        <v>519</v>
      </c>
      <c r="S1024" s="342">
        <f t="shared" si="6"/>
        <v>242</v>
      </c>
      <c r="T1024" s="339" t="str">
        <f>SUBSTITUTE(RP_2024[[#This Row],[CODIGO TIPO]],"-","")</f>
        <v>O232020200991122</v>
      </c>
      <c r="U1024" s="335">
        <v>1905014</v>
      </c>
      <c r="V1024" s="339">
        <f>VALUE(LEFT(RIGHT(RP_2024[[#This Row],[IMPUTACION PRESUPUESTAL]],6),3))</f>
        <v>129</v>
      </c>
      <c r="W1024" s="333" t="s">
        <v>1247</v>
      </c>
      <c r="X1024" s="333">
        <f>VALUE(LEFT(RP_2024[[#This Row],[Actividad]],SEARCH(".",RP_2024[[#This Row],[Actividad]],1)-1))</f>
        <v>22</v>
      </c>
      <c r="Y1024" s="335">
        <f>MONTH(RP_2024[[#This Row],[FECHA RP]])</f>
        <v>10</v>
      </c>
      <c r="Z1024" s="334" t="str">
        <f>IF(RP_2024[[#This Row],[FEC ANULACION]]="","",MONTH(RP_2024[[#This Row],[FEC ANULACION]]))</f>
        <v/>
      </c>
      <c r="AA1024" s="335" t="s">
        <v>1589</v>
      </c>
      <c r="AB1024" s="335" t="s">
        <v>3390</v>
      </c>
      <c r="AC1024" s="335" t="str">
        <f>MID(RP_2024[[#This Row],[Elemento PEP]],11,2)</f>
        <v>08</v>
      </c>
    </row>
    <row r="1025" spans="1:29">
      <c r="A1025" s="336">
        <v>5294</v>
      </c>
      <c r="B1025" s="337">
        <v>45582</v>
      </c>
      <c r="C1025" s="338" t="s">
        <v>1798</v>
      </c>
      <c r="D1025" s="338" t="s">
        <v>2987</v>
      </c>
      <c r="E1025" s="336" t="s">
        <v>1583</v>
      </c>
      <c r="F1025" s="336">
        <v>6208</v>
      </c>
      <c r="G1025" s="337">
        <v>45579</v>
      </c>
      <c r="H1025" s="339">
        <v>6911666</v>
      </c>
      <c r="I1025" s="339" t="s">
        <v>1756</v>
      </c>
      <c r="J1025" s="339">
        <v>12013</v>
      </c>
      <c r="K1025" s="339" t="s">
        <v>1704</v>
      </c>
      <c r="L1025" s="339" t="s">
        <v>1832</v>
      </c>
      <c r="M1025" s="340">
        <v>9162390</v>
      </c>
      <c r="N1025" s="330">
        <v>0</v>
      </c>
      <c r="O1025" s="337"/>
      <c r="P1025" s="340">
        <f>+RP_2024[[#This Row],[VALOR INICIAL]]-RP_2024[[#This Row],[VALOR ANULACION]]</f>
        <v>9162390</v>
      </c>
      <c r="Q1025" s="341"/>
      <c r="R1025" s="339">
        <f>VALUE(LEFT(RP_2024[[#This Row],[OBJETO]],3))</f>
        <v>516</v>
      </c>
      <c r="S1025" s="342">
        <f t="shared" si="6"/>
        <v>242</v>
      </c>
      <c r="T1025" s="339" t="str">
        <f>SUBSTITUTE(RP_2024[[#This Row],[CODIGO TIPO]],"-","")</f>
        <v>O232020200991122</v>
      </c>
      <c r="U1025" s="335">
        <v>1905049</v>
      </c>
      <c r="V1025" s="339">
        <f>VALUE(LEFT(RIGHT(RP_2024[[#This Row],[IMPUTACION PRESUPUESTAL]],6),3))</f>
        <v>211</v>
      </c>
      <c r="W1025" s="333" t="s">
        <v>1276</v>
      </c>
      <c r="X1025" s="333">
        <f>VALUE(LEFT(RP_2024[[#This Row],[Actividad]],SEARCH(".",RP_2024[[#This Row],[Actividad]],1)-1))</f>
        <v>41</v>
      </c>
      <c r="Y1025" s="335">
        <f>MONTH(RP_2024[[#This Row],[FECHA RP]])</f>
        <v>10</v>
      </c>
      <c r="Z1025" s="334" t="str">
        <f>IF(RP_2024[[#This Row],[FEC ANULACION]]="","",MONTH(RP_2024[[#This Row],[FEC ANULACION]]))</f>
        <v/>
      </c>
      <c r="AA1025" s="335" t="s">
        <v>1589</v>
      </c>
      <c r="AB1025" s="335" t="s">
        <v>3397</v>
      </c>
      <c r="AC1025" s="335" t="str">
        <f>MID(RP_2024[[#This Row],[Elemento PEP]],11,2)</f>
        <v>09</v>
      </c>
    </row>
    <row r="1026" spans="1:29">
      <c r="A1026" s="336">
        <v>5294</v>
      </c>
      <c r="B1026" s="337">
        <v>45582</v>
      </c>
      <c r="C1026" s="338" t="s">
        <v>1798</v>
      </c>
      <c r="D1026" s="338" t="s">
        <v>2987</v>
      </c>
      <c r="E1026" s="336" t="s">
        <v>1583</v>
      </c>
      <c r="F1026" s="336">
        <v>6208</v>
      </c>
      <c r="G1026" s="337">
        <v>45579</v>
      </c>
      <c r="H1026" s="339">
        <v>6911666</v>
      </c>
      <c r="I1026" s="339" t="s">
        <v>1756</v>
      </c>
      <c r="J1026" s="339">
        <v>12013</v>
      </c>
      <c r="K1026" s="339" t="s">
        <v>1704</v>
      </c>
      <c r="L1026" s="339" t="s">
        <v>1832</v>
      </c>
      <c r="M1026" s="340">
        <v>49570136</v>
      </c>
      <c r="N1026" s="330">
        <v>0</v>
      </c>
      <c r="O1026" s="337"/>
      <c r="P1026" s="340">
        <f>+RP_2024[[#This Row],[VALOR INICIAL]]-RP_2024[[#This Row],[VALOR ANULACION]]</f>
        <v>49570136</v>
      </c>
      <c r="Q1026" s="341"/>
      <c r="R1026" s="339">
        <f>VALUE(LEFT(RP_2024[[#This Row],[OBJETO]],3))</f>
        <v>516</v>
      </c>
      <c r="S1026" s="342">
        <f t="shared" si="6"/>
        <v>242</v>
      </c>
      <c r="T1026" s="339" t="str">
        <f>SUBSTITUTE(RP_2024[[#This Row],[CODIGO TIPO]],"-","")</f>
        <v>O232020200991122</v>
      </c>
      <c r="U1026" s="335">
        <v>1905049</v>
      </c>
      <c r="V1026" s="339">
        <f>VALUE(LEFT(RIGHT(RP_2024[[#This Row],[IMPUTACION PRESUPUESTAL]],6),3))</f>
        <v>211</v>
      </c>
      <c r="W1026" s="333" t="s">
        <v>1277</v>
      </c>
      <c r="X1026" s="333">
        <f>VALUE(LEFT(RP_2024[[#This Row],[Actividad]],SEARCH(".",RP_2024[[#This Row],[Actividad]],1)-1))</f>
        <v>41</v>
      </c>
      <c r="Y1026" s="335">
        <f>MONTH(RP_2024[[#This Row],[FECHA RP]])</f>
        <v>10</v>
      </c>
      <c r="Z1026" s="334" t="str">
        <f>IF(RP_2024[[#This Row],[FEC ANULACION]]="","",MONTH(RP_2024[[#This Row],[FEC ANULACION]]))</f>
        <v/>
      </c>
      <c r="AA1026" s="335" t="s">
        <v>1589</v>
      </c>
      <c r="AB1026" s="335" t="s">
        <v>3397</v>
      </c>
      <c r="AC1026" s="335" t="str">
        <f>MID(RP_2024[[#This Row],[Elemento PEP]],11,2)</f>
        <v>09</v>
      </c>
    </row>
    <row r="1027" spans="1:29">
      <c r="A1027" s="336">
        <v>5294</v>
      </c>
      <c r="B1027" s="337">
        <v>45582</v>
      </c>
      <c r="C1027" s="338" t="s">
        <v>1798</v>
      </c>
      <c r="D1027" s="338" t="s">
        <v>2987</v>
      </c>
      <c r="E1027" s="336" t="s">
        <v>1583</v>
      </c>
      <c r="F1027" s="336">
        <v>6208</v>
      </c>
      <c r="G1027" s="337">
        <v>45579</v>
      </c>
      <c r="H1027" s="339">
        <v>6911666</v>
      </c>
      <c r="I1027" s="339" t="s">
        <v>1756</v>
      </c>
      <c r="J1027" s="339">
        <v>12013</v>
      </c>
      <c r="K1027" s="339" t="s">
        <v>1704</v>
      </c>
      <c r="L1027" s="339" t="s">
        <v>1832</v>
      </c>
      <c r="M1027" s="340">
        <v>113413664</v>
      </c>
      <c r="N1027" s="330">
        <v>0</v>
      </c>
      <c r="O1027" s="337"/>
      <c r="P1027" s="340">
        <f>+RP_2024[[#This Row],[VALOR INICIAL]]-RP_2024[[#This Row],[VALOR ANULACION]]</f>
        <v>113413664</v>
      </c>
      <c r="Q1027" s="341"/>
      <c r="R1027" s="339">
        <f>VALUE(LEFT(RP_2024[[#This Row],[OBJETO]],3))</f>
        <v>516</v>
      </c>
      <c r="S1027" s="342">
        <f t="shared" si="6"/>
        <v>242</v>
      </c>
      <c r="T1027" s="339" t="str">
        <f>SUBSTITUTE(RP_2024[[#This Row],[CODIGO TIPO]],"-","")</f>
        <v>O232020200991122</v>
      </c>
      <c r="U1027" s="335">
        <v>1905049</v>
      </c>
      <c r="V1027" s="339">
        <f>VALUE(LEFT(RIGHT(RP_2024[[#This Row],[IMPUTACION PRESUPUESTAL]],6),3))</f>
        <v>211</v>
      </c>
      <c r="W1027" s="333" t="s">
        <v>1278</v>
      </c>
      <c r="X1027" s="333">
        <f>VALUE(LEFT(RP_2024[[#This Row],[Actividad]],SEARCH(".",RP_2024[[#This Row],[Actividad]],1)-1))</f>
        <v>41</v>
      </c>
      <c r="Y1027" s="335">
        <f>MONTH(RP_2024[[#This Row],[FECHA RP]])</f>
        <v>10</v>
      </c>
      <c r="Z1027" s="334" t="str">
        <f>IF(RP_2024[[#This Row],[FEC ANULACION]]="","",MONTH(RP_2024[[#This Row],[FEC ANULACION]]))</f>
        <v/>
      </c>
      <c r="AA1027" s="335" t="s">
        <v>1589</v>
      </c>
      <c r="AB1027" s="335" t="s">
        <v>3397</v>
      </c>
      <c r="AC1027" s="335" t="str">
        <f>MID(RP_2024[[#This Row],[Elemento PEP]],11,2)</f>
        <v>09</v>
      </c>
    </row>
    <row r="1028" spans="1:29">
      <c r="A1028" s="336">
        <v>5295</v>
      </c>
      <c r="B1028" s="337">
        <v>45582</v>
      </c>
      <c r="C1028" s="338" t="s">
        <v>1751</v>
      </c>
      <c r="D1028" s="338" t="s">
        <v>2982</v>
      </c>
      <c r="E1028" s="336" t="s">
        <v>1579</v>
      </c>
      <c r="F1028" s="336">
        <v>6131</v>
      </c>
      <c r="G1028" s="337">
        <v>45579</v>
      </c>
      <c r="H1028" s="339">
        <v>6912002</v>
      </c>
      <c r="I1028" s="339" t="s">
        <v>1708</v>
      </c>
      <c r="J1028" s="339">
        <v>12013</v>
      </c>
      <c r="K1028" s="339" t="s">
        <v>1704</v>
      </c>
      <c r="L1028" s="339" t="s">
        <v>1832</v>
      </c>
      <c r="M1028" s="340">
        <v>80387289</v>
      </c>
      <c r="N1028" s="330">
        <v>0</v>
      </c>
      <c r="O1028" s="337"/>
      <c r="P1028" s="340">
        <f>+RP_2024[[#This Row],[VALOR INICIAL]]-RP_2024[[#This Row],[VALOR ANULACION]]</f>
        <v>80387289</v>
      </c>
      <c r="Q1028" s="341"/>
      <c r="R1028" s="339">
        <f>VALUE(LEFT(RP_2024[[#This Row],[OBJETO]],3))</f>
        <v>519</v>
      </c>
      <c r="S1028" s="342">
        <f t="shared" si="6"/>
        <v>242</v>
      </c>
      <c r="T1028" s="339" t="str">
        <f>SUBSTITUTE(RP_2024[[#This Row],[CODIGO TIPO]],"-","")</f>
        <v>O232020200991122</v>
      </c>
      <c r="U1028" s="335">
        <v>1905014</v>
      </c>
      <c r="V1028" s="339">
        <f>VALUE(LEFT(RIGHT(RP_2024[[#This Row],[IMPUTACION PRESUPUESTAL]],6),3))</f>
        <v>113</v>
      </c>
      <c r="W1028" s="335" t="s">
        <v>1243</v>
      </c>
      <c r="X1028" s="333">
        <f>VALUE(LEFT(RP_2024[[#This Row],[Actividad]],SEARCH(".",RP_2024[[#This Row],[Actividad]],1)-1))</f>
        <v>18</v>
      </c>
      <c r="Y1028" s="335">
        <f>MONTH(RP_2024[[#This Row],[FECHA RP]])</f>
        <v>10</v>
      </c>
      <c r="Z1028" s="334" t="str">
        <f>IF(RP_2024[[#This Row],[FEC ANULACION]]="","",MONTH(RP_2024[[#This Row],[FEC ANULACION]]))</f>
        <v/>
      </c>
      <c r="AA1028" s="335" t="s">
        <v>1589</v>
      </c>
      <c r="AB1028" s="335" t="s">
        <v>3392</v>
      </c>
      <c r="AC1028" s="335" t="str">
        <f>MID(RP_2024[[#This Row],[Elemento PEP]],11,2)</f>
        <v>13</v>
      </c>
    </row>
    <row r="1029" spans="1:29">
      <c r="A1029" s="336">
        <v>5296</v>
      </c>
      <c r="B1029" s="337">
        <v>45582</v>
      </c>
      <c r="C1029" s="338" t="s">
        <v>1758</v>
      </c>
      <c r="D1029" s="338" t="s">
        <v>2987</v>
      </c>
      <c r="E1029" s="336" t="s">
        <v>1583</v>
      </c>
      <c r="F1029" s="336">
        <v>6211</v>
      </c>
      <c r="G1029" s="337">
        <v>45579</v>
      </c>
      <c r="H1029" s="339">
        <v>6911666</v>
      </c>
      <c r="I1029" s="339" t="s">
        <v>1756</v>
      </c>
      <c r="J1029" s="339">
        <v>12013</v>
      </c>
      <c r="K1029" s="339" t="s">
        <v>1704</v>
      </c>
      <c r="L1029" s="339" t="s">
        <v>1832</v>
      </c>
      <c r="M1029" s="340">
        <v>149644807</v>
      </c>
      <c r="N1029" s="330">
        <v>0</v>
      </c>
      <c r="O1029" s="337"/>
      <c r="P1029" s="340">
        <f>+RP_2024[[#This Row],[VALOR INICIAL]]-RP_2024[[#This Row],[VALOR ANULACION]]</f>
        <v>149644807</v>
      </c>
      <c r="Q1029" s="341"/>
      <c r="R1029" s="339">
        <f>VALUE(LEFT(RP_2024[[#This Row],[OBJETO]],3))</f>
        <v>516</v>
      </c>
      <c r="S1029" s="342">
        <f t="shared" si="6"/>
        <v>242</v>
      </c>
      <c r="T1029" s="339" t="str">
        <f>SUBSTITUTE(RP_2024[[#This Row],[CODIGO TIPO]],"-","")</f>
        <v>O232020200991122</v>
      </c>
      <c r="U1029" s="335">
        <v>1905049</v>
      </c>
      <c r="V1029" s="339">
        <f>VALUE(LEFT(RIGHT(RP_2024[[#This Row],[IMPUTACION PRESUPUESTAL]],6),3))</f>
        <v>146</v>
      </c>
      <c r="W1029" s="333" t="s">
        <v>1281</v>
      </c>
      <c r="X1029" s="333">
        <f>VALUE(LEFT(RP_2024[[#This Row],[Actividad]],SEARCH(".",RP_2024[[#This Row],[Actividad]],1)-1))</f>
        <v>43</v>
      </c>
      <c r="Y1029" s="335">
        <f>MONTH(RP_2024[[#This Row],[FECHA RP]])</f>
        <v>10</v>
      </c>
      <c r="Z1029" s="334" t="str">
        <f>IF(RP_2024[[#This Row],[FEC ANULACION]]="","",MONTH(RP_2024[[#This Row],[FEC ANULACION]]))</f>
        <v/>
      </c>
      <c r="AA1029" s="335" t="s">
        <v>1589</v>
      </c>
      <c r="AB1029" s="335" t="s">
        <v>3386</v>
      </c>
      <c r="AC1029" s="335" t="str">
        <f>MID(RP_2024[[#This Row],[Elemento PEP]],11,2)</f>
        <v>13</v>
      </c>
    </row>
    <row r="1030" spans="1:29">
      <c r="A1030" s="336">
        <v>5297</v>
      </c>
      <c r="B1030" s="337">
        <v>45582</v>
      </c>
      <c r="C1030" s="338" t="s">
        <v>1771</v>
      </c>
      <c r="D1030" s="338" t="s">
        <v>2987</v>
      </c>
      <c r="E1030" s="336" t="s">
        <v>1583</v>
      </c>
      <c r="F1030" s="336">
        <v>6210</v>
      </c>
      <c r="G1030" s="337">
        <v>45579</v>
      </c>
      <c r="H1030" s="339">
        <v>6911666</v>
      </c>
      <c r="I1030" s="339" t="s">
        <v>1756</v>
      </c>
      <c r="J1030" s="339">
        <v>12013</v>
      </c>
      <c r="K1030" s="339" t="s">
        <v>1704</v>
      </c>
      <c r="L1030" s="339" t="s">
        <v>1832</v>
      </c>
      <c r="M1030" s="340">
        <v>30407124</v>
      </c>
      <c r="N1030" s="330">
        <v>0</v>
      </c>
      <c r="O1030" s="337"/>
      <c r="P1030" s="340">
        <f>+RP_2024[[#This Row],[VALOR INICIAL]]-RP_2024[[#This Row],[VALOR ANULACION]]</f>
        <v>30407124</v>
      </c>
      <c r="Q1030" s="341"/>
      <c r="R1030" s="339">
        <f>VALUE(LEFT(RP_2024[[#This Row],[OBJETO]],3))</f>
        <v>516</v>
      </c>
      <c r="S1030" s="342">
        <f t="shared" si="6"/>
        <v>242</v>
      </c>
      <c r="T1030" s="339" t="str">
        <f>SUBSTITUTE(RP_2024[[#This Row],[CODIGO TIPO]],"-","")</f>
        <v>O232020200991122</v>
      </c>
      <c r="U1030" s="335">
        <v>1905049</v>
      </c>
      <c r="V1030" s="339">
        <f>VALUE(LEFT(RIGHT(RP_2024[[#This Row],[IMPUTACION PRESUPUESTAL]],6),3))</f>
        <v>148</v>
      </c>
      <c r="W1030" s="333" t="s">
        <v>1274</v>
      </c>
      <c r="X1030" s="333">
        <f>VALUE(LEFT(RP_2024[[#This Row],[Actividad]],SEARCH(".",RP_2024[[#This Row],[Actividad]],1)-1))</f>
        <v>40</v>
      </c>
      <c r="Y1030" s="335">
        <f>MONTH(RP_2024[[#This Row],[FECHA RP]])</f>
        <v>10</v>
      </c>
      <c r="Z1030" s="334" t="str">
        <f>IF(RP_2024[[#This Row],[FEC ANULACION]]="","",MONTH(RP_2024[[#This Row],[FEC ANULACION]]))</f>
        <v/>
      </c>
      <c r="AA1030" s="335" t="s">
        <v>1589</v>
      </c>
      <c r="AB1030" s="335" t="s">
        <v>3386</v>
      </c>
      <c r="AC1030" s="335" t="str">
        <f>MID(RP_2024[[#This Row],[Elemento PEP]],11,2)</f>
        <v>13</v>
      </c>
    </row>
    <row r="1031" spans="1:29">
      <c r="A1031" s="336">
        <v>5298</v>
      </c>
      <c r="B1031" s="337">
        <v>45582</v>
      </c>
      <c r="C1031" s="338" t="s">
        <v>1749</v>
      </c>
      <c r="D1031" s="338" t="s">
        <v>2982</v>
      </c>
      <c r="E1031" s="336" t="s">
        <v>1579</v>
      </c>
      <c r="F1031" s="336">
        <v>6128</v>
      </c>
      <c r="G1031" s="337">
        <v>45579</v>
      </c>
      <c r="H1031" s="339">
        <v>6912002</v>
      </c>
      <c r="I1031" s="339" t="s">
        <v>1708</v>
      </c>
      <c r="J1031" s="339">
        <v>12013</v>
      </c>
      <c r="K1031" s="339" t="s">
        <v>1704</v>
      </c>
      <c r="L1031" s="339" t="s">
        <v>1832</v>
      </c>
      <c r="M1031" s="340">
        <v>22902645</v>
      </c>
      <c r="N1031" s="330">
        <v>0</v>
      </c>
      <c r="O1031" s="337"/>
      <c r="P1031" s="340">
        <f>+RP_2024[[#This Row],[VALOR INICIAL]]-RP_2024[[#This Row],[VALOR ANULACION]]</f>
        <v>22902645</v>
      </c>
      <c r="Q1031" s="341"/>
      <c r="R1031" s="339">
        <f>VALUE(LEFT(RP_2024[[#This Row],[OBJETO]],3))</f>
        <v>519</v>
      </c>
      <c r="S1031" s="342">
        <f t="shared" si="6"/>
        <v>242</v>
      </c>
      <c r="T1031" s="339" t="str">
        <f>SUBSTITUTE(RP_2024[[#This Row],[CODIGO TIPO]],"-","")</f>
        <v>O232020200991122</v>
      </c>
      <c r="U1031" s="335">
        <v>1905014</v>
      </c>
      <c r="V1031" s="339">
        <f>VALUE(LEFT(RIGHT(RP_2024[[#This Row],[IMPUTACION PRESUPUESTAL]],6),3))</f>
        <v>235</v>
      </c>
      <c r="W1031" s="333" t="s">
        <v>1240</v>
      </c>
      <c r="X1031" s="333">
        <f>VALUE(LEFT(RP_2024[[#This Row],[Actividad]],SEARCH(".",RP_2024[[#This Row],[Actividad]],1)-1))</f>
        <v>14</v>
      </c>
      <c r="Y1031" s="335">
        <f>MONTH(RP_2024[[#This Row],[FECHA RP]])</f>
        <v>10</v>
      </c>
      <c r="Z1031" s="334" t="str">
        <f>IF(RP_2024[[#This Row],[FEC ANULACION]]="","",MONTH(RP_2024[[#This Row],[FEC ANULACION]]))</f>
        <v/>
      </c>
      <c r="AA1031" s="335" t="s">
        <v>1589</v>
      </c>
      <c r="AB1031" s="335" t="s">
        <v>3392</v>
      </c>
      <c r="AC1031" s="335" t="str">
        <f>MID(RP_2024[[#This Row],[Elemento PEP]],11,2)</f>
        <v>13</v>
      </c>
    </row>
    <row r="1032" spans="1:29">
      <c r="A1032" s="336">
        <v>5299</v>
      </c>
      <c r="B1032" s="337">
        <v>45582</v>
      </c>
      <c r="C1032" s="338" t="s">
        <v>2988</v>
      </c>
      <c r="D1032" s="338" t="s">
        <v>2987</v>
      </c>
      <c r="E1032" s="336" t="s">
        <v>1583</v>
      </c>
      <c r="F1032" s="336">
        <v>6247</v>
      </c>
      <c r="G1032" s="337">
        <v>45579</v>
      </c>
      <c r="H1032" s="339">
        <v>6911666</v>
      </c>
      <c r="I1032" s="339" t="s">
        <v>1756</v>
      </c>
      <c r="J1032" s="339">
        <v>49940</v>
      </c>
      <c r="K1032" s="339" t="s">
        <v>1704</v>
      </c>
      <c r="L1032" s="339" t="s">
        <v>2984</v>
      </c>
      <c r="M1032" s="340">
        <v>1310511</v>
      </c>
      <c r="N1032" s="330">
        <v>0</v>
      </c>
      <c r="O1032" s="337"/>
      <c r="P1032" s="340">
        <f>+RP_2024[[#This Row],[VALOR INICIAL]]-RP_2024[[#This Row],[VALOR ANULACION]]</f>
        <v>1310511</v>
      </c>
      <c r="Q1032" s="341"/>
      <c r="R1032" s="339">
        <f>VALUE(LEFT(RP_2024[[#This Row],[OBJETO]],3))</f>
        <v>516</v>
      </c>
      <c r="S1032" s="342">
        <f t="shared" si="6"/>
        <v>242</v>
      </c>
      <c r="T1032" s="339" t="str">
        <f>SUBSTITUTE(RP_2024[[#This Row],[CODIGO TIPO]],"-","")</f>
        <v>O232020200991122</v>
      </c>
      <c r="U1032" s="335">
        <v>1905014</v>
      </c>
      <c r="V1032" s="339">
        <f>VALUE(LEFT(RIGHT(RP_2024[[#This Row],[IMPUTACION PRESUPUESTAL]],6),3))</f>
        <v>228</v>
      </c>
      <c r="W1032" s="333" t="s">
        <v>52</v>
      </c>
      <c r="X1032" s="333">
        <f>VALUE(LEFT(RP_2024[[#This Row],[Actividad]],SEARCH(".",RP_2024[[#This Row],[Actividad]],1)-1))</f>
        <v>8</v>
      </c>
      <c r="Y1032" s="335">
        <f>MONTH(RP_2024[[#This Row],[FECHA RP]])</f>
        <v>10</v>
      </c>
      <c r="Z1032" s="334" t="str">
        <f>IF(RP_2024[[#This Row],[FEC ANULACION]]="","",MONTH(RP_2024[[#This Row],[FEC ANULACION]]))</f>
        <v/>
      </c>
      <c r="AA1032" s="335" t="s">
        <v>1591</v>
      </c>
      <c r="AB1032" s="335" t="s">
        <v>3392</v>
      </c>
      <c r="AC1032" s="335" t="str">
        <f>MID(RP_2024[[#This Row],[Elemento PEP]],11,2)</f>
        <v>13</v>
      </c>
    </row>
    <row r="1033" spans="1:29">
      <c r="A1033" s="336">
        <v>5300</v>
      </c>
      <c r="B1033" s="337">
        <v>45582</v>
      </c>
      <c r="C1033" s="338" t="s">
        <v>2989</v>
      </c>
      <c r="D1033" s="338" t="s">
        <v>2987</v>
      </c>
      <c r="E1033" s="336" t="s">
        <v>1583</v>
      </c>
      <c r="F1033" s="336">
        <v>6246</v>
      </c>
      <c r="G1033" s="337">
        <v>45579</v>
      </c>
      <c r="H1033" s="339">
        <v>6911666</v>
      </c>
      <c r="I1033" s="339" t="s">
        <v>1756</v>
      </c>
      <c r="J1033" s="339">
        <v>49940</v>
      </c>
      <c r="K1033" s="339" t="s">
        <v>1704</v>
      </c>
      <c r="L1033" s="339" t="s">
        <v>2984</v>
      </c>
      <c r="M1033" s="340">
        <v>655256</v>
      </c>
      <c r="N1033" s="330">
        <v>0</v>
      </c>
      <c r="O1033" s="337"/>
      <c r="P1033" s="340">
        <f>+RP_2024[[#This Row],[VALOR INICIAL]]-RP_2024[[#This Row],[VALOR ANULACION]]</f>
        <v>655256</v>
      </c>
      <c r="Q1033" s="341"/>
      <c r="R1033" s="339">
        <f>VALUE(LEFT(RP_2024[[#This Row],[OBJETO]],3))</f>
        <v>516</v>
      </c>
      <c r="S1033" s="342">
        <f t="shared" si="6"/>
        <v>242</v>
      </c>
      <c r="T1033" s="339" t="str">
        <f>SUBSTITUTE(RP_2024[[#This Row],[CODIGO TIPO]],"-","")</f>
        <v>O232020200991122</v>
      </c>
      <c r="U1033" s="335">
        <v>1905014</v>
      </c>
      <c r="V1033" s="339">
        <f>VALUE(LEFT(RIGHT(RP_2024[[#This Row],[IMPUTACION PRESUPUESTAL]],6),3))</f>
        <v>229</v>
      </c>
      <c r="W1033" s="333" t="s">
        <v>1241</v>
      </c>
      <c r="X1033" s="333">
        <f>VALUE(LEFT(RP_2024[[#This Row],[Actividad]],SEARCH(".",RP_2024[[#This Row],[Actividad]],1)-1))</f>
        <v>15</v>
      </c>
      <c r="Y1033" s="335">
        <f>MONTH(RP_2024[[#This Row],[FECHA RP]])</f>
        <v>10</v>
      </c>
      <c r="Z1033" s="334" t="str">
        <f>IF(RP_2024[[#This Row],[FEC ANULACION]]="","",MONTH(RP_2024[[#This Row],[FEC ANULACION]]))</f>
        <v/>
      </c>
      <c r="AA1033" s="335" t="s">
        <v>1591</v>
      </c>
      <c r="AB1033" s="335" t="s">
        <v>3392</v>
      </c>
      <c r="AC1033" s="335" t="str">
        <f>MID(RP_2024[[#This Row],[Elemento PEP]],11,2)</f>
        <v>13</v>
      </c>
    </row>
    <row r="1034" spans="1:29">
      <c r="A1034" s="336">
        <v>5301</v>
      </c>
      <c r="B1034" s="337">
        <v>45582</v>
      </c>
      <c r="C1034" s="338" t="s">
        <v>1773</v>
      </c>
      <c r="D1034" s="338" t="s">
        <v>2987</v>
      </c>
      <c r="E1034" s="336" t="s">
        <v>1583</v>
      </c>
      <c r="F1034" s="336">
        <v>6243</v>
      </c>
      <c r="G1034" s="337">
        <v>45579</v>
      </c>
      <c r="H1034" s="339">
        <v>6911666</v>
      </c>
      <c r="I1034" s="339" t="s">
        <v>1756</v>
      </c>
      <c r="J1034" s="339">
        <v>12013</v>
      </c>
      <c r="K1034" s="339" t="s">
        <v>1704</v>
      </c>
      <c r="L1034" s="339" t="s">
        <v>1832</v>
      </c>
      <c r="M1034" s="340">
        <v>7720804</v>
      </c>
      <c r="N1034" s="330">
        <v>0</v>
      </c>
      <c r="O1034" s="337"/>
      <c r="P1034" s="340">
        <f>+RP_2024[[#This Row],[VALOR INICIAL]]-RP_2024[[#This Row],[VALOR ANULACION]]</f>
        <v>7720804</v>
      </c>
      <c r="Q1034" s="341"/>
      <c r="R1034" s="339">
        <f>VALUE(LEFT(RP_2024[[#This Row],[OBJETO]],3))</f>
        <v>516</v>
      </c>
      <c r="S1034" s="342">
        <f t="shared" ref="S1034:S1104" si="7">Proyecto</f>
        <v>242</v>
      </c>
      <c r="T1034" s="339" t="str">
        <f>SUBSTITUTE(RP_2024[[#This Row],[CODIGO TIPO]],"-","")</f>
        <v>O232020200991122</v>
      </c>
      <c r="U1034" s="335">
        <v>1905049</v>
      </c>
      <c r="V1034" s="339">
        <f>VALUE(LEFT(RIGHT(RP_2024[[#This Row],[IMPUTACION PRESUPUESTAL]],6),3))</f>
        <v>117</v>
      </c>
      <c r="W1034" s="335" t="s">
        <v>1264</v>
      </c>
      <c r="X1034" s="333">
        <f>VALUE(LEFT(RP_2024[[#This Row],[Actividad]],SEARCH(".",RP_2024[[#This Row],[Actividad]],1)-1))</f>
        <v>35</v>
      </c>
      <c r="Y1034" s="335">
        <f>MONTH(RP_2024[[#This Row],[FECHA RP]])</f>
        <v>10</v>
      </c>
      <c r="Z1034" s="334" t="str">
        <f>IF(RP_2024[[#This Row],[FEC ANULACION]]="","",MONTH(RP_2024[[#This Row],[FEC ANULACION]]))</f>
        <v/>
      </c>
      <c r="AA1034" s="335" t="s">
        <v>1589</v>
      </c>
      <c r="AB1034" s="335" t="s">
        <v>3388</v>
      </c>
      <c r="AC1034" s="335" t="str">
        <f>MID(RP_2024[[#This Row],[Elemento PEP]],11,2)</f>
        <v>03</v>
      </c>
    </row>
    <row r="1035" spans="1:29">
      <c r="A1035" s="336">
        <v>5302</v>
      </c>
      <c r="B1035" s="337">
        <v>45582</v>
      </c>
      <c r="C1035" s="338" t="s">
        <v>1728</v>
      </c>
      <c r="D1035" s="338" t="s">
        <v>2982</v>
      </c>
      <c r="E1035" s="336" t="s">
        <v>1579</v>
      </c>
      <c r="F1035" s="336">
        <v>6129</v>
      </c>
      <c r="G1035" s="337">
        <v>45579</v>
      </c>
      <c r="H1035" s="339">
        <v>6912002</v>
      </c>
      <c r="I1035" s="339" t="s">
        <v>1708</v>
      </c>
      <c r="J1035" s="339">
        <v>12013</v>
      </c>
      <c r="K1035" s="339" t="s">
        <v>1704</v>
      </c>
      <c r="L1035" s="339" t="s">
        <v>1832</v>
      </c>
      <c r="M1035" s="340">
        <v>25430610</v>
      </c>
      <c r="N1035" s="330">
        <v>0</v>
      </c>
      <c r="O1035" s="337"/>
      <c r="P1035" s="340">
        <f>+RP_2024[[#This Row],[VALOR INICIAL]]-RP_2024[[#This Row],[VALOR ANULACION]]</f>
        <v>25430610</v>
      </c>
      <c r="Q1035" s="341"/>
      <c r="R1035" s="339">
        <f>VALUE(LEFT(RP_2024[[#This Row],[OBJETO]],3))</f>
        <v>519</v>
      </c>
      <c r="S1035" s="342">
        <f t="shared" si="7"/>
        <v>242</v>
      </c>
      <c r="T1035" s="339" t="str">
        <f>SUBSTITUTE(RP_2024[[#This Row],[CODIGO TIPO]],"-","")</f>
        <v>O232020200991122</v>
      </c>
      <c r="U1035" s="335">
        <v>1905014</v>
      </c>
      <c r="V1035" s="339">
        <f>VALUE(LEFT(RIGHT(RP_2024[[#This Row],[IMPUTACION PRESUPUESTAL]],6),3))</f>
        <v>124</v>
      </c>
      <c r="W1035" s="333" t="s">
        <v>1099</v>
      </c>
      <c r="X1035" s="333">
        <f>VALUE(LEFT(RP_2024[[#This Row],[Actividad]],SEARCH(".",RP_2024[[#This Row],[Actividad]],1)-1))</f>
        <v>16</v>
      </c>
      <c r="Y1035" s="335">
        <f>MONTH(RP_2024[[#This Row],[FECHA RP]])</f>
        <v>10</v>
      </c>
      <c r="Z1035" s="334" t="str">
        <f>IF(RP_2024[[#This Row],[FEC ANULACION]]="","",MONTH(RP_2024[[#This Row],[FEC ANULACION]]))</f>
        <v/>
      </c>
      <c r="AA1035" s="335" t="s">
        <v>1589</v>
      </c>
      <c r="AB1035" s="335" t="s">
        <v>3392</v>
      </c>
      <c r="AC1035" s="335" t="str">
        <f>MID(RP_2024[[#This Row],[Elemento PEP]],11,2)</f>
        <v>13</v>
      </c>
    </row>
    <row r="1036" spans="1:29">
      <c r="A1036" s="336">
        <v>5302</v>
      </c>
      <c r="B1036" s="337">
        <v>45582</v>
      </c>
      <c r="C1036" s="338" t="s">
        <v>1728</v>
      </c>
      <c r="D1036" s="338" t="s">
        <v>2982</v>
      </c>
      <c r="E1036" s="336" t="s">
        <v>1579</v>
      </c>
      <c r="F1036" s="336">
        <v>6129</v>
      </c>
      <c r="G1036" s="337">
        <v>45579</v>
      </c>
      <c r="H1036" s="339">
        <v>6912002</v>
      </c>
      <c r="I1036" s="339" t="s">
        <v>1708</v>
      </c>
      <c r="J1036" s="339">
        <v>12013</v>
      </c>
      <c r="K1036" s="339" t="s">
        <v>1704</v>
      </c>
      <c r="L1036" s="339" t="s">
        <v>1832</v>
      </c>
      <c r="M1036" s="340">
        <v>48216168</v>
      </c>
      <c r="N1036" s="330">
        <v>0</v>
      </c>
      <c r="O1036" s="337"/>
      <c r="P1036" s="340">
        <f>+RP_2024[[#This Row],[VALOR INICIAL]]-RP_2024[[#This Row],[VALOR ANULACION]]</f>
        <v>48216168</v>
      </c>
      <c r="Q1036" s="341"/>
      <c r="R1036" s="339">
        <f>VALUE(LEFT(RP_2024[[#This Row],[OBJETO]],3))</f>
        <v>519</v>
      </c>
      <c r="S1036" s="342">
        <f t="shared" si="7"/>
        <v>242</v>
      </c>
      <c r="T1036" s="339" t="str">
        <f>SUBSTITUTE(RP_2024[[#This Row],[CODIGO TIPO]],"-","")</f>
        <v>O232020200991122</v>
      </c>
      <c r="U1036" s="335">
        <v>1905014</v>
      </c>
      <c r="V1036" s="339">
        <f>VALUE(LEFT(RIGHT(RP_2024[[#This Row],[IMPUTACION PRESUPUESTAL]],6),3))</f>
        <v>124</v>
      </c>
      <c r="W1036" s="333" t="s">
        <v>1104</v>
      </c>
      <c r="X1036" s="333">
        <f>VALUE(LEFT(RP_2024[[#This Row],[Actividad]],SEARCH(".",RP_2024[[#This Row],[Actividad]],1)-1))</f>
        <v>16</v>
      </c>
      <c r="Y1036" s="335">
        <f>MONTH(RP_2024[[#This Row],[FECHA RP]])</f>
        <v>10</v>
      </c>
      <c r="Z1036" s="334" t="str">
        <f>IF(RP_2024[[#This Row],[FEC ANULACION]]="","",MONTH(RP_2024[[#This Row],[FEC ANULACION]]))</f>
        <v/>
      </c>
      <c r="AA1036" s="335" t="s">
        <v>1589</v>
      </c>
      <c r="AB1036" s="335" t="s">
        <v>3392</v>
      </c>
      <c r="AC1036" s="335" t="str">
        <f>MID(RP_2024[[#This Row],[Elemento PEP]],11,2)</f>
        <v>13</v>
      </c>
    </row>
    <row r="1037" spans="1:29">
      <c r="A1037" s="336">
        <v>5303</v>
      </c>
      <c r="B1037" s="337">
        <v>45582</v>
      </c>
      <c r="C1037" s="338" t="s">
        <v>1797</v>
      </c>
      <c r="D1037" s="338" t="s">
        <v>2987</v>
      </c>
      <c r="E1037" s="336" t="s">
        <v>1583</v>
      </c>
      <c r="F1037" s="336">
        <v>6244</v>
      </c>
      <c r="G1037" s="337">
        <v>45579</v>
      </c>
      <c r="H1037" s="339">
        <v>6911666</v>
      </c>
      <c r="I1037" s="339" t="s">
        <v>1756</v>
      </c>
      <c r="J1037" s="339">
        <v>49809</v>
      </c>
      <c r="K1037" s="339" t="s">
        <v>1704</v>
      </c>
      <c r="L1037" s="339" t="s">
        <v>1719</v>
      </c>
      <c r="M1037" s="340">
        <v>290334322</v>
      </c>
      <c r="N1037" s="330">
        <v>0</v>
      </c>
      <c r="O1037" s="337"/>
      <c r="P1037" s="340">
        <f>+RP_2024[[#This Row],[VALOR INICIAL]]-RP_2024[[#This Row],[VALOR ANULACION]]</f>
        <v>290334322</v>
      </c>
      <c r="Q1037" s="341"/>
      <c r="R1037" s="339">
        <f>VALUE(LEFT(RP_2024[[#This Row],[OBJETO]],3))</f>
        <v>516</v>
      </c>
      <c r="S1037" s="342">
        <f t="shared" si="7"/>
        <v>242</v>
      </c>
      <c r="T1037" s="339" t="str">
        <f>SUBSTITUTE(RP_2024[[#This Row],[CODIGO TIPO]],"-","")</f>
        <v>O232020200991122</v>
      </c>
      <c r="U1037" s="335">
        <v>1905049</v>
      </c>
      <c r="V1037" s="339">
        <f>VALUE(LEFT(RIGHT(RP_2024[[#This Row],[IMPUTACION PRESUPUESTAL]],6),3))</f>
        <v>115</v>
      </c>
      <c r="W1037" s="335" t="s">
        <v>1262</v>
      </c>
      <c r="X1037" s="333">
        <f>VALUE(LEFT(RP_2024[[#This Row],[Actividad]],SEARCH(".",RP_2024[[#This Row],[Actividad]],1)-1))</f>
        <v>33</v>
      </c>
      <c r="Y1037" s="335">
        <f>MONTH(RP_2024[[#This Row],[FECHA RP]])</f>
        <v>10</v>
      </c>
      <c r="Z1037" s="334" t="str">
        <f>IF(RP_2024[[#This Row],[FEC ANULACION]]="","",MONTH(RP_2024[[#This Row],[FEC ANULACION]]))</f>
        <v/>
      </c>
      <c r="AA1037" s="335" t="s">
        <v>1589</v>
      </c>
      <c r="AB1037" s="335" t="s">
        <v>3389</v>
      </c>
      <c r="AC1037" s="335" t="str">
        <f>MID(RP_2024[[#This Row],[Elemento PEP]],11,2)</f>
        <v>06</v>
      </c>
    </row>
    <row r="1038" spans="1:29">
      <c r="A1038" s="336">
        <v>5304</v>
      </c>
      <c r="B1038" s="337">
        <v>45582</v>
      </c>
      <c r="C1038" s="338" t="s">
        <v>1711</v>
      </c>
      <c r="D1038" s="338" t="s">
        <v>2982</v>
      </c>
      <c r="E1038" s="336" t="s">
        <v>1579</v>
      </c>
      <c r="F1038" s="336">
        <v>6130</v>
      </c>
      <c r="G1038" s="337">
        <v>45579</v>
      </c>
      <c r="H1038" s="339">
        <v>6912002</v>
      </c>
      <c r="I1038" s="339" t="s">
        <v>1708</v>
      </c>
      <c r="J1038" s="339">
        <v>12013</v>
      </c>
      <c r="K1038" s="339" t="s">
        <v>1704</v>
      </c>
      <c r="L1038" s="339" t="s">
        <v>1832</v>
      </c>
      <c r="M1038" s="340">
        <v>63912153</v>
      </c>
      <c r="N1038" s="330">
        <v>0</v>
      </c>
      <c r="O1038" s="337"/>
      <c r="P1038" s="340">
        <f>+RP_2024[[#This Row],[VALOR INICIAL]]-RP_2024[[#This Row],[VALOR ANULACION]]</f>
        <v>63912153</v>
      </c>
      <c r="Q1038" s="341"/>
      <c r="R1038" s="339">
        <f>VALUE(LEFT(RP_2024[[#This Row],[OBJETO]],3))</f>
        <v>519</v>
      </c>
      <c r="S1038" s="342">
        <f t="shared" si="7"/>
        <v>242</v>
      </c>
      <c r="T1038" s="339" t="str">
        <f>SUBSTITUTE(RP_2024[[#This Row],[CODIGO TIPO]],"-","")</f>
        <v>O232020200991122</v>
      </c>
      <c r="U1038" s="335">
        <v>1905014</v>
      </c>
      <c r="V1038" s="339">
        <f>VALUE(LEFT(RIGHT(RP_2024[[#This Row],[IMPUTACION PRESUPUESTAL]],6),3))</f>
        <v>114</v>
      </c>
      <c r="W1038" s="335" t="s">
        <v>1242</v>
      </c>
      <c r="X1038" s="333">
        <f>VALUE(LEFT(RP_2024[[#This Row],[Actividad]],SEARCH(".",RP_2024[[#This Row],[Actividad]],1)-1))</f>
        <v>17</v>
      </c>
      <c r="Y1038" s="335">
        <f>MONTH(RP_2024[[#This Row],[FECHA RP]])</f>
        <v>10</v>
      </c>
      <c r="Z1038" s="334" t="str">
        <f>IF(RP_2024[[#This Row],[FEC ANULACION]]="","",MONTH(RP_2024[[#This Row],[FEC ANULACION]]))</f>
        <v/>
      </c>
      <c r="AA1038" s="335" t="s">
        <v>1589</v>
      </c>
      <c r="AB1038" s="335" t="s">
        <v>3391</v>
      </c>
      <c r="AC1038" s="335" t="str">
        <f>MID(RP_2024[[#This Row],[Elemento PEP]],11,2)</f>
        <v>09</v>
      </c>
    </row>
    <row r="1039" spans="1:29">
      <c r="A1039" s="336">
        <v>5305</v>
      </c>
      <c r="B1039" s="337">
        <v>45582</v>
      </c>
      <c r="C1039" s="338" t="s">
        <v>1778</v>
      </c>
      <c r="D1039" s="338" t="s">
        <v>2987</v>
      </c>
      <c r="E1039" s="336" t="s">
        <v>1583</v>
      </c>
      <c r="F1039" s="336">
        <v>6245</v>
      </c>
      <c r="G1039" s="337">
        <v>45579</v>
      </c>
      <c r="H1039" s="339">
        <v>6911666</v>
      </c>
      <c r="I1039" s="339" t="s">
        <v>1756</v>
      </c>
      <c r="J1039" s="339">
        <v>49809</v>
      </c>
      <c r="K1039" s="339" t="s">
        <v>1704</v>
      </c>
      <c r="L1039" s="339" t="s">
        <v>1719</v>
      </c>
      <c r="M1039" s="340">
        <v>223422733</v>
      </c>
      <c r="N1039" s="330">
        <v>0</v>
      </c>
      <c r="O1039" s="337"/>
      <c r="P1039" s="340">
        <f>+RP_2024[[#This Row],[VALOR INICIAL]]-RP_2024[[#This Row],[VALOR ANULACION]]</f>
        <v>223422733</v>
      </c>
      <c r="Q1039" s="341"/>
      <c r="R1039" s="339">
        <f>VALUE(LEFT(RP_2024[[#This Row],[OBJETO]],3))</f>
        <v>516</v>
      </c>
      <c r="S1039" s="342">
        <f t="shared" si="7"/>
        <v>242</v>
      </c>
      <c r="T1039" s="339" t="str">
        <f>SUBSTITUTE(RP_2024[[#This Row],[CODIGO TIPO]],"-","")</f>
        <v>O232020200991122</v>
      </c>
      <c r="U1039" s="335">
        <v>1905049</v>
      </c>
      <c r="V1039" s="339">
        <f>VALUE(LEFT(RIGHT(RP_2024[[#This Row],[IMPUTACION PRESUPUESTAL]],6),3))</f>
        <v>105</v>
      </c>
      <c r="W1039" s="333" t="s">
        <v>1258</v>
      </c>
      <c r="X1039" s="333">
        <f>VALUE(LEFT(RP_2024[[#This Row],[Actividad]],SEARCH(".",RP_2024[[#This Row],[Actividad]],1)-1))</f>
        <v>32</v>
      </c>
      <c r="Y1039" s="335">
        <f>MONTH(RP_2024[[#This Row],[FECHA RP]])</f>
        <v>10</v>
      </c>
      <c r="Z1039" s="334" t="str">
        <f>IF(RP_2024[[#This Row],[FEC ANULACION]]="","",MONTH(RP_2024[[#This Row],[FEC ANULACION]]))</f>
        <v/>
      </c>
      <c r="AA1039" s="335" t="s">
        <v>1589</v>
      </c>
      <c r="AB1039" s="335" t="s">
        <v>3386</v>
      </c>
      <c r="AC1039" s="335" t="str">
        <f>MID(RP_2024[[#This Row],[Elemento PEP]],11,2)</f>
        <v>13</v>
      </c>
    </row>
    <row r="1040" spans="1:29">
      <c r="A1040" s="336">
        <v>5305</v>
      </c>
      <c r="B1040" s="337">
        <v>45582</v>
      </c>
      <c r="C1040" s="338" t="s">
        <v>1778</v>
      </c>
      <c r="D1040" s="338" t="s">
        <v>2987</v>
      </c>
      <c r="E1040" s="336" t="s">
        <v>1583</v>
      </c>
      <c r="F1040" s="336">
        <v>6245</v>
      </c>
      <c r="G1040" s="337">
        <v>45579</v>
      </c>
      <c r="H1040" s="339">
        <v>6911666</v>
      </c>
      <c r="I1040" s="339" t="s">
        <v>1756</v>
      </c>
      <c r="J1040" s="339">
        <v>49809</v>
      </c>
      <c r="K1040" s="339" t="s">
        <v>1704</v>
      </c>
      <c r="L1040" s="339" t="s">
        <v>1719</v>
      </c>
      <c r="M1040" s="340">
        <v>81194612</v>
      </c>
      <c r="N1040" s="330">
        <v>0</v>
      </c>
      <c r="O1040" s="337"/>
      <c r="P1040" s="340">
        <f>+RP_2024[[#This Row],[VALOR INICIAL]]-RP_2024[[#This Row],[VALOR ANULACION]]</f>
        <v>81194612</v>
      </c>
      <c r="Q1040" s="341"/>
      <c r="R1040" s="339">
        <f>VALUE(LEFT(RP_2024[[#This Row],[OBJETO]],3))</f>
        <v>516</v>
      </c>
      <c r="S1040" s="342">
        <f t="shared" si="7"/>
        <v>242</v>
      </c>
      <c r="T1040" s="339" t="str">
        <f>SUBSTITUTE(RP_2024[[#This Row],[CODIGO TIPO]],"-","")</f>
        <v>O232020200991122</v>
      </c>
      <c r="U1040" s="335">
        <v>1905049</v>
      </c>
      <c r="V1040" s="339">
        <f>VALUE(LEFT(RIGHT(RP_2024[[#This Row],[IMPUTACION PRESUPUESTAL]],6),3))</f>
        <v>105</v>
      </c>
      <c r="W1040" s="333" t="s">
        <v>1260</v>
      </c>
      <c r="X1040" s="333">
        <f>VALUE(LEFT(RP_2024[[#This Row],[Actividad]],SEARCH(".",RP_2024[[#This Row],[Actividad]],1)-1))</f>
        <v>32</v>
      </c>
      <c r="Y1040" s="335">
        <f>MONTH(RP_2024[[#This Row],[FECHA RP]])</f>
        <v>10</v>
      </c>
      <c r="Z1040" s="334" t="str">
        <f>IF(RP_2024[[#This Row],[FEC ANULACION]]="","",MONTH(RP_2024[[#This Row],[FEC ANULACION]]))</f>
        <v/>
      </c>
      <c r="AA1040" s="335" t="s">
        <v>1589</v>
      </c>
      <c r="AB1040" s="335" t="s">
        <v>3386</v>
      </c>
      <c r="AC1040" s="335" t="str">
        <f>MID(RP_2024[[#This Row],[Elemento PEP]],11,2)</f>
        <v>13</v>
      </c>
    </row>
    <row r="1041" spans="1:29">
      <c r="A1041" s="336">
        <v>5305</v>
      </c>
      <c r="B1041" s="337">
        <v>45582</v>
      </c>
      <c r="C1041" s="338" t="s">
        <v>1778</v>
      </c>
      <c r="D1041" s="338" t="s">
        <v>2987</v>
      </c>
      <c r="E1041" s="336" t="s">
        <v>1583</v>
      </c>
      <c r="F1041" s="336">
        <v>6245</v>
      </c>
      <c r="G1041" s="337">
        <v>45579</v>
      </c>
      <c r="H1041" s="339">
        <v>6911666</v>
      </c>
      <c r="I1041" s="339" t="s">
        <v>1756</v>
      </c>
      <c r="J1041" s="339">
        <v>12013</v>
      </c>
      <c r="K1041" s="339" t="s">
        <v>1704</v>
      </c>
      <c r="L1041" s="339" t="s">
        <v>1832</v>
      </c>
      <c r="M1041" s="340">
        <v>32785449</v>
      </c>
      <c r="N1041" s="330">
        <v>0</v>
      </c>
      <c r="O1041" s="337"/>
      <c r="P1041" s="340">
        <f>+RP_2024[[#This Row],[VALOR INICIAL]]-RP_2024[[#This Row],[VALOR ANULACION]]</f>
        <v>32785449</v>
      </c>
      <c r="Q1041" s="341"/>
      <c r="R1041" s="339">
        <f>VALUE(LEFT(RP_2024[[#This Row],[OBJETO]],3))</f>
        <v>516</v>
      </c>
      <c r="S1041" s="342">
        <f t="shared" si="7"/>
        <v>242</v>
      </c>
      <c r="T1041" s="339" t="str">
        <f>SUBSTITUTE(RP_2024[[#This Row],[CODIGO TIPO]],"-","")</f>
        <v>O232020200991122</v>
      </c>
      <c r="U1041" s="335">
        <v>1905049</v>
      </c>
      <c r="V1041" s="339">
        <f>VALUE(LEFT(RIGHT(RP_2024[[#This Row],[IMPUTACION PRESUPUESTAL]],6),3))</f>
        <v>105</v>
      </c>
      <c r="W1041" s="333" t="s">
        <v>1258</v>
      </c>
      <c r="X1041" s="333">
        <f>VALUE(LEFT(RP_2024[[#This Row],[Actividad]],SEARCH(".",RP_2024[[#This Row],[Actividad]],1)-1))</f>
        <v>32</v>
      </c>
      <c r="Y1041" s="335">
        <f>MONTH(RP_2024[[#This Row],[FECHA RP]])</f>
        <v>10</v>
      </c>
      <c r="Z1041" s="334" t="str">
        <f>IF(RP_2024[[#This Row],[FEC ANULACION]]="","",MONTH(RP_2024[[#This Row],[FEC ANULACION]]))</f>
        <v/>
      </c>
      <c r="AA1041" s="335" t="s">
        <v>1589</v>
      </c>
      <c r="AB1041" s="335" t="s">
        <v>3386</v>
      </c>
      <c r="AC1041" s="335" t="str">
        <f>MID(RP_2024[[#This Row],[Elemento PEP]],11,2)</f>
        <v>13</v>
      </c>
    </row>
    <row r="1042" spans="1:29">
      <c r="A1042" s="336">
        <v>5306</v>
      </c>
      <c r="B1042" s="337">
        <v>45582</v>
      </c>
      <c r="C1042" s="338" t="s">
        <v>1747</v>
      </c>
      <c r="D1042" s="338" t="s">
        <v>2982</v>
      </c>
      <c r="E1042" s="336" t="s">
        <v>1579</v>
      </c>
      <c r="F1042" s="336">
        <v>6127</v>
      </c>
      <c r="G1042" s="337">
        <v>45579</v>
      </c>
      <c r="H1042" s="339">
        <v>6912002</v>
      </c>
      <c r="I1042" s="339" t="s">
        <v>1708</v>
      </c>
      <c r="J1042" s="339">
        <v>12013</v>
      </c>
      <c r="K1042" s="339" t="s">
        <v>1704</v>
      </c>
      <c r="L1042" s="339" t="s">
        <v>1832</v>
      </c>
      <c r="M1042" s="340">
        <v>21727781</v>
      </c>
      <c r="N1042" s="330">
        <v>0</v>
      </c>
      <c r="O1042" s="337"/>
      <c r="P1042" s="340">
        <f>+RP_2024[[#This Row],[VALOR INICIAL]]-RP_2024[[#This Row],[VALOR ANULACION]]</f>
        <v>21727781</v>
      </c>
      <c r="Q1042" s="341"/>
      <c r="R1042" s="339">
        <f>VALUE(LEFT(RP_2024[[#This Row],[OBJETO]],3))</f>
        <v>519</v>
      </c>
      <c r="S1042" s="342">
        <f t="shared" si="7"/>
        <v>242</v>
      </c>
      <c r="T1042" s="339" t="str">
        <f>SUBSTITUTE(RP_2024[[#This Row],[CODIGO TIPO]],"-","")</f>
        <v>O232020200991122</v>
      </c>
      <c r="U1042" s="335">
        <v>1905014</v>
      </c>
      <c r="V1042" s="339">
        <f>VALUE(LEFT(RIGHT(RP_2024[[#This Row],[IMPUTACION PRESUPUESTAL]],6),3))</f>
        <v>232</v>
      </c>
      <c r="W1042" s="333" t="s">
        <v>1237</v>
      </c>
      <c r="X1042" s="333">
        <f>VALUE(LEFT(RP_2024[[#This Row],[Actividad]],SEARCH(".",RP_2024[[#This Row],[Actividad]],1)-1))</f>
        <v>11</v>
      </c>
      <c r="Y1042" s="335">
        <f>MONTH(RP_2024[[#This Row],[FECHA RP]])</f>
        <v>10</v>
      </c>
      <c r="Z1042" s="334" t="str">
        <f>IF(RP_2024[[#This Row],[FEC ANULACION]]="","",MONTH(RP_2024[[#This Row],[FEC ANULACION]]))</f>
        <v/>
      </c>
      <c r="AA1042" s="335" t="s">
        <v>1589</v>
      </c>
      <c r="AB1042" s="335" t="s">
        <v>3393</v>
      </c>
      <c r="AC1042" s="335" t="str">
        <f>MID(RP_2024[[#This Row],[Elemento PEP]],11,2)</f>
        <v>07</v>
      </c>
    </row>
    <row r="1043" spans="1:29">
      <c r="A1043" s="336">
        <v>5307</v>
      </c>
      <c r="B1043" s="337">
        <v>45582</v>
      </c>
      <c r="C1043" s="338" t="s">
        <v>1748</v>
      </c>
      <c r="D1043" s="338" t="s">
        <v>2982</v>
      </c>
      <c r="E1043" s="336" t="s">
        <v>1579</v>
      </c>
      <c r="F1043" s="336">
        <v>6126</v>
      </c>
      <c r="G1043" s="337">
        <v>45579</v>
      </c>
      <c r="H1043" s="339">
        <v>6912002</v>
      </c>
      <c r="I1043" s="339" t="s">
        <v>1708</v>
      </c>
      <c r="J1043" s="339">
        <v>12013</v>
      </c>
      <c r="K1043" s="339" t="s">
        <v>1704</v>
      </c>
      <c r="L1043" s="339" t="s">
        <v>1832</v>
      </c>
      <c r="M1043" s="340">
        <v>33603507</v>
      </c>
      <c r="N1043" s="330">
        <v>0</v>
      </c>
      <c r="O1043" s="337"/>
      <c r="P1043" s="340">
        <f>+RP_2024[[#This Row],[VALOR INICIAL]]-RP_2024[[#This Row],[VALOR ANULACION]]</f>
        <v>33603507</v>
      </c>
      <c r="Q1043" s="341"/>
      <c r="R1043" s="339">
        <f>VALUE(LEFT(RP_2024[[#This Row],[OBJETO]],3))</f>
        <v>519</v>
      </c>
      <c r="S1043" s="342">
        <f t="shared" si="7"/>
        <v>242</v>
      </c>
      <c r="T1043" s="339" t="str">
        <f>SUBSTITUTE(RP_2024[[#This Row],[CODIGO TIPO]],"-","")</f>
        <v>O232020200991122</v>
      </c>
      <c r="U1043" s="335">
        <v>1905014</v>
      </c>
      <c r="V1043" s="339">
        <f>VALUE(LEFT(RIGHT(RP_2024[[#This Row],[IMPUTACION PRESUPUESTAL]],6),3))</f>
        <v>233</v>
      </c>
      <c r="W1043" s="333" t="s">
        <v>1238</v>
      </c>
      <c r="X1043" s="333">
        <f>VALUE(LEFT(RP_2024[[#This Row],[Actividad]],SEARCH(".",RP_2024[[#This Row],[Actividad]],1)-1))</f>
        <v>12</v>
      </c>
      <c r="Y1043" s="335">
        <f>MONTH(RP_2024[[#This Row],[FECHA RP]])</f>
        <v>10</v>
      </c>
      <c r="Z1043" s="334" t="str">
        <f>IF(RP_2024[[#This Row],[FEC ANULACION]]="","",MONTH(RP_2024[[#This Row],[FEC ANULACION]]))</f>
        <v/>
      </c>
      <c r="AA1043" s="335" t="s">
        <v>1589</v>
      </c>
      <c r="AB1043" s="335" t="s">
        <v>3392</v>
      </c>
      <c r="AC1043" s="335" t="str">
        <f>MID(RP_2024[[#This Row],[Elemento PEP]],11,2)</f>
        <v>13</v>
      </c>
    </row>
    <row r="1044" spans="1:29">
      <c r="A1044" s="336">
        <v>5308</v>
      </c>
      <c r="B1044" s="337">
        <v>45582</v>
      </c>
      <c r="C1044" s="338" t="s">
        <v>1782</v>
      </c>
      <c r="D1044" s="338" t="s">
        <v>2987</v>
      </c>
      <c r="E1044" s="336" t="s">
        <v>1583</v>
      </c>
      <c r="F1044" s="336">
        <v>6290</v>
      </c>
      <c r="G1044" s="337">
        <v>45579</v>
      </c>
      <c r="H1044" s="339">
        <v>6911666</v>
      </c>
      <c r="I1044" s="339" t="s">
        <v>1756</v>
      </c>
      <c r="J1044" s="339">
        <v>12013</v>
      </c>
      <c r="K1044" s="339" t="s">
        <v>1704</v>
      </c>
      <c r="L1044" s="339" t="s">
        <v>1832</v>
      </c>
      <c r="M1044" s="340">
        <v>17693747</v>
      </c>
      <c r="N1044" s="330">
        <v>0</v>
      </c>
      <c r="O1044" s="337"/>
      <c r="P1044" s="340">
        <f>+RP_2024[[#This Row],[VALOR INICIAL]]-RP_2024[[#This Row],[VALOR ANULACION]]</f>
        <v>17693747</v>
      </c>
      <c r="Q1044" s="341"/>
      <c r="R1044" s="339">
        <f>VALUE(LEFT(RP_2024[[#This Row],[OBJETO]],3))</f>
        <v>516</v>
      </c>
      <c r="S1044" s="342">
        <f t="shared" si="7"/>
        <v>242</v>
      </c>
      <c r="T1044" s="339" t="str">
        <f>SUBSTITUTE(RP_2024[[#This Row],[CODIGO TIPO]],"-","")</f>
        <v>O232020200991122</v>
      </c>
      <c r="U1044" s="335">
        <v>1905049</v>
      </c>
      <c r="V1044" s="339">
        <f>VALUE(LEFT(RIGHT(RP_2024[[#This Row],[IMPUTACION PRESUPUESTAL]],6),3))</f>
        <v>116</v>
      </c>
      <c r="W1044" s="335" t="s">
        <v>1265</v>
      </c>
      <c r="X1044" s="333">
        <f>VALUE(LEFT(RP_2024[[#This Row],[Actividad]],SEARCH(".",RP_2024[[#This Row],[Actividad]],1)-1))</f>
        <v>35</v>
      </c>
      <c r="Y1044" s="335">
        <f>MONTH(RP_2024[[#This Row],[FECHA RP]])</f>
        <v>10</v>
      </c>
      <c r="Z1044" s="334" t="str">
        <f>IF(RP_2024[[#This Row],[FEC ANULACION]]="","",MONTH(RP_2024[[#This Row],[FEC ANULACION]]))</f>
        <v/>
      </c>
      <c r="AA1044" s="335" t="s">
        <v>1589</v>
      </c>
      <c r="AB1044" s="335" t="s">
        <v>3388</v>
      </c>
      <c r="AC1044" s="335" t="str">
        <f>MID(RP_2024[[#This Row],[Elemento PEP]],11,2)</f>
        <v>03</v>
      </c>
    </row>
    <row r="1045" spans="1:29">
      <c r="A1045" s="336">
        <v>5309</v>
      </c>
      <c r="B1045" s="337">
        <v>45582</v>
      </c>
      <c r="C1045" s="338" t="s">
        <v>1724</v>
      </c>
      <c r="D1045" s="338" t="s">
        <v>2982</v>
      </c>
      <c r="E1045" s="336" t="s">
        <v>1579</v>
      </c>
      <c r="F1045" s="336">
        <v>6125</v>
      </c>
      <c r="G1045" s="337">
        <v>45579</v>
      </c>
      <c r="H1045" s="339">
        <v>6912002</v>
      </c>
      <c r="I1045" s="339" t="s">
        <v>1708</v>
      </c>
      <c r="J1045" s="339">
        <v>12013</v>
      </c>
      <c r="K1045" s="339" t="s">
        <v>1704</v>
      </c>
      <c r="L1045" s="339" t="s">
        <v>1832</v>
      </c>
      <c r="M1045" s="340">
        <v>45574777</v>
      </c>
      <c r="N1045" s="330">
        <v>0</v>
      </c>
      <c r="O1045" s="337"/>
      <c r="P1045" s="340">
        <f>+RP_2024[[#This Row],[VALOR INICIAL]]-RP_2024[[#This Row],[VALOR ANULACION]]</f>
        <v>45574777</v>
      </c>
      <c r="Q1045" s="341"/>
      <c r="R1045" s="339">
        <f>VALUE(LEFT(RP_2024[[#This Row],[OBJETO]],3))</f>
        <v>519</v>
      </c>
      <c r="S1045" s="342">
        <f t="shared" si="7"/>
        <v>242</v>
      </c>
      <c r="T1045" s="339" t="str">
        <f>SUBSTITUTE(RP_2024[[#This Row],[CODIGO TIPO]],"-","")</f>
        <v>O232020200991122</v>
      </c>
      <c r="U1045" s="335">
        <v>1905014</v>
      </c>
      <c r="V1045" s="339">
        <f>VALUE(LEFT(RIGHT(RP_2024[[#This Row],[IMPUTACION PRESUPUESTAL]],6),3))</f>
        <v>3</v>
      </c>
      <c r="W1045" s="333" t="s">
        <v>815</v>
      </c>
      <c r="X1045" s="333">
        <f>VALUE(LEFT(RP_2024[[#This Row],[Actividad]],SEARCH(".",RP_2024[[#This Row],[Actividad]],1)-1))</f>
        <v>10</v>
      </c>
      <c r="Y1045" s="335">
        <f>MONTH(RP_2024[[#This Row],[FECHA RP]])</f>
        <v>10</v>
      </c>
      <c r="Z1045" s="334" t="str">
        <f>IF(RP_2024[[#This Row],[FEC ANULACION]]="","",MONTH(RP_2024[[#This Row],[FEC ANULACION]]))</f>
        <v/>
      </c>
      <c r="AA1045" s="335" t="s">
        <v>1589</v>
      </c>
      <c r="AB1045" s="335" t="s">
        <v>3392</v>
      </c>
      <c r="AC1045" s="335" t="str">
        <f>MID(RP_2024[[#This Row],[Elemento PEP]],11,2)</f>
        <v>13</v>
      </c>
    </row>
    <row r="1046" spans="1:29">
      <c r="A1046" s="336">
        <v>5310</v>
      </c>
      <c r="B1046" s="337">
        <v>45582</v>
      </c>
      <c r="C1046" s="338" t="s">
        <v>1772</v>
      </c>
      <c r="D1046" s="338" t="s">
        <v>2987</v>
      </c>
      <c r="E1046" s="336" t="s">
        <v>1583</v>
      </c>
      <c r="F1046" s="336">
        <v>6249</v>
      </c>
      <c r="G1046" s="337">
        <v>45579</v>
      </c>
      <c r="H1046" s="339">
        <v>6911666</v>
      </c>
      <c r="I1046" s="339" t="s">
        <v>1756</v>
      </c>
      <c r="J1046" s="339">
        <v>12013</v>
      </c>
      <c r="K1046" s="339" t="s">
        <v>1704</v>
      </c>
      <c r="L1046" s="339" t="s">
        <v>1832</v>
      </c>
      <c r="M1046" s="340">
        <v>46361376</v>
      </c>
      <c r="N1046" s="330">
        <v>0</v>
      </c>
      <c r="O1046" s="337"/>
      <c r="P1046" s="340">
        <f>+RP_2024[[#This Row],[VALOR INICIAL]]-RP_2024[[#This Row],[VALOR ANULACION]]</f>
        <v>46361376</v>
      </c>
      <c r="Q1046" s="341"/>
      <c r="R1046" s="339">
        <f>VALUE(LEFT(RP_2024[[#This Row],[OBJETO]],3))</f>
        <v>516</v>
      </c>
      <c r="S1046" s="342">
        <f t="shared" si="7"/>
        <v>242</v>
      </c>
      <c r="T1046" s="339" t="str">
        <f>SUBSTITUTE(RP_2024[[#This Row],[CODIGO TIPO]],"-","")</f>
        <v>O232020200991122</v>
      </c>
      <c r="U1046" s="335">
        <v>1905054</v>
      </c>
      <c r="V1046" s="339">
        <f>VALUE(LEFT(RIGHT(RP_2024[[#This Row],[IMPUTACION PRESUPUESTAL]],6),3))</f>
        <v>237</v>
      </c>
      <c r="W1046" s="333" t="s">
        <v>47</v>
      </c>
      <c r="X1046" s="333">
        <f>VALUE(LEFT(RP_2024[[#This Row],[Actividad]],SEARCH(".",RP_2024[[#This Row],[Actividad]],1)-1))</f>
        <v>4</v>
      </c>
      <c r="Y1046" s="335">
        <f>MONTH(RP_2024[[#This Row],[FECHA RP]])</f>
        <v>10</v>
      </c>
      <c r="Z1046" s="334" t="str">
        <f>IF(RP_2024[[#This Row],[FEC ANULACION]]="","",MONTH(RP_2024[[#This Row],[FEC ANULACION]]))</f>
        <v/>
      </c>
      <c r="AA1046" s="335" t="s">
        <v>1589</v>
      </c>
      <c r="AB1046" s="335" t="s">
        <v>3394</v>
      </c>
      <c r="AC1046" s="335" t="str">
        <f>MID(RP_2024[[#This Row],[Elemento PEP]],11,2)</f>
        <v>13</v>
      </c>
    </row>
    <row r="1047" spans="1:29">
      <c r="A1047" s="336">
        <v>5311</v>
      </c>
      <c r="B1047" s="337">
        <v>45582</v>
      </c>
      <c r="C1047" s="338" t="s">
        <v>1713</v>
      </c>
      <c r="D1047" s="338" t="s">
        <v>2982</v>
      </c>
      <c r="E1047" s="336" t="s">
        <v>1579</v>
      </c>
      <c r="F1047" s="336">
        <v>6124</v>
      </c>
      <c r="G1047" s="337">
        <v>45579</v>
      </c>
      <c r="H1047" s="339">
        <v>6912002</v>
      </c>
      <c r="I1047" s="339" t="s">
        <v>1708</v>
      </c>
      <c r="J1047" s="339">
        <v>12013</v>
      </c>
      <c r="K1047" s="339" t="s">
        <v>1704</v>
      </c>
      <c r="L1047" s="339" t="s">
        <v>1832</v>
      </c>
      <c r="M1047" s="340">
        <v>44197840</v>
      </c>
      <c r="N1047" s="330">
        <v>0</v>
      </c>
      <c r="O1047" s="337"/>
      <c r="P1047" s="340">
        <f>+RP_2024[[#This Row],[VALOR INICIAL]]-RP_2024[[#This Row],[VALOR ANULACION]]</f>
        <v>44197840</v>
      </c>
      <c r="Q1047" s="341"/>
      <c r="R1047" s="339">
        <f>VALUE(LEFT(RP_2024[[#This Row],[OBJETO]],3))</f>
        <v>519</v>
      </c>
      <c r="S1047" s="342">
        <f t="shared" si="7"/>
        <v>242</v>
      </c>
      <c r="T1047" s="339" t="str">
        <f>SUBSTITUTE(RP_2024[[#This Row],[CODIGO TIPO]],"-","")</f>
        <v>O232020200991122</v>
      </c>
      <c r="U1047" s="335">
        <v>1905014</v>
      </c>
      <c r="V1047" s="339">
        <f>VALUE(LEFT(RIGHT(RP_2024[[#This Row],[IMPUTACION PRESUPUESTAL]],6),3))</f>
        <v>1</v>
      </c>
      <c r="W1047" s="333" t="s">
        <v>810</v>
      </c>
      <c r="X1047" s="333">
        <f>VALUE(LEFT(RP_2024[[#This Row],[Actividad]],SEARCH(".",RP_2024[[#This Row],[Actividad]],1)-1))</f>
        <v>10</v>
      </c>
      <c r="Y1047" s="335">
        <f>MONTH(RP_2024[[#This Row],[FECHA RP]])</f>
        <v>10</v>
      </c>
      <c r="Z1047" s="334" t="str">
        <f>IF(RP_2024[[#This Row],[FEC ANULACION]]="","",MONTH(RP_2024[[#This Row],[FEC ANULACION]]))</f>
        <v/>
      </c>
      <c r="AA1047" s="335" t="s">
        <v>1589</v>
      </c>
      <c r="AB1047" s="335" t="s">
        <v>3392</v>
      </c>
      <c r="AC1047" s="335" t="str">
        <f>MID(RP_2024[[#This Row],[Elemento PEP]],11,2)</f>
        <v>13</v>
      </c>
    </row>
    <row r="1048" spans="1:29">
      <c r="A1048" s="336">
        <v>5312</v>
      </c>
      <c r="B1048" s="337">
        <v>45582</v>
      </c>
      <c r="C1048" s="338" t="s">
        <v>1722</v>
      </c>
      <c r="D1048" s="338" t="s">
        <v>2982</v>
      </c>
      <c r="E1048" s="336" t="s">
        <v>1579</v>
      </c>
      <c r="F1048" s="336">
        <v>6121</v>
      </c>
      <c r="G1048" s="337">
        <v>45579</v>
      </c>
      <c r="H1048" s="339">
        <v>6912002</v>
      </c>
      <c r="I1048" s="339" t="s">
        <v>1708</v>
      </c>
      <c r="J1048" s="339">
        <v>12013</v>
      </c>
      <c r="K1048" s="339" t="s">
        <v>1704</v>
      </c>
      <c r="L1048" s="339" t="s">
        <v>1832</v>
      </c>
      <c r="M1048" s="340">
        <v>35222907</v>
      </c>
      <c r="N1048" s="330">
        <v>0</v>
      </c>
      <c r="O1048" s="337"/>
      <c r="P1048" s="340">
        <f>+RP_2024[[#This Row],[VALOR INICIAL]]-RP_2024[[#This Row],[VALOR ANULACION]]</f>
        <v>35222907</v>
      </c>
      <c r="Q1048" s="341"/>
      <c r="R1048" s="339">
        <f>VALUE(LEFT(RP_2024[[#This Row],[OBJETO]],3))</f>
        <v>519</v>
      </c>
      <c r="S1048" s="342">
        <f t="shared" si="7"/>
        <v>242</v>
      </c>
      <c r="T1048" s="339" t="str">
        <f>SUBSTITUTE(RP_2024[[#This Row],[CODIGO TIPO]],"-","")</f>
        <v>O232020200991122</v>
      </c>
      <c r="U1048" s="335">
        <v>1905054</v>
      </c>
      <c r="V1048" s="339">
        <f>VALUE(LEFT(RIGHT(RP_2024[[#This Row],[IMPUTACION PRESUPUESTAL]],6),3))</f>
        <v>121</v>
      </c>
      <c r="W1048" s="333" t="s">
        <v>48</v>
      </c>
      <c r="X1048" s="333">
        <f>VALUE(LEFT(RP_2024[[#This Row],[Actividad]],SEARCH(".",RP_2024[[#This Row],[Actividad]],1)-1))</f>
        <v>5</v>
      </c>
      <c r="Y1048" s="335">
        <f>MONTH(RP_2024[[#This Row],[FECHA RP]])</f>
        <v>10</v>
      </c>
      <c r="Z1048" s="334" t="str">
        <f>IF(RP_2024[[#This Row],[FEC ANULACION]]="","",MONTH(RP_2024[[#This Row],[FEC ANULACION]]))</f>
        <v/>
      </c>
      <c r="AA1048" s="335" t="s">
        <v>1589</v>
      </c>
      <c r="AB1048" s="335" t="s">
        <v>3394</v>
      </c>
      <c r="AC1048" s="335" t="str">
        <f>MID(RP_2024[[#This Row],[Elemento PEP]],11,2)</f>
        <v>13</v>
      </c>
    </row>
    <row r="1049" spans="1:29">
      <c r="A1049" s="336">
        <v>5312</v>
      </c>
      <c r="B1049" s="337">
        <v>45582</v>
      </c>
      <c r="C1049" s="338" t="s">
        <v>1722</v>
      </c>
      <c r="D1049" s="338" t="s">
        <v>2982</v>
      </c>
      <c r="E1049" s="336" t="s">
        <v>1579</v>
      </c>
      <c r="F1049" s="336">
        <v>6121</v>
      </c>
      <c r="G1049" s="337">
        <v>45579</v>
      </c>
      <c r="H1049" s="339">
        <v>6912002</v>
      </c>
      <c r="I1049" s="339" t="s">
        <v>1708</v>
      </c>
      <c r="J1049" s="339">
        <v>12013</v>
      </c>
      <c r="K1049" s="339" t="s">
        <v>1704</v>
      </c>
      <c r="L1049" s="339" t="s">
        <v>1832</v>
      </c>
      <c r="M1049" s="340">
        <v>174809077</v>
      </c>
      <c r="N1049" s="330">
        <v>0</v>
      </c>
      <c r="O1049" s="337"/>
      <c r="P1049" s="340">
        <f>+RP_2024[[#This Row],[VALOR INICIAL]]-RP_2024[[#This Row],[VALOR ANULACION]]</f>
        <v>174809077</v>
      </c>
      <c r="Q1049" s="341"/>
      <c r="R1049" s="339">
        <f>VALUE(LEFT(RP_2024[[#This Row],[OBJETO]],3))</f>
        <v>519</v>
      </c>
      <c r="S1049" s="342">
        <f t="shared" si="7"/>
        <v>242</v>
      </c>
      <c r="T1049" s="339" t="str">
        <f>SUBSTITUTE(RP_2024[[#This Row],[CODIGO TIPO]],"-","")</f>
        <v>O232020200991122</v>
      </c>
      <c r="U1049" s="335">
        <v>1905054</v>
      </c>
      <c r="V1049" s="339">
        <f>VALUE(LEFT(RIGHT(RP_2024[[#This Row],[IMPUTACION PRESUPUESTAL]],6),3))</f>
        <v>121</v>
      </c>
      <c r="W1049" s="333" t="s">
        <v>477</v>
      </c>
      <c r="X1049" s="333">
        <f>VALUE(LEFT(RP_2024[[#This Row],[Actividad]],SEARCH(".",RP_2024[[#This Row],[Actividad]],1)-1))</f>
        <v>5</v>
      </c>
      <c r="Y1049" s="335">
        <f>MONTH(RP_2024[[#This Row],[FECHA RP]])</f>
        <v>10</v>
      </c>
      <c r="Z1049" s="334" t="str">
        <f>IF(RP_2024[[#This Row],[FEC ANULACION]]="","",MONTH(RP_2024[[#This Row],[FEC ANULACION]]))</f>
        <v/>
      </c>
      <c r="AA1049" s="335" t="s">
        <v>1589</v>
      </c>
      <c r="AB1049" s="335" t="s">
        <v>3394</v>
      </c>
      <c r="AC1049" s="335" t="str">
        <f>MID(RP_2024[[#This Row],[Elemento PEP]],11,2)</f>
        <v>13</v>
      </c>
    </row>
    <row r="1050" spans="1:29">
      <c r="A1050" s="336">
        <v>5313</v>
      </c>
      <c r="B1050" s="337">
        <v>45582</v>
      </c>
      <c r="C1050" s="338" t="s">
        <v>1761</v>
      </c>
      <c r="D1050" s="338" t="s">
        <v>2987</v>
      </c>
      <c r="E1050" s="336" t="s">
        <v>1583</v>
      </c>
      <c r="F1050" s="336">
        <v>6205</v>
      </c>
      <c r="G1050" s="337">
        <v>45579</v>
      </c>
      <c r="H1050" s="339">
        <v>6911666</v>
      </c>
      <c r="I1050" s="339" t="s">
        <v>1756</v>
      </c>
      <c r="J1050" s="339">
        <v>12013</v>
      </c>
      <c r="K1050" s="339" t="s">
        <v>1704</v>
      </c>
      <c r="L1050" s="339" t="s">
        <v>1832</v>
      </c>
      <c r="M1050" s="340">
        <v>30907805</v>
      </c>
      <c r="N1050" s="330">
        <v>0</v>
      </c>
      <c r="O1050" s="337"/>
      <c r="P1050" s="340">
        <f>+RP_2024[[#This Row],[VALOR INICIAL]]-RP_2024[[#This Row],[VALOR ANULACION]]</f>
        <v>30907805</v>
      </c>
      <c r="Q1050" s="341"/>
      <c r="R1050" s="339">
        <f>VALUE(LEFT(RP_2024[[#This Row],[OBJETO]],3))</f>
        <v>516</v>
      </c>
      <c r="S1050" s="342">
        <f t="shared" si="7"/>
        <v>242</v>
      </c>
      <c r="T1050" s="339" t="str">
        <f>SUBSTITUTE(RP_2024[[#This Row],[CODIGO TIPO]],"-","")</f>
        <v>O232020200991122</v>
      </c>
      <c r="U1050" s="335">
        <v>1905014</v>
      </c>
      <c r="V1050" s="339">
        <f>VALUE(LEFT(RIGHT(RP_2024[[#This Row],[IMPUTACION PRESUPUESTAL]],6),3))</f>
        <v>234</v>
      </c>
      <c r="W1050" s="333" t="s">
        <v>1239</v>
      </c>
      <c r="X1050" s="333">
        <f>VALUE(LEFT(RP_2024[[#This Row],[Actividad]],SEARCH(".",RP_2024[[#This Row],[Actividad]],1)-1))</f>
        <v>13</v>
      </c>
      <c r="Y1050" s="335">
        <f>MONTH(RP_2024[[#This Row],[FECHA RP]])</f>
        <v>10</v>
      </c>
      <c r="Z1050" s="334" t="str">
        <f>IF(RP_2024[[#This Row],[FEC ANULACION]]="","",MONTH(RP_2024[[#This Row],[FEC ANULACION]]))</f>
        <v/>
      </c>
      <c r="AA1050" s="335" t="s">
        <v>1589</v>
      </c>
      <c r="AB1050" s="335" t="s">
        <v>3392</v>
      </c>
      <c r="AC1050" s="335" t="str">
        <f>MID(RP_2024[[#This Row],[Elemento PEP]],11,2)</f>
        <v>13</v>
      </c>
    </row>
    <row r="1051" spans="1:29">
      <c r="A1051" s="336">
        <v>5314</v>
      </c>
      <c r="B1051" s="337">
        <v>45582</v>
      </c>
      <c r="C1051" s="338" t="s">
        <v>1793</v>
      </c>
      <c r="D1051" s="338" t="s">
        <v>2987</v>
      </c>
      <c r="E1051" s="336" t="s">
        <v>1583</v>
      </c>
      <c r="F1051" s="336">
        <v>6248</v>
      </c>
      <c r="G1051" s="337">
        <v>45579</v>
      </c>
      <c r="H1051" s="339">
        <v>6911666</v>
      </c>
      <c r="I1051" s="339" t="s">
        <v>1756</v>
      </c>
      <c r="J1051" s="339">
        <v>49809</v>
      </c>
      <c r="K1051" s="339" t="s">
        <v>1704</v>
      </c>
      <c r="L1051" s="339" t="s">
        <v>1719</v>
      </c>
      <c r="M1051" s="340">
        <v>261514105</v>
      </c>
      <c r="N1051" s="330">
        <v>0</v>
      </c>
      <c r="O1051" s="337"/>
      <c r="P1051" s="340">
        <f>+RP_2024[[#This Row],[VALOR INICIAL]]-RP_2024[[#This Row],[VALOR ANULACION]]</f>
        <v>261514105</v>
      </c>
      <c r="Q1051" s="341"/>
      <c r="R1051" s="339">
        <f>VALUE(LEFT(RP_2024[[#This Row],[OBJETO]],3))</f>
        <v>516</v>
      </c>
      <c r="S1051" s="342">
        <f t="shared" si="7"/>
        <v>242</v>
      </c>
      <c r="T1051" s="339" t="str">
        <f>SUBSTITUTE(RP_2024[[#This Row],[CODIGO TIPO]],"-","")</f>
        <v>O232020200991122</v>
      </c>
      <c r="U1051" s="335">
        <v>1905054</v>
      </c>
      <c r="V1051" s="339">
        <f>VALUE(LEFT(RIGHT(RP_2024[[#This Row],[IMPUTACION PRESUPUESTAL]],6),3))</f>
        <v>103</v>
      </c>
      <c r="W1051" s="333" t="s">
        <v>44</v>
      </c>
      <c r="X1051" s="333">
        <f>VALUE(LEFT(RP_2024[[#This Row],[Actividad]],SEARCH(".",RP_2024[[#This Row],[Actividad]],1)-1))</f>
        <v>3</v>
      </c>
      <c r="Y1051" s="335">
        <f>MONTH(RP_2024[[#This Row],[FECHA RP]])</f>
        <v>10</v>
      </c>
      <c r="Z1051" s="334" t="str">
        <f>IF(RP_2024[[#This Row],[FEC ANULACION]]="","",MONTH(RP_2024[[#This Row],[FEC ANULACION]]))</f>
        <v/>
      </c>
      <c r="AA1051" s="335" t="s">
        <v>1589</v>
      </c>
      <c r="AB1051" s="335" t="s">
        <v>3394</v>
      </c>
      <c r="AC1051" s="335" t="str">
        <f>MID(RP_2024[[#This Row],[Elemento PEP]],11,2)</f>
        <v>13</v>
      </c>
    </row>
    <row r="1052" spans="1:29">
      <c r="A1052" s="336">
        <v>5314</v>
      </c>
      <c r="B1052" s="337">
        <v>45582</v>
      </c>
      <c r="C1052" s="338" t="s">
        <v>1793</v>
      </c>
      <c r="D1052" s="338" t="s">
        <v>2987</v>
      </c>
      <c r="E1052" s="336" t="s">
        <v>1583</v>
      </c>
      <c r="F1052" s="336">
        <v>6248</v>
      </c>
      <c r="G1052" s="337">
        <v>45579</v>
      </c>
      <c r="H1052" s="339">
        <v>6911666</v>
      </c>
      <c r="I1052" s="339" t="s">
        <v>1756</v>
      </c>
      <c r="J1052" s="339">
        <v>12013</v>
      </c>
      <c r="K1052" s="339" t="s">
        <v>1704</v>
      </c>
      <c r="L1052" s="339" t="s">
        <v>1832</v>
      </c>
      <c r="M1052" s="340">
        <v>236096783</v>
      </c>
      <c r="N1052" s="330">
        <v>0</v>
      </c>
      <c r="O1052" s="337"/>
      <c r="P1052" s="340">
        <f>+RP_2024[[#This Row],[VALOR INICIAL]]-RP_2024[[#This Row],[VALOR ANULACION]]</f>
        <v>236096783</v>
      </c>
      <c r="Q1052" s="341"/>
      <c r="R1052" s="339">
        <f>VALUE(LEFT(RP_2024[[#This Row],[OBJETO]],3))</f>
        <v>516</v>
      </c>
      <c r="S1052" s="342">
        <f t="shared" si="7"/>
        <v>242</v>
      </c>
      <c r="T1052" s="339" t="str">
        <f>SUBSTITUTE(RP_2024[[#This Row],[CODIGO TIPO]],"-","")</f>
        <v>O232020200991122</v>
      </c>
      <c r="U1052" s="335">
        <v>1905054</v>
      </c>
      <c r="V1052" s="339">
        <f>VALUE(LEFT(RIGHT(RP_2024[[#This Row],[IMPUTACION PRESUPUESTAL]],6),3))</f>
        <v>103</v>
      </c>
      <c r="W1052" s="333" t="s">
        <v>44</v>
      </c>
      <c r="X1052" s="333">
        <f>VALUE(LEFT(RP_2024[[#This Row],[Actividad]],SEARCH(".",RP_2024[[#This Row],[Actividad]],1)-1))</f>
        <v>3</v>
      </c>
      <c r="Y1052" s="335">
        <f>MONTH(RP_2024[[#This Row],[FECHA RP]])</f>
        <v>10</v>
      </c>
      <c r="Z1052" s="334" t="str">
        <f>IF(RP_2024[[#This Row],[FEC ANULACION]]="","",MONTH(RP_2024[[#This Row],[FEC ANULACION]]))</f>
        <v/>
      </c>
      <c r="AA1052" s="335" t="s">
        <v>1589</v>
      </c>
      <c r="AB1052" s="335" t="s">
        <v>3394</v>
      </c>
      <c r="AC1052" s="335" t="str">
        <f>MID(RP_2024[[#This Row],[Elemento PEP]],11,2)</f>
        <v>13</v>
      </c>
    </row>
    <row r="1053" spans="1:29">
      <c r="A1053" s="336">
        <v>5314</v>
      </c>
      <c r="B1053" s="337">
        <v>45582</v>
      </c>
      <c r="C1053" s="338" t="s">
        <v>1793</v>
      </c>
      <c r="D1053" s="338" t="s">
        <v>2987</v>
      </c>
      <c r="E1053" s="336" t="s">
        <v>1583</v>
      </c>
      <c r="F1053" s="336">
        <v>6248</v>
      </c>
      <c r="G1053" s="337">
        <v>45579</v>
      </c>
      <c r="H1053" s="339">
        <v>6911666</v>
      </c>
      <c r="I1053" s="339" t="s">
        <v>1756</v>
      </c>
      <c r="J1053" s="339">
        <v>12013</v>
      </c>
      <c r="K1053" s="339" t="s">
        <v>1704</v>
      </c>
      <c r="L1053" s="339" t="s">
        <v>1832</v>
      </c>
      <c r="M1053" s="340">
        <v>475682108</v>
      </c>
      <c r="N1053" s="330">
        <v>0</v>
      </c>
      <c r="O1053" s="337"/>
      <c r="P1053" s="340">
        <f>+RP_2024[[#This Row],[VALOR INICIAL]]-RP_2024[[#This Row],[VALOR ANULACION]]</f>
        <v>475682108</v>
      </c>
      <c r="Q1053" s="341"/>
      <c r="R1053" s="339">
        <f>VALUE(LEFT(RP_2024[[#This Row],[OBJETO]],3))</f>
        <v>516</v>
      </c>
      <c r="S1053" s="342">
        <f t="shared" si="7"/>
        <v>242</v>
      </c>
      <c r="T1053" s="339" t="str">
        <f>SUBSTITUTE(RP_2024[[#This Row],[CODIGO TIPO]],"-","")</f>
        <v>O232020200991122</v>
      </c>
      <c r="U1053" s="335">
        <v>1905054</v>
      </c>
      <c r="V1053" s="339">
        <f>VALUE(LEFT(RIGHT(RP_2024[[#This Row],[IMPUTACION PRESUPUESTAL]],6),3))</f>
        <v>103</v>
      </c>
      <c r="W1053" s="333" t="s">
        <v>45</v>
      </c>
      <c r="X1053" s="333">
        <f>VALUE(LEFT(RP_2024[[#This Row],[Actividad]],SEARCH(".",RP_2024[[#This Row],[Actividad]],1)-1))</f>
        <v>3</v>
      </c>
      <c r="Y1053" s="335">
        <f>MONTH(RP_2024[[#This Row],[FECHA RP]])</f>
        <v>10</v>
      </c>
      <c r="Z1053" s="334" t="str">
        <f>IF(RP_2024[[#This Row],[FEC ANULACION]]="","",MONTH(RP_2024[[#This Row],[FEC ANULACION]]))</f>
        <v/>
      </c>
      <c r="AA1053" s="335" t="s">
        <v>1589</v>
      </c>
      <c r="AB1053" s="335" t="s">
        <v>3394</v>
      </c>
      <c r="AC1053" s="335" t="str">
        <f>MID(RP_2024[[#This Row],[Elemento PEP]],11,2)</f>
        <v>13</v>
      </c>
    </row>
    <row r="1054" spans="1:29">
      <c r="A1054" s="336">
        <v>5315</v>
      </c>
      <c r="B1054" s="337">
        <v>45582</v>
      </c>
      <c r="C1054" s="338" t="s">
        <v>1737</v>
      </c>
      <c r="D1054" s="338" t="s">
        <v>2982</v>
      </c>
      <c r="E1054" s="336" t="s">
        <v>1579</v>
      </c>
      <c r="F1054" s="336">
        <v>6122</v>
      </c>
      <c r="G1054" s="337">
        <v>45579</v>
      </c>
      <c r="H1054" s="339">
        <v>6912002</v>
      </c>
      <c r="I1054" s="339" t="s">
        <v>1708</v>
      </c>
      <c r="J1054" s="339">
        <v>12013</v>
      </c>
      <c r="K1054" s="339" t="s">
        <v>1704</v>
      </c>
      <c r="L1054" s="339" t="s">
        <v>1832</v>
      </c>
      <c r="M1054" s="340">
        <v>19232725</v>
      </c>
      <c r="N1054" s="330">
        <v>0</v>
      </c>
      <c r="O1054" s="337"/>
      <c r="P1054" s="340">
        <f>+RP_2024[[#This Row],[VALOR INICIAL]]-RP_2024[[#This Row],[VALOR ANULACION]]</f>
        <v>19232725</v>
      </c>
      <c r="Q1054" s="341"/>
      <c r="R1054" s="339">
        <f>VALUE(LEFT(RP_2024[[#This Row],[OBJETO]],3))</f>
        <v>519</v>
      </c>
      <c r="S1054" s="342">
        <f t="shared" si="7"/>
        <v>242</v>
      </c>
      <c r="T1054" s="339" t="str">
        <f>SUBSTITUTE(RP_2024[[#This Row],[CODIGO TIPO]],"-","")</f>
        <v>O232020200991122</v>
      </c>
      <c r="U1054" s="335">
        <v>1905014</v>
      </c>
      <c r="V1054" s="339">
        <f>VALUE(LEFT(RIGHT(RP_2024[[#This Row],[IMPUTACION PRESUPUESTAL]],6),3))</f>
        <v>125</v>
      </c>
      <c r="W1054" s="333" t="s">
        <v>51</v>
      </c>
      <c r="X1054" s="333">
        <f>VALUE(LEFT(RP_2024[[#This Row],[Actividad]],SEARCH(".",RP_2024[[#This Row],[Actividad]],1)-1))</f>
        <v>7</v>
      </c>
      <c r="Y1054" s="335">
        <f>MONTH(RP_2024[[#This Row],[FECHA RP]])</f>
        <v>10</v>
      </c>
      <c r="Z1054" s="334" t="str">
        <f>IF(RP_2024[[#This Row],[FEC ANULACION]]="","",MONTH(RP_2024[[#This Row],[FEC ANULACION]]))</f>
        <v/>
      </c>
      <c r="AA1054" s="335" t="s">
        <v>1589</v>
      </c>
      <c r="AB1054" s="335" t="s">
        <v>3392</v>
      </c>
      <c r="AC1054" s="335" t="str">
        <f>MID(RP_2024[[#This Row],[Elemento PEP]],11,2)</f>
        <v>13</v>
      </c>
    </row>
    <row r="1055" spans="1:29">
      <c r="A1055" s="336">
        <v>5316</v>
      </c>
      <c r="B1055" s="337">
        <v>45582</v>
      </c>
      <c r="C1055" s="338" t="s">
        <v>1787</v>
      </c>
      <c r="D1055" s="338" t="s">
        <v>2987</v>
      </c>
      <c r="E1055" s="336" t="s">
        <v>1583</v>
      </c>
      <c r="F1055" s="336">
        <v>6237</v>
      </c>
      <c r="G1055" s="337">
        <v>45579</v>
      </c>
      <c r="H1055" s="339">
        <v>6911666</v>
      </c>
      <c r="I1055" s="339" t="s">
        <v>1756</v>
      </c>
      <c r="J1055" s="339">
        <v>49809</v>
      </c>
      <c r="K1055" s="339" t="s">
        <v>1704</v>
      </c>
      <c r="L1055" s="339" t="s">
        <v>1719</v>
      </c>
      <c r="M1055" s="340">
        <v>31525272</v>
      </c>
      <c r="N1055" s="330">
        <v>0</v>
      </c>
      <c r="O1055" s="337"/>
      <c r="P1055" s="340">
        <f>+RP_2024[[#This Row],[VALOR INICIAL]]-RP_2024[[#This Row],[VALOR ANULACION]]</f>
        <v>31525272</v>
      </c>
      <c r="Q1055" s="341"/>
      <c r="R1055" s="339">
        <f>VALUE(LEFT(RP_2024[[#This Row],[OBJETO]],3))</f>
        <v>516</v>
      </c>
      <c r="S1055" s="342">
        <f t="shared" si="7"/>
        <v>242</v>
      </c>
      <c r="T1055" s="339" t="str">
        <f>SUBSTITUTE(RP_2024[[#This Row],[CODIGO TIPO]],"-","")</f>
        <v>O232020200991122</v>
      </c>
      <c r="U1055" s="335">
        <v>1905049</v>
      </c>
      <c r="V1055" s="339">
        <f>VALUE(LEFT(RIGHT(RP_2024[[#This Row],[IMPUTACION PRESUPUESTAL]],6),3))</f>
        <v>212</v>
      </c>
      <c r="W1055" s="333" t="s">
        <v>1282</v>
      </c>
      <c r="X1055" s="333">
        <f>VALUE(LEFT(RP_2024[[#This Row],[Actividad]],SEARCH(".",RP_2024[[#This Row],[Actividad]],1)-1))</f>
        <v>43</v>
      </c>
      <c r="Y1055" s="335">
        <f>MONTH(RP_2024[[#This Row],[FECHA RP]])</f>
        <v>10</v>
      </c>
      <c r="Z1055" s="334" t="str">
        <f>IF(RP_2024[[#This Row],[FEC ANULACION]]="","",MONTH(RP_2024[[#This Row],[FEC ANULACION]]))</f>
        <v/>
      </c>
      <c r="AA1055" s="335" t="s">
        <v>1589</v>
      </c>
      <c r="AB1055" s="335" t="s">
        <v>3386</v>
      </c>
      <c r="AC1055" s="335" t="str">
        <f>MID(RP_2024[[#This Row],[Elemento PEP]],11,2)</f>
        <v>13</v>
      </c>
    </row>
    <row r="1056" spans="1:29">
      <c r="A1056" s="336">
        <v>5317</v>
      </c>
      <c r="B1056" s="337">
        <v>45582</v>
      </c>
      <c r="C1056" s="338" t="s">
        <v>1712</v>
      </c>
      <c r="D1056" s="338" t="s">
        <v>2982</v>
      </c>
      <c r="E1056" s="336" t="s">
        <v>1579</v>
      </c>
      <c r="F1056" s="336">
        <v>6123</v>
      </c>
      <c r="G1056" s="337">
        <v>45579</v>
      </c>
      <c r="H1056" s="339">
        <v>6912002</v>
      </c>
      <c r="I1056" s="339" t="s">
        <v>1708</v>
      </c>
      <c r="J1056" s="339">
        <v>12013</v>
      </c>
      <c r="K1056" s="339" t="s">
        <v>1704</v>
      </c>
      <c r="L1056" s="339" t="s">
        <v>1832</v>
      </c>
      <c r="M1056" s="340">
        <v>54909226</v>
      </c>
      <c r="N1056" s="330">
        <v>0</v>
      </c>
      <c r="O1056" s="337"/>
      <c r="P1056" s="340">
        <f>+RP_2024[[#This Row],[VALOR INICIAL]]-RP_2024[[#This Row],[VALOR ANULACION]]</f>
        <v>54909226</v>
      </c>
      <c r="Q1056" s="341"/>
      <c r="R1056" s="339">
        <f>VALUE(LEFT(RP_2024[[#This Row],[OBJETO]],3))</f>
        <v>519</v>
      </c>
      <c r="S1056" s="342">
        <f t="shared" si="7"/>
        <v>242</v>
      </c>
      <c r="T1056" s="339" t="str">
        <f>SUBSTITUTE(RP_2024[[#This Row],[CODIGO TIPO]],"-","")</f>
        <v>O232020200991122</v>
      </c>
      <c r="U1056" s="335">
        <v>1905014</v>
      </c>
      <c r="V1056" s="339">
        <f>VALUE(LEFT(RIGHT(RP_2024[[#This Row],[IMPUTACION PRESUPUESTAL]],6),3))</f>
        <v>158</v>
      </c>
      <c r="W1056" s="333" t="s">
        <v>53</v>
      </c>
      <c r="X1056" s="333">
        <f>VALUE(LEFT(RP_2024[[#This Row],[Actividad]],SEARCH(".",RP_2024[[#This Row],[Actividad]],1)-1))</f>
        <v>9</v>
      </c>
      <c r="Y1056" s="335">
        <f>MONTH(RP_2024[[#This Row],[FECHA RP]])</f>
        <v>10</v>
      </c>
      <c r="Z1056" s="334" t="str">
        <f>IF(RP_2024[[#This Row],[FEC ANULACION]]="","",MONTH(RP_2024[[#This Row],[FEC ANULACION]]))</f>
        <v/>
      </c>
      <c r="AA1056" s="335" t="s">
        <v>1589</v>
      </c>
      <c r="AB1056" s="335" t="s">
        <v>3392</v>
      </c>
      <c r="AC1056" s="335" t="str">
        <f>MID(RP_2024[[#This Row],[Elemento PEP]],11,2)</f>
        <v>13</v>
      </c>
    </row>
    <row r="1057" spans="1:29">
      <c r="A1057" s="336">
        <v>5318</v>
      </c>
      <c r="B1057" s="337">
        <v>45582</v>
      </c>
      <c r="C1057" s="338" t="s">
        <v>1796</v>
      </c>
      <c r="D1057" s="338" t="s">
        <v>2987</v>
      </c>
      <c r="E1057" s="336" t="s">
        <v>1583</v>
      </c>
      <c r="F1057" s="336">
        <v>6238</v>
      </c>
      <c r="G1057" s="337">
        <v>45579</v>
      </c>
      <c r="H1057" s="339">
        <v>6911666</v>
      </c>
      <c r="I1057" s="339" t="s">
        <v>1756</v>
      </c>
      <c r="J1057" s="339">
        <v>12013</v>
      </c>
      <c r="K1057" s="339" t="s">
        <v>1704</v>
      </c>
      <c r="L1057" s="339" t="s">
        <v>1832</v>
      </c>
      <c r="M1057" s="340">
        <v>24439973</v>
      </c>
      <c r="N1057" s="330">
        <v>0</v>
      </c>
      <c r="O1057" s="337"/>
      <c r="P1057" s="340">
        <f>+RP_2024[[#This Row],[VALOR INICIAL]]-RP_2024[[#This Row],[VALOR ANULACION]]</f>
        <v>24439973</v>
      </c>
      <c r="Q1057" s="341"/>
      <c r="R1057" s="339">
        <f>VALUE(LEFT(RP_2024[[#This Row],[OBJETO]],3))</f>
        <v>516</v>
      </c>
      <c r="S1057" s="342">
        <f t="shared" si="7"/>
        <v>242</v>
      </c>
      <c r="T1057" s="339" t="str">
        <f>SUBSTITUTE(RP_2024[[#This Row],[CODIGO TIPO]],"-","")</f>
        <v>O232020200991122</v>
      </c>
      <c r="U1057" s="335">
        <v>1905014</v>
      </c>
      <c r="V1057" s="339">
        <f>VALUE(LEFT(RIGHT(RP_2024[[#This Row],[IMPUTACION PRESUPUESTAL]],6),3))</f>
        <v>132</v>
      </c>
      <c r="W1057" s="333" t="s">
        <v>1248</v>
      </c>
      <c r="X1057" s="333">
        <f>VALUE(LEFT(RP_2024[[#This Row],[Actividad]],SEARCH(".",RP_2024[[#This Row],[Actividad]],1)-1))</f>
        <v>23</v>
      </c>
      <c r="Y1057" s="335">
        <f>MONTH(RP_2024[[#This Row],[FECHA RP]])</f>
        <v>10</v>
      </c>
      <c r="Z1057" s="334" t="str">
        <f>IF(RP_2024[[#This Row],[FEC ANULACION]]="","",MONTH(RP_2024[[#This Row],[FEC ANULACION]]))</f>
        <v/>
      </c>
      <c r="AA1057" s="335" t="s">
        <v>1589</v>
      </c>
      <c r="AB1057" s="335" t="s">
        <v>3393</v>
      </c>
      <c r="AC1057" s="335" t="str">
        <f>MID(RP_2024[[#This Row],[Elemento PEP]],11,2)</f>
        <v>07</v>
      </c>
    </row>
    <row r="1058" spans="1:29">
      <c r="A1058" s="336">
        <v>5319</v>
      </c>
      <c r="B1058" s="337">
        <v>45582</v>
      </c>
      <c r="C1058" s="338" t="s">
        <v>1729</v>
      </c>
      <c r="D1058" s="338" t="s">
        <v>2982</v>
      </c>
      <c r="E1058" s="336" t="s">
        <v>1579</v>
      </c>
      <c r="F1058" s="336">
        <v>6119</v>
      </c>
      <c r="G1058" s="337">
        <v>45579</v>
      </c>
      <c r="H1058" s="339">
        <v>6912002</v>
      </c>
      <c r="I1058" s="339" t="s">
        <v>1708</v>
      </c>
      <c r="J1058" s="339">
        <v>12013</v>
      </c>
      <c r="K1058" s="339" t="s">
        <v>1704</v>
      </c>
      <c r="L1058" s="339" t="s">
        <v>1832</v>
      </c>
      <c r="M1058" s="340">
        <v>30907805</v>
      </c>
      <c r="N1058" s="330">
        <v>0</v>
      </c>
      <c r="O1058" s="337"/>
      <c r="P1058" s="340">
        <f>+RP_2024[[#This Row],[VALOR INICIAL]]-RP_2024[[#This Row],[VALOR ANULACION]]</f>
        <v>30907805</v>
      </c>
      <c r="Q1058" s="341"/>
      <c r="R1058" s="339">
        <f>VALUE(LEFT(RP_2024[[#This Row],[OBJETO]],3))</f>
        <v>519</v>
      </c>
      <c r="S1058" s="342">
        <f t="shared" si="7"/>
        <v>242</v>
      </c>
      <c r="T1058" s="339" t="str">
        <f>SUBSTITUTE(RP_2024[[#This Row],[CODIGO TIPO]],"-","")</f>
        <v>O232020200991122</v>
      </c>
      <c r="U1058" s="335">
        <v>1905014</v>
      </c>
      <c r="V1058" s="339">
        <f>VALUE(LEFT(RIGHT(RP_2024[[#This Row],[IMPUTACION PRESUPUESTAL]],6),3))</f>
        <v>234</v>
      </c>
      <c r="W1058" s="333" t="s">
        <v>1239</v>
      </c>
      <c r="X1058" s="333">
        <f>VALUE(LEFT(RP_2024[[#This Row],[Actividad]],SEARCH(".",RP_2024[[#This Row],[Actividad]],1)-1))</f>
        <v>13</v>
      </c>
      <c r="Y1058" s="335">
        <f>MONTH(RP_2024[[#This Row],[FECHA RP]])</f>
        <v>10</v>
      </c>
      <c r="Z1058" s="334" t="str">
        <f>IF(RP_2024[[#This Row],[FEC ANULACION]]="","",MONTH(RP_2024[[#This Row],[FEC ANULACION]]))</f>
        <v/>
      </c>
      <c r="AA1058" s="335" t="s">
        <v>1589</v>
      </c>
      <c r="AB1058" s="335" t="s">
        <v>3392</v>
      </c>
      <c r="AC1058" s="335" t="str">
        <f>MID(RP_2024[[#This Row],[Elemento PEP]],11,2)</f>
        <v>13</v>
      </c>
    </row>
    <row r="1059" spans="1:29">
      <c r="A1059" s="336">
        <v>5320</v>
      </c>
      <c r="B1059" s="337">
        <v>45582</v>
      </c>
      <c r="C1059" s="338" t="s">
        <v>1767</v>
      </c>
      <c r="D1059" s="338" t="s">
        <v>2987</v>
      </c>
      <c r="E1059" s="336" t="s">
        <v>1583</v>
      </c>
      <c r="F1059" s="336">
        <v>6235</v>
      </c>
      <c r="G1059" s="337">
        <v>45579</v>
      </c>
      <c r="H1059" s="339">
        <v>6911666</v>
      </c>
      <c r="I1059" s="339" t="s">
        <v>1756</v>
      </c>
      <c r="J1059" s="339">
        <v>12013</v>
      </c>
      <c r="K1059" s="339" t="s">
        <v>1704</v>
      </c>
      <c r="L1059" s="339" t="s">
        <v>1832</v>
      </c>
      <c r="M1059" s="340">
        <v>44853096</v>
      </c>
      <c r="N1059" s="330">
        <v>0</v>
      </c>
      <c r="O1059" s="337"/>
      <c r="P1059" s="340">
        <f>+RP_2024[[#This Row],[VALOR INICIAL]]-RP_2024[[#This Row],[VALOR ANULACION]]</f>
        <v>44853096</v>
      </c>
      <c r="Q1059" s="341"/>
      <c r="R1059" s="339">
        <f>VALUE(LEFT(RP_2024[[#This Row],[OBJETO]],3))</f>
        <v>516</v>
      </c>
      <c r="S1059" s="342">
        <f t="shared" si="7"/>
        <v>242</v>
      </c>
      <c r="T1059" s="339" t="str">
        <f>SUBSTITUTE(RP_2024[[#This Row],[CODIGO TIPO]],"-","")</f>
        <v>O232020200991122</v>
      </c>
      <c r="U1059" s="335">
        <v>1905014</v>
      </c>
      <c r="V1059" s="339">
        <f>VALUE(LEFT(RIGHT(RP_2024[[#This Row],[IMPUTACION PRESUPUESTAL]],6),3))</f>
        <v>3</v>
      </c>
      <c r="W1059" s="333" t="s">
        <v>815</v>
      </c>
      <c r="X1059" s="333">
        <f>VALUE(LEFT(RP_2024[[#This Row],[Actividad]],SEARCH(".",RP_2024[[#This Row],[Actividad]],1)-1))</f>
        <v>10</v>
      </c>
      <c r="Y1059" s="335">
        <f>MONTH(RP_2024[[#This Row],[FECHA RP]])</f>
        <v>10</v>
      </c>
      <c r="Z1059" s="334" t="str">
        <f>IF(RP_2024[[#This Row],[FEC ANULACION]]="","",MONTH(RP_2024[[#This Row],[FEC ANULACION]]))</f>
        <v/>
      </c>
      <c r="AA1059" s="335" t="s">
        <v>1589</v>
      </c>
      <c r="AB1059" s="335" t="s">
        <v>3392</v>
      </c>
      <c r="AC1059" s="335" t="str">
        <f>MID(RP_2024[[#This Row],[Elemento PEP]],11,2)</f>
        <v>13</v>
      </c>
    </row>
    <row r="1060" spans="1:29">
      <c r="A1060" s="336">
        <v>5321</v>
      </c>
      <c r="B1060" s="337">
        <v>45582</v>
      </c>
      <c r="C1060" s="338" t="s">
        <v>1754</v>
      </c>
      <c r="D1060" s="338" t="s">
        <v>2987</v>
      </c>
      <c r="E1060" s="336" t="s">
        <v>1583</v>
      </c>
      <c r="F1060" s="336">
        <v>6242</v>
      </c>
      <c r="G1060" s="337">
        <v>45579</v>
      </c>
      <c r="H1060" s="339">
        <v>6911666</v>
      </c>
      <c r="I1060" s="339" t="s">
        <v>1756</v>
      </c>
      <c r="J1060" s="339">
        <v>12013</v>
      </c>
      <c r="K1060" s="339" t="s">
        <v>1704</v>
      </c>
      <c r="L1060" s="339" t="s">
        <v>1832</v>
      </c>
      <c r="M1060" s="340">
        <v>11139383</v>
      </c>
      <c r="N1060" s="330">
        <v>0</v>
      </c>
      <c r="O1060" s="337"/>
      <c r="P1060" s="340">
        <f>+RP_2024[[#This Row],[VALOR INICIAL]]-RP_2024[[#This Row],[VALOR ANULACION]]</f>
        <v>11139383</v>
      </c>
      <c r="Q1060" s="341"/>
      <c r="R1060" s="339">
        <f>VALUE(LEFT(RP_2024[[#This Row],[OBJETO]],3))</f>
        <v>516</v>
      </c>
      <c r="S1060" s="342">
        <f t="shared" si="7"/>
        <v>242</v>
      </c>
      <c r="T1060" s="339" t="str">
        <f>SUBSTITUTE(RP_2024[[#This Row],[CODIGO TIPO]],"-","")</f>
        <v>O232020200991122</v>
      </c>
      <c r="U1060" s="335">
        <v>1905014</v>
      </c>
      <c r="V1060" s="339">
        <f>VALUE(LEFT(RIGHT(RP_2024[[#This Row],[IMPUTACION PRESUPUESTAL]],6),3))</f>
        <v>128</v>
      </c>
      <c r="W1060" s="333" t="s">
        <v>1246</v>
      </c>
      <c r="X1060" s="333">
        <f>VALUE(LEFT(RP_2024[[#This Row],[Actividad]],SEARCH(".",RP_2024[[#This Row],[Actividad]],1)-1))</f>
        <v>21</v>
      </c>
      <c r="Y1060" s="335">
        <f>MONTH(RP_2024[[#This Row],[FECHA RP]])</f>
        <v>10</v>
      </c>
      <c r="Z1060" s="334" t="str">
        <f>IF(RP_2024[[#This Row],[FEC ANULACION]]="","",MONTH(RP_2024[[#This Row],[FEC ANULACION]]))</f>
        <v/>
      </c>
      <c r="AA1060" s="335" t="s">
        <v>1589</v>
      </c>
      <c r="AB1060" s="335" t="s">
        <v>3393</v>
      </c>
      <c r="AC1060" s="335" t="str">
        <f>MID(RP_2024[[#This Row],[Elemento PEP]],11,2)</f>
        <v>07</v>
      </c>
    </row>
    <row r="1061" spans="1:29">
      <c r="A1061" s="336">
        <v>5322</v>
      </c>
      <c r="B1061" s="337">
        <v>45582</v>
      </c>
      <c r="C1061" s="338" t="s">
        <v>1740</v>
      </c>
      <c r="D1061" s="338" t="s">
        <v>2982</v>
      </c>
      <c r="E1061" s="336" t="s">
        <v>1579</v>
      </c>
      <c r="F1061" s="336">
        <v>6120</v>
      </c>
      <c r="G1061" s="337">
        <v>45579</v>
      </c>
      <c r="H1061" s="339">
        <v>6912002</v>
      </c>
      <c r="I1061" s="339" t="s">
        <v>1708</v>
      </c>
      <c r="J1061" s="339">
        <v>12013</v>
      </c>
      <c r="K1061" s="339" t="s">
        <v>1704</v>
      </c>
      <c r="L1061" s="339" t="s">
        <v>1832</v>
      </c>
      <c r="M1061" s="340">
        <v>54397392</v>
      </c>
      <c r="N1061" s="330">
        <v>0</v>
      </c>
      <c r="O1061" s="337"/>
      <c r="P1061" s="340">
        <f>+RP_2024[[#This Row],[VALOR INICIAL]]-RP_2024[[#This Row],[VALOR ANULACION]]</f>
        <v>54397392</v>
      </c>
      <c r="Q1061" s="341"/>
      <c r="R1061" s="339">
        <f>VALUE(LEFT(RP_2024[[#This Row],[OBJETO]],3))</f>
        <v>519</v>
      </c>
      <c r="S1061" s="342">
        <f t="shared" si="7"/>
        <v>242</v>
      </c>
      <c r="T1061" s="339" t="str">
        <f>SUBSTITUTE(RP_2024[[#This Row],[CODIGO TIPO]],"-","")</f>
        <v>O232020200991122</v>
      </c>
      <c r="U1061" s="335">
        <v>1905054</v>
      </c>
      <c r="V1061" s="339">
        <f>VALUE(LEFT(RIGHT(RP_2024[[#This Row],[IMPUTACION PRESUPUESTAL]],6),3))</f>
        <v>237</v>
      </c>
      <c r="W1061" s="333" t="s">
        <v>47</v>
      </c>
      <c r="X1061" s="333">
        <f>VALUE(LEFT(RP_2024[[#This Row],[Actividad]],SEARCH(".",RP_2024[[#This Row],[Actividad]],1)-1))</f>
        <v>4</v>
      </c>
      <c r="Y1061" s="335">
        <f>MONTH(RP_2024[[#This Row],[FECHA RP]])</f>
        <v>10</v>
      </c>
      <c r="Z1061" s="334" t="str">
        <f>IF(RP_2024[[#This Row],[FEC ANULACION]]="","",MONTH(RP_2024[[#This Row],[FEC ANULACION]]))</f>
        <v/>
      </c>
      <c r="AA1061" s="335" t="s">
        <v>1589</v>
      </c>
      <c r="AB1061" s="335" t="s">
        <v>3394</v>
      </c>
      <c r="AC1061" s="335" t="str">
        <f>MID(RP_2024[[#This Row],[Elemento PEP]],11,2)</f>
        <v>13</v>
      </c>
    </row>
    <row r="1062" spans="1:29">
      <c r="A1062" s="336">
        <v>5323</v>
      </c>
      <c r="B1062" s="337">
        <v>45582</v>
      </c>
      <c r="C1062" s="338" t="s">
        <v>1799</v>
      </c>
      <c r="D1062" s="338" t="s">
        <v>2987</v>
      </c>
      <c r="E1062" s="336" t="s">
        <v>1583</v>
      </c>
      <c r="F1062" s="336">
        <v>6241</v>
      </c>
      <c r="G1062" s="337">
        <v>45579</v>
      </c>
      <c r="H1062" s="339">
        <v>6911666</v>
      </c>
      <c r="I1062" s="339" t="s">
        <v>1756</v>
      </c>
      <c r="J1062" s="339">
        <v>12013</v>
      </c>
      <c r="K1062" s="339" t="s">
        <v>1704</v>
      </c>
      <c r="L1062" s="339" t="s">
        <v>1832</v>
      </c>
      <c r="M1062" s="340">
        <v>116068393</v>
      </c>
      <c r="N1062" s="330">
        <v>0</v>
      </c>
      <c r="O1062" s="337"/>
      <c r="P1062" s="340">
        <f>+RP_2024[[#This Row],[VALOR INICIAL]]-RP_2024[[#This Row],[VALOR ANULACION]]</f>
        <v>116068393</v>
      </c>
      <c r="Q1062" s="341"/>
      <c r="R1062" s="339">
        <f>VALUE(LEFT(RP_2024[[#This Row],[OBJETO]],3))</f>
        <v>516</v>
      </c>
      <c r="S1062" s="342">
        <f t="shared" si="7"/>
        <v>242</v>
      </c>
      <c r="T1062" s="339" t="str">
        <f>SUBSTITUTE(RP_2024[[#This Row],[CODIGO TIPO]],"-","")</f>
        <v>O232020200991122</v>
      </c>
      <c r="U1062" s="335">
        <v>1905014</v>
      </c>
      <c r="V1062" s="339">
        <f>VALUE(LEFT(RIGHT(RP_2024[[#This Row],[IMPUTACION PRESUPUESTAL]],6),3))</f>
        <v>126</v>
      </c>
      <c r="W1062" s="333" t="s">
        <v>1245</v>
      </c>
      <c r="X1062" s="333">
        <f>VALUE(LEFT(RP_2024[[#This Row],[Actividad]],SEARCH(".",RP_2024[[#This Row],[Actividad]],1)-1))</f>
        <v>20</v>
      </c>
      <c r="Y1062" s="335">
        <f>MONTH(RP_2024[[#This Row],[FECHA RP]])</f>
        <v>10</v>
      </c>
      <c r="Z1062" s="334" t="str">
        <f>IF(RP_2024[[#This Row],[FEC ANULACION]]="","",MONTH(RP_2024[[#This Row],[FEC ANULACION]]))</f>
        <v/>
      </c>
      <c r="AA1062" s="335" t="s">
        <v>1589</v>
      </c>
      <c r="AB1062" s="335" t="s">
        <v>3392</v>
      </c>
      <c r="AC1062" s="335" t="str">
        <f>MID(RP_2024[[#This Row],[Elemento PEP]],11,2)</f>
        <v>13</v>
      </c>
    </row>
    <row r="1063" spans="1:29">
      <c r="A1063" s="336">
        <v>5326</v>
      </c>
      <c r="B1063" s="337">
        <v>45582</v>
      </c>
      <c r="C1063" s="338" t="s">
        <v>1783</v>
      </c>
      <c r="D1063" s="338" t="s">
        <v>2987</v>
      </c>
      <c r="E1063" s="336" t="s">
        <v>1583</v>
      </c>
      <c r="F1063" s="336">
        <v>6240</v>
      </c>
      <c r="G1063" s="337">
        <v>45579</v>
      </c>
      <c r="H1063" s="339">
        <v>6911666</v>
      </c>
      <c r="I1063" s="339" t="s">
        <v>1756</v>
      </c>
      <c r="J1063" s="339">
        <v>12013</v>
      </c>
      <c r="K1063" s="339" t="s">
        <v>1704</v>
      </c>
      <c r="L1063" s="339" t="s">
        <v>1832</v>
      </c>
      <c r="M1063" s="340">
        <v>39743614</v>
      </c>
      <c r="N1063" s="330">
        <v>0</v>
      </c>
      <c r="O1063" s="337"/>
      <c r="P1063" s="340">
        <f>+RP_2024[[#This Row],[VALOR INICIAL]]-RP_2024[[#This Row],[VALOR ANULACION]]</f>
        <v>39743614</v>
      </c>
      <c r="Q1063" s="341"/>
      <c r="R1063" s="339">
        <f>VALUE(LEFT(RP_2024[[#This Row],[OBJETO]],3))</f>
        <v>516</v>
      </c>
      <c r="S1063" s="342">
        <f t="shared" si="7"/>
        <v>242</v>
      </c>
      <c r="T1063" s="339" t="str">
        <f>SUBSTITUTE(RP_2024[[#This Row],[CODIGO TIPO]],"-","")</f>
        <v>O232020200991122</v>
      </c>
      <c r="U1063" s="335">
        <v>1905014</v>
      </c>
      <c r="V1063" s="339">
        <f>VALUE(LEFT(RIGHT(RP_2024[[#This Row],[IMPUTACION PRESUPUESTAL]],6),3))</f>
        <v>131</v>
      </c>
      <c r="W1063" s="333" t="s">
        <v>1252</v>
      </c>
      <c r="X1063" s="333">
        <f>VALUE(LEFT(RP_2024[[#This Row],[Actividad]],SEARCH(".",RP_2024[[#This Row],[Actividad]],1)-1))</f>
        <v>26</v>
      </c>
      <c r="Y1063" s="335">
        <f>MONTH(RP_2024[[#This Row],[FECHA RP]])</f>
        <v>10</v>
      </c>
      <c r="Z1063" s="334" t="str">
        <f>IF(RP_2024[[#This Row],[FEC ANULACION]]="","",MONTH(RP_2024[[#This Row],[FEC ANULACION]]))</f>
        <v/>
      </c>
      <c r="AA1063" s="335" t="s">
        <v>1589</v>
      </c>
      <c r="AB1063" s="335" t="s">
        <v>3390</v>
      </c>
      <c r="AC1063" s="335" t="str">
        <f>MID(RP_2024[[#This Row],[Elemento PEP]],11,2)</f>
        <v>08</v>
      </c>
    </row>
    <row r="1064" spans="1:29">
      <c r="A1064" s="336">
        <v>5327</v>
      </c>
      <c r="B1064" s="337">
        <v>45582</v>
      </c>
      <c r="C1064" s="338" t="s">
        <v>1790</v>
      </c>
      <c r="D1064" s="338" t="s">
        <v>2987</v>
      </c>
      <c r="E1064" s="336" t="s">
        <v>1583</v>
      </c>
      <c r="F1064" s="336">
        <v>6232</v>
      </c>
      <c r="G1064" s="337">
        <v>45579</v>
      </c>
      <c r="H1064" s="339">
        <v>6911666</v>
      </c>
      <c r="I1064" s="339" t="s">
        <v>1756</v>
      </c>
      <c r="J1064" s="339">
        <v>49809</v>
      </c>
      <c r="K1064" s="339" t="s">
        <v>1704</v>
      </c>
      <c r="L1064" s="339" t="s">
        <v>1719</v>
      </c>
      <c r="M1064" s="340">
        <v>1112015712</v>
      </c>
      <c r="N1064" s="330">
        <v>0</v>
      </c>
      <c r="O1064" s="337"/>
      <c r="P1064" s="343">
        <f>+RP_2024[[#This Row],[VALOR INICIAL]]-RP_2024[[#This Row],[VALOR ANULACION]]</f>
        <v>1112015712</v>
      </c>
      <c r="Q1064" s="341"/>
      <c r="R1064" s="339">
        <f>VALUE(LEFT(RP_2024[[#This Row],[OBJETO]],3))</f>
        <v>516</v>
      </c>
      <c r="S1064" s="342">
        <f t="shared" si="7"/>
        <v>242</v>
      </c>
      <c r="T1064" s="339" t="str">
        <f>SUBSTITUTE(RP_2024[[#This Row],[CODIGO TIPO]],"-","")</f>
        <v>O232020200991122</v>
      </c>
      <c r="U1064" s="335">
        <v>1905049</v>
      </c>
      <c r="V1064" s="339">
        <f>VALUE(LEFT(RIGHT(RP_2024[[#This Row],[IMPUTACION PRESUPUESTAL]],6),3))</f>
        <v>97</v>
      </c>
      <c r="W1064" s="344" t="s">
        <v>1283</v>
      </c>
      <c r="X1064" s="333">
        <f>VALUE(LEFT(RP_2024[[#This Row],[Actividad]],SEARCH(".",RP_2024[[#This Row],[Actividad]],1)-1))</f>
        <v>44</v>
      </c>
      <c r="Y1064" s="335">
        <f>MONTH(RP_2024[[#This Row],[FECHA RP]])</f>
        <v>10</v>
      </c>
      <c r="Z1064" s="334" t="str">
        <f>IF(RP_2024[[#This Row],[FEC ANULACION]]="","",MONTH(RP_2024[[#This Row],[FEC ANULACION]]))</f>
        <v/>
      </c>
      <c r="AA1064" s="335" t="s">
        <v>1589</v>
      </c>
      <c r="AB1064" s="335" t="s">
        <v>3387</v>
      </c>
      <c r="AC1064" s="335" t="str">
        <f>MID(RP_2024[[#This Row],[Elemento PEP]],11,2)</f>
        <v>11</v>
      </c>
    </row>
    <row r="1065" spans="1:29">
      <c r="A1065" s="336">
        <v>5327</v>
      </c>
      <c r="B1065" s="337">
        <v>45582</v>
      </c>
      <c r="C1065" s="338" t="s">
        <v>1790</v>
      </c>
      <c r="D1065" s="338" t="s">
        <v>2987</v>
      </c>
      <c r="E1065" s="336" t="s">
        <v>1583</v>
      </c>
      <c r="F1065" s="336">
        <v>6232</v>
      </c>
      <c r="G1065" s="337">
        <v>45579</v>
      </c>
      <c r="H1065" s="339">
        <v>6911666</v>
      </c>
      <c r="I1065" s="339" t="s">
        <v>1756</v>
      </c>
      <c r="J1065" s="339">
        <v>12013</v>
      </c>
      <c r="K1065" s="339" t="s">
        <v>1704</v>
      </c>
      <c r="L1065" s="339" t="s">
        <v>1832</v>
      </c>
      <c r="M1065" s="340">
        <v>1650096282</v>
      </c>
      <c r="N1065" s="330">
        <v>0</v>
      </c>
      <c r="O1065" s="337"/>
      <c r="P1065" s="340">
        <f>+RP_2024[[#This Row],[VALOR INICIAL]]-RP_2024[[#This Row],[VALOR ANULACION]]</f>
        <v>1650096282</v>
      </c>
      <c r="Q1065" s="341"/>
      <c r="R1065" s="339">
        <f>VALUE(LEFT(RP_2024[[#This Row],[OBJETO]],3))</f>
        <v>516</v>
      </c>
      <c r="S1065" s="342">
        <f t="shared" si="7"/>
        <v>242</v>
      </c>
      <c r="T1065" s="339" t="str">
        <f>SUBSTITUTE(RP_2024[[#This Row],[CODIGO TIPO]],"-","")</f>
        <v>O232020200991122</v>
      </c>
      <c r="U1065" s="335">
        <v>1905049</v>
      </c>
      <c r="V1065" s="339">
        <f>VALUE(LEFT(RIGHT(RP_2024[[#This Row],[IMPUTACION PRESUPUESTAL]],6),3))</f>
        <v>97</v>
      </c>
      <c r="W1065" s="333" t="s">
        <v>1279</v>
      </c>
      <c r="X1065" s="333">
        <f>VALUE(LEFT(RP_2024[[#This Row],[Actividad]],SEARCH(".",RP_2024[[#This Row],[Actividad]],1)-1))</f>
        <v>42</v>
      </c>
      <c r="Y1065" s="335">
        <f>MONTH(RP_2024[[#This Row],[FECHA RP]])</f>
        <v>10</v>
      </c>
      <c r="Z1065" s="334" t="str">
        <f>IF(RP_2024[[#This Row],[FEC ANULACION]]="","",MONTH(RP_2024[[#This Row],[FEC ANULACION]]))</f>
        <v/>
      </c>
      <c r="AA1065" s="335" t="s">
        <v>1589</v>
      </c>
      <c r="AB1065" s="335" t="s">
        <v>3387</v>
      </c>
      <c r="AC1065" s="335" t="str">
        <f>MID(RP_2024[[#This Row],[Elemento PEP]],11,2)</f>
        <v>11</v>
      </c>
    </row>
    <row r="1066" spans="1:29">
      <c r="A1066" s="336">
        <v>5328</v>
      </c>
      <c r="B1066" s="337">
        <v>45582</v>
      </c>
      <c r="C1066" s="338" t="s">
        <v>1765</v>
      </c>
      <c r="D1066" s="338" t="s">
        <v>2987</v>
      </c>
      <c r="E1066" s="336" t="s">
        <v>1583</v>
      </c>
      <c r="F1066" s="336">
        <v>6233</v>
      </c>
      <c r="G1066" s="337">
        <v>45579</v>
      </c>
      <c r="H1066" s="339">
        <v>6911666</v>
      </c>
      <c r="I1066" s="339" t="s">
        <v>1756</v>
      </c>
      <c r="J1066" s="339">
        <v>12013</v>
      </c>
      <c r="K1066" s="339" t="s">
        <v>1704</v>
      </c>
      <c r="L1066" s="339" t="s">
        <v>1832</v>
      </c>
      <c r="M1066" s="340">
        <v>44197840</v>
      </c>
      <c r="N1066" s="330">
        <v>0</v>
      </c>
      <c r="O1066" s="337"/>
      <c r="P1066" s="340">
        <f>+RP_2024[[#This Row],[VALOR INICIAL]]-RP_2024[[#This Row],[VALOR ANULACION]]</f>
        <v>44197840</v>
      </c>
      <c r="Q1066" s="341"/>
      <c r="R1066" s="339">
        <f>VALUE(LEFT(RP_2024[[#This Row],[OBJETO]],3))</f>
        <v>516</v>
      </c>
      <c r="S1066" s="342">
        <f t="shared" si="7"/>
        <v>242</v>
      </c>
      <c r="T1066" s="339" t="str">
        <f>SUBSTITUTE(RP_2024[[#This Row],[CODIGO TIPO]],"-","")</f>
        <v>O232020200991122</v>
      </c>
      <c r="U1066" s="335">
        <v>1905014</v>
      </c>
      <c r="V1066" s="339">
        <f>VALUE(LEFT(RIGHT(RP_2024[[#This Row],[IMPUTACION PRESUPUESTAL]],6),3))</f>
        <v>1</v>
      </c>
      <c r="W1066" s="333" t="s">
        <v>810</v>
      </c>
      <c r="X1066" s="333">
        <f>VALUE(LEFT(RP_2024[[#This Row],[Actividad]],SEARCH(".",RP_2024[[#This Row],[Actividad]],1)-1))</f>
        <v>10</v>
      </c>
      <c r="Y1066" s="335">
        <f>MONTH(RP_2024[[#This Row],[FECHA RP]])</f>
        <v>10</v>
      </c>
      <c r="Z1066" s="334" t="str">
        <f>IF(RP_2024[[#This Row],[FEC ANULACION]]="","",MONTH(RP_2024[[#This Row],[FEC ANULACION]]))</f>
        <v/>
      </c>
      <c r="AA1066" s="335" t="s">
        <v>1589</v>
      </c>
      <c r="AB1066" s="335" t="s">
        <v>3392</v>
      </c>
      <c r="AC1066" s="335" t="str">
        <f>MID(RP_2024[[#This Row],[Elemento PEP]],11,2)</f>
        <v>13</v>
      </c>
    </row>
    <row r="1067" spans="1:29">
      <c r="A1067" s="336">
        <v>5329</v>
      </c>
      <c r="B1067" s="337">
        <v>45582</v>
      </c>
      <c r="C1067" s="338" t="s">
        <v>1788</v>
      </c>
      <c r="D1067" s="338" t="s">
        <v>2987</v>
      </c>
      <c r="E1067" s="336" t="s">
        <v>1583</v>
      </c>
      <c r="F1067" s="336">
        <v>6230</v>
      </c>
      <c r="G1067" s="337">
        <v>45579</v>
      </c>
      <c r="H1067" s="339">
        <v>6911666</v>
      </c>
      <c r="I1067" s="339" t="s">
        <v>1756</v>
      </c>
      <c r="J1067" s="339">
        <v>12013</v>
      </c>
      <c r="K1067" s="339" t="s">
        <v>1704</v>
      </c>
      <c r="L1067" s="339" t="s">
        <v>1832</v>
      </c>
      <c r="M1067" s="340">
        <v>38977650</v>
      </c>
      <c r="N1067" s="330">
        <v>0</v>
      </c>
      <c r="O1067" s="337"/>
      <c r="P1067" s="340">
        <f>+RP_2024[[#This Row],[VALOR INICIAL]]-RP_2024[[#This Row],[VALOR ANULACION]]</f>
        <v>38977650</v>
      </c>
      <c r="Q1067" s="341"/>
      <c r="R1067" s="339">
        <f>VALUE(LEFT(RP_2024[[#This Row],[OBJETO]],3))</f>
        <v>516</v>
      </c>
      <c r="S1067" s="342">
        <f t="shared" si="7"/>
        <v>242</v>
      </c>
      <c r="T1067" s="339" t="str">
        <f>SUBSTITUTE(RP_2024[[#This Row],[CODIGO TIPO]],"-","")</f>
        <v>O232020200991122</v>
      </c>
      <c r="U1067" s="335">
        <v>1905014</v>
      </c>
      <c r="V1067" s="339">
        <f>VALUE(LEFT(RIGHT(RP_2024[[#This Row],[IMPUTACION PRESUPUESTAL]],6),3))</f>
        <v>108</v>
      </c>
      <c r="W1067" s="335" t="s">
        <v>1256</v>
      </c>
      <c r="X1067" s="333">
        <f>VALUE(LEFT(RP_2024[[#This Row],[Actividad]],SEARCH(".",RP_2024[[#This Row],[Actividad]],1)-1))</f>
        <v>30</v>
      </c>
      <c r="Y1067" s="335">
        <f>MONTH(RP_2024[[#This Row],[FECHA RP]])</f>
        <v>10</v>
      </c>
      <c r="Z1067" s="334" t="str">
        <f>IF(RP_2024[[#This Row],[FEC ANULACION]]="","",MONTH(RP_2024[[#This Row],[FEC ANULACION]]))</f>
        <v/>
      </c>
      <c r="AA1067" s="335" t="s">
        <v>1589</v>
      </c>
      <c r="AB1067" s="335" t="s">
        <v>3391</v>
      </c>
      <c r="AC1067" s="335" t="str">
        <f>MID(RP_2024[[#This Row],[Elemento PEP]],11,2)</f>
        <v>09</v>
      </c>
    </row>
    <row r="1068" spans="1:29">
      <c r="A1068" s="336">
        <v>5330</v>
      </c>
      <c r="B1068" s="337">
        <v>45582</v>
      </c>
      <c r="C1068" s="338" t="s">
        <v>2990</v>
      </c>
      <c r="D1068" s="338" t="s">
        <v>2987</v>
      </c>
      <c r="E1068" s="336" t="s">
        <v>1583</v>
      </c>
      <c r="F1068" s="336">
        <v>6228</v>
      </c>
      <c r="G1068" s="337">
        <v>45579</v>
      </c>
      <c r="H1068" s="339">
        <v>6911666</v>
      </c>
      <c r="I1068" s="339" t="s">
        <v>1756</v>
      </c>
      <c r="J1068" s="339">
        <v>49940</v>
      </c>
      <c r="K1068" s="339" t="s">
        <v>1704</v>
      </c>
      <c r="L1068" s="339" t="s">
        <v>2984</v>
      </c>
      <c r="M1068" s="340">
        <v>29306631</v>
      </c>
      <c r="N1068" s="330">
        <v>0</v>
      </c>
      <c r="O1068" s="337"/>
      <c r="P1068" s="340">
        <f>+RP_2024[[#This Row],[VALOR INICIAL]]-RP_2024[[#This Row],[VALOR ANULACION]]</f>
        <v>29306631</v>
      </c>
      <c r="Q1068" s="341"/>
      <c r="R1068" s="339">
        <f>VALUE(LEFT(RP_2024[[#This Row],[OBJETO]],3))</f>
        <v>516</v>
      </c>
      <c r="S1068" s="342">
        <f t="shared" si="7"/>
        <v>242</v>
      </c>
      <c r="T1068" s="339" t="str">
        <f>SUBSTITUTE(RP_2024[[#This Row],[CODIGO TIPO]],"-","")</f>
        <v>O232020200991122</v>
      </c>
      <c r="U1068" s="335">
        <v>1905014</v>
      </c>
      <c r="V1068" s="339">
        <f>VALUE(LEFT(RIGHT(RP_2024[[#This Row],[IMPUTACION PRESUPUESTAL]],6),3))</f>
        <v>107</v>
      </c>
      <c r="W1068" s="333" t="s">
        <v>1257</v>
      </c>
      <c r="X1068" s="333">
        <f>VALUE(LEFT(RP_2024[[#This Row],[Actividad]],SEARCH(".",RP_2024[[#This Row],[Actividad]],1)-1))</f>
        <v>31</v>
      </c>
      <c r="Y1068" s="335">
        <f>MONTH(RP_2024[[#This Row],[FECHA RP]])</f>
        <v>10</v>
      </c>
      <c r="Z1068" s="334" t="str">
        <f>IF(RP_2024[[#This Row],[FEC ANULACION]]="","",MONTH(RP_2024[[#This Row],[FEC ANULACION]]))</f>
        <v/>
      </c>
      <c r="AA1068" s="335" t="s">
        <v>1591</v>
      </c>
      <c r="AB1068" s="335" t="s">
        <v>3396</v>
      </c>
      <c r="AC1068" s="335" t="str">
        <f>MID(RP_2024[[#This Row],[Elemento PEP]],11,2)</f>
        <v>06</v>
      </c>
    </row>
    <row r="1069" spans="1:29">
      <c r="A1069" s="336">
        <v>5331</v>
      </c>
      <c r="B1069" s="337">
        <v>45582</v>
      </c>
      <c r="C1069" s="338" t="s">
        <v>1775</v>
      </c>
      <c r="D1069" s="338" t="s">
        <v>2987</v>
      </c>
      <c r="E1069" s="336" t="s">
        <v>1583</v>
      </c>
      <c r="F1069" s="336">
        <v>6227</v>
      </c>
      <c r="G1069" s="337">
        <v>45579</v>
      </c>
      <c r="H1069" s="339">
        <v>6911666</v>
      </c>
      <c r="I1069" s="339" t="s">
        <v>1756</v>
      </c>
      <c r="J1069" s="339">
        <v>12013</v>
      </c>
      <c r="K1069" s="339" t="s">
        <v>1704</v>
      </c>
      <c r="L1069" s="339" t="s">
        <v>1832</v>
      </c>
      <c r="M1069" s="340">
        <v>19162956</v>
      </c>
      <c r="N1069" s="330">
        <v>0</v>
      </c>
      <c r="O1069" s="337"/>
      <c r="P1069" s="340">
        <f>+RP_2024[[#This Row],[VALOR INICIAL]]-RP_2024[[#This Row],[VALOR ANULACION]]</f>
        <v>19162956</v>
      </c>
      <c r="Q1069" s="341"/>
      <c r="R1069" s="339">
        <f>VALUE(LEFT(RP_2024[[#This Row],[OBJETO]],3))</f>
        <v>516</v>
      </c>
      <c r="S1069" s="342">
        <f t="shared" si="7"/>
        <v>242</v>
      </c>
      <c r="T1069" s="339" t="str">
        <f>SUBSTITUTE(RP_2024[[#This Row],[CODIGO TIPO]],"-","")</f>
        <v>O232020200991122</v>
      </c>
      <c r="U1069" s="335">
        <v>1905049</v>
      </c>
      <c r="V1069" s="339">
        <f>VALUE(LEFT(RIGHT(RP_2024[[#This Row],[IMPUTACION PRESUPUESTAL]],6),3))</f>
        <v>111</v>
      </c>
      <c r="W1069" s="335" t="s">
        <v>1267</v>
      </c>
      <c r="X1069" s="333">
        <f>VALUE(LEFT(RP_2024[[#This Row],[Actividad]],SEARCH(".",RP_2024[[#This Row],[Actividad]],1)-1))</f>
        <v>36</v>
      </c>
      <c r="Y1069" s="335">
        <f>MONTH(RP_2024[[#This Row],[FECHA RP]])</f>
        <v>10</v>
      </c>
      <c r="Z1069" s="334" t="str">
        <f>IF(RP_2024[[#This Row],[FEC ANULACION]]="","",MONTH(RP_2024[[#This Row],[FEC ANULACION]]))</f>
        <v/>
      </c>
      <c r="AA1069" s="335" t="s">
        <v>1589</v>
      </c>
      <c r="AB1069" s="335" t="s">
        <v>3388</v>
      </c>
      <c r="AC1069" s="335" t="str">
        <f>MID(RP_2024[[#This Row],[Elemento PEP]],11,2)</f>
        <v>03</v>
      </c>
    </row>
    <row r="1070" spans="1:29">
      <c r="A1070" s="336">
        <v>5332</v>
      </c>
      <c r="B1070" s="337">
        <v>45582</v>
      </c>
      <c r="C1070" s="338" t="s">
        <v>1759</v>
      </c>
      <c r="D1070" s="338" t="s">
        <v>2987</v>
      </c>
      <c r="E1070" s="336" t="s">
        <v>1583</v>
      </c>
      <c r="F1070" s="336">
        <v>6226</v>
      </c>
      <c r="G1070" s="337">
        <v>45579</v>
      </c>
      <c r="H1070" s="339">
        <v>6911666</v>
      </c>
      <c r="I1070" s="339" t="s">
        <v>1756</v>
      </c>
      <c r="J1070" s="339">
        <v>12013</v>
      </c>
      <c r="K1070" s="339" t="s">
        <v>1704</v>
      </c>
      <c r="L1070" s="339" t="s">
        <v>1832</v>
      </c>
      <c r="M1070" s="340">
        <v>86960963</v>
      </c>
      <c r="N1070" s="330">
        <v>0</v>
      </c>
      <c r="O1070" s="337"/>
      <c r="P1070" s="340">
        <f>+RP_2024[[#This Row],[VALOR INICIAL]]-RP_2024[[#This Row],[VALOR ANULACION]]</f>
        <v>86960963</v>
      </c>
      <c r="Q1070" s="341"/>
      <c r="R1070" s="339">
        <f>VALUE(LEFT(RP_2024[[#This Row],[OBJETO]],3))</f>
        <v>516</v>
      </c>
      <c r="S1070" s="342">
        <f t="shared" si="7"/>
        <v>242</v>
      </c>
      <c r="T1070" s="339" t="str">
        <f>SUBSTITUTE(RP_2024[[#This Row],[CODIGO TIPO]],"-","")</f>
        <v>O232020200991122</v>
      </c>
      <c r="U1070" s="335">
        <v>1905014</v>
      </c>
      <c r="V1070" s="339">
        <f>VALUE(LEFT(RIGHT(RP_2024[[#This Row],[IMPUTACION PRESUPUESTAL]],6),3))</f>
        <v>113</v>
      </c>
      <c r="W1070" s="335" t="s">
        <v>1243</v>
      </c>
      <c r="X1070" s="333">
        <f>VALUE(LEFT(RP_2024[[#This Row],[Actividad]],SEARCH(".",RP_2024[[#This Row],[Actividad]],1)-1))</f>
        <v>18</v>
      </c>
      <c r="Y1070" s="335">
        <f>MONTH(RP_2024[[#This Row],[FECHA RP]])</f>
        <v>10</v>
      </c>
      <c r="Z1070" s="334" t="str">
        <f>IF(RP_2024[[#This Row],[FEC ANULACION]]="","",MONTH(RP_2024[[#This Row],[FEC ANULACION]]))</f>
        <v/>
      </c>
      <c r="AA1070" s="335" t="s">
        <v>1589</v>
      </c>
      <c r="AB1070" s="335" t="s">
        <v>3392</v>
      </c>
      <c r="AC1070" s="335" t="str">
        <f>MID(RP_2024[[#This Row],[Elemento PEP]],11,2)</f>
        <v>13</v>
      </c>
    </row>
    <row r="1071" spans="1:29">
      <c r="A1071" s="336">
        <v>5333</v>
      </c>
      <c r="B1071" s="337">
        <v>45582</v>
      </c>
      <c r="C1071" s="338" t="s">
        <v>1770</v>
      </c>
      <c r="D1071" s="338" t="s">
        <v>2987</v>
      </c>
      <c r="E1071" s="336" t="s">
        <v>1583</v>
      </c>
      <c r="F1071" s="336">
        <v>6219</v>
      </c>
      <c r="G1071" s="337">
        <v>45579</v>
      </c>
      <c r="H1071" s="339">
        <v>6911666</v>
      </c>
      <c r="I1071" s="339" t="s">
        <v>1756</v>
      </c>
      <c r="J1071" s="339">
        <v>12013</v>
      </c>
      <c r="K1071" s="339" t="s">
        <v>1704</v>
      </c>
      <c r="L1071" s="339" t="s">
        <v>1832</v>
      </c>
      <c r="M1071" s="340">
        <v>18027322</v>
      </c>
      <c r="N1071" s="330">
        <v>0</v>
      </c>
      <c r="O1071" s="337"/>
      <c r="P1071" s="340">
        <f>+RP_2024[[#This Row],[VALOR INICIAL]]-RP_2024[[#This Row],[VALOR ANULACION]]</f>
        <v>18027322</v>
      </c>
      <c r="Q1071" s="341"/>
      <c r="R1071" s="339">
        <f>VALUE(LEFT(RP_2024[[#This Row],[OBJETO]],3))</f>
        <v>516</v>
      </c>
      <c r="S1071" s="342">
        <f t="shared" si="7"/>
        <v>242</v>
      </c>
      <c r="T1071" s="339" t="str">
        <f>SUBSTITUTE(RP_2024[[#This Row],[CODIGO TIPO]],"-","")</f>
        <v>O232020200991122</v>
      </c>
      <c r="U1071" s="335">
        <v>1905014</v>
      </c>
      <c r="V1071" s="339">
        <f>VALUE(LEFT(RIGHT(RP_2024[[#This Row],[IMPUTACION PRESUPUESTAL]],6),3))</f>
        <v>125</v>
      </c>
      <c r="W1071" s="333" t="s">
        <v>51</v>
      </c>
      <c r="X1071" s="333">
        <f>VALUE(LEFT(RP_2024[[#This Row],[Actividad]],SEARCH(".",RP_2024[[#This Row],[Actividad]],1)-1))</f>
        <v>7</v>
      </c>
      <c r="Y1071" s="335">
        <f>MONTH(RP_2024[[#This Row],[FECHA RP]])</f>
        <v>10</v>
      </c>
      <c r="Z1071" s="334" t="str">
        <f>IF(RP_2024[[#This Row],[FEC ANULACION]]="","",MONTH(RP_2024[[#This Row],[FEC ANULACION]]))</f>
        <v/>
      </c>
      <c r="AA1071" s="335" t="s">
        <v>1589</v>
      </c>
      <c r="AB1071" s="335" t="s">
        <v>3392</v>
      </c>
      <c r="AC1071" s="335" t="str">
        <f>MID(RP_2024[[#This Row],[Elemento PEP]],11,2)</f>
        <v>13</v>
      </c>
    </row>
    <row r="1072" spans="1:29">
      <c r="A1072" s="336">
        <v>5334</v>
      </c>
      <c r="B1072" s="337">
        <v>45582</v>
      </c>
      <c r="C1072" s="338" t="s">
        <v>1760</v>
      </c>
      <c r="D1072" s="338" t="s">
        <v>2987</v>
      </c>
      <c r="E1072" s="336" t="s">
        <v>1583</v>
      </c>
      <c r="F1072" s="336">
        <v>6222</v>
      </c>
      <c r="G1072" s="337">
        <v>45579</v>
      </c>
      <c r="H1072" s="339">
        <v>6911666</v>
      </c>
      <c r="I1072" s="339" t="s">
        <v>1756</v>
      </c>
      <c r="J1072" s="339">
        <v>12013</v>
      </c>
      <c r="K1072" s="339" t="s">
        <v>1704</v>
      </c>
      <c r="L1072" s="339" t="s">
        <v>1832</v>
      </c>
      <c r="M1072" s="340">
        <v>39610791</v>
      </c>
      <c r="N1072" s="330">
        <v>0</v>
      </c>
      <c r="O1072" s="337"/>
      <c r="P1072" s="340">
        <f>+RP_2024[[#This Row],[VALOR INICIAL]]-RP_2024[[#This Row],[VALOR ANULACION]]</f>
        <v>39610791</v>
      </c>
      <c r="Q1072" s="341"/>
      <c r="R1072" s="339">
        <f>VALUE(LEFT(RP_2024[[#This Row],[OBJETO]],3))</f>
        <v>516</v>
      </c>
      <c r="S1072" s="342">
        <f t="shared" si="7"/>
        <v>242</v>
      </c>
      <c r="T1072" s="339" t="str">
        <f>SUBSTITUTE(RP_2024[[#This Row],[CODIGO TIPO]],"-","")</f>
        <v>O232020200991122</v>
      </c>
      <c r="U1072" s="335">
        <v>1905014</v>
      </c>
      <c r="V1072" s="339">
        <f>VALUE(LEFT(RIGHT(RP_2024[[#This Row],[IMPUTACION PRESUPUESTAL]],6),3))</f>
        <v>127</v>
      </c>
      <c r="W1072" s="333" t="s">
        <v>1244</v>
      </c>
      <c r="X1072" s="333">
        <f>VALUE(LEFT(RP_2024[[#This Row],[Actividad]],SEARCH(".",RP_2024[[#This Row],[Actividad]],1)-1))</f>
        <v>19</v>
      </c>
      <c r="Y1072" s="335">
        <f>MONTH(RP_2024[[#This Row],[FECHA RP]])</f>
        <v>10</v>
      </c>
      <c r="Z1072" s="334" t="str">
        <f>IF(RP_2024[[#This Row],[FEC ANULACION]]="","",MONTH(RP_2024[[#This Row],[FEC ANULACION]]))</f>
        <v/>
      </c>
      <c r="AA1072" s="335" t="s">
        <v>1589</v>
      </c>
      <c r="AB1072" s="335" t="s">
        <v>3393</v>
      </c>
      <c r="AC1072" s="335" t="str">
        <f>MID(RP_2024[[#This Row],[Elemento PEP]],11,2)</f>
        <v>07</v>
      </c>
    </row>
    <row r="1073" spans="1:29">
      <c r="A1073" s="336">
        <v>5335</v>
      </c>
      <c r="B1073" s="337">
        <v>45582</v>
      </c>
      <c r="C1073" s="338" t="s">
        <v>1762</v>
      </c>
      <c r="D1073" s="338" t="s">
        <v>2987</v>
      </c>
      <c r="E1073" s="336" t="s">
        <v>1583</v>
      </c>
      <c r="F1073" s="336">
        <v>6224</v>
      </c>
      <c r="G1073" s="337">
        <v>45579</v>
      </c>
      <c r="H1073" s="339">
        <v>6911666</v>
      </c>
      <c r="I1073" s="339" t="s">
        <v>1756</v>
      </c>
      <c r="J1073" s="339">
        <v>12013</v>
      </c>
      <c r="K1073" s="339" t="s">
        <v>1704</v>
      </c>
      <c r="L1073" s="339" t="s">
        <v>1832</v>
      </c>
      <c r="M1073" s="340">
        <v>35222907</v>
      </c>
      <c r="N1073" s="330">
        <v>0</v>
      </c>
      <c r="O1073" s="337"/>
      <c r="P1073" s="340">
        <f>+RP_2024[[#This Row],[VALOR INICIAL]]-RP_2024[[#This Row],[VALOR ANULACION]]</f>
        <v>35222907</v>
      </c>
      <c r="Q1073" s="341"/>
      <c r="R1073" s="339">
        <f>VALUE(LEFT(RP_2024[[#This Row],[OBJETO]],3))</f>
        <v>516</v>
      </c>
      <c r="S1073" s="342">
        <f t="shared" si="7"/>
        <v>242</v>
      </c>
      <c r="T1073" s="339" t="str">
        <f>SUBSTITUTE(RP_2024[[#This Row],[CODIGO TIPO]],"-","")</f>
        <v>O232020200991122</v>
      </c>
      <c r="U1073" s="335">
        <v>1905054</v>
      </c>
      <c r="V1073" s="339">
        <f>VALUE(LEFT(RIGHT(RP_2024[[#This Row],[IMPUTACION PRESUPUESTAL]],6),3))</f>
        <v>121</v>
      </c>
      <c r="W1073" s="333" t="s">
        <v>48</v>
      </c>
      <c r="X1073" s="333">
        <f>VALUE(LEFT(RP_2024[[#This Row],[Actividad]],SEARCH(".",RP_2024[[#This Row],[Actividad]],1)-1))</f>
        <v>5</v>
      </c>
      <c r="Y1073" s="335">
        <f>MONTH(RP_2024[[#This Row],[FECHA RP]])</f>
        <v>10</v>
      </c>
      <c r="Z1073" s="334" t="str">
        <f>IF(RP_2024[[#This Row],[FEC ANULACION]]="","",MONTH(RP_2024[[#This Row],[FEC ANULACION]]))</f>
        <v/>
      </c>
      <c r="AA1073" s="335" t="s">
        <v>1589</v>
      </c>
      <c r="AB1073" s="335" t="s">
        <v>3394</v>
      </c>
      <c r="AC1073" s="335" t="str">
        <f>MID(RP_2024[[#This Row],[Elemento PEP]],11,2)</f>
        <v>13</v>
      </c>
    </row>
    <row r="1074" spans="1:29">
      <c r="A1074" s="336">
        <v>5335</v>
      </c>
      <c r="B1074" s="337">
        <v>45582</v>
      </c>
      <c r="C1074" s="338" t="s">
        <v>1762</v>
      </c>
      <c r="D1074" s="338" t="s">
        <v>2987</v>
      </c>
      <c r="E1074" s="336" t="s">
        <v>1583</v>
      </c>
      <c r="F1074" s="336">
        <v>6224</v>
      </c>
      <c r="G1074" s="337">
        <v>45579</v>
      </c>
      <c r="H1074" s="339">
        <v>6911666</v>
      </c>
      <c r="I1074" s="339" t="s">
        <v>1756</v>
      </c>
      <c r="J1074" s="339">
        <v>12013</v>
      </c>
      <c r="K1074" s="339" t="s">
        <v>1704</v>
      </c>
      <c r="L1074" s="339" t="s">
        <v>1832</v>
      </c>
      <c r="M1074" s="340">
        <v>173049924</v>
      </c>
      <c r="N1074" s="330">
        <v>0</v>
      </c>
      <c r="O1074" s="337"/>
      <c r="P1074" s="340">
        <f>+RP_2024[[#This Row],[VALOR INICIAL]]-RP_2024[[#This Row],[VALOR ANULACION]]</f>
        <v>173049924</v>
      </c>
      <c r="Q1074" s="341"/>
      <c r="R1074" s="339">
        <f>VALUE(LEFT(RP_2024[[#This Row],[OBJETO]],3))</f>
        <v>516</v>
      </c>
      <c r="S1074" s="342">
        <f t="shared" si="7"/>
        <v>242</v>
      </c>
      <c r="T1074" s="339" t="str">
        <f>SUBSTITUTE(RP_2024[[#This Row],[CODIGO TIPO]],"-","")</f>
        <v>O232020200991122</v>
      </c>
      <c r="U1074" s="335">
        <v>1905054</v>
      </c>
      <c r="V1074" s="339">
        <f>VALUE(LEFT(RIGHT(RP_2024[[#This Row],[IMPUTACION PRESUPUESTAL]],6),3))</f>
        <v>121</v>
      </c>
      <c r="W1074" s="333" t="s">
        <v>477</v>
      </c>
      <c r="X1074" s="333">
        <f>VALUE(LEFT(RP_2024[[#This Row],[Actividad]],SEARCH(".",RP_2024[[#This Row],[Actividad]],1)-1))</f>
        <v>5</v>
      </c>
      <c r="Y1074" s="335">
        <f>MONTH(RP_2024[[#This Row],[FECHA RP]])</f>
        <v>10</v>
      </c>
      <c r="Z1074" s="334" t="str">
        <f>IF(RP_2024[[#This Row],[FEC ANULACION]]="","",MONTH(RP_2024[[#This Row],[FEC ANULACION]]))</f>
        <v/>
      </c>
      <c r="AA1074" s="335" t="s">
        <v>1589</v>
      </c>
      <c r="AB1074" s="335" t="s">
        <v>3394</v>
      </c>
      <c r="AC1074" s="335" t="str">
        <f>MID(RP_2024[[#This Row],[Elemento PEP]],11,2)</f>
        <v>13</v>
      </c>
    </row>
    <row r="1075" spans="1:29">
      <c r="A1075" s="336">
        <v>5336</v>
      </c>
      <c r="B1075" s="337">
        <v>45582</v>
      </c>
      <c r="C1075" s="338" t="s">
        <v>1764</v>
      </c>
      <c r="D1075" s="338" t="s">
        <v>2987</v>
      </c>
      <c r="E1075" s="336" t="s">
        <v>1583</v>
      </c>
      <c r="F1075" s="336">
        <v>6220</v>
      </c>
      <c r="G1075" s="337">
        <v>45579</v>
      </c>
      <c r="H1075" s="339">
        <v>6911666</v>
      </c>
      <c r="I1075" s="339" t="s">
        <v>1756</v>
      </c>
      <c r="J1075" s="339">
        <v>12013</v>
      </c>
      <c r="K1075" s="339" t="s">
        <v>1704</v>
      </c>
      <c r="L1075" s="339" t="s">
        <v>1832</v>
      </c>
      <c r="M1075" s="340">
        <v>20268144</v>
      </c>
      <c r="N1075" s="330">
        <v>0</v>
      </c>
      <c r="O1075" s="337"/>
      <c r="P1075" s="340">
        <f>+RP_2024[[#This Row],[VALOR INICIAL]]-RP_2024[[#This Row],[VALOR ANULACION]]</f>
        <v>20268144</v>
      </c>
      <c r="Q1075" s="341"/>
      <c r="R1075" s="339">
        <f>VALUE(LEFT(RP_2024[[#This Row],[OBJETO]],3))</f>
        <v>516</v>
      </c>
      <c r="S1075" s="342">
        <f t="shared" si="7"/>
        <v>242</v>
      </c>
      <c r="T1075" s="339" t="str">
        <f>SUBSTITUTE(RP_2024[[#This Row],[CODIGO TIPO]],"-","")</f>
        <v>O232020200991122</v>
      </c>
      <c r="U1075" s="335">
        <v>1905014</v>
      </c>
      <c r="V1075" s="339">
        <f>VALUE(LEFT(RIGHT(RP_2024[[#This Row],[IMPUTACION PRESUPUESTAL]],6),3))</f>
        <v>124</v>
      </c>
      <c r="W1075" s="333" t="s">
        <v>1099</v>
      </c>
      <c r="X1075" s="333">
        <f>VALUE(LEFT(RP_2024[[#This Row],[Actividad]],SEARCH(".",RP_2024[[#This Row],[Actividad]],1)-1))</f>
        <v>16</v>
      </c>
      <c r="Y1075" s="335">
        <f>MONTH(RP_2024[[#This Row],[FECHA RP]])</f>
        <v>10</v>
      </c>
      <c r="Z1075" s="334" t="str">
        <f>IF(RP_2024[[#This Row],[FEC ANULACION]]="","",MONTH(RP_2024[[#This Row],[FEC ANULACION]]))</f>
        <v/>
      </c>
      <c r="AA1075" s="335" t="s">
        <v>1589</v>
      </c>
      <c r="AB1075" s="335" t="s">
        <v>3392</v>
      </c>
      <c r="AC1075" s="335" t="str">
        <f>MID(RP_2024[[#This Row],[Elemento PEP]],11,2)</f>
        <v>13</v>
      </c>
    </row>
    <row r="1076" spans="1:29">
      <c r="A1076" s="336">
        <v>5336</v>
      </c>
      <c r="B1076" s="337">
        <v>45582</v>
      </c>
      <c r="C1076" s="338" t="s">
        <v>1764</v>
      </c>
      <c r="D1076" s="338" t="s">
        <v>2987</v>
      </c>
      <c r="E1076" s="336" t="s">
        <v>1583</v>
      </c>
      <c r="F1076" s="336">
        <v>6220</v>
      </c>
      <c r="G1076" s="337">
        <v>45579</v>
      </c>
      <c r="H1076" s="339">
        <v>6911666</v>
      </c>
      <c r="I1076" s="339" t="s">
        <v>1756</v>
      </c>
      <c r="J1076" s="339">
        <v>12013</v>
      </c>
      <c r="K1076" s="339" t="s">
        <v>1704</v>
      </c>
      <c r="L1076" s="339" t="s">
        <v>1832</v>
      </c>
      <c r="M1076" s="340">
        <v>24108084</v>
      </c>
      <c r="N1076" s="330">
        <v>0</v>
      </c>
      <c r="O1076" s="337"/>
      <c r="P1076" s="340">
        <f>+RP_2024[[#This Row],[VALOR INICIAL]]-RP_2024[[#This Row],[VALOR ANULACION]]</f>
        <v>24108084</v>
      </c>
      <c r="Q1076" s="341"/>
      <c r="R1076" s="339">
        <f>VALUE(LEFT(RP_2024[[#This Row],[OBJETO]],3))</f>
        <v>516</v>
      </c>
      <c r="S1076" s="342">
        <f t="shared" si="7"/>
        <v>242</v>
      </c>
      <c r="T1076" s="339" t="str">
        <f>SUBSTITUTE(RP_2024[[#This Row],[CODIGO TIPO]],"-","")</f>
        <v>O232020200991122</v>
      </c>
      <c r="U1076" s="335">
        <v>1905014</v>
      </c>
      <c r="V1076" s="339">
        <f>VALUE(LEFT(RIGHT(RP_2024[[#This Row],[IMPUTACION PRESUPUESTAL]],6),3))</f>
        <v>124</v>
      </c>
      <c r="W1076" s="333" t="s">
        <v>1104</v>
      </c>
      <c r="X1076" s="333">
        <f>VALUE(LEFT(RP_2024[[#This Row],[Actividad]],SEARCH(".",RP_2024[[#This Row],[Actividad]],1)-1))</f>
        <v>16</v>
      </c>
      <c r="Y1076" s="335">
        <f>MONTH(RP_2024[[#This Row],[FECHA RP]])</f>
        <v>10</v>
      </c>
      <c r="Z1076" s="334" t="str">
        <f>IF(RP_2024[[#This Row],[FEC ANULACION]]="","",MONTH(RP_2024[[#This Row],[FEC ANULACION]]))</f>
        <v/>
      </c>
      <c r="AA1076" s="335" t="s">
        <v>1589</v>
      </c>
      <c r="AB1076" s="335" t="s">
        <v>3392</v>
      </c>
      <c r="AC1076" s="335" t="str">
        <f>MID(RP_2024[[#This Row],[Elemento PEP]],11,2)</f>
        <v>13</v>
      </c>
    </row>
    <row r="1077" spans="1:29">
      <c r="A1077" s="336">
        <v>5337</v>
      </c>
      <c r="B1077" s="337">
        <v>45582</v>
      </c>
      <c r="C1077" s="338" t="s">
        <v>1777</v>
      </c>
      <c r="D1077" s="338" t="s">
        <v>2987</v>
      </c>
      <c r="E1077" s="336" t="s">
        <v>1583</v>
      </c>
      <c r="F1077" s="336">
        <v>6221</v>
      </c>
      <c r="G1077" s="337">
        <v>45579</v>
      </c>
      <c r="H1077" s="339">
        <v>6911666</v>
      </c>
      <c r="I1077" s="339" t="s">
        <v>1756</v>
      </c>
      <c r="J1077" s="339">
        <v>12013</v>
      </c>
      <c r="K1077" s="339" t="s">
        <v>1704</v>
      </c>
      <c r="L1077" s="339" t="s">
        <v>1832</v>
      </c>
      <c r="M1077" s="340">
        <v>72360884</v>
      </c>
      <c r="N1077" s="330">
        <v>0</v>
      </c>
      <c r="O1077" s="337"/>
      <c r="P1077" s="340">
        <f>+RP_2024[[#This Row],[VALOR INICIAL]]-RP_2024[[#This Row],[VALOR ANULACION]]</f>
        <v>72360884</v>
      </c>
      <c r="Q1077" s="341"/>
      <c r="R1077" s="339">
        <f>VALUE(LEFT(RP_2024[[#This Row],[OBJETO]],3))</f>
        <v>516</v>
      </c>
      <c r="S1077" s="342">
        <f t="shared" si="7"/>
        <v>242</v>
      </c>
      <c r="T1077" s="339" t="str">
        <f>SUBSTITUTE(RP_2024[[#This Row],[CODIGO TIPO]],"-","")</f>
        <v>O232020200991122</v>
      </c>
      <c r="U1077" s="335">
        <v>1905049</v>
      </c>
      <c r="V1077" s="339">
        <f>VALUE(LEFT(RIGHT(RP_2024[[#This Row],[IMPUTACION PRESUPUESTAL]],6),3))</f>
        <v>119</v>
      </c>
      <c r="W1077" s="335" t="s">
        <v>1272</v>
      </c>
      <c r="X1077" s="333">
        <f>VALUE(LEFT(RP_2024[[#This Row],[Actividad]],SEARCH(".",RP_2024[[#This Row],[Actividad]],1)-1))</f>
        <v>39</v>
      </c>
      <c r="Y1077" s="335">
        <f>MONTH(RP_2024[[#This Row],[FECHA RP]])</f>
        <v>10</v>
      </c>
      <c r="Z1077" s="334" t="str">
        <f>IF(RP_2024[[#This Row],[FEC ANULACION]]="","",MONTH(RP_2024[[#This Row],[FEC ANULACION]]))</f>
        <v/>
      </c>
      <c r="AA1077" s="335" t="s">
        <v>1589</v>
      </c>
      <c r="AB1077" s="335" t="s">
        <v>3388</v>
      </c>
      <c r="AC1077" s="335" t="str">
        <f>MID(RP_2024[[#This Row],[Elemento PEP]],11,2)</f>
        <v>03</v>
      </c>
    </row>
    <row r="1078" spans="1:29">
      <c r="A1078" s="336">
        <v>5338</v>
      </c>
      <c r="B1078" s="337">
        <v>45582</v>
      </c>
      <c r="C1078" s="338" t="s">
        <v>1794</v>
      </c>
      <c r="D1078" s="338" t="s">
        <v>2987</v>
      </c>
      <c r="E1078" s="336" t="s">
        <v>1583</v>
      </c>
      <c r="F1078" s="336">
        <v>6225</v>
      </c>
      <c r="G1078" s="337">
        <v>45579</v>
      </c>
      <c r="H1078" s="339">
        <v>6911666</v>
      </c>
      <c r="I1078" s="339" t="s">
        <v>1756</v>
      </c>
      <c r="J1078" s="339">
        <v>12013</v>
      </c>
      <c r="K1078" s="339" t="s">
        <v>1704</v>
      </c>
      <c r="L1078" s="339" t="s">
        <v>1832</v>
      </c>
      <c r="M1078" s="340">
        <v>71103182</v>
      </c>
      <c r="N1078" s="330">
        <v>0</v>
      </c>
      <c r="O1078" s="337"/>
      <c r="P1078" s="340">
        <f>+RP_2024[[#This Row],[VALOR INICIAL]]-RP_2024[[#This Row],[VALOR ANULACION]]</f>
        <v>71103182</v>
      </c>
      <c r="Q1078" s="341"/>
      <c r="R1078" s="339">
        <f>VALUE(LEFT(RP_2024[[#This Row],[OBJETO]],3))</f>
        <v>516</v>
      </c>
      <c r="S1078" s="342">
        <f t="shared" si="7"/>
        <v>242</v>
      </c>
      <c r="T1078" s="339" t="str">
        <f>SUBSTITUTE(RP_2024[[#This Row],[CODIGO TIPO]],"-","")</f>
        <v>O232020200991122</v>
      </c>
      <c r="U1078" s="335">
        <v>1905014</v>
      </c>
      <c r="V1078" s="339">
        <f>VALUE(LEFT(RIGHT(RP_2024[[#This Row],[IMPUTACION PRESUPUESTAL]],6),3))</f>
        <v>114</v>
      </c>
      <c r="W1078" s="335" t="s">
        <v>1242</v>
      </c>
      <c r="X1078" s="333">
        <f>VALUE(LEFT(RP_2024[[#This Row],[Actividad]],SEARCH(".",RP_2024[[#This Row],[Actividad]],1)-1))</f>
        <v>17</v>
      </c>
      <c r="Y1078" s="335">
        <f>MONTH(RP_2024[[#This Row],[FECHA RP]])</f>
        <v>10</v>
      </c>
      <c r="Z1078" s="334" t="str">
        <f>IF(RP_2024[[#This Row],[FEC ANULACION]]="","",MONTH(RP_2024[[#This Row],[FEC ANULACION]]))</f>
        <v/>
      </c>
      <c r="AA1078" s="335" t="s">
        <v>1589</v>
      </c>
      <c r="AB1078" s="335" t="s">
        <v>3391</v>
      </c>
      <c r="AC1078" s="335" t="str">
        <f>MID(RP_2024[[#This Row],[Elemento PEP]],11,2)</f>
        <v>09</v>
      </c>
    </row>
    <row r="1079" spans="1:29">
      <c r="A1079" s="336">
        <v>5339</v>
      </c>
      <c r="B1079" s="337">
        <v>45582</v>
      </c>
      <c r="C1079" s="338" t="s">
        <v>1789</v>
      </c>
      <c r="D1079" s="338" t="s">
        <v>2987</v>
      </c>
      <c r="E1079" s="336" t="s">
        <v>1583</v>
      </c>
      <c r="F1079" s="336">
        <v>6209</v>
      </c>
      <c r="G1079" s="337">
        <v>45579</v>
      </c>
      <c r="H1079" s="339">
        <v>6911666</v>
      </c>
      <c r="I1079" s="339" t="s">
        <v>1756</v>
      </c>
      <c r="J1079" s="339">
        <v>12013</v>
      </c>
      <c r="K1079" s="339" t="s">
        <v>1704</v>
      </c>
      <c r="L1079" s="339" t="s">
        <v>1832</v>
      </c>
      <c r="M1079" s="340">
        <v>54909226</v>
      </c>
      <c r="N1079" s="330">
        <v>0</v>
      </c>
      <c r="O1079" s="337"/>
      <c r="P1079" s="340">
        <f>+RP_2024[[#This Row],[VALOR INICIAL]]-RP_2024[[#This Row],[VALOR ANULACION]]</f>
        <v>54909226</v>
      </c>
      <c r="Q1079" s="341"/>
      <c r="R1079" s="339">
        <f>VALUE(LEFT(RP_2024[[#This Row],[OBJETO]],3))</f>
        <v>516</v>
      </c>
      <c r="S1079" s="342">
        <f t="shared" si="7"/>
        <v>242</v>
      </c>
      <c r="T1079" s="339" t="str">
        <f>SUBSTITUTE(RP_2024[[#This Row],[CODIGO TIPO]],"-","")</f>
        <v>O232020200991122</v>
      </c>
      <c r="U1079" s="335">
        <v>1905014</v>
      </c>
      <c r="V1079" s="339">
        <f>VALUE(LEFT(RIGHT(RP_2024[[#This Row],[IMPUTACION PRESUPUESTAL]],6),3))</f>
        <v>158</v>
      </c>
      <c r="W1079" s="333" t="s">
        <v>53</v>
      </c>
      <c r="X1079" s="333">
        <f>VALUE(LEFT(RP_2024[[#This Row],[Actividad]],SEARCH(".",RP_2024[[#This Row],[Actividad]],1)-1))</f>
        <v>9</v>
      </c>
      <c r="Y1079" s="335">
        <f>MONTH(RP_2024[[#This Row],[FECHA RP]])</f>
        <v>10</v>
      </c>
      <c r="Z1079" s="334" t="str">
        <f>IF(RP_2024[[#This Row],[FEC ANULACION]]="","",MONTH(RP_2024[[#This Row],[FEC ANULACION]]))</f>
        <v/>
      </c>
      <c r="AA1079" s="335" t="s">
        <v>1589</v>
      </c>
      <c r="AB1079" s="335" t="s">
        <v>3392</v>
      </c>
      <c r="AC1079" s="335" t="str">
        <f>MID(RP_2024[[#This Row],[Elemento PEP]],11,2)</f>
        <v>13</v>
      </c>
    </row>
    <row r="1080" spans="1:29">
      <c r="A1080" s="336">
        <v>5340</v>
      </c>
      <c r="B1080" s="337">
        <v>45582</v>
      </c>
      <c r="C1080" s="338" t="s">
        <v>1784</v>
      </c>
      <c r="D1080" s="338" t="s">
        <v>2987</v>
      </c>
      <c r="E1080" s="336" t="s">
        <v>1583</v>
      </c>
      <c r="F1080" s="336">
        <v>6214</v>
      </c>
      <c r="G1080" s="337">
        <v>45579</v>
      </c>
      <c r="H1080" s="339">
        <v>6911666</v>
      </c>
      <c r="I1080" s="339" t="s">
        <v>1756</v>
      </c>
      <c r="J1080" s="339">
        <v>12013</v>
      </c>
      <c r="K1080" s="339" t="s">
        <v>1704</v>
      </c>
      <c r="L1080" s="339" t="s">
        <v>1832</v>
      </c>
      <c r="M1080" s="340">
        <v>32483630</v>
      </c>
      <c r="N1080" s="330">
        <v>0</v>
      </c>
      <c r="O1080" s="337"/>
      <c r="P1080" s="340">
        <f>+RP_2024[[#This Row],[VALOR INICIAL]]-RP_2024[[#This Row],[VALOR ANULACION]]</f>
        <v>32483630</v>
      </c>
      <c r="Q1080" s="341"/>
      <c r="R1080" s="339">
        <f>VALUE(LEFT(RP_2024[[#This Row],[OBJETO]],3))</f>
        <v>516</v>
      </c>
      <c r="S1080" s="342">
        <f t="shared" si="7"/>
        <v>242</v>
      </c>
      <c r="T1080" s="339" t="str">
        <f>SUBSTITUTE(RP_2024[[#This Row],[CODIGO TIPO]],"-","")</f>
        <v>O232020200991122</v>
      </c>
      <c r="U1080" s="335">
        <v>1905014</v>
      </c>
      <c r="V1080" s="339">
        <f>VALUE(LEFT(RIGHT(RP_2024[[#This Row],[IMPUTACION PRESUPUESTAL]],6),3))</f>
        <v>134</v>
      </c>
      <c r="W1080" s="333" t="s">
        <v>1253</v>
      </c>
      <c r="X1080" s="333">
        <f>VALUE(LEFT(RP_2024[[#This Row],[Actividad]],SEARCH(".",RP_2024[[#This Row],[Actividad]],1)-1))</f>
        <v>27</v>
      </c>
      <c r="Y1080" s="335">
        <f>MONTH(RP_2024[[#This Row],[FECHA RP]])</f>
        <v>10</v>
      </c>
      <c r="Z1080" s="334" t="str">
        <f>IF(RP_2024[[#This Row],[FEC ANULACION]]="","",MONTH(RP_2024[[#This Row],[FEC ANULACION]]))</f>
        <v/>
      </c>
      <c r="AA1080" s="335" t="s">
        <v>1589</v>
      </c>
      <c r="AB1080" s="335" t="s">
        <v>3390</v>
      </c>
      <c r="AC1080" s="335" t="str">
        <f>MID(RP_2024[[#This Row],[Elemento PEP]],11,2)</f>
        <v>08</v>
      </c>
    </row>
    <row r="1081" spans="1:29">
      <c r="A1081" s="336">
        <v>5341</v>
      </c>
      <c r="B1081" s="337">
        <v>45582</v>
      </c>
      <c r="C1081" s="338" t="s">
        <v>1795</v>
      </c>
      <c r="D1081" s="338" t="s">
        <v>2987</v>
      </c>
      <c r="E1081" s="336" t="s">
        <v>1583</v>
      </c>
      <c r="F1081" s="336">
        <v>6212</v>
      </c>
      <c r="G1081" s="337">
        <v>45579</v>
      </c>
      <c r="H1081" s="339">
        <v>6911666</v>
      </c>
      <c r="I1081" s="339" t="s">
        <v>1756</v>
      </c>
      <c r="J1081" s="339">
        <v>12013</v>
      </c>
      <c r="K1081" s="339" t="s">
        <v>1704</v>
      </c>
      <c r="L1081" s="339" t="s">
        <v>1832</v>
      </c>
      <c r="M1081" s="340">
        <v>35057951</v>
      </c>
      <c r="N1081" s="330">
        <v>0</v>
      </c>
      <c r="O1081" s="337"/>
      <c r="P1081" s="340">
        <f>+RP_2024[[#This Row],[VALOR INICIAL]]-RP_2024[[#This Row],[VALOR ANULACION]]</f>
        <v>35057951</v>
      </c>
      <c r="Q1081" s="341"/>
      <c r="R1081" s="339">
        <f>VALUE(LEFT(RP_2024[[#This Row],[OBJETO]],3))</f>
        <v>516</v>
      </c>
      <c r="S1081" s="342">
        <f t="shared" si="7"/>
        <v>242</v>
      </c>
      <c r="T1081" s="339" t="str">
        <f>SUBSTITUTE(RP_2024[[#This Row],[CODIGO TIPO]],"-","")</f>
        <v>O232020200991122</v>
      </c>
      <c r="U1081" s="335">
        <v>1905014</v>
      </c>
      <c r="V1081" s="339">
        <f>VALUE(LEFT(RIGHT(RP_2024[[#This Row],[IMPUTACION PRESUPUESTAL]],6),3))</f>
        <v>136</v>
      </c>
      <c r="W1081" s="333" t="s">
        <v>1249</v>
      </c>
      <c r="X1081" s="333">
        <f>VALUE(LEFT(RP_2024[[#This Row],[Actividad]],SEARCH(".",RP_2024[[#This Row],[Actividad]],1)-1))</f>
        <v>24</v>
      </c>
      <c r="Y1081" s="335">
        <f>MONTH(RP_2024[[#This Row],[FECHA RP]])</f>
        <v>10</v>
      </c>
      <c r="Z1081" s="334" t="str">
        <f>IF(RP_2024[[#This Row],[FEC ANULACION]]="","",MONTH(RP_2024[[#This Row],[FEC ANULACION]]))</f>
        <v/>
      </c>
      <c r="AA1081" s="335" t="s">
        <v>1589</v>
      </c>
      <c r="AB1081" s="335" t="s">
        <v>3391</v>
      </c>
      <c r="AC1081" s="335" t="str">
        <f>MID(RP_2024[[#This Row],[Elemento PEP]],11,2)</f>
        <v>09</v>
      </c>
    </row>
    <row r="1082" spans="1:29">
      <c r="A1082" s="336">
        <v>5342</v>
      </c>
      <c r="B1082" s="337">
        <v>45582</v>
      </c>
      <c r="C1082" s="338" t="s">
        <v>1786</v>
      </c>
      <c r="D1082" s="338" t="s">
        <v>2987</v>
      </c>
      <c r="E1082" s="336" t="s">
        <v>1583</v>
      </c>
      <c r="F1082" s="336">
        <v>6213</v>
      </c>
      <c r="G1082" s="337">
        <v>45579</v>
      </c>
      <c r="H1082" s="339">
        <v>6911666</v>
      </c>
      <c r="I1082" s="339" t="s">
        <v>1756</v>
      </c>
      <c r="J1082" s="339">
        <v>12013</v>
      </c>
      <c r="K1082" s="339" t="s">
        <v>1704</v>
      </c>
      <c r="L1082" s="339" t="s">
        <v>1832</v>
      </c>
      <c r="M1082" s="340">
        <v>13043093</v>
      </c>
      <c r="N1082" s="330">
        <v>0</v>
      </c>
      <c r="O1082" s="337"/>
      <c r="P1082" s="340">
        <f>+RP_2024[[#This Row],[VALOR INICIAL]]-RP_2024[[#This Row],[VALOR ANULACION]]</f>
        <v>13043093</v>
      </c>
      <c r="Q1082" s="341"/>
      <c r="R1082" s="339">
        <f>VALUE(LEFT(RP_2024[[#This Row],[OBJETO]],3))</f>
        <v>516</v>
      </c>
      <c r="S1082" s="342">
        <f t="shared" si="7"/>
        <v>242</v>
      </c>
      <c r="T1082" s="339" t="str">
        <f>SUBSTITUTE(RP_2024[[#This Row],[CODIGO TIPO]],"-","")</f>
        <v>O232020200991122</v>
      </c>
      <c r="U1082" s="335">
        <v>1905014</v>
      </c>
      <c r="V1082" s="339">
        <f>VALUE(LEFT(RIGHT(RP_2024[[#This Row],[IMPUTACION PRESUPUESTAL]],6),3))</f>
        <v>135</v>
      </c>
      <c r="W1082" s="333" t="s">
        <v>1255</v>
      </c>
      <c r="X1082" s="333">
        <f>VALUE(LEFT(RP_2024[[#This Row],[Actividad]],SEARCH(".",RP_2024[[#This Row],[Actividad]],1)-1))</f>
        <v>29</v>
      </c>
      <c r="Y1082" s="335">
        <f>MONTH(RP_2024[[#This Row],[FECHA RP]])</f>
        <v>10</v>
      </c>
      <c r="Z1082" s="334" t="str">
        <f>IF(RP_2024[[#This Row],[FEC ANULACION]]="","",MONTH(RP_2024[[#This Row],[FEC ANULACION]]))</f>
        <v/>
      </c>
      <c r="AA1082" s="335" t="s">
        <v>1589</v>
      </c>
      <c r="AB1082" s="335" t="s">
        <v>3390</v>
      </c>
      <c r="AC1082" s="335" t="str">
        <f>MID(RP_2024[[#This Row],[Elemento PEP]],11,2)</f>
        <v>08</v>
      </c>
    </row>
    <row r="1083" spans="1:29">
      <c r="A1083" s="336">
        <v>5343</v>
      </c>
      <c r="B1083" s="337">
        <v>45582</v>
      </c>
      <c r="C1083" s="338" t="s">
        <v>1774</v>
      </c>
      <c r="D1083" s="338" t="s">
        <v>2987</v>
      </c>
      <c r="E1083" s="336" t="s">
        <v>1583</v>
      </c>
      <c r="F1083" s="336">
        <v>6215</v>
      </c>
      <c r="G1083" s="337">
        <v>45579</v>
      </c>
      <c r="H1083" s="339">
        <v>6911666</v>
      </c>
      <c r="I1083" s="339" t="s">
        <v>1756</v>
      </c>
      <c r="J1083" s="339">
        <v>49809</v>
      </c>
      <c r="K1083" s="339" t="s">
        <v>1704</v>
      </c>
      <c r="L1083" s="339" t="s">
        <v>1719</v>
      </c>
      <c r="M1083" s="340">
        <v>421287858</v>
      </c>
      <c r="N1083" s="330">
        <v>0</v>
      </c>
      <c r="O1083" s="337"/>
      <c r="P1083" s="340">
        <f>+RP_2024[[#This Row],[VALOR INICIAL]]-RP_2024[[#This Row],[VALOR ANULACION]]</f>
        <v>421287858</v>
      </c>
      <c r="Q1083" s="341"/>
      <c r="R1083" s="339">
        <f>VALUE(LEFT(RP_2024[[#This Row],[OBJETO]],3))</f>
        <v>516</v>
      </c>
      <c r="S1083" s="342">
        <f t="shared" si="7"/>
        <v>242</v>
      </c>
      <c r="T1083" s="339" t="str">
        <f>SUBSTITUTE(RP_2024[[#This Row],[CODIGO TIPO]],"-","")</f>
        <v>O232020200991122</v>
      </c>
      <c r="U1083" s="335">
        <v>1905049</v>
      </c>
      <c r="V1083" s="339">
        <f>VALUE(LEFT(RIGHT(RP_2024[[#This Row],[IMPUTACION PRESUPUESTAL]],6),3))</f>
        <v>133</v>
      </c>
      <c r="W1083" s="333" t="s">
        <v>1270</v>
      </c>
      <c r="X1083" s="333">
        <f>VALUE(LEFT(RP_2024[[#This Row],[Actividad]],SEARCH(".",RP_2024[[#This Row],[Actividad]],1)-1))</f>
        <v>38</v>
      </c>
      <c r="Y1083" s="335">
        <f>MONTH(RP_2024[[#This Row],[FECHA RP]])</f>
        <v>10</v>
      </c>
      <c r="Z1083" s="334" t="str">
        <f>IF(RP_2024[[#This Row],[FEC ANULACION]]="","",MONTH(RP_2024[[#This Row],[FEC ANULACION]]))</f>
        <v/>
      </c>
      <c r="AA1083" s="335" t="s">
        <v>1589</v>
      </c>
      <c r="AB1083" s="335" t="s">
        <v>3386</v>
      </c>
      <c r="AC1083" s="335" t="str">
        <f>MID(RP_2024[[#This Row],[Elemento PEP]],11,2)</f>
        <v>13</v>
      </c>
    </row>
    <row r="1084" spans="1:29">
      <c r="A1084" s="336">
        <v>5343</v>
      </c>
      <c r="B1084" s="337">
        <v>45582</v>
      </c>
      <c r="C1084" s="338" t="s">
        <v>1774</v>
      </c>
      <c r="D1084" s="338" t="s">
        <v>2987</v>
      </c>
      <c r="E1084" s="336" t="s">
        <v>1583</v>
      </c>
      <c r="F1084" s="336">
        <v>6215</v>
      </c>
      <c r="G1084" s="337">
        <v>45579</v>
      </c>
      <c r="H1084" s="339">
        <v>6911666</v>
      </c>
      <c r="I1084" s="339" t="s">
        <v>1756</v>
      </c>
      <c r="J1084" s="339">
        <v>12013</v>
      </c>
      <c r="K1084" s="339" t="s">
        <v>1704</v>
      </c>
      <c r="L1084" s="339" t="s">
        <v>1832</v>
      </c>
      <c r="M1084" s="340">
        <v>73781930</v>
      </c>
      <c r="N1084" s="330">
        <v>0</v>
      </c>
      <c r="O1084" s="337"/>
      <c r="P1084" s="340">
        <f>+RP_2024[[#This Row],[VALOR INICIAL]]-RP_2024[[#This Row],[VALOR ANULACION]]</f>
        <v>73781930</v>
      </c>
      <c r="Q1084" s="341"/>
      <c r="R1084" s="339">
        <f>VALUE(LEFT(RP_2024[[#This Row],[OBJETO]],3))</f>
        <v>516</v>
      </c>
      <c r="S1084" s="342">
        <f t="shared" si="7"/>
        <v>242</v>
      </c>
      <c r="T1084" s="339" t="str">
        <f>SUBSTITUTE(RP_2024[[#This Row],[CODIGO TIPO]],"-","")</f>
        <v>O232020200991122</v>
      </c>
      <c r="U1084" s="335">
        <v>1905049</v>
      </c>
      <c r="V1084" s="339">
        <f>VALUE(LEFT(RIGHT(RP_2024[[#This Row],[IMPUTACION PRESUPUESTAL]],6),3))</f>
        <v>133</v>
      </c>
      <c r="W1084" s="333" t="s">
        <v>1271</v>
      </c>
      <c r="X1084" s="333">
        <f>VALUE(LEFT(RP_2024[[#This Row],[Actividad]],SEARCH(".",RP_2024[[#This Row],[Actividad]],1)-1))</f>
        <v>38</v>
      </c>
      <c r="Y1084" s="335">
        <f>MONTH(RP_2024[[#This Row],[FECHA RP]])</f>
        <v>10</v>
      </c>
      <c r="Z1084" s="334" t="str">
        <f>IF(RP_2024[[#This Row],[FEC ANULACION]]="","",MONTH(RP_2024[[#This Row],[FEC ANULACION]]))</f>
        <v/>
      </c>
      <c r="AA1084" s="335" t="s">
        <v>1589</v>
      </c>
      <c r="AB1084" s="335" t="s">
        <v>3386</v>
      </c>
      <c r="AC1084" s="335" t="str">
        <f>MID(RP_2024[[#This Row],[Elemento PEP]],11,2)</f>
        <v>13</v>
      </c>
    </row>
    <row r="1085" spans="1:29">
      <c r="A1085" s="336">
        <v>5344</v>
      </c>
      <c r="B1085" s="337">
        <v>45582</v>
      </c>
      <c r="C1085" s="338" t="s">
        <v>1791</v>
      </c>
      <c r="D1085" s="338" t="s">
        <v>2987</v>
      </c>
      <c r="E1085" s="336" t="s">
        <v>1583</v>
      </c>
      <c r="F1085" s="336">
        <v>6218</v>
      </c>
      <c r="G1085" s="337">
        <v>45579</v>
      </c>
      <c r="H1085" s="339">
        <v>6911666</v>
      </c>
      <c r="I1085" s="339" t="s">
        <v>1756</v>
      </c>
      <c r="J1085" s="339">
        <v>12013</v>
      </c>
      <c r="K1085" s="339" t="s">
        <v>1704</v>
      </c>
      <c r="L1085" s="339" t="s">
        <v>1832</v>
      </c>
      <c r="M1085" s="340">
        <v>12949751</v>
      </c>
      <c r="N1085" s="330">
        <v>0</v>
      </c>
      <c r="O1085" s="337"/>
      <c r="P1085" s="340">
        <f>+RP_2024[[#This Row],[VALOR INICIAL]]-RP_2024[[#This Row],[VALOR ANULACION]]</f>
        <v>12949751</v>
      </c>
      <c r="Q1085" s="341"/>
      <c r="R1085" s="339">
        <f>VALUE(LEFT(RP_2024[[#This Row],[OBJETO]],3))</f>
        <v>516</v>
      </c>
      <c r="S1085" s="342">
        <f t="shared" si="7"/>
        <v>242</v>
      </c>
      <c r="T1085" s="339" t="str">
        <f>SUBSTITUTE(RP_2024[[#This Row],[CODIGO TIPO]],"-","")</f>
        <v>O232020200991122</v>
      </c>
      <c r="U1085" s="335">
        <v>1905014</v>
      </c>
      <c r="V1085" s="339">
        <f>VALUE(LEFT(RIGHT(RP_2024[[#This Row],[IMPUTACION PRESUPUESTAL]],6),3))</f>
        <v>129</v>
      </c>
      <c r="W1085" s="333" t="s">
        <v>1247</v>
      </c>
      <c r="X1085" s="333">
        <f>VALUE(LEFT(RP_2024[[#This Row],[Actividad]],SEARCH(".",RP_2024[[#This Row],[Actividad]],1)-1))</f>
        <v>22</v>
      </c>
      <c r="Y1085" s="335">
        <f>MONTH(RP_2024[[#This Row],[FECHA RP]])</f>
        <v>10</v>
      </c>
      <c r="Z1085" s="334" t="str">
        <f>IF(RP_2024[[#This Row],[FEC ANULACION]]="","",MONTH(RP_2024[[#This Row],[FEC ANULACION]]))</f>
        <v/>
      </c>
      <c r="AA1085" s="335" t="s">
        <v>1589</v>
      </c>
      <c r="AB1085" s="335" t="s">
        <v>3390</v>
      </c>
      <c r="AC1085" s="335" t="str">
        <f>MID(RP_2024[[#This Row],[Elemento PEP]],11,2)</f>
        <v>08</v>
      </c>
    </row>
    <row r="1086" spans="1:29">
      <c r="A1086" s="336">
        <v>5345</v>
      </c>
      <c r="B1086" s="337">
        <v>45582</v>
      </c>
      <c r="C1086" s="338" t="s">
        <v>1776</v>
      </c>
      <c r="D1086" s="338" t="s">
        <v>2987</v>
      </c>
      <c r="E1086" s="336" t="s">
        <v>1583</v>
      </c>
      <c r="F1086" s="336">
        <v>6217</v>
      </c>
      <c r="G1086" s="337">
        <v>45579</v>
      </c>
      <c r="H1086" s="339">
        <v>6911666</v>
      </c>
      <c r="I1086" s="339" t="s">
        <v>1756</v>
      </c>
      <c r="J1086" s="339">
        <v>12013</v>
      </c>
      <c r="K1086" s="339" t="s">
        <v>1704</v>
      </c>
      <c r="L1086" s="339" t="s">
        <v>1832</v>
      </c>
      <c r="M1086" s="340">
        <v>234955143</v>
      </c>
      <c r="N1086" s="330">
        <v>0</v>
      </c>
      <c r="O1086" s="337"/>
      <c r="P1086" s="340">
        <f>+RP_2024[[#This Row],[VALOR INICIAL]]-RP_2024[[#This Row],[VALOR ANULACION]]</f>
        <v>234955143</v>
      </c>
      <c r="Q1086" s="341"/>
      <c r="R1086" s="339">
        <f>VALUE(LEFT(RP_2024[[#This Row],[OBJETO]],3))</f>
        <v>516</v>
      </c>
      <c r="S1086" s="342">
        <f t="shared" si="7"/>
        <v>242</v>
      </c>
      <c r="T1086" s="339" t="str">
        <f>SUBSTITUTE(RP_2024[[#This Row],[CODIGO TIPO]],"-","")</f>
        <v>O232020200991122</v>
      </c>
      <c r="U1086" s="335">
        <v>1905049</v>
      </c>
      <c r="V1086" s="339">
        <f>VALUE(LEFT(RIGHT(RP_2024[[#This Row],[IMPUTACION PRESUPUESTAL]],6),3))</f>
        <v>143</v>
      </c>
      <c r="W1086" s="333" t="s">
        <v>1275</v>
      </c>
      <c r="X1086" s="333">
        <f>VALUE(LEFT(RP_2024[[#This Row],[Actividad]],SEARCH(".",RP_2024[[#This Row],[Actividad]],1)-1))</f>
        <v>40</v>
      </c>
      <c r="Y1086" s="335">
        <f>MONTH(RP_2024[[#This Row],[FECHA RP]])</f>
        <v>10</v>
      </c>
      <c r="Z1086" s="334" t="str">
        <f>IF(RP_2024[[#This Row],[FEC ANULACION]]="","",MONTH(RP_2024[[#This Row],[FEC ANULACION]]))</f>
        <v/>
      </c>
      <c r="AA1086" s="335" t="s">
        <v>1589</v>
      </c>
      <c r="AB1086" s="335" t="s">
        <v>3386</v>
      </c>
      <c r="AC1086" s="335" t="str">
        <f>MID(RP_2024[[#This Row],[Elemento PEP]],11,2)</f>
        <v>13</v>
      </c>
    </row>
    <row r="1087" spans="1:29">
      <c r="A1087" s="336">
        <v>5346</v>
      </c>
      <c r="B1087" s="337">
        <v>45582</v>
      </c>
      <c r="C1087" s="338" t="s">
        <v>1785</v>
      </c>
      <c r="D1087" s="338" t="s">
        <v>2987</v>
      </c>
      <c r="E1087" s="336" t="s">
        <v>1583</v>
      </c>
      <c r="F1087" s="336">
        <v>6216</v>
      </c>
      <c r="G1087" s="337">
        <v>45579</v>
      </c>
      <c r="H1087" s="339">
        <v>6911666</v>
      </c>
      <c r="I1087" s="339" t="s">
        <v>1756</v>
      </c>
      <c r="J1087" s="339">
        <v>12013</v>
      </c>
      <c r="K1087" s="339" t="s">
        <v>1704</v>
      </c>
      <c r="L1087" s="339" t="s">
        <v>1832</v>
      </c>
      <c r="M1087" s="340">
        <v>13951659</v>
      </c>
      <c r="N1087" s="330">
        <v>0</v>
      </c>
      <c r="O1087" s="337"/>
      <c r="P1087" s="340">
        <f>+RP_2024[[#This Row],[VALOR INICIAL]]-RP_2024[[#This Row],[VALOR ANULACION]]</f>
        <v>13951659</v>
      </c>
      <c r="Q1087" s="341"/>
      <c r="R1087" s="339">
        <f>VALUE(LEFT(RP_2024[[#This Row],[OBJETO]],3))</f>
        <v>516</v>
      </c>
      <c r="S1087" s="342">
        <f t="shared" si="7"/>
        <v>242</v>
      </c>
      <c r="T1087" s="339" t="str">
        <f>SUBSTITUTE(RP_2024[[#This Row],[CODIGO TIPO]],"-","")</f>
        <v>O232020200991122</v>
      </c>
      <c r="U1087" s="335">
        <v>1905014</v>
      </c>
      <c r="V1087" s="339">
        <f>VALUE(LEFT(RIGHT(RP_2024[[#This Row],[IMPUTACION PRESUPUESTAL]],6),3))</f>
        <v>130</v>
      </c>
      <c r="W1087" s="333" t="s">
        <v>1254</v>
      </c>
      <c r="X1087" s="333">
        <f>VALUE(LEFT(RP_2024[[#This Row],[Actividad]],SEARCH(".",RP_2024[[#This Row],[Actividad]],1)-1))</f>
        <v>28</v>
      </c>
      <c r="Y1087" s="335">
        <f>MONTH(RP_2024[[#This Row],[FECHA RP]])</f>
        <v>10</v>
      </c>
      <c r="Z1087" s="334" t="str">
        <f>IF(RP_2024[[#This Row],[FEC ANULACION]]="","",MONTH(RP_2024[[#This Row],[FEC ANULACION]]))</f>
        <v/>
      </c>
      <c r="AA1087" s="335" t="s">
        <v>1589</v>
      </c>
      <c r="AB1087" s="335" t="s">
        <v>3390</v>
      </c>
      <c r="AC1087" s="335" t="str">
        <f>MID(RP_2024[[#This Row],[Elemento PEP]],11,2)</f>
        <v>08</v>
      </c>
    </row>
    <row r="1088" spans="1:29">
      <c r="A1088" s="336">
        <v>5349</v>
      </c>
      <c r="B1088" s="337">
        <v>45582</v>
      </c>
      <c r="C1088" s="338" t="s">
        <v>1830</v>
      </c>
      <c r="D1088" s="338" t="s">
        <v>2991</v>
      </c>
      <c r="E1088" s="336" t="s">
        <v>1582</v>
      </c>
      <c r="F1088" s="336">
        <v>6202</v>
      </c>
      <c r="G1088" s="337">
        <v>45579</v>
      </c>
      <c r="H1088" s="339">
        <v>6911933</v>
      </c>
      <c r="I1088" s="339" t="s">
        <v>1828</v>
      </c>
      <c r="J1088" s="339">
        <v>12013</v>
      </c>
      <c r="K1088" s="339" t="s">
        <v>1704</v>
      </c>
      <c r="L1088" s="339" t="s">
        <v>1832</v>
      </c>
      <c r="M1088" s="340">
        <v>6719906</v>
      </c>
      <c r="N1088" s="330">
        <v>0</v>
      </c>
      <c r="O1088" s="337"/>
      <c r="P1088" s="340">
        <f>+RP_2024[[#This Row],[VALOR INICIAL]]-RP_2024[[#This Row],[VALOR ANULACION]]</f>
        <v>6719906</v>
      </c>
      <c r="Q1088" s="341"/>
      <c r="R1088" s="339">
        <f>VALUE(LEFT(RP_2024[[#This Row],[OBJETO]],3))</f>
        <v>517</v>
      </c>
      <c r="S1088" s="342">
        <f t="shared" si="7"/>
        <v>242</v>
      </c>
      <c r="T1088" s="339" t="str">
        <f>SUBSTITUTE(RP_2024[[#This Row],[CODIGO TIPO]],"-","")</f>
        <v>O232020200991122</v>
      </c>
      <c r="U1088" s="335">
        <v>1905049</v>
      </c>
      <c r="V1088" s="339">
        <f>VALUE(LEFT(RIGHT(RP_2024[[#This Row],[IMPUTACION PRESUPUESTAL]],6),3))</f>
        <v>97</v>
      </c>
      <c r="W1088" s="333" t="s">
        <v>1283</v>
      </c>
      <c r="X1088" s="333">
        <f>VALUE(LEFT(RP_2024[[#This Row],[Actividad]],SEARCH(".",RP_2024[[#This Row],[Actividad]],1)-1))</f>
        <v>44</v>
      </c>
      <c r="Y1088" s="335">
        <f>MONTH(RP_2024[[#This Row],[FECHA RP]])</f>
        <v>10</v>
      </c>
      <c r="Z1088" s="334" t="str">
        <f>IF(RP_2024[[#This Row],[FEC ANULACION]]="","",MONTH(RP_2024[[#This Row],[FEC ANULACION]]))</f>
        <v/>
      </c>
      <c r="AA1088" s="335" t="s">
        <v>1589</v>
      </c>
      <c r="AB1088" s="335" t="s">
        <v>3387</v>
      </c>
      <c r="AC1088" s="335" t="str">
        <f>MID(RP_2024[[#This Row],[Elemento PEP]],11,2)</f>
        <v>11</v>
      </c>
    </row>
    <row r="1089" spans="1:29">
      <c r="A1089" s="336">
        <v>5349</v>
      </c>
      <c r="B1089" s="337">
        <v>45582</v>
      </c>
      <c r="C1089" s="338" t="s">
        <v>1830</v>
      </c>
      <c r="D1089" s="338" t="s">
        <v>2991</v>
      </c>
      <c r="E1089" s="336" t="s">
        <v>1582</v>
      </c>
      <c r="F1089" s="336">
        <v>6202</v>
      </c>
      <c r="G1089" s="337">
        <v>45579</v>
      </c>
      <c r="H1089" s="339">
        <v>6911933</v>
      </c>
      <c r="I1089" s="339" t="s">
        <v>1828</v>
      </c>
      <c r="J1089" s="339">
        <v>49809</v>
      </c>
      <c r="K1089" s="339" t="s">
        <v>1704</v>
      </c>
      <c r="L1089" s="339" t="s">
        <v>1719</v>
      </c>
      <c r="M1089" s="340">
        <v>1524894878</v>
      </c>
      <c r="N1089" s="330">
        <v>0</v>
      </c>
      <c r="O1089" s="337"/>
      <c r="P1089" s="343">
        <f>+RP_2024[[#This Row],[VALOR INICIAL]]-RP_2024[[#This Row],[VALOR ANULACION]]</f>
        <v>1524894878</v>
      </c>
      <c r="Q1089" s="341"/>
      <c r="R1089" s="339">
        <f>VALUE(LEFT(RP_2024[[#This Row],[OBJETO]],3))</f>
        <v>517</v>
      </c>
      <c r="S1089" s="342">
        <f t="shared" si="7"/>
        <v>242</v>
      </c>
      <c r="T1089" s="339" t="str">
        <f>SUBSTITUTE(RP_2024[[#This Row],[CODIGO TIPO]],"-","")</f>
        <v>O232020200991122</v>
      </c>
      <c r="U1089" s="335">
        <v>1905049</v>
      </c>
      <c r="V1089" s="339">
        <f>VALUE(LEFT(RIGHT(RP_2024[[#This Row],[IMPUTACION PRESUPUESTAL]],6),3))</f>
        <v>97</v>
      </c>
      <c r="W1089" s="344" t="s">
        <v>1283</v>
      </c>
      <c r="X1089" s="333">
        <f>VALUE(LEFT(RP_2024[[#This Row],[Actividad]],SEARCH(".",RP_2024[[#This Row],[Actividad]],1)-1))</f>
        <v>44</v>
      </c>
      <c r="Y1089" s="335">
        <f>MONTH(RP_2024[[#This Row],[FECHA RP]])</f>
        <v>10</v>
      </c>
      <c r="Z1089" s="334" t="str">
        <f>IF(RP_2024[[#This Row],[FEC ANULACION]]="","",MONTH(RP_2024[[#This Row],[FEC ANULACION]]))</f>
        <v/>
      </c>
      <c r="AA1089" s="335" t="s">
        <v>1589</v>
      </c>
      <c r="AB1089" s="335" t="s">
        <v>3387</v>
      </c>
      <c r="AC1089" s="335" t="str">
        <f>MID(RP_2024[[#This Row],[Elemento PEP]],11,2)</f>
        <v>11</v>
      </c>
    </row>
    <row r="1090" spans="1:29">
      <c r="A1090" s="336">
        <v>5349</v>
      </c>
      <c r="B1090" s="337">
        <v>45582</v>
      </c>
      <c r="C1090" s="338" t="s">
        <v>1830</v>
      </c>
      <c r="D1090" s="338" t="s">
        <v>2991</v>
      </c>
      <c r="E1090" s="336" t="s">
        <v>1582</v>
      </c>
      <c r="F1090" s="336">
        <v>6202</v>
      </c>
      <c r="G1090" s="337">
        <v>45579</v>
      </c>
      <c r="H1090" s="339">
        <v>6911933</v>
      </c>
      <c r="I1090" s="339" t="s">
        <v>1828</v>
      </c>
      <c r="J1090" s="339">
        <v>14709</v>
      </c>
      <c r="K1090" s="339" t="s">
        <v>1704</v>
      </c>
      <c r="L1090" s="339" t="s">
        <v>2992</v>
      </c>
      <c r="M1090" s="340">
        <v>172130701</v>
      </c>
      <c r="N1090" s="330">
        <v>0</v>
      </c>
      <c r="O1090" s="337"/>
      <c r="P1090" s="343">
        <f>+RP_2024[[#This Row],[VALOR INICIAL]]-RP_2024[[#This Row],[VALOR ANULACION]]</f>
        <v>172130701</v>
      </c>
      <c r="Q1090" s="341"/>
      <c r="R1090" s="339">
        <f>VALUE(LEFT(RP_2024[[#This Row],[OBJETO]],3))</f>
        <v>517</v>
      </c>
      <c r="S1090" s="342">
        <f t="shared" si="7"/>
        <v>242</v>
      </c>
      <c r="T1090" s="339" t="str">
        <f>SUBSTITUTE(RP_2024[[#This Row],[CODIGO TIPO]],"-","")</f>
        <v>O232020200991122</v>
      </c>
      <c r="U1090" s="335">
        <v>1905049</v>
      </c>
      <c r="V1090" s="339">
        <f>VALUE(LEFT(RIGHT(RP_2024[[#This Row],[IMPUTACION PRESUPUESTAL]],6),3))</f>
        <v>97</v>
      </c>
      <c r="W1090" s="344" t="s">
        <v>1283</v>
      </c>
      <c r="X1090" s="333">
        <f>VALUE(LEFT(RP_2024[[#This Row],[Actividad]],SEARCH(".",RP_2024[[#This Row],[Actividad]],1)-1))</f>
        <v>44</v>
      </c>
      <c r="Y1090" s="335">
        <f>MONTH(RP_2024[[#This Row],[FECHA RP]])</f>
        <v>10</v>
      </c>
      <c r="Z1090" s="334" t="str">
        <f>IF(RP_2024[[#This Row],[FEC ANULACION]]="","",MONTH(RP_2024[[#This Row],[FEC ANULACION]]))</f>
        <v/>
      </c>
      <c r="AA1090" s="335" t="s">
        <v>1591</v>
      </c>
      <c r="AB1090" s="335" t="s">
        <v>3387</v>
      </c>
      <c r="AC1090" s="335" t="str">
        <f>MID(RP_2024[[#This Row],[Elemento PEP]],11,2)</f>
        <v>11</v>
      </c>
    </row>
    <row r="1091" spans="1:29">
      <c r="A1091" s="336">
        <v>5352</v>
      </c>
      <c r="B1091" s="337">
        <v>45582</v>
      </c>
      <c r="C1091" s="338" t="s">
        <v>1843</v>
      </c>
      <c r="D1091" s="338" t="s">
        <v>2991</v>
      </c>
      <c r="E1091" s="336" t="s">
        <v>1582</v>
      </c>
      <c r="F1091" s="336">
        <v>6223</v>
      </c>
      <c r="G1091" s="337">
        <v>45579</v>
      </c>
      <c r="H1091" s="339">
        <v>6911933</v>
      </c>
      <c r="I1091" s="339" t="s">
        <v>1828</v>
      </c>
      <c r="J1091" s="339">
        <v>12013</v>
      </c>
      <c r="K1091" s="339" t="s">
        <v>1704</v>
      </c>
      <c r="L1091" s="339" t="s">
        <v>1832</v>
      </c>
      <c r="M1091" s="340">
        <v>54909226</v>
      </c>
      <c r="N1091" s="330">
        <v>0</v>
      </c>
      <c r="O1091" s="337"/>
      <c r="P1091" s="340">
        <f>+RP_2024[[#This Row],[VALOR INICIAL]]-RP_2024[[#This Row],[VALOR ANULACION]]</f>
        <v>54909226</v>
      </c>
      <c r="Q1091" s="341"/>
      <c r="R1091" s="339">
        <f>VALUE(LEFT(RP_2024[[#This Row],[OBJETO]],3))</f>
        <v>517</v>
      </c>
      <c r="S1091" s="342">
        <f t="shared" si="7"/>
        <v>242</v>
      </c>
      <c r="T1091" s="339" t="str">
        <f>SUBSTITUTE(RP_2024[[#This Row],[CODIGO TIPO]],"-","")</f>
        <v>O232020200991122</v>
      </c>
      <c r="U1091" s="335">
        <v>1905014</v>
      </c>
      <c r="V1091" s="339">
        <f>VALUE(LEFT(RIGHT(RP_2024[[#This Row],[IMPUTACION PRESUPUESTAL]],6),3))</f>
        <v>158</v>
      </c>
      <c r="W1091" s="333" t="s">
        <v>53</v>
      </c>
      <c r="X1091" s="333">
        <f>VALUE(LEFT(RP_2024[[#This Row],[Actividad]],SEARCH(".",RP_2024[[#This Row],[Actividad]],1)-1))</f>
        <v>9</v>
      </c>
      <c r="Y1091" s="335">
        <f>MONTH(RP_2024[[#This Row],[FECHA RP]])</f>
        <v>10</v>
      </c>
      <c r="Z1091" s="334" t="str">
        <f>IF(RP_2024[[#This Row],[FEC ANULACION]]="","",MONTH(RP_2024[[#This Row],[FEC ANULACION]]))</f>
        <v/>
      </c>
      <c r="AA1091" s="335" t="s">
        <v>1589</v>
      </c>
      <c r="AB1091" s="335" t="s">
        <v>3392</v>
      </c>
      <c r="AC1091" s="335" t="str">
        <f>MID(RP_2024[[#This Row],[Elemento PEP]],11,2)</f>
        <v>13</v>
      </c>
    </row>
    <row r="1092" spans="1:29">
      <c r="A1092" s="336">
        <v>5353</v>
      </c>
      <c r="B1092" s="337">
        <v>45582</v>
      </c>
      <c r="C1092" s="338" t="s">
        <v>1853</v>
      </c>
      <c r="D1092" s="338" t="s">
        <v>2991</v>
      </c>
      <c r="E1092" s="336" t="s">
        <v>1582</v>
      </c>
      <c r="F1092" s="336">
        <v>6167</v>
      </c>
      <c r="G1092" s="337">
        <v>45579</v>
      </c>
      <c r="H1092" s="339">
        <v>6911933</v>
      </c>
      <c r="I1092" s="339" t="s">
        <v>1828</v>
      </c>
      <c r="J1092" s="339">
        <v>12013</v>
      </c>
      <c r="K1092" s="339" t="s">
        <v>1704</v>
      </c>
      <c r="L1092" s="339" t="s">
        <v>1832</v>
      </c>
      <c r="M1092" s="340">
        <v>30471394</v>
      </c>
      <c r="N1092" s="330">
        <v>0</v>
      </c>
      <c r="O1092" s="337"/>
      <c r="P1092" s="340">
        <f>+RP_2024[[#This Row],[VALOR INICIAL]]-RP_2024[[#This Row],[VALOR ANULACION]]</f>
        <v>30471394</v>
      </c>
      <c r="Q1092" s="341"/>
      <c r="R1092" s="339">
        <f>VALUE(LEFT(RP_2024[[#This Row],[OBJETO]],3))</f>
        <v>517</v>
      </c>
      <c r="S1092" s="342">
        <f t="shared" si="7"/>
        <v>242</v>
      </c>
      <c r="T1092" s="339" t="str">
        <f>SUBSTITUTE(RP_2024[[#This Row],[CODIGO TIPO]],"-","")</f>
        <v>O232020200991122</v>
      </c>
      <c r="U1092" s="335">
        <v>1905014</v>
      </c>
      <c r="V1092" s="339">
        <f>VALUE(LEFT(RIGHT(RP_2024[[#This Row],[IMPUTACION PRESUPUESTAL]],6),3))</f>
        <v>131</v>
      </c>
      <c r="W1092" s="333" t="s">
        <v>1252</v>
      </c>
      <c r="X1092" s="333">
        <f>VALUE(LEFT(RP_2024[[#This Row],[Actividad]],SEARCH(".",RP_2024[[#This Row],[Actividad]],1)-1))</f>
        <v>26</v>
      </c>
      <c r="Y1092" s="335">
        <f>MONTH(RP_2024[[#This Row],[FECHA RP]])</f>
        <v>10</v>
      </c>
      <c r="Z1092" s="334" t="str">
        <f>IF(RP_2024[[#This Row],[FEC ANULACION]]="","",MONTH(RP_2024[[#This Row],[FEC ANULACION]]))</f>
        <v/>
      </c>
      <c r="AA1092" s="335" t="s">
        <v>1589</v>
      </c>
      <c r="AB1092" s="335" t="s">
        <v>3390</v>
      </c>
      <c r="AC1092" s="335" t="str">
        <f>MID(RP_2024[[#This Row],[Elemento PEP]],11,2)</f>
        <v>08</v>
      </c>
    </row>
    <row r="1093" spans="1:29">
      <c r="A1093" s="336">
        <v>5354</v>
      </c>
      <c r="B1093" s="337">
        <v>45582</v>
      </c>
      <c r="C1093" s="338" t="s">
        <v>1870</v>
      </c>
      <c r="D1093" s="338" t="s">
        <v>2991</v>
      </c>
      <c r="E1093" s="336" t="s">
        <v>1582</v>
      </c>
      <c r="F1093" s="336">
        <v>6295</v>
      </c>
      <c r="G1093" s="337">
        <v>45579</v>
      </c>
      <c r="H1093" s="339">
        <v>6911933</v>
      </c>
      <c r="I1093" s="339" t="s">
        <v>1828</v>
      </c>
      <c r="J1093" s="339">
        <v>12013</v>
      </c>
      <c r="K1093" s="339" t="s">
        <v>1704</v>
      </c>
      <c r="L1093" s="339" t="s">
        <v>1832</v>
      </c>
      <c r="M1093" s="340">
        <v>14217588</v>
      </c>
      <c r="N1093" s="330">
        <v>0</v>
      </c>
      <c r="O1093" s="337"/>
      <c r="P1093" s="340">
        <f>+RP_2024[[#This Row],[VALOR INICIAL]]-RP_2024[[#This Row],[VALOR ANULACION]]</f>
        <v>14217588</v>
      </c>
      <c r="Q1093" s="341"/>
      <c r="R1093" s="339">
        <f>VALUE(LEFT(RP_2024[[#This Row],[OBJETO]],3))</f>
        <v>517</v>
      </c>
      <c r="S1093" s="342">
        <f t="shared" si="7"/>
        <v>242</v>
      </c>
      <c r="T1093" s="339" t="str">
        <f>SUBSTITUTE(RP_2024[[#This Row],[CODIGO TIPO]],"-","")</f>
        <v>O232020200991122</v>
      </c>
      <c r="U1093" s="335">
        <v>1905049</v>
      </c>
      <c r="V1093" s="339">
        <f>VALUE(LEFT(RIGHT(RP_2024[[#This Row],[IMPUTACION PRESUPUESTAL]],6),3))</f>
        <v>111</v>
      </c>
      <c r="W1093" s="335" t="s">
        <v>1267</v>
      </c>
      <c r="X1093" s="333">
        <f>VALUE(LEFT(RP_2024[[#This Row],[Actividad]],SEARCH(".",RP_2024[[#This Row],[Actividad]],1)-1))</f>
        <v>36</v>
      </c>
      <c r="Y1093" s="335">
        <f>MONTH(RP_2024[[#This Row],[FECHA RP]])</f>
        <v>10</v>
      </c>
      <c r="Z1093" s="334" t="str">
        <f>IF(RP_2024[[#This Row],[FEC ANULACION]]="","",MONTH(RP_2024[[#This Row],[FEC ANULACION]]))</f>
        <v/>
      </c>
      <c r="AA1093" s="335" t="s">
        <v>1589</v>
      </c>
      <c r="AB1093" s="335" t="s">
        <v>3388</v>
      </c>
      <c r="AC1093" s="335" t="str">
        <f>MID(RP_2024[[#This Row],[Elemento PEP]],11,2)</f>
        <v>03</v>
      </c>
    </row>
    <row r="1094" spans="1:29">
      <c r="A1094" s="336">
        <v>5355</v>
      </c>
      <c r="B1094" s="337">
        <v>45582</v>
      </c>
      <c r="C1094" s="338" t="s">
        <v>2993</v>
      </c>
      <c r="D1094" s="338" t="s">
        <v>2991</v>
      </c>
      <c r="E1094" s="336" t="s">
        <v>1582</v>
      </c>
      <c r="F1094" s="336">
        <v>6304</v>
      </c>
      <c r="G1094" s="337">
        <v>45580</v>
      </c>
      <c r="H1094" s="339">
        <v>6911933</v>
      </c>
      <c r="I1094" s="339" t="s">
        <v>1828</v>
      </c>
      <c r="J1094" s="339">
        <v>12013</v>
      </c>
      <c r="K1094" s="339" t="s">
        <v>1704</v>
      </c>
      <c r="L1094" s="339" t="s">
        <v>1832</v>
      </c>
      <c r="M1094" s="340">
        <v>29306631</v>
      </c>
      <c r="N1094" s="330">
        <v>0</v>
      </c>
      <c r="O1094" s="337"/>
      <c r="P1094" s="340">
        <f>+RP_2024[[#This Row],[VALOR INICIAL]]-RP_2024[[#This Row],[VALOR ANULACION]]</f>
        <v>29306631</v>
      </c>
      <c r="Q1094" s="341"/>
      <c r="R1094" s="339">
        <f>VALUE(LEFT(RP_2024[[#This Row],[OBJETO]],3))</f>
        <v>517</v>
      </c>
      <c r="S1094" s="342">
        <f t="shared" si="7"/>
        <v>242</v>
      </c>
      <c r="T1094" s="339" t="str">
        <f>SUBSTITUTE(RP_2024[[#This Row],[CODIGO TIPO]],"-","")</f>
        <v>O232020200991122</v>
      </c>
      <c r="U1094" s="335">
        <v>1905014</v>
      </c>
      <c r="V1094" s="339">
        <f>VALUE(LEFT(RIGHT(RP_2024[[#This Row],[IMPUTACION PRESUPUESTAL]],6),3))</f>
        <v>107</v>
      </c>
      <c r="W1094" s="333" t="s">
        <v>1257</v>
      </c>
      <c r="X1094" s="333">
        <f>VALUE(LEFT(RP_2024[[#This Row],[Actividad]],SEARCH(".",RP_2024[[#This Row],[Actividad]],1)-1))</f>
        <v>31</v>
      </c>
      <c r="Y1094" s="335">
        <f>MONTH(RP_2024[[#This Row],[FECHA RP]])</f>
        <v>10</v>
      </c>
      <c r="Z1094" s="334" t="str">
        <f>IF(RP_2024[[#This Row],[FEC ANULACION]]="","",MONTH(RP_2024[[#This Row],[FEC ANULACION]]))</f>
        <v/>
      </c>
      <c r="AA1094" s="335" t="s">
        <v>1589</v>
      </c>
      <c r="AB1094" s="335" t="s">
        <v>3396</v>
      </c>
      <c r="AC1094" s="335" t="str">
        <f>MID(RP_2024[[#This Row],[Elemento PEP]],11,2)</f>
        <v>06</v>
      </c>
    </row>
    <row r="1095" spans="1:29">
      <c r="A1095" s="336">
        <v>5356</v>
      </c>
      <c r="B1095" s="337">
        <v>45582</v>
      </c>
      <c r="C1095" s="338" t="s">
        <v>1872</v>
      </c>
      <c r="D1095" s="338" t="s">
        <v>2991</v>
      </c>
      <c r="E1095" s="336" t="s">
        <v>1582</v>
      </c>
      <c r="F1095" s="336">
        <v>6293</v>
      </c>
      <c r="G1095" s="337">
        <v>45579</v>
      </c>
      <c r="H1095" s="339">
        <v>6911933</v>
      </c>
      <c r="I1095" s="339" t="s">
        <v>1828</v>
      </c>
      <c r="J1095" s="339">
        <v>12013</v>
      </c>
      <c r="K1095" s="339" t="s">
        <v>1704</v>
      </c>
      <c r="L1095" s="339" t="s">
        <v>1832</v>
      </c>
      <c r="M1095" s="340">
        <v>16968039</v>
      </c>
      <c r="N1095" s="330">
        <v>0</v>
      </c>
      <c r="O1095" s="337"/>
      <c r="P1095" s="340">
        <f>+RP_2024[[#This Row],[VALOR INICIAL]]-RP_2024[[#This Row],[VALOR ANULACION]]</f>
        <v>16968039</v>
      </c>
      <c r="Q1095" s="341"/>
      <c r="R1095" s="339">
        <f>VALUE(LEFT(RP_2024[[#This Row],[OBJETO]],3))</f>
        <v>517</v>
      </c>
      <c r="S1095" s="342">
        <f t="shared" si="7"/>
        <v>242</v>
      </c>
      <c r="T1095" s="339" t="str">
        <f>SUBSTITUTE(RP_2024[[#This Row],[CODIGO TIPO]],"-","")</f>
        <v>O232020200991122</v>
      </c>
      <c r="U1095" s="335">
        <v>1905049</v>
      </c>
      <c r="V1095" s="339">
        <f>VALUE(LEFT(RIGHT(RP_2024[[#This Row],[IMPUTACION PRESUPUESTAL]],6),3))</f>
        <v>110</v>
      </c>
      <c r="W1095" s="335" t="s">
        <v>1266</v>
      </c>
      <c r="X1095" s="333">
        <f>VALUE(LEFT(RP_2024[[#This Row],[Actividad]],SEARCH(".",RP_2024[[#This Row],[Actividad]],1)-1))</f>
        <v>36</v>
      </c>
      <c r="Y1095" s="335">
        <f>MONTH(RP_2024[[#This Row],[FECHA RP]])</f>
        <v>10</v>
      </c>
      <c r="Z1095" s="334" t="str">
        <f>IF(RP_2024[[#This Row],[FEC ANULACION]]="","",MONTH(RP_2024[[#This Row],[FEC ANULACION]]))</f>
        <v/>
      </c>
      <c r="AA1095" s="335" t="s">
        <v>1589</v>
      </c>
      <c r="AB1095" s="335" t="s">
        <v>3388</v>
      </c>
      <c r="AC1095" s="335" t="str">
        <f>MID(RP_2024[[#This Row],[Elemento PEP]],11,2)</f>
        <v>03</v>
      </c>
    </row>
    <row r="1096" spans="1:29">
      <c r="A1096" s="336">
        <v>5357</v>
      </c>
      <c r="B1096" s="337">
        <v>45582</v>
      </c>
      <c r="C1096" s="338" t="s">
        <v>1830</v>
      </c>
      <c r="D1096" s="338" t="s">
        <v>2991</v>
      </c>
      <c r="E1096" s="336" t="s">
        <v>1582</v>
      </c>
      <c r="F1096" s="336">
        <v>6200</v>
      </c>
      <c r="G1096" s="337">
        <v>45579</v>
      </c>
      <c r="H1096" s="339">
        <v>6911933</v>
      </c>
      <c r="I1096" s="339" t="s">
        <v>1828</v>
      </c>
      <c r="J1096" s="339">
        <v>12013</v>
      </c>
      <c r="K1096" s="339" t="s">
        <v>1704</v>
      </c>
      <c r="L1096" s="339" t="s">
        <v>1832</v>
      </c>
      <c r="M1096" s="340">
        <v>1527906844</v>
      </c>
      <c r="N1096" s="330">
        <v>0</v>
      </c>
      <c r="O1096" s="337"/>
      <c r="P1096" s="340">
        <f>+RP_2024[[#This Row],[VALOR INICIAL]]-RP_2024[[#This Row],[VALOR ANULACION]]</f>
        <v>1527906844</v>
      </c>
      <c r="Q1096" s="341"/>
      <c r="R1096" s="339">
        <f>VALUE(LEFT(RP_2024[[#This Row],[OBJETO]],3))</f>
        <v>517</v>
      </c>
      <c r="S1096" s="342">
        <f t="shared" si="7"/>
        <v>242</v>
      </c>
      <c r="T1096" s="339" t="str">
        <f>SUBSTITUTE(RP_2024[[#This Row],[CODIGO TIPO]],"-","")</f>
        <v>O232020200991122</v>
      </c>
      <c r="U1096" s="335">
        <v>1905049</v>
      </c>
      <c r="V1096" s="339">
        <f>VALUE(LEFT(RIGHT(RP_2024[[#This Row],[IMPUTACION PRESUPUESTAL]],6),3))</f>
        <v>97</v>
      </c>
      <c r="W1096" s="333" t="s">
        <v>1279</v>
      </c>
      <c r="X1096" s="333">
        <f>VALUE(LEFT(RP_2024[[#This Row],[Actividad]],SEARCH(".",RP_2024[[#This Row],[Actividad]],1)-1))</f>
        <v>42</v>
      </c>
      <c r="Y1096" s="335">
        <f>MONTH(RP_2024[[#This Row],[FECHA RP]])</f>
        <v>10</v>
      </c>
      <c r="Z1096" s="334" t="str">
        <f>IF(RP_2024[[#This Row],[FEC ANULACION]]="","",MONTH(RP_2024[[#This Row],[FEC ANULACION]]))</f>
        <v/>
      </c>
      <c r="AA1096" s="335" t="s">
        <v>1589</v>
      </c>
      <c r="AB1096" s="335" t="s">
        <v>3387</v>
      </c>
      <c r="AC1096" s="335" t="str">
        <f>MID(RP_2024[[#This Row],[Elemento PEP]],11,2)</f>
        <v>11</v>
      </c>
    </row>
    <row r="1097" spans="1:29">
      <c r="A1097" s="336">
        <v>5358</v>
      </c>
      <c r="B1097" s="337">
        <v>45582</v>
      </c>
      <c r="C1097" s="338" t="s">
        <v>1836</v>
      </c>
      <c r="D1097" s="338" t="s">
        <v>2991</v>
      </c>
      <c r="E1097" s="336" t="s">
        <v>1582</v>
      </c>
      <c r="F1097" s="336">
        <v>6201</v>
      </c>
      <c r="G1097" s="337">
        <v>45579</v>
      </c>
      <c r="H1097" s="339">
        <v>6911933</v>
      </c>
      <c r="I1097" s="339" t="s">
        <v>1828</v>
      </c>
      <c r="J1097" s="339">
        <v>12013</v>
      </c>
      <c r="K1097" s="339" t="s">
        <v>1704</v>
      </c>
      <c r="L1097" s="339" t="s">
        <v>1832</v>
      </c>
      <c r="M1097" s="340">
        <v>79843992</v>
      </c>
      <c r="N1097" s="330">
        <v>0</v>
      </c>
      <c r="O1097" s="337"/>
      <c r="P1097" s="340">
        <f>+RP_2024[[#This Row],[VALOR INICIAL]]-RP_2024[[#This Row],[VALOR ANULACION]]</f>
        <v>79843992</v>
      </c>
      <c r="Q1097" s="341"/>
      <c r="R1097" s="339">
        <f>VALUE(LEFT(RP_2024[[#This Row],[OBJETO]],3))</f>
        <v>517</v>
      </c>
      <c r="S1097" s="342">
        <f t="shared" si="7"/>
        <v>242</v>
      </c>
      <c r="T1097" s="339" t="str">
        <f>SUBSTITUTE(RP_2024[[#This Row],[CODIGO TIPO]],"-","")</f>
        <v>O232020200991122</v>
      </c>
      <c r="U1097" s="335">
        <v>1905049</v>
      </c>
      <c r="V1097" s="339">
        <f>VALUE(LEFT(RIGHT(RP_2024[[#This Row],[IMPUTACION PRESUPUESTAL]],6),3))</f>
        <v>146</v>
      </c>
      <c r="W1097" s="333" t="s">
        <v>1281</v>
      </c>
      <c r="X1097" s="333">
        <f>VALUE(LEFT(RP_2024[[#This Row],[Actividad]],SEARCH(".",RP_2024[[#This Row],[Actividad]],1)-1))</f>
        <v>43</v>
      </c>
      <c r="Y1097" s="335">
        <f>MONTH(RP_2024[[#This Row],[FECHA RP]])</f>
        <v>10</v>
      </c>
      <c r="Z1097" s="334" t="str">
        <f>IF(RP_2024[[#This Row],[FEC ANULACION]]="","",MONTH(RP_2024[[#This Row],[FEC ANULACION]]))</f>
        <v/>
      </c>
      <c r="AA1097" s="335" t="s">
        <v>1589</v>
      </c>
      <c r="AB1097" s="335" t="s">
        <v>3386</v>
      </c>
      <c r="AC1097" s="335" t="str">
        <f>MID(RP_2024[[#This Row],[Elemento PEP]],11,2)</f>
        <v>13</v>
      </c>
    </row>
    <row r="1098" spans="1:29">
      <c r="A1098" s="336">
        <v>5359</v>
      </c>
      <c r="B1098" s="337">
        <v>45582</v>
      </c>
      <c r="C1098" s="338" t="s">
        <v>1837</v>
      </c>
      <c r="D1098" s="338" t="s">
        <v>2991</v>
      </c>
      <c r="E1098" s="336" t="s">
        <v>1582</v>
      </c>
      <c r="F1098" s="336">
        <v>6199</v>
      </c>
      <c r="G1098" s="337">
        <v>45579</v>
      </c>
      <c r="H1098" s="339">
        <v>6911933</v>
      </c>
      <c r="I1098" s="339" t="s">
        <v>1828</v>
      </c>
      <c r="J1098" s="339">
        <v>12013</v>
      </c>
      <c r="K1098" s="339" t="s">
        <v>1704</v>
      </c>
      <c r="L1098" s="339" t="s">
        <v>1832</v>
      </c>
      <c r="M1098" s="340">
        <v>124864112</v>
      </c>
      <c r="N1098" s="330">
        <v>0</v>
      </c>
      <c r="O1098" s="337"/>
      <c r="P1098" s="340">
        <f>+RP_2024[[#This Row],[VALOR INICIAL]]-RP_2024[[#This Row],[VALOR ANULACION]]</f>
        <v>124864112</v>
      </c>
      <c r="Q1098" s="341"/>
      <c r="R1098" s="339">
        <f>VALUE(LEFT(RP_2024[[#This Row],[OBJETO]],3))</f>
        <v>517</v>
      </c>
      <c r="S1098" s="342">
        <f t="shared" si="7"/>
        <v>242</v>
      </c>
      <c r="T1098" s="339" t="str">
        <f>SUBSTITUTE(RP_2024[[#This Row],[CODIGO TIPO]],"-","")</f>
        <v>O232020200991122</v>
      </c>
      <c r="U1098" s="335">
        <v>1905049</v>
      </c>
      <c r="V1098" s="339">
        <f>VALUE(LEFT(RIGHT(RP_2024[[#This Row],[IMPUTACION PRESUPUESTAL]],6),3))</f>
        <v>211</v>
      </c>
      <c r="W1098" s="333" t="s">
        <v>1277</v>
      </c>
      <c r="X1098" s="333">
        <f>VALUE(LEFT(RP_2024[[#This Row],[Actividad]],SEARCH(".",RP_2024[[#This Row],[Actividad]],1)-1))</f>
        <v>41</v>
      </c>
      <c r="Y1098" s="335">
        <f>MONTH(RP_2024[[#This Row],[FECHA RP]])</f>
        <v>10</v>
      </c>
      <c r="Z1098" s="334" t="str">
        <f>IF(RP_2024[[#This Row],[FEC ANULACION]]="","",MONTH(RP_2024[[#This Row],[FEC ANULACION]]))</f>
        <v/>
      </c>
      <c r="AA1098" s="335" t="s">
        <v>1589</v>
      </c>
      <c r="AB1098" s="335" t="s">
        <v>3397</v>
      </c>
      <c r="AC1098" s="335" t="str">
        <f>MID(RP_2024[[#This Row],[Elemento PEP]],11,2)</f>
        <v>09</v>
      </c>
    </row>
    <row r="1099" spans="1:29">
      <c r="A1099" s="336">
        <v>5359</v>
      </c>
      <c r="B1099" s="337">
        <v>45582</v>
      </c>
      <c r="C1099" s="338" t="s">
        <v>1837</v>
      </c>
      <c r="D1099" s="338" t="s">
        <v>2991</v>
      </c>
      <c r="E1099" s="336" t="s">
        <v>1582</v>
      </c>
      <c r="F1099" s="336">
        <v>6199</v>
      </c>
      <c r="G1099" s="337">
        <v>45579</v>
      </c>
      <c r="H1099" s="339">
        <v>6911933</v>
      </c>
      <c r="I1099" s="339" t="s">
        <v>1828</v>
      </c>
      <c r="J1099" s="339">
        <v>12013</v>
      </c>
      <c r="K1099" s="339" t="s">
        <v>1704</v>
      </c>
      <c r="L1099" s="339" t="s">
        <v>1832</v>
      </c>
      <c r="M1099" s="340">
        <v>90352416</v>
      </c>
      <c r="N1099" s="330">
        <v>0</v>
      </c>
      <c r="O1099" s="337"/>
      <c r="P1099" s="340">
        <f>+RP_2024[[#This Row],[VALOR INICIAL]]-RP_2024[[#This Row],[VALOR ANULACION]]</f>
        <v>90352416</v>
      </c>
      <c r="Q1099" s="341"/>
      <c r="R1099" s="339">
        <f>VALUE(LEFT(RP_2024[[#This Row],[OBJETO]],3))</f>
        <v>517</v>
      </c>
      <c r="S1099" s="342">
        <f t="shared" si="7"/>
        <v>242</v>
      </c>
      <c r="T1099" s="339" t="str">
        <f>SUBSTITUTE(RP_2024[[#This Row],[CODIGO TIPO]],"-","")</f>
        <v>O232020200991122</v>
      </c>
      <c r="U1099" s="335">
        <v>1905049</v>
      </c>
      <c r="V1099" s="339">
        <f>VALUE(LEFT(RIGHT(RP_2024[[#This Row],[IMPUTACION PRESUPUESTAL]],6),3))</f>
        <v>211</v>
      </c>
      <c r="W1099" s="333" t="s">
        <v>1278</v>
      </c>
      <c r="X1099" s="333">
        <f>VALUE(LEFT(RP_2024[[#This Row],[Actividad]],SEARCH(".",RP_2024[[#This Row],[Actividad]],1)-1))</f>
        <v>41</v>
      </c>
      <c r="Y1099" s="335">
        <f>MONTH(RP_2024[[#This Row],[FECHA RP]])</f>
        <v>10</v>
      </c>
      <c r="Z1099" s="334" t="str">
        <f>IF(RP_2024[[#This Row],[FEC ANULACION]]="","",MONTH(RP_2024[[#This Row],[FEC ANULACION]]))</f>
        <v/>
      </c>
      <c r="AA1099" s="335" t="s">
        <v>1589</v>
      </c>
      <c r="AB1099" s="335" t="s">
        <v>3397</v>
      </c>
      <c r="AC1099" s="335" t="str">
        <f>MID(RP_2024[[#This Row],[Elemento PEP]],11,2)</f>
        <v>09</v>
      </c>
    </row>
    <row r="1100" spans="1:29">
      <c r="A1100" s="336">
        <v>5360</v>
      </c>
      <c r="B1100" s="337">
        <v>45582</v>
      </c>
      <c r="C1100" s="338" t="s">
        <v>1866</v>
      </c>
      <c r="D1100" s="338" t="s">
        <v>2991</v>
      </c>
      <c r="E1100" s="336" t="s">
        <v>1582</v>
      </c>
      <c r="F1100" s="336">
        <v>6198</v>
      </c>
      <c r="G1100" s="337">
        <v>45579</v>
      </c>
      <c r="H1100" s="339">
        <v>6911933</v>
      </c>
      <c r="I1100" s="339" t="s">
        <v>1828</v>
      </c>
      <c r="J1100" s="339">
        <v>12013</v>
      </c>
      <c r="K1100" s="339" t="s">
        <v>1704</v>
      </c>
      <c r="L1100" s="339" t="s">
        <v>1832</v>
      </c>
      <c r="M1100" s="340">
        <v>33085796</v>
      </c>
      <c r="N1100" s="330">
        <v>0</v>
      </c>
      <c r="O1100" s="337"/>
      <c r="P1100" s="340">
        <f>+RP_2024[[#This Row],[VALOR INICIAL]]-RP_2024[[#This Row],[VALOR ANULACION]]</f>
        <v>33085796</v>
      </c>
      <c r="Q1100" s="341"/>
      <c r="R1100" s="339">
        <f>VALUE(LEFT(RP_2024[[#This Row],[OBJETO]],3))</f>
        <v>517</v>
      </c>
      <c r="S1100" s="342">
        <f t="shared" si="7"/>
        <v>242</v>
      </c>
      <c r="T1100" s="339" t="str">
        <f>SUBSTITUTE(RP_2024[[#This Row],[CODIGO TIPO]],"-","")</f>
        <v>O232020200991122</v>
      </c>
      <c r="U1100" s="335">
        <v>1905049</v>
      </c>
      <c r="V1100" s="339">
        <f>VALUE(LEFT(RIGHT(RP_2024[[#This Row],[IMPUTACION PRESUPUESTAL]],6),3))</f>
        <v>148</v>
      </c>
      <c r="W1100" s="333" t="s">
        <v>1274</v>
      </c>
      <c r="X1100" s="333">
        <f>VALUE(LEFT(RP_2024[[#This Row],[Actividad]],SEARCH(".",RP_2024[[#This Row],[Actividad]],1)-1))</f>
        <v>40</v>
      </c>
      <c r="Y1100" s="335">
        <f>MONTH(RP_2024[[#This Row],[FECHA RP]])</f>
        <v>10</v>
      </c>
      <c r="Z1100" s="334" t="str">
        <f>IF(RP_2024[[#This Row],[FEC ANULACION]]="","",MONTH(RP_2024[[#This Row],[FEC ANULACION]]))</f>
        <v/>
      </c>
      <c r="AA1100" s="335" t="s">
        <v>1589</v>
      </c>
      <c r="AB1100" s="335" t="s">
        <v>3386</v>
      </c>
      <c r="AC1100" s="335" t="str">
        <f>MID(RP_2024[[#This Row],[Elemento PEP]],11,2)</f>
        <v>13</v>
      </c>
    </row>
    <row r="1101" spans="1:29">
      <c r="A1101" s="336">
        <v>5361</v>
      </c>
      <c r="B1101" s="337">
        <v>45582</v>
      </c>
      <c r="C1101" s="338" t="s">
        <v>1867</v>
      </c>
      <c r="D1101" s="338" t="s">
        <v>2991</v>
      </c>
      <c r="E1101" s="336" t="s">
        <v>1582</v>
      </c>
      <c r="F1101" s="336">
        <v>6195</v>
      </c>
      <c r="G1101" s="337">
        <v>45579</v>
      </c>
      <c r="H1101" s="339">
        <v>6911933</v>
      </c>
      <c r="I1101" s="339" t="s">
        <v>1828</v>
      </c>
      <c r="J1101" s="339">
        <v>12013</v>
      </c>
      <c r="K1101" s="339" t="s">
        <v>1704</v>
      </c>
      <c r="L1101" s="339" t="s">
        <v>1832</v>
      </c>
      <c r="M1101" s="340">
        <v>234955141</v>
      </c>
      <c r="N1101" s="330">
        <v>0</v>
      </c>
      <c r="O1101" s="337"/>
      <c r="P1101" s="340">
        <f>+RP_2024[[#This Row],[VALOR INICIAL]]-RP_2024[[#This Row],[VALOR ANULACION]]</f>
        <v>234955141</v>
      </c>
      <c r="Q1101" s="341"/>
      <c r="R1101" s="339">
        <f>VALUE(LEFT(RP_2024[[#This Row],[OBJETO]],3))</f>
        <v>517</v>
      </c>
      <c r="S1101" s="342">
        <f t="shared" si="7"/>
        <v>242</v>
      </c>
      <c r="T1101" s="339" t="str">
        <f>SUBSTITUTE(RP_2024[[#This Row],[CODIGO TIPO]],"-","")</f>
        <v>O232020200991122</v>
      </c>
      <c r="U1101" s="335">
        <v>1905049</v>
      </c>
      <c r="V1101" s="339">
        <f>VALUE(LEFT(RIGHT(RP_2024[[#This Row],[IMPUTACION PRESUPUESTAL]],6),3))</f>
        <v>143</v>
      </c>
      <c r="W1101" s="333" t="s">
        <v>1275</v>
      </c>
      <c r="X1101" s="333">
        <f>VALUE(LEFT(RP_2024[[#This Row],[Actividad]],SEARCH(".",RP_2024[[#This Row],[Actividad]],1)-1))</f>
        <v>40</v>
      </c>
      <c r="Y1101" s="335">
        <f>MONTH(RP_2024[[#This Row],[FECHA RP]])</f>
        <v>10</v>
      </c>
      <c r="Z1101" s="334" t="str">
        <f>IF(RP_2024[[#This Row],[FEC ANULACION]]="","",MONTH(RP_2024[[#This Row],[FEC ANULACION]]))</f>
        <v/>
      </c>
      <c r="AA1101" s="335" t="s">
        <v>1589</v>
      </c>
      <c r="AB1101" s="335" t="s">
        <v>3386</v>
      </c>
      <c r="AC1101" s="335" t="str">
        <f>MID(RP_2024[[#This Row],[Elemento PEP]],11,2)</f>
        <v>13</v>
      </c>
    </row>
    <row r="1102" spans="1:29">
      <c r="A1102" s="336">
        <v>5362</v>
      </c>
      <c r="B1102" s="337">
        <v>45582</v>
      </c>
      <c r="C1102" s="338" t="s">
        <v>1869</v>
      </c>
      <c r="D1102" s="338" t="s">
        <v>2991</v>
      </c>
      <c r="E1102" s="336" t="s">
        <v>1582</v>
      </c>
      <c r="F1102" s="336">
        <v>6197</v>
      </c>
      <c r="G1102" s="337">
        <v>45579</v>
      </c>
      <c r="H1102" s="339">
        <v>6911933</v>
      </c>
      <c r="I1102" s="339" t="s">
        <v>1828</v>
      </c>
      <c r="J1102" s="339">
        <v>12013</v>
      </c>
      <c r="K1102" s="339" t="s">
        <v>1704</v>
      </c>
      <c r="L1102" s="339" t="s">
        <v>1832</v>
      </c>
      <c r="M1102" s="340">
        <v>96469208</v>
      </c>
      <c r="N1102" s="330">
        <v>0</v>
      </c>
      <c r="O1102" s="337"/>
      <c r="P1102" s="340">
        <f>+RP_2024[[#This Row],[VALOR INICIAL]]-RP_2024[[#This Row],[VALOR ANULACION]]</f>
        <v>96469208</v>
      </c>
      <c r="Q1102" s="341"/>
      <c r="R1102" s="339">
        <f>VALUE(LEFT(RP_2024[[#This Row],[OBJETO]],3))</f>
        <v>517</v>
      </c>
      <c r="S1102" s="342">
        <f t="shared" si="7"/>
        <v>242</v>
      </c>
      <c r="T1102" s="339" t="str">
        <f>SUBSTITUTE(RP_2024[[#This Row],[CODIGO TIPO]],"-","")</f>
        <v>O232020200991122</v>
      </c>
      <c r="U1102" s="335">
        <v>1905049</v>
      </c>
      <c r="V1102" s="339">
        <f>VALUE(LEFT(RIGHT(RP_2024[[#This Row],[IMPUTACION PRESUPUESTAL]],6),3))</f>
        <v>119</v>
      </c>
      <c r="W1102" s="335" t="s">
        <v>1272</v>
      </c>
      <c r="X1102" s="333">
        <f>VALUE(LEFT(RP_2024[[#This Row],[Actividad]],SEARCH(".",RP_2024[[#This Row],[Actividad]],1)-1))</f>
        <v>39</v>
      </c>
      <c r="Y1102" s="335">
        <f>MONTH(RP_2024[[#This Row],[FECHA RP]])</f>
        <v>10</v>
      </c>
      <c r="Z1102" s="334" t="str">
        <f>IF(RP_2024[[#This Row],[FEC ANULACION]]="","",MONTH(RP_2024[[#This Row],[FEC ANULACION]]))</f>
        <v/>
      </c>
      <c r="AA1102" s="335" t="s">
        <v>1589</v>
      </c>
      <c r="AB1102" s="335" t="s">
        <v>3388</v>
      </c>
      <c r="AC1102" s="335" t="str">
        <f>MID(RP_2024[[#This Row],[Elemento PEP]],11,2)</f>
        <v>03</v>
      </c>
    </row>
    <row r="1103" spans="1:29">
      <c r="A1103" s="336">
        <v>5363</v>
      </c>
      <c r="B1103" s="337">
        <v>45582</v>
      </c>
      <c r="C1103" s="338" t="s">
        <v>1873</v>
      </c>
      <c r="D1103" s="338" t="s">
        <v>2991</v>
      </c>
      <c r="E1103" s="336" t="s">
        <v>1582</v>
      </c>
      <c r="F1103" s="336">
        <v>6196</v>
      </c>
      <c r="G1103" s="337">
        <v>45579</v>
      </c>
      <c r="H1103" s="339">
        <v>6911933</v>
      </c>
      <c r="I1103" s="339" t="s">
        <v>1828</v>
      </c>
      <c r="J1103" s="339">
        <v>49809</v>
      </c>
      <c r="K1103" s="339" t="s">
        <v>1704</v>
      </c>
      <c r="L1103" s="339" t="s">
        <v>1719</v>
      </c>
      <c r="M1103" s="340">
        <v>549603123</v>
      </c>
      <c r="N1103" s="330">
        <v>0</v>
      </c>
      <c r="O1103" s="337"/>
      <c r="P1103" s="340">
        <f>+RP_2024[[#This Row],[VALOR INICIAL]]-RP_2024[[#This Row],[VALOR ANULACION]]</f>
        <v>549603123</v>
      </c>
      <c r="Q1103" s="341"/>
      <c r="R1103" s="339">
        <f>VALUE(LEFT(RP_2024[[#This Row],[OBJETO]],3))</f>
        <v>517</v>
      </c>
      <c r="S1103" s="342">
        <f t="shared" si="7"/>
        <v>242</v>
      </c>
      <c r="T1103" s="339" t="str">
        <f>SUBSTITUTE(RP_2024[[#This Row],[CODIGO TIPO]],"-","")</f>
        <v>O232020200991122</v>
      </c>
      <c r="U1103" s="335">
        <v>1905049</v>
      </c>
      <c r="V1103" s="339">
        <f>VALUE(LEFT(RIGHT(RP_2024[[#This Row],[IMPUTACION PRESUPUESTAL]],6),3))</f>
        <v>133</v>
      </c>
      <c r="W1103" s="333" t="s">
        <v>1270</v>
      </c>
      <c r="X1103" s="333">
        <f>VALUE(LEFT(RP_2024[[#This Row],[Actividad]],SEARCH(".",RP_2024[[#This Row],[Actividad]],1)-1))</f>
        <v>38</v>
      </c>
      <c r="Y1103" s="335">
        <f>MONTH(RP_2024[[#This Row],[FECHA RP]])</f>
        <v>10</v>
      </c>
      <c r="Z1103" s="334" t="str">
        <f>IF(RP_2024[[#This Row],[FEC ANULACION]]="","",MONTH(RP_2024[[#This Row],[FEC ANULACION]]))</f>
        <v/>
      </c>
      <c r="AA1103" s="335" t="s">
        <v>1589</v>
      </c>
      <c r="AB1103" s="335" t="s">
        <v>3386</v>
      </c>
      <c r="AC1103" s="335" t="str">
        <f>MID(RP_2024[[#This Row],[Elemento PEP]],11,2)</f>
        <v>13</v>
      </c>
    </row>
    <row r="1104" spans="1:29">
      <c r="A1104" s="336">
        <v>5363</v>
      </c>
      <c r="B1104" s="337">
        <v>45582</v>
      </c>
      <c r="C1104" s="338" t="s">
        <v>1873</v>
      </c>
      <c r="D1104" s="338" t="s">
        <v>2991</v>
      </c>
      <c r="E1104" s="336" t="s">
        <v>1582</v>
      </c>
      <c r="F1104" s="336">
        <v>6196</v>
      </c>
      <c r="G1104" s="337">
        <v>45579</v>
      </c>
      <c r="H1104" s="339">
        <v>6911933</v>
      </c>
      <c r="I1104" s="339" t="s">
        <v>1828</v>
      </c>
      <c r="J1104" s="339">
        <v>12013</v>
      </c>
      <c r="K1104" s="339" t="s">
        <v>1704</v>
      </c>
      <c r="L1104" s="339" t="s">
        <v>1832</v>
      </c>
      <c r="M1104" s="340">
        <v>184097042</v>
      </c>
      <c r="N1104" s="330">
        <v>0</v>
      </c>
      <c r="O1104" s="337"/>
      <c r="P1104" s="340">
        <f>+RP_2024[[#This Row],[VALOR INICIAL]]-RP_2024[[#This Row],[VALOR ANULACION]]</f>
        <v>184097042</v>
      </c>
      <c r="Q1104" s="341"/>
      <c r="R1104" s="339">
        <f>VALUE(LEFT(RP_2024[[#This Row],[OBJETO]],3))</f>
        <v>517</v>
      </c>
      <c r="S1104" s="342">
        <f t="shared" si="7"/>
        <v>242</v>
      </c>
      <c r="T1104" s="339" t="str">
        <f>SUBSTITUTE(RP_2024[[#This Row],[CODIGO TIPO]],"-","")</f>
        <v>O232020200991122</v>
      </c>
      <c r="U1104" s="335">
        <v>1905049</v>
      </c>
      <c r="V1104" s="339">
        <f>VALUE(LEFT(RIGHT(RP_2024[[#This Row],[IMPUTACION PRESUPUESTAL]],6),3))</f>
        <v>133</v>
      </c>
      <c r="W1104" s="333" t="s">
        <v>1271</v>
      </c>
      <c r="X1104" s="333">
        <f>VALUE(LEFT(RP_2024[[#This Row],[Actividad]],SEARCH(".",RP_2024[[#This Row],[Actividad]],1)-1))</f>
        <v>38</v>
      </c>
      <c r="Y1104" s="335">
        <f>MONTH(RP_2024[[#This Row],[FECHA RP]])</f>
        <v>10</v>
      </c>
      <c r="Z1104" s="334" t="str">
        <f>IF(RP_2024[[#This Row],[FEC ANULACION]]="","",MONTH(RP_2024[[#This Row],[FEC ANULACION]]))</f>
        <v/>
      </c>
      <c r="AA1104" s="335" t="s">
        <v>1589</v>
      </c>
      <c r="AB1104" s="335" t="s">
        <v>3386</v>
      </c>
      <c r="AC1104" s="335" t="str">
        <f>MID(RP_2024[[#This Row],[Elemento PEP]],11,2)</f>
        <v>13</v>
      </c>
    </row>
    <row r="1105" spans="1:29">
      <c r="A1105" s="336">
        <v>5364</v>
      </c>
      <c r="B1105" s="337">
        <v>45582</v>
      </c>
      <c r="C1105" s="338" t="s">
        <v>1874</v>
      </c>
      <c r="D1105" s="338" t="s">
        <v>2991</v>
      </c>
      <c r="E1105" s="336" t="s">
        <v>1582</v>
      </c>
      <c r="F1105" s="336">
        <v>6193</v>
      </c>
      <c r="G1105" s="337">
        <v>45579</v>
      </c>
      <c r="H1105" s="339">
        <v>6911933</v>
      </c>
      <c r="I1105" s="339" t="s">
        <v>1828</v>
      </c>
      <c r="J1105" s="339">
        <v>12013</v>
      </c>
      <c r="K1105" s="339" t="s">
        <v>1704</v>
      </c>
      <c r="L1105" s="339" t="s">
        <v>1832</v>
      </c>
      <c r="M1105" s="340">
        <v>14497870</v>
      </c>
      <c r="N1105" s="330">
        <v>0</v>
      </c>
      <c r="O1105" s="337"/>
      <c r="P1105" s="340">
        <f>+RP_2024[[#This Row],[VALOR INICIAL]]-RP_2024[[#This Row],[VALOR ANULACION]]</f>
        <v>14497870</v>
      </c>
      <c r="Q1105" s="341"/>
      <c r="R1105" s="339">
        <f>VALUE(LEFT(RP_2024[[#This Row],[OBJETO]],3))</f>
        <v>517</v>
      </c>
      <c r="S1105" s="342">
        <f t="shared" ref="S1105:S1175" si="8">Proyecto</f>
        <v>242</v>
      </c>
      <c r="T1105" s="339" t="str">
        <f>SUBSTITUTE(RP_2024[[#This Row],[CODIGO TIPO]],"-","")</f>
        <v>O232020200991122</v>
      </c>
      <c r="U1105" s="335">
        <v>1905049</v>
      </c>
      <c r="V1105" s="339">
        <f>VALUE(LEFT(RIGHT(RP_2024[[#This Row],[IMPUTACION PRESUPUESTAL]],6),3))</f>
        <v>116</v>
      </c>
      <c r="W1105" s="335" t="s">
        <v>1265</v>
      </c>
      <c r="X1105" s="333">
        <f>VALUE(LEFT(RP_2024[[#This Row],[Actividad]],SEARCH(".",RP_2024[[#This Row],[Actividad]],1)-1))</f>
        <v>35</v>
      </c>
      <c r="Y1105" s="335">
        <f>MONTH(RP_2024[[#This Row],[FECHA RP]])</f>
        <v>10</v>
      </c>
      <c r="Z1105" s="334" t="str">
        <f>IF(RP_2024[[#This Row],[FEC ANULACION]]="","",MONTH(RP_2024[[#This Row],[FEC ANULACION]]))</f>
        <v/>
      </c>
      <c r="AA1105" s="335" t="s">
        <v>1589</v>
      </c>
      <c r="AB1105" s="335" t="s">
        <v>3388</v>
      </c>
      <c r="AC1105" s="335" t="str">
        <f>MID(RP_2024[[#This Row],[Elemento PEP]],11,2)</f>
        <v>03</v>
      </c>
    </row>
    <row r="1106" spans="1:29">
      <c r="A1106" s="336">
        <v>5365</v>
      </c>
      <c r="B1106" s="337">
        <v>45582</v>
      </c>
      <c r="C1106" s="338" t="s">
        <v>1861</v>
      </c>
      <c r="D1106" s="338" t="s">
        <v>2991</v>
      </c>
      <c r="E1106" s="336" t="s">
        <v>1582</v>
      </c>
      <c r="F1106" s="336">
        <v>6191</v>
      </c>
      <c r="G1106" s="337">
        <v>45579</v>
      </c>
      <c r="H1106" s="339">
        <v>6911933</v>
      </c>
      <c r="I1106" s="339" t="s">
        <v>1828</v>
      </c>
      <c r="J1106" s="339">
        <v>12013</v>
      </c>
      <c r="K1106" s="339" t="s">
        <v>1704</v>
      </c>
      <c r="L1106" s="339" t="s">
        <v>1832</v>
      </c>
      <c r="M1106" s="340">
        <v>38977650</v>
      </c>
      <c r="N1106" s="330">
        <v>0</v>
      </c>
      <c r="O1106" s="337"/>
      <c r="P1106" s="340">
        <f>+RP_2024[[#This Row],[VALOR INICIAL]]-RP_2024[[#This Row],[VALOR ANULACION]]</f>
        <v>38977650</v>
      </c>
      <c r="Q1106" s="341"/>
      <c r="R1106" s="339">
        <f>VALUE(LEFT(RP_2024[[#This Row],[OBJETO]],3))</f>
        <v>517</v>
      </c>
      <c r="S1106" s="342">
        <f t="shared" si="8"/>
        <v>242</v>
      </c>
      <c r="T1106" s="339" t="str">
        <f>SUBSTITUTE(RP_2024[[#This Row],[CODIGO TIPO]],"-","")</f>
        <v>O232020200991122</v>
      </c>
      <c r="U1106" s="335">
        <v>1905014</v>
      </c>
      <c r="V1106" s="339">
        <f>VALUE(LEFT(RIGHT(RP_2024[[#This Row],[IMPUTACION PRESUPUESTAL]],6),3))</f>
        <v>108</v>
      </c>
      <c r="W1106" s="335" t="s">
        <v>1256</v>
      </c>
      <c r="X1106" s="333">
        <f>VALUE(LEFT(RP_2024[[#This Row],[Actividad]],SEARCH(".",RP_2024[[#This Row],[Actividad]],1)-1))</f>
        <v>30</v>
      </c>
      <c r="Y1106" s="335">
        <f>MONTH(RP_2024[[#This Row],[FECHA RP]])</f>
        <v>10</v>
      </c>
      <c r="Z1106" s="334" t="str">
        <f>IF(RP_2024[[#This Row],[FEC ANULACION]]="","",MONTH(RP_2024[[#This Row],[FEC ANULACION]]))</f>
        <v/>
      </c>
      <c r="AA1106" s="335" t="s">
        <v>1589</v>
      </c>
      <c r="AB1106" s="335" t="s">
        <v>3391</v>
      </c>
      <c r="AC1106" s="335" t="str">
        <f>MID(RP_2024[[#This Row],[Elemento PEP]],11,2)</f>
        <v>09</v>
      </c>
    </row>
    <row r="1107" spans="1:29">
      <c r="A1107" s="336">
        <v>5366</v>
      </c>
      <c r="B1107" s="337">
        <v>45582</v>
      </c>
      <c r="C1107" s="338" t="s">
        <v>1855</v>
      </c>
      <c r="D1107" s="338" t="s">
        <v>2991</v>
      </c>
      <c r="E1107" s="336" t="s">
        <v>1582</v>
      </c>
      <c r="F1107" s="336">
        <v>6188</v>
      </c>
      <c r="G1107" s="337">
        <v>45579</v>
      </c>
      <c r="H1107" s="339">
        <v>6911933</v>
      </c>
      <c r="I1107" s="339" t="s">
        <v>1828</v>
      </c>
      <c r="J1107" s="339">
        <v>12013</v>
      </c>
      <c r="K1107" s="339" t="s">
        <v>1704</v>
      </c>
      <c r="L1107" s="339" t="s">
        <v>1832</v>
      </c>
      <c r="M1107" s="340">
        <v>13043093</v>
      </c>
      <c r="N1107" s="330">
        <v>0</v>
      </c>
      <c r="O1107" s="337"/>
      <c r="P1107" s="340">
        <f>+RP_2024[[#This Row],[VALOR INICIAL]]-RP_2024[[#This Row],[VALOR ANULACION]]</f>
        <v>13043093</v>
      </c>
      <c r="Q1107" s="341"/>
      <c r="R1107" s="339">
        <f>VALUE(LEFT(RP_2024[[#This Row],[OBJETO]],3))</f>
        <v>517</v>
      </c>
      <c r="S1107" s="342">
        <f t="shared" si="8"/>
        <v>242</v>
      </c>
      <c r="T1107" s="339" t="str">
        <f>SUBSTITUTE(RP_2024[[#This Row],[CODIGO TIPO]],"-","")</f>
        <v>O232020200991122</v>
      </c>
      <c r="U1107" s="335">
        <v>1905014</v>
      </c>
      <c r="V1107" s="339">
        <f>VALUE(LEFT(RIGHT(RP_2024[[#This Row],[IMPUTACION PRESUPUESTAL]],6),3))</f>
        <v>135</v>
      </c>
      <c r="W1107" s="333" t="s">
        <v>1255</v>
      </c>
      <c r="X1107" s="333">
        <f>VALUE(LEFT(RP_2024[[#This Row],[Actividad]],SEARCH(".",RP_2024[[#This Row],[Actividad]],1)-1))</f>
        <v>29</v>
      </c>
      <c r="Y1107" s="335">
        <f>MONTH(RP_2024[[#This Row],[FECHA RP]])</f>
        <v>10</v>
      </c>
      <c r="Z1107" s="334" t="str">
        <f>IF(RP_2024[[#This Row],[FEC ANULACION]]="","",MONTH(RP_2024[[#This Row],[FEC ANULACION]]))</f>
        <v/>
      </c>
      <c r="AA1107" s="335" t="s">
        <v>1589</v>
      </c>
      <c r="AB1107" s="335" t="s">
        <v>3390</v>
      </c>
      <c r="AC1107" s="335" t="str">
        <f>MID(RP_2024[[#This Row],[Elemento PEP]],11,2)</f>
        <v>08</v>
      </c>
    </row>
    <row r="1108" spans="1:29">
      <c r="A1108" s="336">
        <v>5367</v>
      </c>
      <c r="B1108" s="337">
        <v>45582</v>
      </c>
      <c r="C1108" s="338" t="s">
        <v>1856</v>
      </c>
      <c r="D1108" s="338" t="s">
        <v>2991</v>
      </c>
      <c r="E1108" s="336" t="s">
        <v>1582</v>
      </c>
      <c r="F1108" s="336">
        <v>6190</v>
      </c>
      <c r="G1108" s="337">
        <v>45579</v>
      </c>
      <c r="H1108" s="339">
        <v>6911933</v>
      </c>
      <c r="I1108" s="339" t="s">
        <v>1828</v>
      </c>
      <c r="J1108" s="339">
        <v>12013</v>
      </c>
      <c r="K1108" s="339" t="s">
        <v>1704</v>
      </c>
      <c r="L1108" s="339" t="s">
        <v>1832</v>
      </c>
      <c r="M1108" s="340">
        <v>13951659</v>
      </c>
      <c r="N1108" s="330">
        <v>0</v>
      </c>
      <c r="O1108" s="337"/>
      <c r="P1108" s="340">
        <f>+RP_2024[[#This Row],[VALOR INICIAL]]-RP_2024[[#This Row],[VALOR ANULACION]]</f>
        <v>13951659</v>
      </c>
      <c r="Q1108" s="341"/>
      <c r="R1108" s="339">
        <f>VALUE(LEFT(RP_2024[[#This Row],[OBJETO]],3))</f>
        <v>517</v>
      </c>
      <c r="S1108" s="342">
        <f t="shared" si="8"/>
        <v>242</v>
      </c>
      <c r="T1108" s="339" t="str">
        <f>SUBSTITUTE(RP_2024[[#This Row],[CODIGO TIPO]],"-","")</f>
        <v>O232020200991122</v>
      </c>
      <c r="U1108" s="335">
        <v>1905014</v>
      </c>
      <c r="V1108" s="339">
        <f>VALUE(LEFT(RIGHT(RP_2024[[#This Row],[IMPUTACION PRESUPUESTAL]],6),3))</f>
        <v>130</v>
      </c>
      <c r="W1108" s="333" t="s">
        <v>1254</v>
      </c>
      <c r="X1108" s="333">
        <f>VALUE(LEFT(RP_2024[[#This Row],[Actividad]],SEARCH(".",RP_2024[[#This Row],[Actividad]],1)-1))</f>
        <v>28</v>
      </c>
      <c r="Y1108" s="335">
        <f>MONTH(RP_2024[[#This Row],[FECHA RP]])</f>
        <v>10</v>
      </c>
      <c r="Z1108" s="334" t="str">
        <f>IF(RP_2024[[#This Row],[FEC ANULACION]]="","",MONTH(RP_2024[[#This Row],[FEC ANULACION]]))</f>
        <v/>
      </c>
      <c r="AA1108" s="335" t="s">
        <v>1589</v>
      </c>
      <c r="AB1108" s="335" t="s">
        <v>3390</v>
      </c>
      <c r="AC1108" s="335" t="str">
        <f>MID(RP_2024[[#This Row],[Elemento PEP]],11,2)</f>
        <v>08</v>
      </c>
    </row>
    <row r="1109" spans="1:29">
      <c r="A1109" s="336">
        <v>5368</v>
      </c>
      <c r="B1109" s="337">
        <v>45582</v>
      </c>
      <c r="C1109" s="338" t="s">
        <v>1849</v>
      </c>
      <c r="D1109" s="338" t="s">
        <v>2991</v>
      </c>
      <c r="E1109" s="336" t="s">
        <v>1582</v>
      </c>
      <c r="F1109" s="336">
        <v>6189</v>
      </c>
      <c r="G1109" s="337">
        <v>45579</v>
      </c>
      <c r="H1109" s="339">
        <v>6911933</v>
      </c>
      <c r="I1109" s="339" t="s">
        <v>1828</v>
      </c>
      <c r="J1109" s="339">
        <v>12013</v>
      </c>
      <c r="K1109" s="339" t="s">
        <v>1704</v>
      </c>
      <c r="L1109" s="339" t="s">
        <v>1832</v>
      </c>
      <c r="M1109" s="340">
        <v>32483630</v>
      </c>
      <c r="N1109" s="330">
        <v>0</v>
      </c>
      <c r="O1109" s="337"/>
      <c r="P1109" s="340">
        <f>+RP_2024[[#This Row],[VALOR INICIAL]]-RP_2024[[#This Row],[VALOR ANULACION]]</f>
        <v>32483630</v>
      </c>
      <c r="Q1109" s="341"/>
      <c r="R1109" s="339">
        <f>VALUE(LEFT(RP_2024[[#This Row],[OBJETO]],3))</f>
        <v>517</v>
      </c>
      <c r="S1109" s="342">
        <f t="shared" si="8"/>
        <v>242</v>
      </c>
      <c r="T1109" s="339" t="str">
        <f>SUBSTITUTE(RP_2024[[#This Row],[CODIGO TIPO]],"-","")</f>
        <v>O232020200991122</v>
      </c>
      <c r="U1109" s="335">
        <v>1905014</v>
      </c>
      <c r="V1109" s="339">
        <f>VALUE(LEFT(RIGHT(RP_2024[[#This Row],[IMPUTACION PRESUPUESTAL]],6),3))</f>
        <v>134</v>
      </c>
      <c r="W1109" s="333" t="s">
        <v>1253</v>
      </c>
      <c r="X1109" s="333">
        <f>VALUE(LEFT(RP_2024[[#This Row],[Actividad]],SEARCH(".",RP_2024[[#This Row],[Actividad]],1)-1))</f>
        <v>27</v>
      </c>
      <c r="Y1109" s="335">
        <f>MONTH(RP_2024[[#This Row],[FECHA RP]])</f>
        <v>10</v>
      </c>
      <c r="Z1109" s="334" t="str">
        <f>IF(RP_2024[[#This Row],[FEC ANULACION]]="","",MONTH(RP_2024[[#This Row],[FEC ANULACION]]))</f>
        <v/>
      </c>
      <c r="AA1109" s="335" t="s">
        <v>1589</v>
      </c>
      <c r="AB1109" s="335" t="s">
        <v>3390</v>
      </c>
      <c r="AC1109" s="335" t="str">
        <f>MID(RP_2024[[#This Row],[Elemento PEP]],11,2)</f>
        <v>08</v>
      </c>
    </row>
    <row r="1110" spans="1:29">
      <c r="A1110" s="336">
        <v>5369</v>
      </c>
      <c r="B1110" s="337">
        <v>45582</v>
      </c>
      <c r="C1110" s="338" t="s">
        <v>1844</v>
      </c>
      <c r="D1110" s="338" t="s">
        <v>2991</v>
      </c>
      <c r="E1110" s="336" t="s">
        <v>1582</v>
      </c>
      <c r="F1110" s="336">
        <v>6187</v>
      </c>
      <c r="G1110" s="337">
        <v>45579</v>
      </c>
      <c r="H1110" s="339">
        <v>6911933</v>
      </c>
      <c r="I1110" s="339" t="s">
        <v>1828</v>
      </c>
      <c r="J1110" s="339">
        <v>12013</v>
      </c>
      <c r="K1110" s="339" t="s">
        <v>1704</v>
      </c>
      <c r="L1110" s="339" t="s">
        <v>1832</v>
      </c>
      <c r="M1110" s="340">
        <v>72146831</v>
      </c>
      <c r="N1110" s="330">
        <v>0</v>
      </c>
      <c r="O1110" s="337"/>
      <c r="P1110" s="340">
        <f>+RP_2024[[#This Row],[VALOR INICIAL]]-RP_2024[[#This Row],[VALOR ANULACION]]</f>
        <v>72146831</v>
      </c>
      <c r="Q1110" s="341"/>
      <c r="R1110" s="339">
        <f>VALUE(LEFT(RP_2024[[#This Row],[OBJETO]],3))</f>
        <v>517</v>
      </c>
      <c r="S1110" s="342">
        <f t="shared" si="8"/>
        <v>242</v>
      </c>
      <c r="T1110" s="339" t="str">
        <f>SUBSTITUTE(RP_2024[[#This Row],[CODIGO TIPO]],"-","")</f>
        <v>O232020200991122</v>
      </c>
      <c r="U1110" s="335">
        <v>1905014</v>
      </c>
      <c r="V1110" s="339">
        <f>VALUE(LEFT(RIGHT(RP_2024[[#This Row],[IMPUTACION PRESUPUESTAL]],6),3))</f>
        <v>136</v>
      </c>
      <c r="W1110" s="333" t="s">
        <v>1249</v>
      </c>
      <c r="X1110" s="333">
        <f>VALUE(LEFT(RP_2024[[#This Row],[Actividad]],SEARCH(".",RP_2024[[#This Row],[Actividad]],1)-1))</f>
        <v>24</v>
      </c>
      <c r="Y1110" s="335">
        <f>MONTH(RP_2024[[#This Row],[FECHA RP]])</f>
        <v>10</v>
      </c>
      <c r="Z1110" s="334" t="str">
        <f>IF(RP_2024[[#This Row],[FEC ANULACION]]="","",MONTH(RP_2024[[#This Row],[FEC ANULACION]]))</f>
        <v/>
      </c>
      <c r="AA1110" s="335" t="s">
        <v>1589</v>
      </c>
      <c r="AB1110" s="335" t="s">
        <v>3391</v>
      </c>
      <c r="AC1110" s="335" t="str">
        <f>MID(RP_2024[[#This Row],[Elemento PEP]],11,2)</f>
        <v>09</v>
      </c>
    </row>
    <row r="1111" spans="1:29">
      <c r="A1111" s="336">
        <v>5370</v>
      </c>
      <c r="B1111" s="337">
        <v>45582</v>
      </c>
      <c r="C1111" s="338" t="s">
        <v>1847</v>
      </c>
      <c r="D1111" s="338" t="s">
        <v>2991</v>
      </c>
      <c r="E1111" s="336" t="s">
        <v>1582</v>
      </c>
      <c r="F1111" s="336">
        <v>6186</v>
      </c>
      <c r="G1111" s="337">
        <v>45579</v>
      </c>
      <c r="H1111" s="339">
        <v>6911933</v>
      </c>
      <c r="I1111" s="339" t="s">
        <v>1828</v>
      </c>
      <c r="J1111" s="339">
        <v>12013</v>
      </c>
      <c r="K1111" s="339" t="s">
        <v>1704</v>
      </c>
      <c r="L1111" s="339" t="s">
        <v>1832</v>
      </c>
      <c r="M1111" s="340">
        <v>50038631</v>
      </c>
      <c r="N1111" s="330">
        <v>0</v>
      </c>
      <c r="O1111" s="337"/>
      <c r="P1111" s="340">
        <f>+RP_2024[[#This Row],[VALOR INICIAL]]-RP_2024[[#This Row],[VALOR ANULACION]]</f>
        <v>50038631</v>
      </c>
      <c r="Q1111" s="341"/>
      <c r="R1111" s="339">
        <f>VALUE(LEFT(RP_2024[[#This Row],[OBJETO]],3))</f>
        <v>517</v>
      </c>
      <c r="S1111" s="342">
        <f t="shared" si="8"/>
        <v>242</v>
      </c>
      <c r="T1111" s="339" t="str">
        <f>SUBSTITUTE(RP_2024[[#This Row],[CODIGO TIPO]],"-","")</f>
        <v>O232020200991122</v>
      </c>
      <c r="U1111" s="335">
        <v>1905014</v>
      </c>
      <c r="V1111" s="339">
        <f>VALUE(LEFT(RIGHT(RP_2024[[#This Row],[IMPUTACION PRESUPUESTAL]],6),3))</f>
        <v>129</v>
      </c>
      <c r="W1111" s="333" t="s">
        <v>1247</v>
      </c>
      <c r="X1111" s="333">
        <f>VALUE(LEFT(RP_2024[[#This Row],[Actividad]],SEARCH(".",RP_2024[[#This Row],[Actividad]],1)-1))</f>
        <v>22</v>
      </c>
      <c r="Y1111" s="335">
        <f>MONTH(RP_2024[[#This Row],[FECHA RP]])</f>
        <v>10</v>
      </c>
      <c r="Z1111" s="334" t="str">
        <f>IF(RP_2024[[#This Row],[FEC ANULACION]]="","",MONTH(RP_2024[[#This Row],[FEC ANULACION]]))</f>
        <v/>
      </c>
      <c r="AA1111" s="335" t="s">
        <v>1589</v>
      </c>
      <c r="AB1111" s="335" t="s">
        <v>3390</v>
      </c>
      <c r="AC1111" s="335" t="str">
        <f>MID(RP_2024[[#This Row],[Elemento PEP]],11,2)</f>
        <v>08</v>
      </c>
    </row>
    <row r="1112" spans="1:29">
      <c r="A1112" s="336">
        <v>5371</v>
      </c>
      <c r="B1112" s="337">
        <v>45582</v>
      </c>
      <c r="C1112" s="338" t="s">
        <v>1892</v>
      </c>
      <c r="D1112" s="338" t="s">
        <v>2991</v>
      </c>
      <c r="E1112" s="336" t="s">
        <v>1582</v>
      </c>
      <c r="F1112" s="336">
        <v>6185</v>
      </c>
      <c r="G1112" s="337">
        <v>45579</v>
      </c>
      <c r="H1112" s="339">
        <v>6911933</v>
      </c>
      <c r="I1112" s="339" t="s">
        <v>1828</v>
      </c>
      <c r="J1112" s="339">
        <v>12013</v>
      </c>
      <c r="K1112" s="339" t="s">
        <v>1704</v>
      </c>
      <c r="L1112" s="339" t="s">
        <v>1832</v>
      </c>
      <c r="M1112" s="340">
        <v>38158121</v>
      </c>
      <c r="N1112" s="330">
        <v>0</v>
      </c>
      <c r="O1112" s="337"/>
      <c r="P1112" s="340">
        <f>+RP_2024[[#This Row],[VALOR INICIAL]]-RP_2024[[#This Row],[VALOR ANULACION]]</f>
        <v>38158121</v>
      </c>
      <c r="Q1112" s="341"/>
      <c r="R1112" s="339">
        <f>VALUE(LEFT(RP_2024[[#This Row],[OBJETO]],3))</f>
        <v>517</v>
      </c>
      <c r="S1112" s="342">
        <f t="shared" si="8"/>
        <v>242</v>
      </c>
      <c r="T1112" s="339" t="str">
        <f>SUBSTITUTE(RP_2024[[#This Row],[CODIGO TIPO]],"-","")</f>
        <v>O232020200991122</v>
      </c>
      <c r="U1112" s="335">
        <v>1905014</v>
      </c>
      <c r="V1112" s="339">
        <f>VALUE(LEFT(RIGHT(RP_2024[[#This Row],[IMPUTACION PRESUPUESTAL]],6),3))</f>
        <v>127</v>
      </c>
      <c r="W1112" s="333" t="s">
        <v>1244</v>
      </c>
      <c r="X1112" s="333">
        <f>VALUE(LEFT(RP_2024[[#This Row],[Actividad]],SEARCH(".",RP_2024[[#This Row],[Actividad]],1)-1))</f>
        <v>19</v>
      </c>
      <c r="Y1112" s="335">
        <f>MONTH(RP_2024[[#This Row],[FECHA RP]])</f>
        <v>10</v>
      </c>
      <c r="Z1112" s="334" t="str">
        <f>IF(RP_2024[[#This Row],[FEC ANULACION]]="","",MONTH(RP_2024[[#This Row],[FEC ANULACION]]))</f>
        <v/>
      </c>
      <c r="AA1112" s="335" t="s">
        <v>1589</v>
      </c>
      <c r="AB1112" s="335" t="s">
        <v>3393</v>
      </c>
      <c r="AC1112" s="335" t="str">
        <f>MID(RP_2024[[#This Row],[Elemento PEP]],11,2)</f>
        <v>07</v>
      </c>
    </row>
    <row r="1113" spans="1:29">
      <c r="A1113" s="336">
        <v>5372</v>
      </c>
      <c r="B1113" s="337">
        <v>45582</v>
      </c>
      <c r="C1113" s="338" t="s">
        <v>1890</v>
      </c>
      <c r="D1113" s="338" t="s">
        <v>2991</v>
      </c>
      <c r="E1113" s="336" t="s">
        <v>1582</v>
      </c>
      <c r="F1113" s="336">
        <v>6184</v>
      </c>
      <c r="G1113" s="337">
        <v>45579</v>
      </c>
      <c r="H1113" s="339">
        <v>6911933</v>
      </c>
      <c r="I1113" s="339" t="s">
        <v>1828</v>
      </c>
      <c r="J1113" s="339">
        <v>12013</v>
      </c>
      <c r="K1113" s="339" t="s">
        <v>1704</v>
      </c>
      <c r="L1113" s="339" t="s">
        <v>1832</v>
      </c>
      <c r="M1113" s="340">
        <v>71133280</v>
      </c>
      <c r="N1113" s="330">
        <v>0</v>
      </c>
      <c r="O1113" s="337"/>
      <c r="P1113" s="340">
        <f>+RP_2024[[#This Row],[VALOR INICIAL]]-RP_2024[[#This Row],[VALOR ANULACION]]</f>
        <v>71133280</v>
      </c>
      <c r="Q1113" s="341"/>
      <c r="R1113" s="339">
        <f>VALUE(LEFT(RP_2024[[#This Row],[OBJETO]],3))</f>
        <v>517</v>
      </c>
      <c r="S1113" s="342">
        <f t="shared" si="8"/>
        <v>242</v>
      </c>
      <c r="T1113" s="339" t="str">
        <f>SUBSTITUTE(RP_2024[[#This Row],[CODIGO TIPO]],"-","")</f>
        <v>O232020200991122</v>
      </c>
      <c r="U1113" s="335">
        <v>1905014</v>
      </c>
      <c r="V1113" s="339">
        <f>VALUE(LEFT(RIGHT(RP_2024[[#This Row],[IMPUTACION PRESUPUESTAL]],6),3))</f>
        <v>114</v>
      </c>
      <c r="W1113" s="335" t="s">
        <v>1242</v>
      </c>
      <c r="X1113" s="333">
        <f>VALUE(LEFT(RP_2024[[#This Row],[Actividad]],SEARCH(".",RP_2024[[#This Row],[Actividad]],1)-1))</f>
        <v>17</v>
      </c>
      <c r="Y1113" s="335">
        <f>MONTH(RP_2024[[#This Row],[FECHA RP]])</f>
        <v>10</v>
      </c>
      <c r="Z1113" s="334" t="str">
        <f>IF(RP_2024[[#This Row],[FEC ANULACION]]="","",MONTH(RP_2024[[#This Row],[FEC ANULACION]]))</f>
        <v/>
      </c>
      <c r="AA1113" s="335" t="s">
        <v>1589</v>
      </c>
      <c r="AB1113" s="335" t="s">
        <v>3391</v>
      </c>
      <c r="AC1113" s="335" t="str">
        <f>MID(RP_2024[[#This Row],[Elemento PEP]],11,2)</f>
        <v>09</v>
      </c>
    </row>
    <row r="1114" spans="1:29">
      <c r="A1114" s="336">
        <v>5373</v>
      </c>
      <c r="B1114" s="337">
        <v>45582</v>
      </c>
      <c r="C1114" s="338" t="s">
        <v>1887</v>
      </c>
      <c r="D1114" s="338" t="s">
        <v>2991</v>
      </c>
      <c r="E1114" s="336" t="s">
        <v>1582</v>
      </c>
      <c r="F1114" s="336">
        <v>6183</v>
      </c>
      <c r="G1114" s="337">
        <v>45579</v>
      </c>
      <c r="H1114" s="339">
        <v>6911933</v>
      </c>
      <c r="I1114" s="339" t="s">
        <v>1828</v>
      </c>
      <c r="J1114" s="339">
        <v>12013</v>
      </c>
      <c r="K1114" s="339" t="s">
        <v>1704</v>
      </c>
      <c r="L1114" s="339" t="s">
        <v>1832</v>
      </c>
      <c r="M1114" s="340">
        <v>20268144</v>
      </c>
      <c r="N1114" s="330">
        <v>0</v>
      </c>
      <c r="O1114" s="337"/>
      <c r="P1114" s="340">
        <f>+RP_2024[[#This Row],[VALOR INICIAL]]-RP_2024[[#This Row],[VALOR ANULACION]]</f>
        <v>20268144</v>
      </c>
      <c r="Q1114" s="341"/>
      <c r="R1114" s="339">
        <f>VALUE(LEFT(RP_2024[[#This Row],[OBJETO]],3))</f>
        <v>517</v>
      </c>
      <c r="S1114" s="342">
        <f t="shared" si="8"/>
        <v>242</v>
      </c>
      <c r="T1114" s="339" t="str">
        <f>SUBSTITUTE(RP_2024[[#This Row],[CODIGO TIPO]],"-","")</f>
        <v>O232020200991122</v>
      </c>
      <c r="U1114" s="335">
        <v>1905014</v>
      </c>
      <c r="V1114" s="339">
        <f>VALUE(LEFT(RIGHT(RP_2024[[#This Row],[IMPUTACION PRESUPUESTAL]],6),3))</f>
        <v>124</v>
      </c>
      <c r="W1114" s="333" t="s">
        <v>1099</v>
      </c>
      <c r="X1114" s="333">
        <f>VALUE(LEFT(RP_2024[[#This Row],[Actividad]],SEARCH(".",RP_2024[[#This Row],[Actividad]],1)-1))</f>
        <v>16</v>
      </c>
      <c r="Y1114" s="335">
        <f>MONTH(RP_2024[[#This Row],[FECHA RP]])</f>
        <v>10</v>
      </c>
      <c r="Z1114" s="334" t="str">
        <f>IF(RP_2024[[#This Row],[FEC ANULACION]]="","",MONTH(RP_2024[[#This Row],[FEC ANULACION]]))</f>
        <v/>
      </c>
      <c r="AA1114" s="335" t="s">
        <v>1589</v>
      </c>
      <c r="AB1114" s="335" t="s">
        <v>3392</v>
      </c>
      <c r="AC1114" s="335" t="str">
        <f>MID(RP_2024[[#This Row],[Elemento PEP]],11,2)</f>
        <v>13</v>
      </c>
    </row>
    <row r="1115" spans="1:29">
      <c r="A1115" s="336">
        <v>5373</v>
      </c>
      <c r="B1115" s="337">
        <v>45582</v>
      </c>
      <c r="C1115" s="338" t="s">
        <v>1887</v>
      </c>
      <c r="D1115" s="338" t="s">
        <v>2991</v>
      </c>
      <c r="E1115" s="336" t="s">
        <v>1582</v>
      </c>
      <c r="F1115" s="336">
        <v>6183</v>
      </c>
      <c r="G1115" s="337">
        <v>45579</v>
      </c>
      <c r="H1115" s="339">
        <v>6911933</v>
      </c>
      <c r="I1115" s="339" t="s">
        <v>1828</v>
      </c>
      <c r="J1115" s="339">
        <v>12013</v>
      </c>
      <c r="K1115" s="339" t="s">
        <v>1704</v>
      </c>
      <c r="L1115" s="339" t="s">
        <v>1832</v>
      </c>
      <c r="M1115" s="340">
        <v>48216168</v>
      </c>
      <c r="N1115" s="330">
        <v>0</v>
      </c>
      <c r="O1115" s="337"/>
      <c r="P1115" s="340">
        <f>+RP_2024[[#This Row],[VALOR INICIAL]]-RP_2024[[#This Row],[VALOR ANULACION]]</f>
        <v>48216168</v>
      </c>
      <c r="Q1115" s="341"/>
      <c r="R1115" s="339">
        <f>VALUE(LEFT(RP_2024[[#This Row],[OBJETO]],3))</f>
        <v>517</v>
      </c>
      <c r="S1115" s="342">
        <f t="shared" si="8"/>
        <v>242</v>
      </c>
      <c r="T1115" s="339" t="str">
        <f>SUBSTITUTE(RP_2024[[#This Row],[CODIGO TIPO]],"-","")</f>
        <v>O232020200991122</v>
      </c>
      <c r="U1115" s="335">
        <v>1905014</v>
      </c>
      <c r="V1115" s="339">
        <f>VALUE(LEFT(RIGHT(RP_2024[[#This Row],[IMPUTACION PRESUPUESTAL]],6),3))</f>
        <v>124</v>
      </c>
      <c r="W1115" s="333" t="s">
        <v>1104</v>
      </c>
      <c r="X1115" s="333">
        <f>VALUE(LEFT(RP_2024[[#This Row],[Actividad]],SEARCH(".",RP_2024[[#This Row],[Actividad]],1)-1))</f>
        <v>16</v>
      </c>
      <c r="Y1115" s="335">
        <f>MONTH(RP_2024[[#This Row],[FECHA RP]])</f>
        <v>10</v>
      </c>
      <c r="Z1115" s="334" t="str">
        <f>IF(RP_2024[[#This Row],[FEC ANULACION]]="","",MONTH(RP_2024[[#This Row],[FEC ANULACION]]))</f>
        <v/>
      </c>
      <c r="AA1115" s="335" t="s">
        <v>1589</v>
      </c>
      <c r="AB1115" s="335" t="s">
        <v>3392</v>
      </c>
      <c r="AC1115" s="335" t="str">
        <f>MID(RP_2024[[#This Row],[Elemento PEP]],11,2)</f>
        <v>13</v>
      </c>
    </row>
    <row r="1116" spans="1:29">
      <c r="A1116" s="336">
        <v>5374</v>
      </c>
      <c r="B1116" s="337">
        <v>45582</v>
      </c>
      <c r="C1116" s="338" t="s">
        <v>1888</v>
      </c>
      <c r="D1116" s="338" t="s">
        <v>2991</v>
      </c>
      <c r="E1116" s="336" t="s">
        <v>1582</v>
      </c>
      <c r="F1116" s="336">
        <v>6181</v>
      </c>
      <c r="G1116" s="337">
        <v>45579</v>
      </c>
      <c r="H1116" s="339">
        <v>6911933</v>
      </c>
      <c r="I1116" s="339" t="s">
        <v>1828</v>
      </c>
      <c r="J1116" s="339">
        <v>12013</v>
      </c>
      <c r="K1116" s="339" t="s">
        <v>1704</v>
      </c>
      <c r="L1116" s="339" t="s">
        <v>1832</v>
      </c>
      <c r="M1116" s="340">
        <v>48741408</v>
      </c>
      <c r="N1116" s="330">
        <v>0</v>
      </c>
      <c r="O1116" s="337"/>
      <c r="P1116" s="340">
        <f>+RP_2024[[#This Row],[VALOR INICIAL]]-RP_2024[[#This Row],[VALOR ANULACION]]</f>
        <v>48741408</v>
      </c>
      <c r="Q1116" s="341"/>
      <c r="R1116" s="339">
        <f>VALUE(LEFT(RP_2024[[#This Row],[OBJETO]],3))</f>
        <v>517</v>
      </c>
      <c r="S1116" s="342">
        <f t="shared" si="8"/>
        <v>242</v>
      </c>
      <c r="T1116" s="339" t="str">
        <f>SUBSTITUTE(RP_2024[[#This Row],[CODIGO TIPO]],"-","")</f>
        <v>O232020200991122</v>
      </c>
      <c r="U1116" s="335">
        <v>1905014</v>
      </c>
      <c r="V1116" s="339">
        <f>VALUE(LEFT(RIGHT(RP_2024[[#This Row],[IMPUTACION PRESUPUESTAL]],6),3))</f>
        <v>235</v>
      </c>
      <c r="W1116" s="333" t="s">
        <v>1240</v>
      </c>
      <c r="X1116" s="333">
        <f>VALUE(LEFT(RP_2024[[#This Row],[Actividad]],SEARCH(".",RP_2024[[#This Row],[Actividad]],1)-1))</f>
        <v>14</v>
      </c>
      <c r="Y1116" s="335">
        <f>MONTH(RP_2024[[#This Row],[FECHA RP]])</f>
        <v>10</v>
      </c>
      <c r="Z1116" s="334" t="str">
        <f>IF(RP_2024[[#This Row],[FEC ANULACION]]="","",MONTH(RP_2024[[#This Row],[FEC ANULACION]]))</f>
        <v/>
      </c>
      <c r="AA1116" s="335" t="s">
        <v>1589</v>
      </c>
      <c r="AB1116" s="335" t="s">
        <v>3392</v>
      </c>
      <c r="AC1116" s="335" t="str">
        <f>MID(RP_2024[[#This Row],[Elemento PEP]],11,2)</f>
        <v>13</v>
      </c>
    </row>
    <row r="1117" spans="1:29">
      <c r="A1117" s="336">
        <v>5375</v>
      </c>
      <c r="B1117" s="337">
        <v>45582</v>
      </c>
      <c r="C1117" s="338" t="s">
        <v>1826</v>
      </c>
      <c r="D1117" s="338" t="s">
        <v>2991</v>
      </c>
      <c r="E1117" s="336" t="s">
        <v>1582</v>
      </c>
      <c r="F1117" s="336">
        <v>6182</v>
      </c>
      <c r="G1117" s="337">
        <v>45579</v>
      </c>
      <c r="H1117" s="339">
        <v>6911933</v>
      </c>
      <c r="I1117" s="339" t="s">
        <v>1828</v>
      </c>
      <c r="J1117" s="339">
        <v>12013</v>
      </c>
      <c r="K1117" s="339" t="s">
        <v>1704</v>
      </c>
      <c r="L1117" s="339" t="s">
        <v>1832</v>
      </c>
      <c r="M1117" s="340">
        <v>87039681</v>
      </c>
      <c r="N1117" s="330">
        <v>0</v>
      </c>
      <c r="O1117" s="337"/>
      <c r="P1117" s="340">
        <f>+RP_2024[[#This Row],[VALOR INICIAL]]-RP_2024[[#This Row],[VALOR ANULACION]]</f>
        <v>87039681</v>
      </c>
      <c r="Q1117" s="341"/>
      <c r="R1117" s="339">
        <f>VALUE(LEFT(RP_2024[[#This Row],[OBJETO]],3))</f>
        <v>517</v>
      </c>
      <c r="S1117" s="342">
        <f t="shared" si="8"/>
        <v>242</v>
      </c>
      <c r="T1117" s="339" t="str">
        <f>SUBSTITUTE(RP_2024[[#This Row],[CODIGO TIPO]],"-","")</f>
        <v>O232020200991122</v>
      </c>
      <c r="U1117" s="335">
        <v>1905014</v>
      </c>
      <c r="V1117" s="339">
        <f>VALUE(LEFT(RIGHT(RP_2024[[#This Row],[IMPUTACION PRESUPUESTAL]],6),3))</f>
        <v>113</v>
      </c>
      <c r="W1117" s="335" t="s">
        <v>1243</v>
      </c>
      <c r="X1117" s="333">
        <f>VALUE(LEFT(RP_2024[[#This Row],[Actividad]],SEARCH(".",RP_2024[[#This Row],[Actividad]],1)-1))</f>
        <v>18</v>
      </c>
      <c r="Y1117" s="335">
        <f>MONTH(RP_2024[[#This Row],[FECHA RP]])</f>
        <v>10</v>
      </c>
      <c r="Z1117" s="334" t="str">
        <f>IF(RP_2024[[#This Row],[FEC ANULACION]]="","",MONTH(RP_2024[[#This Row],[FEC ANULACION]]))</f>
        <v/>
      </c>
      <c r="AA1117" s="335" t="s">
        <v>1589</v>
      </c>
      <c r="AB1117" s="335" t="s">
        <v>3392</v>
      </c>
      <c r="AC1117" s="335" t="str">
        <f>MID(RP_2024[[#This Row],[Elemento PEP]],11,2)</f>
        <v>13</v>
      </c>
    </row>
    <row r="1118" spans="1:29">
      <c r="A1118" s="336">
        <v>5376</v>
      </c>
      <c r="B1118" s="337">
        <v>45582</v>
      </c>
      <c r="C1118" s="338" t="s">
        <v>1883</v>
      </c>
      <c r="D1118" s="338" t="s">
        <v>2991</v>
      </c>
      <c r="E1118" s="336" t="s">
        <v>1582</v>
      </c>
      <c r="F1118" s="336">
        <v>6180</v>
      </c>
      <c r="G1118" s="337">
        <v>45579</v>
      </c>
      <c r="H1118" s="339">
        <v>6911933</v>
      </c>
      <c r="I1118" s="339" t="s">
        <v>1828</v>
      </c>
      <c r="J1118" s="339">
        <v>12013</v>
      </c>
      <c r="K1118" s="339" t="s">
        <v>1704</v>
      </c>
      <c r="L1118" s="339" t="s">
        <v>1832</v>
      </c>
      <c r="M1118" s="340">
        <v>30907805</v>
      </c>
      <c r="N1118" s="330">
        <v>0</v>
      </c>
      <c r="O1118" s="337"/>
      <c r="P1118" s="340">
        <f>+RP_2024[[#This Row],[VALOR INICIAL]]-RP_2024[[#This Row],[VALOR ANULACION]]</f>
        <v>30907805</v>
      </c>
      <c r="Q1118" s="341"/>
      <c r="R1118" s="339">
        <f>VALUE(LEFT(RP_2024[[#This Row],[OBJETO]],3))</f>
        <v>517</v>
      </c>
      <c r="S1118" s="342">
        <f t="shared" si="8"/>
        <v>242</v>
      </c>
      <c r="T1118" s="339" t="str">
        <f>SUBSTITUTE(RP_2024[[#This Row],[CODIGO TIPO]],"-","")</f>
        <v>O232020200991122</v>
      </c>
      <c r="U1118" s="335">
        <v>1905014</v>
      </c>
      <c r="V1118" s="339">
        <f>VALUE(LEFT(RIGHT(RP_2024[[#This Row],[IMPUTACION PRESUPUESTAL]],6),3))</f>
        <v>234</v>
      </c>
      <c r="W1118" s="333" t="s">
        <v>1239</v>
      </c>
      <c r="X1118" s="333">
        <f>VALUE(LEFT(RP_2024[[#This Row],[Actividad]],SEARCH(".",RP_2024[[#This Row],[Actividad]],1)-1))</f>
        <v>13</v>
      </c>
      <c r="Y1118" s="335">
        <f>MONTH(RP_2024[[#This Row],[FECHA RP]])</f>
        <v>10</v>
      </c>
      <c r="Z1118" s="334" t="str">
        <f>IF(RP_2024[[#This Row],[FEC ANULACION]]="","",MONTH(RP_2024[[#This Row],[FEC ANULACION]]))</f>
        <v/>
      </c>
      <c r="AA1118" s="335" t="s">
        <v>1589</v>
      </c>
      <c r="AB1118" s="335" t="s">
        <v>3392</v>
      </c>
      <c r="AC1118" s="335" t="str">
        <f>MID(RP_2024[[#This Row],[Elemento PEP]],11,2)</f>
        <v>13</v>
      </c>
    </row>
    <row r="1119" spans="1:29">
      <c r="A1119" s="336">
        <v>5377</v>
      </c>
      <c r="B1119" s="337">
        <v>45582</v>
      </c>
      <c r="C1119" s="338" t="s">
        <v>1884</v>
      </c>
      <c r="D1119" s="338" t="s">
        <v>2991</v>
      </c>
      <c r="E1119" s="336" t="s">
        <v>1582</v>
      </c>
      <c r="F1119" s="336">
        <v>6178</v>
      </c>
      <c r="G1119" s="337">
        <v>45579</v>
      </c>
      <c r="H1119" s="339">
        <v>6911933</v>
      </c>
      <c r="I1119" s="339" t="s">
        <v>1828</v>
      </c>
      <c r="J1119" s="339">
        <v>12013</v>
      </c>
      <c r="K1119" s="339" t="s">
        <v>1704</v>
      </c>
      <c r="L1119" s="339" t="s">
        <v>1832</v>
      </c>
      <c r="M1119" s="340">
        <v>20992647</v>
      </c>
      <c r="N1119" s="330">
        <v>0</v>
      </c>
      <c r="O1119" s="337"/>
      <c r="P1119" s="340">
        <f>+RP_2024[[#This Row],[VALOR INICIAL]]-RP_2024[[#This Row],[VALOR ANULACION]]</f>
        <v>20992647</v>
      </c>
      <c r="Q1119" s="341"/>
      <c r="R1119" s="339">
        <f>VALUE(LEFT(RP_2024[[#This Row],[OBJETO]],3))</f>
        <v>517</v>
      </c>
      <c r="S1119" s="342">
        <f t="shared" si="8"/>
        <v>242</v>
      </c>
      <c r="T1119" s="339" t="str">
        <f>SUBSTITUTE(RP_2024[[#This Row],[CODIGO TIPO]],"-","")</f>
        <v>O232020200991122</v>
      </c>
      <c r="U1119" s="335">
        <v>1905014</v>
      </c>
      <c r="V1119" s="339">
        <f>VALUE(LEFT(RIGHT(RP_2024[[#This Row],[IMPUTACION PRESUPUESTAL]],6),3))</f>
        <v>232</v>
      </c>
      <c r="W1119" s="333" t="s">
        <v>1237</v>
      </c>
      <c r="X1119" s="333">
        <f>VALUE(LEFT(RP_2024[[#This Row],[Actividad]],SEARCH(".",RP_2024[[#This Row],[Actividad]],1)-1))</f>
        <v>11</v>
      </c>
      <c r="Y1119" s="335">
        <f>MONTH(RP_2024[[#This Row],[FECHA RP]])</f>
        <v>10</v>
      </c>
      <c r="Z1119" s="334" t="str">
        <f>IF(RP_2024[[#This Row],[FEC ANULACION]]="","",MONTH(RP_2024[[#This Row],[FEC ANULACION]]))</f>
        <v/>
      </c>
      <c r="AA1119" s="335" t="s">
        <v>1589</v>
      </c>
      <c r="AB1119" s="335" t="s">
        <v>3393</v>
      </c>
      <c r="AC1119" s="335" t="str">
        <f>MID(RP_2024[[#This Row],[Elemento PEP]],11,2)</f>
        <v>07</v>
      </c>
    </row>
    <row r="1120" spans="1:29">
      <c r="A1120" s="336">
        <v>5378</v>
      </c>
      <c r="B1120" s="337">
        <v>45582</v>
      </c>
      <c r="C1120" s="338" t="s">
        <v>1886</v>
      </c>
      <c r="D1120" s="338" t="s">
        <v>2991</v>
      </c>
      <c r="E1120" s="336" t="s">
        <v>1582</v>
      </c>
      <c r="F1120" s="336">
        <v>6179</v>
      </c>
      <c r="G1120" s="337">
        <v>45579</v>
      </c>
      <c r="H1120" s="339">
        <v>6911933</v>
      </c>
      <c r="I1120" s="339" t="s">
        <v>1828</v>
      </c>
      <c r="J1120" s="339">
        <v>12013</v>
      </c>
      <c r="K1120" s="339" t="s">
        <v>1704</v>
      </c>
      <c r="L1120" s="339" t="s">
        <v>1832</v>
      </c>
      <c r="M1120" s="340">
        <v>27071142</v>
      </c>
      <c r="N1120" s="330">
        <v>0</v>
      </c>
      <c r="O1120" s="337"/>
      <c r="P1120" s="340">
        <f>+RP_2024[[#This Row],[VALOR INICIAL]]-RP_2024[[#This Row],[VALOR ANULACION]]</f>
        <v>27071142</v>
      </c>
      <c r="Q1120" s="341"/>
      <c r="R1120" s="339">
        <f>VALUE(LEFT(RP_2024[[#This Row],[OBJETO]],3))</f>
        <v>517</v>
      </c>
      <c r="S1120" s="342">
        <f t="shared" si="8"/>
        <v>242</v>
      </c>
      <c r="T1120" s="339" t="str">
        <f>SUBSTITUTE(RP_2024[[#This Row],[CODIGO TIPO]],"-","")</f>
        <v>O232020200991122</v>
      </c>
      <c r="U1120" s="335">
        <v>1905014</v>
      </c>
      <c r="V1120" s="339">
        <f>VALUE(LEFT(RIGHT(RP_2024[[#This Row],[IMPUTACION PRESUPUESTAL]],6),3))</f>
        <v>233</v>
      </c>
      <c r="W1120" s="333" t="s">
        <v>1238</v>
      </c>
      <c r="X1120" s="333">
        <f>VALUE(LEFT(RP_2024[[#This Row],[Actividad]],SEARCH(".",RP_2024[[#This Row],[Actividad]],1)-1))</f>
        <v>12</v>
      </c>
      <c r="Y1120" s="335">
        <f>MONTH(RP_2024[[#This Row],[FECHA RP]])</f>
        <v>10</v>
      </c>
      <c r="Z1120" s="334" t="str">
        <f>IF(RP_2024[[#This Row],[FEC ANULACION]]="","",MONTH(RP_2024[[#This Row],[FEC ANULACION]]))</f>
        <v/>
      </c>
      <c r="AA1120" s="335" t="s">
        <v>1589</v>
      </c>
      <c r="AB1120" s="335" t="s">
        <v>3392</v>
      </c>
      <c r="AC1120" s="335" t="str">
        <f>MID(RP_2024[[#This Row],[Elemento PEP]],11,2)</f>
        <v>13</v>
      </c>
    </row>
    <row r="1121" spans="1:29">
      <c r="A1121" s="336">
        <v>5379</v>
      </c>
      <c r="B1121" s="337">
        <v>45582</v>
      </c>
      <c r="C1121" s="338" t="s">
        <v>1879</v>
      </c>
      <c r="D1121" s="338" t="s">
        <v>2991</v>
      </c>
      <c r="E1121" s="336" t="s">
        <v>1582</v>
      </c>
      <c r="F1121" s="336">
        <v>6176</v>
      </c>
      <c r="G1121" s="337">
        <v>45579</v>
      </c>
      <c r="H1121" s="339">
        <v>6911933</v>
      </c>
      <c r="I1121" s="339" t="s">
        <v>1828</v>
      </c>
      <c r="J1121" s="339">
        <v>12013</v>
      </c>
      <c r="K1121" s="339" t="s">
        <v>1704</v>
      </c>
      <c r="L1121" s="339" t="s">
        <v>1832</v>
      </c>
      <c r="M1121" s="340">
        <v>44197840</v>
      </c>
      <c r="N1121" s="330">
        <v>0</v>
      </c>
      <c r="O1121" s="337"/>
      <c r="P1121" s="340">
        <f>+RP_2024[[#This Row],[VALOR INICIAL]]-RP_2024[[#This Row],[VALOR ANULACION]]</f>
        <v>44197840</v>
      </c>
      <c r="Q1121" s="341"/>
      <c r="R1121" s="339">
        <f>VALUE(LEFT(RP_2024[[#This Row],[OBJETO]],3))</f>
        <v>517</v>
      </c>
      <c r="S1121" s="342">
        <f t="shared" si="8"/>
        <v>242</v>
      </c>
      <c r="T1121" s="339" t="str">
        <f>SUBSTITUTE(RP_2024[[#This Row],[CODIGO TIPO]],"-","")</f>
        <v>O232020200991122</v>
      </c>
      <c r="U1121" s="335">
        <v>1905014</v>
      </c>
      <c r="V1121" s="339">
        <f>VALUE(LEFT(RIGHT(RP_2024[[#This Row],[IMPUTACION PRESUPUESTAL]],6),3))</f>
        <v>1</v>
      </c>
      <c r="W1121" s="333" t="s">
        <v>810</v>
      </c>
      <c r="X1121" s="333">
        <f>VALUE(LEFT(RP_2024[[#This Row],[Actividad]],SEARCH(".",RP_2024[[#This Row],[Actividad]],1)-1))</f>
        <v>10</v>
      </c>
      <c r="Y1121" s="335">
        <f>MONTH(RP_2024[[#This Row],[FECHA RP]])</f>
        <v>10</v>
      </c>
      <c r="Z1121" s="334" t="str">
        <f>IF(RP_2024[[#This Row],[FEC ANULACION]]="","",MONTH(RP_2024[[#This Row],[FEC ANULACION]]))</f>
        <v/>
      </c>
      <c r="AA1121" s="335" t="s">
        <v>1589</v>
      </c>
      <c r="AB1121" s="335" t="s">
        <v>3392</v>
      </c>
      <c r="AC1121" s="335" t="str">
        <f>MID(RP_2024[[#This Row],[Elemento PEP]],11,2)</f>
        <v>13</v>
      </c>
    </row>
    <row r="1122" spans="1:29">
      <c r="A1122" s="336">
        <v>5380</v>
      </c>
      <c r="B1122" s="337">
        <v>45582</v>
      </c>
      <c r="C1122" s="338" t="s">
        <v>1885</v>
      </c>
      <c r="D1122" s="338" t="s">
        <v>2991</v>
      </c>
      <c r="E1122" s="336" t="s">
        <v>1582</v>
      </c>
      <c r="F1122" s="336">
        <v>6177</v>
      </c>
      <c r="G1122" s="337">
        <v>45579</v>
      </c>
      <c r="H1122" s="339">
        <v>6911933</v>
      </c>
      <c r="I1122" s="339" t="s">
        <v>1828</v>
      </c>
      <c r="J1122" s="339">
        <v>12013</v>
      </c>
      <c r="K1122" s="339" t="s">
        <v>1704</v>
      </c>
      <c r="L1122" s="339" t="s">
        <v>1832</v>
      </c>
      <c r="M1122" s="340">
        <v>44853096</v>
      </c>
      <c r="N1122" s="330">
        <v>0</v>
      </c>
      <c r="O1122" s="337"/>
      <c r="P1122" s="340">
        <f>+RP_2024[[#This Row],[VALOR INICIAL]]-RP_2024[[#This Row],[VALOR ANULACION]]</f>
        <v>44853096</v>
      </c>
      <c r="Q1122" s="341"/>
      <c r="R1122" s="339">
        <f>VALUE(LEFT(RP_2024[[#This Row],[OBJETO]],3))</f>
        <v>517</v>
      </c>
      <c r="S1122" s="342">
        <f t="shared" si="8"/>
        <v>242</v>
      </c>
      <c r="T1122" s="339" t="str">
        <f>SUBSTITUTE(RP_2024[[#This Row],[CODIGO TIPO]],"-","")</f>
        <v>O232020200991122</v>
      </c>
      <c r="U1122" s="335">
        <v>1905014</v>
      </c>
      <c r="V1122" s="339">
        <f>VALUE(LEFT(RIGHT(RP_2024[[#This Row],[IMPUTACION PRESUPUESTAL]],6),3))</f>
        <v>3</v>
      </c>
      <c r="W1122" s="333" t="s">
        <v>815</v>
      </c>
      <c r="X1122" s="333">
        <f>VALUE(LEFT(RP_2024[[#This Row],[Actividad]],SEARCH(".",RP_2024[[#This Row],[Actividad]],1)-1))</f>
        <v>10</v>
      </c>
      <c r="Y1122" s="335">
        <f>MONTH(RP_2024[[#This Row],[FECHA RP]])</f>
        <v>10</v>
      </c>
      <c r="Z1122" s="334" t="str">
        <f>IF(RP_2024[[#This Row],[FEC ANULACION]]="","",MONTH(RP_2024[[#This Row],[FEC ANULACION]]))</f>
        <v/>
      </c>
      <c r="AA1122" s="335" t="s">
        <v>1589</v>
      </c>
      <c r="AB1122" s="335" t="s">
        <v>3392</v>
      </c>
      <c r="AC1122" s="335" t="str">
        <f>MID(RP_2024[[#This Row],[Elemento PEP]],11,2)</f>
        <v>13</v>
      </c>
    </row>
    <row r="1123" spans="1:29">
      <c r="A1123" s="336">
        <v>5381</v>
      </c>
      <c r="B1123" s="337">
        <v>45582</v>
      </c>
      <c r="C1123" s="338" t="s">
        <v>1881</v>
      </c>
      <c r="D1123" s="338" t="s">
        <v>2991</v>
      </c>
      <c r="E1123" s="336" t="s">
        <v>1582</v>
      </c>
      <c r="F1123" s="336">
        <v>6175</v>
      </c>
      <c r="G1123" s="337">
        <v>45579</v>
      </c>
      <c r="H1123" s="339">
        <v>6911933</v>
      </c>
      <c r="I1123" s="339" t="s">
        <v>1828</v>
      </c>
      <c r="J1123" s="339">
        <v>12013</v>
      </c>
      <c r="K1123" s="339" t="s">
        <v>1704</v>
      </c>
      <c r="L1123" s="339" t="s">
        <v>1832</v>
      </c>
      <c r="M1123" s="340">
        <v>35222907</v>
      </c>
      <c r="N1123" s="330">
        <v>0</v>
      </c>
      <c r="O1123" s="337"/>
      <c r="P1123" s="340">
        <f>+RP_2024[[#This Row],[VALOR INICIAL]]-RP_2024[[#This Row],[VALOR ANULACION]]</f>
        <v>35222907</v>
      </c>
      <c r="Q1123" s="341"/>
      <c r="R1123" s="339">
        <f>VALUE(LEFT(RP_2024[[#This Row],[OBJETO]],3))</f>
        <v>517</v>
      </c>
      <c r="S1123" s="342">
        <f t="shared" si="8"/>
        <v>242</v>
      </c>
      <c r="T1123" s="339" t="str">
        <f>SUBSTITUTE(RP_2024[[#This Row],[CODIGO TIPO]],"-","")</f>
        <v>O232020200991122</v>
      </c>
      <c r="U1123" s="335">
        <v>1905054</v>
      </c>
      <c r="V1123" s="339">
        <f>VALUE(LEFT(RIGHT(RP_2024[[#This Row],[IMPUTACION PRESUPUESTAL]],6),3))</f>
        <v>121</v>
      </c>
      <c r="W1123" s="333" t="s">
        <v>48</v>
      </c>
      <c r="X1123" s="333">
        <f>VALUE(LEFT(RP_2024[[#This Row],[Actividad]],SEARCH(".",RP_2024[[#This Row],[Actividad]],1)-1))</f>
        <v>5</v>
      </c>
      <c r="Y1123" s="335">
        <f>MONTH(RP_2024[[#This Row],[FECHA RP]])</f>
        <v>10</v>
      </c>
      <c r="Z1123" s="334" t="str">
        <f>IF(RP_2024[[#This Row],[FEC ANULACION]]="","",MONTH(RP_2024[[#This Row],[FEC ANULACION]]))</f>
        <v/>
      </c>
      <c r="AA1123" s="335" t="s">
        <v>1589</v>
      </c>
      <c r="AB1123" s="335" t="s">
        <v>3394</v>
      </c>
      <c r="AC1123" s="335" t="str">
        <f>MID(RP_2024[[#This Row],[Elemento PEP]],11,2)</f>
        <v>13</v>
      </c>
    </row>
    <row r="1124" spans="1:29">
      <c r="A1124" s="336">
        <v>5381</v>
      </c>
      <c r="B1124" s="337">
        <v>45582</v>
      </c>
      <c r="C1124" s="338" t="s">
        <v>1881</v>
      </c>
      <c r="D1124" s="338" t="s">
        <v>2991</v>
      </c>
      <c r="E1124" s="336" t="s">
        <v>1582</v>
      </c>
      <c r="F1124" s="336">
        <v>6175</v>
      </c>
      <c r="G1124" s="337">
        <v>45579</v>
      </c>
      <c r="H1124" s="339">
        <v>6911933</v>
      </c>
      <c r="I1124" s="339" t="s">
        <v>1828</v>
      </c>
      <c r="J1124" s="339">
        <v>12013</v>
      </c>
      <c r="K1124" s="339" t="s">
        <v>1704</v>
      </c>
      <c r="L1124" s="339" t="s">
        <v>1832</v>
      </c>
      <c r="M1124" s="340">
        <v>173049924</v>
      </c>
      <c r="N1124" s="330">
        <v>0</v>
      </c>
      <c r="O1124" s="337"/>
      <c r="P1124" s="340">
        <f>+RP_2024[[#This Row],[VALOR INICIAL]]-RP_2024[[#This Row],[VALOR ANULACION]]</f>
        <v>173049924</v>
      </c>
      <c r="Q1124" s="341"/>
      <c r="R1124" s="339">
        <f>VALUE(LEFT(RP_2024[[#This Row],[OBJETO]],3))</f>
        <v>517</v>
      </c>
      <c r="S1124" s="342">
        <f t="shared" si="8"/>
        <v>242</v>
      </c>
      <c r="T1124" s="339" t="str">
        <f>SUBSTITUTE(RP_2024[[#This Row],[CODIGO TIPO]],"-","")</f>
        <v>O232020200991122</v>
      </c>
      <c r="U1124" s="335">
        <v>1905054</v>
      </c>
      <c r="V1124" s="339">
        <f>VALUE(LEFT(RIGHT(RP_2024[[#This Row],[IMPUTACION PRESUPUESTAL]],6),3))</f>
        <v>121</v>
      </c>
      <c r="W1124" s="333" t="s">
        <v>477</v>
      </c>
      <c r="X1124" s="333">
        <f>VALUE(LEFT(RP_2024[[#This Row],[Actividad]],SEARCH(".",RP_2024[[#This Row],[Actividad]],1)-1))</f>
        <v>5</v>
      </c>
      <c r="Y1124" s="335">
        <f>MONTH(RP_2024[[#This Row],[FECHA RP]])</f>
        <v>10</v>
      </c>
      <c r="Z1124" s="334" t="str">
        <f>IF(RP_2024[[#This Row],[FEC ANULACION]]="","",MONTH(RP_2024[[#This Row],[FEC ANULACION]]))</f>
        <v/>
      </c>
      <c r="AA1124" s="335" t="s">
        <v>1589</v>
      </c>
      <c r="AB1124" s="335" t="s">
        <v>3394</v>
      </c>
      <c r="AC1124" s="335" t="str">
        <f>MID(RP_2024[[#This Row],[Elemento PEP]],11,2)</f>
        <v>13</v>
      </c>
    </row>
    <row r="1125" spans="1:29">
      <c r="A1125" s="336">
        <v>5382</v>
      </c>
      <c r="B1125" s="337">
        <v>45582</v>
      </c>
      <c r="C1125" s="338" t="s">
        <v>1880</v>
      </c>
      <c r="D1125" s="338" t="s">
        <v>2991</v>
      </c>
      <c r="E1125" s="336" t="s">
        <v>1582</v>
      </c>
      <c r="F1125" s="336">
        <v>6174</v>
      </c>
      <c r="G1125" s="337">
        <v>45579</v>
      </c>
      <c r="H1125" s="339">
        <v>6911933</v>
      </c>
      <c r="I1125" s="339" t="s">
        <v>1828</v>
      </c>
      <c r="J1125" s="339">
        <v>12013</v>
      </c>
      <c r="K1125" s="339" t="s">
        <v>1704</v>
      </c>
      <c r="L1125" s="339" t="s">
        <v>1832</v>
      </c>
      <c r="M1125" s="340">
        <v>18849453</v>
      </c>
      <c r="N1125" s="330">
        <v>0</v>
      </c>
      <c r="O1125" s="337"/>
      <c r="P1125" s="340">
        <f>+RP_2024[[#This Row],[VALOR INICIAL]]-RP_2024[[#This Row],[VALOR ANULACION]]</f>
        <v>18849453</v>
      </c>
      <c r="Q1125" s="341"/>
      <c r="R1125" s="339">
        <f>VALUE(LEFT(RP_2024[[#This Row],[OBJETO]],3))</f>
        <v>517</v>
      </c>
      <c r="S1125" s="342">
        <f t="shared" si="8"/>
        <v>242</v>
      </c>
      <c r="T1125" s="339" t="str">
        <f>SUBSTITUTE(RP_2024[[#This Row],[CODIGO TIPO]],"-","")</f>
        <v>O232020200991122</v>
      </c>
      <c r="U1125" s="335">
        <v>1905014</v>
      </c>
      <c r="V1125" s="339">
        <f>VALUE(LEFT(RIGHT(RP_2024[[#This Row],[IMPUTACION PRESUPUESTAL]],6),3))</f>
        <v>125</v>
      </c>
      <c r="W1125" s="333" t="s">
        <v>51</v>
      </c>
      <c r="X1125" s="333">
        <f>VALUE(LEFT(RP_2024[[#This Row],[Actividad]],SEARCH(".",RP_2024[[#This Row],[Actividad]],1)-1))</f>
        <v>7</v>
      </c>
      <c r="Y1125" s="335">
        <f>MONTH(RP_2024[[#This Row],[FECHA RP]])</f>
        <v>10</v>
      </c>
      <c r="Z1125" s="334" t="str">
        <f>IF(RP_2024[[#This Row],[FEC ANULACION]]="","",MONTH(RP_2024[[#This Row],[FEC ANULACION]]))</f>
        <v/>
      </c>
      <c r="AA1125" s="335" t="s">
        <v>1589</v>
      </c>
      <c r="AB1125" s="335" t="s">
        <v>3392</v>
      </c>
      <c r="AC1125" s="335" t="str">
        <f>MID(RP_2024[[#This Row],[Elemento PEP]],11,2)</f>
        <v>13</v>
      </c>
    </row>
    <row r="1126" spans="1:29">
      <c r="A1126" s="336">
        <v>5383</v>
      </c>
      <c r="B1126" s="337">
        <v>45582</v>
      </c>
      <c r="C1126" s="338" t="s">
        <v>1878</v>
      </c>
      <c r="D1126" s="338" t="s">
        <v>2991</v>
      </c>
      <c r="E1126" s="336" t="s">
        <v>1582</v>
      </c>
      <c r="F1126" s="336">
        <v>6173</v>
      </c>
      <c r="G1126" s="337">
        <v>45579</v>
      </c>
      <c r="H1126" s="339">
        <v>6911933</v>
      </c>
      <c r="I1126" s="339" t="s">
        <v>1828</v>
      </c>
      <c r="J1126" s="339">
        <v>12013</v>
      </c>
      <c r="K1126" s="339" t="s">
        <v>1704</v>
      </c>
      <c r="L1126" s="339" t="s">
        <v>1832</v>
      </c>
      <c r="M1126" s="340">
        <v>46361376</v>
      </c>
      <c r="N1126" s="330">
        <v>0</v>
      </c>
      <c r="O1126" s="337"/>
      <c r="P1126" s="340">
        <f>+RP_2024[[#This Row],[VALOR INICIAL]]-RP_2024[[#This Row],[VALOR ANULACION]]</f>
        <v>46361376</v>
      </c>
      <c r="Q1126" s="341"/>
      <c r="R1126" s="339">
        <f>VALUE(LEFT(RP_2024[[#This Row],[OBJETO]],3))</f>
        <v>517</v>
      </c>
      <c r="S1126" s="342">
        <f t="shared" si="8"/>
        <v>242</v>
      </c>
      <c r="T1126" s="339" t="str">
        <f>SUBSTITUTE(RP_2024[[#This Row],[CODIGO TIPO]],"-","")</f>
        <v>O232020200991122</v>
      </c>
      <c r="U1126" s="335">
        <v>1905054</v>
      </c>
      <c r="V1126" s="339">
        <f>VALUE(LEFT(RIGHT(RP_2024[[#This Row],[IMPUTACION PRESUPUESTAL]],6),3))</f>
        <v>237</v>
      </c>
      <c r="W1126" s="333" t="s">
        <v>47</v>
      </c>
      <c r="X1126" s="333">
        <f>VALUE(LEFT(RP_2024[[#This Row],[Actividad]],SEARCH(".",RP_2024[[#This Row],[Actividad]],1)-1))</f>
        <v>4</v>
      </c>
      <c r="Y1126" s="335">
        <f>MONTH(RP_2024[[#This Row],[FECHA RP]])</f>
        <v>10</v>
      </c>
      <c r="Z1126" s="334" t="str">
        <f>IF(RP_2024[[#This Row],[FEC ANULACION]]="","",MONTH(RP_2024[[#This Row],[FEC ANULACION]]))</f>
        <v/>
      </c>
      <c r="AA1126" s="335" t="s">
        <v>1589</v>
      </c>
      <c r="AB1126" s="335" t="s">
        <v>3394</v>
      </c>
      <c r="AC1126" s="335" t="str">
        <f>MID(RP_2024[[#This Row],[Elemento PEP]],11,2)</f>
        <v>13</v>
      </c>
    </row>
    <row r="1127" spans="1:29">
      <c r="A1127" s="336">
        <v>5384</v>
      </c>
      <c r="B1127" s="337">
        <v>45582</v>
      </c>
      <c r="C1127" s="338" t="s">
        <v>1882</v>
      </c>
      <c r="D1127" s="338" t="s">
        <v>2991</v>
      </c>
      <c r="E1127" s="336" t="s">
        <v>1582</v>
      </c>
      <c r="F1127" s="336">
        <v>6171</v>
      </c>
      <c r="G1127" s="337">
        <v>45579</v>
      </c>
      <c r="H1127" s="339">
        <v>6911933</v>
      </c>
      <c r="I1127" s="339" t="s">
        <v>1828</v>
      </c>
      <c r="J1127" s="339">
        <v>12013</v>
      </c>
      <c r="K1127" s="339" t="s">
        <v>1704</v>
      </c>
      <c r="L1127" s="339" t="s">
        <v>1832</v>
      </c>
      <c r="M1127" s="340">
        <v>39561288</v>
      </c>
      <c r="N1127" s="330">
        <v>0</v>
      </c>
      <c r="O1127" s="337"/>
      <c r="P1127" s="340">
        <f>+RP_2024[[#This Row],[VALOR INICIAL]]-RP_2024[[#This Row],[VALOR ANULACION]]</f>
        <v>39561288</v>
      </c>
      <c r="Q1127" s="341"/>
      <c r="R1127" s="339">
        <f>VALUE(LEFT(RP_2024[[#This Row],[OBJETO]],3))</f>
        <v>517</v>
      </c>
      <c r="S1127" s="342">
        <f t="shared" si="8"/>
        <v>242</v>
      </c>
      <c r="T1127" s="339" t="str">
        <f>SUBSTITUTE(RP_2024[[#This Row],[CODIGO TIPO]],"-","")</f>
        <v>O232020200991122</v>
      </c>
      <c r="U1127" s="335">
        <v>1905054</v>
      </c>
      <c r="V1127" s="339">
        <f>VALUE(LEFT(RIGHT(RP_2024[[#This Row],[IMPUTACION PRESUPUESTAL]],6),3))</f>
        <v>120</v>
      </c>
      <c r="W1127" s="335" t="s">
        <v>50</v>
      </c>
      <c r="X1127" s="333">
        <f>VALUE(LEFT(RP_2024[[#This Row],[Actividad]],SEARCH(".",RP_2024[[#This Row],[Actividad]],1)-1))</f>
        <v>6</v>
      </c>
      <c r="Y1127" s="335">
        <f>MONTH(RP_2024[[#This Row],[FECHA RP]])</f>
        <v>10</v>
      </c>
      <c r="Z1127" s="334" t="str">
        <f>IF(RP_2024[[#This Row],[FEC ANULACION]]="","",MONTH(RP_2024[[#This Row],[FEC ANULACION]]))</f>
        <v/>
      </c>
      <c r="AA1127" s="335" t="s">
        <v>1589</v>
      </c>
      <c r="AB1127" s="335" t="s">
        <v>3398</v>
      </c>
      <c r="AC1127" s="335" t="str">
        <f>MID(RP_2024[[#This Row],[Elemento PEP]],11,2)</f>
        <v>06</v>
      </c>
    </row>
    <row r="1128" spans="1:29">
      <c r="A1128" s="336">
        <v>5385</v>
      </c>
      <c r="B1128" s="337">
        <v>45582</v>
      </c>
      <c r="C1128" s="338" t="s">
        <v>1833</v>
      </c>
      <c r="D1128" s="338" t="s">
        <v>2991</v>
      </c>
      <c r="E1128" s="336" t="s">
        <v>1582</v>
      </c>
      <c r="F1128" s="336">
        <v>6172</v>
      </c>
      <c r="G1128" s="337">
        <v>45579</v>
      </c>
      <c r="H1128" s="339">
        <v>6911933</v>
      </c>
      <c r="I1128" s="339" t="s">
        <v>1828</v>
      </c>
      <c r="J1128" s="339">
        <v>49809</v>
      </c>
      <c r="K1128" s="339" t="s">
        <v>1704</v>
      </c>
      <c r="L1128" s="339" t="s">
        <v>1719</v>
      </c>
      <c r="M1128" s="340">
        <v>10508424</v>
      </c>
      <c r="N1128" s="330">
        <v>0</v>
      </c>
      <c r="O1128" s="337"/>
      <c r="P1128" s="340">
        <f>+RP_2024[[#This Row],[VALOR INICIAL]]-RP_2024[[#This Row],[VALOR ANULACION]]</f>
        <v>10508424</v>
      </c>
      <c r="Q1128" s="341"/>
      <c r="R1128" s="339">
        <f>VALUE(LEFT(RP_2024[[#This Row],[OBJETO]],3))</f>
        <v>517</v>
      </c>
      <c r="S1128" s="342">
        <f t="shared" si="8"/>
        <v>242</v>
      </c>
      <c r="T1128" s="339" t="str">
        <f>SUBSTITUTE(RP_2024[[#This Row],[CODIGO TIPO]],"-","")</f>
        <v>O232020200991122</v>
      </c>
      <c r="U1128" s="335">
        <v>1905049</v>
      </c>
      <c r="V1128" s="339">
        <f>VALUE(LEFT(RIGHT(RP_2024[[#This Row],[IMPUTACION PRESUPUESTAL]],6),3))</f>
        <v>212</v>
      </c>
      <c r="W1128" s="333" t="s">
        <v>1282</v>
      </c>
      <c r="X1128" s="333">
        <f>VALUE(LEFT(RP_2024[[#This Row],[Actividad]],SEARCH(".",RP_2024[[#This Row],[Actividad]],1)-1))</f>
        <v>43</v>
      </c>
      <c r="Y1128" s="335">
        <f>MONTH(RP_2024[[#This Row],[FECHA RP]])</f>
        <v>10</v>
      </c>
      <c r="Z1128" s="334" t="str">
        <f>IF(RP_2024[[#This Row],[FEC ANULACION]]="","",MONTH(RP_2024[[#This Row],[FEC ANULACION]]))</f>
        <v/>
      </c>
      <c r="AA1128" s="335" t="s">
        <v>1589</v>
      </c>
      <c r="AB1128" s="335" t="s">
        <v>3386</v>
      </c>
      <c r="AC1128" s="335" t="str">
        <f>MID(RP_2024[[#This Row],[Elemento PEP]],11,2)</f>
        <v>13</v>
      </c>
    </row>
    <row r="1129" spans="1:29">
      <c r="A1129" s="336">
        <v>5386</v>
      </c>
      <c r="B1129" s="337">
        <v>45582</v>
      </c>
      <c r="C1129" s="338" t="s">
        <v>1868</v>
      </c>
      <c r="D1129" s="338" t="s">
        <v>2991</v>
      </c>
      <c r="E1129" s="336" t="s">
        <v>1582</v>
      </c>
      <c r="F1129" s="336">
        <v>6170</v>
      </c>
      <c r="G1129" s="337">
        <v>45579</v>
      </c>
      <c r="H1129" s="339">
        <v>6911933</v>
      </c>
      <c r="I1129" s="339" t="s">
        <v>1828</v>
      </c>
      <c r="J1129" s="339">
        <v>12013</v>
      </c>
      <c r="K1129" s="339" t="s">
        <v>1704</v>
      </c>
      <c r="L1129" s="339" t="s">
        <v>1832</v>
      </c>
      <c r="M1129" s="340">
        <v>7720804</v>
      </c>
      <c r="N1129" s="330">
        <v>0</v>
      </c>
      <c r="O1129" s="337"/>
      <c r="P1129" s="340">
        <f>+RP_2024[[#This Row],[VALOR INICIAL]]-RP_2024[[#This Row],[VALOR ANULACION]]</f>
        <v>7720804</v>
      </c>
      <c r="Q1129" s="341"/>
      <c r="R1129" s="339">
        <f>VALUE(LEFT(RP_2024[[#This Row],[OBJETO]],3))</f>
        <v>517</v>
      </c>
      <c r="S1129" s="342">
        <f t="shared" si="8"/>
        <v>242</v>
      </c>
      <c r="T1129" s="339" t="str">
        <f>SUBSTITUTE(RP_2024[[#This Row],[CODIGO TIPO]],"-","")</f>
        <v>O232020200991122</v>
      </c>
      <c r="U1129" s="335">
        <v>1905049</v>
      </c>
      <c r="V1129" s="339">
        <f>VALUE(LEFT(RIGHT(RP_2024[[#This Row],[IMPUTACION PRESUPUESTAL]],6),3))</f>
        <v>117</v>
      </c>
      <c r="W1129" s="335" t="s">
        <v>1264</v>
      </c>
      <c r="X1129" s="333">
        <f>VALUE(LEFT(RP_2024[[#This Row],[Actividad]],SEARCH(".",RP_2024[[#This Row],[Actividad]],1)-1))</f>
        <v>35</v>
      </c>
      <c r="Y1129" s="335">
        <f>MONTH(RP_2024[[#This Row],[FECHA RP]])</f>
        <v>10</v>
      </c>
      <c r="Z1129" s="334" t="str">
        <f>IF(RP_2024[[#This Row],[FEC ANULACION]]="","",MONTH(RP_2024[[#This Row],[FEC ANULACION]]))</f>
        <v/>
      </c>
      <c r="AA1129" s="335" t="s">
        <v>1589</v>
      </c>
      <c r="AB1129" s="335" t="s">
        <v>3388</v>
      </c>
      <c r="AC1129" s="335" t="str">
        <f>MID(RP_2024[[#This Row],[Elemento PEP]],11,2)</f>
        <v>03</v>
      </c>
    </row>
    <row r="1130" spans="1:29">
      <c r="A1130" s="336">
        <v>5387</v>
      </c>
      <c r="B1130" s="337">
        <v>45582</v>
      </c>
      <c r="C1130" s="338" t="s">
        <v>1876</v>
      </c>
      <c r="D1130" s="338" t="s">
        <v>2991</v>
      </c>
      <c r="E1130" s="336" t="s">
        <v>1582</v>
      </c>
      <c r="F1130" s="336">
        <v>6168</v>
      </c>
      <c r="G1130" s="337">
        <v>45579</v>
      </c>
      <c r="H1130" s="339">
        <v>6911933</v>
      </c>
      <c r="I1130" s="339" t="s">
        <v>1828</v>
      </c>
      <c r="J1130" s="339">
        <v>49809</v>
      </c>
      <c r="K1130" s="339" t="s">
        <v>1704</v>
      </c>
      <c r="L1130" s="339" t="s">
        <v>1719</v>
      </c>
      <c r="M1130" s="340">
        <v>227999282</v>
      </c>
      <c r="N1130" s="330">
        <v>0</v>
      </c>
      <c r="O1130" s="337"/>
      <c r="P1130" s="340">
        <f>+RP_2024[[#This Row],[VALOR INICIAL]]-RP_2024[[#This Row],[VALOR ANULACION]]</f>
        <v>227999282</v>
      </c>
      <c r="Q1130" s="341"/>
      <c r="R1130" s="339">
        <f>VALUE(LEFT(RP_2024[[#This Row],[OBJETO]],3))</f>
        <v>517</v>
      </c>
      <c r="S1130" s="342">
        <f t="shared" si="8"/>
        <v>242</v>
      </c>
      <c r="T1130" s="339" t="str">
        <f>SUBSTITUTE(RP_2024[[#This Row],[CODIGO TIPO]],"-","")</f>
        <v>O232020200991122</v>
      </c>
      <c r="U1130" s="335">
        <v>1905049</v>
      </c>
      <c r="V1130" s="339">
        <f>VALUE(LEFT(RIGHT(RP_2024[[#This Row],[IMPUTACION PRESUPUESTAL]],6),3))</f>
        <v>105</v>
      </c>
      <c r="W1130" s="333" t="s">
        <v>1258</v>
      </c>
      <c r="X1130" s="333">
        <f>VALUE(LEFT(RP_2024[[#This Row],[Actividad]],SEARCH(".",RP_2024[[#This Row],[Actividad]],1)-1))</f>
        <v>32</v>
      </c>
      <c r="Y1130" s="335">
        <f>MONTH(RP_2024[[#This Row],[FECHA RP]])</f>
        <v>10</v>
      </c>
      <c r="Z1130" s="334" t="str">
        <f>IF(RP_2024[[#This Row],[FEC ANULACION]]="","",MONTH(RP_2024[[#This Row],[FEC ANULACION]]))</f>
        <v/>
      </c>
      <c r="AA1130" s="335" t="s">
        <v>1589</v>
      </c>
      <c r="AB1130" s="335" t="s">
        <v>3386</v>
      </c>
      <c r="AC1130" s="335" t="str">
        <f>MID(RP_2024[[#This Row],[Elemento PEP]],11,2)</f>
        <v>13</v>
      </c>
    </row>
    <row r="1131" spans="1:29">
      <c r="A1131" s="336">
        <v>5387</v>
      </c>
      <c r="B1131" s="337">
        <v>45582</v>
      </c>
      <c r="C1131" s="338" t="s">
        <v>1876</v>
      </c>
      <c r="D1131" s="338" t="s">
        <v>2991</v>
      </c>
      <c r="E1131" s="336" t="s">
        <v>1582</v>
      </c>
      <c r="F1131" s="336">
        <v>6168</v>
      </c>
      <c r="G1131" s="337">
        <v>45579</v>
      </c>
      <c r="H1131" s="339">
        <v>6911933</v>
      </c>
      <c r="I1131" s="339" t="s">
        <v>1828</v>
      </c>
      <c r="J1131" s="339">
        <v>49809</v>
      </c>
      <c r="K1131" s="339" t="s">
        <v>1704</v>
      </c>
      <c r="L1131" s="339" t="s">
        <v>1719</v>
      </c>
      <c r="M1131" s="340">
        <v>111422655</v>
      </c>
      <c r="N1131" s="330">
        <v>0</v>
      </c>
      <c r="O1131" s="337"/>
      <c r="P1131" s="340">
        <f>+RP_2024[[#This Row],[VALOR INICIAL]]-RP_2024[[#This Row],[VALOR ANULACION]]</f>
        <v>111422655</v>
      </c>
      <c r="Q1131" s="341"/>
      <c r="R1131" s="339">
        <f>VALUE(LEFT(RP_2024[[#This Row],[OBJETO]],3))</f>
        <v>517</v>
      </c>
      <c r="S1131" s="342">
        <f t="shared" si="8"/>
        <v>242</v>
      </c>
      <c r="T1131" s="339" t="str">
        <f>SUBSTITUTE(RP_2024[[#This Row],[CODIGO TIPO]],"-","")</f>
        <v>O232020200991122</v>
      </c>
      <c r="U1131" s="335">
        <v>1905049</v>
      </c>
      <c r="V1131" s="339">
        <f>VALUE(LEFT(RIGHT(RP_2024[[#This Row],[IMPUTACION PRESUPUESTAL]],6),3))</f>
        <v>105</v>
      </c>
      <c r="W1131" s="333" t="s">
        <v>1260</v>
      </c>
      <c r="X1131" s="333">
        <f>VALUE(LEFT(RP_2024[[#This Row],[Actividad]],SEARCH(".",RP_2024[[#This Row],[Actividad]],1)-1))</f>
        <v>32</v>
      </c>
      <c r="Y1131" s="335">
        <f>MONTH(RP_2024[[#This Row],[FECHA RP]])</f>
        <v>10</v>
      </c>
      <c r="Z1131" s="334" t="str">
        <f>IF(RP_2024[[#This Row],[FEC ANULACION]]="","",MONTH(RP_2024[[#This Row],[FEC ANULACION]]))</f>
        <v/>
      </c>
      <c r="AA1131" s="335" t="s">
        <v>1589</v>
      </c>
      <c r="AB1131" s="335" t="s">
        <v>3386</v>
      </c>
      <c r="AC1131" s="335" t="str">
        <f>MID(RP_2024[[#This Row],[Elemento PEP]],11,2)</f>
        <v>13</v>
      </c>
    </row>
    <row r="1132" spans="1:29">
      <c r="A1132" s="336">
        <v>5388</v>
      </c>
      <c r="B1132" s="337">
        <v>45582</v>
      </c>
      <c r="C1132" s="338" t="s">
        <v>1846</v>
      </c>
      <c r="D1132" s="338" t="s">
        <v>2991</v>
      </c>
      <c r="E1132" s="336" t="s">
        <v>1582</v>
      </c>
      <c r="F1132" s="336">
        <v>6166</v>
      </c>
      <c r="G1132" s="337">
        <v>45579</v>
      </c>
      <c r="H1132" s="339">
        <v>6911933</v>
      </c>
      <c r="I1132" s="339" t="s">
        <v>1828</v>
      </c>
      <c r="J1132" s="339">
        <v>12013</v>
      </c>
      <c r="K1132" s="339" t="s">
        <v>1704</v>
      </c>
      <c r="L1132" s="339" t="s">
        <v>1832</v>
      </c>
      <c r="M1132" s="340">
        <v>21244097</v>
      </c>
      <c r="N1132" s="330">
        <v>0</v>
      </c>
      <c r="O1132" s="337"/>
      <c r="P1132" s="340">
        <f>+RP_2024[[#This Row],[VALOR INICIAL]]-RP_2024[[#This Row],[VALOR ANULACION]]</f>
        <v>21244097</v>
      </c>
      <c r="Q1132" s="341"/>
      <c r="R1132" s="339">
        <f>VALUE(LEFT(RP_2024[[#This Row],[OBJETO]],3))</f>
        <v>517</v>
      </c>
      <c r="S1132" s="342">
        <f t="shared" si="8"/>
        <v>242</v>
      </c>
      <c r="T1132" s="339" t="str">
        <f>SUBSTITUTE(RP_2024[[#This Row],[CODIGO TIPO]],"-","")</f>
        <v>O232020200991122</v>
      </c>
      <c r="U1132" s="335">
        <v>1905014</v>
      </c>
      <c r="V1132" s="339">
        <f>VALUE(LEFT(RIGHT(RP_2024[[#This Row],[IMPUTACION PRESUPUESTAL]],6),3))</f>
        <v>132</v>
      </c>
      <c r="W1132" s="333" t="s">
        <v>1248</v>
      </c>
      <c r="X1132" s="333">
        <f>VALUE(LEFT(RP_2024[[#This Row],[Actividad]],SEARCH(".",RP_2024[[#This Row],[Actividad]],1)-1))</f>
        <v>23</v>
      </c>
      <c r="Y1132" s="335">
        <f>MONTH(RP_2024[[#This Row],[FECHA RP]])</f>
        <v>10</v>
      </c>
      <c r="Z1132" s="334" t="str">
        <f>IF(RP_2024[[#This Row],[FEC ANULACION]]="","",MONTH(RP_2024[[#This Row],[FEC ANULACION]]))</f>
        <v/>
      </c>
      <c r="AA1132" s="335" t="s">
        <v>1589</v>
      </c>
      <c r="AB1132" s="335" t="s">
        <v>3393</v>
      </c>
      <c r="AC1132" s="335" t="str">
        <f>MID(RP_2024[[#This Row],[Elemento PEP]],11,2)</f>
        <v>07</v>
      </c>
    </row>
    <row r="1133" spans="1:29">
      <c r="A1133" s="336">
        <v>5389</v>
      </c>
      <c r="B1133" s="337">
        <v>45582</v>
      </c>
      <c r="C1133" s="338" t="s">
        <v>1841</v>
      </c>
      <c r="D1133" s="338" t="s">
        <v>2991</v>
      </c>
      <c r="E1133" s="336" t="s">
        <v>1582</v>
      </c>
      <c r="F1133" s="336">
        <v>6169</v>
      </c>
      <c r="G1133" s="337">
        <v>45579</v>
      </c>
      <c r="H1133" s="339">
        <v>6911933</v>
      </c>
      <c r="I1133" s="339" t="s">
        <v>1828</v>
      </c>
      <c r="J1133" s="339">
        <v>49809</v>
      </c>
      <c r="K1133" s="339" t="s">
        <v>1704</v>
      </c>
      <c r="L1133" s="339" t="s">
        <v>1719</v>
      </c>
      <c r="M1133" s="340">
        <v>290536246</v>
      </c>
      <c r="N1133" s="330">
        <v>0</v>
      </c>
      <c r="O1133" s="337"/>
      <c r="P1133" s="340">
        <f>+RP_2024[[#This Row],[VALOR INICIAL]]-RP_2024[[#This Row],[VALOR ANULACION]]</f>
        <v>290536246</v>
      </c>
      <c r="Q1133" s="341"/>
      <c r="R1133" s="339">
        <f>VALUE(LEFT(RP_2024[[#This Row],[OBJETO]],3))</f>
        <v>517</v>
      </c>
      <c r="S1133" s="342">
        <f t="shared" si="8"/>
        <v>242</v>
      </c>
      <c r="T1133" s="339" t="str">
        <f>SUBSTITUTE(RP_2024[[#This Row],[CODIGO TIPO]],"-","")</f>
        <v>O232020200991122</v>
      </c>
      <c r="U1133" s="335">
        <v>1905049</v>
      </c>
      <c r="V1133" s="339">
        <f>VALUE(LEFT(RIGHT(RP_2024[[#This Row],[IMPUTACION PRESUPUESTAL]],6),3))</f>
        <v>115</v>
      </c>
      <c r="W1133" s="335" t="s">
        <v>1262</v>
      </c>
      <c r="X1133" s="333">
        <f>VALUE(LEFT(RP_2024[[#This Row],[Actividad]],SEARCH(".",RP_2024[[#This Row],[Actividad]],1)-1))</f>
        <v>33</v>
      </c>
      <c r="Y1133" s="335">
        <f>MONTH(RP_2024[[#This Row],[FECHA RP]])</f>
        <v>10</v>
      </c>
      <c r="Z1133" s="334" t="str">
        <f>IF(RP_2024[[#This Row],[FEC ANULACION]]="","",MONTH(RP_2024[[#This Row],[FEC ANULACION]]))</f>
        <v/>
      </c>
      <c r="AA1133" s="335" t="s">
        <v>1589</v>
      </c>
      <c r="AB1133" s="335" t="s">
        <v>3389</v>
      </c>
      <c r="AC1133" s="335" t="str">
        <f>MID(RP_2024[[#This Row],[Elemento PEP]],11,2)</f>
        <v>06</v>
      </c>
    </row>
    <row r="1134" spans="1:29">
      <c r="A1134" s="336">
        <v>5390</v>
      </c>
      <c r="B1134" s="337">
        <v>45582</v>
      </c>
      <c r="C1134" s="338" t="s">
        <v>1876</v>
      </c>
      <c r="D1134" s="338" t="s">
        <v>2991</v>
      </c>
      <c r="E1134" s="336" t="s">
        <v>1582</v>
      </c>
      <c r="F1134" s="336">
        <v>6164</v>
      </c>
      <c r="G1134" s="337">
        <v>45579</v>
      </c>
      <c r="H1134" s="339">
        <v>6911933</v>
      </c>
      <c r="I1134" s="339" t="s">
        <v>1828</v>
      </c>
      <c r="J1134" s="339">
        <v>12013</v>
      </c>
      <c r="K1134" s="339" t="s">
        <v>1704</v>
      </c>
      <c r="L1134" s="339" t="s">
        <v>1832</v>
      </c>
      <c r="M1134" s="340">
        <v>44239031</v>
      </c>
      <c r="N1134" s="330">
        <v>0</v>
      </c>
      <c r="O1134" s="337"/>
      <c r="P1134" s="340">
        <f>+RP_2024[[#This Row],[VALOR INICIAL]]-RP_2024[[#This Row],[VALOR ANULACION]]</f>
        <v>44239031</v>
      </c>
      <c r="Q1134" s="341"/>
      <c r="R1134" s="339">
        <f>VALUE(LEFT(RP_2024[[#This Row],[OBJETO]],3))</f>
        <v>517</v>
      </c>
      <c r="S1134" s="342">
        <f t="shared" si="8"/>
        <v>242</v>
      </c>
      <c r="T1134" s="339" t="str">
        <f>SUBSTITUTE(RP_2024[[#This Row],[CODIGO TIPO]],"-","")</f>
        <v>O232020200991122</v>
      </c>
      <c r="U1134" s="335">
        <v>1905049</v>
      </c>
      <c r="V1134" s="339">
        <f>VALUE(LEFT(RIGHT(RP_2024[[#This Row],[IMPUTACION PRESUPUESTAL]],6),3))</f>
        <v>105</v>
      </c>
      <c r="W1134" s="333" t="s">
        <v>1258</v>
      </c>
      <c r="X1134" s="333">
        <f>VALUE(LEFT(RP_2024[[#This Row],[Actividad]],SEARCH(".",RP_2024[[#This Row],[Actividad]],1)-1))</f>
        <v>32</v>
      </c>
      <c r="Y1134" s="335">
        <f>MONTH(RP_2024[[#This Row],[FECHA RP]])</f>
        <v>10</v>
      </c>
      <c r="Z1134" s="334" t="str">
        <f>IF(RP_2024[[#This Row],[FEC ANULACION]]="","",MONTH(RP_2024[[#This Row],[FEC ANULACION]]))</f>
        <v/>
      </c>
      <c r="AA1134" s="335" t="s">
        <v>1589</v>
      </c>
      <c r="AB1134" s="335" t="s">
        <v>3386</v>
      </c>
      <c r="AC1134" s="335" t="str">
        <f>MID(RP_2024[[#This Row],[Elemento PEP]],11,2)</f>
        <v>13</v>
      </c>
    </row>
    <row r="1135" spans="1:29">
      <c r="A1135" s="336">
        <v>5391</v>
      </c>
      <c r="B1135" s="337">
        <v>45582</v>
      </c>
      <c r="C1135" s="338" t="s">
        <v>1889</v>
      </c>
      <c r="D1135" s="338" t="s">
        <v>2991</v>
      </c>
      <c r="E1135" s="336" t="s">
        <v>1582</v>
      </c>
      <c r="F1135" s="336">
        <v>6165</v>
      </c>
      <c r="G1135" s="337">
        <v>45579</v>
      </c>
      <c r="H1135" s="339">
        <v>6911933</v>
      </c>
      <c r="I1135" s="339" t="s">
        <v>1828</v>
      </c>
      <c r="J1135" s="339">
        <v>12013</v>
      </c>
      <c r="K1135" s="339" t="s">
        <v>1704</v>
      </c>
      <c r="L1135" s="339" t="s">
        <v>1832</v>
      </c>
      <c r="M1135" s="340">
        <v>105343503</v>
      </c>
      <c r="N1135" s="330">
        <v>0</v>
      </c>
      <c r="O1135" s="337"/>
      <c r="P1135" s="340">
        <f>+RP_2024[[#This Row],[VALOR INICIAL]]-RP_2024[[#This Row],[VALOR ANULACION]]</f>
        <v>105343503</v>
      </c>
      <c r="Q1135" s="341"/>
      <c r="R1135" s="339">
        <f>VALUE(LEFT(RP_2024[[#This Row],[OBJETO]],3))</f>
        <v>517</v>
      </c>
      <c r="S1135" s="342">
        <f t="shared" si="8"/>
        <v>242</v>
      </c>
      <c r="T1135" s="339" t="str">
        <f>SUBSTITUTE(RP_2024[[#This Row],[CODIGO TIPO]],"-","")</f>
        <v>O232020200991122</v>
      </c>
      <c r="U1135" s="335">
        <v>1905014</v>
      </c>
      <c r="V1135" s="339">
        <f>VALUE(LEFT(RIGHT(RP_2024[[#This Row],[IMPUTACION PRESUPUESTAL]],6),3))</f>
        <v>126</v>
      </c>
      <c r="W1135" s="333" t="s">
        <v>1245</v>
      </c>
      <c r="X1135" s="333">
        <f>VALUE(LEFT(RP_2024[[#This Row],[Actividad]],SEARCH(".",RP_2024[[#This Row],[Actividad]],1)-1))</f>
        <v>20</v>
      </c>
      <c r="Y1135" s="335">
        <f>MONTH(RP_2024[[#This Row],[FECHA RP]])</f>
        <v>10</v>
      </c>
      <c r="Z1135" s="334" t="str">
        <f>IF(RP_2024[[#This Row],[FEC ANULACION]]="","",MONTH(RP_2024[[#This Row],[FEC ANULACION]]))</f>
        <v/>
      </c>
      <c r="AA1135" s="335" t="s">
        <v>1589</v>
      </c>
      <c r="AB1135" s="335" t="s">
        <v>3392</v>
      </c>
      <c r="AC1135" s="335" t="str">
        <f>MID(RP_2024[[#This Row],[Elemento PEP]],11,2)</f>
        <v>13</v>
      </c>
    </row>
    <row r="1136" spans="1:29">
      <c r="A1136" s="336">
        <v>5392</v>
      </c>
      <c r="B1136" s="337">
        <v>45582</v>
      </c>
      <c r="C1136" s="338" t="s">
        <v>1891</v>
      </c>
      <c r="D1136" s="338" t="s">
        <v>2991</v>
      </c>
      <c r="E1136" s="336" t="s">
        <v>1582</v>
      </c>
      <c r="F1136" s="336">
        <v>6163</v>
      </c>
      <c r="G1136" s="337">
        <v>45579</v>
      </c>
      <c r="H1136" s="339">
        <v>6911933</v>
      </c>
      <c r="I1136" s="339" t="s">
        <v>1828</v>
      </c>
      <c r="J1136" s="339">
        <v>12013</v>
      </c>
      <c r="K1136" s="339" t="s">
        <v>1704</v>
      </c>
      <c r="L1136" s="339" t="s">
        <v>1832</v>
      </c>
      <c r="M1136" s="340">
        <v>9686713</v>
      </c>
      <c r="N1136" s="330">
        <v>0</v>
      </c>
      <c r="O1136" s="337"/>
      <c r="P1136" s="340">
        <f>+RP_2024[[#This Row],[VALOR INICIAL]]-RP_2024[[#This Row],[VALOR ANULACION]]</f>
        <v>9686713</v>
      </c>
      <c r="Q1136" s="341"/>
      <c r="R1136" s="339">
        <f>VALUE(LEFT(RP_2024[[#This Row],[OBJETO]],3))</f>
        <v>517</v>
      </c>
      <c r="S1136" s="342">
        <f t="shared" si="8"/>
        <v>242</v>
      </c>
      <c r="T1136" s="339" t="str">
        <f>SUBSTITUTE(RP_2024[[#This Row],[CODIGO TIPO]],"-","")</f>
        <v>O232020200991122</v>
      </c>
      <c r="U1136" s="335">
        <v>1905014</v>
      </c>
      <c r="V1136" s="339">
        <f>VALUE(LEFT(RIGHT(RP_2024[[#This Row],[IMPUTACION PRESUPUESTAL]],6),3))</f>
        <v>128</v>
      </c>
      <c r="W1136" s="333" t="s">
        <v>1246</v>
      </c>
      <c r="X1136" s="333">
        <f>VALUE(LEFT(RP_2024[[#This Row],[Actividad]],SEARCH(".",RP_2024[[#This Row],[Actividad]],1)-1))</f>
        <v>21</v>
      </c>
      <c r="Y1136" s="335">
        <f>MONTH(RP_2024[[#This Row],[FECHA RP]])</f>
        <v>10</v>
      </c>
      <c r="Z1136" s="334" t="str">
        <f>IF(RP_2024[[#This Row],[FEC ANULACION]]="","",MONTH(RP_2024[[#This Row],[FEC ANULACION]]))</f>
        <v/>
      </c>
      <c r="AA1136" s="335" t="s">
        <v>1589</v>
      </c>
      <c r="AB1136" s="335" t="s">
        <v>3393</v>
      </c>
      <c r="AC1136" s="335" t="str">
        <f>MID(RP_2024[[#This Row],[Elemento PEP]],11,2)</f>
        <v>07</v>
      </c>
    </row>
    <row r="1137" spans="1:29">
      <c r="A1137" s="336">
        <v>5393</v>
      </c>
      <c r="B1137" s="337">
        <v>45582</v>
      </c>
      <c r="C1137" s="338" t="s">
        <v>2994</v>
      </c>
      <c r="D1137" s="338" t="s">
        <v>2991</v>
      </c>
      <c r="E1137" s="336" t="s">
        <v>1582</v>
      </c>
      <c r="F1137" s="336">
        <v>6161</v>
      </c>
      <c r="G1137" s="337">
        <v>45579</v>
      </c>
      <c r="H1137" s="339">
        <v>6911933</v>
      </c>
      <c r="I1137" s="339" t="s">
        <v>1828</v>
      </c>
      <c r="J1137" s="339">
        <v>49940</v>
      </c>
      <c r="K1137" s="339" t="s">
        <v>1704</v>
      </c>
      <c r="L1137" s="339" t="s">
        <v>2984</v>
      </c>
      <c r="M1137" s="340">
        <v>1310511</v>
      </c>
      <c r="N1137" s="330">
        <v>0</v>
      </c>
      <c r="O1137" s="337"/>
      <c r="P1137" s="340">
        <f>+RP_2024[[#This Row],[VALOR INICIAL]]-RP_2024[[#This Row],[VALOR ANULACION]]</f>
        <v>1310511</v>
      </c>
      <c r="Q1137" s="341"/>
      <c r="R1137" s="339">
        <f>VALUE(LEFT(RP_2024[[#This Row],[OBJETO]],3))</f>
        <v>517</v>
      </c>
      <c r="S1137" s="342">
        <f t="shared" si="8"/>
        <v>242</v>
      </c>
      <c r="T1137" s="339" t="str">
        <f>SUBSTITUTE(RP_2024[[#This Row],[CODIGO TIPO]],"-","")</f>
        <v>O232020200991122</v>
      </c>
      <c r="U1137" s="335">
        <v>1905014</v>
      </c>
      <c r="V1137" s="339">
        <f>VALUE(LEFT(RIGHT(RP_2024[[#This Row],[IMPUTACION PRESUPUESTAL]],6),3))</f>
        <v>228</v>
      </c>
      <c r="W1137" s="333" t="s">
        <v>52</v>
      </c>
      <c r="X1137" s="333">
        <f>VALUE(LEFT(RP_2024[[#This Row],[Actividad]],SEARCH(".",RP_2024[[#This Row],[Actividad]],1)-1))</f>
        <v>8</v>
      </c>
      <c r="Y1137" s="335">
        <f>MONTH(RP_2024[[#This Row],[FECHA RP]])</f>
        <v>10</v>
      </c>
      <c r="Z1137" s="334" t="str">
        <f>IF(RP_2024[[#This Row],[FEC ANULACION]]="","",MONTH(RP_2024[[#This Row],[FEC ANULACION]]))</f>
        <v/>
      </c>
      <c r="AA1137" s="335" t="s">
        <v>1591</v>
      </c>
      <c r="AB1137" s="335" t="s">
        <v>3392</v>
      </c>
      <c r="AC1137" s="335" t="str">
        <f>MID(RP_2024[[#This Row],[Elemento PEP]],11,2)</f>
        <v>13</v>
      </c>
    </row>
    <row r="1138" spans="1:29">
      <c r="A1138" s="336">
        <v>5394</v>
      </c>
      <c r="B1138" s="337">
        <v>45582</v>
      </c>
      <c r="C1138" s="338" t="s">
        <v>2995</v>
      </c>
      <c r="D1138" s="338" t="s">
        <v>2991</v>
      </c>
      <c r="E1138" s="336" t="s">
        <v>1582</v>
      </c>
      <c r="F1138" s="336">
        <v>6162</v>
      </c>
      <c r="G1138" s="337">
        <v>45579</v>
      </c>
      <c r="H1138" s="339">
        <v>6911933</v>
      </c>
      <c r="I1138" s="339" t="s">
        <v>1828</v>
      </c>
      <c r="J1138" s="339">
        <v>49940</v>
      </c>
      <c r="K1138" s="339" t="s">
        <v>1704</v>
      </c>
      <c r="L1138" s="339" t="s">
        <v>2984</v>
      </c>
      <c r="M1138" s="340">
        <v>655256</v>
      </c>
      <c r="N1138" s="330">
        <v>0</v>
      </c>
      <c r="O1138" s="337"/>
      <c r="P1138" s="340">
        <f>+RP_2024[[#This Row],[VALOR INICIAL]]-RP_2024[[#This Row],[VALOR ANULACION]]</f>
        <v>655256</v>
      </c>
      <c r="Q1138" s="341"/>
      <c r="R1138" s="339">
        <f>VALUE(LEFT(RP_2024[[#This Row],[OBJETO]],3))</f>
        <v>517</v>
      </c>
      <c r="S1138" s="342">
        <f t="shared" si="8"/>
        <v>242</v>
      </c>
      <c r="T1138" s="339" t="str">
        <f>SUBSTITUTE(RP_2024[[#This Row],[CODIGO TIPO]],"-","")</f>
        <v>O232020200991122</v>
      </c>
      <c r="U1138" s="335">
        <v>1905014</v>
      </c>
      <c r="V1138" s="339">
        <f>VALUE(LEFT(RIGHT(RP_2024[[#This Row],[IMPUTACION PRESUPUESTAL]],6),3))</f>
        <v>229</v>
      </c>
      <c r="W1138" s="333" t="s">
        <v>1241</v>
      </c>
      <c r="X1138" s="333">
        <f>VALUE(LEFT(RP_2024[[#This Row],[Actividad]],SEARCH(".",RP_2024[[#This Row],[Actividad]],1)-1))</f>
        <v>15</v>
      </c>
      <c r="Y1138" s="335">
        <f>MONTH(RP_2024[[#This Row],[FECHA RP]])</f>
        <v>10</v>
      </c>
      <c r="Z1138" s="334" t="str">
        <f>IF(RP_2024[[#This Row],[FEC ANULACION]]="","",MONTH(RP_2024[[#This Row],[FEC ANULACION]]))</f>
        <v/>
      </c>
      <c r="AA1138" s="335" t="s">
        <v>1591</v>
      </c>
      <c r="AB1138" s="335" t="s">
        <v>3392</v>
      </c>
      <c r="AC1138" s="335" t="str">
        <f>MID(RP_2024[[#This Row],[Elemento PEP]],11,2)</f>
        <v>13</v>
      </c>
    </row>
    <row r="1139" spans="1:29">
      <c r="A1139" s="336">
        <v>5395</v>
      </c>
      <c r="B1139" s="337">
        <v>45582</v>
      </c>
      <c r="C1139" s="338" t="s">
        <v>1842</v>
      </c>
      <c r="D1139" s="338" t="s">
        <v>2991</v>
      </c>
      <c r="E1139" s="336" t="s">
        <v>1582</v>
      </c>
      <c r="F1139" s="336">
        <v>6160</v>
      </c>
      <c r="G1139" s="337">
        <v>45579</v>
      </c>
      <c r="H1139" s="339">
        <v>6911933</v>
      </c>
      <c r="I1139" s="339" t="s">
        <v>1828</v>
      </c>
      <c r="J1139" s="339">
        <v>49809</v>
      </c>
      <c r="K1139" s="339" t="s">
        <v>1704</v>
      </c>
      <c r="L1139" s="339" t="s">
        <v>1719</v>
      </c>
      <c r="M1139" s="340">
        <v>261514105</v>
      </c>
      <c r="N1139" s="330">
        <v>0</v>
      </c>
      <c r="O1139" s="337"/>
      <c r="P1139" s="340">
        <f>+RP_2024[[#This Row],[VALOR INICIAL]]-RP_2024[[#This Row],[VALOR ANULACION]]</f>
        <v>261514105</v>
      </c>
      <c r="Q1139" s="341"/>
      <c r="R1139" s="339">
        <f>VALUE(LEFT(RP_2024[[#This Row],[OBJETO]],3))</f>
        <v>517</v>
      </c>
      <c r="S1139" s="342">
        <f t="shared" si="8"/>
        <v>242</v>
      </c>
      <c r="T1139" s="339" t="str">
        <f>SUBSTITUTE(RP_2024[[#This Row],[CODIGO TIPO]],"-","")</f>
        <v>O232020200991122</v>
      </c>
      <c r="U1139" s="335">
        <v>1905054</v>
      </c>
      <c r="V1139" s="339">
        <f>VALUE(LEFT(RIGHT(RP_2024[[#This Row],[IMPUTACION PRESUPUESTAL]],6),3))</f>
        <v>103</v>
      </c>
      <c r="W1139" s="333" t="s">
        <v>44</v>
      </c>
      <c r="X1139" s="333">
        <f>VALUE(LEFT(RP_2024[[#This Row],[Actividad]],SEARCH(".",RP_2024[[#This Row],[Actividad]],1)-1))</f>
        <v>3</v>
      </c>
      <c r="Y1139" s="335">
        <f>MONTH(RP_2024[[#This Row],[FECHA RP]])</f>
        <v>10</v>
      </c>
      <c r="Z1139" s="334" t="str">
        <f>IF(RP_2024[[#This Row],[FEC ANULACION]]="","",MONTH(RP_2024[[#This Row],[FEC ANULACION]]))</f>
        <v/>
      </c>
      <c r="AA1139" s="335" t="s">
        <v>1589</v>
      </c>
      <c r="AB1139" s="335" t="s">
        <v>3394</v>
      </c>
      <c r="AC1139" s="335" t="str">
        <f>MID(RP_2024[[#This Row],[Elemento PEP]],11,2)</f>
        <v>13</v>
      </c>
    </row>
    <row r="1140" spans="1:29">
      <c r="A1140" s="336">
        <v>5395</v>
      </c>
      <c r="B1140" s="337">
        <v>45582</v>
      </c>
      <c r="C1140" s="338" t="s">
        <v>1842</v>
      </c>
      <c r="D1140" s="338" t="s">
        <v>2991</v>
      </c>
      <c r="E1140" s="336" t="s">
        <v>1582</v>
      </c>
      <c r="F1140" s="336">
        <v>6160</v>
      </c>
      <c r="G1140" s="337">
        <v>45579</v>
      </c>
      <c r="H1140" s="339">
        <v>6911933</v>
      </c>
      <c r="I1140" s="339" t="s">
        <v>1828</v>
      </c>
      <c r="J1140" s="339">
        <v>12013</v>
      </c>
      <c r="K1140" s="339" t="s">
        <v>1704</v>
      </c>
      <c r="L1140" s="339" t="s">
        <v>1832</v>
      </c>
      <c r="M1140" s="340">
        <v>236096783</v>
      </c>
      <c r="N1140" s="330">
        <v>0</v>
      </c>
      <c r="O1140" s="337"/>
      <c r="P1140" s="340">
        <f>+RP_2024[[#This Row],[VALOR INICIAL]]-RP_2024[[#This Row],[VALOR ANULACION]]</f>
        <v>236096783</v>
      </c>
      <c r="Q1140" s="341"/>
      <c r="R1140" s="339">
        <f>VALUE(LEFT(RP_2024[[#This Row],[OBJETO]],3))</f>
        <v>517</v>
      </c>
      <c r="S1140" s="342">
        <f t="shared" si="8"/>
        <v>242</v>
      </c>
      <c r="T1140" s="339" t="str">
        <f>SUBSTITUTE(RP_2024[[#This Row],[CODIGO TIPO]],"-","")</f>
        <v>O232020200991122</v>
      </c>
      <c r="U1140" s="335">
        <v>1905054</v>
      </c>
      <c r="V1140" s="339">
        <f>VALUE(LEFT(RIGHT(RP_2024[[#This Row],[IMPUTACION PRESUPUESTAL]],6),3))</f>
        <v>103</v>
      </c>
      <c r="W1140" s="333" t="s">
        <v>44</v>
      </c>
      <c r="X1140" s="333">
        <f>VALUE(LEFT(RP_2024[[#This Row],[Actividad]],SEARCH(".",RP_2024[[#This Row],[Actividad]],1)-1))</f>
        <v>3</v>
      </c>
      <c r="Y1140" s="335">
        <f>MONTH(RP_2024[[#This Row],[FECHA RP]])</f>
        <v>10</v>
      </c>
      <c r="Z1140" s="334" t="str">
        <f>IF(RP_2024[[#This Row],[FEC ANULACION]]="","",MONTH(RP_2024[[#This Row],[FEC ANULACION]]))</f>
        <v/>
      </c>
      <c r="AA1140" s="335" t="s">
        <v>1589</v>
      </c>
      <c r="AB1140" s="335" t="s">
        <v>3394</v>
      </c>
      <c r="AC1140" s="335" t="str">
        <f>MID(RP_2024[[#This Row],[Elemento PEP]],11,2)</f>
        <v>13</v>
      </c>
    </row>
    <row r="1141" spans="1:29">
      <c r="A1141" s="336">
        <v>5395</v>
      </c>
      <c r="B1141" s="337">
        <v>45582</v>
      </c>
      <c r="C1141" s="338" t="s">
        <v>1842</v>
      </c>
      <c r="D1141" s="338" t="s">
        <v>2991</v>
      </c>
      <c r="E1141" s="336" t="s">
        <v>1582</v>
      </c>
      <c r="F1141" s="336">
        <v>6160</v>
      </c>
      <c r="G1141" s="337">
        <v>45579</v>
      </c>
      <c r="H1141" s="339">
        <v>6911933</v>
      </c>
      <c r="I1141" s="339" t="s">
        <v>1828</v>
      </c>
      <c r="J1141" s="339">
        <v>12013</v>
      </c>
      <c r="K1141" s="339" t="s">
        <v>1704</v>
      </c>
      <c r="L1141" s="339" t="s">
        <v>1832</v>
      </c>
      <c r="M1141" s="340">
        <v>408893980</v>
      </c>
      <c r="N1141" s="330">
        <v>0</v>
      </c>
      <c r="O1141" s="337"/>
      <c r="P1141" s="340">
        <f>+RP_2024[[#This Row],[VALOR INICIAL]]-RP_2024[[#This Row],[VALOR ANULACION]]</f>
        <v>408893980</v>
      </c>
      <c r="Q1141" s="341"/>
      <c r="R1141" s="339">
        <f>VALUE(LEFT(RP_2024[[#This Row],[OBJETO]],3))</f>
        <v>517</v>
      </c>
      <c r="S1141" s="342">
        <f t="shared" si="8"/>
        <v>242</v>
      </c>
      <c r="T1141" s="339" t="str">
        <f>SUBSTITUTE(RP_2024[[#This Row],[CODIGO TIPO]],"-","")</f>
        <v>O232020200991122</v>
      </c>
      <c r="U1141" s="335">
        <v>1905054</v>
      </c>
      <c r="V1141" s="339">
        <f>VALUE(LEFT(RIGHT(RP_2024[[#This Row],[IMPUTACION PRESUPUESTAL]],6),3))</f>
        <v>103</v>
      </c>
      <c r="W1141" s="333" t="s">
        <v>45</v>
      </c>
      <c r="X1141" s="333">
        <f>VALUE(LEFT(RP_2024[[#This Row],[Actividad]],SEARCH(".",RP_2024[[#This Row],[Actividad]],1)-1))</f>
        <v>3</v>
      </c>
      <c r="Y1141" s="335">
        <f>MONTH(RP_2024[[#This Row],[FECHA RP]])</f>
        <v>10</v>
      </c>
      <c r="Z1141" s="334" t="str">
        <f>IF(RP_2024[[#This Row],[FEC ANULACION]]="","",MONTH(RP_2024[[#This Row],[FEC ANULACION]]))</f>
        <v/>
      </c>
      <c r="AA1141" s="335" t="s">
        <v>1589</v>
      </c>
      <c r="AB1141" s="335" t="s">
        <v>3394</v>
      </c>
      <c r="AC1141" s="335" t="str">
        <f>MID(RP_2024[[#This Row],[Elemento PEP]],11,2)</f>
        <v>13</v>
      </c>
    </row>
    <row r="1142" spans="1:29">
      <c r="A1142" s="336">
        <v>5400</v>
      </c>
      <c r="B1142" s="337">
        <v>45582</v>
      </c>
      <c r="C1142" s="338" t="s">
        <v>2996</v>
      </c>
      <c r="D1142" s="338" t="s">
        <v>2997</v>
      </c>
      <c r="E1142" s="336" t="s">
        <v>1580</v>
      </c>
      <c r="F1142" s="336">
        <v>6257</v>
      </c>
      <c r="G1142" s="337">
        <v>45579</v>
      </c>
      <c r="H1142" s="339">
        <v>6912425</v>
      </c>
      <c r="I1142" s="339" t="s">
        <v>1802</v>
      </c>
      <c r="J1142" s="339">
        <v>49940</v>
      </c>
      <c r="K1142" s="339" t="s">
        <v>1704</v>
      </c>
      <c r="L1142" s="339" t="s">
        <v>2984</v>
      </c>
      <c r="M1142" s="340">
        <v>655256</v>
      </c>
      <c r="N1142" s="330">
        <v>0</v>
      </c>
      <c r="O1142" s="337"/>
      <c r="P1142" s="340">
        <f>+RP_2024[[#This Row],[VALOR INICIAL]]-RP_2024[[#This Row],[VALOR ANULACION]]</f>
        <v>655256</v>
      </c>
      <c r="Q1142" s="341"/>
      <c r="R1142" s="339">
        <f>VALUE(LEFT(RP_2024[[#This Row],[OBJETO]],3))</f>
        <v>518</v>
      </c>
      <c r="S1142" s="342">
        <f t="shared" si="8"/>
        <v>242</v>
      </c>
      <c r="T1142" s="339" t="str">
        <f>SUBSTITUTE(RP_2024[[#This Row],[CODIGO TIPO]],"-","")</f>
        <v>O232020200991122</v>
      </c>
      <c r="U1142" s="335">
        <v>1905014</v>
      </c>
      <c r="V1142" s="339">
        <f>VALUE(LEFT(RIGHT(RP_2024[[#This Row],[IMPUTACION PRESUPUESTAL]],6),3))</f>
        <v>229</v>
      </c>
      <c r="W1142" s="333" t="s">
        <v>1241</v>
      </c>
      <c r="X1142" s="333">
        <f>VALUE(LEFT(RP_2024[[#This Row],[Actividad]],SEARCH(".",RP_2024[[#This Row],[Actividad]],1)-1))</f>
        <v>15</v>
      </c>
      <c r="Y1142" s="335">
        <f>MONTH(RP_2024[[#This Row],[FECHA RP]])</f>
        <v>10</v>
      </c>
      <c r="Z1142" s="334" t="str">
        <f>IF(RP_2024[[#This Row],[FEC ANULACION]]="","",MONTH(RP_2024[[#This Row],[FEC ANULACION]]))</f>
        <v/>
      </c>
      <c r="AA1142" s="335" t="s">
        <v>1591</v>
      </c>
      <c r="AB1142" s="335" t="s">
        <v>3392</v>
      </c>
      <c r="AC1142" s="335" t="str">
        <f>MID(RP_2024[[#This Row],[Elemento PEP]],11,2)</f>
        <v>13</v>
      </c>
    </row>
    <row r="1143" spans="1:29">
      <c r="A1143" s="336">
        <v>5401</v>
      </c>
      <c r="B1143" s="337">
        <v>45582</v>
      </c>
      <c r="C1143" s="338" t="s">
        <v>1804</v>
      </c>
      <c r="D1143" s="338" t="s">
        <v>2997</v>
      </c>
      <c r="E1143" s="336" t="s">
        <v>1580</v>
      </c>
      <c r="F1143" s="336">
        <v>6255</v>
      </c>
      <c r="G1143" s="337">
        <v>45579</v>
      </c>
      <c r="H1143" s="339">
        <v>6912425</v>
      </c>
      <c r="I1143" s="339" t="s">
        <v>1802</v>
      </c>
      <c r="J1143" s="339">
        <v>12013</v>
      </c>
      <c r="K1143" s="339" t="s">
        <v>1704</v>
      </c>
      <c r="L1143" s="339" t="s">
        <v>1832</v>
      </c>
      <c r="M1143" s="340">
        <v>9686713</v>
      </c>
      <c r="N1143" s="330">
        <v>0</v>
      </c>
      <c r="O1143" s="337"/>
      <c r="P1143" s="340">
        <f>+RP_2024[[#This Row],[VALOR INICIAL]]-RP_2024[[#This Row],[VALOR ANULACION]]</f>
        <v>9686713</v>
      </c>
      <c r="Q1143" s="341"/>
      <c r="R1143" s="339">
        <f>VALUE(LEFT(RP_2024[[#This Row],[OBJETO]],3))</f>
        <v>518</v>
      </c>
      <c r="S1143" s="342">
        <f t="shared" si="8"/>
        <v>242</v>
      </c>
      <c r="T1143" s="339" t="str">
        <f>SUBSTITUTE(RP_2024[[#This Row],[CODIGO TIPO]],"-","")</f>
        <v>O232020200991122</v>
      </c>
      <c r="U1143" s="335">
        <v>1905014</v>
      </c>
      <c r="V1143" s="339">
        <f>VALUE(LEFT(RIGHT(RP_2024[[#This Row],[IMPUTACION PRESUPUESTAL]],6),3))</f>
        <v>128</v>
      </c>
      <c r="W1143" s="333" t="s">
        <v>1246</v>
      </c>
      <c r="X1143" s="333">
        <f>VALUE(LEFT(RP_2024[[#This Row],[Actividad]],SEARCH(".",RP_2024[[#This Row],[Actividad]],1)-1))</f>
        <v>21</v>
      </c>
      <c r="Y1143" s="335">
        <f>MONTH(RP_2024[[#This Row],[FECHA RP]])</f>
        <v>10</v>
      </c>
      <c r="Z1143" s="334" t="str">
        <f>IF(RP_2024[[#This Row],[FEC ANULACION]]="","",MONTH(RP_2024[[#This Row],[FEC ANULACION]]))</f>
        <v/>
      </c>
      <c r="AA1143" s="335" t="s">
        <v>1589</v>
      </c>
      <c r="AB1143" s="335" t="s">
        <v>3393</v>
      </c>
      <c r="AC1143" s="335" t="str">
        <f>MID(RP_2024[[#This Row],[Elemento PEP]],11,2)</f>
        <v>07</v>
      </c>
    </row>
    <row r="1144" spans="1:29">
      <c r="A1144" s="336">
        <v>5402</v>
      </c>
      <c r="B1144" s="337">
        <v>45582</v>
      </c>
      <c r="C1144" s="338" t="s">
        <v>1824</v>
      </c>
      <c r="D1144" s="338" t="s">
        <v>2997</v>
      </c>
      <c r="E1144" s="336" t="s">
        <v>1580</v>
      </c>
      <c r="F1144" s="336">
        <v>6252</v>
      </c>
      <c r="G1144" s="337">
        <v>45579</v>
      </c>
      <c r="H1144" s="339">
        <v>6912425</v>
      </c>
      <c r="I1144" s="339" t="s">
        <v>1802</v>
      </c>
      <c r="J1144" s="339">
        <v>49809</v>
      </c>
      <c r="K1144" s="339" t="s">
        <v>1704</v>
      </c>
      <c r="L1144" s="339" t="s">
        <v>1719</v>
      </c>
      <c r="M1144" s="340">
        <v>201384018</v>
      </c>
      <c r="N1144" s="330">
        <v>0</v>
      </c>
      <c r="O1144" s="337"/>
      <c r="P1144" s="340">
        <f>+RP_2024[[#This Row],[VALOR INICIAL]]-RP_2024[[#This Row],[VALOR ANULACION]]</f>
        <v>201384018</v>
      </c>
      <c r="Q1144" s="341"/>
      <c r="R1144" s="339">
        <f>VALUE(LEFT(RP_2024[[#This Row],[OBJETO]],3))</f>
        <v>518</v>
      </c>
      <c r="S1144" s="342">
        <f t="shared" si="8"/>
        <v>242</v>
      </c>
      <c r="T1144" s="339" t="str">
        <f>SUBSTITUTE(RP_2024[[#This Row],[CODIGO TIPO]],"-","")</f>
        <v>O232020200991122</v>
      </c>
      <c r="U1144" s="335">
        <v>1905049</v>
      </c>
      <c r="V1144" s="339">
        <f>VALUE(LEFT(RIGHT(RP_2024[[#This Row],[IMPUTACION PRESUPUESTAL]],6),3))</f>
        <v>105</v>
      </c>
      <c r="W1144" s="333" t="s">
        <v>1258</v>
      </c>
      <c r="X1144" s="333">
        <f>VALUE(LEFT(RP_2024[[#This Row],[Actividad]],SEARCH(".",RP_2024[[#This Row],[Actividad]],1)-1))</f>
        <v>32</v>
      </c>
      <c r="Y1144" s="335">
        <f>MONTH(RP_2024[[#This Row],[FECHA RP]])</f>
        <v>10</v>
      </c>
      <c r="Z1144" s="334" t="str">
        <f>IF(RP_2024[[#This Row],[FEC ANULACION]]="","",MONTH(RP_2024[[#This Row],[FEC ANULACION]]))</f>
        <v/>
      </c>
      <c r="AA1144" s="335" t="s">
        <v>1589</v>
      </c>
      <c r="AB1144" s="335" t="s">
        <v>3386</v>
      </c>
      <c r="AC1144" s="335" t="str">
        <f>MID(RP_2024[[#This Row],[Elemento PEP]],11,2)</f>
        <v>13</v>
      </c>
    </row>
    <row r="1145" spans="1:29">
      <c r="A1145" s="336">
        <v>5402</v>
      </c>
      <c r="B1145" s="337">
        <v>45582</v>
      </c>
      <c r="C1145" s="338" t="s">
        <v>1824</v>
      </c>
      <c r="D1145" s="338" t="s">
        <v>2997</v>
      </c>
      <c r="E1145" s="336" t="s">
        <v>1580</v>
      </c>
      <c r="F1145" s="336">
        <v>6252</v>
      </c>
      <c r="G1145" s="337">
        <v>45579</v>
      </c>
      <c r="H1145" s="339">
        <v>6912425</v>
      </c>
      <c r="I1145" s="339" t="s">
        <v>1802</v>
      </c>
      <c r="J1145" s="339">
        <v>49809</v>
      </c>
      <c r="K1145" s="339" t="s">
        <v>1704</v>
      </c>
      <c r="L1145" s="339" t="s">
        <v>1719</v>
      </c>
      <c r="M1145" s="340">
        <v>73986844</v>
      </c>
      <c r="N1145" s="330">
        <v>0</v>
      </c>
      <c r="O1145" s="337"/>
      <c r="P1145" s="340">
        <f>+RP_2024[[#This Row],[VALOR INICIAL]]-RP_2024[[#This Row],[VALOR ANULACION]]</f>
        <v>73986844</v>
      </c>
      <c r="Q1145" s="341"/>
      <c r="R1145" s="339">
        <f>VALUE(LEFT(RP_2024[[#This Row],[OBJETO]],3))</f>
        <v>518</v>
      </c>
      <c r="S1145" s="342">
        <f t="shared" si="8"/>
        <v>242</v>
      </c>
      <c r="T1145" s="339" t="str">
        <f>SUBSTITUTE(RP_2024[[#This Row],[CODIGO TIPO]],"-","")</f>
        <v>O232020200991122</v>
      </c>
      <c r="U1145" s="335">
        <v>1905049</v>
      </c>
      <c r="V1145" s="339">
        <f>VALUE(LEFT(RIGHT(RP_2024[[#This Row],[IMPUTACION PRESUPUESTAL]],6),3))</f>
        <v>105</v>
      </c>
      <c r="W1145" s="333" t="s">
        <v>1260</v>
      </c>
      <c r="X1145" s="333">
        <f>VALUE(LEFT(RP_2024[[#This Row],[Actividad]],SEARCH(".",RP_2024[[#This Row],[Actividad]],1)-1))</f>
        <v>32</v>
      </c>
      <c r="Y1145" s="335">
        <f>MONTH(RP_2024[[#This Row],[FECHA RP]])</f>
        <v>10</v>
      </c>
      <c r="Z1145" s="334" t="str">
        <f>IF(RP_2024[[#This Row],[FEC ANULACION]]="","",MONTH(RP_2024[[#This Row],[FEC ANULACION]]))</f>
        <v/>
      </c>
      <c r="AA1145" s="335" t="s">
        <v>1589</v>
      </c>
      <c r="AB1145" s="335" t="s">
        <v>3386</v>
      </c>
      <c r="AC1145" s="335" t="str">
        <f>MID(RP_2024[[#This Row],[Elemento PEP]],11,2)</f>
        <v>13</v>
      </c>
    </row>
    <row r="1146" spans="1:29">
      <c r="A1146" s="336">
        <v>5402</v>
      </c>
      <c r="B1146" s="337">
        <v>45582</v>
      </c>
      <c r="C1146" s="338" t="s">
        <v>1824</v>
      </c>
      <c r="D1146" s="338" t="s">
        <v>2997</v>
      </c>
      <c r="E1146" s="336" t="s">
        <v>1580</v>
      </c>
      <c r="F1146" s="336">
        <v>6252</v>
      </c>
      <c r="G1146" s="337">
        <v>45579</v>
      </c>
      <c r="H1146" s="339">
        <v>6912425</v>
      </c>
      <c r="I1146" s="339" t="s">
        <v>1802</v>
      </c>
      <c r="J1146" s="339">
        <v>12013</v>
      </c>
      <c r="K1146" s="339" t="s">
        <v>1704</v>
      </c>
      <c r="L1146" s="339" t="s">
        <v>1832</v>
      </c>
      <c r="M1146" s="340">
        <v>91098895</v>
      </c>
      <c r="N1146" s="330">
        <v>0</v>
      </c>
      <c r="O1146" s="337"/>
      <c r="P1146" s="340">
        <f>+RP_2024[[#This Row],[VALOR INICIAL]]-RP_2024[[#This Row],[VALOR ANULACION]]</f>
        <v>91098895</v>
      </c>
      <c r="Q1146" s="341"/>
      <c r="R1146" s="339">
        <f>VALUE(LEFT(RP_2024[[#This Row],[OBJETO]],3))</f>
        <v>518</v>
      </c>
      <c r="S1146" s="342">
        <f t="shared" si="8"/>
        <v>242</v>
      </c>
      <c r="T1146" s="339" t="str">
        <f>SUBSTITUTE(RP_2024[[#This Row],[CODIGO TIPO]],"-","")</f>
        <v>O232020200991122</v>
      </c>
      <c r="U1146" s="335">
        <v>1905049</v>
      </c>
      <c r="V1146" s="339">
        <f>VALUE(LEFT(RIGHT(RP_2024[[#This Row],[IMPUTACION PRESUPUESTAL]],6),3))</f>
        <v>105</v>
      </c>
      <c r="W1146" s="333" t="s">
        <v>1258</v>
      </c>
      <c r="X1146" s="333">
        <f>VALUE(LEFT(RP_2024[[#This Row],[Actividad]],SEARCH(".",RP_2024[[#This Row],[Actividad]],1)-1))</f>
        <v>32</v>
      </c>
      <c r="Y1146" s="335">
        <f>MONTH(RP_2024[[#This Row],[FECHA RP]])</f>
        <v>10</v>
      </c>
      <c r="Z1146" s="334" t="str">
        <f>IF(RP_2024[[#This Row],[FEC ANULACION]]="","",MONTH(RP_2024[[#This Row],[FEC ANULACION]]))</f>
        <v/>
      </c>
      <c r="AA1146" s="335" t="s">
        <v>1589</v>
      </c>
      <c r="AB1146" s="335" t="s">
        <v>3386</v>
      </c>
      <c r="AC1146" s="335" t="str">
        <f>MID(RP_2024[[#This Row],[Elemento PEP]],11,2)</f>
        <v>13</v>
      </c>
    </row>
    <row r="1147" spans="1:29">
      <c r="A1147" s="336">
        <v>5403</v>
      </c>
      <c r="B1147" s="337">
        <v>45582</v>
      </c>
      <c r="C1147" s="338" t="s">
        <v>1845</v>
      </c>
      <c r="D1147" s="338" t="s">
        <v>2997</v>
      </c>
      <c r="E1147" s="336" t="s">
        <v>1580</v>
      </c>
      <c r="F1147" s="336">
        <v>6256</v>
      </c>
      <c r="G1147" s="337">
        <v>45579</v>
      </c>
      <c r="H1147" s="339">
        <v>6912425</v>
      </c>
      <c r="I1147" s="339" t="s">
        <v>1802</v>
      </c>
      <c r="J1147" s="339">
        <v>49809</v>
      </c>
      <c r="K1147" s="339" t="s">
        <v>1704</v>
      </c>
      <c r="L1147" s="339" t="s">
        <v>1719</v>
      </c>
      <c r="M1147" s="340">
        <v>115465803</v>
      </c>
      <c r="N1147" s="330">
        <v>0</v>
      </c>
      <c r="O1147" s="337"/>
      <c r="P1147" s="340">
        <f>+RP_2024[[#This Row],[VALOR INICIAL]]-RP_2024[[#This Row],[VALOR ANULACION]]</f>
        <v>115465803</v>
      </c>
      <c r="Q1147" s="341"/>
      <c r="R1147" s="339">
        <f>VALUE(LEFT(RP_2024[[#This Row],[OBJETO]],3))</f>
        <v>518</v>
      </c>
      <c r="S1147" s="342">
        <f t="shared" si="8"/>
        <v>242</v>
      </c>
      <c r="T1147" s="339" t="str">
        <f>SUBSTITUTE(RP_2024[[#This Row],[CODIGO TIPO]],"-","")</f>
        <v>O232020200991122</v>
      </c>
      <c r="U1147" s="335">
        <v>1905014</v>
      </c>
      <c r="V1147" s="339">
        <f>VALUE(LEFT(RIGHT(RP_2024[[#This Row],[IMPUTACION PRESUPUESTAL]],6),3))</f>
        <v>126</v>
      </c>
      <c r="W1147" s="333" t="s">
        <v>1245</v>
      </c>
      <c r="X1147" s="333">
        <f>VALUE(LEFT(RP_2024[[#This Row],[Actividad]],SEARCH(".",RP_2024[[#This Row],[Actividad]],1)-1))</f>
        <v>20</v>
      </c>
      <c r="Y1147" s="335">
        <f>MONTH(RP_2024[[#This Row],[FECHA RP]])</f>
        <v>10</v>
      </c>
      <c r="Z1147" s="334" t="str">
        <f>IF(RP_2024[[#This Row],[FEC ANULACION]]="","",MONTH(RP_2024[[#This Row],[FEC ANULACION]]))</f>
        <v/>
      </c>
      <c r="AA1147" s="335" t="s">
        <v>1589</v>
      </c>
      <c r="AB1147" s="335" t="s">
        <v>3392</v>
      </c>
      <c r="AC1147" s="335" t="str">
        <f>MID(RP_2024[[#This Row],[Elemento PEP]],11,2)</f>
        <v>13</v>
      </c>
    </row>
    <row r="1148" spans="1:29">
      <c r="A1148" s="336">
        <v>5404</v>
      </c>
      <c r="B1148" s="337">
        <v>45582</v>
      </c>
      <c r="C1148" s="338" t="s">
        <v>2998</v>
      </c>
      <c r="D1148" s="338" t="s">
        <v>2997</v>
      </c>
      <c r="E1148" s="336" t="s">
        <v>1580</v>
      </c>
      <c r="F1148" s="336">
        <v>6305</v>
      </c>
      <c r="G1148" s="337">
        <v>45580</v>
      </c>
      <c r="H1148" s="339">
        <v>6912425</v>
      </c>
      <c r="I1148" s="339" t="s">
        <v>1802</v>
      </c>
      <c r="J1148" s="339">
        <v>12013</v>
      </c>
      <c r="K1148" s="339" t="s">
        <v>1704</v>
      </c>
      <c r="L1148" s="339" t="s">
        <v>1832</v>
      </c>
      <c r="M1148" s="340">
        <v>29306631</v>
      </c>
      <c r="N1148" s="330">
        <v>0</v>
      </c>
      <c r="O1148" s="337"/>
      <c r="P1148" s="340">
        <f>+RP_2024[[#This Row],[VALOR INICIAL]]-RP_2024[[#This Row],[VALOR ANULACION]]</f>
        <v>29306631</v>
      </c>
      <c r="Q1148" s="341"/>
      <c r="R1148" s="339">
        <f>VALUE(LEFT(RP_2024[[#This Row],[OBJETO]],3))</f>
        <v>518</v>
      </c>
      <c r="S1148" s="342">
        <f t="shared" si="8"/>
        <v>242</v>
      </c>
      <c r="T1148" s="339" t="str">
        <f>SUBSTITUTE(RP_2024[[#This Row],[CODIGO TIPO]],"-","")</f>
        <v>O232020200991122</v>
      </c>
      <c r="U1148" s="335">
        <v>1905014</v>
      </c>
      <c r="V1148" s="339">
        <f>VALUE(LEFT(RIGHT(RP_2024[[#This Row],[IMPUTACION PRESUPUESTAL]],6),3))</f>
        <v>107</v>
      </c>
      <c r="W1148" s="333" t="s">
        <v>1257</v>
      </c>
      <c r="X1148" s="333">
        <f>VALUE(LEFT(RP_2024[[#This Row],[Actividad]],SEARCH(".",RP_2024[[#This Row],[Actividad]],1)-1))</f>
        <v>31</v>
      </c>
      <c r="Y1148" s="335">
        <f>MONTH(RP_2024[[#This Row],[FECHA RP]])</f>
        <v>10</v>
      </c>
      <c r="Z1148" s="334" t="str">
        <f>IF(RP_2024[[#This Row],[FEC ANULACION]]="","",MONTH(RP_2024[[#This Row],[FEC ANULACION]]))</f>
        <v/>
      </c>
      <c r="AA1148" s="335" t="s">
        <v>1589</v>
      </c>
      <c r="AB1148" s="335" t="s">
        <v>3396</v>
      </c>
      <c r="AC1148" s="335" t="str">
        <f>MID(RP_2024[[#This Row],[Elemento PEP]],11,2)</f>
        <v>06</v>
      </c>
    </row>
    <row r="1149" spans="1:29">
      <c r="A1149" s="336">
        <v>5405</v>
      </c>
      <c r="B1149" s="337">
        <v>45582</v>
      </c>
      <c r="C1149" s="338" t="s">
        <v>1820</v>
      </c>
      <c r="D1149" s="338" t="s">
        <v>2997</v>
      </c>
      <c r="E1149" s="336" t="s">
        <v>1580</v>
      </c>
      <c r="F1149" s="336">
        <v>6250</v>
      </c>
      <c r="G1149" s="337">
        <v>45579</v>
      </c>
      <c r="H1149" s="339">
        <v>6912425</v>
      </c>
      <c r="I1149" s="339" t="s">
        <v>1802</v>
      </c>
      <c r="J1149" s="339">
        <v>12013</v>
      </c>
      <c r="K1149" s="339" t="s">
        <v>1704</v>
      </c>
      <c r="L1149" s="339" t="s">
        <v>1832</v>
      </c>
      <c r="M1149" s="340">
        <v>16566237</v>
      </c>
      <c r="N1149" s="330">
        <v>0</v>
      </c>
      <c r="O1149" s="337"/>
      <c r="P1149" s="340">
        <f>+RP_2024[[#This Row],[VALOR INICIAL]]-RP_2024[[#This Row],[VALOR ANULACION]]</f>
        <v>16566237</v>
      </c>
      <c r="Q1149" s="341"/>
      <c r="R1149" s="339">
        <f>VALUE(LEFT(RP_2024[[#This Row],[OBJETO]],3))</f>
        <v>518</v>
      </c>
      <c r="S1149" s="342">
        <f t="shared" si="8"/>
        <v>242</v>
      </c>
      <c r="T1149" s="339" t="str">
        <f>SUBSTITUTE(RP_2024[[#This Row],[CODIGO TIPO]],"-","")</f>
        <v>O232020200991122</v>
      </c>
      <c r="U1149" s="335">
        <v>1905049</v>
      </c>
      <c r="V1149" s="339">
        <f>VALUE(LEFT(RIGHT(RP_2024[[#This Row],[IMPUTACION PRESUPUESTAL]],6),3))</f>
        <v>110</v>
      </c>
      <c r="W1149" s="335" t="s">
        <v>1266</v>
      </c>
      <c r="X1149" s="333">
        <f>VALUE(LEFT(RP_2024[[#This Row],[Actividad]],SEARCH(".",RP_2024[[#This Row],[Actividad]],1)-1))</f>
        <v>36</v>
      </c>
      <c r="Y1149" s="335">
        <f>MONTH(RP_2024[[#This Row],[FECHA RP]])</f>
        <v>10</v>
      </c>
      <c r="Z1149" s="334" t="str">
        <f>IF(RP_2024[[#This Row],[FEC ANULACION]]="","",MONTH(RP_2024[[#This Row],[FEC ANULACION]]))</f>
        <v/>
      </c>
      <c r="AA1149" s="335" t="s">
        <v>1589</v>
      </c>
      <c r="AB1149" s="335" t="s">
        <v>3388</v>
      </c>
      <c r="AC1149" s="335" t="str">
        <f>MID(RP_2024[[#This Row],[Elemento PEP]],11,2)</f>
        <v>03</v>
      </c>
    </row>
    <row r="1150" spans="1:29">
      <c r="A1150" s="336">
        <v>5406</v>
      </c>
      <c r="B1150" s="337">
        <v>45582</v>
      </c>
      <c r="C1150" s="338" t="s">
        <v>2999</v>
      </c>
      <c r="D1150" s="338" t="s">
        <v>2997</v>
      </c>
      <c r="E1150" s="336" t="s">
        <v>1580</v>
      </c>
      <c r="F1150" s="336">
        <v>6302</v>
      </c>
      <c r="G1150" s="337">
        <v>45580</v>
      </c>
      <c r="H1150" s="339">
        <v>6912425</v>
      </c>
      <c r="I1150" s="339" t="s">
        <v>1802</v>
      </c>
      <c r="J1150" s="339">
        <v>49809</v>
      </c>
      <c r="K1150" s="339" t="s">
        <v>1704</v>
      </c>
      <c r="L1150" s="339" t="s">
        <v>1719</v>
      </c>
      <c r="M1150" s="340">
        <v>761058646</v>
      </c>
      <c r="N1150" s="330">
        <v>0</v>
      </c>
      <c r="O1150" s="337"/>
      <c r="P1150" s="340">
        <f>+RP_2024[[#This Row],[VALOR INICIAL]]-RP_2024[[#This Row],[VALOR ANULACION]]</f>
        <v>761058646</v>
      </c>
      <c r="Q1150" s="341"/>
      <c r="R1150" s="339">
        <f>VALUE(LEFT(RP_2024[[#This Row],[OBJETO]],3))</f>
        <v>518</v>
      </c>
      <c r="S1150" s="342">
        <f t="shared" si="8"/>
        <v>242</v>
      </c>
      <c r="T1150" s="339" t="str">
        <f>SUBSTITUTE(RP_2024[[#This Row],[CODIGO TIPO]],"-","")</f>
        <v>O232020200991122</v>
      </c>
      <c r="U1150" s="335">
        <v>1905049</v>
      </c>
      <c r="V1150" s="339">
        <f>VALUE(LEFT(RIGHT(RP_2024[[#This Row],[IMPUTACION PRESUPUESTAL]],6),3))</f>
        <v>149</v>
      </c>
      <c r="W1150" s="333" t="s">
        <v>1279</v>
      </c>
      <c r="X1150" s="333">
        <f>VALUE(LEFT(RP_2024[[#This Row],[Actividad]],SEARCH(".",RP_2024[[#This Row],[Actividad]],1)-1))</f>
        <v>42</v>
      </c>
      <c r="Y1150" s="335">
        <f>MONTH(RP_2024[[#This Row],[FECHA RP]])</f>
        <v>10</v>
      </c>
      <c r="Z1150" s="334" t="str">
        <f>IF(RP_2024[[#This Row],[FEC ANULACION]]="","",MONTH(RP_2024[[#This Row],[FEC ANULACION]]))</f>
        <v/>
      </c>
      <c r="AA1150" s="335" t="s">
        <v>1589</v>
      </c>
      <c r="AB1150" s="335" t="s">
        <v>3389</v>
      </c>
      <c r="AC1150" s="335" t="str">
        <f>MID(RP_2024[[#This Row],[Elemento PEP]],11,2)</f>
        <v>06</v>
      </c>
    </row>
    <row r="1151" spans="1:29">
      <c r="A1151" s="336">
        <v>5407</v>
      </c>
      <c r="B1151" s="337">
        <v>45582</v>
      </c>
      <c r="C1151" s="338" t="s">
        <v>1803</v>
      </c>
      <c r="D1151" s="338" t="s">
        <v>2997</v>
      </c>
      <c r="E1151" s="336" t="s">
        <v>1580</v>
      </c>
      <c r="F1151" s="336">
        <v>6289</v>
      </c>
      <c r="G1151" s="337">
        <v>45579</v>
      </c>
      <c r="H1151" s="339">
        <v>6912425</v>
      </c>
      <c r="I1151" s="339" t="s">
        <v>1802</v>
      </c>
      <c r="J1151" s="339">
        <v>12013</v>
      </c>
      <c r="K1151" s="339" t="s">
        <v>1704</v>
      </c>
      <c r="L1151" s="339" t="s">
        <v>1832</v>
      </c>
      <c r="M1151" s="340">
        <v>35057951</v>
      </c>
      <c r="N1151" s="330">
        <v>0</v>
      </c>
      <c r="O1151" s="337"/>
      <c r="P1151" s="340">
        <f>+RP_2024[[#This Row],[VALOR INICIAL]]-RP_2024[[#This Row],[VALOR ANULACION]]</f>
        <v>35057951</v>
      </c>
      <c r="Q1151" s="341"/>
      <c r="R1151" s="339">
        <f>VALUE(LEFT(RP_2024[[#This Row],[OBJETO]],3))</f>
        <v>518</v>
      </c>
      <c r="S1151" s="342">
        <f t="shared" si="8"/>
        <v>242</v>
      </c>
      <c r="T1151" s="339" t="str">
        <f>SUBSTITUTE(RP_2024[[#This Row],[CODIGO TIPO]],"-","")</f>
        <v>O232020200991122</v>
      </c>
      <c r="U1151" s="335">
        <v>1905014</v>
      </c>
      <c r="V1151" s="339">
        <f>VALUE(LEFT(RIGHT(RP_2024[[#This Row],[IMPUTACION PRESUPUESTAL]],6),3))</f>
        <v>136</v>
      </c>
      <c r="W1151" s="333" t="s">
        <v>1249</v>
      </c>
      <c r="X1151" s="333">
        <f>VALUE(LEFT(RP_2024[[#This Row],[Actividad]],SEARCH(".",RP_2024[[#This Row],[Actividad]],1)-1))</f>
        <v>24</v>
      </c>
      <c r="Y1151" s="335">
        <f>MONTH(RP_2024[[#This Row],[FECHA RP]])</f>
        <v>10</v>
      </c>
      <c r="Z1151" s="334" t="str">
        <f>IF(RP_2024[[#This Row],[FEC ANULACION]]="","",MONTH(RP_2024[[#This Row],[FEC ANULACION]]))</f>
        <v/>
      </c>
      <c r="AA1151" s="335" t="s">
        <v>1589</v>
      </c>
      <c r="AB1151" s="335" t="s">
        <v>3391</v>
      </c>
      <c r="AC1151" s="335" t="str">
        <f>MID(RP_2024[[#This Row],[Elemento PEP]],11,2)</f>
        <v>09</v>
      </c>
    </row>
    <row r="1152" spans="1:29">
      <c r="A1152" s="336">
        <v>5408</v>
      </c>
      <c r="B1152" s="337">
        <v>45582</v>
      </c>
      <c r="C1152" s="338" t="s">
        <v>1858</v>
      </c>
      <c r="D1152" s="338" t="s">
        <v>2997</v>
      </c>
      <c r="E1152" s="336" t="s">
        <v>1580</v>
      </c>
      <c r="F1152" s="336">
        <v>6292</v>
      </c>
      <c r="G1152" s="337">
        <v>45579</v>
      </c>
      <c r="H1152" s="339">
        <v>6912425</v>
      </c>
      <c r="I1152" s="339" t="s">
        <v>1802</v>
      </c>
      <c r="J1152" s="339">
        <v>49809</v>
      </c>
      <c r="K1152" s="339" t="s">
        <v>1704</v>
      </c>
      <c r="L1152" s="339" t="s">
        <v>1719</v>
      </c>
      <c r="M1152" s="340">
        <v>981468529</v>
      </c>
      <c r="N1152" s="330">
        <v>0</v>
      </c>
      <c r="O1152" s="337"/>
      <c r="P1152" s="343">
        <f>+RP_2024[[#This Row],[VALOR INICIAL]]-RP_2024[[#This Row],[VALOR ANULACION]]</f>
        <v>981468529</v>
      </c>
      <c r="Q1152" s="341"/>
      <c r="R1152" s="339">
        <f>VALUE(LEFT(RP_2024[[#This Row],[OBJETO]],3))</f>
        <v>518</v>
      </c>
      <c r="S1152" s="342">
        <f t="shared" si="8"/>
        <v>242</v>
      </c>
      <c r="T1152" s="339" t="str">
        <f>SUBSTITUTE(RP_2024[[#This Row],[CODIGO TIPO]],"-","")</f>
        <v>O232020200991122</v>
      </c>
      <c r="U1152" s="335">
        <v>1905049</v>
      </c>
      <c r="V1152" s="339">
        <f>VALUE(LEFT(RIGHT(RP_2024[[#This Row],[IMPUTACION PRESUPUESTAL]],6),3))</f>
        <v>97</v>
      </c>
      <c r="W1152" s="344" t="s">
        <v>1283</v>
      </c>
      <c r="X1152" s="333">
        <f>VALUE(LEFT(RP_2024[[#This Row],[Actividad]],SEARCH(".",RP_2024[[#This Row],[Actividad]],1)-1))</f>
        <v>44</v>
      </c>
      <c r="Y1152" s="335">
        <f>MONTH(RP_2024[[#This Row],[FECHA RP]])</f>
        <v>10</v>
      </c>
      <c r="Z1152" s="334" t="str">
        <f>IF(RP_2024[[#This Row],[FEC ANULACION]]="","",MONTH(RP_2024[[#This Row],[FEC ANULACION]]))</f>
        <v/>
      </c>
      <c r="AA1152" s="335" t="s">
        <v>1589</v>
      </c>
      <c r="AB1152" s="335" t="s">
        <v>3387</v>
      </c>
      <c r="AC1152" s="335" t="str">
        <f>MID(RP_2024[[#This Row],[Elemento PEP]],11,2)</f>
        <v>11</v>
      </c>
    </row>
    <row r="1153" spans="1:29">
      <c r="A1153" s="336">
        <v>5408</v>
      </c>
      <c r="B1153" s="337">
        <v>45582</v>
      </c>
      <c r="C1153" s="338" t="s">
        <v>1858</v>
      </c>
      <c r="D1153" s="338" t="s">
        <v>2997</v>
      </c>
      <c r="E1153" s="336" t="s">
        <v>1580</v>
      </c>
      <c r="F1153" s="336">
        <v>6292</v>
      </c>
      <c r="G1153" s="337">
        <v>45579</v>
      </c>
      <c r="H1153" s="339">
        <v>6912425</v>
      </c>
      <c r="I1153" s="339" t="s">
        <v>1802</v>
      </c>
      <c r="J1153" s="339">
        <v>12013</v>
      </c>
      <c r="K1153" s="339" t="s">
        <v>1704</v>
      </c>
      <c r="L1153" s="339" t="s">
        <v>1832</v>
      </c>
      <c r="M1153" s="340">
        <v>215282248</v>
      </c>
      <c r="N1153" s="330">
        <v>0</v>
      </c>
      <c r="O1153" s="337"/>
      <c r="P1153" s="340">
        <f>+RP_2024[[#This Row],[VALOR INICIAL]]-RP_2024[[#This Row],[VALOR ANULACION]]</f>
        <v>215282248</v>
      </c>
      <c r="Q1153" s="341"/>
      <c r="R1153" s="339">
        <f>VALUE(LEFT(RP_2024[[#This Row],[OBJETO]],3))</f>
        <v>518</v>
      </c>
      <c r="S1153" s="342">
        <f t="shared" si="8"/>
        <v>242</v>
      </c>
      <c r="T1153" s="339" t="str">
        <f>SUBSTITUTE(RP_2024[[#This Row],[CODIGO TIPO]],"-","")</f>
        <v>O232020200991122</v>
      </c>
      <c r="U1153" s="335">
        <v>1905049</v>
      </c>
      <c r="V1153" s="339">
        <f>VALUE(LEFT(RIGHT(RP_2024[[#This Row],[IMPUTACION PRESUPUESTAL]],6),3))</f>
        <v>97</v>
      </c>
      <c r="W1153" s="333" t="s">
        <v>1279</v>
      </c>
      <c r="X1153" s="333">
        <f>VALUE(LEFT(RP_2024[[#This Row],[Actividad]],SEARCH(".",RP_2024[[#This Row],[Actividad]],1)-1))</f>
        <v>42</v>
      </c>
      <c r="Y1153" s="335">
        <f>MONTH(RP_2024[[#This Row],[FECHA RP]])</f>
        <v>10</v>
      </c>
      <c r="Z1153" s="334" t="str">
        <f>IF(RP_2024[[#This Row],[FEC ANULACION]]="","",MONTH(RP_2024[[#This Row],[FEC ANULACION]]))</f>
        <v/>
      </c>
      <c r="AA1153" s="335" t="s">
        <v>1589</v>
      </c>
      <c r="AB1153" s="335" t="s">
        <v>3387</v>
      </c>
      <c r="AC1153" s="335" t="str">
        <f>MID(RP_2024[[#This Row],[Elemento PEP]],11,2)</f>
        <v>11</v>
      </c>
    </row>
    <row r="1154" spans="1:29">
      <c r="A1154" s="336">
        <v>5409</v>
      </c>
      <c r="B1154" s="337">
        <v>45582</v>
      </c>
      <c r="C1154" s="338" t="s">
        <v>1859</v>
      </c>
      <c r="D1154" s="338" t="s">
        <v>2997</v>
      </c>
      <c r="E1154" s="336" t="s">
        <v>1580</v>
      </c>
      <c r="F1154" s="336">
        <v>6301</v>
      </c>
      <c r="G1154" s="337">
        <v>45580</v>
      </c>
      <c r="H1154" s="339">
        <v>6912425</v>
      </c>
      <c r="I1154" s="339" t="s">
        <v>1802</v>
      </c>
      <c r="J1154" s="339">
        <v>12013</v>
      </c>
      <c r="K1154" s="339" t="s">
        <v>1704</v>
      </c>
      <c r="L1154" s="339" t="s">
        <v>1832</v>
      </c>
      <c r="M1154" s="340">
        <v>40329195</v>
      </c>
      <c r="N1154" s="330">
        <v>0</v>
      </c>
      <c r="O1154" s="337"/>
      <c r="P1154" s="340">
        <f>+RP_2024[[#This Row],[VALOR INICIAL]]-RP_2024[[#This Row],[VALOR ANULACION]]</f>
        <v>40329195</v>
      </c>
      <c r="Q1154" s="341"/>
      <c r="R1154" s="339">
        <f>VALUE(LEFT(RP_2024[[#This Row],[OBJETO]],3))</f>
        <v>518</v>
      </c>
      <c r="S1154" s="342">
        <f t="shared" si="8"/>
        <v>242</v>
      </c>
      <c r="T1154" s="339" t="str">
        <f>SUBSTITUTE(RP_2024[[#This Row],[CODIGO TIPO]],"-","")</f>
        <v>O232020200991122</v>
      </c>
      <c r="U1154" s="335">
        <v>1905049</v>
      </c>
      <c r="V1154" s="339">
        <f>VALUE(LEFT(RIGHT(RP_2024[[#This Row],[IMPUTACION PRESUPUESTAL]],6),3))</f>
        <v>146</v>
      </c>
      <c r="W1154" s="333" t="s">
        <v>1281</v>
      </c>
      <c r="X1154" s="333">
        <f>VALUE(LEFT(RP_2024[[#This Row],[Actividad]],SEARCH(".",RP_2024[[#This Row],[Actividad]],1)-1))</f>
        <v>43</v>
      </c>
      <c r="Y1154" s="335">
        <f>MONTH(RP_2024[[#This Row],[FECHA RP]])</f>
        <v>10</v>
      </c>
      <c r="Z1154" s="334" t="str">
        <f>IF(RP_2024[[#This Row],[FEC ANULACION]]="","",MONTH(RP_2024[[#This Row],[FEC ANULACION]]))</f>
        <v/>
      </c>
      <c r="AA1154" s="335" t="s">
        <v>1589</v>
      </c>
      <c r="AB1154" s="335" t="s">
        <v>3386</v>
      </c>
      <c r="AC1154" s="335" t="str">
        <f>MID(RP_2024[[#This Row],[Elemento PEP]],11,2)</f>
        <v>13</v>
      </c>
    </row>
    <row r="1155" spans="1:29">
      <c r="A1155" s="336">
        <v>5410</v>
      </c>
      <c r="B1155" s="337">
        <v>45582</v>
      </c>
      <c r="C1155" s="338" t="s">
        <v>1813</v>
      </c>
      <c r="D1155" s="338" t="s">
        <v>2997</v>
      </c>
      <c r="E1155" s="336" t="s">
        <v>1580</v>
      </c>
      <c r="F1155" s="336">
        <v>6300</v>
      </c>
      <c r="G1155" s="337">
        <v>45580</v>
      </c>
      <c r="H1155" s="339">
        <v>6912425</v>
      </c>
      <c r="I1155" s="339" t="s">
        <v>1802</v>
      </c>
      <c r="J1155" s="339">
        <v>12013</v>
      </c>
      <c r="K1155" s="339" t="s">
        <v>1704</v>
      </c>
      <c r="L1155" s="339" t="s">
        <v>1832</v>
      </c>
      <c r="M1155" s="340">
        <v>16284117</v>
      </c>
      <c r="N1155" s="330">
        <v>0</v>
      </c>
      <c r="O1155" s="337"/>
      <c r="P1155" s="340">
        <f>+RP_2024[[#This Row],[VALOR INICIAL]]-RP_2024[[#This Row],[VALOR ANULACION]]</f>
        <v>16284117</v>
      </c>
      <c r="Q1155" s="341"/>
      <c r="R1155" s="339">
        <f>VALUE(LEFT(RP_2024[[#This Row],[OBJETO]],3))</f>
        <v>518</v>
      </c>
      <c r="S1155" s="342">
        <f t="shared" si="8"/>
        <v>242</v>
      </c>
      <c r="T1155" s="339" t="str">
        <f>SUBSTITUTE(RP_2024[[#This Row],[CODIGO TIPO]],"-","")</f>
        <v>O232020200991122</v>
      </c>
      <c r="U1155" s="335">
        <v>1905014</v>
      </c>
      <c r="V1155" s="339">
        <f>VALUE(LEFT(RIGHT(RP_2024[[#This Row],[IMPUTACION PRESUPUESTAL]],6),3))</f>
        <v>125</v>
      </c>
      <c r="W1155" s="333" t="s">
        <v>51</v>
      </c>
      <c r="X1155" s="333">
        <f>VALUE(LEFT(RP_2024[[#This Row],[Actividad]],SEARCH(".",RP_2024[[#This Row],[Actividad]],1)-1))</f>
        <v>7</v>
      </c>
      <c r="Y1155" s="335">
        <f>MONTH(RP_2024[[#This Row],[FECHA RP]])</f>
        <v>10</v>
      </c>
      <c r="Z1155" s="334" t="str">
        <f>IF(RP_2024[[#This Row],[FEC ANULACION]]="","",MONTH(RP_2024[[#This Row],[FEC ANULACION]]))</f>
        <v/>
      </c>
      <c r="AA1155" s="335" t="s">
        <v>1589</v>
      </c>
      <c r="AB1155" s="335" t="s">
        <v>3392</v>
      </c>
      <c r="AC1155" s="335" t="str">
        <f>MID(RP_2024[[#This Row],[Elemento PEP]],11,2)</f>
        <v>13</v>
      </c>
    </row>
    <row r="1156" spans="1:29">
      <c r="A1156" s="336">
        <v>5411</v>
      </c>
      <c r="B1156" s="337">
        <v>45582</v>
      </c>
      <c r="C1156" s="338" t="s">
        <v>1860</v>
      </c>
      <c r="D1156" s="338" t="s">
        <v>2997</v>
      </c>
      <c r="E1156" s="336" t="s">
        <v>1580</v>
      </c>
      <c r="F1156" s="336">
        <v>6288</v>
      </c>
      <c r="G1156" s="337">
        <v>45579</v>
      </c>
      <c r="H1156" s="339">
        <v>6912425</v>
      </c>
      <c r="I1156" s="339" t="s">
        <v>1802</v>
      </c>
      <c r="J1156" s="339">
        <v>49809</v>
      </c>
      <c r="K1156" s="339" t="s">
        <v>1704</v>
      </c>
      <c r="L1156" s="339" t="s">
        <v>1719</v>
      </c>
      <c r="M1156" s="340">
        <v>285954643</v>
      </c>
      <c r="N1156" s="330">
        <v>0</v>
      </c>
      <c r="O1156" s="337"/>
      <c r="P1156" s="340">
        <f>+RP_2024[[#This Row],[VALOR INICIAL]]-RP_2024[[#This Row],[VALOR ANULACION]]</f>
        <v>285954643</v>
      </c>
      <c r="Q1156" s="341"/>
      <c r="R1156" s="339">
        <f>VALUE(LEFT(RP_2024[[#This Row],[OBJETO]],3))</f>
        <v>518</v>
      </c>
      <c r="S1156" s="342">
        <f t="shared" si="8"/>
        <v>242</v>
      </c>
      <c r="T1156" s="339" t="str">
        <f>SUBSTITUTE(RP_2024[[#This Row],[CODIGO TIPO]],"-","")</f>
        <v>O232020200991122</v>
      </c>
      <c r="U1156" s="335">
        <v>1905049</v>
      </c>
      <c r="V1156" s="339">
        <f>VALUE(LEFT(RIGHT(RP_2024[[#This Row],[IMPUTACION PRESUPUESTAL]],6),3))</f>
        <v>115</v>
      </c>
      <c r="W1156" s="335" t="s">
        <v>1262</v>
      </c>
      <c r="X1156" s="333">
        <f>VALUE(LEFT(RP_2024[[#This Row],[Actividad]],SEARCH(".",RP_2024[[#This Row],[Actividad]],1)-1))</f>
        <v>33</v>
      </c>
      <c r="Y1156" s="335">
        <f>MONTH(RP_2024[[#This Row],[FECHA RP]])</f>
        <v>10</v>
      </c>
      <c r="Z1156" s="334" t="str">
        <f>IF(RP_2024[[#This Row],[FEC ANULACION]]="","",MONTH(RP_2024[[#This Row],[FEC ANULACION]]))</f>
        <v/>
      </c>
      <c r="AA1156" s="335" t="s">
        <v>1589</v>
      </c>
      <c r="AB1156" s="335" t="s">
        <v>3389</v>
      </c>
      <c r="AC1156" s="335" t="str">
        <f>MID(RP_2024[[#This Row],[Elemento PEP]],11,2)</f>
        <v>06</v>
      </c>
    </row>
    <row r="1157" spans="1:29">
      <c r="A1157" s="336">
        <v>5412</v>
      </c>
      <c r="B1157" s="337">
        <v>45582</v>
      </c>
      <c r="C1157" s="338" t="s">
        <v>1864</v>
      </c>
      <c r="D1157" s="338" t="s">
        <v>2997</v>
      </c>
      <c r="E1157" s="336" t="s">
        <v>1580</v>
      </c>
      <c r="F1157" s="336">
        <v>6284</v>
      </c>
      <c r="G1157" s="337">
        <v>45579</v>
      </c>
      <c r="H1157" s="339">
        <v>6912425</v>
      </c>
      <c r="I1157" s="339" t="s">
        <v>1802</v>
      </c>
      <c r="J1157" s="339">
        <v>12013</v>
      </c>
      <c r="K1157" s="339" t="s">
        <v>1704</v>
      </c>
      <c r="L1157" s="339" t="s">
        <v>1832</v>
      </c>
      <c r="M1157" s="340">
        <v>59970376</v>
      </c>
      <c r="N1157" s="330">
        <v>0</v>
      </c>
      <c r="O1157" s="337"/>
      <c r="P1157" s="340">
        <f>+RP_2024[[#This Row],[VALOR INICIAL]]-RP_2024[[#This Row],[VALOR ANULACION]]</f>
        <v>59970376</v>
      </c>
      <c r="Q1157" s="341"/>
      <c r="R1157" s="339">
        <f>VALUE(LEFT(RP_2024[[#This Row],[OBJETO]],3))</f>
        <v>518</v>
      </c>
      <c r="S1157" s="342">
        <f t="shared" si="8"/>
        <v>242</v>
      </c>
      <c r="T1157" s="339" t="str">
        <f>SUBSTITUTE(RP_2024[[#This Row],[CODIGO TIPO]],"-","")</f>
        <v>O232020200991122</v>
      </c>
      <c r="U1157" s="335">
        <v>1905014</v>
      </c>
      <c r="V1157" s="339">
        <f>VALUE(LEFT(RIGHT(RP_2024[[#This Row],[IMPUTACION PRESUPUESTAL]],6),3))</f>
        <v>158</v>
      </c>
      <c r="W1157" s="333" t="s">
        <v>53</v>
      </c>
      <c r="X1157" s="333">
        <f>VALUE(LEFT(RP_2024[[#This Row],[Actividad]],SEARCH(".",RP_2024[[#This Row],[Actividad]],1)-1))</f>
        <v>9</v>
      </c>
      <c r="Y1157" s="335">
        <f>MONTH(RP_2024[[#This Row],[FECHA RP]])</f>
        <v>10</v>
      </c>
      <c r="Z1157" s="334" t="str">
        <f>IF(RP_2024[[#This Row],[FEC ANULACION]]="","",MONTH(RP_2024[[#This Row],[FEC ANULACION]]))</f>
        <v/>
      </c>
      <c r="AA1157" s="335" t="s">
        <v>1589</v>
      </c>
      <c r="AB1157" s="335" t="s">
        <v>3392</v>
      </c>
      <c r="AC1157" s="335" t="str">
        <f>MID(RP_2024[[#This Row],[Elemento PEP]],11,2)</f>
        <v>13</v>
      </c>
    </row>
    <row r="1158" spans="1:29">
      <c r="A1158" s="336">
        <v>5413</v>
      </c>
      <c r="B1158" s="337">
        <v>45582</v>
      </c>
      <c r="C1158" s="338" t="s">
        <v>1811</v>
      </c>
      <c r="D1158" s="338" t="s">
        <v>2997</v>
      </c>
      <c r="E1158" s="336" t="s">
        <v>1580</v>
      </c>
      <c r="F1158" s="336">
        <v>6285</v>
      </c>
      <c r="G1158" s="337">
        <v>45579</v>
      </c>
      <c r="H1158" s="339">
        <v>6912425</v>
      </c>
      <c r="I1158" s="339" t="s">
        <v>1802</v>
      </c>
      <c r="J1158" s="339">
        <v>12013</v>
      </c>
      <c r="K1158" s="339" t="s">
        <v>1704</v>
      </c>
      <c r="L1158" s="339" t="s">
        <v>1832</v>
      </c>
      <c r="M1158" s="340">
        <v>40284057</v>
      </c>
      <c r="N1158" s="330">
        <v>0</v>
      </c>
      <c r="O1158" s="337"/>
      <c r="P1158" s="340">
        <f>+RP_2024[[#This Row],[VALOR INICIAL]]-RP_2024[[#This Row],[VALOR ANULACION]]</f>
        <v>40284057</v>
      </c>
      <c r="Q1158" s="341"/>
      <c r="R1158" s="339">
        <f>VALUE(LEFT(RP_2024[[#This Row],[OBJETO]],3))</f>
        <v>518</v>
      </c>
      <c r="S1158" s="342">
        <f t="shared" si="8"/>
        <v>242</v>
      </c>
      <c r="T1158" s="339" t="str">
        <f>SUBSTITUTE(RP_2024[[#This Row],[CODIGO TIPO]],"-","")</f>
        <v>O232020200991122</v>
      </c>
      <c r="U1158" s="335">
        <v>1905054</v>
      </c>
      <c r="V1158" s="339">
        <f>VALUE(LEFT(RIGHT(RP_2024[[#This Row],[IMPUTACION PRESUPUESTAL]],6),3))</f>
        <v>121</v>
      </c>
      <c r="W1158" s="333" t="s">
        <v>48</v>
      </c>
      <c r="X1158" s="333">
        <f>VALUE(LEFT(RP_2024[[#This Row],[Actividad]],SEARCH(".",RP_2024[[#This Row],[Actividad]],1)-1))</f>
        <v>5</v>
      </c>
      <c r="Y1158" s="335">
        <f>MONTH(RP_2024[[#This Row],[FECHA RP]])</f>
        <v>10</v>
      </c>
      <c r="Z1158" s="334" t="str">
        <f>IF(RP_2024[[#This Row],[FEC ANULACION]]="","",MONTH(RP_2024[[#This Row],[FEC ANULACION]]))</f>
        <v/>
      </c>
      <c r="AA1158" s="335" t="s">
        <v>1589</v>
      </c>
      <c r="AB1158" s="335" t="s">
        <v>3394</v>
      </c>
      <c r="AC1158" s="335" t="str">
        <f>MID(RP_2024[[#This Row],[Elemento PEP]],11,2)</f>
        <v>13</v>
      </c>
    </row>
    <row r="1159" spans="1:29">
      <c r="A1159" s="336">
        <v>5413</v>
      </c>
      <c r="B1159" s="337">
        <v>45582</v>
      </c>
      <c r="C1159" s="338" t="s">
        <v>1811</v>
      </c>
      <c r="D1159" s="338" t="s">
        <v>2997</v>
      </c>
      <c r="E1159" s="336" t="s">
        <v>1580</v>
      </c>
      <c r="F1159" s="336">
        <v>6285</v>
      </c>
      <c r="G1159" s="337">
        <v>45579</v>
      </c>
      <c r="H1159" s="339">
        <v>6912425</v>
      </c>
      <c r="I1159" s="339" t="s">
        <v>1802</v>
      </c>
      <c r="J1159" s="339">
        <v>12013</v>
      </c>
      <c r="K1159" s="339" t="s">
        <v>1704</v>
      </c>
      <c r="L1159" s="339" t="s">
        <v>1832</v>
      </c>
      <c r="M1159" s="340">
        <v>173049924</v>
      </c>
      <c r="N1159" s="330">
        <v>0</v>
      </c>
      <c r="O1159" s="337"/>
      <c r="P1159" s="340">
        <f>+RP_2024[[#This Row],[VALOR INICIAL]]-RP_2024[[#This Row],[VALOR ANULACION]]</f>
        <v>173049924</v>
      </c>
      <c r="Q1159" s="341"/>
      <c r="R1159" s="339">
        <f>VALUE(LEFT(RP_2024[[#This Row],[OBJETO]],3))</f>
        <v>518</v>
      </c>
      <c r="S1159" s="342">
        <f t="shared" si="8"/>
        <v>242</v>
      </c>
      <c r="T1159" s="339" t="str">
        <f>SUBSTITUTE(RP_2024[[#This Row],[CODIGO TIPO]],"-","")</f>
        <v>O232020200991122</v>
      </c>
      <c r="U1159" s="335">
        <v>1905054</v>
      </c>
      <c r="V1159" s="339">
        <f>VALUE(LEFT(RIGHT(RP_2024[[#This Row],[IMPUTACION PRESUPUESTAL]],6),3))</f>
        <v>121</v>
      </c>
      <c r="W1159" s="333" t="s">
        <v>477</v>
      </c>
      <c r="X1159" s="333">
        <f>VALUE(LEFT(RP_2024[[#This Row],[Actividad]],SEARCH(".",RP_2024[[#This Row],[Actividad]],1)-1))</f>
        <v>5</v>
      </c>
      <c r="Y1159" s="335">
        <f>MONTH(RP_2024[[#This Row],[FECHA RP]])</f>
        <v>10</v>
      </c>
      <c r="Z1159" s="334" t="str">
        <f>IF(RP_2024[[#This Row],[FEC ANULACION]]="","",MONTH(RP_2024[[#This Row],[FEC ANULACION]]))</f>
        <v/>
      </c>
      <c r="AA1159" s="335" t="s">
        <v>1589</v>
      </c>
      <c r="AB1159" s="335" t="s">
        <v>3394</v>
      </c>
      <c r="AC1159" s="335" t="str">
        <f>MID(RP_2024[[#This Row],[Elemento PEP]],11,2)</f>
        <v>13</v>
      </c>
    </row>
    <row r="1160" spans="1:29">
      <c r="A1160" s="336">
        <v>5414</v>
      </c>
      <c r="B1160" s="337">
        <v>45582</v>
      </c>
      <c r="C1160" s="338" t="s">
        <v>1808</v>
      </c>
      <c r="D1160" s="338" t="s">
        <v>2997</v>
      </c>
      <c r="E1160" s="336" t="s">
        <v>1580</v>
      </c>
      <c r="F1160" s="336">
        <v>6281</v>
      </c>
      <c r="G1160" s="337">
        <v>45579</v>
      </c>
      <c r="H1160" s="339">
        <v>6912425</v>
      </c>
      <c r="I1160" s="339" t="s">
        <v>1802</v>
      </c>
      <c r="J1160" s="339">
        <v>12013</v>
      </c>
      <c r="K1160" s="339" t="s">
        <v>1704</v>
      </c>
      <c r="L1160" s="339" t="s">
        <v>1832</v>
      </c>
      <c r="M1160" s="340">
        <v>20992647</v>
      </c>
      <c r="N1160" s="330">
        <v>0</v>
      </c>
      <c r="O1160" s="337"/>
      <c r="P1160" s="340">
        <f>+RP_2024[[#This Row],[VALOR INICIAL]]-RP_2024[[#This Row],[VALOR ANULACION]]</f>
        <v>20992647</v>
      </c>
      <c r="Q1160" s="341"/>
      <c r="R1160" s="339">
        <f>VALUE(LEFT(RP_2024[[#This Row],[OBJETO]],3))</f>
        <v>518</v>
      </c>
      <c r="S1160" s="342">
        <f t="shared" si="8"/>
        <v>242</v>
      </c>
      <c r="T1160" s="339" t="str">
        <f>SUBSTITUTE(RP_2024[[#This Row],[CODIGO TIPO]],"-","")</f>
        <v>O232020200991122</v>
      </c>
      <c r="U1160" s="335">
        <v>1905014</v>
      </c>
      <c r="V1160" s="339">
        <f>VALUE(LEFT(RIGHT(RP_2024[[#This Row],[IMPUTACION PRESUPUESTAL]],6),3))</f>
        <v>232</v>
      </c>
      <c r="W1160" s="333" t="s">
        <v>1237</v>
      </c>
      <c r="X1160" s="333">
        <f>VALUE(LEFT(RP_2024[[#This Row],[Actividad]],SEARCH(".",RP_2024[[#This Row],[Actividad]],1)-1))</f>
        <v>11</v>
      </c>
      <c r="Y1160" s="335">
        <f>MONTH(RP_2024[[#This Row],[FECHA RP]])</f>
        <v>10</v>
      </c>
      <c r="Z1160" s="334" t="str">
        <f>IF(RP_2024[[#This Row],[FEC ANULACION]]="","",MONTH(RP_2024[[#This Row],[FEC ANULACION]]))</f>
        <v/>
      </c>
      <c r="AA1160" s="335" t="s">
        <v>1589</v>
      </c>
      <c r="AB1160" s="335" t="s">
        <v>3393</v>
      </c>
      <c r="AC1160" s="335" t="str">
        <f>MID(RP_2024[[#This Row],[Elemento PEP]],11,2)</f>
        <v>07</v>
      </c>
    </row>
    <row r="1161" spans="1:29">
      <c r="A1161" s="336">
        <v>5415</v>
      </c>
      <c r="B1161" s="337">
        <v>45582</v>
      </c>
      <c r="C1161" s="338" t="s">
        <v>1810</v>
      </c>
      <c r="D1161" s="338" t="s">
        <v>2997</v>
      </c>
      <c r="E1161" s="336" t="s">
        <v>1580</v>
      </c>
      <c r="F1161" s="336">
        <v>6280</v>
      </c>
      <c r="G1161" s="337">
        <v>45579</v>
      </c>
      <c r="H1161" s="339">
        <v>6912425</v>
      </c>
      <c r="I1161" s="339" t="s">
        <v>1802</v>
      </c>
      <c r="J1161" s="339">
        <v>12013</v>
      </c>
      <c r="K1161" s="339" t="s">
        <v>1704</v>
      </c>
      <c r="L1161" s="339" t="s">
        <v>1832</v>
      </c>
      <c r="M1161" s="340">
        <v>27071142</v>
      </c>
      <c r="N1161" s="330">
        <v>0</v>
      </c>
      <c r="O1161" s="337"/>
      <c r="P1161" s="340">
        <f>+RP_2024[[#This Row],[VALOR INICIAL]]-RP_2024[[#This Row],[VALOR ANULACION]]</f>
        <v>27071142</v>
      </c>
      <c r="Q1161" s="341"/>
      <c r="R1161" s="339">
        <f>VALUE(LEFT(RP_2024[[#This Row],[OBJETO]],3))</f>
        <v>518</v>
      </c>
      <c r="S1161" s="342">
        <f t="shared" si="8"/>
        <v>242</v>
      </c>
      <c r="T1161" s="339" t="str">
        <f>SUBSTITUTE(RP_2024[[#This Row],[CODIGO TIPO]],"-","")</f>
        <v>O232020200991122</v>
      </c>
      <c r="U1161" s="335">
        <v>1905014</v>
      </c>
      <c r="V1161" s="339">
        <f>VALUE(LEFT(RIGHT(RP_2024[[#This Row],[IMPUTACION PRESUPUESTAL]],6),3))</f>
        <v>233</v>
      </c>
      <c r="W1161" s="333" t="s">
        <v>1238</v>
      </c>
      <c r="X1161" s="333">
        <f>VALUE(LEFT(RP_2024[[#This Row],[Actividad]],SEARCH(".",RP_2024[[#This Row],[Actividad]],1)-1))</f>
        <v>12</v>
      </c>
      <c r="Y1161" s="335">
        <f>MONTH(RP_2024[[#This Row],[FECHA RP]])</f>
        <v>10</v>
      </c>
      <c r="Z1161" s="334" t="str">
        <f>IF(RP_2024[[#This Row],[FEC ANULACION]]="","",MONTH(RP_2024[[#This Row],[FEC ANULACION]]))</f>
        <v/>
      </c>
      <c r="AA1161" s="335" t="s">
        <v>1589</v>
      </c>
      <c r="AB1161" s="335" t="s">
        <v>3392</v>
      </c>
      <c r="AC1161" s="335" t="str">
        <f>MID(RP_2024[[#This Row],[Elemento PEP]],11,2)</f>
        <v>13</v>
      </c>
    </row>
    <row r="1162" spans="1:29">
      <c r="A1162" s="336">
        <v>5416</v>
      </c>
      <c r="B1162" s="337">
        <v>45582</v>
      </c>
      <c r="C1162" s="338" t="s">
        <v>1812</v>
      </c>
      <c r="D1162" s="338" t="s">
        <v>2997</v>
      </c>
      <c r="E1162" s="336" t="s">
        <v>1580</v>
      </c>
      <c r="F1162" s="336">
        <v>6283</v>
      </c>
      <c r="G1162" s="337">
        <v>45579</v>
      </c>
      <c r="H1162" s="339">
        <v>6912425</v>
      </c>
      <c r="I1162" s="339" t="s">
        <v>1802</v>
      </c>
      <c r="J1162" s="339">
        <v>12013</v>
      </c>
      <c r="K1162" s="339" t="s">
        <v>1704</v>
      </c>
      <c r="L1162" s="339" t="s">
        <v>1832</v>
      </c>
      <c r="M1162" s="340">
        <v>49258990</v>
      </c>
      <c r="N1162" s="330">
        <v>0</v>
      </c>
      <c r="O1162" s="337"/>
      <c r="P1162" s="340">
        <f>+RP_2024[[#This Row],[VALOR INICIAL]]-RP_2024[[#This Row],[VALOR ANULACION]]</f>
        <v>49258990</v>
      </c>
      <c r="Q1162" s="341"/>
      <c r="R1162" s="339">
        <f>VALUE(LEFT(RP_2024[[#This Row],[OBJETO]],3))</f>
        <v>518</v>
      </c>
      <c r="S1162" s="342">
        <f t="shared" si="8"/>
        <v>242</v>
      </c>
      <c r="T1162" s="339" t="str">
        <f>SUBSTITUTE(RP_2024[[#This Row],[CODIGO TIPO]],"-","")</f>
        <v>O232020200991122</v>
      </c>
      <c r="U1162" s="335">
        <v>1905014</v>
      </c>
      <c r="V1162" s="339">
        <f>VALUE(LEFT(RIGHT(RP_2024[[#This Row],[IMPUTACION PRESUPUESTAL]],6),3))</f>
        <v>1</v>
      </c>
      <c r="W1162" s="333" t="s">
        <v>810</v>
      </c>
      <c r="X1162" s="333">
        <f>VALUE(LEFT(RP_2024[[#This Row],[Actividad]],SEARCH(".",RP_2024[[#This Row],[Actividad]],1)-1))</f>
        <v>10</v>
      </c>
      <c r="Y1162" s="335">
        <f>MONTH(RP_2024[[#This Row],[FECHA RP]])</f>
        <v>10</v>
      </c>
      <c r="Z1162" s="334" t="str">
        <f>IF(RP_2024[[#This Row],[FEC ANULACION]]="","",MONTH(RP_2024[[#This Row],[FEC ANULACION]]))</f>
        <v/>
      </c>
      <c r="AA1162" s="335" t="s">
        <v>1589</v>
      </c>
      <c r="AB1162" s="335" t="s">
        <v>3392</v>
      </c>
      <c r="AC1162" s="335" t="str">
        <f>MID(RP_2024[[#This Row],[Elemento PEP]],11,2)</f>
        <v>13</v>
      </c>
    </row>
    <row r="1163" spans="1:29">
      <c r="A1163" s="336">
        <v>5417</v>
      </c>
      <c r="B1163" s="337">
        <v>45582</v>
      </c>
      <c r="C1163" s="338" t="s">
        <v>1809</v>
      </c>
      <c r="D1163" s="338" t="s">
        <v>2997</v>
      </c>
      <c r="E1163" s="336" t="s">
        <v>1580</v>
      </c>
      <c r="F1163" s="336">
        <v>6282</v>
      </c>
      <c r="G1163" s="337">
        <v>45579</v>
      </c>
      <c r="H1163" s="339">
        <v>6912425</v>
      </c>
      <c r="I1163" s="339" t="s">
        <v>1802</v>
      </c>
      <c r="J1163" s="339">
        <v>12013</v>
      </c>
      <c r="K1163" s="339" t="s">
        <v>1704</v>
      </c>
      <c r="L1163" s="339" t="s">
        <v>1832</v>
      </c>
      <c r="M1163" s="340">
        <v>49914246</v>
      </c>
      <c r="N1163" s="330">
        <v>0</v>
      </c>
      <c r="O1163" s="337"/>
      <c r="P1163" s="340">
        <f>+RP_2024[[#This Row],[VALOR INICIAL]]-RP_2024[[#This Row],[VALOR ANULACION]]</f>
        <v>49914246</v>
      </c>
      <c r="Q1163" s="341"/>
      <c r="R1163" s="339">
        <f>VALUE(LEFT(RP_2024[[#This Row],[OBJETO]],3))</f>
        <v>518</v>
      </c>
      <c r="S1163" s="342">
        <f t="shared" si="8"/>
        <v>242</v>
      </c>
      <c r="T1163" s="339" t="str">
        <f>SUBSTITUTE(RP_2024[[#This Row],[CODIGO TIPO]],"-","")</f>
        <v>O232020200991122</v>
      </c>
      <c r="U1163" s="335">
        <v>1905014</v>
      </c>
      <c r="V1163" s="339">
        <f>VALUE(LEFT(RIGHT(RP_2024[[#This Row],[IMPUTACION PRESUPUESTAL]],6),3))</f>
        <v>3</v>
      </c>
      <c r="W1163" s="333" t="s">
        <v>815</v>
      </c>
      <c r="X1163" s="333">
        <f>VALUE(LEFT(RP_2024[[#This Row],[Actividad]],SEARCH(".",RP_2024[[#This Row],[Actividad]],1)-1))</f>
        <v>10</v>
      </c>
      <c r="Y1163" s="335">
        <f>MONTH(RP_2024[[#This Row],[FECHA RP]])</f>
        <v>10</v>
      </c>
      <c r="Z1163" s="334" t="str">
        <f>IF(RP_2024[[#This Row],[FEC ANULACION]]="","",MONTH(RP_2024[[#This Row],[FEC ANULACION]]))</f>
        <v/>
      </c>
      <c r="AA1163" s="335" t="s">
        <v>1589</v>
      </c>
      <c r="AB1163" s="335" t="s">
        <v>3392</v>
      </c>
      <c r="AC1163" s="335" t="str">
        <f>MID(RP_2024[[#This Row],[Elemento PEP]],11,2)</f>
        <v>13</v>
      </c>
    </row>
    <row r="1164" spans="1:29">
      <c r="A1164" s="336">
        <v>5418</v>
      </c>
      <c r="B1164" s="337">
        <v>45582</v>
      </c>
      <c r="C1164" s="338" t="s">
        <v>1807</v>
      </c>
      <c r="D1164" s="338" t="s">
        <v>2997</v>
      </c>
      <c r="E1164" s="336" t="s">
        <v>1580</v>
      </c>
      <c r="F1164" s="336">
        <v>6277</v>
      </c>
      <c r="G1164" s="337">
        <v>45579</v>
      </c>
      <c r="H1164" s="339">
        <v>6912425</v>
      </c>
      <c r="I1164" s="339" t="s">
        <v>1802</v>
      </c>
      <c r="J1164" s="339">
        <v>12013</v>
      </c>
      <c r="K1164" s="339" t="s">
        <v>1704</v>
      </c>
      <c r="L1164" s="339" t="s">
        <v>1832</v>
      </c>
      <c r="M1164" s="340">
        <v>87275835</v>
      </c>
      <c r="N1164" s="330">
        <v>0</v>
      </c>
      <c r="O1164" s="337"/>
      <c r="P1164" s="340">
        <f>+RP_2024[[#This Row],[VALOR INICIAL]]-RP_2024[[#This Row],[VALOR ANULACION]]</f>
        <v>87275835</v>
      </c>
      <c r="Q1164" s="341"/>
      <c r="R1164" s="339">
        <f>VALUE(LEFT(RP_2024[[#This Row],[OBJETO]],3))</f>
        <v>518</v>
      </c>
      <c r="S1164" s="342">
        <f t="shared" si="8"/>
        <v>242</v>
      </c>
      <c r="T1164" s="339" t="str">
        <f>SUBSTITUTE(RP_2024[[#This Row],[CODIGO TIPO]],"-","")</f>
        <v>O232020200991122</v>
      </c>
      <c r="U1164" s="335">
        <v>1905014</v>
      </c>
      <c r="V1164" s="339">
        <f>VALUE(LEFT(RIGHT(RP_2024[[#This Row],[IMPUTACION PRESUPUESTAL]],6),3))</f>
        <v>113</v>
      </c>
      <c r="W1164" s="335" t="s">
        <v>1243</v>
      </c>
      <c r="X1164" s="333">
        <f>VALUE(LEFT(RP_2024[[#This Row],[Actividad]],SEARCH(".",RP_2024[[#This Row],[Actividad]],1)-1))</f>
        <v>18</v>
      </c>
      <c r="Y1164" s="335">
        <f>MONTH(RP_2024[[#This Row],[FECHA RP]])</f>
        <v>10</v>
      </c>
      <c r="Z1164" s="334" t="str">
        <f>IF(RP_2024[[#This Row],[FEC ANULACION]]="","",MONTH(RP_2024[[#This Row],[FEC ANULACION]]))</f>
        <v/>
      </c>
      <c r="AA1164" s="335" t="s">
        <v>1589</v>
      </c>
      <c r="AB1164" s="335" t="s">
        <v>3392</v>
      </c>
      <c r="AC1164" s="335" t="str">
        <f>MID(RP_2024[[#This Row],[Elemento PEP]],11,2)</f>
        <v>13</v>
      </c>
    </row>
    <row r="1165" spans="1:29">
      <c r="A1165" s="336">
        <v>5419</v>
      </c>
      <c r="B1165" s="337">
        <v>45582</v>
      </c>
      <c r="C1165" s="338" t="s">
        <v>1823</v>
      </c>
      <c r="D1165" s="338" t="s">
        <v>2997</v>
      </c>
      <c r="E1165" s="336" t="s">
        <v>1580</v>
      </c>
      <c r="F1165" s="336">
        <v>6279</v>
      </c>
      <c r="G1165" s="337">
        <v>45579</v>
      </c>
      <c r="H1165" s="339">
        <v>6912425</v>
      </c>
      <c r="I1165" s="339" t="s">
        <v>1802</v>
      </c>
      <c r="J1165" s="339">
        <v>12013</v>
      </c>
      <c r="K1165" s="339" t="s">
        <v>1704</v>
      </c>
      <c r="L1165" s="339" t="s">
        <v>1832</v>
      </c>
      <c r="M1165" s="340">
        <v>20268144</v>
      </c>
      <c r="N1165" s="330">
        <v>0</v>
      </c>
      <c r="O1165" s="337"/>
      <c r="P1165" s="340">
        <f>+RP_2024[[#This Row],[VALOR INICIAL]]-RP_2024[[#This Row],[VALOR ANULACION]]</f>
        <v>20268144</v>
      </c>
      <c r="Q1165" s="341"/>
      <c r="R1165" s="339">
        <f>VALUE(LEFT(RP_2024[[#This Row],[OBJETO]],3))</f>
        <v>518</v>
      </c>
      <c r="S1165" s="342">
        <f t="shared" si="8"/>
        <v>242</v>
      </c>
      <c r="T1165" s="339" t="str">
        <f>SUBSTITUTE(RP_2024[[#This Row],[CODIGO TIPO]],"-","")</f>
        <v>O232020200991122</v>
      </c>
      <c r="U1165" s="335">
        <v>1905014</v>
      </c>
      <c r="V1165" s="339">
        <f>VALUE(LEFT(RIGHT(RP_2024[[#This Row],[IMPUTACION PRESUPUESTAL]],6),3))</f>
        <v>124</v>
      </c>
      <c r="W1165" s="333" t="s">
        <v>1099</v>
      </c>
      <c r="X1165" s="333">
        <f>VALUE(LEFT(RP_2024[[#This Row],[Actividad]],SEARCH(".",RP_2024[[#This Row],[Actividad]],1)-1))</f>
        <v>16</v>
      </c>
      <c r="Y1165" s="335">
        <f>MONTH(RP_2024[[#This Row],[FECHA RP]])</f>
        <v>10</v>
      </c>
      <c r="Z1165" s="334" t="str">
        <f>IF(RP_2024[[#This Row],[FEC ANULACION]]="","",MONTH(RP_2024[[#This Row],[FEC ANULACION]]))</f>
        <v/>
      </c>
      <c r="AA1165" s="335" t="s">
        <v>1589</v>
      </c>
      <c r="AB1165" s="335" t="s">
        <v>3392</v>
      </c>
      <c r="AC1165" s="335" t="str">
        <f>MID(RP_2024[[#This Row],[Elemento PEP]],11,2)</f>
        <v>13</v>
      </c>
    </row>
    <row r="1166" spans="1:29">
      <c r="A1166" s="336">
        <v>5419</v>
      </c>
      <c r="B1166" s="337">
        <v>45582</v>
      </c>
      <c r="C1166" s="338" t="s">
        <v>1823</v>
      </c>
      <c r="D1166" s="338" t="s">
        <v>2997</v>
      </c>
      <c r="E1166" s="336" t="s">
        <v>1580</v>
      </c>
      <c r="F1166" s="336">
        <v>6279</v>
      </c>
      <c r="G1166" s="337">
        <v>45579</v>
      </c>
      <c r="H1166" s="339">
        <v>6912425</v>
      </c>
      <c r="I1166" s="339" t="s">
        <v>1802</v>
      </c>
      <c r="J1166" s="339">
        <v>12013</v>
      </c>
      <c r="K1166" s="339" t="s">
        <v>1704</v>
      </c>
      <c r="L1166" s="339" t="s">
        <v>1832</v>
      </c>
      <c r="M1166" s="340">
        <v>24108084</v>
      </c>
      <c r="N1166" s="330">
        <v>0</v>
      </c>
      <c r="O1166" s="337"/>
      <c r="P1166" s="340">
        <f>+RP_2024[[#This Row],[VALOR INICIAL]]-RP_2024[[#This Row],[VALOR ANULACION]]</f>
        <v>24108084</v>
      </c>
      <c r="Q1166" s="341"/>
      <c r="R1166" s="339">
        <f>VALUE(LEFT(RP_2024[[#This Row],[OBJETO]],3))</f>
        <v>518</v>
      </c>
      <c r="S1166" s="342">
        <f t="shared" si="8"/>
        <v>242</v>
      </c>
      <c r="T1166" s="339" t="str">
        <f>SUBSTITUTE(RP_2024[[#This Row],[CODIGO TIPO]],"-","")</f>
        <v>O232020200991122</v>
      </c>
      <c r="U1166" s="335">
        <v>1905014</v>
      </c>
      <c r="V1166" s="339">
        <f>VALUE(LEFT(RIGHT(RP_2024[[#This Row],[IMPUTACION PRESUPUESTAL]],6),3))</f>
        <v>124</v>
      </c>
      <c r="W1166" s="333" t="s">
        <v>1104</v>
      </c>
      <c r="X1166" s="333">
        <f>VALUE(LEFT(RP_2024[[#This Row],[Actividad]],SEARCH(".",RP_2024[[#This Row],[Actividad]],1)-1))</f>
        <v>16</v>
      </c>
      <c r="Y1166" s="335">
        <f>MONTH(RP_2024[[#This Row],[FECHA RP]])</f>
        <v>10</v>
      </c>
      <c r="Z1166" s="334" t="str">
        <f>IF(RP_2024[[#This Row],[FEC ANULACION]]="","",MONTH(RP_2024[[#This Row],[FEC ANULACION]]))</f>
        <v/>
      </c>
      <c r="AA1166" s="335" t="s">
        <v>1589</v>
      </c>
      <c r="AB1166" s="335" t="s">
        <v>3392</v>
      </c>
      <c r="AC1166" s="335" t="str">
        <f>MID(RP_2024[[#This Row],[Elemento PEP]],11,2)</f>
        <v>13</v>
      </c>
    </row>
    <row r="1167" spans="1:29">
      <c r="A1167" s="336">
        <v>5420</v>
      </c>
      <c r="B1167" s="337">
        <v>45582</v>
      </c>
      <c r="C1167" s="338" t="s">
        <v>1840</v>
      </c>
      <c r="D1167" s="338" t="s">
        <v>2997</v>
      </c>
      <c r="E1167" s="336" t="s">
        <v>1580</v>
      </c>
      <c r="F1167" s="336">
        <v>6278</v>
      </c>
      <c r="G1167" s="337">
        <v>45579</v>
      </c>
      <c r="H1167" s="339">
        <v>6912425</v>
      </c>
      <c r="I1167" s="339" t="s">
        <v>1802</v>
      </c>
      <c r="J1167" s="339">
        <v>12013</v>
      </c>
      <c r="K1167" s="339" t="s">
        <v>1704</v>
      </c>
      <c r="L1167" s="339" t="s">
        <v>1832</v>
      </c>
      <c r="M1167" s="340">
        <v>30907805</v>
      </c>
      <c r="N1167" s="330">
        <v>0</v>
      </c>
      <c r="O1167" s="337"/>
      <c r="P1167" s="340">
        <f>+RP_2024[[#This Row],[VALOR INICIAL]]-RP_2024[[#This Row],[VALOR ANULACION]]</f>
        <v>30907805</v>
      </c>
      <c r="Q1167" s="341"/>
      <c r="R1167" s="339">
        <f>VALUE(LEFT(RP_2024[[#This Row],[OBJETO]],3))</f>
        <v>518</v>
      </c>
      <c r="S1167" s="342">
        <f t="shared" si="8"/>
        <v>242</v>
      </c>
      <c r="T1167" s="339" t="str">
        <f>SUBSTITUTE(RP_2024[[#This Row],[CODIGO TIPO]],"-","")</f>
        <v>O232020200991122</v>
      </c>
      <c r="U1167" s="335">
        <v>1905014</v>
      </c>
      <c r="V1167" s="339">
        <f>VALUE(LEFT(RIGHT(RP_2024[[#This Row],[IMPUTACION PRESUPUESTAL]],6),3))</f>
        <v>234</v>
      </c>
      <c r="W1167" s="333" t="s">
        <v>1239</v>
      </c>
      <c r="X1167" s="333">
        <f>VALUE(LEFT(RP_2024[[#This Row],[Actividad]],SEARCH(".",RP_2024[[#This Row],[Actividad]],1)-1))</f>
        <v>13</v>
      </c>
      <c r="Y1167" s="335">
        <f>MONTH(RP_2024[[#This Row],[FECHA RP]])</f>
        <v>10</v>
      </c>
      <c r="Z1167" s="334" t="str">
        <f>IF(RP_2024[[#This Row],[FEC ANULACION]]="","",MONTH(RP_2024[[#This Row],[FEC ANULACION]]))</f>
        <v/>
      </c>
      <c r="AA1167" s="335" t="s">
        <v>1589</v>
      </c>
      <c r="AB1167" s="335" t="s">
        <v>3392</v>
      </c>
      <c r="AC1167" s="335" t="str">
        <f>MID(RP_2024[[#This Row],[Elemento PEP]],11,2)</f>
        <v>13</v>
      </c>
    </row>
    <row r="1168" spans="1:29">
      <c r="A1168" s="336">
        <v>5421</v>
      </c>
      <c r="B1168" s="337">
        <v>45582</v>
      </c>
      <c r="C1168" s="338" t="s">
        <v>1852</v>
      </c>
      <c r="D1168" s="338" t="s">
        <v>2997</v>
      </c>
      <c r="E1168" s="336" t="s">
        <v>1580</v>
      </c>
      <c r="F1168" s="336">
        <v>6274</v>
      </c>
      <c r="G1168" s="337">
        <v>45579</v>
      </c>
      <c r="H1168" s="339">
        <v>6912425</v>
      </c>
      <c r="I1168" s="339" t="s">
        <v>1802</v>
      </c>
      <c r="J1168" s="339">
        <v>12013</v>
      </c>
      <c r="K1168" s="339" t="s">
        <v>1704</v>
      </c>
      <c r="L1168" s="339" t="s">
        <v>1832</v>
      </c>
      <c r="M1168" s="340">
        <v>38158121</v>
      </c>
      <c r="N1168" s="330">
        <v>0</v>
      </c>
      <c r="O1168" s="337"/>
      <c r="P1168" s="340">
        <f>+RP_2024[[#This Row],[VALOR INICIAL]]-RP_2024[[#This Row],[VALOR ANULACION]]</f>
        <v>38158121</v>
      </c>
      <c r="Q1168" s="341"/>
      <c r="R1168" s="339">
        <f>VALUE(LEFT(RP_2024[[#This Row],[OBJETO]],3))</f>
        <v>518</v>
      </c>
      <c r="S1168" s="342">
        <f t="shared" si="8"/>
        <v>242</v>
      </c>
      <c r="T1168" s="339" t="str">
        <f>SUBSTITUTE(RP_2024[[#This Row],[CODIGO TIPO]],"-","")</f>
        <v>O232020200991122</v>
      </c>
      <c r="U1168" s="335">
        <v>1905014</v>
      </c>
      <c r="V1168" s="339">
        <f>VALUE(LEFT(RIGHT(RP_2024[[#This Row],[IMPUTACION PRESUPUESTAL]],6),3))</f>
        <v>127</v>
      </c>
      <c r="W1168" s="333" t="s">
        <v>1244</v>
      </c>
      <c r="X1168" s="333">
        <f>VALUE(LEFT(RP_2024[[#This Row],[Actividad]],SEARCH(".",RP_2024[[#This Row],[Actividad]],1)-1))</f>
        <v>19</v>
      </c>
      <c r="Y1168" s="335">
        <f>MONTH(RP_2024[[#This Row],[FECHA RP]])</f>
        <v>10</v>
      </c>
      <c r="Z1168" s="334" t="str">
        <f>IF(RP_2024[[#This Row],[FEC ANULACION]]="","",MONTH(RP_2024[[#This Row],[FEC ANULACION]]))</f>
        <v/>
      </c>
      <c r="AA1168" s="335" t="s">
        <v>1589</v>
      </c>
      <c r="AB1168" s="335" t="s">
        <v>3393</v>
      </c>
      <c r="AC1168" s="335" t="str">
        <f>MID(RP_2024[[#This Row],[Elemento PEP]],11,2)</f>
        <v>07</v>
      </c>
    </row>
    <row r="1169" spans="1:29">
      <c r="A1169" s="336">
        <v>5422</v>
      </c>
      <c r="B1169" s="337">
        <v>45582</v>
      </c>
      <c r="C1169" s="338" t="s">
        <v>1822</v>
      </c>
      <c r="D1169" s="338" t="s">
        <v>2997</v>
      </c>
      <c r="E1169" s="336" t="s">
        <v>1580</v>
      </c>
      <c r="F1169" s="336">
        <v>6275</v>
      </c>
      <c r="G1169" s="337">
        <v>45579</v>
      </c>
      <c r="H1169" s="339">
        <v>6912425</v>
      </c>
      <c r="I1169" s="339" t="s">
        <v>1802</v>
      </c>
      <c r="J1169" s="339">
        <v>12013</v>
      </c>
      <c r="K1169" s="339" t="s">
        <v>1704</v>
      </c>
      <c r="L1169" s="339" t="s">
        <v>1832</v>
      </c>
      <c r="M1169" s="340">
        <v>12949751</v>
      </c>
      <c r="N1169" s="330">
        <v>0</v>
      </c>
      <c r="O1169" s="337"/>
      <c r="P1169" s="340">
        <f>+RP_2024[[#This Row],[VALOR INICIAL]]-RP_2024[[#This Row],[VALOR ANULACION]]</f>
        <v>12949751</v>
      </c>
      <c r="Q1169" s="341"/>
      <c r="R1169" s="339">
        <f>VALUE(LEFT(RP_2024[[#This Row],[OBJETO]],3))</f>
        <v>518</v>
      </c>
      <c r="S1169" s="342">
        <f t="shared" si="8"/>
        <v>242</v>
      </c>
      <c r="T1169" s="339" t="str">
        <f>SUBSTITUTE(RP_2024[[#This Row],[CODIGO TIPO]],"-","")</f>
        <v>O232020200991122</v>
      </c>
      <c r="U1169" s="335">
        <v>1905014</v>
      </c>
      <c r="V1169" s="339">
        <f>VALUE(LEFT(RIGHT(RP_2024[[#This Row],[IMPUTACION PRESUPUESTAL]],6),3))</f>
        <v>129</v>
      </c>
      <c r="W1169" s="333" t="s">
        <v>1247</v>
      </c>
      <c r="X1169" s="333">
        <f>VALUE(LEFT(RP_2024[[#This Row],[Actividad]],SEARCH(".",RP_2024[[#This Row],[Actividad]],1)-1))</f>
        <v>22</v>
      </c>
      <c r="Y1169" s="335">
        <f>MONTH(RP_2024[[#This Row],[FECHA RP]])</f>
        <v>10</v>
      </c>
      <c r="Z1169" s="334" t="str">
        <f>IF(RP_2024[[#This Row],[FEC ANULACION]]="","",MONTH(RP_2024[[#This Row],[FEC ANULACION]]))</f>
        <v/>
      </c>
      <c r="AA1169" s="335" t="s">
        <v>1589</v>
      </c>
      <c r="AB1169" s="335" t="s">
        <v>3390</v>
      </c>
      <c r="AC1169" s="335" t="str">
        <f>MID(RP_2024[[#This Row],[Elemento PEP]],11,2)</f>
        <v>08</v>
      </c>
    </row>
    <row r="1170" spans="1:29">
      <c r="A1170" s="336">
        <v>5423</v>
      </c>
      <c r="B1170" s="337">
        <v>45582</v>
      </c>
      <c r="C1170" s="338" t="s">
        <v>1805</v>
      </c>
      <c r="D1170" s="338" t="s">
        <v>2997</v>
      </c>
      <c r="E1170" s="336" t="s">
        <v>1580</v>
      </c>
      <c r="F1170" s="336">
        <v>6273</v>
      </c>
      <c r="G1170" s="337">
        <v>45579</v>
      </c>
      <c r="H1170" s="339">
        <v>6912425</v>
      </c>
      <c r="I1170" s="339" t="s">
        <v>1802</v>
      </c>
      <c r="J1170" s="339">
        <v>12013</v>
      </c>
      <c r="K1170" s="339" t="s">
        <v>1704</v>
      </c>
      <c r="L1170" s="339" t="s">
        <v>1832</v>
      </c>
      <c r="M1170" s="340">
        <v>13951659</v>
      </c>
      <c r="N1170" s="330">
        <v>0</v>
      </c>
      <c r="O1170" s="337"/>
      <c r="P1170" s="340">
        <f>+RP_2024[[#This Row],[VALOR INICIAL]]-RP_2024[[#This Row],[VALOR ANULACION]]</f>
        <v>13951659</v>
      </c>
      <c r="Q1170" s="341"/>
      <c r="R1170" s="339">
        <f>VALUE(LEFT(RP_2024[[#This Row],[OBJETO]],3))</f>
        <v>518</v>
      </c>
      <c r="S1170" s="342">
        <f t="shared" si="8"/>
        <v>242</v>
      </c>
      <c r="T1170" s="339" t="str">
        <f>SUBSTITUTE(RP_2024[[#This Row],[CODIGO TIPO]],"-","")</f>
        <v>O232020200991122</v>
      </c>
      <c r="U1170" s="335">
        <v>1905014</v>
      </c>
      <c r="V1170" s="339">
        <f>VALUE(LEFT(RIGHT(RP_2024[[#This Row],[IMPUTACION PRESUPUESTAL]],6),3))</f>
        <v>130</v>
      </c>
      <c r="W1170" s="333" t="s">
        <v>1254</v>
      </c>
      <c r="X1170" s="333">
        <f>VALUE(LEFT(RP_2024[[#This Row],[Actividad]],SEARCH(".",RP_2024[[#This Row],[Actividad]],1)-1))</f>
        <v>28</v>
      </c>
      <c r="Y1170" s="335">
        <f>MONTH(RP_2024[[#This Row],[FECHA RP]])</f>
        <v>10</v>
      </c>
      <c r="Z1170" s="334" t="str">
        <f>IF(RP_2024[[#This Row],[FEC ANULACION]]="","",MONTH(RP_2024[[#This Row],[FEC ANULACION]]))</f>
        <v/>
      </c>
      <c r="AA1170" s="335" t="s">
        <v>1589</v>
      </c>
      <c r="AB1170" s="335" t="s">
        <v>3390</v>
      </c>
      <c r="AC1170" s="335" t="str">
        <f>MID(RP_2024[[#This Row],[Elemento PEP]],11,2)</f>
        <v>08</v>
      </c>
    </row>
    <row r="1171" spans="1:29">
      <c r="A1171" s="336">
        <v>5424</v>
      </c>
      <c r="B1171" s="337">
        <v>45582</v>
      </c>
      <c r="C1171" s="338" t="s">
        <v>1865</v>
      </c>
      <c r="D1171" s="338" t="s">
        <v>2997</v>
      </c>
      <c r="E1171" s="336" t="s">
        <v>1580</v>
      </c>
      <c r="F1171" s="336">
        <v>6276</v>
      </c>
      <c r="G1171" s="337">
        <v>45579</v>
      </c>
      <c r="H1171" s="339">
        <v>6912425</v>
      </c>
      <c r="I1171" s="339" t="s">
        <v>1802</v>
      </c>
      <c r="J1171" s="339">
        <v>12013</v>
      </c>
      <c r="K1171" s="339" t="s">
        <v>1704</v>
      </c>
      <c r="L1171" s="339" t="s">
        <v>1832</v>
      </c>
      <c r="M1171" s="340">
        <v>70892500</v>
      </c>
      <c r="N1171" s="330">
        <v>0</v>
      </c>
      <c r="O1171" s="337"/>
      <c r="P1171" s="340">
        <f>+RP_2024[[#This Row],[VALOR INICIAL]]-RP_2024[[#This Row],[VALOR ANULACION]]</f>
        <v>70892500</v>
      </c>
      <c r="Q1171" s="341"/>
      <c r="R1171" s="339">
        <f>VALUE(LEFT(RP_2024[[#This Row],[OBJETO]],3))</f>
        <v>518</v>
      </c>
      <c r="S1171" s="342">
        <f t="shared" si="8"/>
        <v>242</v>
      </c>
      <c r="T1171" s="339" t="str">
        <f>SUBSTITUTE(RP_2024[[#This Row],[CODIGO TIPO]],"-","")</f>
        <v>O232020200991122</v>
      </c>
      <c r="U1171" s="335">
        <v>1905014</v>
      </c>
      <c r="V1171" s="339">
        <f>VALUE(LEFT(RIGHT(RP_2024[[#This Row],[IMPUTACION PRESUPUESTAL]],6),3))</f>
        <v>114</v>
      </c>
      <c r="W1171" s="335" t="s">
        <v>1242</v>
      </c>
      <c r="X1171" s="333">
        <f>VALUE(LEFT(RP_2024[[#This Row],[Actividad]],SEARCH(".",RP_2024[[#This Row],[Actividad]],1)-1))</f>
        <v>17</v>
      </c>
      <c r="Y1171" s="335">
        <f>MONTH(RP_2024[[#This Row],[FECHA RP]])</f>
        <v>10</v>
      </c>
      <c r="Z1171" s="334" t="str">
        <f>IF(RP_2024[[#This Row],[FEC ANULACION]]="","",MONTH(RP_2024[[#This Row],[FEC ANULACION]]))</f>
        <v/>
      </c>
      <c r="AA1171" s="335" t="s">
        <v>1589</v>
      </c>
      <c r="AB1171" s="335" t="s">
        <v>3391</v>
      </c>
      <c r="AC1171" s="335" t="str">
        <f>MID(RP_2024[[#This Row],[Elemento PEP]],11,2)</f>
        <v>09</v>
      </c>
    </row>
    <row r="1172" spans="1:29">
      <c r="A1172" s="336">
        <v>5425</v>
      </c>
      <c r="B1172" s="337">
        <v>45582</v>
      </c>
      <c r="C1172" s="338" t="s">
        <v>1806</v>
      </c>
      <c r="D1172" s="338" t="s">
        <v>2997</v>
      </c>
      <c r="E1172" s="336" t="s">
        <v>1580</v>
      </c>
      <c r="F1172" s="336">
        <v>6268</v>
      </c>
      <c r="G1172" s="337">
        <v>45579</v>
      </c>
      <c r="H1172" s="339">
        <v>6912425</v>
      </c>
      <c r="I1172" s="339" t="s">
        <v>1802</v>
      </c>
      <c r="J1172" s="339">
        <v>12013</v>
      </c>
      <c r="K1172" s="339" t="s">
        <v>1704</v>
      </c>
      <c r="L1172" s="339" t="s">
        <v>1832</v>
      </c>
      <c r="M1172" s="340">
        <v>14497870</v>
      </c>
      <c r="N1172" s="330">
        <v>0</v>
      </c>
      <c r="O1172" s="337"/>
      <c r="P1172" s="340">
        <f>+RP_2024[[#This Row],[VALOR INICIAL]]-RP_2024[[#This Row],[VALOR ANULACION]]</f>
        <v>14497870</v>
      </c>
      <c r="Q1172" s="341"/>
      <c r="R1172" s="339">
        <f>VALUE(LEFT(RP_2024[[#This Row],[OBJETO]],3))</f>
        <v>518</v>
      </c>
      <c r="S1172" s="342">
        <f t="shared" si="8"/>
        <v>242</v>
      </c>
      <c r="T1172" s="339" t="str">
        <f>SUBSTITUTE(RP_2024[[#This Row],[CODIGO TIPO]],"-","")</f>
        <v>O232020200991122</v>
      </c>
      <c r="U1172" s="335">
        <v>1905049</v>
      </c>
      <c r="V1172" s="339">
        <f>VALUE(LEFT(RIGHT(RP_2024[[#This Row],[IMPUTACION PRESUPUESTAL]],6),3))</f>
        <v>116</v>
      </c>
      <c r="W1172" s="335" t="s">
        <v>1265</v>
      </c>
      <c r="X1172" s="333">
        <f>VALUE(LEFT(RP_2024[[#This Row],[Actividad]],SEARCH(".",RP_2024[[#This Row],[Actividad]],1)-1))</f>
        <v>35</v>
      </c>
      <c r="Y1172" s="335">
        <f>MONTH(RP_2024[[#This Row],[FECHA RP]])</f>
        <v>10</v>
      </c>
      <c r="Z1172" s="334" t="str">
        <f>IF(RP_2024[[#This Row],[FEC ANULACION]]="","",MONTH(RP_2024[[#This Row],[FEC ANULACION]]))</f>
        <v/>
      </c>
      <c r="AA1172" s="335" t="s">
        <v>1589</v>
      </c>
      <c r="AB1172" s="335" t="s">
        <v>3388</v>
      </c>
      <c r="AC1172" s="335" t="str">
        <f>MID(RP_2024[[#This Row],[Elemento PEP]],11,2)</f>
        <v>03</v>
      </c>
    </row>
    <row r="1173" spans="1:29">
      <c r="A1173" s="336">
        <v>5426</v>
      </c>
      <c r="B1173" s="337">
        <v>45582</v>
      </c>
      <c r="C1173" s="338" t="s">
        <v>1835</v>
      </c>
      <c r="D1173" s="338" t="s">
        <v>2997</v>
      </c>
      <c r="E1173" s="336" t="s">
        <v>1580</v>
      </c>
      <c r="F1173" s="336">
        <v>6269</v>
      </c>
      <c r="G1173" s="337">
        <v>45579</v>
      </c>
      <c r="H1173" s="339">
        <v>6912425</v>
      </c>
      <c r="I1173" s="339" t="s">
        <v>1802</v>
      </c>
      <c r="J1173" s="339">
        <v>12013</v>
      </c>
      <c r="K1173" s="339" t="s">
        <v>1704</v>
      </c>
      <c r="L1173" s="339" t="s">
        <v>1832</v>
      </c>
      <c r="M1173" s="340">
        <v>49099950</v>
      </c>
      <c r="N1173" s="330">
        <v>0</v>
      </c>
      <c r="O1173" s="337"/>
      <c r="P1173" s="340">
        <f>+RP_2024[[#This Row],[VALOR INICIAL]]-RP_2024[[#This Row],[VALOR ANULACION]]</f>
        <v>49099950</v>
      </c>
      <c r="Q1173" s="341"/>
      <c r="R1173" s="339">
        <f>VALUE(LEFT(RP_2024[[#This Row],[OBJETO]],3))</f>
        <v>518</v>
      </c>
      <c r="S1173" s="342">
        <f t="shared" si="8"/>
        <v>242</v>
      </c>
      <c r="T1173" s="339" t="str">
        <f>SUBSTITUTE(RP_2024[[#This Row],[CODIGO TIPO]],"-","")</f>
        <v>O232020200991122</v>
      </c>
      <c r="U1173" s="335">
        <v>1905014</v>
      </c>
      <c r="V1173" s="339">
        <f>VALUE(LEFT(RIGHT(RP_2024[[#This Row],[IMPUTACION PRESUPUESTAL]],6),3))</f>
        <v>108</v>
      </c>
      <c r="W1173" s="335" t="s">
        <v>1256</v>
      </c>
      <c r="X1173" s="333">
        <f>VALUE(LEFT(RP_2024[[#This Row],[Actividad]],SEARCH(".",RP_2024[[#This Row],[Actividad]],1)-1))</f>
        <v>30</v>
      </c>
      <c r="Y1173" s="335">
        <f>MONTH(RP_2024[[#This Row],[FECHA RP]])</f>
        <v>10</v>
      </c>
      <c r="Z1173" s="334" t="str">
        <f>IF(RP_2024[[#This Row],[FEC ANULACION]]="","",MONTH(RP_2024[[#This Row],[FEC ANULACION]]))</f>
        <v/>
      </c>
      <c r="AA1173" s="335" t="s">
        <v>1589</v>
      </c>
      <c r="AB1173" s="335" t="s">
        <v>3391</v>
      </c>
      <c r="AC1173" s="335" t="str">
        <f>MID(RP_2024[[#This Row],[Elemento PEP]],11,2)</f>
        <v>09</v>
      </c>
    </row>
    <row r="1174" spans="1:29">
      <c r="A1174" s="336">
        <v>5427</v>
      </c>
      <c r="B1174" s="337">
        <v>45582</v>
      </c>
      <c r="C1174" s="338" t="s">
        <v>1819</v>
      </c>
      <c r="D1174" s="338" t="s">
        <v>2997</v>
      </c>
      <c r="E1174" s="336" t="s">
        <v>1580</v>
      </c>
      <c r="F1174" s="336">
        <v>6272</v>
      </c>
      <c r="G1174" s="337">
        <v>45579</v>
      </c>
      <c r="H1174" s="339">
        <v>6912425</v>
      </c>
      <c r="I1174" s="339" t="s">
        <v>1802</v>
      </c>
      <c r="J1174" s="339">
        <v>12013</v>
      </c>
      <c r="K1174" s="339" t="s">
        <v>1704</v>
      </c>
      <c r="L1174" s="339" t="s">
        <v>1832</v>
      </c>
      <c r="M1174" s="340">
        <v>32483630</v>
      </c>
      <c r="N1174" s="330">
        <v>0</v>
      </c>
      <c r="O1174" s="337"/>
      <c r="P1174" s="340">
        <f>+RP_2024[[#This Row],[VALOR INICIAL]]-RP_2024[[#This Row],[VALOR ANULACION]]</f>
        <v>32483630</v>
      </c>
      <c r="Q1174" s="341"/>
      <c r="R1174" s="339">
        <f>VALUE(LEFT(RP_2024[[#This Row],[OBJETO]],3))</f>
        <v>518</v>
      </c>
      <c r="S1174" s="342">
        <f t="shared" si="8"/>
        <v>242</v>
      </c>
      <c r="T1174" s="339" t="str">
        <f>SUBSTITUTE(RP_2024[[#This Row],[CODIGO TIPO]],"-","")</f>
        <v>O232020200991122</v>
      </c>
      <c r="U1174" s="335">
        <v>1905014</v>
      </c>
      <c r="V1174" s="339">
        <f>VALUE(LEFT(RIGHT(RP_2024[[#This Row],[IMPUTACION PRESUPUESTAL]],6),3))</f>
        <v>134</v>
      </c>
      <c r="W1174" s="333" t="s">
        <v>1253</v>
      </c>
      <c r="X1174" s="333">
        <f>VALUE(LEFT(RP_2024[[#This Row],[Actividad]],SEARCH(".",RP_2024[[#This Row],[Actividad]],1)-1))</f>
        <v>27</v>
      </c>
      <c r="Y1174" s="335">
        <f>MONTH(RP_2024[[#This Row],[FECHA RP]])</f>
        <v>10</v>
      </c>
      <c r="Z1174" s="334" t="str">
        <f>IF(RP_2024[[#This Row],[FEC ANULACION]]="","",MONTH(RP_2024[[#This Row],[FEC ANULACION]]))</f>
        <v/>
      </c>
      <c r="AA1174" s="335" t="s">
        <v>1589</v>
      </c>
      <c r="AB1174" s="335" t="s">
        <v>3390</v>
      </c>
      <c r="AC1174" s="335" t="str">
        <f>MID(RP_2024[[#This Row],[Elemento PEP]],11,2)</f>
        <v>08</v>
      </c>
    </row>
    <row r="1175" spans="1:29">
      <c r="A1175" s="336">
        <v>5428</v>
      </c>
      <c r="B1175" s="337">
        <v>45582</v>
      </c>
      <c r="C1175" s="338" t="s">
        <v>1825</v>
      </c>
      <c r="D1175" s="338" t="s">
        <v>2997</v>
      </c>
      <c r="E1175" s="336" t="s">
        <v>1580</v>
      </c>
      <c r="F1175" s="336">
        <v>6270</v>
      </c>
      <c r="G1175" s="337">
        <v>45579</v>
      </c>
      <c r="H1175" s="339">
        <v>6912425</v>
      </c>
      <c r="I1175" s="339" t="s">
        <v>1802</v>
      </c>
      <c r="J1175" s="339">
        <v>12013</v>
      </c>
      <c r="K1175" s="339" t="s">
        <v>1704</v>
      </c>
      <c r="L1175" s="339" t="s">
        <v>1832</v>
      </c>
      <c r="M1175" s="340">
        <v>13043093</v>
      </c>
      <c r="N1175" s="330">
        <v>0</v>
      </c>
      <c r="O1175" s="337"/>
      <c r="P1175" s="340">
        <f>+RP_2024[[#This Row],[VALOR INICIAL]]-RP_2024[[#This Row],[VALOR ANULACION]]</f>
        <v>13043093</v>
      </c>
      <c r="Q1175" s="341"/>
      <c r="R1175" s="339">
        <f>VALUE(LEFT(RP_2024[[#This Row],[OBJETO]],3))</f>
        <v>518</v>
      </c>
      <c r="S1175" s="342">
        <f t="shared" si="8"/>
        <v>242</v>
      </c>
      <c r="T1175" s="339" t="str">
        <f>SUBSTITUTE(RP_2024[[#This Row],[CODIGO TIPO]],"-","")</f>
        <v>O232020200991122</v>
      </c>
      <c r="U1175" s="335">
        <v>1905014</v>
      </c>
      <c r="V1175" s="339">
        <f>VALUE(LEFT(RIGHT(RP_2024[[#This Row],[IMPUTACION PRESUPUESTAL]],6),3))</f>
        <v>135</v>
      </c>
      <c r="W1175" s="333" t="s">
        <v>1255</v>
      </c>
      <c r="X1175" s="333">
        <f>VALUE(LEFT(RP_2024[[#This Row],[Actividad]],SEARCH(".",RP_2024[[#This Row],[Actividad]],1)-1))</f>
        <v>29</v>
      </c>
      <c r="Y1175" s="335">
        <f>MONTH(RP_2024[[#This Row],[FECHA RP]])</f>
        <v>10</v>
      </c>
      <c r="Z1175" s="334" t="str">
        <f>IF(RP_2024[[#This Row],[FEC ANULACION]]="","",MONTH(RP_2024[[#This Row],[FEC ANULACION]]))</f>
        <v/>
      </c>
      <c r="AA1175" s="335" t="s">
        <v>1589</v>
      </c>
      <c r="AB1175" s="335" t="s">
        <v>3390</v>
      </c>
      <c r="AC1175" s="335" t="str">
        <f>MID(RP_2024[[#This Row],[Elemento PEP]],11,2)</f>
        <v>08</v>
      </c>
    </row>
    <row r="1176" spans="1:29">
      <c r="A1176" s="336">
        <v>5429</v>
      </c>
      <c r="B1176" s="337">
        <v>45582</v>
      </c>
      <c r="C1176" s="338" t="s">
        <v>1848</v>
      </c>
      <c r="D1176" s="338" t="s">
        <v>2997</v>
      </c>
      <c r="E1176" s="336" t="s">
        <v>1580</v>
      </c>
      <c r="F1176" s="336">
        <v>6267</v>
      </c>
      <c r="G1176" s="337">
        <v>45579</v>
      </c>
      <c r="H1176" s="339">
        <v>6912425</v>
      </c>
      <c r="I1176" s="339" t="s">
        <v>1802</v>
      </c>
      <c r="J1176" s="339">
        <v>12013</v>
      </c>
      <c r="K1176" s="339" t="s">
        <v>1704</v>
      </c>
      <c r="L1176" s="339" t="s">
        <v>1832</v>
      </c>
      <c r="M1176" s="340">
        <v>28867860</v>
      </c>
      <c r="N1176" s="330">
        <v>0</v>
      </c>
      <c r="O1176" s="337"/>
      <c r="P1176" s="340">
        <f>+RP_2024[[#This Row],[VALOR INICIAL]]-RP_2024[[#This Row],[VALOR ANULACION]]</f>
        <v>28867860</v>
      </c>
      <c r="Q1176" s="341"/>
      <c r="R1176" s="339">
        <f>VALUE(LEFT(RP_2024[[#This Row],[OBJETO]],3))</f>
        <v>518</v>
      </c>
      <c r="S1176" s="342">
        <f t="shared" ref="S1176:S1241" si="9">Proyecto</f>
        <v>242</v>
      </c>
      <c r="T1176" s="339" t="str">
        <f>SUBSTITUTE(RP_2024[[#This Row],[CODIGO TIPO]],"-","")</f>
        <v>O232020200991122</v>
      </c>
      <c r="U1176" s="335">
        <v>1905049</v>
      </c>
      <c r="V1176" s="339">
        <f>VALUE(LEFT(RIGHT(RP_2024[[#This Row],[IMPUTACION PRESUPUESTAL]],6),3))</f>
        <v>133</v>
      </c>
      <c r="W1176" s="333" t="s">
        <v>1271</v>
      </c>
      <c r="X1176" s="333">
        <f>VALUE(LEFT(RP_2024[[#This Row],[Actividad]],SEARCH(".",RP_2024[[#This Row],[Actividad]],1)-1))</f>
        <v>38</v>
      </c>
      <c r="Y1176" s="335">
        <f>MONTH(RP_2024[[#This Row],[FECHA RP]])</f>
        <v>10</v>
      </c>
      <c r="Z1176" s="334" t="str">
        <f>IF(RP_2024[[#This Row],[FEC ANULACION]]="","",MONTH(RP_2024[[#This Row],[FEC ANULACION]]))</f>
        <v/>
      </c>
      <c r="AA1176" s="335" t="s">
        <v>1589</v>
      </c>
      <c r="AB1176" s="335" t="s">
        <v>3386</v>
      </c>
      <c r="AC1176" s="335" t="str">
        <f>MID(RP_2024[[#This Row],[Elemento PEP]],11,2)</f>
        <v>13</v>
      </c>
    </row>
    <row r="1177" spans="1:29">
      <c r="A1177" s="336">
        <v>5430</v>
      </c>
      <c r="B1177" s="337">
        <v>45582</v>
      </c>
      <c r="C1177" s="338" t="s">
        <v>1829</v>
      </c>
      <c r="D1177" s="338" t="s">
        <v>2997</v>
      </c>
      <c r="E1177" s="336" t="s">
        <v>1580</v>
      </c>
      <c r="F1177" s="336">
        <v>6266</v>
      </c>
      <c r="G1177" s="337">
        <v>45579</v>
      </c>
      <c r="H1177" s="339">
        <v>6912425</v>
      </c>
      <c r="I1177" s="339" t="s">
        <v>1802</v>
      </c>
      <c r="J1177" s="339">
        <v>12013</v>
      </c>
      <c r="K1177" s="339" t="s">
        <v>1704</v>
      </c>
      <c r="L1177" s="339" t="s">
        <v>1832</v>
      </c>
      <c r="M1177" s="340">
        <v>14217588</v>
      </c>
      <c r="N1177" s="330">
        <v>0</v>
      </c>
      <c r="O1177" s="337"/>
      <c r="P1177" s="340">
        <f>+RP_2024[[#This Row],[VALOR INICIAL]]-RP_2024[[#This Row],[VALOR ANULACION]]</f>
        <v>14217588</v>
      </c>
      <c r="Q1177" s="341"/>
      <c r="R1177" s="339">
        <f>VALUE(LEFT(RP_2024[[#This Row],[OBJETO]],3))</f>
        <v>518</v>
      </c>
      <c r="S1177" s="342">
        <f t="shared" si="9"/>
        <v>242</v>
      </c>
      <c r="T1177" s="339" t="str">
        <f>SUBSTITUTE(RP_2024[[#This Row],[CODIGO TIPO]],"-","")</f>
        <v>O232020200991122</v>
      </c>
      <c r="U1177" s="335">
        <v>1905049</v>
      </c>
      <c r="V1177" s="339">
        <f>VALUE(LEFT(RIGHT(RP_2024[[#This Row],[IMPUTACION PRESUPUESTAL]],6),3))</f>
        <v>111</v>
      </c>
      <c r="W1177" s="335" t="s">
        <v>1267</v>
      </c>
      <c r="X1177" s="333">
        <f>VALUE(LEFT(RP_2024[[#This Row],[Actividad]],SEARCH(".",RP_2024[[#This Row],[Actividad]],1)-1))</f>
        <v>36</v>
      </c>
      <c r="Y1177" s="335">
        <f>MONTH(RP_2024[[#This Row],[FECHA RP]])</f>
        <v>10</v>
      </c>
      <c r="Z1177" s="334" t="str">
        <f>IF(RP_2024[[#This Row],[FEC ANULACION]]="","",MONTH(RP_2024[[#This Row],[FEC ANULACION]]))</f>
        <v/>
      </c>
      <c r="AA1177" s="335" t="s">
        <v>1589</v>
      </c>
      <c r="AB1177" s="335" t="s">
        <v>3388</v>
      </c>
      <c r="AC1177" s="335" t="str">
        <f>MID(RP_2024[[#This Row],[Elemento PEP]],11,2)</f>
        <v>03</v>
      </c>
    </row>
    <row r="1178" spans="1:29">
      <c r="A1178" s="336">
        <v>5431</v>
      </c>
      <c r="B1178" s="337">
        <v>45582</v>
      </c>
      <c r="C1178" s="338" t="s">
        <v>1854</v>
      </c>
      <c r="D1178" s="338" t="s">
        <v>2997</v>
      </c>
      <c r="E1178" s="336" t="s">
        <v>1580</v>
      </c>
      <c r="F1178" s="336">
        <v>6263</v>
      </c>
      <c r="G1178" s="337">
        <v>45579</v>
      </c>
      <c r="H1178" s="339">
        <v>6912425</v>
      </c>
      <c r="I1178" s="339" t="s">
        <v>1802</v>
      </c>
      <c r="J1178" s="339">
        <v>49809</v>
      </c>
      <c r="K1178" s="339" t="s">
        <v>1704</v>
      </c>
      <c r="L1178" s="339" t="s">
        <v>1719</v>
      </c>
      <c r="M1178" s="340">
        <v>17017288</v>
      </c>
      <c r="N1178" s="330">
        <v>0</v>
      </c>
      <c r="O1178" s="337"/>
      <c r="P1178" s="340">
        <f>+RP_2024[[#This Row],[VALOR INICIAL]]-RP_2024[[#This Row],[VALOR ANULACION]]</f>
        <v>17017288</v>
      </c>
      <c r="Q1178" s="341"/>
      <c r="R1178" s="339">
        <f>VALUE(LEFT(RP_2024[[#This Row],[OBJETO]],3))</f>
        <v>518</v>
      </c>
      <c r="S1178" s="342">
        <f t="shared" si="9"/>
        <v>242</v>
      </c>
      <c r="T1178" s="339" t="str">
        <f>SUBSTITUTE(RP_2024[[#This Row],[CODIGO TIPO]],"-","")</f>
        <v>O232020200991122</v>
      </c>
      <c r="U1178" s="335">
        <v>1905049</v>
      </c>
      <c r="V1178" s="339">
        <f>VALUE(LEFT(RIGHT(RP_2024[[#This Row],[IMPUTACION PRESUPUESTAL]],6),3))</f>
        <v>143</v>
      </c>
      <c r="W1178" s="333" t="s">
        <v>1275</v>
      </c>
      <c r="X1178" s="333">
        <f>VALUE(LEFT(RP_2024[[#This Row],[Actividad]],SEARCH(".",RP_2024[[#This Row],[Actividad]],1)-1))</f>
        <v>40</v>
      </c>
      <c r="Y1178" s="335">
        <f>MONTH(RP_2024[[#This Row],[FECHA RP]])</f>
        <v>10</v>
      </c>
      <c r="Z1178" s="334" t="str">
        <f>IF(RP_2024[[#This Row],[FEC ANULACION]]="","",MONTH(RP_2024[[#This Row],[FEC ANULACION]]))</f>
        <v/>
      </c>
      <c r="AA1178" s="335" t="s">
        <v>1589</v>
      </c>
      <c r="AB1178" s="335" t="s">
        <v>3386</v>
      </c>
      <c r="AC1178" s="335" t="str">
        <f>MID(RP_2024[[#This Row],[Elemento PEP]],11,2)</f>
        <v>13</v>
      </c>
    </row>
    <row r="1179" spans="1:29">
      <c r="A1179" s="336">
        <v>5432</v>
      </c>
      <c r="B1179" s="337">
        <v>45582</v>
      </c>
      <c r="C1179" s="338" t="s">
        <v>1854</v>
      </c>
      <c r="D1179" s="338" t="s">
        <v>2997</v>
      </c>
      <c r="E1179" s="336" t="s">
        <v>1580</v>
      </c>
      <c r="F1179" s="336">
        <v>6265</v>
      </c>
      <c r="G1179" s="337">
        <v>45579</v>
      </c>
      <c r="H1179" s="339">
        <v>6912425</v>
      </c>
      <c r="I1179" s="339" t="s">
        <v>1802</v>
      </c>
      <c r="J1179" s="339">
        <v>12013</v>
      </c>
      <c r="K1179" s="339" t="s">
        <v>1704</v>
      </c>
      <c r="L1179" s="339" t="s">
        <v>1832</v>
      </c>
      <c r="M1179" s="340">
        <v>258427053</v>
      </c>
      <c r="N1179" s="330">
        <v>0</v>
      </c>
      <c r="O1179" s="337"/>
      <c r="P1179" s="340">
        <f>+RP_2024[[#This Row],[VALOR INICIAL]]-RP_2024[[#This Row],[VALOR ANULACION]]</f>
        <v>258427053</v>
      </c>
      <c r="Q1179" s="341"/>
      <c r="R1179" s="339">
        <f>VALUE(LEFT(RP_2024[[#This Row],[OBJETO]],3))</f>
        <v>518</v>
      </c>
      <c r="S1179" s="342">
        <f t="shared" si="9"/>
        <v>242</v>
      </c>
      <c r="T1179" s="339" t="str">
        <f>SUBSTITUTE(RP_2024[[#This Row],[CODIGO TIPO]],"-","")</f>
        <v>O232020200991122</v>
      </c>
      <c r="U1179" s="335">
        <v>1905049</v>
      </c>
      <c r="V1179" s="339">
        <f>VALUE(LEFT(RIGHT(RP_2024[[#This Row],[IMPUTACION PRESUPUESTAL]],6),3))</f>
        <v>143</v>
      </c>
      <c r="W1179" s="333" t="s">
        <v>1275</v>
      </c>
      <c r="X1179" s="333">
        <f>VALUE(LEFT(RP_2024[[#This Row],[Actividad]],SEARCH(".",RP_2024[[#This Row],[Actividad]],1)-1))</f>
        <v>40</v>
      </c>
      <c r="Y1179" s="335">
        <f>MONTH(RP_2024[[#This Row],[FECHA RP]])</f>
        <v>10</v>
      </c>
      <c r="Z1179" s="334" t="str">
        <f>IF(RP_2024[[#This Row],[FEC ANULACION]]="","",MONTH(RP_2024[[#This Row],[FEC ANULACION]]))</f>
        <v/>
      </c>
      <c r="AA1179" s="335" t="s">
        <v>1589</v>
      </c>
      <c r="AB1179" s="335" t="s">
        <v>3386</v>
      </c>
      <c r="AC1179" s="335" t="str">
        <f>MID(RP_2024[[#This Row],[Elemento PEP]],11,2)</f>
        <v>13</v>
      </c>
    </row>
    <row r="1180" spans="1:29">
      <c r="A1180" s="336">
        <v>5433</v>
      </c>
      <c r="B1180" s="337">
        <v>45582</v>
      </c>
      <c r="C1180" s="338" t="s">
        <v>1848</v>
      </c>
      <c r="D1180" s="338" t="s">
        <v>2997</v>
      </c>
      <c r="E1180" s="336" t="s">
        <v>1580</v>
      </c>
      <c r="F1180" s="336">
        <v>6264</v>
      </c>
      <c r="G1180" s="337">
        <v>45579</v>
      </c>
      <c r="H1180" s="339">
        <v>6912425</v>
      </c>
      <c r="I1180" s="339" t="s">
        <v>1802</v>
      </c>
      <c r="J1180" s="339">
        <v>49809</v>
      </c>
      <c r="K1180" s="339" t="s">
        <v>1704</v>
      </c>
      <c r="L1180" s="339" t="s">
        <v>1719</v>
      </c>
      <c r="M1180" s="340">
        <v>546059843</v>
      </c>
      <c r="N1180" s="330">
        <v>0</v>
      </c>
      <c r="O1180" s="337"/>
      <c r="P1180" s="340">
        <f>+RP_2024[[#This Row],[VALOR INICIAL]]-RP_2024[[#This Row],[VALOR ANULACION]]</f>
        <v>546059843</v>
      </c>
      <c r="Q1180" s="341"/>
      <c r="R1180" s="339">
        <f>VALUE(LEFT(RP_2024[[#This Row],[OBJETO]],3))</f>
        <v>518</v>
      </c>
      <c r="S1180" s="342">
        <f t="shared" si="9"/>
        <v>242</v>
      </c>
      <c r="T1180" s="339" t="str">
        <f>SUBSTITUTE(RP_2024[[#This Row],[CODIGO TIPO]],"-","")</f>
        <v>O232020200991122</v>
      </c>
      <c r="U1180" s="335">
        <v>1905049</v>
      </c>
      <c r="V1180" s="339">
        <f>VALUE(LEFT(RIGHT(RP_2024[[#This Row],[IMPUTACION PRESUPUESTAL]],6),3))</f>
        <v>133</v>
      </c>
      <c r="W1180" s="333" t="s">
        <v>1270</v>
      </c>
      <c r="X1180" s="333">
        <f>VALUE(LEFT(RP_2024[[#This Row],[Actividad]],SEARCH(".",RP_2024[[#This Row],[Actividad]],1)-1))</f>
        <v>38</v>
      </c>
      <c r="Y1180" s="335">
        <f>MONTH(RP_2024[[#This Row],[FECHA RP]])</f>
        <v>10</v>
      </c>
      <c r="Z1180" s="334" t="str">
        <f>IF(RP_2024[[#This Row],[FEC ANULACION]]="","",MONTH(RP_2024[[#This Row],[FEC ANULACION]]))</f>
        <v/>
      </c>
      <c r="AA1180" s="335" t="s">
        <v>1589</v>
      </c>
      <c r="AB1180" s="335" t="s">
        <v>3386</v>
      </c>
      <c r="AC1180" s="335" t="str">
        <f>MID(RP_2024[[#This Row],[Elemento PEP]],11,2)</f>
        <v>13</v>
      </c>
    </row>
    <row r="1181" spans="1:29">
      <c r="A1181" s="336">
        <v>5434</v>
      </c>
      <c r="B1181" s="337">
        <v>45582</v>
      </c>
      <c r="C1181" s="338" t="s">
        <v>1817</v>
      </c>
      <c r="D1181" s="338" t="s">
        <v>2997</v>
      </c>
      <c r="E1181" s="336" t="s">
        <v>1580</v>
      </c>
      <c r="F1181" s="336">
        <v>6261</v>
      </c>
      <c r="G1181" s="337">
        <v>45579</v>
      </c>
      <c r="H1181" s="339">
        <v>6912425</v>
      </c>
      <c r="I1181" s="339" t="s">
        <v>1802</v>
      </c>
      <c r="J1181" s="339">
        <v>12013</v>
      </c>
      <c r="K1181" s="339" t="s">
        <v>1704</v>
      </c>
      <c r="L1181" s="339" t="s">
        <v>1832</v>
      </c>
      <c r="M1181" s="340">
        <v>30605926</v>
      </c>
      <c r="N1181" s="330">
        <v>0</v>
      </c>
      <c r="O1181" s="337"/>
      <c r="P1181" s="340">
        <f>+RP_2024[[#This Row],[VALOR INICIAL]]-RP_2024[[#This Row],[VALOR ANULACION]]</f>
        <v>30605926</v>
      </c>
      <c r="Q1181" s="341"/>
      <c r="R1181" s="339">
        <f>VALUE(LEFT(RP_2024[[#This Row],[OBJETO]],3))</f>
        <v>518</v>
      </c>
      <c r="S1181" s="342">
        <f t="shared" si="9"/>
        <v>242</v>
      </c>
      <c r="T1181" s="339" t="str">
        <f>SUBSTITUTE(RP_2024[[#This Row],[CODIGO TIPO]],"-","")</f>
        <v>O232020200991122</v>
      </c>
      <c r="U1181" s="335">
        <v>1905049</v>
      </c>
      <c r="V1181" s="339">
        <f>VALUE(LEFT(RIGHT(RP_2024[[#This Row],[IMPUTACION PRESUPUESTAL]],6),3))</f>
        <v>148</v>
      </c>
      <c r="W1181" s="333" t="s">
        <v>1274</v>
      </c>
      <c r="X1181" s="333">
        <f>VALUE(LEFT(RP_2024[[#This Row],[Actividad]],SEARCH(".",RP_2024[[#This Row],[Actividad]],1)-1))</f>
        <v>40</v>
      </c>
      <c r="Y1181" s="335">
        <f>MONTH(RP_2024[[#This Row],[FECHA RP]])</f>
        <v>10</v>
      </c>
      <c r="Z1181" s="334" t="str">
        <f>IF(RP_2024[[#This Row],[FEC ANULACION]]="","",MONTH(RP_2024[[#This Row],[FEC ANULACION]]))</f>
        <v/>
      </c>
      <c r="AA1181" s="335" t="s">
        <v>1589</v>
      </c>
      <c r="AB1181" s="335" t="s">
        <v>3386</v>
      </c>
      <c r="AC1181" s="335" t="str">
        <f>MID(RP_2024[[#This Row],[Elemento PEP]],11,2)</f>
        <v>13</v>
      </c>
    </row>
    <row r="1182" spans="1:29">
      <c r="A1182" s="336">
        <v>5435</v>
      </c>
      <c r="B1182" s="337">
        <v>45582</v>
      </c>
      <c r="C1182" s="338" t="s">
        <v>1862</v>
      </c>
      <c r="D1182" s="338" t="s">
        <v>2997</v>
      </c>
      <c r="E1182" s="336" t="s">
        <v>1580</v>
      </c>
      <c r="F1182" s="336">
        <v>6260</v>
      </c>
      <c r="G1182" s="337">
        <v>45579</v>
      </c>
      <c r="H1182" s="339">
        <v>6912425</v>
      </c>
      <c r="I1182" s="339" t="s">
        <v>1802</v>
      </c>
      <c r="J1182" s="339">
        <v>12013</v>
      </c>
      <c r="K1182" s="339" t="s">
        <v>1704</v>
      </c>
      <c r="L1182" s="339" t="s">
        <v>1832</v>
      </c>
      <c r="M1182" s="340">
        <v>29654792</v>
      </c>
      <c r="N1182" s="330">
        <v>0</v>
      </c>
      <c r="O1182" s="337"/>
      <c r="P1182" s="340">
        <f>+RP_2024[[#This Row],[VALOR INICIAL]]-RP_2024[[#This Row],[VALOR ANULACION]]</f>
        <v>29654792</v>
      </c>
      <c r="Q1182" s="341"/>
      <c r="R1182" s="339">
        <f>VALUE(LEFT(RP_2024[[#This Row],[OBJETO]],3))</f>
        <v>518</v>
      </c>
      <c r="S1182" s="342">
        <f t="shared" si="9"/>
        <v>242</v>
      </c>
      <c r="T1182" s="339" t="str">
        <f>SUBSTITUTE(RP_2024[[#This Row],[CODIGO TIPO]],"-","")</f>
        <v>O232020200991122</v>
      </c>
      <c r="U1182" s="335">
        <v>1905049</v>
      </c>
      <c r="V1182" s="339">
        <f>VALUE(LEFT(RIGHT(RP_2024[[#This Row],[IMPUTACION PRESUPUESTAL]],6),3))</f>
        <v>211</v>
      </c>
      <c r="W1182" s="333" t="s">
        <v>1277</v>
      </c>
      <c r="X1182" s="333">
        <f>VALUE(LEFT(RP_2024[[#This Row],[Actividad]],SEARCH(".",RP_2024[[#This Row],[Actividad]],1)-1))</f>
        <v>41</v>
      </c>
      <c r="Y1182" s="335">
        <f>MONTH(RP_2024[[#This Row],[FECHA RP]])</f>
        <v>10</v>
      </c>
      <c r="Z1182" s="334" t="str">
        <f>IF(RP_2024[[#This Row],[FEC ANULACION]]="","",MONTH(RP_2024[[#This Row],[FEC ANULACION]]))</f>
        <v/>
      </c>
      <c r="AA1182" s="335" t="s">
        <v>1589</v>
      </c>
      <c r="AB1182" s="335" t="s">
        <v>3397</v>
      </c>
      <c r="AC1182" s="335" t="str">
        <f>MID(RP_2024[[#This Row],[Elemento PEP]],11,2)</f>
        <v>09</v>
      </c>
    </row>
    <row r="1183" spans="1:29">
      <c r="A1183" s="336">
        <v>5435</v>
      </c>
      <c r="B1183" s="337">
        <v>45582</v>
      </c>
      <c r="C1183" s="338" t="s">
        <v>1862</v>
      </c>
      <c r="D1183" s="338" t="s">
        <v>2997</v>
      </c>
      <c r="E1183" s="336" t="s">
        <v>1580</v>
      </c>
      <c r="F1183" s="336">
        <v>6260</v>
      </c>
      <c r="G1183" s="337">
        <v>45579</v>
      </c>
      <c r="H1183" s="339">
        <v>6912425</v>
      </c>
      <c r="I1183" s="339" t="s">
        <v>1802</v>
      </c>
      <c r="J1183" s="339">
        <v>12013</v>
      </c>
      <c r="K1183" s="339" t="s">
        <v>1704</v>
      </c>
      <c r="L1183" s="339" t="s">
        <v>1832</v>
      </c>
      <c r="M1183" s="340">
        <v>140880648</v>
      </c>
      <c r="N1183" s="330">
        <v>0</v>
      </c>
      <c r="O1183" s="337"/>
      <c r="P1183" s="340">
        <f>+RP_2024[[#This Row],[VALOR INICIAL]]-RP_2024[[#This Row],[VALOR ANULACION]]</f>
        <v>140880648</v>
      </c>
      <c r="Q1183" s="341"/>
      <c r="R1183" s="339">
        <f>VALUE(LEFT(RP_2024[[#This Row],[OBJETO]],3))</f>
        <v>518</v>
      </c>
      <c r="S1183" s="342">
        <f t="shared" si="9"/>
        <v>242</v>
      </c>
      <c r="T1183" s="339" t="str">
        <f>SUBSTITUTE(RP_2024[[#This Row],[CODIGO TIPO]],"-","")</f>
        <v>O232020200991122</v>
      </c>
      <c r="U1183" s="335">
        <v>1905049</v>
      </c>
      <c r="V1183" s="339">
        <f>VALUE(LEFT(RIGHT(RP_2024[[#This Row],[IMPUTACION PRESUPUESTAL]],6),3))</f>
        <v>211</v>
      </c>
      <c r="W1183" s="333" t="s">
        <v>1278</v>
      </c>
      <c r="X1183" s="333">
        <f>VALUE(LEFT(RP_2024[[#This Row],[Actividad]],SEARCH(".",RP_2024[[#This Row],[Actividad]],1)-1))</f>
        <v>41</v>
      </c>
      <c r="Y1183" s="335">
        <f>MONTH(RP_2024[[#This Row],[FECHA RP]])</f>
        <v>10</v>
      </c>
      <c r="Z1183" s="334" t="str">
        <f>IF(RP_2024[[#This Row],[FEC ANULACION]]="","",MONTH(RP_2024[[#This Row],[FEC ANULACION]]))</f>
        <v/>
      </c>
      <c r="AA1183" s="335" t="s">
        <v>1589</v>
      </c>
      <c r="AB1183" s="335" t="s">
        <v>3397</v>
      </c>
      <c r="AC1183" s="335" t="str">
        <f>MID(RP_2024[[#This Row],[Elemento PEP]],11,2)</f>
        <v>09</v>
      </c>
    </row>
    <row r="1184" spans="1:29">
      <c r="A1184" s="336">
        <v>5436</v>
      </c>
      <c r="B1184" s="337">
        <v>45582</v>
      </c>
      <c r="C1184" s="338" t="s">
        <v>1821</v>
      </c>
      <c r="D1184" s="338" t="s">
        <v>2997</v>
      </c>
      <c r="E1184" s="336" t="s">
        <v>1580</v>
      </c>
      <c r="F1184" s="336">
        <v>6262</v>
      </c>
      <c r="G1184" s="337">
        <v>45579</v>
      </c>
      <c r="H1184" s="339">
        <v>6912425</v>
      </c>
      <c r="I1184" s="339" t="s">
        <v>1802</v>
      </c>
      <c r="J1184" s="339">
        <v>12013</v>
      </c>
      <c r="K1184" s="339" t="s">
        <v>1704</v>
      </c>
      <c r="L1184" s="339" t="s">
        <v>1832</v>
      </c>
      <c r="M1184" s="340">
        <v>53816444</v>
      </c>
      <c r="N1184" s="330">
        <v>0</v>
      </c>
      <c r="O1184" s="337"/>
      <c r="P1184" s="340">
        <f>+RP_2024[[#This Row],[VALOR INICIAL]]-RP_2024[[#This Row],[VALOR ANULACION]]</f>
        <v>53816444</v>
      </c>
      <c r="Q1184" s="341"/>
      <c r="R1184" s="339">
        <f>VALUE(LEFT(RP_2024[[#This Row],[OBJETO]],3))</f>
        <v>518</v>
      </c>
      <c r="S1184" s="342">
        <f t="shared" si="9"/>
        <v>242</v>
      </c>
      <c r="T1184" s="339" t="str">
        <f>SUBSTITUTE(RP_2024[[#This Row],[CODIGO TIPO]],"-","")</f>
        <v>O232020200991122</v>
      </c>
      <c r="U1184" s="335">
        <v>1905049</v>
      </c>
      <c r="V1184" s="339">
        <f>VALUE(LEFT(RIGHT(RP_2024[[#This Row],[IMPUTACION PRESUPUESTAL]],6),3))</f>
        <v>119</v>
      </c>
      <c r="W1184" s="335" t="s">
        <v>1272</v>
      </c>
      <c r="X1184" s="333">
        <f>VALUE(LEFT(RP_2024[[#This Row],[Actividad]],SEARCH(".",RP_2024[[#This Row],[Actividad]],1)-1))</f>
        <v>39</v>
      </c>
      <c r="Y1184" s="335">
        <f>MONTH(RP_2024[[#This Row],[FECHA RP]])</f>
        <v>10</v>
      </c>
      <c r="Z1184" s="334" t="str">
        <f>IF(RP_2024[[#This Row],[FEC ANULACION]]="","",MONTH(RP_2024[[#This Row],[FEC ANULACION]]))</f>
        <v/>
      </c>
      <c r="AA1184" s="335" t="s">
        <v>1589</v>
      </c>
      <c r="AB1184" s="335" t="s">
        <v>3388</v>
      </c>
      <c r="AC1184" s="335" t="str">
        <f>MID(RP_2024[[#This Row],[Elemento PEP]],11,2)</f>
        <v>03</v>
      </c>
    </row>
    <row r="1185" spans="1:29">
      <c r="A1185" s="336">
        <v>5437</v>
      </c>
      <c r="B1185" s="337">
        <v>45582</v>
      </c>
      <c r="C1185" s="338" t="s">
        <v>1863</v>
      </c>
      <c r="D1185" s="338" t="s">
        <v>2997</v>
      </c>
      <c r="E1185" s="336" t="s">
        <v>1580</v>
      </c>
      <c r="F1185" s="336">
        <v>6259</v>
      </c>
      <c r="G1185" s="337">
        <v>45579</v>
      </c>
      <c r="H1185" s="339">
        <v>6912425</v>
      </c>
      <c r="I1185" s="339" t="s">
        <v>1802</v>
      </c>
      <c r="J1185" s="339">
        <v>49809</v>
      </c>
      <c r="K1185" s="339" t="s">
        <v>1704</v>
      </c>
      <c r="L1185" s="339" t="s">
        <v>1719</v>
      </c>
      <c r="M1185" s="340">
        <v>290519159</v>
      </c>
      <c r="N1185" s="330">
        <v>0</v>
      </c>
      <c r="O1185" s="337"/>
      <c r="P1185" s="340">
        <f>+RP_2024[[#This Row],[VALOR INICIAL]]-RP_2024[[#This Row],[VALOR ANULACION]]</f>
        <v>290519159</v>
      </c>
      <c r="Q1185" s="341"/>
      <c r="R1185" s="339">
        <f>VALUE(LEFT(RP_2024[[#This Row],[OBJETO]],3))</f>
        <v>518</v>
      </c>
      <c r="S1185" s="342">
        <f t="shared" si="9"/>
        <v>242</v>
      </c>
      <c r="T1185" s="339" t="str">
        <f>SUBSTITUTE(RP_2024[[#This Row],[CODIGO TIPO]],"-","")</f>
        <v>O232020200991122</v>
      </c>
      <c r="U1185" s="335">
        <v>1905054</v>
      </c>
      <c r="V1185" s="339">
        <f>VALUE(LEFT(RIGHT(RP_2024[[#This Row],[IMPUTACION PRESUPUESTAL]],6),3))</f>
        <v>103</v>
      </c>
      <c r="W1185" s="333" t="s">
        <v>44</v>
      </c>
      <c r="X1185" s="333">
        <f>VALUE(LEFT(RP_2024[[#This Row],[Actividad]],SEARCH(".",RP_2024[[#This Row],[Actividad]],1)-1))</f>
        <v>3</v>
      </c>
      <c r="Y1185" s="335">
        <f>MONTH(RP_2024[[#This Row],[FECHA RP]])</f>
        <v>10</v>
      </c>
      <c r="Z1185" s="334" t="str">
        <f>IF(RP_2024[[#This Row],[FEC ANULACION]]="","",MONTH(RP_2024[[#This Row],[FEC ANULACION]]))</f>
        <v/>
      </c>
      <c r="AA1185" s="335" t="s">
        <v>1589</v>
      </c>
      <c r="AB1185" s="335" t="s">
        <v>3394</v>
      </c>
      <c r="AC1185" s="335" t="str">
        <f>MID(RP_2024[[#This Row],[Elemento PEP]],11,2)</f>
        <v>13</v>
      </c>
    </row>
    <row r="1186" spans="1:29">
      <c r="A1186" s="336">
        <v>5437</v>
      </c>
      <c r="B1186" s="337">
        <v>45582</v>
      </c>
      <c r="C1186" s="338" t="s">
        <v>1863</v>
      </c>
      <c r="D1186" s="338" t="s">
        <v>2997</v>
      </c>
      <c r="E1186" s="336" t="s">
        <v>1580</v>
      </c>
      <c r="F1186" s="336">
        <v>6259</v>
      </c>
      <c r="G1186" s="337">
        <v>45579</v>
      </c>
      <c r="H1186" s="339">
        <v>6912425</v>
      </c>
      <c r="I1186" s="339" t="s">
        <v>1802</v>
      </c>
      <c r="J1186" s="339">
        <v>12013</v>
      </c>
      <c r="K1186" s="339" t="s">
        <v>1704</v>
      </c>
      <c r="L1186" s="339" t="s">
        <v>1832</v>
      </c>
      <c r="M1186" s="340">
        <v>226408969</v>
      </c>
      <c r="N1186" s="330">
        <v>0</v>
      </c>
      <c r="O1186" s="337"/>
      <c r="P1186" s="340">
        <f>+RP_2024[[#This Row],[VALOR INICIAL]]-RP_2024[[#This Row],[VALOR ANULACION]]</f>
        <v>226408969</v>
      </c>
      <c r="Q1186" s="341"/>
      <c r="R1186" s="339">
        <f>VALUE(LEFT(RP_2024[[#This Row],[OBJETO]],3))</f>
        <v>518</v>
      </c>
      <c r="S1186" s="342">
        <f t="shared" si="9"/>
        <v>242</v>
      </c>
      <c r="T1186" s="339" t="str">
        <f>SUBSTITUTE(RP_2024[[#This Row],[CODIGO TIPO]],"-","")</f>
        <v>O232020200991122</v>
      </c>
      <c r="U1186" s="335">
        <v>1905054</v>
      </c>
      <c r="V1186" s="339">
        <f>VALUE(LEFT(RIGHT(RP_2024[[#This Row],[IMPUTACION PRESUPUESTAL]],6),3))</f>
        <v>103</v>
      </c>
      <c r="W1186" s="333" t="s">
        <v>44</v>
      </c>
      <c r="X1186" s="333">
        <f>VALUE(LEFT(RP_2024[[#This Row],[Actividad]],SEARCH(".",RP_2024[[#This Row],[Actividad]],1)-1))</f>
        <v>3</v>
      </c>
      <c r="Y1186" s="335">
        <f>MONTH(RP_2024[[#This Row],[FECHA RP]])</f>
        <v>10</v>
      </c>
      <c r="Z1186" s="334" t="str">
        <f>IF(RP_2024[[#This Row],[FEC ANULACION]]="","",MONTH(RP_2024[[#This Row],[FEC ANULACION]]))</f>
        <v/>
      </c>
      <c r="AA1186" s="335" t="s">
        <v>1589</v>
      </c>
      <c r="AB1186" s="335" t="s">
        <v>3394</v>
      </c>
      <c r="AC1186" s="335" t="str">
        <f>MID(RP_2024[[#This Row],[Elemento PEP]],11,2)</f>
        <v>13</v>
      </c>
    </row>
    <row r="1187" spans="1:29">
      <c r="A1187" s="336">
        <v>5437</v>
      </c>
      <c r="B1187" s="337">
        <v>45582</v>
      </c>
      <c r="C1187" s="338" t="s">
        <v>1863</v>
      </c>
      <c r="D1187" s="338" t="s">
        <v>2997</v>
      </c>
      <c r="E1187" s="336" t="s">
        <v>1580</v>
      </c>
      <c r="F1187" s="336">
        <v>6259</v>
      </c>
      <c r="G1187" s="337">
        <v>45579</v>
      </c>
      <c r="H1187" s="339">
        <v>6912425</v>
      </c>
      <c r="I1187" s="339" t="s">
        <v>1802</v>
      </c>
      <c r="J1187" s="339">
        <v>12013</v>
      </c>
      <c r="K1187" s="339" t="s">
        <v>1704</v>
      </c>
      <c r="L1187" s="339" t="s">
        <v>1832</v>
      </c>
      <c r="M1187" s="340">
        <v>271670930</v>
      </c>
      <c r="N1187" s="330">
        <v>0</v>
      </c>
      <c r="O1187" s="337"/>
      <c r="P1187" s="340">
        <f>+RP_2024[[#This Row],[VALOR INICIAL]]-RP_2024[[#This Row],[VALOR ANULACION]]</f>
        <v>271670930</v>
      </c>
      <c r="Q1187" s="341"/>
      <c r="R1187" s="339">
        <f>VALUE(LEFT(RP_2024[[#This Row],[OBJETO]],3))</f>
        <v>518</v>
      </c>
      <c r="S1187" s="342">
        <f t="shared" si="9"/>
        <v>242</v>
      </c>
      <c r="T1187" s="339" t="str">
        <f>SUBSTITUTE(RP_2024[[#This Row],[CODIGO TIPO]],"-","")</f>
        <v>O232020200991122</v>
      </c>
      <c r="U1187" s="335">
        <v>1905054</v>
      </c>
      <c r="V1187" s="339">
        <f>VALUE(LEFT(RIGHT(RP_2024[[#This Row],[IMPUTACION PRESUPUESTAL]],6),3))</f>
        <v>103</v>
      </c>
      <c r="W1187" s="333" t="s">
        <v>45</v>
      </c>
      <c r="X1187" s="333">
        <f>VALUE(LEFT(RP_2024[[#This Row],[Actividad]],SEARCH(".",RP_2024[[#This Row],[Actividad]],1)-1))</f>
        <v>3</v>
      </c>
      <c r="Y1187" s="335">
        <f>MONTH(RP_2024[[#This Row],[FECHA RP]])</f>
        <v>10</v>
      </c>
      <c r="Z1187" s="334" t="str">
        <f>IF(RP_2024[[#This Row],[FEC ANULACION]]="","",MONTH(RP_2024[[#This Row],[FEC ANULACION]]))</f>
        <v/>
      </c>
      <c r="AA1187" s="335" t="s">
        <v>1589</v>
      </c>
      <c r="AB1187" s="335" t="s">
        <v>3394</v>
      </c>
      <c r="AC1187" s="335" t="str">
        <f>MID(RP_2024[[#This Row],[Elemento PEP]],11,2)</f>
        <v>13</v>
      </c>
    </row>
    <row r="1188" spans="1:29">
      <c r="A1188" s="336">
        <v>5438</v>
      </c>
      <c r="B1188" s="337">
        <v>45582</v>
      </c>
      <c r="C1188" s="338" t="s">
        <v>3000</v>
      </c>
      <c r="D1188" s="338" t="s">
        <v>2997</v>
      </c>
      <c r="E1188" s="336" t="s">
        <v>1580</v>
      </c>
      <c r="F1188" s="336">
        <v>6258</v>
      </c>
      <c r="G1188" s="337">
        <v>45579</v>
      </c>
      <c r="H1188" s="339">
        <v>6912425</v>
      </c>
      <c r="I1188" s="339" t="s">
        <v>1802</v>
      </c>
      <c r="J1188" s="339">
        <v>49940</v>
      </c>
      <c r="K1188" s="339" t="s">
        <v>1704</v>
      </c>
      <c r="L1188" s="339" t="s">
        <v>2984</v>
      </c>
      <c r="M1188" s="340">
        <v>1310511</v>
      </c>
      <c r="N1188" s="330">
        <v>0</v>
      </c>
      <c r="O1188" s="337"/>
      <c r="P1188" s="340">
        <f>+RP_2024[[#This Row],[VALOR INICIAL]]-RP_2024[[#This Row],[VALOR ANULACION]]</f>
        <v>1310511</v>
      </c>
      <c r="Q1188" s="341"/>
      <c r="R1188" s="339">
        <f>VALUE(LEFT(RP_2024[[#This Row],[OBJETO]],3))</f>
        <v>518</v>
      </c>
      <c r="S1188" s="342">
        <f t="shared" si="9"/>
        <v>242</v>
      </c>
      <c r="T1188" s="339" t="str">
        <f>SUBSTITUTE(RP_2024[[#This Row],[CODIGO TIPO]],"-","")</f>
        <v>O232020200991122</v>
      </c>
      <c r="U1188" s="335">
        <v>1905014</v>
      </c>
      <c r="V1188" s="339">
        <f>VALUE(LEFT(RIGHT(RP_2024[[#This Row],[IMPUTACION PRESUPUESTAL]],6),3))</f>
        <v>228</v>
      </c>
      <c r="W1188" s="333" t="s">
        <v>52</v>
      </c>
      <c r="X1188" s="333">
        <f>VALUE(LEFT(RP_2024[[#This Row],[Actividad]],SEARCH(".",RP_2024[[#This Row],[Actividad]],1)-1))</f>
        <v>8</v>
      </c>
      <c r="Y1188" s="335">
        <f>MONTH(RP_2024[[#This Row],[FECHA RP]])</f>
        <v>10</v>
      </c>
      <c r="Z1188" s="334" t="str">
        <f>IF(RP_2024[[#This Row],[FEC ANULACION]]="","",MONTH(RP_2024[[#This Row],[FEC ANULACION]]))</f>
        <v/>
      </c>
      <c r="AA1188" s="335" t="s">
        <v>1591</v>
      </c>
      <c r="AB1188" s="335" t="s">
        <v>3392</v>
      </c>
      <c r="AC1188" s="335" t="str">
        <f>MID(RP_2024[[#This Row],[Elemento PEP]],11,2)</f>
        <v>13</v>
      </c>
    </row>
    <row r="1189" spans="1:29">
      <c r="A1189" s="336">
        <v>5439</v>
      </c>
      <c r="B1189" s="337">
        <v>45582</v>
      </c>
      <c r="C1189" s="338" t="s">
        <v>1834</v>
      </c>
      <c r="D1189" s="338" t="s">
        <v>2997</v>
      </c>
      <c r="E1189" s="336" t="s">
        <v>1580</v>
      </c>
      <c r="F1189" s="336">
        <v>6253</v>
      </c>
      <c r="G1189" s="337">
        <v>45579</v>
      </c>
      <c r="H1189" s="339">
        <v>6912425</v>
      </c>
      <c r="I1189" s="339" t="s">
        <v>1802</v>
      </c>
      <c r="J1189" s="339">
        <v>49809</v>
      </c>
      <c r="K1189" s="339" t="s">
        <v>1704</v>
      </c>
      <c r="L1189" s="339" t="s">
        <v>1719</v>
      </c>
      <c r="M1189" s="340">
        <v>30471394</v>
      </c>
      <c r="N1189" s="330">
        <v>0</v>
      </c>
      <c r="O1189" s="337"/>
      <c r="P1189" s="340">
        <f>+RP_2024[[#This Row],[VALOR INICIAL]]-RP_2024[[#This Row],[VALOR ANULACION]]</f>
        <v>30471394</v>
      </c>
      <c r="Q1189" s="341"/>
      <c r="R1189" s="339">
        <f>VALUE(LEFT(RP_2024[[#This Row],[OBJETO]],3))</f>
        <v>518</v>
      </c>
      <c r="S1189" s="342">
        <f t="shared" si="9"/>
        <v>242</v>
      </c>
      <c r="T1189" s="339" t="str">
        <f>SUBSTITUTE(RP_2024[[#This Row],[CODIGO TIPO]],"-","")</f>
        <v>O232020200991122</v>
      </c>
      <c r="U1189" s="335">
        <v>1905014</v>
      </c>
      <c r="V1189" s="339">
        <f>VALUE(LEFT(RIGHT(RP_2024[[#This Row],[IMPUTACION PRESUPUESTAL]],6),3))</f>
        <v>131</v>
      </c>
      <c r="W1189" s="333" t="s">
        <v>1252</v>
      </c>
      <c r="X1189" s="333">
        <f>VALUE(LEFT(RP_2024[[#This Row],[Actividad]],SEARCH(".",RP_2024[[#This Row],[Actividad]],1)-1))</f>
        <v>26</v>
      </c>
      <c r="Y1189" s="335">
        <f>MONTH(RP_2024[[#This Row],[FECHA RP]])</f>
        <v>10</v>
      </c>
      <c r="Z1189" s="334" t="str">
        <f>IF(RP_2024[[#This Row],[FEC ANULACION]]="","",MONTH(RP_2024[[#This Row],[FEC ANULACION]]))</f>
        <v/>
      </c>
      <c r="AA1189" s="335" t="s">
        <v>1589</v>
      </c>
      <c r="AB1189" s="335" t="s">
        <v>3390</v>
      </c>
      <c r="AC1189" s="335" t="str">
        <f>MID(RP_2024[[#This Row],[Elemento PEP]],11,2)</f>
        <v>08</v>
      </c>
    </row>
    <row r="1190" spans="1:29">
      <c r="A1190" s="336">
        <v>5440</v>
      </c>
      <c r="B1190" s="337">
        <v>45582</v>
      </c>
      <c r="C1190" s="338" t="s">
        <v>1838</v>
      </c>
      <c r="D1190" s="338" t="s">
        <v>2997</v>
      </c>
      <c r="E1190" s="336" t="s">
        <v>1580</v>
      </c>
      <c r="F1190" s="336">
        <v>6254</v>
      </c>
      <c r="G1190" s="337">
        <v>45579</v>
      </c>
      <c r="H1190" s="339">
        <v>6912425</v>
      </c>
      <c r="I1190" s="339" t="s">
        <v>1802</v>
      </c>
      <c r="J1190" s="339">
        <v>12013</v>
      </c>
      <c r="K1190" s="339" t="s">
        <v>1704</v>
      </c>
      <c r="L1190" s="339" t="s">
        <v>1832</v>
      </c>
      <c r="M1190" s="340">
        <v>21244097</v>
      </c>
      <c r="N1190" s="330">
        <v>0</v>
      </c>
      <c r="O1190" s="337"/>
      <c r="P1190" s="340">
        <f>+RP_2024[[#This Row],[VALOR INICIAL]]-RP_2024[[#This Row],[VALOR ANULACION]]</f>
        <v>21244097</v>
      </c>
      <c r="Q1190" s="341"/>
      <c r="R1190" s="339">
        <f>VALUE(LEFT(RP_2024[[#This Row],[OBJETO]],3))</f>
        <v>518</v>
      </c>
      <c r="S1190" s="342">
        <f t="shared" si="9"/>
        <v>242</v>
      </c>
      <c r="T1190" s="339" t="str">
        <f>SUBSTITUTE(RP_2024[[#This Row],[CODIGO TIPO]],"-","")</f>
        <v>O232020200991122</v>
      </c>
      <c r="U1190" s="335">
        <v>1905014</v>
      </c>
      <c r="V1190" s="339">
        <f>VALUE(LEFT(RIGHT(RP_2024[[#This Row],[IMPUTACION PRESUPUESTAL]],6),3))</f>
        <v>132</v>
      </c>
      <c r="W1190" s="333" t="s">
        <v>1248</v>
      </c>
      <c r="X1190" s="333">
        <f>VALUE(LEFT(RP_2024[[#This Row],[Actividad]],SEARCH(".",RP_2024[[#This Row],[Actividad]],1)-1))</f>
        <v>23</v>
      </c>
      <c r="Y1190" s="335">
        <f>MONTH(RP_2024[[#This Row],[FECHA RP]])</f>
        <v>10</v>
      </c>
      <c r="Z1190" s="334" t="str">
        <f>IF(RP_2024[[#This Row],[FEC ANULACION]]="","",MONTH(RP_2024[[#This Row],[FEC ANULACION]]))</f>
        <v/>
      </c>
      <c r="AA1190" s="335" t="s">
        <v>1589</v>
      </c>
      <c r="AB1190" s="335" t="s">
        <v>3393</v>
      </c>
      <c r="AC1190" s="335" t="str">
        <f>MID(RP_2024[[#This Row],[Elemento PEP]],11,2)</f>
        <v>07</v>
      </c>
    </row>
    <row r="1191" spans="1:29">
      <c r="A1191" s="336">
        <v>5441</v>
      </c>
      <c r="B1191" s="337">
        <v>45582</v>
      </c>
      <c r="C1191" s="338" t="s">
        <v>1839</v>
      </c>
      <c r="D1191" s="338" t="s">
        <v>2997</v>
      </c>
      <c r="E1191" s="336" t="s">
        <v>1580</v>
      </c>
      <c r="F1191" s="336">
        <v>6251</v>
      </c>
      <c r="G1191" s="337">
        <v>45579</v>
      </c>
      <c r="H1191" s="339">
        <v>6912425</v>
      </c>
      <c r="I1191" s="339" t="s">
        <v>1802</v>
      </c>
      <c r="J1191" s="339">
        <v>12013</v>
      </c>
      <c r="K1191" s="339" t="s">
        <v>1704</v>
      </c>
      <c r="L1191" s="339" t="s">
        <v>1832</v>
      </c>
      <c r="M1191" s="340">
        <v>7720804</v>
      </c>
      <c r="N1191" s="330">
        <v>0</v>
      </c>
      <c r="O1191" s="337"/>
      <c r="P1191" s="340">
        <f>+RP_2024[[#This Row],[VALOR INICIAL]]-RP_2024[[#This Row],[VALOR ANULACION]]</f>
        <v>7720804</v>
      </c>
      <c r="Q1191" s="341"/>
      <c r="R1191" s="339">
        <f>VALUE(LEFT(RP_2024[[#This Row],[OBJETO]],3))</f>
        <v>518</v>
      </c>
      <c r="S1191" s="342">
        <f t="shared" si="9"/>
        <v>242</v>
      </c>
      <c r="T1191" s="339" t="str">
        <f>SUBSTITUTE(RP_2024[[#This Row],[CODIGO TIPO]],"-","")</f>
        <v>O232020200991122</v>
      </c>
      <c r="U1191" s="335">
        <v>1905049</v>
      </c>
      <c r="V1191" s="339">
        <f>VALUE(LEFT(RIGHT(RP_2024[[#This Row],[IMPUTACION PRESUPUESTAL]],6),3))</f>
        <v>117</v>
      </c>
      <c r="W1191" s="335" t="s">
        <v>1264</v>
      </c>
      <c r="X1191" s="333">
        <f>VALUE(LEFT(RP_2024[[#This Row],[Actividad]],SEARCH(".",RP_2024[[#This Row],[Actividad]],1)-1))</f>
        <v>35</v>
      </c>
      <c r="Y1191" s="335">
        <f>MONTH(RP_2024[[#This Row],[FECHA RP]])</f>
        <v>10</v>
      </c>
      <c r="Z1191" s="334" t="str">
        <f>IF(RP_2024[[#This Row],[FEC ANULACION]]="","",MONTH(RP_2024[[#This Row],[FEC ANULACION]]))</f>
        <v/>
      </c>
      <c r="AA1191" s="335" t="s">
        <v>1589</v>
      </c>
      <c r="AB1191" s="335" t="s">
        <v>3388</v>
      </c>
      <c r="AC1191" s="335" t="str">
        <f>MID(RP_2024[[#This Row],[Elemento PEP]],11,2)</f>
        <v>03</v>
      </c>
    </row>
    <row r="1192" spans="1:29">
      <c r="A1192" s="336">
        <v>5442</v>
      </c>
      <c r="B1192" s="337">
        <v>45582</v>
      </c>
      <c r="C1192" s="338" t="s">
        <v>1815</v>
      </c>
      <c r="D1192" s="338" t="s">
        <v>2997</v>
      </c>
      <c r="E1192" s="336" t="s">
        <v>1580</v>
      </c>
      <c r="F1192" s="336">
        <v>6306</v>
      </c>
      <c r="G1192" s="337">
        <v>45580</v>
      </c>
      <c r="H1192" s="339">
        <v>6912425</v>
      </c>
      <c r="I1192" s="339" t="s">
        <v>1802</v>
      </c>
      <c r="J1192" s="339">
        <v>12013</v>
      </c>
      <c r="K1192" s="339" t="s">
        <v>1704</v>
      </c>
      <c r="L1192" s="339" t="s">
        <v>1832</v>
      </c>
      <c r="M1192" s="340">
        <v>46361376</v>
      </c>
      <c r="N1192" s="330">
        <v>0</v>
      </c>
      <c r="O1192" s="337"/>
      <c r="P1192" s="340">
        <f>+RP_2024[[#This Row],[VALOR INICIAL]]-RP_2024[[#This Row],[VALOR ANULACION]]</f>
        <v>46361376</v>
      </c>
      <c r="Q1192" s="341"/>
      <c r="R1192" s="339">
        <f>VALUE(LEFT(RP_2024[[#This Row],[OBJETO]],3))</f>
        <v>518</v>
      </c>
      <c r="S1192" s="342">
        <f t="shared" si="9"/>
        <v>242</v>
      </c>
      <c r="T1192" s="339" t="str">
        <f>SUBSTITUTE(RP_2024[[#This Row],[CODIGO TIPO]],"-","")</f>
        <v>O232020200991122</v>
      </c>
      <c r="U1192" s="335">
        <v>1905054</v>
      </c>
      <c r="V1192" s="339">
        <f>VALUE(LEFT(RIGHT(RP_2024[[#This Row],[IMPUTACION PRESUPUESTAL]],6),3))</f>
        <v>237</v>
      </c>
      <c r="W1192" s="333" t="s">
        <v>47</v>
      </c>
      <c r="X1192" s="333">
        <f>VALUE(LEFT(RP_2024[[#This Row],[Actividad]],SEARCH(".",RP_2024[[#This Row],[Actividad]],1)-1))</f>
        <v>4</v>
      </c>
      <c r="Y1192" s="335">
        <f>MONTH(RP_2024[[#This Row],[FECHA RP]])</f>
        <v>10</v>
      </c>
      <c r="Z1192" s="334" t="str">
        <f>IF(RP_2024[[#This Row],[FEC ANULACION]]="","",MONTH(RP_2024[[#This Row],[FEC ANULACION]]))</f>
        <v/>
      </c>
      <c r="AA1192" s="335" t="s">
        <v>1589</v>
      </c>
      <c r="AB1192" s="335" t="s">
        <v>3394</v>
      </c>
      <c r="AC1192" s="335" t="str">
        <f>MID(RP_2024[[#This Row],[Elemento PEP]],11,2)</f>
        <v>13</v>
      </c>
    </row>
    <row r="1193" spans="1:29">
      <c r="A1193" s="336">
        <v>5453</v>
      </c>
      <c r="B1193" s="337">
        <v>45582</v>
      </c>
      <c r="C1193" s="338" t="s">
        <v>1925</v>
      </c>
      <c r="D1193" s="338" t="s">
        <v>3001</v>
      </c>
      <c r="E1193" s="336" t="s">
        <v>1658</v>
      </c>
      <c r="F1193" s="336">
        <v>4926</v>
      </c>
      <c r="G1193" s="337">
        <v>45509</v>
      </c>
      <c r="H1193" s="339">
        <v>6861867</v>
      </c>
      <c r="I1193" s="339" t="s">
        <v>3002</v>
      </c>
      <c r="J1193" s="339">
        <v>12013</v>
      </c>
      <c r="K1193" s="339" t="s">
        <v>1704</v>
      </c>
      <c r="L1193" s="339" t="s">
        <v>1832</v>
      </c>
      <c r="M1193" s="340">
        <v>21701595</v>
      </c>
      <c r="N1193" s="330">
        <v>2353185</v>
      </c>
      <c r="O1193" s="337">
        <v>45649</v>
      </c>
      <c r="P1193" s="340">
        <f>+RP_2024[[#This Row],[VALOR INICIAL]]-RP_2024[[#This Row],[VALOR ANULACION]]</f>
        <v>19348410</v>
      </c>
      <c r="Q1193" s="341"/>
      <c r="R1193" s="339">
        <f>VALUE(LEFT(RP_2024[[#This Row],[OBJETO]],3))</f>
        <v>291</v>
      </c>
      <c r="S1193" s="342">
        <f t="shared" si="9"/>
        <v>242</v>
      </c>
      <c r="T1193" s="339" t="str">
        <f>SUBSTITUTE(RP_2024[[#This Row],[CODIGO TIPO]],"-","")</f>
        <v>O232020200991122</v>
      </c>
      <c r="U1193" s="335">
        <v>1905049</v>
      </c>
      <c r="V1193" s="339">
        <f>VALUE(LEFT(RIGHT(RP_2024[[#This Row],[IMPUTACION PRESUPUESTAL]],6),3))</f>
        <v>149</v>
      </c>
      <c r="W1193" s="333" t="s">
        <v>1280</v>
      </c>
      <c r="X1193" s="333">
        <f>VALUE(LEFT(RP_2024[[#This Row],[Actividad]],SEARCH(".",RP_2024[[#This Row],[Actividad]],1)-1))</f>
        <v>42</v>
      </c>
      <c r="Y1193" s="335">
        <f>MONTH(RP_2024[[#This Row],[FECHA RP]])</f>
        <v>10</v>
      </c>
      <c r="Z1193" s="334">
        <f>IF(RP_2024[[#This Row],[FEC ANULACION]]="","",MONTH(RP_2024[[#This Row],[FEC ANULACION]]))</f>
        <v>12</v>
      </c>
      <c r="AA1193" s="335" t="s">
        <v>1589</v>
      </c>
      <c r="AB1193" s="335" t="s">
        <v>3389</v>
      </c>
      <c r="AC1193" s="335" t="str">
        <f>MID(RP_2024[[#This Row],[Elemento PEP]],11,2)</f>
        <v>06</v>
      </c>
    </row>
    <row r="1194" spans="1:29">
      <c r="A1194" s="336">
        <v>5457</v>
      </c>
      <c r="B1194" s="337">
        <v>45583</v>
      </c>
      <c r="C1194" s="338" t="s">
        <v>1893</v>
      </c>
      <c r="D1194" s="338" t="s">
        <v>3003</v>
      </c>
      <c r="E1194" s="336" t="s">
        <v>3004</v>
      </c>
      <c r="F1194" s="336">
        <v>5419</v>
      </c>
      <c r="G1194" s="337">
        <v>45537</v>
      </c>
      <c r="H1194" s="339">
        <v>6904275</v>
      </c>
      <c r="I1194" s="339" t="s">
        <v>3005</v>
      </c>
      <c r="J1194" s="339">
        <v>12013</v>
      </c>
      <c r="K1194" s="339" t="s">
        <v>1704</v>
      </c>
      <c r="L1194" s="339" t="s">
        <v>1832</v>
      </c>
      <c r="M1194" s="340">
        <v>16891800</v>
      </c>
      <c r="N1194" s="330">
        <v>450448</v>
      </c>
      <c r="O1194" s="337">
        <v>45649</v>
      </c>
      <c r="P1194" s="340">
        <f>+RP_2024[[#This Row],[VALOR INICIAL]]-RP_2024[[#This Row],[VALOR ANULACION]]</f>
        <v>16441352</v>
      </c>
      <c r="Q1194" s="341"/>
      <c r="R1194" s="339">
        <f>VALUE(LEFT(RP_2024[[#This Row],[OBJETO]],3))</f>
        <v>71</v>
      </c>
      <c r="S1194" s="342">
        <f t="shared" si="9"/>
        <v>242</v>
      </c>
      <c r="T1194" s="339" t="str">
        <f>SUBSTITUTE(RP_2024[[#This Row],[CODIGO TIPO]],"-","")</f>
        <v>O232020200991122</v>
      </c>
      <c r="U1194" s="335">
        <v>1905054</v>
      </c>
      <c r="V1194" s="339">
        <f>VALUE(LEFT(RIGHT(RP_2024[[#This Row],[IMPUTACION PRESUPUESTAL]],6),3))</f>
        <v>102</v>
      </c>
      <c r="W1194" s="333" t="s">
        <v>44</v>
      </c>
      <c r="X1194" s="333">
        <f>VALUE(LEFT(RP_2024[[#This Row],[Actividad]],SEARCH(".",RP_2024[[#This Row],[Actividad]],1)-1))</f>
        <v>3</v>
      </c>
      <c r="Y1194" s="335">
        <f>MONTH(RP_2024[[#This Row],[FECHA RP]])</f>
        <v>10</v>
      </c>
      <c r="Z1194" s="334">
        <f>IF(RP_2024[[#This Row],[FEC ANULACION]]="","",MONTH(RP_2024[[#This Row],[FEC ANULACION]]))</f>
        <v>12</v>
      </c>
      <c r="AA1194" s="335" t="s">
        <v>1589</v>
      </c>
      <c r="AB1194" s="335" t="s">
        <v>3394</v>
      </c>
      <c r="AC1194" s="335" t="str">
        <f>MID(RP_2024[[#This Row],[Elemento PEP]],11,2)</f>
        <v>13</v>
      </c>
    </row>
    <row r="1195" spans="1:29">
      <c r="A1195" s="336">
        <v>5459</v>
      </c>
      <c r="B1195" s="337">
        <v>45583</v>
      </c>
      <c r="C1195" s="338" t="s">
        <v>1925</v>
      </c>
      <c r="D1195" s="338" t="s">
        <v>3006</v>
      </c>
      <c r="E1195" s="336" t="s">
        <v>1659</v>
      </c>
      <c r="F1195" s="336">
        <v>5804</v>
      </c>
      <c r="G1195" s="337">
        <v>45553</v>
      </c>
      <c r="H1195" s="339">
        <v>6909613</v>
      </c>
      <c r="I1195" s="339" t="s">
        <v>3007</v>
      </c>
      <c r="J1195" s="339">
        <v>12013</v>
      </c>
      <c r="K1195" s="339" t="s">
        <v>1704</v>
      </c>
      <c r="L1195" s="339" t="s">
        <v>1832</v>
      </c>
      <c r="M1195" s="340">
        <v>7883738</v>
      </c>
      <c r="N1195" s="330">
        <v>0</v>
      </c>
      <c r="O1195" s="337"/>
      <c r="P1195" s="340">
        <f>+RP_2024[[#This Row],[VALOR INICIAL]]-RP_2024[[#This Row],[VALOR ANULACION]]</f>
        <v>7883738</v>
      </c>
      <c r="Q1195" s="341"/>
      <c r="R1195" s="339">
        <f>VALUE(LEFT(RP_2024[[#This Row],[OBJETO]],3))</f>
        <v>380</v>
      </c>
      <c r="S1195" s="342">
        <f t="shared" si="9"/>
        <v>242</v>
      </c>
      <c r="T1195" s="339" t="str">
        <f>SUBSTITUTE(RP_2024[[#This Row],[CODIGO TIPO]],"-","")</f>
        <v>O232020200991122</v>
      </c>
      <c r="U1195" s="335">
        <v>1905049</v>
      </c>
      <c r="V1195" s="339">
        <f>VALUE(LEFT(RIGHT(RP_2024[[#This Row],[IMPUTACION PRESUPUESTAL]],6),3))</f>
        <v>149</v>
      </c>
      <c r="W1195" s="333" t="s">
        <v>1280</v>
      </c>
      <c r="X1195" s="333">
        <f>VALUE(LEFT(RP_2024[[#This Row],[Actividad]],SEARCH(".",RP_2024[[#This Row],[Actividad]],1)-1))</f>
        <v>42</v>
      </c>
      <c r="Y1195" s="335">
        <f>MONTH(RP_2024[[#This Row],[FECHA RP]])</f>
        <v>10</v>
      </c>
      <c r="Z1195" s="334" t="str">
        <f>IF(RP_2024[[#This Row],[FEC ANULACION]]="","",MONTH(RP_2024[[#This Row],[FEC ANULACION]]))</f>
        <v/>
      </c>
      <c r="AA1195" s="335" t="s">
        <v>1589</v>
      </c>
      <c r="AB1195" s="335" t="s">
        <v>3389</v>
      </c>
      <c r="AC1195" s="335" t="str">
        <f>MID(RP_2024[[#This Row],[Elemento PEP]],11,2)</f>
        <v>06</v>
      </c>
    </row>
    <row r="1196" spans="1:29">
      <c r="A1196" s="336">
        <v>5460</v>
      </c>
      <c r="B1196" s="337">
        <v>45583</v>
      </c>
      <c r="C1196" s="338" t="s">
        <v>1893</v>
      </c>
      <c r="D1196" s="338" t="s">
        <v>3008</v>
      </c>
      <c r="E1196" s="336" t="s">
        <v>3009</v>
      </c>
      <c r="F1196" s="336">
        <v>5919</v>
      </c>
      <c r="G1196" s="337">
        <v>45560</v>
      </c>
      <c r="H1196" s="339">
        <v>6900025</v>
      </c>
      <c r="I1196" s="339" t="s">
        <v>3010</v>
      </c>
      <c r="J1196" s="339">
        <v>12013</v>
      </c>
      <c r="K1196" s="339" t="s">
        <v>1704</v>
      </c>
      <c r="L1196" s="339" t="s">
        <v>1832</v>
      </c>
      <c r="M1196" s="340">
        <v>18562456</v>
      </c>
      <c r="N1196" s="330">
        <v>1254220</v>
      </c>
      <c r="O1196" s="337">
        <v>45649</v>
      </c>
      <c r="P1196" s="340">
        <f>+RP_2024[[#This Row],[VALOR INICIAL]]-RP_2024[[#This Row],[VALOR ANULACION]]</f>
        <v>17308236</v>
      </c>
      <c r="Q1196" s="341"/>
      <c r="R1196" s="339">
        <f>VALUE(LEFT(RP_2024[[#This Row],[OBJETO]],3))</f>
        <v>99</v>
      </c>
      <c r="S1196" s="342">
        <f t="shared" si="9"/>
        <v>242</v>
      </c>
      <c r="T1196" s="339" t="str">
        <f>SUBSTITUTE(RP_2024[[#This Row],[CODIGO TIPO]],"-","")</f>
        <v>O232020200991122</v>
      </c>
      <c r="U1196" s="335">
        <v>1905054</v>
      </c>
      <c r="V1196" s="339">
        <f>VALUE(LEFT(RIGHT(RP_2024[[#This Row],[IMPUTACION PRESUPUESTAL]],6),3))</f>
        <v>102</v>
      </c>
      <c r="W1196" s="333" t="s">
        <v>44</v>
      </c>
      <c r="X1196" s="333">
        <f>VALUE(LEFT(RP_2024[[#This Row],[Actividad]],SEARCH(".",RP_2024[[#This Row],[Actividad]],1)-1))</f>
        <v>3</v>
      </c>
      <c r="Y1196" s="335">
        <f>MONTH(RP_2024[[#This Row],[FECHA RP]])</f>
        <v>10</v>
      </c>
      <c r="Z1196" s="334">
        <f>IF(RP_2024[[#This Row],[FEC ANULACION]]="","",MONTH(RP_2024[[#This Row],[FEC ANULACION]]))</f>
        <v>12</v>
      </c>
      <c r="AA1196" s="335" t="s">
        <v>1589</v>
      </c>
      <c r="AB1196" s="335" t="s">
        <v>3394</v>
      </c>
      <c r="AC1196" s="335" t="str">
        <f>MID(RP_2024[[#This Row],[Elemento PEP]],11,2)</f>
        <v>13</v>
      </c>
    </row>
    <row r="1197" spans="1:29">
      <c r="A1197" s="336">
        <v>5469</v>
      </c>
      <c r="B1197" s="337">
        <v>45583</v>
      </c>
      <c r="C1197" s="338" t="s">
        <v>1893</v>
      </c>
      <c r="D1197" s="338" t="s">
        <v>3011</v>
      </c>
      <c r="E1197" s="336" t="s">
        <v>3012</v>
      </c>
      <c r="F1197" s="336">
        <v>5931</v>
      </c>
      <c r="G1197" s="337">
        <v>45561</v>
      </c>
      <c r="H1197" s="339">
        <v>6907791</v>
      </c>
      <c r="I1197" s="339" t="s">
        <v>3013</v>
      </c>
      <c r="J1197" s="339">
        <v>12013</v>
      </c>
      <c r="K1197" s="339" t="s">
        <v>1704</v>
      </c>
      <c r="L1197" s="339" t="s">
        <v>1832</v>
      </c>
      <c r="M1197" s="340">
        <v>19086945</v>
      </c>
      <c r="N1197" s="330">
        <v>0</v>
      </c>
      <c r="O1197" s="337"/>
      <c r="P1197" s="340">
        <f>+RP_2024[[#This Row],[VALOR INICIAL]]-RP_2024[[#This Row],[VALOR ANULACION]]</f>
        <v>19086945</v>
      </c>
      <c r="Q1197" s="341"/>
      <c r="R1197" s="339">
        <f>VALUE(LEFT(RP_2024[[#This Row],[OBJETO]],3))</f>
        <v>389</v>
      </c>
      <c r="S1197" s="342">
        <f t="shared" si="9"/>
        <v>242</v>
      </c>
      <c r="T1197" s="339" t="str">
        <f>SUBSTITUTE(RP_2024[[#This Row],[CODIGO TIPO]],"-","")</f>
        <v>O232020200991122</v>
      </c>
      <c r="U1197" s="335">
        <v>1905054</v>
      </c>
      <c r="V1197" s="339">
        <f>VALUE(LEFT(RIGHT(RP_2024[[#This Row],[IMPUTACION PRESUPUESTAL]],6),3))</f>
        <v>102</v>
      </c>
      <c r="W1197" s="333" t="s">
        <v>44</v>
      </c>
      <c r="X1197" s="333">
        <f>VALUE(LEFT(RP_2024[[#This Row],[Actividad]],SEARCH(".",RP_2024[[#This Row],[Actividad]],1)-1))</f>
        <v>3</v>
      </c>
      <c r="Y1197" s="335">
        <f>MONTH(RP_2024[[#This Row],[FECHA RP]])</f>
        <v>10</v>
      </c>
      <c r="Z1197" s="334" t="str">
        <f>IF(RP_2024[[#This Row],[FEC ANULACION]]="","",MONTH(RP_2024[[#This Row],[FEC ANULACION]]))</f>
        <v/>
      </c>
      <c r="AA1197" s="335" t="s">
        <v>1589</v>
      </c>
      <c r="AB1197" s="335" t="s">
        <v>3394</v>
      </c>
      <c r="AC1197" s="335" t="str">
        <f>MID(RP_2024[[#This Row],[Elemento PEP]],11,2)</f>
        <v>13</v>
      </c>
    </row>
    <row r="1198" spans="1:29">
      <c r="A1198" s="336">
        <v>5476</v>
      </c>
      <c r="B1198" s="337">
        <v>45583</v>
      </c>
      <c r="C1198" s="338" t="s">
        <v>1937</v>
      </c>
      <c r="D1198" s="338" t="s">
        <v>3014</v>
      </c>
      <c r="E1198" s="336" t="s">
        <v>1670</v>
      </c>
      <c r="F1198" s="336">
        <v>5406</v>
      </c>
      <c r="G1198" s="337">
        <v>45537</v>
      </c>
      <c r="H1198" s="339">
        <v>6907487</v>
      </c>
      <c r="I1198" s="339" t="s">
        <v>3015</v>
      </c>
      <c r="J1198" s="339">
        <v>12013</v>
      </c>
      <c r="K1198" s="339" t="s">
        <v>1704</v>
      </c>
      <c r="L1198" s="339" t="s">
        <v>1832</v>
      </c>
      <c r="M1198" s="340">
        <v>6936168</v>
      </c>
      <c r="N1198" s="330">
        <v>0</v>
      </c>
      <c r="O1198" s="337"/>
      <c r="P1198" s="340">
        <f>+RP_2024[[#This Row],[VALOR INICIAL]]-RP_2024[[#This Row],[VALOR ANULACION]]</f>
        <v>6936168</v>
      </c>
      <c r="Q1198" s="341"/>
      <c r="R1198" s="339">
        <f>VALUE(LEFT(RP_2024[[#This Row],[OBJETO]],3))</f>
        <v>452</v>
      </c>
      <c r="S1198" s="342">
        <f t="shared" si="9"/>
        <v>242</v>
      </c>
      <c r="T1198" s="339" t="str">
        <f>SUBSTITUTE(RP_2024[[#This Row],[CODIGO TIPO]],"-","")</f>
        <v>O232020200991122</v>
      </c>
      <c r="U1198" s="335">
        <v>1905049</v>
      </c>
      <c r="V1198" s="339">
        <f>VALUE(LEFT(RIGHT(RP_2024[[#This Row],[IMPUTACION PRESUPUESTAL]],6),3))</f>
        <v>95</v>
      </c>
      <c r="W1198" s="333" t="s">
        <v>1287</v>
      </c>
      <c r="X1198" s="333">
        <f>VALUE(LEFT(RP_2024[[#This Row],[Actividad]],SEARCH(".",RP_2024[[#This Row],[Actividad]],1)-1))</f>
        <v>45</v>
      </c>
      <c r="Y1198" s="335">
        <f>MONTH(RP_2024[[#This Row],[FECHA RP]])</f>
        <v>10</v>
      </c>
      <c r="Z1198" s="334" t="str">
        <f>IF(RP_2024[[#This Row],[FEC ANULACION]]="","",MONTH(RP_2024[[#This Row],[FEC ANULACION]]))</f>
        <v/>
      </c>
      <c r="AA1198" s="335" t="s">
        <v>1589</v>
      </c>
      <c r="AB1198" s="335" t="s">
        <v>3395</v>
      </c>
      <c r="AC1198" s="335" t="str">
        <f>MID(RP_2024[[#This Row],[Elemento PEP]],11,2)</f>
        <v>27</v>
      </c>
    </row>
    <row r="1199" spans="1:29">
      <c r="A1199" s="336">
        <v>5483</v>
      </c>
      <c r="B1199" s="337">
        <v>45587</v>
      </c>
      <c r="C1199" s="338" t="s">
        <v>1893</v>
      </c>
      <c r="D1199" s="338" t="s">
        <v>3016</v>
      </c>
      <c r="E1199" s="336" t="s">
        <v>3017</v>
      </c>
      <c r="F1199" s="336">
        <v>4866</v>
      </c>
      <c r="G1199" s="337">
        <v>45509</v>
      </c>
      <c r="H1199" s="339">
        <v>6902849</v>
      </c>
      <c r="I1199" s="339" t="s">
        <v>3018</v>
      </c>
      <c r="J1199" s="339">
        <v>12013</v>
      </c>
      <c r="K1199" s="339" t="s">
        <v>1704</v>
      </c>
      <c r="L1199" s="339" t="s">
        <v>1832</v>
      </c>
      <c r="M1199" s="340">
        <v>19609875</v>
      </c>
      <c r="N1199" s="330">
        <v>2091720</v>
      </c>
      <c r="O1199" s="337">
        <v>45649</v>
      </c>
      <c r="P1199" s="340">
        <f>+RP_2024[[#This Row],[VALOR INICIAL]]-RP_2024[[#This Row],[VALOR ANULACION]]</f>
        <v>17518155</v>
      </c>
      <c r="Q1199" s="341"/>
      <c r="R1199" s="339">
        <f>VALUE(LEFT(RP_2024[[#This Row],[OBJETO]],3))</f>
        <v>248</v>
      </c>
      <c r="S1199" s="342">
        <f t="shared" si="9"/>
        <v>242</v>
      </c>
      <c r="T1199" s="339" t="str">
        <f>SUBSTITUTE(RP_2024[[#This Row],[CODIGO TIPO]],"-","")</f>
        <v>O232020200991122</v>
      </c>
      <c r="U1199" s="335">
        <v>1905054</v>
      </c>
      <c r="V1199" s="339">
        <f>VALUE(LEFT(RIGHT(RP_2024[[#This Row],[IMPUTACION PRESUPUESTAL]],6),3))</f>
        <v>102</v>
      </c>
      <c r="W1199" s="333" t="s">
        <v>44</v>
      </c>
      <c r="X1199" s="333">
        <f>VALUE(LEFT(RP_2024[[#This Row],[Actividad]],SEARCH(".",RP_2024[[#This Row],[Actividad]],1)-1))</f>
        <v>3</v>
      </c>
      <c r="Y1199" s="335">
        <f>MONTH(RP_2024[[#This Row],[FECHA RP]])</f>
        <v>10</v>
      </c>
      <c r="Z1199" s="334">
        <f>IF(RP_2024[[#This Row],[FEC ANULACION]]="","",MONTH(RP_2024[[#This Row],[FEC ANULACION]]))</f>
        <v>12</v>
      </c>
      <c r="AA1199" s="335" t="s">
        <v>1589</v>
      </c>
      <c r="AB1199" s="335" t="s">
        <v>3394</v>
      </c>
      <c r="AC1199" s="335" t="str">
        <f>MID(RP_2024[[#This Row],[Elemento PEP]],11,2)</f>
        <v>13</v>
      </c>
    </row>
    <row r="1200" spans="1:29">
      <c r="A1200" s="336">
        <v>5486</v>
      </c>
      <c r="B1200" s="337">
        <v>45587</v>
      </c>
      <c r="C1200" s="338" t="s">
        <v>1893</v>
      </c>
      <c r="D1200" s="338" t="s">
        <v>3019</v>
      </c>
      <c r="E1200" s="336" t="s">
        <v>3020</v>
      </c>
      <c r="F1200" s="336">
        <v>3709</v>
      </c>
      <c r="G1200" s="337">
        <v>45495</v>
      </c>
      <c r="H1200" s="339">
        <v>6913248</v>
      </c>
      <c r="I1200" s="339" t="s">
        <v>3021</v>
      </c>
      <c r="J1200" s="339">
        <v>12013</v>
      </c>
      <c r="K1200" s="339" t="s">
        <v>1704</v>
      </c>
      <c r="L1200" s="339" t="s">
        <v>1832</v>
      </c>
      <c r="M1200" s="340">
        <v>14608510</v>
      </c>
      <c r="N1200" s="330">
        <v>417386</v>
      </c>
      <c r="O1200" s="337">
        <v>45649</v>
      </c>
      <c r="P1200" s="340">
        <f>+RP_2024[[#This Row],[VALOR INICIAL]]-RP_2024[[#This Row],[VALOR ANULACION]]</f>
        <v>14191124</v>
      </c>
      <c r="Q1200" s="341"/>
      <c r="R1200" s="339">
        <f>VALUE(LEFT(RP_2024[[#This Row],[OBJETO]],3))</f>
        <v>111</v>
      </c>
      <c r="S1200" s="342">
        <f t="shared" si="9"/>
        <v>242</v>
      </c>
      <c r="T1200" s="339" t="str">
        <f>SUBSTITUTE(RP_2024[[#This Row],[CODIGO TIPO]],"-","")</f>
        <v>O232020200991122</v>
      </c>
      <c r="U1200" s="335">
        <v>1905054</v>
      </c>
      <c r="V1200" s="339">
        <f>VALUE(LEFT(RIGHT(RP_2024[[#This Row],[IMPUTACION PRESUPUESTAL]],6),3))</f>
        <v>102</v>
      </c>
      <c r="W1200" s="333" t="s">
        <v>44</v>
      </c>
      <c r="X1200" s="333">
        <f>VALUE(LEFT(RP_2024[[#This Row],[Actividad]],SEARCH(".",RP_2024[[#This Row],[Actividad]],1)-1))</f>
        <v>3</v>
      </c>
      <c r="Y1200" s="335">
        <f>MONTH(RP_2024[[#This Row],[FECHA RP]])</f>
        <v>10</v>
      </c>
      <c r="Z1200" s="334">
        <f>IF(RP_2024[[#This Row],[FEC ANULACION]]="","",MONTH(RP_2024[[#This Row],[FEC ANULACION]]))</f>
        <v>12</v>
      </c>
      <c r="AA1200" s="335" t="s">
        <v>1589</v>
      </c>
      <c r="AB1200" s="335" t="s">
        <v>3394</v>
      </c>
      <c r="AC1200" s="335" t="str">
        <f>MID(RP_2024[[#This Row],[Elemento PEP]],11,2)</f>
        <v>13</v>
      </c>
    </row>
    <row r="1201" spans="1:29">
      <c r="A1201" s="336">
        <v>5487</v>
      </c>
      <c r="B1201" s="337">
        <v>45587</v>
      </c>
      <c r="C1201" s="338" t="s">
        <v>1937</v>
      </c>
      <c r="D1201" s="338" t="s">
        <v>3022</v>
      </c>
      <c r="E1201" s="336" t="s">
        <v>1671</v>
      </c>
      <c r="F1201" s="336">
        <v>5923</v>
      </c>
      <c r="G1201" s="337">
        <v>45560</v>
      </c>
      <c r="H1201" s="339">
        <v>6913441</v>
      </c>
      <c r="I1201" s="339" t="s">
        <v>3023</v>
      </c>
      <c r="J1201" s="339">
        <v>12013</v>
      </c>
      <c r="K1201" s="339" t="s">
        <v>1704</v>
      </c>
      <c r="L1201" s="339" t="s">
        <v>1832</v>
      </c>
      <c r="M1201" s="340">
        <v>8137920</v>
      </c>
      <c r="N1201" s="330">
        <v>348768</v>
      </c>
      <c r="O1201" s="337">
        <v>45649</v>
      </c>
      <c r="P1201" s="340">
        <f>+RP_2024[[#This Row],[VALOR INICIAL]]-RP_2024[[#This Row],[VALOR ANULACION]]</f>
        <v>7789152</v>
      </c>
      <c r="Q1201" s="341"/>
      <c r="R1201" s="339">
        <f>VALUE(LEFT(RP_2024[[#This Row],[OBJETO]],3))</f>
        <v>481</v>
      </c>
      <c r="S1201" s="342">
        <f t="shared" si="9"/>
        <v>242</v>
      </c>
      <c r="T1201" s="339" t="str">
        <f>SUBSTITUTE(RP_2024[[#This Row],[CODIGO TIPO]],"-","")</f>
        <v>O232020200991122</v>
      </c>
      <c r="U1201" s="335">
        <v>1905049</v>
      </c>
      <c r="V1201" s="339">
        <f>VALUE(LEFT(RIGHT(RP_2024[[#This Row],[IMPUTACION PRESUPUESTAL]],6),3))</f>
        <v>95</v>
      </c>
      <c r="W1201" s="333" t="s">
        <v>1287</v>
      </c>
      <c r="X1201" s="333">
        <f>VALUE(LEFT(RP_2024[[#This Row],[Actividad]],SEARCH(".",RP_2024[[#This Row],[Actividad]],1)-1))</f>
        <v>45</v>
      </c>
      <c r="Y1201" s="335">
        <f>MONTH(RP_2024[[#This Row],[FECHA RP]])</f>
        <v>10</v>
      </c>
      <c r="Z1201" s="334">
        <f>IF(RP_2024[[#This Row],[FEC ANULACION]]="","",MONTH(RP_2024[[#This Row],[FEC ANULACION]]))</f>
        <v>12</v>
      </c>
      <c r="AA1201" s="335" t="s">
        <v>1589</v>
      </c>
      <c r="AB1201" s="335" t="s">
        <v>3395</v>
      </c>
      <c r="AC1201" s="335" t="str">
        <f>MID(RP_2024[[#This Row],[Elemento PEP]],11,2)</f>
        <v>27</v>
      </c>
    </row>
    <row r="1202" spans="1:29">
      <c r="A1202" s="336">
        <v>5488</v>
      </c>
      <c r="B1202" s="337">
        <v>45587</v>
      </c>
      <c r="C1202" s="338" t="s">
        <v>1937</v>
      </c>
      <c r="D1202" s="338" t="s">
        <v>3024</v>
      </c>
      <c r="E1202" s="336" t="s">
        <v>3025</v>
      </c>
      <c r="F1202" s="336">
        <v>5925</v>
      </c>
      <c r="G1202" s="337">
        <v>45560</v>
      </c>
      <c r="H1202" s="339">
        <v>6913434</v>
      </c>
      <c r="I1202" s="339" t="s">
        <v>3026</v>
      </c>
      <c r="J1202" s="339">
        <v>12013</v>
      </c>
      <c r="K1202" s="339" t="s">
        <v>1704</v>
      </c>
      <c r="L1202" s="339" t="s">
        <v>1832</v>
      </c>
      <c r="M1202" s="340">
        <v>11902520</v>
      </c>
      <c r="N1202" s="330">
        <v>510108</v>
      </c>
      <c r="O1202" s="337">
        <v>45649</v>
      </c>
      <c r="P1202" s="340">
        <f>+RP_2024[[#This Row],[VALOR INICIAL]]-RP_2024[[#This Row],[VALOR ANULACION]]</f>
        <v>11392412</v>
      </c>
      <c r="Q1202" s="341"/>
      <c r="R1202" s="339">
        <f>VALUE(LEFT(RP_2024[[#This Row],[OBJETO]],3))</f>
        <v>510</v>
      </c>
      <c r="S1202" s="342">
        <f t="shared" si="9"/>
        <v>242</v>
      </c>
      <c r="T1202" s="339" t="str">
        <f>SUBSTITUTE(RP_2024[[#This Row],[CODIGO TIPO]],"-","")</f>
        <v>O232020200991122</v>
      </c>
      <c r="U1202" s="335">
        <v>1905049</v>
      </c>
      <c r="V1202" s="339">
        <f>VALUE(LEFT(RIGHT(RP_2024[[#This Row],[IMPUTACION PRESUPUESTAL]],6),3))</f>
        <v>95</v>
      </c>
      <c r="W1202" s="333" t="s">
        <v>1287</v>
      </c>
      <c r="X1202" s="333">
        <f>VALUE(LEFT(RP_2024[[#This Row],[Actividad]],SEARCH(".",RP_2024[[#This Row],[Actividad]],1)-1))</f>
        <v>45</v>
      </c>
      <c r="Y1202" s="335">
        <f>MONTH(RP_2024[[#This Row],[FECHA RP]])</f>
        <v>10</v>
      </c>
      <c r="Z1202" s="334">
        <f>IF(RP_2024[[#This Row],[FEC ANULACION]]="","",MONTH(RP_2024[[#This Row],[FEC ANULACION]]))</f>
        <v>12</v>
      </c>
      <c r="AA1202" s="335" t="s">
        <v>1589</v>
      </c>
      <c r="AB1202" s="335" t="s">
        <v>3395</v>
      </c>
      <c r="AC1202" s="335" t="str">
        <f>MID(RP_2024[[#This Row],[Elemento PEP]],11,2)</f>
        <v>27</v>
      </c>
    </row>
    <row r="1203" spans="1:29">
      <c r="A1203" s="336">
        <v>5490</v>
      </c>
      <c r="B1203" s="337">
        <v>45587</v>
      </c>
      <c r="C1203" s="338" t="s">
        <v>1893</v>
      </c>
      <c r="D1203" s="338" t="s">
        <v>3027</v>
      </c>
      <c r="E1203" s="336" t="s">
        <v>3028</v>
      </c>
      <c r="F1203" s="336">
        <v>3808</v>
      </c>
      <c r="G1203" s="337">
        <v>45496</v>
      </c>
      <c r="H1203" s="339">
        <v>6899546</v>
      </c>
      <c r="I1203" s="339" t="s">
        <v>3029</v>
      </c>
      <c r="J1203" s="339">
        <v>12013</v>
      </c>
      <c r="K1203" s="339" t="s">
        <v>1704</v>
      </c>
      <c r="L1203" s="339" t="s">
        <v>1832</v>
      </c>
      <c r="M1203" s="340">
        <v>19609875</v>
      </c>
      <c r="N1203" s="330">
        <v>1830255</v>
      </c>
      <c r="O1203" s="337">
        <v>45649</v>
      </c>
      <c r="P1203" s="340">
        <f>+RP_2024[[#This Row],[VALOR INICIAL]]-RP_2024[[#This Row],[VALOR ANULACION]]</f>
        <v>17779620</v>
      </c>
      <c r="Q1203" s="341"/>
      <c r="R1203" s="339">
        <f>VALUE(LEFT(RP_2024[[#This Row],[OBJETO]],3))</f>
        <v>35</v>
      </c>
      <c r="S1203" s="342">
        <f t="shared" si="9"/>
        <v>242</v>
      </c>
      <c r="T1203" s="339" t="str">
        <f>SUBSTITUTE(RP_2024[[#This Row],[CODIGO TIPO]],"-","")</f>
        <v>O232020200991122</v>
      </c>
      <c r="U1203" s="335">
        <v>1905054</v>
      </c>
      <c r="V1203" s="339">
        <f>VALUE(LEFT(RIGHT(RP_2024[[#This Row],[IMPUTACION PRESUPUESTAL]],6),3))</f>
        <v>102</v>
      </c>
      <c r="W1203" s="333" t="s">
        <v>44</v>
      </c>
      <c r="X1203" s="333">
        <f>VALUE(LEFT(RP_2024[[#This Row],[Actividad]],SEARCH(".",RP_2024[[#This Row],[Actividad]],1)-1))</f>
        <v>3</v>
      </c>
      <c r="Y1203" s="335">
        <f>MONTH(RP_2024[[#This Row],[FECHA RP]])</f>
        <v>10</v>
      </c>
      <c r="Z1203" s="334">
        <f>IF(RP_2024[[#This Row],[FEC ANULACION]]="","",MONTH(RP_2024[[#This Row],[FEC ANULACION]]))</f>
        <v>12</v>
      </c>
      <c r="AA1203" s="335" t="s">
        <v>1589</v>
      </c>
      <c r="AB1203" s="335" t="s">
        <v>3394</v>
      </c>
      <c r="AC1203" s="335" t="str">
        <f>MID(RP_2024[[#This Row],[Elemento PEP]],11,2)</f>
        <v>13</v>
      </c>
    </row>
    <row r="1204" spans="1:29">
      <c r="A1204" s="336">
        <v>5515</v>
      </c>
      <c r="B1204" s="337">
        <v>45587</v>
      </c>
      <c r="C1204" s="338" t="s">
        <v>1893</v>
      </c>
      <c r="D1204" s="338" t="s">
        <v>3030</v>
      </c>
      <c r="E1204" s="336" t="s">
        <v>3031</v>
      </c>
      <c r="F1204" s="336">
        <v>5958</v>
      </c>
      <c r="G1204" s="337">
        <v>45568</v>
      </c>
      <c r="H1204" s="339">
        <v>6913519</v>
      </c>
      <c r="I1204" s="339" t="s">
        <v>3032</v>
      </c>
      <c r="J1204" s="339">
        <v>12013</v>
      </c>
      <c r="K1204" s="339" t="s">
        <v>1704</v>
      </c>
      <c r="L1204" s="339" t="s">
        <v>1832</v>
      </c>
      <c r="M1204" s="340">
        <v>18302550</v>
      </c>
      <c r="N1204" s="330">
        <v>784395</v>
      </c>
      <c r="O1204" s="337">
        <v>45649</v>
      </c>
      <c r="P1204" s="340">
        <f>+RP_2024[[#This Row],[VALOR INICIAL]]-RP_2024[[#This Row],[VALOR ANULACION]]</f>
        <v>17518155</v>
      </c>
      <c r="Q1204" s="341"/>
      <c r="R1204" s="339">
        <f>VALUE(LEFT(RP_2024[[#This Row],[OBJETO]],3))</f>
        <v>227</v>
      </c>
      <c r="S1204" s="342">
        <f t="shared" si="9"/>
        <v>242</v>
      </c>
      <c r="T1204" s="339" t="str">
        <f>SUBSTITUTE(RP_2024[[#This Row],[CODIGO TIPO]],"-","")</f>
        <v>O232020200991122</v>
      </c>
      <c r="U1204" s="335">
        <v>1905054</v>
      </c>
      <c r="V1204" s="339">
        <f>VALUE(LEFT(RIGHT(RP_2024[[#This Row],[IMPUTACION PRESUPUESTAL]],6),3))</f>
        <v>102</v>
      </c>
      <c r="W1204" s="333" t="s">
        <v>44</v>
      </c>
      <c r="X1204" s="333">
        <f>VALUE(LEFT(RP_2024[[#This Row],[Actividad]],SEARCH(".",RP_2024[[#This Row],[Actividad]],1)-1))</f>
        <v>3</v>
      </c>
      <c r="Y1204" s="335">
        <f>MONTH(RP_2024[[#This Row],[FECHA RP]])</f>
        <v>10</v>
      </c>
      <c r="Z1204" s="334">
        <f>IF(RP_2024[[#This Row],[FEC ANULACION]]="","",MONTH(RP_2024[[#This Row],[FEC ANULACION]]))</f>
        <v>12</v>
      </c>
      <c r="AA1204" s="335" t="s">
        <v>1589</v>
      </c>
      <c r="AB1204" s="335" t="s">
        <v>3394</v>
      </c>
      <c r="AC1204" s="335" t="str">
        <f>MID(RP_2024[[#This Row],[Elemento PEP]],11,2)</f>
        <v>13</v>
      </c>
    </row>
    <row r="1205" spans="1:29">
      <c r="A1205" s="336">
        <v>5516</v>
      </c>
      <c r="B1205" s="337">
        <v>45587</v>
      </c>
      <c r="C1205" s="338" t="s">
        <v>1893</v>
      </c>
      <c r="D1205" s="338" t="s">
        <v>3033</v>
      </c>
      <c r="E1205" s="336" t="s">
        <v>1599</v>
      </c>
      <c r="F1205" s="336">
        <v>5418</v>
      </c>
      <c r="G1205" s="337">
        <v>45537</v>
      </c>
      <c r="H1205" s="339">
        <v>6916682</v>
      </c>
      <c r="I1205" s="339" t="s">
        <v>3034</v>
      </c>
      <c r="J1205" s="339">
        <v>12013</v>
      </c>
      <c r="K1205" s="339" t="s">
        <v>1704</v>
      </c>
      <c r="L1205" s="339" t="s">
        <v>1832</v>
      </c>
      <c r="M1205" s="340">
        <v>16441352</v>
      </c>
      <c r="N1205" s="330">
        <v>1351344</v>
      </c>
      <c r="O1205" s="337">
        <v>45649</v>
      </c>
      <c r="P1205" s="340">
        <f>+RP_2024[[#This Row],[VALOR INICIAL]]-RP_2024[[#This Row],[VALOR ANULACION]]</f>
        <v>15090008</v>
      </c>
      <c r="Q1205" s="341"/>
      <c r="R1205" s="339">
        <f>VALUE(LEFT(RP_2024[[#This Row],[OBJETO]],3))</f>
        <v>50</v>
      </c>
      <c r="S1205" s="342">
        <f t="shared" si="9"/>
        <v>242</v>
      </c>
      <c r="T1205" s="339" t="str">
        <f>SUBSTITUTE(RP_2024[[#This Row],[CODIGO TIPO]],"-","")</f>
        <v>O232020200991122</v>
      </c>
      <c r="U1205" s="335">
        <v>1905054</v>
      </c>
      <c r="V1205" s="339">
        <f>VALUE(LEFT(RIGHT(RP_2024[[#This Row],[IMPUTACION PRESUPUESTAL]],6),3))</f>
        <v>102</v>
      </c>
      <c r="W1205" s="333" t="s">
        <v>44</v>
      </c>
      <c r="X1205" s="333">
        <f>VALUE(LEFT(RP_2024[[#This Row],[Actividad]],SEARCH(".",RP_2024[[#This Row],[Actividad]],1)-1))</f>
        <v>3</v>
      </c>
      <c r="Y1205" s="335">
        <f>MONTH(RP_2024[[#This Row],[FECHA RP]])</f>
        <v>10</v>
      </c>
      <c r="Z1205" s="334">
        <f>IF(RP_2024[[#This Row],[FEC ANULACION]]="","",MONTH(RP_2024[[#This Row],[FEC ANULACION]]))</f>
        <v>12</v>
      </c>
      <c r="AA1205" s="335" t="s">
        <v>1589</v>
      </c>
      <c r="AB1205" s="335" t="s">
        <v>3394</v>
      </c>
      <c r="AC1205" s="335" t="str">
        <f>MID(RP_2024[[#This Row],[Elemento PEP]],11,2)</f>
        <v>13</v>
      </c>
    </row>
    <row r="1206" spans="1:29">
      <c r="A1206" s="326">
        <v>5518</v>
      </c>
      <c r="B1206" s="327">
        <v>45588</v>
      </c>
      <c r="C1206" s="328" t="s">
        <v>1893</v>
      </c>
      <c r="D1206" s="328" t="s">
        <v>3035</v>
      </c>
      <c r="E1206" s="326" t="s">
        <v>3036</v>
      </c>
      <c r="F1206" s="326">
        <v>5263</v>
      </c>
      <c r="G1206" s="327">
        <v>45530</v>
      </c>
      <c r="H1206" s="329">
        <v>6927966</v>
      </c>
      <c r="I1206" s="329" t="s">
        <v>3037</v>
      </c>
      <c r="J1206" s="329">
        <v>12013</v>
      </c>
      <c r="K1206" s="329" t="s">
        <v>1704</v>
      </c>
      <c r="L1206" s="339" t="s">
        <v>1832</v>
      </c>
      <c r="M1206" s="330">
        <v>14399748</v>
      </c>
      <c r="N1206" s="330">
        <v>626076</v>
      </c>
      <c r="O1206" s="327">
        <v>45649</v>
      </c>
      <c r="P1206" s="330">
        <f>+RP_2024[[#This Row],[VALOR INICIAL]]-RP_2024[[#This Row],[VALOR ANULACION]]</f>
        <v>13773672</v>
      </c>
      <c r="Q1206" s="331"/>
      <c r="R1206" s="329">
        <f>VALUE(LEFT(RP_2024[[#This Row],[OBJETO]],3))</f>
        <v>347</v>
      </c>
      <c r="S1206" s="332">
        <f t="shared" si="9"/>
        <v>242</v>
      </c>
      <c r="T1206" s="329" t="str">
        <f>SUBSTITUTE(RP_2024[[#This Row],[CODIGO TIPO]],"-","")</f>
        <v>O232020200991122</v>
      </c>
      <c r="U1206" s="333">
        <v>1905054</v>
      </c>
      <c r="V1206" s="329">
        <f>VALUE(LEFT(RIGHT(RP_2024[[#This Row],[IMPUTACION PRESUPUESTAL]],6),3))</f>
        <v>102</v>
      </c>
      <c r="W1206" s="333" t="s">
        <v>44</v>
      </c>
      <c r="X1206" s="333">
        <f>VALUE(LEFT(RP_2024[[#This Row],[Actividad]],SEARCH(".",RP_2024[[#This Row],[Actividad]],1)-1))</f>
        <v>3</v>
      </c>
      <c r="Y1206" s="333">
        <f>MONTH(RP_2024[[#This Row],[FECHA RP]])</f>
        <v>10</v>
      </c>
      <c r="Z1206" s="334">
        <f>IF(RP_2024[[#This Row],[FEC ANULACION]]="","",MONTH(RP_2024[[#This Row],[FEC ANULACION]]))</f>
        <v>12</v>
      </c>
      <c r="AA1206" s="333" t="s">
        <v>1589</v>
      </c>
      <c r="AB1206" s="333" t="s">
        <v>3394</v>
      </c>
      <c r="AC1206" s="333" t="str">
        <f>MID(RP_2024[[#This Row],[Elemento PEP]],11,2)</f>
        <v>13</v>
      </c>
    </row>
    <row r="1207" spans="1:29">
      <c r="A1207" s="336">
        <v>5520</v>
      </c>
      <c r="B1207" s="337">
        <v>45588</v>
      </c>
      <c r="C1207" s="338" t="s">
        <v>1937</v>
      </c>
      <c r="D1207" s="338" t="s">
        <v>3038</v>
      </c>
      <c r="E1207" s="336" t="s">
        <v>3039</v>
      </c>
      <c r="F1207" s="336">
        <v>5922</v>
      </c>
      <c r="G1207" s="337">
        <v>45560</v>
      </c>
      <c r="H1207" s="339">
        <v>6928089</v>
      </c>
      <c r="I1207" s="339" t="s">
        <v>3040</v>
      </c>
      <c r="J1207" s="339">
        <v>12013</v>
      </c>
      <c r="K1207" s="339" t="s">
        <v>1704</v>
      </c>
      <c r="L1207" s="339" t="s">
        <v>1832</v>
      </c>
      <c r="M1207" s="340">
        <v>11541436</v>
      </c>
      <c r="N1207" s="330">
        <v>848635</v>
      </c>
      <c r="O1207" s="337">
        <v>45649</v>
      </c>
      <c r="P1207" s="340">
        <f>+RP_2024[[#This Row],[VALOR INICIAL]]-RP_2024[[#This Row],[VALOR ANULACION]]</f>
        <v>10692801</v>
      </c>
      <c r="Q1207" s="341"/>
      <c r="R1207" s="339">
        <f>VALUE(LEFT(RP_2024[[#This Row],[OBJETO]],3))</f>
        <v>511</v>
      </c>
      <c r="S1207" s="342">
        <f t="shared" si="9"/>
        <v>242</v>
      </c>
      <c r="T1207" s="339" t="str">
        <f>SUBSTITUTE(RP_2024[[#This Row],[CODIGO TIPO]],"-","")</f>
        <v>O232020200991122</v>
      </c>
      <c r="U1207" s="335">
        <v>1905049</v>
      </c>
      <c r="V1207" s="339">
        <f>VALUE(LEFT(RIGHT(RP_2024[[#This Row],[IMPUTACION PRESUPUESTAL]],6),3))</f>
        <v>95</v>
      </c>
      <c r="W1207" s="333" t="s">
        <v>1287</v>
      </c>
      <c r="X1207" s="333">
        <f>VALUE(LEFT(RP_2024[[#This Row],[Actividad]],SEARCH(".",RP_2024[[#This Row],[Actividad]],1)-1))</f>
        <v>45</v>
      </c>
      <c r="Y1207" s="335">
        <f>MONTH(RP_2024[[#This Row],[FECHA RP]])</f>
        <v>10</v>
      </c>
      <c r="Z1207" s="334">
        <f>IF(RP_2024[[#This Row],[FEC ANULACION]]="","",MONTH(RP_2024[[#This Row],[FEC ANULACION]]))</f>
        <v>12</v>
      </c>
      <c r="AA1207" s="335" t="s">
        <v>1589</v>
      </c>
      <c r="AB1207" s="335" t="s">
        <v>3395</v>
      </c>
      <c r="AC1207" s="335" t="str">
        <f>MID(RP_2024[[#This Row],[Elemento PEP]],11,2)</f>
        <v>27</v>
      </c>
    </row>
    <row r="1208" spans="1:29">
      <c r="A1208" s="336">
        <v>5521</v>
      </c>
      <c r="B1208" s="337">
        <v>45588</v>
      </c>
      <c r="C1208" s="338" t="s">
        <v>1925</v>
      </c>
      <c r="D1208" s="338" t="s">
        <v>3041</v>
      </c>
      <c r="E1208" s="336" t="s">
        <v>3042</v>
      </c>
      <c r="F1208" s="336">
        <v>5959</v>
      </c>
      <c r="G1208" s="337">
        <v>45568</v>
      </c>
      <c r="H1208" s="339">
        <v>6926224</v>
      </c>
      <c r="I1208" s="339" t="s">
        <v>3043</v>
      </c>
      <c r="J1208" s="339">
        <v>12013</v>
      </c>
      <c r="K1208" s="339" t="s">
        <v>1704</v>
      </c>
      <c r="L1208" s="339" t="s">
        <v>1832</v>
      </c>
      <c r="M1208" s="340">
        <v>17779620</v>
      </c>
      <c r="N1208" s="330">
        <v>261465</v>
      </c>
      <c r="O1208" s="337">
        <v>45649</v>
      </c>
      <c r="P1208" s="340">
        <f>+RP_2024[[#This Row],[VALOR INICIAL]]-RP_2024[[#This Row],[VALOR ANULACION]]</f>
        <v>17518155</v>
      </c>
      <c r="Q1208" s="341"/>
      <c r="R1208" s="339">
        <f>VALUE(LEFT(RP_2024[[#This Row],[OBJETO]],3))</f>
        <v>184</v>
      </c>
      <c r="S1208" s="342">
        <f t="shared" si="9"/>
        <v>242</v>
      </c>
      <c r="T1208" s="339" t="str">
        <f>SUBSTITUTE(RP_2024[[#This Row],[CODIGO TIPO]],"-","")</f>
        <v>O232020200991122</v>
      </c>
      <c r="U1208" s="335">
        <v>1905049</v>
      </c>
      <c r="V1208" s="339">
        <f>VALUE(LEFT(RIGHT(RP_2024[[#This Row],[IMPUTACION PRESUPUESTAL]],6),3))</f>
        <v>149</v>
      </c>
      <c r="W1208" s="333" t="s">
        <v>1279</v>
      </c>
      <c r="X1208" s="333">
        <f>VALUE(LEFT(RP_2024[[#This Row],[Actividad]],SEARCH(".",RP_2024[[#This Row],[Actividad]],1)-1))</f>
        <v>42</v>
      </c>
      <c r="Y1208" s="335">
        <f>MONTH(RP_2024[[#This Row],[FECHA RP]])</f>
        <v>10</v>
      </c>
      <c r="Z1208" s="334">
        <f>IF(RP_2024[[#This Row],[FEC ANULACION]]="","",MONTH(RP_2024[[#This Row],[FEC ANULACION]]))</f>
        <v>12</v>
      </c>
      <c r="AA1208" s="335" t="s">
        <v>1589</v>
      </c>
      <c r="AB1208" s="335" t="s">
        <v>3389</v>
      </c>
      <c r="AC1208" s="335" t="str">
        <f>MID(RP_2024[[#This Row],[Elemento PEP]],11,2)</f>
        <v>06</v>
      </c>
    </row>
    <row r="1209" spans="1:29">
      <c r="A1209" s="336">
        <v>5522</v>
      </c>
      <c r="B1209" s="337">
        <v>45588</v>
      </c>
      <c r="C1209" s="338" t="s">
        <v>1893</v>
      </c>
      <c r="D1209" s="338" t="s">
        <v>3044</v>
      </c>
      <c r="E1209" s="336" t="s">
        <v>3045</v>
      </c>
      <c r="F1209" s="336">
        <v>5929</v>
      </c>
      <c r="G1209" s="337">
        <v>45561</v>
      </c>
      <c r="H1209" s="339">
        <v>6920344</v>
      </c>
      <c r="I1209" s="339" t="s">
        <v>3046</v>
      </c>
      <c r="J1209" s="339">
        <v>12013</v>
      </c>
      <c r="K1209" s="339" t="s">
        <v>1704</v>
      </c>
      <c r="L1209" s="339" t="s">
        <v>1832</v>
      </c>
      <c r="M1209" s="340">
        <v>17198636</v>
      </c>
      <c r="N1209" s="330">
        <v>1626898</v>
      </c>
      <c r="O1209" s="337">
        <v>45649</v>
      </c>
      <c r="P1209" s="340">
        <f>+RP_2024[[#This Row],[VALOR INICIAL]]-RP_2024[[#This Row],[VALOR ANULACION]]</f>
        <v>15571738</v>
      </c>
      <c r="Q1209" s="341"/>
      <c r="R1209" s="339">
        <f>VALUE(LEFT(RP_2024[[#This Row],[OBJETO]],3))</f>
        <v>392</v>
      </c>
      <c r="S1209" s="342">
        <f t="shared" si="9"/>
        <v>242</v>
      </c>
      <c r="T1209" s="339" t="str">
        <f>SUBSTITUTE(RP_2024[[#This Row],[CODIGO TIPO]],"-","")</f>
        <v>O232020200991122</v>
      </c>
      <c r="U1209" s="335">
        <v>1905054</v>
      </c>
      <c r="V1209" s="339">
        <f>VALUE(LEFT(RIGHT(RP_2024[[#This Row],[IMPUTACION PRESUPUESTAL]],6),3))</f>
        <v>102</v>
      </c>
      <c r="W1209" s="333" t="s">
        <v>44</v>
      </c>
      <c r="X1209" s="333">
        <f>VALUE(LEFT(RP_2024[[#This Row],[Actividad]],SEARCH(".",RP_2024[[#This Row],[Actividad]],1)-1))</f>
        <v>3</v>
      </c>
      <c r="Y1209" s="335">
        <f>MONTH(RP_2024[[#This Row],[FECHA RP]])</f>
        <v>10</v>
      </c>
      <c r="Z1209" s="334">
        <f>IF(RP_2024[[#This Row],[FEC ANULACION]]="","",MONTH(RP_2024[[#This Row],[FEC ANULACION]]))</f>
        <v>12</v>
      </c>
      <c r="AA1209" s="335" t="s">
        <v>1589</v>
      </c>
      <c r="AB1209" s="335" t="s">
        <v>3394</v>
      </c>
      <c r="AC1209" s="335" t="str">
        <f>MID(RP_2024[[#This Row],[Elemento PEP]],11,2)</f>
        <v>13</v>
      </c>
    </row>
    <row r="1210" spans="1:29">
      <c r="A1210" s="336">
        <v>5523</v>
      </c>
      <c r="B1210" s="337">
        <v>45588</v>
      </c>
      <c r="C1210" s="338" t="s">
        <v>1893</v>
      </c>
      <c r="D1210" s="338" t="s">
        <v>3047</v>
      </c>
      <c r="E1210" s="336" t="s">
        <v>3048</v>
      </c>
      <c r="F1210" s="336">
        <v>5262</v>
      </c>
      <c r="G1210" s="337">
        <v>45530</v>
      </c>
      <c r="H1210" s="339">
        <v>6925559</v>
      </c>
      <c r="I1210" s="339" t="s">
        <v>3049</v>
      </c>
      <c r="J1210" s="339">
        <v>12013</v>
      </c>
      <c r="K1210" s="339" t="s">
        <v>1704</v>
      </c>
      <c r="L1210" s="339" t="s">
        <v>1832</v>
      </c>
      <c r="M1210" s="340">
        <v>17779620</v>
      </c>
      <c r="N1210" s="330">
        <v>261465</v>
      </c>
      <c r="O1210" s="337">
        <v>45649</v>
      </c>
      <c r="P1210" s="340">
        <f>+RP_2024[[#This Row],[VALOR INICIAL]]-RP_2024[[#This Row],[VALOR ANULACION]]</f>
        <v>17518155</v>
      </c>
      <c r="Q1210" s="341"/>
      <c r="R1210" s="339">
        <f>VALUE(LEFT(RP_2024[[#This Row],[OBJETO]],3))</f>
        <v>418</v>
      </c>
      <c r="S1210" s="342">
        <f t="shared" si="9"/>
        <v>242</v>
      </c>
      <c r="T1210" s="339" t="str">
        <f>SUBSTITUTE(RP_2024[[#This Row],[CODIGO TIPO]],"-","")</f>
        <v>O232020200991122</v>
      </c>
      <c r="U1210" s="335">
        <v>1905054</v>
      </c>
      <c r="V1210" s="339">
        <f>VALUE(LEFT(RIGHT(RP_2024[[#This Row],[IMPUTACION PRESUPUESTAL]],6),3))</f>
        <v>102</v>
      </c>
      <c r="W1210" s="333" t="s">
        <v>44</v>
      </c>
      <c r="X1210" s="333">
        <f>VALUE(LEFT(RP_2024[[#This Row],[Actividad]],SEARCH(".",RP_2024[[#This Row],[Actividad]],1)-1))</f>
        <v>3</v>
      </c>
      <c r="Y1210" s="335">
        <f>MONTH(RP_2024[[#This Row],[FECHA RP]])</f>
        <v>10</v>
      </c>
      <c r="Z1210" s="334">
        <f>IF(RP_2024[[#This Row],[FEC ANULACION]]="","",MONTH(RP_2024[[#This Row],[FEC ANULACION]]))</f>
        <v>12</v>
      </c>
      <c r="AA1210" s="335" t="s">
        <v>1589</v>
      </c>
      <c r="AB1210" s="335" t="s">
        <v>3394</v>
      </c>
      <c r="AC1210" s="335" t="str">
        <f>MID(RP_2024[[#This Row],[Elemento PEP]],11,2)</f>
        <v>13</v>
      </c>
    </row>
    <row r="1211" spans="1:29">
      <c r="A1211" s="336">
        <v>5524</v>
      </c>
      <c r="B1211" s="337">
        <v>45588</v>
      </c>
      <c r="C1211" s="338" t="s">
        <v>1925</v>
      </c>
      <c r="D1211" s="338" t="s">
        <v>3050</v>
      </c>
      <c r="E1211" s="336" t="s">
        <v>3051</v>
      </c>
      <c r="F1211" s="336">
        <v>5809</v>
      </c>
      <c r="G1211" s="337">
        <v>45553</v>
      </c>
      <c r="H1211" s="339">
        <v>6919423</v>
      </c>
      <c r="I1211" s="339" t="s">
        <v>3052</v>
      </c>
      <c r="J1211" s="339">
        <v>12013</v>
      </c>
      <c r="K1211" s="339" t="s">
        <v>1704</v>
      </c>
      <c r="L1211" s="339" t="s">
        <v>1832</v>
      </c>
      <c r="M1211" s="340">
        <v>11886840</v>
      </c>
      <c r="N1211" s="330">
        <v>339624</v>
      </c>
      <c r="O1211" s="337">
        <v>45649</v>
      </c>
      <c r="P1211" s="340">
        <f>+RP_2024[[#This Row],[VALOR INICIAL]]-RP_2024[[#This Row],[VALOR ANULACION]]</f>
        <v>11547216</v>
      </c>
      <c r="Q1211" s="341"/>
      <c r="R1211" s="339">
        <f>VALUE(LEFT(RP_2024[[#This Row],[OBJETO]],3))</f>
        <v>355</v>
      </c>
      <c r="S1211" s="342">
        <f t="shared" si="9"/>
        <v>242</v>
      </c>
      <c r="T1211" s="339" t="str">
        <f>SUBSTITUTE(RP_2024[[#This Row],[CODIGO TIPO]],"-","")</f>
        <v>O232020200991122</v>
      </c>
      <c r="U1211" s="335">
        <v>1905049</v>
      </c>
      <c r="V1211" s="339">
        <f>VALUE(LEFT(RIGHT(RP_2024[[#This Row],[IMPUTACION PRESUPUESTAL]],6),3))</f>
        <v>149</v>
      </c>
      <c r="W1211" s="333" t="s">
        <v>1280</v>
      </c>
      <c r="X1211" s="333">
        <f>VALUE(LEFT(RP_2024[[#This Row],[Actividad]],SEARCH(".",RP_2024[[#This Row],[Actividad]],1)-1))</f>
        <v>42</v>
      </c>
      <c r="Y1211" s="335">
        <f>MONTH(RP_2024[[#This Row],[FECHA RP]])</f>
        <v>10</v>
      </c>
      <c r="Z1211" s="334">
        <f>IF(RP_2024[[#This Row],[FEC ANULACION]]="","",MONTH(RP_2024[[#This Row],[FEC ANULACION]]))</f>
        <v>12</v>
      </c>
      <c r="AA1211" s="335" t="s">
        <v>1589</v>
      </c>
      <c r="AB1211" s="335" t="s">
        <v>3389</v>
      </c>
      <c r="AC1211" s="335" t="str">
        <f>MID(RP_2024[[#This Row],[Elemento PEP]],11,2)</f>
        <v>06</v>
      </c>
    </row>
    <row r="1212" spans="1:29">
      <c r="A1212" s="336">
        <v>5525</v>
      </c>
      <c r="B1212" s="337">
        <v>45588</v>
      </c>
      <c r="C1212" s="338" t="s">
        <v>1893</v>
      </c>
      <c r="D1212" s="338" t="s">
        <v>3053</v>
      </c>
      <c r="E1212" s="336" t="s">
        <v>3054</v>
      </c>
      <c r="F1212" s="336">
        <v>5451</v>
      </c>
      <c r="G1212" s="337">
        <v>45538</v>
      </c>
      <c r="H1212" s="339">
        <v>6929105</v>
      </c>
      <c r="I1212" s="339" t="s">
        <v>3055</v>
      </c>
      <c r="J1212" s="339">
        <v>12013</v>
      </c>
      <c r="K1212" s="339" t="s">
        <v>1704</v>
      </c>
      <c r="L1212" s="339" t="s">
        <v>1832</v>
      </c>
      <c r="M1212" s="340">
        <v>15315232</v>
      </c>
      <c r="N1212" s="330">
        <v>1351344</v>
      </c>
      <c r="O1212" s="337">
        <v>45655</v>
      </c>
      <c r="P1212" s="340">
        <f>+RP_2024[[#This Row],[VALOR INICIAL]]-RP_2024[[#This Row],[VALOR ANULACION]]</f>
        <v>13963888</v>
      </c>
      <c r="Q1212" s="341"/>
      <c r="R1212" s="339">
        <f>VALUE(LEFT(RP_2024[[#This Row],[OBJETO]],3))</f>
        <v>181</v>
      </c>
      <c r="S1212" s="342">
        <f t="shared" si="9"/>
        <v>242</v>
      </c>
      <c r="T1212" s="339" t="str">
        <f>SUBSTITUTE(RP_2024[[#This Row],[CODIGO TIPO]],"-","")</f>
        <v>O232020200991122</v>
      </c>
      <c r="U1212" s="335">
        <v>1905054</v>
      </c>
      <c r="V1212" s="339">
        <f>VALUE(LEFT(RIGHT(RP_2024[[#This Row],[IMPUTACION PRESUPUESTAL]],6),3))</f>
        <v>102</v>
      </c>
      <c r="W1212" s="333" t="s">
        <v>44</v>
      </c>
      <c r="X1212" s="333">
        <f>VALUE(LEFT(RP_2024[[#This Row],[Actividad]],SEARCH(".",RP_2024[[#This Row],[Actividad]],1)-1))</f>
        <v>3</v>
      </c>
      <c r="Y1212" s="335">
        <f>MONTH(RP_2024[[#This Row],[FECHA RP]])</f>
        <v>10</v>
      </c>
      <c r="Z1212" s="334">
        <f>IF(RP_2024[[#This Row],[FEC ANULACION]]="","",MONTH(RP_2024[[#This Row],[FEC ANULACION]]))</f>
        <v>12</v>
      </c>
      <c r="AA1212" s="335" t="s">
        <v>1589</v>
      </c>
      <c r="AB1212" s="335" t="s">
        <v>3394</v>
      </c>
      <c r="AC1212" s="335" t="str">
        <f>MID(RP_2024[[#This Row],[Elemento PEP]],11,2)</f>
        <v>13</v>
      </c>
    </row>
    <row r="1213" spans="1:29">
      <c r="A1213" s="336">
        <v>5526</v>
      </c>
      <c r="B1213" s="337">
        <v>45588</v>
      </c>
      <c r="C1213" s="338" t="s">
        <v>1893</v>
      </c>
      <c r="D1213" s="338" t="s">
        <v>3056</v>
      </c>
      <c r="E1213" s="336" t="s">
        <v>1637</v>
      </c>
      <c r="F1213" s="336">
        <v>5813</v>
      </c>
      <c r="G1213" s="337">
        <v>45553</v>
      </c>
      <c r="H1213" s="339">
        <v>6926572</v>
      </c>
      <c r="I1213" s="339" t="s">
        <v>3057</v>
      </c>
      <c r="J1213" s="339">
        <v>12013</v>
      </c>
      <c r="K1213" s="339" t="s">
        <v>1704</v>
      </c>
      <c r="L1213" s="339" t="s">
        <v>1832</v>
      </c>
      <c r="M1213" s="340">
        <v>15315232</v>
      </c>
      <c r="N1213" s="330">
        <v>0</v>
      </c>
      <c r="O1213" s="337"/>
      <c r="P1213" s="340">
        <f>+RP_2024[[#This Row],[VALOR INICIAL]]-RP_2024[[#This Row],[VALOR ANULACION]]</f>
        <v>15315232</v>
      </c>
      <c r="Q1213" s="341"/>
      <c r="R1213" s="339">
        <f>VALUE(LEFT(RP_2024[[#This Row],[OBJETO]],3))</f>
        <v>500</v>
      </c>
      <c r="S1213" s="342">
        <f t="shared" si="9"/>
        <v>242</v>
      </c>
      <c r="T1213" s="339" t="str">
        <f>SUBSTITUTE(RP_2024[[#This Row],[CODIGO TIPO]],"-","")</f>
        <v>O232020200991122</v>
      </c>
      <c r="U1213" s="335">
        <v>1905054</v>
      </c>
      <c r="V1213" s="339">
        <f>VALUE(LEFT(RIGHT(RP_2024[[#This Row],[IMPUTACION PRESUPUESTAL]],6),3))</f>
        <v>102</v>
      </c>
      <c r="W1213" s="333" t="s">
        <v>44</v>
      </c>
      <c r="X1213" s="333">
        <f>VALUE(LEFT(RP_2024[[#This Row],[Actividad]],SEARCH(".",RP_2024[[#This Row],[Actividad]],1)-1))</f>
        <v>3</v>
      </c>
      <c r="Y1213" s="335">
        <f>MONTH(RP_2024[[#This Row],[FECHA RP]])</f>
        <v>10</v>
      </c>
      <c r="Z1213" s="334" t="str">
        <f>IF(RP_2024[[#This Row],[FEC ANULACION]]="","",MONTH(RP_2024[[#This Row],[FEC ANULACION]]))</f>
        <v/>
      </c>
      <c r="AA1213" s="335" t="s">
        <v>1589</v>
      </c>
      <c r="AB1213" s="335" t="s">
        <v>3394</v>
      </c>
      <c r="AC1213" s="335" t="str">
        <f>MID(RP_2024[[#This Row],[Elemento PEP]],11,2)</f>
        <v>13</v>
      </c>
    </row>
    <row r="1214" spans="1:29">
      <c r="A1214" s="336">
        <v>5527</v>
      </c>
      <c r="B1214" s="337">
        <v>45588</v>
      </c>
      <c r="C1214" s="338" t="s">
        <v>1893</v>
      </c>
      <c r="D1214" s="338" t="s">
        <v>3058</v>
      </c>
      <c r="E1214" s="336" t="s">
        <v>3059</v>
      </c>
      <c r="F1214" s="336">
        <v>5409</v>
      </c>
      <c r="G1214" s="337">
        <v>45537</v>
      </c>
      <c r="H1214" s="339">
        <v>6926917</v>
      </c>
      <c r="I1214" s="339" t="s">
        <v>3060</v>
      </c>
      <c r="J1214" s="339">
        <v>12013</v>
      </c>
      <c r="K1214" s="339" t="s">
        <v>1704</v>
      </c>
      <c r="L1214" s="339" t="s">
        <v>1832</v>
      </c>
      <c r="M1214" s="340">
        <v>15540456</v>
      </c>
      <c r="N1214" s="330">
        <v>450448</v>
      </c>
      <c r="O1214" s="337">
        <v>45649</v>
      </c>
      <c r="P1214" s="340">
        <f>+RP_2024[[#This Row],[VALOR INICIAL]]-RP_2024[[#This Row],[VALOR ANULACION]]</f>
        <v>15090008</v>
      </c>
      <c r="Q1214" s="341"/>
      <c r="R1214" s="339">
        <f>VALUE(LEFT(RP_2024[[#This Row],[OBJETO]],3))</f>
        <v>126</v>
      </c>
      <c r="S1214" s="342">
        <f t="shared" si="9"/>
        <v>242</v>
      </c>
      <c r="T1214" s="339" t="str">
        <f>SUBSTITUTE(RP_2024[[#This Row],[CODIGO TIPO]],"-","")</f>
        <v>O232020200991122</v>
      </c>
      <c r="U1214" s="335">
        <v>1905054</v>
      </c>
      <c r="V1214" s="339">
        <f>VALUE(LEFT(RIGHT(RP_2024[[#This Row],[IMPUTACION PRESUPUESTAL]],6),3))</f>
        <v>102</v>
      </c>
      <c r="W1214" s="333" t="s">
        <v>44</v>
      </c>
      <c r="X1214" s="333">
        <f>VALUE(LEFT(RP_2024[[#This Row],[Actividad]],SEARCH(".",RP_2024[[#This Row],[Actividad]],1)-1))</f>
        <v>3</v>
      </c>
      <c r="Y1214" s="335">
        <f>MONTH(RP_2024[[#This Row],[FECHA RP]])</f>
        <v>10</v>
      </c>
      <c r="Z1214" s="334">
        <f>IF(RP_2024[[#This Row],[FEC ANULACION]]="","",MONTH(RP_2024[[#This Row],[FEC ANULACION]]))</f>
        <v>12</v>
      </c>
      <c r="AA1214" s="335" t="s">
        <v>1589</v>
      </c>
      <c r="AB1214" s="335" t="s">
        <v>3394</v>
      </c>
      <c r="AC1214" s="335" t="str">
        <f>MID(RP_2024[[#This Row],[Elemento PEP]],11,2)</f>
        <v>13</v>
      </c>
    </row>
    <row r="1215" spans="1:29">
      <c r="A1215" s="336">
        <v>5528</v>
      </c>
      <c r="B1215" s="337">
        <v>45588</v>
      </c>
      <c r="C1215" s="338" t="s">
        <v>1893</v>
      </c>
      <c r="D1215" s="338" t="s">
        <v>3061</v>
      </c>
      <c r="E1215" s="336" t="s">
        <v>1638</v>
      </c>
      <c r="F1215" s="336">
        <v>5454</v>
      </c>
      <c r="G1215" s="337">
        <v>45538</v>
      </c>
      <c r="H1215" s="339">
        <v>6929346</v>
      </c>
      <c r="I1215" s="339" t="s">
        <v>3062</v>
      </c>
      <c r="J1215" s="339">
        <v>12013</v>
      </c>
      <c r="K1215" s="339" t="s">
        <v>1704</v>
      </c>
      <c r="L1215" s="339" t="s">
        <v>1832</v>
      </c>
      <c r="M1215" s="340">
        <v>11369833</v>
      </c>
      <c r="N1215" s="330">
        <v>169699</v>
      </c>
      <c r="O1215" s="337">
        <v>45649</v>
      </c>
      <c r="P1215" s="340">
        <f>+RP_2024[[#This Row],[VALOR INICIAL]]-RP_2024[[#This Row],[VALOR ANULACION]]</f>
        <v>11200134</v>
      </c>
      <c r="Q1215" s="341"/>
      <c r="R1215" s="339">
        <f>VALUE(LEFT(RP_2024[[#This Row],[OBJETO]],3))</f>
        <v>150</v>
      </c>
      <c r="S1215" s="342">
        <f t="shared" si="9"/>
        <v>242</v>
      </c>
      <c r="T1215" s="339" t="str">
        <f>SUBSTITUTE(RP_2024[[#This Row],[CODIGO TIPO]],"-","")</f>
        <v>O232020200991122</v>
      </c>
      <c r="U1215" s="335">
        <v>1905054</v>
      </c>
      <c r="V1215" s="339">
        <f>VALUE(LEFT(RIGHT(RP_2024[[#This Row],[IMPUTACION PRESUPUESTAL]],6),3))</f>
        <v>102</v>
      </c>
      <c r="W1215" s="333" t="s">
        <v>44</v>
      </c>
      <c r="X1215" s="333">
        <f>VALUE(LEFT(RP_2024[[#This Row],[Actividad]],SEARCH(".",RP_2024[[#This Row],[Actividad]],1)-1))</f>
        <v>3</v>
      </c>
      <c r="Y1215" s="335">
        <f>MONTH(RP_2024[[#This Row],[FECHA RP]])</f>
        <v>10</v>
      </c>
      <c r="Z1215" s="334">
        <f>IF(RP_2024[[#This Row],[FEC ANULACION]]="","",MONTH(RP_2024[[#This Row],[FEC ANULACION]]))</f>
        <v>12</v>
      </c>
      <c r="AA1215" s="335" t="s">
        <v>1589</v>
      </c>
      <c r="AB1215" s="335" t="s">
        <v>3394</v>
      </c>
      <c r="AC1215" s="335" t="str">
        <f>MID(RP_2024[[#This Row],[Elemento PEP]],11,2)</f>
        <v>13</v>
      </c>
    </row>
    <row r="1216" spans="1:29">
      <c r="A1216" s="336">
        <v>5529</v>
      </c>
      <c r="B1216" s="337">
        <v>45588</v>
      </c>
      <c r="C1216" s="338" t="s">
        <v>1937</v>
      </c>
      <c r="D1216" s="338" t="s">
        <v>3063</v>
      </c>
      <c r="E1216" s="336" t="s">
        <v>3064</v>
      </c>
      <c r="F1216" s="336">
        <v>5952</v>
      </c>
      <c r="G1216" s="337">
        <v>45568</v>
      </c>
      <c r="H1216" s="339">
        <v>6925570</v>
      </c>
      <c r="I1216" s="339" t="s">
        <v>3065</v>
      </c>
      <c r="J1216" s="339">
        <v>12013</v>
      </c>
      <c r="K1216" s="339" t="s">
        <v>1704</v>
      </c>
      <c r="L1216" s="339" t="s">
        <v>1832</v>
      </c>
      <c r="M1216" s="340">
        <v>14283536</v>
      </c>
      <c r="N1216" s="330">
        <v>420104</v>
      </c>
      <c r="O1216" s="337">
        <v>45649</v>
      </c>
      <c r="P1216" s="340">
        <f>+RP_2024[[#This Row],[VALOR INICIAL]]-RP_2024[[#This Row],[VALOR ANULACION]]</f>
        <v>13863432</v>
      </c>
      <c r="Q1216" s="341"/>
      <c r="R1216" s="339">
        <f>VALUE(LEFT(RP_2024[[#This Row],[OBJETO]],3))</f>
        <v>485</v>
      </c>
      <c r="S1216" s="342">
        <f t="shared" si="9"/>
        <v>242</v>
      </c>
      <c r="T1216" s="339" t="str">
        <f>SUBSTITUTE(RP_2024[[#This Row],[CODIGO TIPO]],"-","")</f>
        <v>O232020200991122</v>
      </c>
      <c r="U1216" s="335">
        <v>1905049</v>
      </c>
      <c r="V1216" s="339">
        <f>VALUE(LEFT(RIGHT(RP_2024[[#This Row],[IMPUTACION PRESUPUESTAL]],6),3))</f>
        <v>95</v>
      </c>
      <c r="W1216" s="333" t="s">
        <v>1287</v>
      </c>
      <c r="X1216" s="333">
        <f>VALUE(LEFT(RP_2024[[#This Row],[Actividad]],SEARCH(".",RP_2024[[#This Row],[Actividad]],1)-1))</f>
        <v>45</v>
      </c>
      <c r="Y1216" s="335">
        <f>MONTH(RP_2024[[#This Row],[FECHA RP]])</f>
        <v>10</v>
      </c>
      <c r="Z1216" s="334">
        <f>IF(RP_2024[[#This Row],[FEC ANULACION]]="","",MONTH(RP_2024[[#This Row],[FEC ANULACION]]))</f>
        <v>12</v>
      </c>
      <c r="AA1216" s="335" t="s">
        <v>1589</v>
      </c>
      <c r="AB1216" s="335" t="s">
        <v>3395</v>
      </c>
      <c r="AC1216" s="335" t="str">
        <f>MID(RP_2024[[#This Row],[Elemento PEP]],11,2)</f>
        <v>27</v>
      </c>
    </row>
    <row r="1217" spans="1:29">
      <c r="A1217" s="336">
        <v>5535</v>
      </c>
      <c r="B1217" s="337">
        <v>45590</v>
      </c>
      <c r="C1217" s="338" t="s">
        <v>1925</v>
      </c>
      <c r="D1217" s="338" t="s">
        <v>3066</v>
      </c>
      <c r="E1217" s="336" t="s">
        <v>1660</v>
      </c>
      <c r="F1217" s="336">
        <v>5805</v>
      </c>
      <c r="G1217" s="337">
        <v>45553</v>
      </c>
      <c r="H1217" s="339">
        <v>6936965</v>
      </c>
      <c r="I1217" s="339" t="s">
        <v>3067</v>
      </c>
      <c r="J1217" s="339">
        <v>12013</v>
      </c>
      <c r="K1217" s="339" t="s">
        <v>1704</v>
      </c>
      <c r="L1217" s="339" t="s">
        <v>1832</v>
      </c>
      <c r="M1217" s="340">
        <v>11377404</v>
      </c>
      <c r="N1217" s="330">
        <v>0</v>
      </c>
      <c r="O1217" s="337"/>
      <c r="P1217" s="340">
        <f>+RP_2024[[#This Row],[VALOR INICIAL]]-RP_2024[[#This Row],[VALOR ANULACION]]</f>
        <v>11377404</v>
      </c>
      <c r="Q1217" s="341"/>
      <c r="R1217" s="339">
        <f>VALUE(LEFT(RP_2024[[#This Row],[OBJETO]],3))</f>
        <v>374</v>
      </c>
      <c r="S1217" s="342">
        <f t="shared" si="9"/>
        <v>242</v>
      </c>
      <c r="T1217" s="339" t="str">
        <f>SUBSTITUTE(RP_2024[[#This Row],[CODIGO TIPO]],"-","")</f>
        <v>O232020200991122</v>
      </c>
      <c r="U1217" s="335">
        <v>1905049</v>
      </c>
      <c r="V1217" s="339">
        <f>VALUE(LEFT(RIGHT(RP_2024[[#This Row],[IMPUTACION PRESUPUESTAL]],6),3))</f>
        <v>149</v>
      </c>
      <c r="W1217" s="333" t="s">
        <v>1280</v>
      </c>
      <c r="X1217" s="333">
        <f>VALUE(LEFT(RP_2024[[#This Row],[Actividad]],SEARCH(".",RP_2024[[#This Row],[Actividad]],1)-1))</f>
        <v>42</v>
      </c>
      <c r="Y1217" s="335">
        <f>MONTH(RP_2024[[#This Row],[FECHA RP]])</f>
        <v>10</v>
      </c>
      <c r="Z1217" s="334" t="str">
        <f>IF(RP_2024[[#This Row],[FEC ANULACION]]="","",MONTH(RP_2024[[#This Row],[FEC ANULACION]]))</f>
        <v/>
      </c>
      <c r="AA1217" s="335" t="s">
        <v>1589</v>
      </c>
      <c r="AB1217" s="335" t="s">
        <v>3389</v>
      </c>
      <c r="AC1217" s="335" t="str">
        <f>MID(RP_2024[[#This Row],[Elemento PEP]],11,2)</f>
        <v>06</v>
      </c>
    </row>
    <row r="1218" spans="1:29">
      <c r="A1218" s="336">
        <v>5536</v>
      </c>
      <c r="B1218" s="337">
        <v>45590</v>
      </c>
      <c r="C1218" s="338" t="s">
        <v>1937</v>
      </c>
      <c r="D1218" s="338" t="s">
        <v>3068</v>
      </c>
      <c r="E1218" s="336" t="s">
        <v>3069</v>
      </c>
      <c r="F1218" s="336">
        <v>5921</v>
      </c>
      <c r="G1218" s="337">
        <v>45560</v>
      </c>
      <c r="H1218" s="339">
        <v>6934122</v>
      </c>
      <c r="I1218" s="339" t="s">
        <v>3070</v>
      </c>
      <c r="J1218" s="339">
        <v>12013</v>
      </c>
      <c r="K1218" s="339" t="s">
        <v>1704</v>
      </c>
      <c r="L1218" s="339" t="s">
        <v>1832</v>
      </c>
      <c r="M1218" s="340">
        <v>6462267</v>
      </c>
      <c r="N1218" s="330">
        <v>760267</v>
      </c>
      <c r="O1218" s="337">
        <v>45649</v>
      </c>
      <c r="P1218" s="340">
        <f>+RP_2024[[#This Row],[VALOR INICIAL]]-RP_2024[[#This Row],[VALOR ANULACION]]</f>
        <v>5702000</v>
      </c>
      <c r="Q1218" s="341"/>
      <c r="R1218" s="339">
        <f>VALUE(LEFT(RP_2024[[#This Row],[OBJETO]],3))</f>
        <v>470</v>
      </c>
      <c r="S1218" s="342">
        <f t="shared" si="9"/>
        <v>242</v>
      </c>
      <c r="T1218" s="339" t="str">
        <f>SUBSTITUTE(RP_2024[[#This Row],[CODIGO TIPO]],"-","")</f>
        <v>O232020200991122</v>
      </c>
      <c r="U1218" s="335">
        <v>1905049</v>
      </c>
      <c r="V1218" s="339">
        <f>VALUE(LEFT(RIGHT(RP_2024[[#This Row],[IMPUTACION PRESUPUESTAL]],6),3))</f>
        <v>95</v>
      </c>
      <c r="W1218" s="333" t="s">
        <v>1287</v>
      </c>
      <c r="X1218" s="333">
        <f>VALUE(LEFT(RP_2024[[#This Row],[Actividad]],SEARCH(".",RP_2024[[#This Row],[Actividad]],1)-1))</f>
        <v>45</v>
      </c>
      <c r="Y1218" s="335">
        <f>MONTH(RP_2024[[#This Row],[FECHA RP]])</f>
        <v>10</v>
      </c>
      <c r="Z1218" s="334">
        <f>IF(RP_2024[[#This Row],[FEC ANULACION]]="","",MONTH(RP_2024[[#This Row],[FEC ANULACION]]))</f>
        <v>12</v>
      </c>
      <c r="AA1218" s="335" t="s">
        <v>1589</v>
      </c>
      <c r="AB1218" s="335" t="s">
        <v>3395</v>
      </c>
      <c r="AC1218" s="335" t="str">
        <f>MID(RP_2024[[#This Row],[Elemento PEP]],11,2)</f>
        <v>27</v>
      </c>
    </row>
    <row r="1219" spans="1:29">
      <c r="A1219" s="336">
        <v>5537</v>
      </c>
      <c r="B1219" s="337">
        <v>45590</v>
      </c>
      <c r="C1219" s="338" t="s">
        <v>1893</v>
      </c>
      <c r="D1219" s="338" t="s">
        <v>3071</v>
      </c>
      <c r="E1219" s="336" t="s">
        <v>3072</v>
      </c>
      <c r="F1219" s="336">
        <v>4934</v>
      </c>
      <c r="G1219" s="337">
        <v>45509</v>
      </c>
      <c r="H1219" s="339">
        <v>6934542</v>
      </c>
      <c r="I1219" s="339" t="s">
        <v>3073</v>
      </c>
      <c r="J1219" s="339">
        <v>12013</v>
      </c>
      <c r="K1219" s="339" t="s">
        <v>1704</v>
      </c>
      <c r="L1219" s="339" t="s">
        <v>1832</v>
      </c>
      <c r="M1219" s="340">
        <v>15315232</v>
      </c>
      <c r="N1219" s="330">
        <v>450448</v>
      </c>
      <c r="O1219" s="337">
        <v>45649</v>
      </c>
      <c r="P1219" s="340">
        <f>+RP_2024[[#This Row],[VALOR INICIAL]]-RP_2024[[#This Row],[VALOR ANULACION]]</f>
        <v>14864784</v>
      </c>
      <c r="Q1219" s="341"/>
      <c r="R1219" s="339">
        <f>VALUE(LEFT(RP_2024[[#This Row],[OBJETO]],3))</f>
        <v>312</v>
      </c>
      <c r="S1219" s="342">
        <f t="shared" si="9"/>
        <v>242</v>
      </c>
      <c r="T1219" s="339" t="str">
        <f>SUBSTITUTE(RP_2024[[#This Row],[CODIGO TIPO]],"-","")</f>
        <v>O232020200991122</v>
      </c>
      <c r="U1219" s="335">
        <v>1905054</v>
      </c>
      <c r="V1219" s="339">
        <f>VALUE(LEFT(RIGHT(RP_2024[[#This Row],[IMPUTACION PRESUPUESTAL]],6),3))</f>
        <v>102</v>
      </c>
      <c r="W1219" s="333" t="s">
        <v>44</v>
      </c>
      <c r="X1219" s="333">
        <f>VALUE(LEFT(RP_2024[[#This Row],[Actividad]],SEARCH(".",RP_2024[[#This Row],[Actividad]],1)-1))</f>
        <v>3</v>
      </c>
      <c r="Y1219" s="335">
        <f>MONTH(RP_2024[[#This Row],[FECHA RP]])</f>
        <v>10</v>
      </c>
      <c r="Z1219" s="334">
        <f>IF(RP_2024[[#This Row],[FEC ANULACION]]="","",MONTH(RP_2024[[#This Row],[FEC ANULACION]]))</f>
        <v>12</v>
      </c>
      <c r="AA1219" s="335" t="s">
        <v>1589</v>
      </c>
      <c r="AB1219" s="335" t="s">
        <v>3394</v>
      </c>
      <c r="AC1219" s="335" t="str">
        <f>MID(RP_2024[[#This Row],[Elemento PEP]],11,2)</f>
        <v>13</v>
      </c>
    </row>
    <row r="1220" spans="1:29">
      <c r="A1220" s="336">
        <v>5538</v>
      </c>
      <c r="B1220" s="337">
        <v>45590</v>
      </c>
      <c r="C1220" s="338" t="s">
        <v>1893</v>
      </c>
      <c r="D1220" s="338" t="s">
        <v>3074</v>
      </c>
      <c r="E1220" s="336" t="s">
        <v>3075</v>
      </c>
      <c r="F1220" s="336">
        <v>5442</v>
      </c>
      <c r="G1220" s="337">
        <v>45538</v>
      </c>
      <c r="H1220" s="339">
        <v>6934973</v>
      </c>
      <c r="I1220" s="339" t="s">
        <v>3076</v>
      </c>
      <c r="J1220" s="339">
        <v>12013</v>
      </c>
      <c r="K1220" s="339" t="s">
        <v>1704</v>
      </c>
      <c r="L1220" s="339" t="s">
        <v>1832</v>
      </c>
      <c r="M1220" s="340">
        <v>15090008</v>
      </c>
      <c r="N1220" s="330">
        <v>225224</v>
      </c>
      <c r="O1220" s="337">
        <v>45649</v>
      </c>
      <c r="P1220" s="340">
        <f>+RP_2024[[#This Row],[VALOR INICIAL]]-RP_2024[[#This Row],[VALOR ANULACION]]</f>
        <v>14864784</v>
      </c>
      <c r="Q1220" s="341"/>
      <c r="R1220" s="339">
        <f>VALUE(LEFT(RP_2024[[#This Row],[OBJETO]],3))</f>
        <v>243</v>
      </c>
      <c r="S1220" s="342">
        <f t="shared" si="9"/>
        <v>242</v>
      </c>
      <c r="T1220" s="339" t="str">
        <f>SUBSTITUTE(RP_2024[[#This Row],[CODIGO TIPO]],"-","")</f>
        <v>O232020200991122</v>
      </c>
      <c r="U1220" s="335">
        <v>1905054</v>
      </c>
      <c r="V1220" s="339">
        <f>VALUE(LEFT(RIGHT(RP_2024[[#This Row],[IMPUTACION PRESUPUESTAL]],6),3))</f>
        <v>102</v>
      </c>
      <c r="W1220" s="333" t="s">
        <v>44</v>
      </c>
      <c r="X1220" s="333">
        <f>VALUE(LEFT(RP_2024[[#This Row],[Actividad]],SEARCH(".",RP_2024[[#This Row],[Actividad]],1)-1))</f>
        <v>3</v>
      </c>
      <c r="Y1220" s="335">
        <f>MONTH(RP_2024[[#This Row],[FECHA RP]])</f>
        <v>10</v>
      </c>
      <c r="Z1220" s="334">
        <f>IF(RP_2024[[#This Row],[FEC ANULACION]]="","",MONTH(RP_2024[[#This Row],[FEC ANULACION]]))</f>
        <v>12</v>
      </c>
      <c r="AA1220" s="335" t="s">
        <v>1589</v>
      </c>
      <c r="AB1220" s="335" t="s">
        <v>3394</v>
      </c>
      <c r="AC1220" s="335" t="str">
        <f>MID(RP_2024[[#This Row],[Elemento PEP]],11,2)</f>
        <v>13</v>
      </c>
    </row>
    <row r="1221" spans="1:29">
      <c r="A1221" s="336">
        <v>5540</v>
      </c>
      <c r="B1221" s="337">
        <v>45590</v>
      </c>
      <c r="C1221" s="338" t="s">
        <v>1893</v>
      </c>
      <c r="D1221" s="338" t="s">
        <v>3077</v>
      </c>
      <c r="E1221" s="336" t="s">
        <v>1639</v>
      </c>
      <c r="F1221" s="336">
        <v>5460</v>
      </c>
      <c r="G1221" s="337">
        <v>45538</v>
      </c>
      <c r="H1221" s="339">
        <v>6936276</v>
      </c>
      <c r="I1221" s="339" t="s">
        <v>3078</v>
      </c>
      <c r="J1221" s="339">
        <v>12013</v>
      </c>
      <c r="K1221" s="339" t="s">
        <v>1704</v>
      </c>
      <c r="L1221" s="339" t="s">
        <v>1832</v>
      </c>
      <c r="M1221" s="340">
        <v>15090008</v>
      </c>
      <c r="N1221" s="330">
        <v>0</v>
      </c>
      <c r="O1221" s="337"/>
      <c r="P1221" s="340">
        <f>+RP_2024[[#This Row],[VALOR INICIAL]]-RP_2024[[#This Row],[VALOR ANULACION]]</f>
        <v>15090008</v>
      </c>
      <c r="Q1221" s="341"/>
      <c r="R1221" s="339">
        <f>VALUE(LEFT(RP_2024[[#This Row],[OBJETO]],3))</f>
        <v>129</v>
      </c>
      <c r="S1221" s="342">
        <f t="shared" si="9"/>
        <v>242</v>
      </c>
      <c r="T1221" s="339" t="str">
        <f>SUBSTITUTE(RP_2024[[#This Row],[CODIGO TIPO]],"-","")</f>
        <v>O232020200991122</v>
      </c>
      <c r="U1221" s="335">
        <v>1905054</v>
      </c>
      <c r="V1221" s="339">
        <f>VALUE(LEFT(RIGHT(RP_2024[[#This Row],[IMPUTACION PRESUPUESTAL]],6),3))</f>
        <v>102</v>
      </c>
      <c r="W1221" s="333" t="s">
        <v>44</v>
      </c>
      <c r="X1221" s="333">
        <f>VALUE(LEFT(RP_2024[[#This Row],[Actividad]],SEARCH(".",RP_2024[[#This Row],[Actividad]],1)-1))</f>
        <v>3</v>
      </c>
      <c r="Y1221" s="335">
        <f>MONTH(RP_2024[[#This Row],[FECHA RP]])</f>
        <v>10</v>
      </c>
      <c r="Z1221" s="334" t="str">
        <f>IF(RP_2024[[#This Row],[FEC ANULACION]]="","",MONTH(RP_2024[[#This Row],[FEC ANULACION]]))</f>
        <v/>
      </c>
      <c r="AA1221" s="335" t="s">
        <v>1589</v>
      </c>
      <c r="AB1221" s="335" t="s">
        <v>3394</v>
      </c>
      <c r="AC1221" s="335" t="str">
        <f>MID(RP_2024[[#This Row],[Elemento PEP]],11,2)</f>
        <v>13</v>
      </c>
    </row>
    <row r="1222" spans="1:29">
      <c r="A1222" s="336">
        <v>5541</v>
      </c>
      <c r="B1222" s="337">
        <v>45590</v>
      </c>
      <c r="C1222" s="338" t="s">
        <v>1893</v>
      </c>
      <c r="D1222" s="338" t="s">
        <v>3079</v>
      </c>
      <c r="E1222" s="336" t="s">
        <v>3080</v>
      </c>
      <c r="F1222" s="336">
        <v>4720</v>
      </c>
      <c r="G1222" s="337">
        <v>45505</v>
      </c>
      <c r="H1222" s="339">
        <v>6936322</v>
      </c>
      <c r="I1222" s="339" t="s">
        <v>3081</v>
      </c>
      <c r="J1222" s="339">
        <v>12013</v>
      </c>
      <c r="K1222" s="339" t="s">
        <v>1704</v>
      </c>
      <c r="L1222" s="339" t="s">
        <v>1832</v>
      </c>
      <c r="M1222" s="340">
        <v>15090008</v>
      </c>
      <c r="N1222" s="330">
        <v>900896</v>
      </c>
      <c r="O1222" s="337">
        <v>45649</v>
      </c>
      <c r="P1222" s="340">
        <f>+RP_2024[[#This Row],[VALOR INICIAL]]-RP_2024[[#This Row],[VALOR ANULACION]]</f>
        <v>14189112</v>
      </c>
      <c r="Q1222" s="341"/>
      <c r="R1222" s="339">
        <f>VALUE(LEFT(RP_2024[[#This Row],[OBJETO]],3))</f>
        <v>307</v>
      </c>
      <c r="S1222" s="342">
        <f t="shared" si="9"/>
        <v>242</v>
      </c>
      <c r="T1222" s="339" t="str">
        <f>SUBSTITUTE(RP_2024[[#This Row],[CODIGO TIPO]],"-","")</f>
        <v>O232020200991122</v>
      </c>
      <c r="U1222" s="335">
        <v>1905054</v>
      </c>
      <c r="V1222" s="339">
        <f>VALUE(LEFT(RIGHT(RP_2024[[#This Row],[IMPUTACION PRESUPUESTAL]],6),3))</f>
        <v>102</v>
      </c>
      <c r="W1222" s="333" t="s">
        <v>44</v>
      </c>
      <c r="X1222" s="333">
        <f>VALUE(LEFT(RP_2024[[#This Row],[Actividad]],SEARCH(".",RP_2024[[#This Row],[Actividad]],1)-1))</f>
        <v>3</v>
      </c>
      <c r="Y1222" s="335">
        <f>MONTH(RP_2024[[#This Row],[FECHA RP]])</f>
        <v>10</v>
      </c>
      <c r="Z1222" s="334">
        <f>IF(RP_2024[[#This Row],[FEC ANULACION]]="","",MONTH(RP_2024[[#This Row],[FEC ANULACION]]))</f>
        <v>12</v>
      </c>
      <c r="AA1222" s="335" t="s">
        <v>1589</v>
      </c>
      <c r="AB1222" s="335" t="s">
        <v>3394</v>
      </c>
      <c r="AC1222" s="335" t="str">
        <f>MID(RP_2024[[#This Row],[Elemento PEP]],11,2)</f>
        <v>13</v>
      </c>
    </row>
    <row r="1223" spans="1:29">
      <c r="A1223" s="336">
        <v>5547</v>
      </c>
      <c r="B1223" s="337">
        <v>45590</v>
      </c>
      <c r="C1223" s="338" t="s">
        <v>1925</v>
      </c>
      <c r="D1223" s="338" t="s">
        <v>3082</v>
      </c>
      <c r="E1223" s="336" t="s">
        <v>3083</v>
      </c>
      <c r="F1223" s="336">
        <v>5802</v>
      </c>
      <c r="G1223" s="337">
        <v>45553</v>
      </c>
      <c r="H1223" s="339">
        <v>6939514</v>
      </c>
      <c r="I1223" s="339" t="s">
        <v>3084</v>
      </c>
      <c r="J1223" s="339">
        <v>12013</v>
      </c>
      <c r="K1223" s="339" t="s">
        <v>1704</v>
      </c>
      <c r="L1223" s="339" t="s">
        <v>1832</v>
      </c>
      <c r="M1223" s="340">
        <v>16472295</v>
      </c>
      <c r="N1223" s="330">
        <v>0</v>
      </c>
      <c r="O1223" s="337"/>
      <c r="P1223" s="340">
        <f>+RP_2024[[#This Row],[VALOR INICIAL]]-RP_2024[[#This Row],[VALOR ANULACION]]</f>
        <v>16472295</v>
      </c>
      <c r="Q1223" s="341"/>
      <c r="R1223" s="339">
        <f>VALUE(LEFT(RP_2024[[#This Row],[OBJETO]],3))</f>
        <v>395</v>
      </c>
      <c r="S1223" s="342">
        <f t="shared" si="9"/>
        <v>242</v>
      </c>
      <c r="T1223" s="339" t="str">
        <f>SUBSTITUTE(RP_2024[[#This Row],[CODIGO TIPO]],"-","")</f>
        <v>O232020200991122</v>
      </c>
      <c r="U1223" s="335">
        <v>1905049</v>
      </c>
      <c r="V1223" s="339">
        <f>VALUE(LEFT(RIGHT(RP_2024[[#This Row],[IMPUTACION PRESUPUESTAL]],6),3))</f>
        <v>149</v>
      </c>
      <c r="W1223" s="333" t="s">
        <v>1280</v>
      </c>
      <c r="X1223" s="333">
        <f>VALUE(LEFT(RP_2024[[#This Row],[Actividad]],SEARCH(".",RP_2024[[#This Row],[Actividad]],1)-1))</f>
        <v>42</v>
      </c>
      <c r="Y1223" s="335">
        <f>MONTH(RP_2024[[#This Row],[FECHA RP]])</f>
        <v>10</v>
      </c>
      <c r="Z1223" s="334" t="str">
        <f>IF(RP_2024[[#This Row],[FEC ANULACION]]="","",MONTH(RP_2024[[#This Row],[FEC ANULACION]]))</f>
        <v/>
      </c>
      <c r="AA1223" s="335" t="s">
        <v>1589</v>
      </c>
      <c r="AB1223" s="335" t="s">
        <v>3389</v>
      </c>
      <c r="AC1223" s="335" t="str">
        <f>MID(RP_2024[[#This Row],[Elemento PEP]],11,2)</f>
        <v>06</v>
      </c>
    </row>
    <row r="1224" spans="1:29">
      <c r="A1224" s="336">
        <v>5550</v>
      </c>
      <c r="B1224" s="337">
        <v>45590</v>
      </c>
      <c r="C1224" s="338" t="s">
        <v>1893</v>
      </c>
      <c r="D1224" s="338" t="s">
        <v>3085</v>
      </c>
      <c r="E1224" s="336" t="s">
        <v>1646</v>
      </c>
      <c r="F1224" s="336">
        <v>5415</v>
      </c>
      <c r="G1224" s="337">
        <v>45537</v>
      </c>
      <c r="H1224" s="339">
        <v>6930034</v>
      </c>
      <c r="I1224" s="339" t="s">
        <v>3086</v>
      </c>
      <c r="J1224" s="339">
        <v>12013</v>
      </c>
      <c r="K1224" s="339" t="s">
        <v>1704</v>
      </c>
      <c r="L1224" s="339" t="s">
        <v>1832</v>
      </c>
      <c r="M1224" s="340">
        <v>15090008</v>
      </c>
      <c r="N1224" s="330">
        <v>0</v>
      </c>
      <c r="O1224" s="337"/>
      <c r="P1224" s="340">
        <f>+RP_2024[[#This Row],[VALOR INICIAL]]-RP_2024[[#This Row],[VALOR ANULACION]]</f>
        <v>15090008</v>
      </c>
      <c r="Q1224" s="341"/>
      <c r="R1224" s="339">
        <f>VALUE(LEFT(RP_2024[[#This Row],[OBJETO]],3))</f>
        <v>96</v>
      </c>
      <c r="S1224" s="342">
        <f t="shared" si="9"/>
        <v>242</v>
      </c>
      <c r="T1224" s="339" t="str">
        <f>SUBSTITUTE(RP_2024[[#This Row],[CODIGO TIPO]],"-","")</f>
        <v>O232020200991122</v>
      </c>
      <c r="U1224" s="335">
        <v>1905054</v>
      </c>
      <c r="V1224" s="339">
        <f>VALUE(LEFT(RIGHT(RP_2024[[#This Row],[IMPUTACION PRESUPUESTAL]],6),3))</f>
        <v>102</v>
      </c>
      <c r="W1224" s="333" t="s">
        <v>44</v>
      </c>
      <c r="X1224" s="333">
        <f>VALUE(LEFT(RP_2024[[#This Row],[Actividad]],SEARCH(".",RP_2024[[#This Row],[Actividad]],1)-1))</f>
        <v>3</v>
      </c>
      <c r="Y1224" s="335">
        <f>MONTH(RP_2024[[#This Row],[FECHA RP]])</f>
        <v>10</v>
      </c>
      <c r="Z1224" s="334" t="str">
        <f>IF(RP_2024[[#This Row],[FEC ANULACION]]="","",MONTH(RP_2024[[#This Row],[FEC ANULACION]]))</f>
        <v/>
      </c>
      <c r="AA1224" s="335" t="s">
        <v>1589</v>
      </c>
      <c r="AB1224" s="335" t="s">
        <v>3394</v>
      </c>
      <c r="AC1224" s="335" t="str">
        <f>MID(RP_2024[[#This Row],[Elemento PEP]],11,2)</f>
        <v>13</v>
      </c>
    </row>
    <row r="1225" spans="1:29">
      <c r="A1225" s="336">
        <v>5551</v>
      </c>
      <c r="B1225" s="337">
        <v>45590</v>
      </c>
      <c r="C1225" s="338" t="s">
        <v>1932</v>
      </c>
      <c r="D1225" s="338" t="s">
        <v>3087</v>
      </c>
      <c r="E1225" s="336" t="s">
        <v>3088</v>
      </c>
      <c r="F1225" s="336">
        <v>3668</v>
      </c>
      <c r="G1225" s="337">
        <v>45495</v>
      </c>
      <c r="H1225" s="339">
        <v>6914653</v>
      </c>
      <c r="I1225" s="339" t="s">
        <v>3089</v>
      </c>
      <c r="J1225" s="339">
        <v>12013</v>
      </c>
      <c r="K1225" s="339" t="s">
        <v>1936</v>
      </c>
      <c r="L1225" s="339" t="s">
        <v>1832</v>
      </c>
      <c r="M1225" s="340">
        <v>212330000</v>
      </c>
      <c r="N1225" s="330">
        <v>0</v>
      </c>
      <c r="O1225" s="337"/>
      <c r="P1225" s="340">
        <f>+RP_2024[[#This Row],[VALOR INICIAL]]-RP_2024[[#This Row],[VALOR ANULACION]]</f>
        <v>212330000</v>
      </c>
      <c r="Q1225" s="341"/>
      <c r="R1225" s="339">
        <f>VALUE(LEFT(RP_2024[[#This Row],[OBJETO]],3))</f>
        <v>20</v>
      </c>
      <c r="S1225" s="342">
        <f t="shared" si="9"/>
        <v>242</v>
      </c>
      <c r="T1225" s="339" t="str">
        <f>SUBSTITUTE(RP_2024[[#This Row],[CODIGO TIPO]],"-","")</f>
        <v>O2320201003053544204</v>
      </c>
      <c r="U1225" s="335">
        <v>1905049</v>
      </c>
      <c r="V1225" s="339">
        <f>VALUE(LEFT(RIGHT(RP_2024[[#This Row],[IMPUTACION PRESUPUESTAL]],6),3))</f>
        <v>89</v>
      </c>
      <c r="W1225" s="333" t="s">
        <v>1285</v>
      </c>
      <c r="X1225" s="333">
        <f>VALUE(LEFT(RP_2024[[#This Row],[Actividad]],SEARCH(".",RP_2024[[#This Row],[Actividad]],1)-1))</f>
        <v>45</v>
      </c>
      <c r="Y1225" s="335">
        <f>MONTH(RP_2024[[#This Row],[FECHA RP]])</f>
        <v>10</v>
      </c>
      <c r="Z1225" s="334" t="str">
        <f>IF(RP_2024[[#This Row],[FEC ANULACION]]="","",MONTH(RP_2024[[#This Row],[FEC ANULACION]]))</f>
        <v/>
      </c>
      <c r="AA1225" s="335" t="s">
        <v>1589</v>
      </c>
      <c r="AB1225" s="335" t="s">
        <v>3386</v>
      </c>
      <c r="AC1225" s="335" t="str">
        <f>MID(RP_2024[[#This Row],[Elemento PEP]],11,2)</f>
        <v>13</v>
      </c>
    </row>
    <row r="1226" spans="1:29">
      <c r="A1226" s="336">
        <v>5552</v>
      </c>
      <c r="B1226" s="337">
        <v>45590</v>
      </c>
      <c r="C1226" s="338" t="s">
        <v>1893</v>
      </c>
      <c r="D1226" s="338" t="s">
        <v>3090</v>
      </c>
      <c r="E1226" s="336" t="s">
        <v>3091</v>
      </c>
      <c r="F1226" s="336">
        <v>5447</v>
      </c>
      <c r="G1226" s="337">
        <v>45538</v>
      </c>
      <c r="H1226" s="339">
        <v>6933296</v>
      </c>
      <c r="I1226" s="339" t="s">
        <v>3092</v>
      </c>
      <c r="J1226" s="339">
        <v>12013</v>
      </c>
      <c r="K1226" s="339" t="s">
        <v>1704</v>
      </c>
      <c r="L1226" s="339" t="s">
        <v>1832</v>
      </c>
      <c r="M1226" s="340">
        <v>17518155</v>
      </c>
      <c r="N1226" s="330">
        <v>1045860</v>
      </c>
      <c r="O1226" s="337">
        <v>45649</v>
      </c>
      <c r="P1226" s="340">
        <f>+RP_2024[[#This Row],[VALOR INICIAL]]-RP_2024[[#This Row],[VALOR ANULACION]]</f>
        <v>16472295</v>
      </c>
      <c r="Q1226" s="341"/>
      <c r="R1226" s="339">
        <f>VALUE(LEFT(RP_2024[[#This Row],[OBJETO]],3))</f>
        <v>197</v>
      </c>
      <c r="S1226" s="342">
        <f t="shared" si="9"/>
        <v>242</v>
      </c>
      <c r="T1226" s="339" t="str">
        <f>SUBSTITUTE(RP_2024[[#This Row],[CODIGO TIPO]],"-","")</f>
        <v>O232020200991122</v>
      </c>
      <c r="U1226" s="335">
        <v>1905054</v>
      </c>
      <c r="V1226" s="339">
        <f>VALUE(LEFT(RIGHT(RP_2024[[#This Row],[IMPUTACION PRESUPUESTAL]],6),3))</f>
        <v>102</v>
      </c>
      <c r="W1226" s="333" t="s">
        <v>44</v>
      </c>
      <c r="X1226" s="333">
        <f>VALUE(LEFT(RP_2024[[#This Row],[Actividad]],SEARCH(".",RP_2024[[#This Row],[Actividad]],1)-1))</f>
        <v>3</v>
      </c>
      <c r="Y1226" s="335">
        <f>MONTH(RP_2024[[#This Row],[FECHA RP]])</f>
        <v>10</v>
      </c>
      <c r="Z1226" s="334">
        <f>IF(RP_2024[[#This Row],[FEC ANULACION]]="","",MONTH(RP_2024[[#This Row],[FEC ANULACION]]))</f>
        <v>12</v>
      </c>
      <c r="AA1226" s="335" t="s">
        <v>1589</v>
      </c>
      <c r="AB1226" s="335" t="s">
        <v>3394</v>
      </c>
      <c r="AC1226" s="335" t="str">
        <f>MID(RP_2024[[#This Row],[Elemento PEP]],11,2)</f>
        <v>13</v>
      </c>
    </row>
    <row r="1227" spans="1:29">
      <c r="A1227" s="336">
        <v>5553</v>
      </c>
      <c r="B1227" s="337">
        <v>45590</v>
      </c>
      <c r="C1227" s="338" t="s">
        <v>1925</v>
      </c>
      <c r="D1227" s="338" t="s">
        <v>3093</v>
      </c>
      <c r="E1227" s="336" t="s">
        <v>3094</v>
      </c>
      <c r="F1227" s="336">
        <v>5428</v>
      </c>
      <c r="G1227" s="337">
        <v>45538</v>
      </c>
      <c r="H1227" s="339">
        <v>6920501</v>
      </c>
      <c r="I1227" s="339" t="s">
        <v>3095</v>
      </c>
      <c r="J1227" s="339">
        <v>12013</v>
      </c>
      <c r="K1227" s="339" t="s">
        <v>1704</v>
      </c>
      <c r="L1227" s="339" t="s">
        <v>1832</v>
      </c>
      <c r="M1227" s="340">
        <v>18302550</v>
      </c>
      <c r="N1227" s="330">
        <v>1830255</v>
      </c>
      <c r="O1227" s="337">
        <v>45649</v>
      </c>
      <c r="P1227" s="340">
        <f>+RP_2024[[#This Row],[VALOR INICIAL]]-RP_2024[[#This Row],[VALOR ANULACION]]</f>
        <v>16472295</v>
      </c>
      <c r="Q1227" s="341"/>
      <c r="R1227" s="339">
        <f>VALUE(LEFT(RP_2024[[#This Row],[OBJETO]],3))</f>
        <v>276</v>
      </c>
      <c r="S1227" s="342">
        <f t="shared" si="9"/>
        <v>242</v>
      </c>
      <c r="T1227" s="339" t="str">
        <f>SUBSTITUTE(RP_2024[[#This Row],[CODIGO TIPO]],"-","")</f>
        <v>O232020200991122</v>
      </c>
      <c r="U1227" s="335">
        <v>1905049</v>
      </c>
      <c r="V1227" s="339">
        <f>VALUE(LEFT(RIGHT(RP_2024[[#This Row],[IMPUTACION PRESUPUESTAL]],6),3))</f>
        <v>149</v>
      </c>
      <c r="W1227" s="333" t="s">
        <v>1280</v>
      </c>
      <c r="X1227" s="333">
        <f>VALUE(LEFT(RP_2024[[#This Row],[Actividad]],SEARCH(".",RP_2024[[#This Row],[Actividad]],1)-1))</f>
        <v>42</v>
      </c>
      <c r="Y1227" s="335">
        <f>MONTH(RP_2024[[#This Row],[FECHA RP]])</f>
        <v>10</v>
      </c>
      <c r="Z1227" s="334">
        <f>IF(RP_2024[[#This Row],[FEC ANULACION]]="","",MONTH(RP_2024[[#This Row],[FEC ANULACION]]))</f>
        <v>12</v>
      </c>
      <c r="AA1227" s="335" t="s">
        <v>1589</v>
      </c>
      <c r="AB1227" s="335" t="s">
        <v>3389</v>
      </c>
      <c r="AC1227" s="335" t="str">
        <f>MID(RP_2024[[#This Row],[Elemento PEP]],11,2)</f>
        <v>06</v>
      </c>
    </row>
    <row r="1228" spans="1:29">
      <c r="A1228" s="336">
        <v>5572</v>
      </c>
      <c r="B1228" s="337">
        <v>45593</v>
      </c>
      <c r="C1228" s="338" t="s">
        <v>1893</v>
      </c>
      <c r="D1228" s="338" t="s">
        <v>3096</v>
      </c>
      <c r="E1228" s="336" t="s">
        <v>3097</v>
      </c>
      <c r="F1228" s="336">
        <v>5449</v>
      </c>
      <c r="G1228" s="337">
        <v>45538</v>
      </c>
      <c r="H1228" s="339">
        <v>6949735</v>
      </c>
      <c r="I1228" s="339" t="s">
        <v>3098</v>
      </c>
      <c r="J1228" s="339">
        <v>12013</v>
      </c>
      <c r="K1228" s="339" t="s">
        <v>1704</v>
      </c>
      <c r="L1228" s="339" t="s">
        <v>1832</v>
      </c>
      <c r="M1228" s="340">
        <v>10521338</v>
      </c>
      <c r="N1228" s="330">
        <v>169699</v>
      </c>
      <c r="O1228" s="337">
        <v>45649</v>
      </c>
      <c r="P1228" s="340">
        <f>+RP_2024[[#This Row],[VALOR INICIAL]]-RP_2024[[#This Row],[VALOR ANULACION]]</f>
        <v>10351639</v>
      </c>
      <c r="Q1228" s="341"/>
      <c r="R1228" s="339">
        <f>VALUE(LEFT(RP_2024[[#This Row],[OBJETO]],3))</f>
        <v>190</v>
      </c>
      <c r="S1228" s="342">
        <f t="shared" si="9"/>
        <v>242</v>
      </c>
      <c r="T1228" s="339" t="str">
        <f>SUBSTITUTE(RP_2024[[#This Row],[CODIGO TIPO]],"-","")</f>
        <v>O232020200991122</v>
      </c>
      <c r="U1228" s="335">
        <v>1905054</v>
      </c>
      <c r="V1228" s="339">
        <f>VALUE(LEFT(RIGHT(RP_2024[[#This Row],[IMPUTACION PRESUPUESTAL]],6),3))</f>
        <v>102</v>
      </c>
      <c r="W1228" s="333" t="s">
        <v>44</v>
      </c>
      <c r="X1228" s="333">
        <f>VALUE(LEFT(RP_2024[[#This Row],[Actividad]],SEARCH(".",RP_2024[[#This Row],[Actividad]],1)-1))</f>
        <v>3</v>
      </c>
      <c r="Y1228" s="335">
        <f>MONTH(RP_2024[[#This Row],[FECHA RP]])</f>
        <v>10</v>
      </c>
      <c r="Z1228" s="334">
        <f>IF(RP_2024[[#This Row],[FEC ANULACION]]="","",MONTH(RP_2024[[#This Row],[FEC ANULACION]]))</f>
        <v>12</v>
      </c>
      <c r="AA1228" s="335" t="s">
        <v>1589</v>
      </c>
      <c r="AB1228" s="335" t="s">
        <v>3394</v>
      </c>
      <c r="AC1228" s="335" t="str">
        <f>MID(RP_2024[[#This Row],[Elemento PEP]],11,2)</f>
        <v>13</v>
      </c>
    </row>
    <row r="1229" spans="1:29">
      <c r="A1229" s="336">
        <v>5573</v>
      </c>
      <c r="B1229" s="337">
        <v>45593</v>
      </c>
      <c r="C1229" s="338" t="s">
        <v>1893</v>
      </c>
      <c r="D1229" s="338" t="s">
        <v>3099</v>
      </c>
      <c r="E1229" s="336" t="s">
        <v>3100</v>
      </c>
      <c r="F1229" s="336">
        <v>5412</v>
      </c>
      <c r="G1229" s="337">
        <v>45537</v>
      </c>
      <c r="H1229" s="339">
        <v>6943171</v>
      </c>
      <c r="I1229" s="339" t="s">
        <v>3101</v>
      </c>
      <c r="J1229" s="339">
        <v>12013</v>
      </c>
      <c r="K1229" s="339" t="s">
        <v>1704</v>
      </c>
      <c r="L1229" s="339" t="s">
        <v>1832</v>
      </c>
      <c r="M1229" s="340">
        <v>17256690</v>
      </c>
      <c r="N1229" s="330">
        <v>1045860</v>
      </c>
      <c r="O1229" s="337">
        <v>45649</v>
      </c>
      <c r="P1229" s="340">
        <f>+RP_2024[[#This Row],[VALOR INICIAL]]-RP_2024[[#This Row],[VALOR ANULACION]]</f>
        <v>16210830</v>
      </c>
      <c r="Q1229" s="341"/>
      <c r="R1229" s="339">
        <f>VALUE(LEFT(RP_2024[[#This Row],[OBJETO]],3))</f>
        <v>116</v>
      </c>
      <c r="S1229" s="342">
        <f t="shared" si="9"/>
        <v>242</v>
      </c>
      <c r="T1229" s="339" t="str">
        <f>SUBSTITUTE(RP_2024[[#This Row],[CODIGO TIPO]],"-","")</f>
        <v>O232020200991122</v>
      </c>
      <c r="U1229" s="335">
        <v>1905054</v>
      </c>
      <c r="V1229" s="339">
        <f>VALUE(LEFT(RIGHT(RP_2024[[#This Row],[IMPUTACION PRESUPUESTAL]],6),3))</f>
        <v>102</v>
      </c>
      <c r="W1229" s="333" t="s">
        <v>44</v>
      </c>
      <c r="X1229" s="333">
        <f>VALUE(LEFT(RP_2024[[#This Row],[Actividad]],SEARCH(".",RP_2024[[#This Row],[Actividad]],1)-1))</f>
        <v>3</v>
      </c>
      <c r="Y1229" s="335">
        <f>MONTH(RP_2024[[#This Row],[FECHA RP]])</f>
        <v>10</v>
      </c>
      <c r="Z1229" s="334">
        <f>IF(RP_2024[[#This Row],[FEC ANULACION]]="","",MONTH(RP_2024[[#This Row],[FEC ANULACION]]))</f>
        <v>12</v>
      </c>
      <c r="AA1229" s="335" t="s">
        <v>1589</v>
      </c>
      <c r="AB1229" s="335" t="s">
        <v>3394</v>
      </c>
      <c r="AC1229" s="335" t="str">
        <f>MID(RP_2024[[#This Row],[Elemento PEP]],11,2)</f>
        <v>13</v>
      </c>
    </row>
    <row r="1230" spans="1:29">
      <c r="A1230" s="336">
        <v>5574</v>
      </c>
      <c r="B1230" s="337">
        <v>45593</v>
      </c>
      <c r="C1230" s="338" t="s">
        <v>1925</v>
      </c>
      <c r="D1230" s="338" t="s">
        <v>3102</v>
      </c>
      <c r="E1230" s="336" t="s">
        <v>3103</v>
      </c>
      <c r="F1230" s="336">
        <v>5808</v>
      </c>
      <c r="G1230" s="337">
        <v>45553</v>
      </c>
      <c r="H1230" s="339">
        <v>6943852</v>
      </c>
      <c r="I1230" s="339" t="s">
        <v>3104</v>
      </c>
      <c r="J1230" s="339">
        <v>12013</v>
      </c>
      <c r="K1230" s="339" t="s">
        <v>1704</v>
      </c>
      <c r="L1230" s="339" t="s">
        <v>1832</v>
      </c>
      <c r="M1230" s="340">
        <v>10698156</v>
      </c>
      <c r="N1230" s="330">
        <v>169812</v>
      </c>
      <c r="O1230" s="337">
        <v>45649</v>
      </c>
      <c r="P1230" s="340">
        <f>+RP_2024[[#This Row],[VALOR INICIAL]]-RP_2024[[#This Row],[VALOR ANULACION]]</f>
        <v>10528344</v>
      </c>
      <c r="Q1230" s="341"/>
      <c r="R1230" s="339">
        <f>VALUE(LEFT(RP_2024[[#This Row],[OBJETO]],3))</f>
        <v>324</v>
      </c>
      <c r="S1230" s="342">
        <f t="shared" si="9"/>
        <v>242</v>
      </c>
      <c r="T1230" s="339" t="str">
        <f>SUBSTITUTE(RP_2024[[#This Row],[CODIGO TIPO]],"-","")</f>
        <v>O232020200991122</v>
      </c>
      <c r="U1230" s="335">
        <v>1905049</v>
      </c>
      <c r="V1230" s="339">
        <f>VALUE(LEFT(RIGHT(RP_2024[[#This Row],[IMPUTACION PRESUPUESTAL]],6),3))</f>
        <v>149</v>
      </c>
      <c r="W1230" s="333" t="s">
        <v>1280</v>
      </c>
      <c r="X1230" s="333">
        <f>VALUE(LEFT(RP_2024[[#This Row],[Actividad]],SEARCH(".",RP_2024[[#This Row],[Actividad]],1)-1))</f>
        <v>42</v>
      </c>
      <c r="Y1230" s="335">
        <f>MONTH(RP_2024[[#This Row],[FECHA RP]])</f>
        <v>10</v>
      </c>
      <c r="Z1230" s="334">
        <f>IF(RP_2024[[#This Row],[FEC ANULACION]]="","",MONTH(RP_2024[[#This Row],[FEC ANULACION]]))</f>
        <v>12</v>
      </c>
      <c r="AA1230" s="335" t="s">
        <v>1589</v>
      </c>
      <c r="AB1230" s="335" t="s">
        <v>3389</v>
      </c>
      <c r="AC1230" s="335" t="str">
        <f>MID(RP_2024[[#This Row],[Elemento PEP]],11,2)</f>
        <v>06</v>
      </c>
    </row>
    <row r="1231" spans="1:29">
      <c r="A1231" s="336">
        <v>5577</v>
      </c>
      <c r="B1231" s="337">
        <v>45593</v>
      </c>
      <c r="C1231" s="338" t="s">
        <v>1893</v>
      </c>
      <c r="D1231" s="338" t="s">
        <v>3105</v>
      </c>
      <c r="E1231" s="336" t="s">
        <v>3106</v>
      </c>
      <c r="F1231" s="336">
        <v>5814</v>
      </c>
      <c r="G1231" s="337">
        <v>45553</v>
      </c>
      <c r="H1231" s="339">
        <v>6938886</v>
      </c>
      <c r="I1231" s="339" t="s">
        <v>3107</v>
      </c>
      <c r="J1231" s="339">
        <v>12013</v>
      </c>
      <c r="K1231" s="339" t="s">
        <v>1704</v>
      </c>
      <c r="L1231" s="339" t="s">
        <v>1832</v>
      </c>
      <c r="M1231" s="340">
        <v>17256690</v>
      </c>
      <c r="N1231" s="330">
        <v>1045860</v>
      </c>
      <c r="O1231" s="337">
        <v>45649</v>
      </c>
      <c r="P1231" s="340">
        <f>+RP_2024[[#This Row],[VALOR INICIAL]]-RP_2024[[#This Row],[VALOR ANULACION]]</f>
        <v>16210830</v>
      </c>
      <c r="Q1231" s="341"/>
      <c r="R1231" s="339">
        <f>VALUE(LEFT(RP_2024[[#This Row],[OBJETO]],3))</f>
        <v>195</v>
      </c>
      <c r="S1231" s="342">
        <f t="shared" si="9"/>
        <v>242</v>
      </c>
      <c r="T1231" s="339" t="str">
        <f>SUBSTITUTE(RP_2024[[#This Row],[CODIGO TIPO]],"-","")</f>
        <v>O232020200991122</v>
      </c>
      <c r="U1231" s="335">
        <v>1905054</v>
      </c>
      <c r="V1231" s="339">
        <f>VALUE(LEFT(RIGHT(RP_2024[[#This Row],[IMPUTACION PRESUPUESTAL]],6),3))</f>
        <v>102</v>
      </c>
      <c r="W1231" s="333" t="s">
        <v>44</v>
      </c>
      <c r="X1231" s="333">
        <f>VALUE(LEFT(RP_2024[[#This Row],[Actividad]],SEARCH(".",RP_2024[[#This Row],[Actividad]],1)-1))</f>
        <v>3</v>
      </c>
      <c r="Y1231" s="335">
        <f>MONTH(RP_2024[[#This Row],[FECHA RP]])</f>
        <v>10</v>
      </c>
      <c r="Z1231" s="334">
        <f>IF(RP_2024[[#This Row],[FEC ANULACION]]="","",MONTH(RP_2024[[#This Row],[FEC ANULACION]]))</f>
        <v>12</v>
      </c>
      <c r="AA1231" s="335" t="s">
        <v>1589</v>
      </c>
      <c r="AB1231" s="335" t="s">
        <v>3394</v>
      </c>
      <c r="AC1231" s="335" t="str">
        <f>MID(RP_2024[[#This Row],[Elemento PEP]],11,2)</f>
        <v>13</v>
      </c>
    </row>
    <row r="1232" spans="1:29">
      <c r="A1232" s="336">
        <v>5581</v>
      </c>
      <c r="B1232" s="337">
        <v>45593</v>
      </c>
      <c r="C1232" s="338" t="s">
        <v>1925</v>
      </c>
      <c r="D1232" s="338" t="s">
        <v>3108</v>
      </c>
      <c r="E1232" s="336" t="s">
        <v>3109</v>
      </c>
      <c r="F1232" s="336">
        <v>5810</v>
      </c>
      <c r="G1232" s="337">
        <v>45553</v>
      </c>
      <c r="H1232" s="339">
        <v>6944857</v>
      </c>
      <c r="I1232" s="339" t="s">
        <v>3110</v>
      </c>
      <c r="J1232" s="339">
        <v>12013</v>
      </c>
      <c r="K1232" s="339" t="s">
        <v>1704</v>
      </c>
      <c r="L1232" s="339" t="s">
        <v>1832</v>
      </c>
      <c r="M1232" s="340">
        <v>10698156</v>
      </c>
      <c r="N1232" s="330">
        <v>169812</v>
      </c>
      <c r="O1232" s="337">
        <v>45649</v>
      </c>
      <c r="P1232" s="340">
        <f>+RP_2024[[#This Row],[VALOR INICIAL]]-RP_2024[[#This Row],[VALOR ANULACION]]</f>
        <v>10528344</v>
      </c>
      <c r="Q1232" s="341"/>
      <c r="R1232" s="339">
        <f>VALUE(LEFT(RP_2024[[#This Row],[OBJETO]],3))</f>
        <v>306</v>
      </c>
      <c r="S1232" s="342">
        <f t="shared" si="9"/>
        <v>242</v>
      </c>
      <c r="T1232" s="339" t="str">
        <f>SUBSTITUTE(RP_2024[[#This Row],[CODIGO TIPO]],"-","")</f>
        <v>O232020200991122</v>
      </c>
      <c r="U1232" s="335">
        <v>1905049</v>
      </c>
      <c r="V1232" s="339">
        <f>VALUE(LEFT(RIGHT(RP_2024[[#This Row],[IMPUTACION PRESUPUESTAL]],6),3))</f>
        <v>149</v>
      </c>
      <c r="W1232" s="333" t="s">
        <v>1280</v>
      </c>
      <c r="X1232" s="333">
        <f>VALUE(LEFT(RP_2024[[#This Row],[Actividad]],SEARCH(".",RP_2024[[#This Row],[Actividad]],1)-1))</f>
        <v>42</v>
      </c>
      <c r="Y1232" s="335">
        <f>MONTH(RP_2024[[#This Row],[FECHA RP]])</f>
        <v>10</v>
      </c>
      <c r="Z1232" s="334">
        <f>IF(RP_2024[[#This Row],[FEC ANULACION]]="","",MONTH(RP_2024[[#This Row],[FEC ANULACION]]))</f>
        <v>12</v>
      </c>
      <c r="AA1232" s="335" t="s">
        <v>1589</v>
      </c>
      <c r="AB1232" s="335" t="s">
        <v>3389</v>
      </c>
      <c r="AC1232" s="335" t="str">
        <f>MID(RP_2024[[#This Row],[Elemento PEP]],11,2)</f>
        <v>06</v>
      </c>
    </row>
    <row r="1233" spans="1:29">
      <c r="A1233" s="336">
        <v>5582</v>
      </c>
      <c r="B1233" s="337">
        <v>45593</v>
      </c>
      <c r="C1233" s="338" t="s">
        <v>1893</v>
      </c>
      <c r="D1233" s="338" t="s">
        <v>3111</v>
      </c>
      <c r="E1233" s="336" t="s">
        <v>3112</v>
      </c>
      <c r="F1233" s="336">
        <v>4916</v>
      </c>
      <c r="G1233" s="337">
        <v>45509</v>
      </c>
      <c r="H1233" s="339">
        <v>6944725</v>
      </c>
      <c r="I1233" s="339" t="s">
        <v>3113</v>
      </c>
      <c r="J1233" s="339">
        <v>12013</v>
      </c>
      <c r="K1233" s="339" t="s">
        <v>1704</v>
      </c>
      <c r="L1233" s="339" t="s">
        <v>1832</v>
      </c>
      <c r="M1233" s="340">
        <v>14864784</v>
      </c>
      <c r="N1233" s="330">
        <v>900896</v>
      </c>
      <c r="O1233" s="337">
        <v>45649</v>
      </c>
      <c r="P1233" s="340">
        <f>+RP_2024[[#This Row],[VALOR INICIAL]]-RP_2024[[#This Row],[VALOR ANULACION]]</f>
        <v>13963888</v>
      </c>
      <c r="Q1233" s="341"/>
      <c r="R1233" s="339">
        <f>VALUE(LEFT(RP_2024[[#This Row],[OBJETO]],3))</f>
        <v>48</v>
      </c>
      <c r="S1233" s="342">
        <f t="shared" si="9"/>
        <v>242</v>
      </c>
      <c r="T1233" s="339" t="str">
        <f>SUBSTITUTE(RP_2024[[#This Row],[CODIGO TIPO]],"-","")</f>
        <v>O232020200991122</v>
      </c>
      <c r="U1233" s="335">
        <v>1905054</v>
      </c>
      <c r="V1233" s="339">
        <f>VALUE(LEFT(RIGHT(RP_2024[[#This Row],[IMPUTACION PRESUPUESTAL]],6),3))</f>
        <v>102</v>
      </c>
      <c r="W1233" s="333" t="s">
        <v>44</v>
      </c>
      <c r="X1233" s="333">
        <f>VALUE(LEFT(RP_2024[[#This Row],[Actividad]],SEARCH(".",RP_2024[[#This Row],[Actividad]],1)-1))</f>
        <v>3</v>
      </c>
      <c r="Y1233" s="335">
        <f>MONTH(RP_2024[[#This Row],[FECHA RP]])</f>
        <v>10</v>
      </c>
      <c r="Z1233" s="334">
        <f>IF(RP_2024[[#This Row],[FEC ANULACION]]="","",MONTH(RP_2024[[#This Row],[FEC ANULACION]]))</f>
        <v>12</v>
      </c>
      <c r="AA1233" s="335" t="s">
        <v>1589</v>
      </c>
      <c r="AB1233" s="335" t="s">
        <v>3394</v>
      </c>
      <c r="AC1233" s="335" t="str">
        <f>MID(RP_2024[[#This Row],[Elemento PEP]],11,2)</f>
        <v>13</v>
      </c>
    </row>
    <row r="1234" spans="1:29">
      <c r="A1234" s="336">
        <v>5583</v>
      </c>
      <c r="B1234" s="337">
        <v>45593</v>
      </c>
      <c r="C1234" s="338" t="s">
        <v>1893</v>
      </c>
      <c r="D1234" s="338" t="s">
        <v>3114</v>
      </c>
      <c r="E1234" s="336" t="s">
        <v>3115</v>
      </c>
      <c r="F1234" s="336">
        <v>5438</v>
      </c>
      <c r="G1234" s="337">
        <v>45538</v>
      </c>
      <c r="H1234" s="339">
        <v>6945147</v>
      </c>
      <c r="I1234" s="339" t="s">
        <v>3116</v>
      </c>
      <c r="J1234" s="339">
        <v>12013</v>
      </c>
      <c r="K1234" s="339" t="s">
        <v>1704</v>
      </c>
      <c r="L1234" s="339" t="s">
        <v>1832</v>
      </c>
      <c r="M1234" s="340">
        <v>14864784</v>
      </c>
      <c r="N1234" s="330">
        <v>900896</v>
      </c>
      <c r="O1234" s="337">
        <v>45649</v>
      </c>
      <c r="P1234" s="340">
        <f>+RP_2024[[#This Row],[VALOR INICIAL]]-RP_2024[[#This Row],[VALOR ANULACION]]</f>
        <v>13963888</v>
      </c>
      <c r="Q1234" s="341"/>
      <c r="R1234" s="339">
        <f>VALUE(LEFT(RP_2024[[#This Row],[OBJETO]],3))</f>
        <v>201</v>
      </c>
      <c r="S1234" s="342">
        <f t="shared" si="9"/>
        <v>242</v>
      </c>
      <c r="T1234" s="339" t="str">
        <f>SUBSTITUTE(RP_2024[[#This Row],[CODIGO TIPO]],"-","")</f>
        <v>O232020200991122</v>
      </c>
      <c r="U1234" s="335">
        <v>1905054</v>
      </c>
      <c r="V1234" s="339">
        <f>VALUE(LEFT(RIGHT(RP_2024[[#This Row],[IMPUTACION PRESUPUESTAL]],6),3))</f>
        <v>102</v>
      </c>
      <c r="W1234" s="333" t="s">
        <v>44</v>
      </c>
      <c r="X1234" s="333">
        <f>VALUE(LEFT(RP_2024[[#This Row],[Actividad]],SEARCH(".",RP_2024[[#This Row],[Actividad]],1)-1))</f>
        <v>3</v>
      </c>
      <c r="Y1234" s="335">
        <f>MONTH(RP_2024[[#This Row],[FECHA RP]])</f>
        <v>10</v>
      </c>
      <c r="Z1234" s="334">
        <f>IF(RP_2024[[#This Row],[FEC ANULACION]]="","",MONTH(RP_2024[[#This Row],[FEC ANULACION]]))</f>
        <v>12</v>
      </c>
      <c r="AA1234" s="335" t="s">
        <v>1589</v>
      </c>
      <c r="AB1234" s="335" t="s">
        <v>3394</v>
      </c>
      <c r="AC1234" s="335" t="str">
        <f>MID(RP_2024[[#This Row],[Elemento PEP]],11,2)</f>
        <v>13</v>
      </c>
    </row>
    <row r="1235" spans="1:29">
      <c r="A1235" s="336">
        <v>5584</v>
      </c>
      <c r="B1235" s="337">
        <v>45593</v>
      </c>
      <c r="C1235" s="338" t="s">
        <v>1893</v>
      </c>
      <c r="D1235" s="338" t="s">
        <v>3117</v>
      </c>
      <c r="E1235" s="336" t="s">
        <v>1647</v>
      </c>
      <c r="F1235" s="336">
        <v>5444</v>
      </c>
      <c r="G1235" s="337">
        <v>45538</v>
      </c>
      <c r="H1235" s="339">
        <v>6943790</v>
      </c>
      <c r="I1235" s="339" t="s">
        <v>3118</v>
      </c>
      <c r="J1235" s="339">
        <v>12013</v>
      </c>
      <c r="K1235" s="339" t="s">
        <v>1704</v>
      </c>
      <c r="L1235" s="339" t="s">
        <v>1832</v>
      </c>
      <c r="M1235" s="340">
        <v>14189112</v>
      </c>
      <c r="N1235" s="330">
        <v>0</v>
      </c>
      <c r="O1235" s="337"/>
      <c r="P1235" s="340">
        <f>+RP_2024[[#This Row],[VALOR INICIAL]]-RP_2024[[#This Row],[VALOR ANULACION]]</f>
        <v>14189112</v>
      </c>
      <c r="Q1235" s="341"/>
      <c r="R1235" s="339">
        <f>VALUE(LEFT(RP_2024[[#This Row],[OBJETO]],3))</f>
        <v>205</v>
      </c>
      <c r="S1235" s="342">
        <f t="shared" si="9"/>
        <v>242</v>
      </c>
      <c r="T1235" s="339" t="str">
        <f>SUBSTITUTE(RP_2024[[#This Row],[CODIGO TIPO]],"-","")</f>
        <v>O232020200991122</v>
      </c>
      <c r="U1235" s="335">
        <v>1905054</v>
      </c>
      <c r="V1235" s="339">
        <f>VALUE(LEFT(RIGHT(RP_2024[[#This Row],[IMPUTACION PRESUPUESTAL]],6),3))</f>
        <v>102</v>
      </c>
      <c r="W1235" s="333" t="s">
        <v>44</v>
      </c>
      <c r="X1235" s="333">
        <f>VALUE(LEFT(RP_2024[[#This Row],[Actividad]],SEARCH(".",RP_2024[[#This Row],[Actividad]],1)-1))</f>
        <v>3</v>
      </c>
      <c r="Y1235" s="335">
        <f>MONTH(RP_2024[[#This Row],[FECHA RP]])</f>
        <v>10</v>
      </c>
      <c r="Z1235" s="334" t="str">
        <f>IF(RP_2024[[#This Row],[FEC ANULACION]]="","",MONTH(RP_2024[[#This Row],[FEC ANULACION]]))</f>
        <v/>
      </c>
      <c r="AA1235" s="335" t="s">
        <v>1589</v>
      </c>
      <c r="AB1235" s="335" t="s">
        <v>3394</v>
      </c>
      <c r="AC1235" s="335" t="str">
        <f>MID(RP_2024[[#This Row],[Elemento PEP]],11,2)</f>
        <v>13</v>
      </c>
    </row>
    <row r="1236" spans="1:29">
      <c r="A1236" s="336">
        <v>5585</v>
      </c>
      <c r="B1236" s="337">
        <v>45593</v>
      </c>
      <c r="C1236" s="338" t="s">
        <v>1893</v>
      </c>
      <c r="D1236" s="338" t="s">
        <v>3119</v>
      </c>
      <c r="E1236" s="336" t="s">
        <v>3120</v>
      </c>
      <c r="F1236" s="336">
        <v>5448</v>
      </c>
      <c r="G1236" s="337">
        <v>45538</v>
      </c>
      <c r="H1236" s="339">
        <v>6951792</v>
      </c>
      <c r="I1236" s="339" t="s">
        <v>3121</v>
      </c>
      <c r="J1236" s="339">
        <v>12013</v>
      </c>
      <c r="K1236" s="339" t="s">
        <v>1704</v>
      </c>
      <c r="L1236" s="339" t="s">
        <v>1832</v>
      </c>
      <c r="M1236" s="340">
        <v>13963888</v>
      </c>
      <c r="N1236" s="330">
        <v>225224</v>
      </c>
      <c r="O1236" s="337">
        <v>45649</v>
      </c>
      <c r="P1236" s="340">
        <f>+RP_2024[[#This Row],[VALOR INICIAL]]-RP_2024[[#This Row],[VALOR ANULACION]]</f>
        <v>13738664</v>
      </c>
      <c r="Q1236" s="341"/>
      <c r="R1236" s="339">
        <f>VALUE(LEFT(RP_2024[[#This Row],[OBJETO]],3))</f>
        <v>194</v>
      </c>
      <c r="S1236" s="342">
        <f t="shared" si="9"/>
        <v>242</v>
      </c>
      <c r="T1236" s="339" t="str">
        <f>SUBSTITUTE(RP_2024[[#This Row],[CODIGO TIPO]],"-","")</f>
        <v>O232020200991122</v>
      </c>
      <c r="U1236" s="335">
        <v>1905054</v>
      </c>
      <c r="V1236" s="339">
        <f>VALUE(LEFT(RIGHT(RP_2024[[#This Row],[IMPUTACION PRESUPUESTAL]],6),3))</f>
        <v>102</v>
      </c>
      <c r="W1236" s="333" t="s">
        <v>44</v>
      </c>
      <c r="X1236" s="333">
        <f>VALUE(LEFT(RP_2024[[#This Row],[Actividad]],SEARCH(".",RP_2024[[#This Row],[Actividad]],1)-1))</f>
        <v>3</v>
      </c>
      <c r="Y1236" s="335">
        <f>MONTH(RP_2024[[#This Row],[FECHA RP]])</f>
        <v>10</v>
      </c>
      <c r="Z1236" s="334">
        <f>IF(RP_2024[[#This Row],[FEC ANULACION]]="","",MONTH(RP_2024[[#This Row],[FEC ANULACION]]))</f>
        <v>12</v>
      </c>
      <c r="AA1236" s="335" t="s">
        <v>1589</v>
      </c>
      <c r="AB1236" s="335" t="s">
        <v>3394</v>
      </c>
      <c r="AC1236" s="335" t="str">
        <f>MID(RP_2024[[#This Row],[Elemento PEP]],11,2)</f>
        <v>13</v>
      </c>
    </row>
    <row r="1237" spans="1:29">
      <c r="A1237" s="336">
        <v>5587</v>
      </c>
      <c r="B1237" s="337">
        <v>45593</v>
      </c>
      <c r="C1237" s="338" t="s">
        <v>1893</v>
      </c>
      <c r="D1237" s="338" t="s">
        <v>3122</v>
      </c>
      <c r="E1237" s="336" t="s">
        <v>3123</v>
      </c>
      <c r="F1237" s="336">
        <v>5416</v>
      </c>
      <c r="G1237" s="337">
        <v>45537</v>
      </c>
      <c r="H1237" s="339">
        <v>6950343</v>
      </c>
      <c r="I1237" s="339" t="s">
        <v>3124</v>
      </c>
      <c r="J1237" s="339">
        <v>12013</v>
      </c>
      <c r="K1237" s="339" t="s">
        <v>1704</v>
      </c>
      <c r="L1237" s="339" t="s">
        <v>1832</v>
      </c>
      <c r="M1237" s="340">
        <v>14189112</v>
      </c>
      <c r="N1237" s="330">
        <v>225224</v>
      </c>
      <c r="O1237" s="337">
        <v>45649</v>
      </c>
      <c r="P1237" s="340">
        <f>+RP_2024[[#This Row],[VALOR INICIAL]]-RP_2024[[#This Row],[VALOR ANULACION]]</f>
        <v>13963888</v>
      </c>
      <c r="Q1237" s="341"/>
      <c r="R1237" s="339">
        <f>VALUE(LEFT(RP_2024[[#This Row],[OBJETO]],3))</f>
        <v>93</v>
      </c>
      <c r="S1237" s="342">
        <f t="shared" si="9"/>
        <v>242</v>
      </c>
      <c r="T1237" s="339" t="str">
        <f>SUBSTITUTE(RP_2024[[#This Row],[CODIGO TIPO]],"-","")</f>
        <v>O232020200991122</v>
      </c>
      <c r="U1237" s="335">
        <v>1905054</v>
      </c>
      <c r="V1237" s="339">
        <f>VALUE(LEFT(RIGHT(RP_2024[[#This Row],[IMPUTACION PRESUPUESTAL]],6),3))</f>
        <v>102</v>
      </c>
      <c r="W1237" s="333" t="s">
        <v>44</v>
      </c>
      <c r="X1237" s="333">
        <f>VALUE(LEFT(RP_2024[[#This Row],[Actividad]],SEARCH(".",RP_2024[[#This Row],[Actividad]],1)-1))</f>
        <v>3</v>
      </c>
      <c r="Y1237" s="335">
        <f>MONTH(RP_2024[[#This Row],[FECHA RP]])</f>
        <v>10</v>
      </c>
      <c r="Z1237" s="334">
        <f>IF(RP_2024[[#This Row],[FEC ANULACION]]="","",MONTH(RP_2024[[#This Row],[FEC ANULACION]]))</f>
        <v>12</v>
      </c>
      <c r="AA1237" s="335" t="s">
        <v>1589</v>
      </c>
      <c r="AB1237" s="335" t="s">
        <v>3394</v>
      </c>
      <c r="AC1237" s="335" t="str">
        <f>MID(RP_2024[[#This Row],[Elemento PEP]],11,2)</f>
        <v>13</v>
      </c>
    </row>
    <row r="1238" spans="1:29">
      <c r="A1238" s="336">
        <v>5600</v>
      </c>
      <c r="B1238" s="337">
        <v>45594</v>
      </c>
      <c r="C1238" s="338" t="s">
        <v>3125</v>
      </c>
      <c r="D1238" s="338" t="s">
        <v>3126</v>
      </c>
      <c r="E1238" s="336" t="s">
        <v>1576</v>
      </c>
      <c r="F1238" s="336">
        <v>5477</v>
      </c>
      <c r="G1238" s="337">
        <v>45545</v>
      </c>
      <c r="H1238" s="339">
        <v>6940354</v>
      </c>
      <c r="I1238" s="339" t="s">
        <v>3127</v>
      </c>
      <c r="J1238" s="339">
        <v>12013</v>
      </c>
      <c r="K1238" s="339" t="s">
        <v>1704</v>
      </c>
      <c r="L1238" s="339" t="s">
        <v>1832</v>
      </c>
      <c r="M1238" s="340">
        <v>18156932</v>
      </c>
      <c r="N1238" s="330">
        <v>0</v>
      </c>
      <c r="O1238" s="337"/>
      <c r="P1238" s="340">
        <f>+RP_2024[[#This Row],[VALOR INICIAL]]-RP_2024[[#This Row],[VALOR ANULACION]]</f>
        <v>18156932</v>
      </c>
      <c r="Q1238" s="341"/>
      <c r="R1238" s="339">
        <f>VALUE(LEFT(RP_2024[[#This Row],[OBJETO]],3))</f>
        <v>7</v>
      </c>
      <c r="S1238" s="342">
        <f t="shared" si="9"/>
        <v>242</v>
      </c>
      <c r="T1238" s="339" t="str">
        <f>SUBSTITUTE(RP_2024[[#This Row],[CODIGO TIPO]],"-","")</f>
        <v>O232020200991122</v>
      </c>
      <c r="U1238" s="335">
        <v>1905049</v>
      </c>
      <c r="V1238" s="339">
        <f>VALUE(LEFT(RIGHT(RP_2024[[#This Row],[IMPUTACION PRESUPUESTAL]],6),3))</f>
        <v>211</v>
      </c>
      <c r="W1238" s="333" t="s">
        <v>1276</v>
      </c>
      <c r="X1238" s="333">
        <f>VALUE(LEFT(RP_2024[[#This Row],[Actividad]],SEARCH(".",RP_2024[[#This Row],[Actividad]],1)-1))</f>
        <v>41</v>
      </c>
      <c r="Y1238" s="335">
        <f>MONTH(RP_2024[[#This Row],[FECHA RP]])</f>
        <v>10</v>
      </c>
      <c r="Z1238" s="334" t="str">
        <f>IF(RP_2024[[#This Row],[FEC ANULACION]]="","",MONTH(RP_2024[[#This Row],[FEC ANULACION]]))</f>
        <v/>
      </c>
      <c r="AA1238" s="335" t="s">
        <v>1589</v>
      </c>
      <c r="AB1238" s="335" t="s">
        <v>3397</v>
      </c>
      <c r="AC1238" s="335" t="str">
        <f>MID(RP_2024[[#This Row],[Elemento PEP]],11,2)</f>
        <v>09</v>
      </c>
    </row>
    <row r="1239" spans="1:29">
      <c r="A1239" s="336">
        <v>5601</v>
      </c>
      <c r="B1239" s="337">
        <v>45594</v>
      </c>
      <c r="C1239" s="338" t="s">
        <v>1893</v>
      </c>
      <c r="D1239" s="338" t="s">
        <v>3128</v>
      </c>
      <c r="E1239" s="336" t="s">
        <v>3129</v>
      </c>
      <c r="F1239" s="336">
        <v>4800</v>
      </c>
      <c r="G1239" s="337">
        <v>45509</v>
      </c>
      <c r="H1239" s="339">
        <v>6950808</v>
      </c>
      <c r="I1239" s="339" t="s">
        <v>3130</v>
      </c>
      <c r="J1239" s="339">
        <v>12013</v>
      </c>
      <c r="K1239" s="339" t="s">
        <v>1704</v>
      </c>
      <c r="L1239" s="339" t="s">
        <v>1832</v>
      </c>
      <c r="M1239" s="340">
        <v>16472295</v>
      </c>
      <c r="N1239" s="330">
        <v>261465</v>
      </c>
      <c r="O1239" s="337">
        <v>45649</v>
      </c>
      <c r="P1239" s="340">
        <f>+RP_2024[[#This Row],[VALOR INICIAL]]-RP_2024[[#This Row],[VALOR ANULACION]]</f>
        <v>16210830</v>
      </c>
      <c r="Q1239" s="341"/>
      <c r="R1239" s="339">
        <f>VALUE(LEFT(RP_2024[[#This Row],[OBJETO]],3))</f>
        <v>182</v>
      </c>
      <c r="S1239" s="342">
        <f t="shared" si="9"/>
        <v>242</v>
      </c>
      <c r="T1239" s="339" t="str">
        <f>SUBSTITUTE(RP_2024[[#This Row],[CODIGO TIPO]],"-","")</f>
        <v>O232020200991122</v>
      </c>
      <c r="U1239" s="335">
        <v>1905054</v>
      </c>
      <c r="V1239" s="339">
        <f>VALUE(LEFT(RIGHT(RP_2024[[#This Row],[IMPUTACION PRESUPUESTAL]],6),3))</f>
        <v>102</v>
      </c>
      <c r="W1239" s="333" t="s">
        <v>44</v>
      </c>
      <c r="X1239" s="333">
        <f>VALUE(LEFT(RP_2024[[#This Row],[Actividad]],SEARCH(".",RP_2024[[#This Row],[Actividad]],1)-1))</f>
        <v>3</v>
      </c>
      <c r="Y1239" s="335">
        <f>MONTH(RP_2024[[#This Row],[FECHA RP]])</f>
        <v>10</v>
      </c>
      <c r="Z1239" s="334">
        <f>IF(RP_2024[[#This Row],[FEC ANULACION]]="","",MONTH(RP_2024[[#This Row],[FEC ANULACION]]))</f>
        <v>12</v>
      </c>
      <c r="AA1239" s="335" t="s">
        <v>1589</v>
      </c>
      <c r="AB1239" s="335" t="s">
        <v>3394</v>
      </c>
      <c r="AC1239" s="335" t="str">
        <f>MID(RP_2024[[#This Row],[Elemento PEP]],11,2)</f>
        <v>13</v>
      </c>
    </row>
    <row r="1240" spans="1:29">
      <c r="A1240" s="336">
        <v>5602</v>
      </c>
      <c r="B1240" s="337">
        <v>45594</v>
      </c>
      <c r="C1240" s="338" t="s">
        <v>1893</v>
      </c>
      <c r="D1240" s="338" t="s">
        <v>3131</v>
      </c>
      <c r="E1240" s="336" t="s">
        <v>3132</v>
      </c>
      <c r="F1240" s="336">
        <v>5440</v>
      </c>
      <c r="G1240" s="337">
        <v>45538</v>
      </c>
      <c r="H1240" s="339">
        <v>6953801</v>
      </c>
      <c r="I1240" s="339" t="s">
        <v>3133</v>
      </c>
      <c r="J1240" s="339">
        <v>12013</v>
      </c>
      <c r="K1240" s="339" t="s">
        <v>1704</v>
      </c>
      <c r="L1240" s="339" t="s">
        <v>1832</v>
      </c>
      <c r="M1240" s="340">
        <v>12938904</v>
      </c>
      <c r="N1240" s="330">
        <v>417384</v>
      </c>
      <c r="O1240" s="337">
        <v>45649</v>
      </c>
      <c r="P1240" s="340">
        <f>+RP_2024[[#This Row],[VALOR INICIAL]]-RP_2024[[#This Row],[VALOR ANULACION]]</f>
        <v>12521520</v>
      </c>
      <c r="Q1240" s="341"/>
      <c r="R1240" s="339">
        <f>VALUE(LEFT(RP_2024[[#This Row],[OBJETO]],3))</f>
        <v>268</v>
      </c>
      <c r="S1240" s="342">
        <f t="shared" si="9"/>
        <v>242</v>
      </c>
      <c r="T1240" s="339" t="str">
        <f>SUBSTITUTE(RP_2024[[#This Row],[CODIGO TIPO]],"-","")</f>
        <v>O232020200991122</v>
      </c>
      <c r="U1240" s="335">
        <v>1905054</v>
      </c>
      <c r="V1240" s="339">
        <f>VALUE(LEFT(RIGHT(RP_2024[[#This Row],[IMPUTACION PRESUPUESTAL]],6),3))</f>
        <v>102</v>
      </c>
      <c r="W1240" s="333" t="s">
        <v>44</v>
      </c>
      <c r="X1240" s="333">
        <f>VALUE(LEFT(RP_2024[[#This Row],[Actividad]],SEARCH(".",RP_2024[[#This Row],[Actividad]],1)-1))</f>
        <v>3</v>
      </c>
      <c r="Y1240" s="335">
        <f>MONTH(RP_2024[[#This Row],[FECHA RP]])</f>
        <v>10</v>
      </c>
      <c r="Z1240" s="334">
        <f>IF(RP_2024[[#This Row],[FEC ANULACION]]="","",MONTH(RP_2024[[#This Row],[FEC ANULACION]]))</f>
        <v>12</v>
      </c>
      <c r="AA1240" s="335" t="s">
        <v>1589</v>
      </c>
      <c r="AB1240" s="335" t="s">
        <v>3394</v>
      </c>
      <c r="AC1240" s="335" t="str">
        <f>MID(RP_2024[[#This Row],[Elemento PEP]],11,2)</f>
        <v>13</v>
      </c>
    </row>
    <row r="1241" spans="1:29">
      <c r="A1241" s="336">
        <v>5604</v>
      </c>
      <c r="B1241" s="337">
        <v>45594</v>
      </c>
      <c r="C1241" s="338" t="s">
        <v>1893</v>
      </c>
      <c r="D1241" s="338" t="s">
        <v>3134</v>
      </c>
      <c r="E1241" s="336" t="s">
        <v>3135</v>
      </c>
      <c r="F1241" s="336">
        <v>5414</v>
      </c>
      <c r="G1241" s="337">
        <v>45537</v>
      </c>
      <c r="H1241" s="339">
        <v>6954208</v>
      </c>
      <c r="I1241" s="339" t="s">
        <v>3136</v>
      </c>
      <c r="J1241" s="339">
        <v>12013</v>
      </c>
      <c r="K1241" s="339" t="s">
        <v>1704</v>
      </c>
      <c r="L1241" s="339" t="s">
        <v>1832</v>
      </c>
      <c r="M1241" s="340">
        <v>13963888</v>
      </c>
      <c r="N1241" s="330">
        <v>225224</v>
      </c>
      <c r="O1241" s="337">
        <v>45649</v>
      </c>
      <c r="P1241" s="340">
        <f>+RP_2024[[#This Row],[VALOR INICIAL]]-RP_2024[[#This Row],[VALOR ANULACION]]</f>
        <v>13738664</v>
      </c>
      <c r="Q1241" s="341"/>
      <c r="R1241" s="339">
        <f>VALUE(LEFT(RP_2024[[#This Row],[OBJETO]],3))</f>
        <v>103</v>
      </c>
      <c r="S1241" s="342">
        <f t="shared" si="9"/>
        <v>242</v>
      </c>
      <c r="T1241" s="339" t="str">
        <f>SUBSTITUTE(RP_2024[[#This Row],[CODIGO TIPO]],"-","")</f>
        <v>O232020200991122</v>
      </c>
      <c r="U1241" s="335">
        <v>1905054</v>
      </c>
      <c r="V1241" s="339">
        <f>VALUE(LEFT(RIGHT(RP_2024[[#This Row],[IMPUTACION PRESUPUESTAL]],6),3))</f>
        <v>102</v>
      </c>
      <c r="W1241" s="333" t="s">
        <v>44</v>
      </c>
      <c r="X1241" s="333">
        <f>VALUE(LEFT(RP_2024[[#This Row],[Actividad]],SEARCH(".",RP_2024[[#This Row],[Actividad]],1)-1))</f>
        <v>3</v>
      </c>
      <c r="Y1241" s="335">
        <f>MONTH(RP_2024[[#This Row],[FECHA RP]])</f>
        <v>10</v>
      </c>
      <c r="Z1241" s="334">
        <f>IF(RP_2024[[#This Row],[FEC ANULACION]]="","",MONTH(RP_2024[[#This Row],[FEC ANULACION]]))</f>
        <v>12</v>
      </c>
      <c r="AA1241" s="335" t="s">
        <v>1589</v>
      </c>
      <c r="AB1241" s="335" t="s">
        <v>3394</v>
      </c>
      <c r="AC1241" s="335" t="str">
        <f>MID(RP_2024[[#This Row],[Elemento PEP]],11,2)</f>
        <v>13</v>
      </c>
    </row>
    <row r="1242" spans="1:29">
      <c r="A1242" s="336">
        <v>5606</v>
      </c>
      <c r="B1242" s="337">
        <v>45594</v>
      </c>
      <c r="C1242" s="338" t="s">
        <v>1893</v>
      </c>
      <c r="D1242" s="338" t="s">
        <v>3137</v>
      </c>
      <c r="E1242" s="336" t="s">
        <v>1606</v>
      </c>
      <c r="F1242" s="336">
        <v>6415</v>
      </c>
      <c r="G1242" s="337">
        <v>45587</v>
      </c>
      <c r="H1242" s="339">
        <v>6949913</v>
      </c>
      <c r="I1242" s="339" t="s">
        <v>1963</v>
      </c>
      <c r="J1242" s="339">
        <v>12013</v>
      </c>
      <c r="K1242" s="339" t="s">
        <v>1704</v>
      </c>
      <c r="L1242" s="339" t="s">
        <v>1832</v>
      </c>
      <c r="M1242" s="340">
        <v>10181940</v>
      </c>
      <c r="N1242" s="330">
        <v>0</v>
      </c>
      <c r="O1242" s="337"/>
      <c r="P1242" s="340">
        <f>+RP_2024[[#This Row],[VALOR INICIAL]]-RP_2024[[#This Row],[VALOR ANULACION]]</f>
        <v>10181940</v>
      </c>
      <c r="Q1242" s="341"/>
      <c r="R1242" s="339">
        <f>VALUE(LEFT(RP_2024[[#This Row],[OBJETO]],3))</f>
        <v>532</v>
      </c>
      <c r="S1242" s="342">
        <f t="shared" ref="S1242:S1266" si="10">Proyecto</f>
        <v>242</v>
      </c>
      <c r="T1242" s="339" t="str">
        <f>SUBSTITUTE(RP_2024[[#This Row],[CODIGO TIPO]],"-","")</f>
        <v>O232020200991122</v>
      </c>
      <c r="U1242" s="335">
        <v>1905054</v>
      </c>
      <c r="V1242" s="339">
        <f>VALUE(LEFT(RIGHT(RP_2024[[#This Row],[IMPUTACION PRESUPUESTAL]],6),3))</f>
        <v>102</v>
      </c>
      <c r="W1242" s="333" t="s">
        <v>44</v>
      </c>
      <c r="X1242" s="333">
        <f>VALUE(LEFT(RP_2024[[#This Row],[Actividad]],SEARCH(".",RP_2024[[#This Row],[Actividad]],1)-1))</f>
        <v>3</v>
      </c>
      <c r="Y1242" s="335">
        <f>MONTH(RP_2024[[#This Row],[FECHA RP]])</f>
        <v>10</v>
      </c>
      <c r="Z1242" s="334" t="str">
        <f>IF(RP_2024[[#This Row],[FEC ANULACION]]="","",MONTH(RP_2024[[#This Row],[FEC ANULACION]]))</f>
        <v/>
      </c>
      <c r="AA1242" s="335" t="s">
        <v>1589</v>
      </c>
      <c r="AB1242" s="335" t="s">
        <v>3394</v>
      </c>
      <c r="AC1242" s="335" t="str">
        <f>MID(RP_2024[[#This Row],[Elemento PEP]],11,2)</f>
        <v>13</v>
      </c>
    </row>
    <row r="1243" spans="1:29">
      <c r="A1243" s="336">
        <v>5607</v>
      </c>
      <c r="B1243" s="337">
        <v>45594</v>
      </c>
      <c r="C1243" s="338" t="s">
        <v>1893</v>
      </c>
      <c r="D1243" s="338" t="s">
        <v>3138</v>
      </c>
      <c r="E1243" s="336" t="s">
        <v>1611</v>
      </c>
      <c r="F1243" s="336">
        <v>6407</v>
      </c>
      <c r="G1243" s="337">
        <v>45587</v>
      </c>
      <c r="H1243" s="339">
        <v>6949488</v>
      </c>
      <c r="I1243" s="339" t="s">
        <v>2075</v>
      </c>
      <c r="J1243" s="339">
        <v>12013</v>
      </c>
      <c r="K1243" s="339" t="s">
        <v>1704</v>
      </c>
      <c r="L1243" s="339" t="s">
        <v>1832</v>
      </c>
      <c r="M1243" s="340">
        <v>10181940</v>
      </c>
      <c r="N1243" s="330">
        <v>0</v>
      </c>
      <c r="O1243" s="337"/>
      <c r="P1243" s="340">
        <f>+RP_2024[[#This Row],[VALOR INICIAL]]-RP_2024[[#This Row],[VALOR ANULACION]]</f>
        <v>10181940</v>
      </c>
      <c r="Q1243" s="341"/>
      <c r="R1243" s="339">
        <f>VALUE(LEFT(RP_2024[[#This Row],[OBJETO]],3))</f>
        <v>538</v>
      </c>
      <c r="S1243" s="342">
        <f t="shared" si="10"/>
        <v>242</v>
      </c>
      <c r="T1243" s="339" t="str">
        <f>SUBSTITUTE(RP_2024[[#This Row],[CODIGO TIPO]],"-","")</f>
        <v>O232020200991122</v>
      </c>
      <c r="U1243" s="335">
        <v>1905054</v>
      </c>
      <c r="V1243" s="339">
        <f>VALUE(LEFT(RIGHT(RP_2024[[#This Row],[IMPUTACION PRESUPUESTAL]],6),3))</f>
        <v>102</v>
      </c>
      <c r="W1243" s="333" t="s">
        <v>44</v>
      </c>
      <c r="X1243" s="333">
        <f>VALUE(LEFT(RP_2024[[#This Row],[Actividad]],SEARCH(".",RP_2024[[#This Row],[Actividad]],1)-1))</f>
        <v>3</v>
      </c>
      <c r="Y1243" s="335">
        <f>MONTH(RP_2024[[#This Row],[FECHA RP]])</f>
        <v>10</v>
      </c>
      <c r="Z1243" s="334" t="str">
        <f>IF(RP_2024[[#This Row],[FEC ANULACION]]="","",MONTH(RP_2024[[#This Row],[FEC ANULACION]]))</f>
        <v/>
      </c>
      <c r="AA1243" s="335" t="s">
        <v>1589</v>
      </c>
      <c r="AB1243" s="335" t="s">
        <v>3394</v>
      </c>
      <c r="AC1243" s="335" t="str">
        <f>MID(RP_2024[[#This Row],[Elemento PEP]],11,2)</f>
        <v>13</v>
      </c>
    </row>
    <row r="1244" spans="1:29">
      <c r="A1244" s="336">
        <v>5609</v>
      </c>
      <c r="B1244" s="337">
        <v>45594</v>
      </c>
      <c r="C1244" s="338" t="s">
        <v>1893</v>
      </c>
      <c r="D1244" s="338" t="s">
        <v>3139</v>
      </c>
      <c r="E1244" s="336" t="s">
        <v>1603</v>
      </c>
      <c r="F1244" s="336">
        <v>6414</v>
      </c>
      <c r="G1244" s="337">
        <v>45587</v>
      </c>
      <c r="H1244" s="339">
        <v>6592883</v>
      </c>
      <c r="I1244" s="339" t="s">
        <v>1912</v>
      </c>
      <c r="J1244" s="339">
        <v>12013</v>
      </c>
      <c r="K1244" s="339" t="s">
        <v>1704</v>
      </c>
      <c r="L1244" s="339" t="s">
        <v>1832</v>
      </c>
      <c r="M1244" s="340">
        <v>7466756</v>
      </c>
      <c r="N1244" s="330">
        <v>0</v>
      </c>
      <c r="O1244" s="337"/>
      <c r="P1244" s="340">
        <f>+RP_2024[[#This Row],[VALOR INICIAL]]-RP_2024[[#This Row],[VALOR ANULACION]]</f>
        <v>7466756</v>
      </c>
      <c r="Q1244" s="341"/>
      <c r="R1244" s="339">
        <f>VALUE(LEFT(RP_2024[[#This Row],[OBJETO]],3))</f>
        <v>525</v>
      </c>
      <c r="S1244" s="342">
        <f t="shared" si="10"/>
        <v>242</v>
      </c>
      <c r="T1244" s="339" t="str">
        <f>SUBSTITUTE(RP_2024[[#This Row],[CODIGO TIPO]],"-","")</f>
        <v>O232020200991122</v>
      </c>
      <c r="U1244" s="335">
        <v>1905054</v>
      </c>
      <c r="V1244" s="339">
        <f>VALUE(LEFT(RIGHT(RP_2024[[#This Row],[IMPUTACION PRESUPUESTAL]],6),3))</f>
        <v>102</v>
      </c>
      <c r="W1244" s="333" t="s">
        <v>44</v>
      </c>
      <c r="X1244" s="333">
        <f>VALUE(LEFT(RP_2024[[#This Row],[Actividad]],SEARCH(".",RP_2024[[#This Row],[Actividad]],1)-1))</f>
        <v>3</v>
      </c>
      <c r="Y1244" s="335">
        <f>MONTH(RP_2024[[#This Row],[FECHA RP]])</f>
        <v>10</v>
      </c>
      <c r="Z1244" s="334" t="str">
        <f>IF(RP_2024[[#This Row],[FEC ANULACION]]="","",MONTH(RP_2024[[#This Row],[FEC ANULACION]]))</f>
        <v/>
      </c>
      <c r="AA1244" s="335" t="s">
        <v>1589</v>
      </c>
      <c r="AB1244" s="335" t="s">
        <v>3394</v>
      </c>
      <c r="AC1244" s="335" t="str">
        <f>MID(RP_2024[[#This Row],[Elemento PEP]],11,2)</f>
        <v>13</v>
      </c>
    </row>
    <row r="1245" spans="1:29">
      <c r="A1245" s="336">
        <v>5613</v>
      </c>
      <c r="B1245" s="337">
        <v>45594</v>
      </c>
      <c r="C1245" s="338" t="s">
        <v>1925</v>
      </c>
      <c r="D1245" s="338" t="s">
        <v>3140</v>
      </c>
      <c r="E1245" s="336" t="s">
        <v>3141</v>
      </c>
      <c r="F1245" s="336">
        <v>5803</v>
      </c>
      <c r="G1245" s="337">
        <v>45553</v>
      </c>
      <c r="H1245" s="339">
        <v>6954217</v>
      </c>
      <c r="I1245" s="339" t="s">
        <v>3142</v>
      </c>
      <c r="J1245" s="339">
        <v>12013</v>
      </c>
      <c r="K1245" s="339" t="s">
        <v>1704</v>
      </c>
      <c r="L1245" s="339" t="s">
        <v>1832</v>
      </c>
      <c r="M1245" s="340">
        <v>10528344</v>
      </c>
      <c r="N1245" s="330">
        <v>169812</v>
      </c>
      <c r="O1245" s="337">
        <v>45649</v>
      </c>
      <c r="P1245" s="340">
        <f>+RP_2024[[#This Row],[VALOR INICIAL]]-RP_2024[[#This Row],[VALOR ANULACION]]</f>
        <v>10358532</v>
      </c>
      <c r="Q1245" s="341"/>
      <c r="R1245" s="339">
        <f>VALUE(LEFT(RP_2024[[#This Row],[OBJETO]],3))</f>
        <v>394</v>
      </c>
      <c r="S1245" s="342">
        <f t="shared" si="10"/>
        <v>242</v>
      </c>
      <c r="T1245" s="339" t="str">
        <f>SUBSTITUTE(RP_2024[[#This Row],[CODIGO TIPO]],"-","")</f>
        <v>O232020200991122</v>
      </c>
      <c r="U1245" s="335">
        <v>1905049</v>
      </c>
      <c r="V1245" s="339">
        <f>VALUE(LEFT(RIGHT(RP_2024[[#This Row],[IMPUTACION PRESUPUESTAL]],6),3))</f>
        <v>149</v>
      </c>
      <c r="W1245" s="333" t="s">
        <v>1280</v>
      </c>
      <c r="X1245" s="333">
        <f>VALUE(LEFT(RP_2024[[#This Row],[Actividad]],SEARCH(".",RP_2024[[#This Row],[Actividad]],1)-1))</f>
        <v>42</v>
      </c>
      <c r="Y1245" s="335">
        <f>MONTH(RP_2024[[#This Row],[FECHA RP]])</f>
        <v>10</v>
      </c>
      <c r="Z1245" s="334">
        <f>IF(RP_2024[[#This Row],[FEC ANULACION]]="","",MONTH(RP_2024[[#This Row],[FEC ANULACION]]))</f>
        <v>12</v>
      </c>
      <c r="AA1245" s="335" t="s">
        <v>1589</v>
      </c>
      <c r="AB1245" s="335" t="s">
        <v>3389</v>
      </c>
      <c r="AC1245" s="335" t="str">
        <f>MID(RP_2024[[#This Row],[Elemento PEP]],11,2)</f>
        <v>06</v>
      </c>
    </row>
    <row r="1246" spans="1:29">
      <c r="A1246" s="336">
        <v>5614</v>
      </c>
      <c r="B1246" s="337">
        <v>45594</v>
      </c>
      <c r="C1246" s="338" t="s">
        <v>1893</v>
      </c>
      <c r="D1246" s="338" t="s">
        <v>3143</v>
      </c>
      <c r="E1246" s="336" t="s">
        <v>1624</v>
      </c>
      <c r="F1246" s="336">
        <v>6403</v>
      </c>
      <c r="G1246" s="337">
        <v>45587</v>
      </c>
      <c r="H1246" s="339">
        <v>6951886</v>
      </c>
      <c r="I1246" s="339" t="s">
        <v>2450</v>
      </c>
      <c r="J1246" s="339">
        <v>12013</v>
      </c>
      <c r="K1246" s="339" t="s">
        <v>1704</v>
      </c>
      <c r="L1246" s="339" t="s">
        <v>1832</v>
      </c>
      <c r="M1246" s="340">
        <v>10181940</v>
      </c>
      <c r="N1246" s="330">
        <v>678796</v>
      </c>
      <c r="O1246" s="337">
        <v>45649</v>
      </c>
      <c r="P1246" s="340">
        <f>+RP_2024[[#This Row],[VALOR INICIAL]]-RP_2024[[#This Row],[VALOR ANULACION]]</f>
        <v>9503144</v>
      </c>
      <c r="Q1246" s="341"/>
      <c r="R1246" s="339">
        <f>VALUE(LEFT(RP_2024[[#This Row],[OBJETO]],3))</f>
        <v>541</v>
      </c>
      <c r="S1246" s="342">
        <f t="shared" si="10"/>
        <v>242</v>
      </c>
      <c r="T1246" s="339" t="str">
        <f>SUBSTITUTE(RP_2024[[#This Row],[CODIGO TIPO]],"-","")</f>
        <v>O232020200991122</v>
      </c>
      <c r="U1246" s="335">
        <v>1905054</v>
      </c>
      <c r="V1246" s="339">
        <f>VALUE(LEFT(RIGHT(RP_2024[[#This Row],[IMPUTACION PRESUPUESTAL]],6),3))</f>
        <v>102</v>
      </c>
      <c r="W1246" s="333" t="s">
        <v>44</v>
      </c>
      <c r="X1246" s="333">
        <f>VALUE(LEFT(RP_2024[[#This Row],[Actividad]],SEARCH(".",RP_2024[[#This Row],[Actividad]],1)-1))</f>
        <v>3</v>
      </c>
      <c r="Y1246" s="335">
        <f>MONTH(RP_2024[[#This Row],[FECHA RP]])</f>
        <v>10</v>
      </c>
      <c r="Z1246" s="334">
        <f>IF(RP_2024[[#This Row],[FEC ANULACION]]="","",MONTH(RP_2024[[#This Row],[FEC ANULACION]]))</f>
        <v>12</v>
      </c>
      <c r="AA1246" s="335" t="s">
        <v>1589</v>
      </c>
      <c r="AB1246" s="335" t="s">
        <v>3394</v>
      </c>
      <c r="AC1246" s="335" t="str">
        <f>MID(RP_2024[[#This Row],[Elemento PEP]],11,2)</f>
        <v>13</v>
      </c>
    </row>
    <row r="1247" spans="1:29">
      <c r="A1247" s="336">
        <v>5619</v>
      </c>
      <c r="B1247" s="337">
        <v>45594</v>
      </c>
      <c r="C1247" s="338" t="s">
        <v>1893</v>
      </c>
      <c r="D1247" s="338" t="s">
        <v>3144</v>
      </c>
      <c r="E1247" s="336" t="s">
        <v>1621</v>
      </c>
      <c r="F1247" s="336">
        <v>6409</v>
      </c>
      <c r="G1247" s="337">
        <v>45587</v>
      </c>
      <c r="H1247" s="339">
        <v>6958078</v>
      </c>
      <c r="I1247" s="339" t="s">
        <v>2346</v>
      </c>
      <c r="J1247" s="339">
        <v>12013</v>
      </c>
      <c r="K1247" s="339" t="s">
        <v>1704</v>
      </c>
      <c r="L1247" s="339" t="s">
        <v>1832</v>
      </c>
      <c r="M1247" s="340">
        <v>10181940</v>
      </c>
      <c r="N1247" s="330">
        <v>1018194</v>
      </c>
      <c r="O1247" s="337">
        <v>45649</v>
      </c>
      <c r="P1247" s="340">
        <f>+RP_2024[[#This Row],[VALOR INICIAL]]-RP_2024[[#This Row],[VALOR ANULACION]]</f>
        <v>9163746</v>
      </c>
      <c r="Q1247" s="341"/>
      <c r="R1247" s="339">
        <f>VALUE(LEFT(RP_2024[[#This Row],[OBJETO]],3))</f>
        <v>536</v>
      </c>
      <c r="S1247" s="342">
        <f t="shared" si="10"/>
        <v>242</v>
      </c>
      <c r="T1247" s="339" t="str">
        <f>SUBSTITUTE(RP_2024[[#This Row],[CODIGO TIPO]],"-","")</f>
        <v>O232020200991122</v>
      </c>
      <c r="U1247" s="335">
        <v>1905054</v>
      </c>
      <c r="V1247" s="339">
        <f>VALUE(LEFT(RIGHT(RP_2024[[#This Row],[IMPUTACION PRESUPUESTAL]],6),3))</f>
        <v>102</v>
      </c>
      <c r="W1247" s="333" t="s">
        <v>44</v>
      </c>
      <c r="X1247" s="333">
        <f>VALUE(LEFT(RP_2024[[#This Row],[Actividad]],SEARCH(".",RP_2024[[#This Row],[Actividad]],1)-1))</f>
        <v>3</v>
      </c>
      <c r="Y1247" s="335">
        <f>MONTH(RP_2024[[#This Row],[FECHA RP]])</f>
        <v>10</v>
      </c>
      <c r="Z1247" s="334">
        <f>IF(RP_2024[[#This Row],[FEC ANULACION]]="","",MONTH(RP_2024[[#This Row],[FEC ANULACION]]))</f>
        <v>12</v>
      </c>
      <c r="AA1247" s="335" t="s">
        <v>1589</v>
      </c>
      <c r="AB1247" s="335" t="s">
        <v>3394</v>
      </c>
      <c r="AC1247" s="335" t="str">
        <f>MID(RP_2024[[#This Row],[Elemento PEP]],11,2)</f>
        <v>13</v>
      </c>
    </row>
    <row r="1248" spans="1:29">
      <c r="A1248" s="336">
        <v>5621</v>
      </c>
      <c r="B1248" s="337">
        <v>45594</v>
      </c>
      <c r="C1248" s="338" t="s">
        <v>1893</v>
      </c>
      <c r="D1248" s="338" t="s">
        <v>3145</v>
      </c>
      <c r="E1248" s="336" t="s">
        <v>1622</v>
      </c>
      <c r="F1248" s="336">
        <v>6410</v>
      </c>
      <c r="G1248" s="337">
        <v>45587</v>
      </c>
      <c r="H1248" s="339">
        <v>6957927</v>
      </c>
      <c r="I1248" s="339" t="s">
        <v>2366</v>
      </c>
      <c r="J1248" s="339">
        <v>12013</v>
      </c>
      <c r="K1248" s="339" t="s">
        <v>1704</v>
      </c>
      <c r="L1248" s="339" t="s">
        <v>1832</v>
      </c>
      <c r="M1248" s="340">
        <v>10181940</v>
      </c>
      <c r="N1248" s="330">
        <v>0</v>
      </c>
      <c r="O1248" s="337"/>
      <c r="P1248" s="340">
        <f>+RP_2024[[#This Row],[VALOR INICIAL]]-RP_2024[[#This Row],[VALOR ANULACION]]</f>
        <v>10181940</v>
      </c>
      <c r="Q1248" s="341"/>
      <c r="R1248" s="339">
        <f>VALUE(LEFT(RP_2024[[#This Row],[OBJETO]],3))</f>
        <v>534</v>
      </c>
      <c r="S1248" s="342">
        <f t="shared" si="10"/>
        <v>242</v>
      </c>
      <c r="T1248" s="339" t="str">
        <f>SUBSTITUTE(RP_2024[[#This Row],[CODIGO TIPO]],"-","")</f>
        <v>O232020200991122</v>
      </c>
      <c r="U1248" s="335">
        <v>1905054</v>
      </c>
      <c r="V1248" s="339">
        <f>VALUE(LEFT(RIGHT(RP_2024[[#This Row],[IMPUTACION PRESUPUESTAL]],6),3))</f>
        <v>102</v>
      </c>
      <c r="W1248" s="333" t="s">
        <v>44</v>
      </c>
      <c r="X1248" s="333">
        <f>VALUE(LEFT(RP_2024[[#This Row],[Actividad]],SEARCH(".",RP_2024[[#This Row],[Actividad]],1)-1))</f>
        <v>3</v>
      </c>
      <c r="Y1248" s="335">
        <f>MONTH(RP_2024[[#This Row],[FECHA RP]])</f>
        <v>10</v>
      </c>
      <c r="Z1248" s="334" t="str">
        <f>IF(RP_2024[[#This Row],[FEC ANULACION]]="","",MONTH(RP_2024[[#This Row],[FEC ANULACION]]))</f>
        <v/>
      </c>
      <c r="AA1248" s="335" t="s">
        <v>1589</v>
      </c>
      <c r="AB1248" s="335" t="s">
        <v>3394</v>
      </c>
      <c r="AC1248" s="335" t="str">
        <f>MID(RP_2024[[#This Row],[Elemento PEP]],11,2)</f>
        <v>13</v>
      </c>
    </row>
    <row r="1249" spans="1:29">
      <c r="A1249" s="336">
        <v>5622</v>
      </c>
      <c r="B1249" s="337">
        <v>45594</v>
      </c>
      <c r="C1249" s="338" t="s">
        <v>1893</v>
      </c>
      <c r="D1249" s="338" t="s">
        <v>3146</v>
      </c>
      <c r="E1249" s="336" t="s">
        <v>3147</v>
      </c>
      <c r="F1249" s="336">
        <v>5930</v>
      </c>
      <c r="G1249" s="337">
        <v>45561</v>
      </c>
      <c r="H1249" s="339">
        <v>6943580</v>
      </c>
      <c r="I1249" s="339" t="s">
        <v>3148</v>
      </c>
      <c r="J1249" s="339">
        <v>12013</v>
      </c>
      <c r="K1249" s="339" t="s">
        <v>1704</v>
      </c>
      <c r="L1249" s="339" t="s">
        <v>1832</v>
      </c>
      <c r="M1249" s="340">
        <v>7086366</v>
      </c>
      <c r="N1249" s="330">
        <v>899856</v>
      </c>
      <c r="O1249" s="337">
        <v>45649</v>
      </c>
      <c r="P1249" s="340">
        <f>+RP_2024[[#This Row],[VALOR INICIAL]]-RP_2024[[#This Row],[VALOR ANULACION]]</f>
        <v>6186510</v>
      </c>
      <c r="Q1249" s="341"/>
      <c r="R1249" s="339">
        <f>VALUE(LEFT(RP_2024[[#This Row],[OBJETO]],3))</f>
        <v>401</v>
      </c>
      <c r="S1249" s="342">
        <f t="shared" si="10"/>
        <v>242</v>
      </c>
      <c r="T1249" s="339" t="str">
        <f>SUBSTITUTE(RP_2024[[#This Row],[CODIGO TIPO]],"-","")</f>
        <v>O232020200991122</v>
      </c>
      <c r="U1249" s="335">
        <v>1905054</v>
      </c>
      <c r="V1249" s="339">
        <f>VALUE(LEFT(RIGHT(RP_2024[[#This Row],[IMPUTACION PRESUPUESTAL]],6),3))</f>
        <v>102</v>
      </c>
      <c r="W1249" s="333" t="s">
        <v>44</v>
      </c>
      <c r="X1249" s="333">
        <f>VALUE(LEFT(RP_2024[[#This Row],[Actividad]],SEARCH(".",RP_2024[[#This Row],[Actividad]],1)-1))</f>
        <v>3</v>
      </c>
      <c r="Y1249" s="335">
        <f>MONTH(RP_2024[[#This Row],[FECHA RP]])</f>
        <v>10</v>
      </c>
      <c r="Z1249" s="334">
        <f>IF(RP_2024[[#This Row],[FEC ANULACION]]="","",MONTH(RP_2024[[#This Row],[FEC ANULACION]]))</f>
        <v>12</v>
      </c>
      <c r="AA1249" s="335" t="s">
        <v>1589</v>
      </c>
      <c r="AB1249" s="335" t="s">
        <v>3394</v>
      </c>
      <c r="AC1249" s="335" t="str">
        <f>MID(RP_2024[[#This Row],[Elemento PEP]],11,2)</f>
        <v>13</v>
      </c>
    </row>
    <row r="1250" spans="1:29">
      <c r="A1250" s="336">
        <v>5633</v>
      </c>
      <c r="B1250" s="337">
        <v>45595</v>
      </c>
      <c r="C1250" s="338" t="s">
        <v>1893</v>
      </c>
      <c r="D1250" s="338" t="s">
        <v>3149</v>
      </c>
      <c r="E1250" s="336" t="s">
        <v>1899</v>
      </c>
      <c r="F1250" s="336">
        <v>6467</v>
      </c>
      <c r="G1250" s="337">
        <v>45589</v>
      </c>
      <c r="H1250" s="339">
        <v>6590636</v>
      </c>
      <c r="I1250" s="339" t="s">
        <v>1900</v>
      </c>
      <c r="J1250" s="339">
        <v>12013</v>
      </c>
      <c r="K1250" s="339" t="s">
        <v>1704</v>
      </c>
      <c r="L1250" s="339" t="s">
        <v>1832</v>
      </c>
      <c r="M1250" s="340">
        <v>7466756</v>
      </c>
      <c r="N1250" s="330">
        <v>0</v>
      </c>
      <c r="O1250" s="337"/>
      <c r="P1250" s="340">
        <f>+RP_2024[[#This Row],[VALOR INICIAL]]-RP_2024[[#This Row],[VALOR ANULACION]]</f>
        <v>7466756</v>
      </c>
      <c r="Q1250" s="341"/>
      <c r="R1250" s="339">
        <f>VALUE(LEFT(RP_2024[[#This Row],[OBJETO]],3))</f>
        <v>524</v>
      </c>
      <c r="S1250" s="342">
        <f t="shared" si="10"/>
        <v>242</v>
      </c>
      <c r="T1250" s="339" t="str">
        <f>SUBSTITUTE(RP_2024[[#This Row],[CODIGO TIPO]],"-","")</f>
        <v>O232020200991122</v>
      </c>
      <c r="U1250" s="335">
        <v>1905054</v>
      </c>
      <c r="V1250" s="339">
        <f>VALUE(LEFT(RIGHT(RP_2024[[#This Row],[IMPUTACION PRESUPUESTAL]],6),3))</f>
        <v>102</v>
      </c>
      <c r="W1250" s="333" t="s">
        <v>44</v>
      </c>
      <c r="X1250" s="333">
        <f>VALUE(LEFT(RP_2024[[#This Row],[Actividad]],SEARCH(".",RP_2024[[#This Row],[Actividad]],1)-1))</f>
        <v>3</v>
      </c>
      <c r="Y1250" s="335">
        <f>MONTH(RP_2024[[#This Row],[FECHA RP]])</f>
        <v>10</v>
      </c>
      <c r="Z1250" s="334" t="str">
        <f>IF(RP_2024[[#This Row],[FEC ANULACION]]="","",MONTH(RP_2024[[#This Row],[FEC ANULACION]]))</f>
        <v/>
      </c>
      <c r="AA1250" s="335" t="s">
        <v>1589</v>
      </c>
      <c r="AB1250" s="335" t="s">
        <v>3394</v>
      </c>
      <c r="AC1250" s="335" t="str">
        <f>MID(RP_2024[[#This Row],[Elemento PEP]],11,2)</f>
        <v>13</v>
      </c>
    </row>
    <row r="1251" spans="1:29">
      <c r="A1251" s="336">
        <v>5634</v>
      </c>
      <c r="B1251" s="337">
        <v>45595</v>
      </c>
      <c r="C1251" s="338" t="s">
        <v>1893</v>
      </c>
      <c r="D1251" s="338" t="s">
        <v>3150</v>
      </c>
      <c r="E1251" s="336" t="s">
        <v>1605</v>
      </c>
      <c r="F1251" s="336">
        <v>6458</v>
      </c>
      <c r="G1251" s="337">
        <v>45589</v>
      </c>
      <c r="H1251" s="339">
        <v>6602850</v>
      </c>
      <c r="I1251" s="339" t="s">
        <v>1924</v>
      </c>
      <c r="J1251" s="339">
        <v>12013</v>
      </c>
      <c r="K1251" s="339" t="s">
        <v>1704</v>
      </c>
      <c r="L1251" s="339" t="s">
        <v>1832</v>
      </c>
      <c r="M1251" s="340">
        <v>7127358</v>
      </c>
      <c r="N1251" s="330">
        <v>0</v>
      </c>
      <c r="O1251" s="337"/>
      <c r="P1251" s="340">
        <f>+RP_2024[[#This Row],[VALOR INICIAL]]-RP_2024[[#This Row],[VALOR ANULACION]]</f>
        <v>7127358</v>
      </c>
      <c r="Q1251" s="341"/>
      <c r="R1251" s="339">
        <f>VALUE(LEFT(RP_2024[[#This Row],[OBJETO]],3))</f>
        <v>526</v>
      </c>
      <c r="S1251" s="342">
        <f t="shared" si="10"/>
        <v>242</v>
      </c>
      <c r="T1251" s="339" t="str">
        <f>SUBSTITUTE(RP_2024[[#This Row],[CODIGO TIPO]],"-","")</f>
        <v>O232020200991122</v>
      </c>
      <c r="U1251" s="335">
        <v>1905054</v>
      </c>
      <c r="V1251" s="339">
        <f>VALUE(LEFT(RIGHT(RP_2024[[#This Row],[IMPUTACION PRESUPUESTAL]],6),3))</f>
        <v>102</v>
      </c>
      <c r="W1251" s="333" t="s">
        <v>44</v>
      </c>
      <c r="X1251" s="333">
        <f>VALUE(LEFT(RP_2024[[#This Row],[Actividad]],SEARCH(".",RP_2024[[#This Row],[Actividad]],1)-1))</f>
        <v>3</v>
      </c>
      <c r="Y1251" s="335">
        <f>MONTH(RP_2024[[#This Row],[FECHA RP]])</f>
        <v>10</v>
      </c>
      <c r="Z1251" s="334" t="str">
        <f>IF(RP_2024[[#This Row],[FEC ANULACION]]="","",MONTH(RP_2024[[#This Row],[FEC ANULACION]]))</f>
        <v/>
      </c>
      <c r="AA1251" s="335" t="s">
        <v>1589</v>
      </c>
      <c r="AB1251" s="335" t="s">
        <v>3394</v>
      </c>
      <c r="AC1251" s="335" t="str">
        <f>MID(RP_2024[[#This Row],[Elemento PEP]],11,2)</f>
        <v>13</v>
      </c>
    </row>
    <row r="1252" spans="1:29">
      <c r="A1252" s="336">
        <v>5635</v>
      </c>
      <c r="B1252" s="337">
        <v>45595</v>
      </c>
      <c r="C1252" s="338" t="s">
        <v>1893</v>
      </c>
      <c r="D1252" s="338" t="s">
        <v>3151</v>
      </c>
      <c r="E1252" s="336" t="s">
        <v>1604</v>
      </c>
      <c r="F1252" s="336">
        <v>6417</v>
      </c>
      <c r="G1252" s="337">
        <v>45587</v>
      </c>
      <c r="H1252" s="339">
        <v>6593076</v>
      </c>
      <c r="I1252" s="339" t="s">
        <v>1922</v>
      </c>
      <c r="J1252" s="339">
        <v>12013</v>
      </c>
      <c r="K1252" s="339" t="s">
        <v>1704</v>
      </c>
      <c r="L1252" s="339" t="s">
        <v>1832</v>
      </c>
      <c r="M1252" s="340">
        <v>7297057</v>
      </c>
      <c r="N1252" s="330">
        <v>0</v>
      </c>
      <c r="O1252" s="337"/>
      <c r="P1252" s="340">
        <f>+RP_2024[[#This Row],[VALOR INICIAL]]-RP_2024[[#This Row],[VALOR ANULACION]]</f>
        <v>7297057</v>
      </c>
      <c r="Q1252" s="341"/>
      <c r="R1252" s="339">
        <f>VALUE(LEFT(RP_2024[[#This Row],[OBJETO]],3))</f>
        <v>521</v>
      </c>
      <c r="S1252" s="342">
        <f t="shared" si="10"/>
        <v>242</v>
      </c>
      <c r="T1252" s="339" t="str">
        <f>SUBSTITUTE(RP_2024[[#This Row],[CODIGO TIPO]],"-","")</f>
        <v>O232020200991122</v>
      </c>
      <c r="U1252" s="335">
        <v>1905054</v>
      </c>
      <c r="V1252" s="339">
        <f>VALUE(LEFT(RIGHT(RP_2024[[#This Row],[IMPUTACION PRESUPUESTAL]],6),3))</f>
        <v>102</v>
      </c>
      <c r="W1252" s="333" t="s">
        <v>44</v>
      </c>
      <c r="X1252" s="333">
        <f>VALUE(LEFT(RP_2024[[#This Row],[Actividad]],SEARCH(".",RP_2024[[#This Row],[Actividad]],1)-1))</f>
        <v>3</v>
      </c>
      <c r="Y1252" s="335">
        <f>MONTH(RP_2024[[#This Row],[FECHA RP]])</f>
        <v>10</v>
      </c>
      <c r="Z1252" s="334" t="str">
        <f>IF(RP_2024[[#This Row],[FEC ANULACION]]="","",MONTH(RP_2024[[#This Row],[FEC ANULACION]]))</f>
        <v/>
      </c>
      <c r="AA1252" s="335" t="s">
        <v>1589</v>
      </c>
      <c r="AB1252" s="335" t="s">
        <v>3394</v>
      </c>
      <c r="AC1252" s="335" t="str">
        <f>MID(RP_2024[[#This Row],[Elemento PEP]],11,2)</f>
        <v>13</v>
      </c>
    </row>
    <row r="1253" spans="1:29">
      <c r="A1253" s="336">
        <v>5639</v>
      </c>
      <c r="B1253" s="337">
        <v>45595</v>
      </c>
      <c r="C1253" s="338" t="s">
        <v>1893</v>
      </c>
      <c r="D1253" s="338" t="s">
        <v>3152</v>
      </c>
      <c r="E1253" s="336" t="s">
        <v>1601</v>
      </c>
      <c r="F1253" s="336">
        <v>6459</v>
      </c>
      <c r="G1253" s="337">
        <v>45589</v>
      </c>
      <c r="H1253" s="339">
        <v>6590328</v>
      </c>
      <c r="I1253" s="339" t="s">
        <v>1897</v>
      </c>
      <c r="J1253" s="339">
        <v>12013</v>
      </c>
      <c r="K1253" s="339" t="s">
        <v>1704</v>
      </c>
      <c r="L1253" s="339" t="s">
        <v>1832</v>
      </c>
      <c r="M1253" s="340">
        <v>7466756</v>
      </c>
      <c r="N1253" s="330">
        <v>0</v>
      </c>
      <c r="O1253" s="337"/>
      <c r="P1253" s="340">
        <f>+RP_2024[[#This Row],[VALOR INICIAL]]-RP_2024[[#This Row],[VALOR ANULACION]]</f>
        <v>7466756</v>
      </c>
      <c r="Q1253" s="341"/>
      <c r="R1253" s="339">
        <f>VALUE(LEFT(RP_2024[[#This Row],[OBJETO]],3))</f>
        <v>527</v>
      </c>
      <c r="S1253" s="342">
        <f t="shared" si="10"/>
        <v>242</v>
      </c>
      <c r="T1253" s="339" t="str">
        <f>SUBSTITUTE(RP_2024[[#This Row],[CODIGO TIPO]],"-","")</f>
        <v>O232020200991122</v>
      </c>
      <c r="U1253" s="335">
        <v>1905054</v>
      </c>
      <c r="V1253" s="339">
        <f>VALUE(LEFT(RIGHT(RP_2024[[#This Row],[IMPUTACION PRESUPUESTAL]],6),3))</f>
        <v>102</v>
      </c>
      <c r="W1253" s="333" t="s">
        <v>44</v>
      </c>
      <c r="X1253" s="333">
        <f>VALUE(LEFT(RP_2024[[#This Row],[Actividad]],SEARCH(".",RP_2024[[#This Row],[Actividad]],1)-1))</f>
        <v>3</v>
      </c>
      <c r="Y1253" s="335">
        <f>MONTH(RP_2024[[#This Row],[FECHA RP]])</f>
        <v>10</v>
      </c>
      <c r="Z1253" s="334" t="str">
        <f>IF(RP_2024[[#This Row],[FEC ANULACION]]="","",MONTH(RP_2024[[#This Row],[FEC ANULACION]]))</f>
        <v/>
      </c>
      <c r="AA1253" s="335" t="s">
        <v>1589</v>
      </c>
      <c r="AB1253" s="335" t="s">
        <v>3394</v>
      </c>
      <c r="AC1253" s="335" t="str">
        <f>MID(RP_2024[[#This Row],[Elemento PEP]],11,2)</f>
        <v>13</v>
      </c>
    </row>
    <row r="1254" spans="1:29">
      <c r="A1254" s="336">
        <v>5640</v>
      </c>
      <c r="B1254" s="337">
        <v>45595</v>
      </c>
      <c r="C1254" s="338" t="s">
        <v>1893</v>
      </c>
      <c r="D1254" s="338" t="s">
        <v>3153</v>
      </c>
      <c r="E1254" s="336" t="s">
        <v>1640</v>
      </c>
      <c r="F1254" s="336">
        <v>6431</v>
      </c>
      <c r="G1254" s="337">
        <v>45587</v>
      </c>
      <c r="H1254" s="339">
        <v>6590653</v>
      </c>
      <c r="I1254" s="339" t="s">
        <v>1905</v>
      </c>
      <c r="J1254" s="339">
        <v>12013</v>
      </c>
      <c r="K1254" s="339" t="s">
        <v>1704</v>
      </c>
      <c r="L1254" s="339" t="s">
        <v>1832</v>
      </c>
      <c r="M1254" s="340">
        <v>7446756</v>
      </c>
      <c r="N1254" s="330">
        <v>0</v>
      </c>
      <c r="O1254" s="337"/>
      <c r="P1254" s="340">
        <f>+RP_2024[[#This Row],[VALOR INICIAL]]-RP_2024[[#This Row],[VALOR ANULACION]]</f>
        <v>7446756</v>
      </c>
      <c r="Q1254" s="341"/>
      <c r="R1254" s="339">
        <f>VALUE(LEFT(RP_2024[[#This Row],[OBJETO]],3))</f>
        <v>528</v>
      </c>
      <c r="S1254" s="342">
        <f t="shared" si="10"/>
        <v>242</v>
      </c>
      <c r="T1254" s="339" t="str">
        <f>SUBSTITUTE(RP_2024[[#This Row],[CODIGO TIPO]],"-","")</f>
        <v>O232020200991122</v>
      </c>
      <c r="U1254" s="335">
        <v>1905054</v>
      </c>
      <c r="V1254" s="339">
        <f>VALUE(LEFT(RIGHT(RP_2024[[#This Row],[IMPUTACION PRESUPUESTAL]],6),3))</f>
        <v>102</v>
      </c>
      <c r="W1254" s="333" t="s">
        <v>44</v>
      </c>
      <c r="X1254" s="333">
        <f>VALUE(LEFT(RP_2024[[#This Row],[Actividad]],SEARCH(".",RP_2024[[#This Row],[Actividad]],1)-1))</f>
        <v>3</v>
      </c>
      <c r="Y1254" s="335">
        <f>MONTH(RP_2024[[#This Row],[FECHA RP]])</f>
        <v>10</v>
      </c>
      <c r="Z1254" s="334" t="str">
        <f>IF(RP_2024[[#This Row],[FEC ANULACION]]="","",MONTH(RP_2024[[#This Row],[FEC ANULACION]]))</f>
        <v/>
      </c>
      <c r="AA1254" s="335" t="s">
        <v>1589</v>
      </c>
      <c r="AB1254" s="335" t="s">
        <v>3394</v>
      </c>
      <c r="AC1254" s="335" t="str">
        <f>MID(RP_2024[[#This Row],[Elemento PEP]],11,2)</f>
        <v>13</v>
      </c>
    </row>
    <row r="1255" spans="1:29">
      <c r="A1255" s="336">
        <v>5642</v>
      </c>
      <c r="B1255" s="337">
        <v>45595</v>
      </c>
      <c r="C1255" s="338" t="s">
        <v>1893</v>
      </c>
      <c r="D1255" s="338" t="s">
        <v>3154</v>
      </c>
      <c r="E1255" s="336" t="s">
        <v>1600</v>
      </c>
      <c r="F1255" s="336">
        <v>6441</v>
      </c>
      <c r="G1255" s="337">
        <v>45587</v>
      </c>
      <c r="H1255" s="339">
        <v>6589957</v>
      </c>
      <c r="I1255" s="339" t="s">
        <v>1895</v>
      </c>
      <c r="J1255" s="339">
        <v>12013</v>
      </c>
      <c r="K1255" s="339" t="s">
        <v>1704</v>
      </c>
      <c r="L1255" s="339" t="s">
        <v>1832</v>
      </c>
      <c r="M1255" s="340">
        <v>7466756</v>
      </c>
      <c r="N1255" s="330">
        <v>0</v>
      </c>
      <c r="O1255" s="337"/>
      <c r="P1255" s="340">
        <f>+RP_2024[[#This Row],[VALOR INICIAL]]-RP_2024[[#This Row],[VALOR ANULACION]]</f>
        <v>7466756</v>
      </c>
      <c r="Q1255" s="341"/>
      <c r="R1255" s="339">
        <f>VALUE(LEFT(RP_2024[[#This Row],[OBJETO]],3))</f>
        <v>520</v>
      </c>
      <c r="S1255" s="342">
        <f t="shared" si="10"/>
        <v>242</v>
      </c>
      <c r="T1255" s="339" t="str">
        <f>SUBSTITUTE(RP_2024[[#This Row],[CODIGO TIPO]],"-","")</f>
        <v>O232020200991122</v>
      </c>
      <c r="U1255" s="335">
        <v>1905054</v>
      </c>
      <c r="V1255" s="339">
        <f>VALUE(LEFT(RIGHT(RP_2024[[#This Row],[IMPUTACION PRESUPUESTAL]],6),3))</f>
        <v>102</v>
      </c>
      <c r="W1255" s="333" t="s">
        <v>44</v>
      </c>
      <c r="X1255" s="333">
        <f>VALUE(LEFT(RP_2024[[#This Row],[Actividad]],SEARCH(".",RP_2024[[#This Row],[Actividad]],1)-1))</f>
        <v>3</v>
      </c>
      <c r="Y1255" s="335">
        <f>MONTH(RP_2024[[#This Row],[FECHA RP]])</f>
        <v>10</v>
      </c>
      <c r="Z1255" s="334" t="str">
        <f>IF(RP_2024[[#This Row],[FEC ANULACION]]="","",MONTH(RP_2024[[#This Row],[FEC ANULACION]]))</f>
        <v/>
      </c>
      <c r="AA1255" s="335" t="s">
        <v>1589</v>
      </c>
      <c r="AB1255" s="335" t="s">
        <v>3394</v>
      </c>
      <c r="AC1255" s="335" t="str">
        <f>MID(RP_2024[[#This Row],[Elemento PEP]],11,2)</f>
        <v>13</v>
      </c>
    </row>
    <row r="1256" spans="1:29">
      <c r="A1256" s="336">
        <v>5645</v>
      </c>
      <c r="B1256" s="337">
        <v>45595</v>
      </c>
      <c r="C1256" s="338" t="s">
        <v>1893</v>
      </c>
      <c r="D1256" s="338" t="s">
        <v>3155</v>
      </c>
      <c r="E1256" s="336" t="s">
        <v>1902</v>
      </c>
      <c r="F1256" s="336">
        <v>6437</v>
      </c>
      <c r="G1256" s="337">
        <v>45587</v>
      </c>
      <c r="H1256" s="339">
        <v>6590309</v>
      </c>
      <c r="I1256" s="339" t="s">
        <v>1903</v>
      </c>
      <c r="J1256" s="339">
        <v>12013</v>
      </c>
      <c r="K1256" s="339" t="s">
        <v>1704</v>
      </c>
      <c r="L1256" s="339" t="s">
        <v>1832</v>
      </c>
      <c r="M1256" s="340">
        <v>7466756</v>
      </c>
      <c r="N1256" s="330">
        <v>0</v>
      </c>
      <c r="O1256" s="337"/>
      <c r="P1256" s="340">
        <f>+RP_2024[[#This Row],[VALOR INICIAL]]-RP_2024[[#This Row],[VALOR ANULACION]]</f>
        <v>7466756</v>
      </c>
      <c r="Q1256" s="341"/>
      <c r="R1256" s="339">
        <f>VALUE(LEFT(RP_2024[[#This Row],[OBJETO]],3))</f>
        <v>523</v>
      </c>
      <c r="S1256" s="342">
        <f t="shared" si="10"/>
        <v>242</v>
      </c>
      <c r="T1256" s="339" t="str">
        <f>SUBSTITUTE(RP_2024[[#This Row],[CODIGO TIPO]],"-","")</f>
        <v>O232020200991122</v>
      </c>
      <c r="U1256" s="335">
        <v>1905054</v>
      </c>
      <c r="V1256" s="339">
        <f>VALUE(LEFT(RIGHT(RP_2024[[#This Row],[IMPUTACION PRESUPUESTAL]],6),3))</f>
        <v>102</v>
      </c>
      <c r="W1256" s="333" t="s">
        <v>44</v>
      </c>
      <c r="X1256" s="333">
        <f>VALUE(LEFT(RP_2024[[#This Row],[Actividad]],SEARCH(".",RP_2024[[#This Row],[Actividad]],1)-1))</f>
        <v>3</v>
      </c>
      <c r="Y1256" s="335">
        <f>MONTH(RP_2024[[#This Row],[FECHA RP]])</f>
        <v>10</v>
      </c>
      <c r="Z1256" s="334" t="str">
        <f>IF(RP_2024[[#This Row],[FEC ANULACION]]="","",MONTH(RP_2024[[#This Row],[FEC ANULACION]]))</f>
        <v/>
      </c>
      <c r="AA1256" s="335" t="s">
        <v>1589</v>
      </c>
      <c r="AB1256" s="335" t="s">
        <v>3394</v>
      </c>
      <c r="AC1256" s="335" t="str">
        <f>MID(RP_2024[[#This Row],[Elemento PEP]],11,2)</f>
        <v>13</v>
      </c>
    </row>
    <row r="1257" spans="1:29">
      <c r="A1257" s="336">
        <v>5656</v>
      </c>
      <c r="B1257" s="337">
        <v>45595</v>
      </c>
      <c r="C1257" s="338" t="s">
        <v>1893</v>
      </c>
      <c r="D1257" s="338" t="s">
        <v>3156</v>
      </c>
      <c r="E1257" s="336" t="s">
        <v>1625</v>
      </c>
      <c r="F1257" s="336">
        <v>6400</v>
      </c>
      <c r="G1257" s="337">
        <v>45587</v>
      </c>
      <c r="H1257" s="339">
        <v>6962533</v>
      </c>
      <c r="I1257" s="339" t="s">
        <v>2526</v>
      </c>
      <c r="J1257" s="339">
        <v>12013</v>
      </c>
      <c r="K1257" s="339" t="s">
        <v>1704</v>
      </c>
      <c r="L1257" s="339" t="s">
        <v>1832</v>
      </c>
      <c r="M1257" s="340">
        <v>10181940</v>
      </c>
      <c r="N1257" s="330">
        <v>1866689</v>
      </c>
      <c r="O1257" s="337">
        <v>45649</v>
      </c>
      <c r="P1257" s="340">
        <f>+RP_2024[[#This Row],[VALOR INICIAL]]-RP_2024[[#This Row],[VALOR ANULACION]]</f>
        <v>8315251</v>
      </c>
      <c r="Q1257" s="341"/>
      <c r="R1257" s="339">
        <f>VALUE(LEFT(RP_2024[[#This Row],[OBJETO]],3))</f>
        <v>544</v>
      </c>
      <c r="S1257" s="342">
        <f t="shared" si="10"/>
        <v>242</v>
      </c>
      <c r="T1257" s="339" t="str">
        <f>SUBSTITUTE(RP_2024[[#This Row],[CODIGO TIPO]],"-","")</f>
        <v>O232020200991122</v>
      </c>
      <c r="U1257" s="335">
        <v>1905054</v>
      </c>
      <c r="V1257" s="339">
        <f>VALUE(LEFT(RIGHT(RP_2024[[#This Row],[IMPUTACION PRESUPUESTAL]],6),3))</f>
        <v>102</v>
      </c>
      <c r="W1257" s="333" t="s">
        <v>44</v>
      </c>
      <c r="X1257" s="333">
        <f>VALUE(LEFT(RP_2024[[#This Row],[Actividad]],SEARCH(".",RP_2024[[#This Row],[Actividad]],1)-1))</f>
        <v>3</v>
      </c>
      <c r="Y1257" s="335">
        <f>MONTH(RP_2024[[#This Row],[FECHA RP]])</f>
        <v>10</v>
      </c>
      <c r="Z1257" s="334">
        <f>IF(RP_2024[[#This Row],[FEC ANULACION]]="","",MONTH(RP_2024[[#This Row],[FEC ANULACION]]))</f>
        <v>12</v>
      </c>
      <c r="AA1257" s="335" t="s">
        <v>1589</v>
      </c>
      <c r="AB1257" s="335" t="s">
        <v>3394</v>
      </c>
      <c r="AC1257" s="335" t="str">
        <f>MID(RP_2024[[#This Row],[Elemento PEP]],11,2)</f>
        <v>13</v>
      </c>
    </row>
    <row r="1258" spans="1:29">
      <c r="A1258" s="336">
        <v>5659</v>
      </c>
      <c r="B1258" s="337">
        <v>45595</v>
      </c>
      <c r="C1258" s="338" t="s">
        <v>1893</v>
      </c>
      <c r="D1258" s="338" t="s">
        <v>3157</v>
      </c>
      <c r="E1258" s="336" t="s">
        <v>1610</v>
      </c>
      <c r="F1258" s="336">
        <v>6405</v>
      </c>
      <c r="G1258" s="337">
        <v>45587</v>
      </c>
      <c r="H1258" s="339">
        <v>6962541</v>
      </c>
      <c r="I1258" s="339" t="s">
        <v>2001</v>
      </c>
      <c r="J1258" s="339">
        <v>12013</v>
      </c>
      <c r="K1258" s="339" t="s">
        <v>1704</v>
      </c>
      <c r="L1258" s="339" t="s">
        <v>1832</v>
      </c>
      <c r="M1258" s="340">
        <v>10181940</v>
      </c>
      <c r="N1258" s="330">
        <v>0</v>
      </c>
      <c r="O1258" s="337"/>
      <c r="P1258" s="340">
        <f>+RP_2024[[#This Row],[VALOR INICIAL]]-RP_2024[[#This Row],[VALOR ANULACION]]</f>
        <v>10181940</v>
      </c>
      <c r="Q1258" s="341"/>
      <c r="R1258" s="339">
        <f>VALUE(LEFT(RP_2024[[#This Row],[OBJETO]],3))</f>
        <v>537</v>
      </c>
      <c r="S1258" s="342">
        <f t="shared" si="10"/>
        <v>242</v>
      </c>
      <c r="T1258" s="339" t="str">
        <f>SUBSTITUTE(RP_2024[[#This Row],[CODIGO TIPO]],"-","")</f>
        <v>O232020200991122</v>
      </c>
      <c r="U1258" s="335">
        <v>1905054</v>
      </c>
      <c r="V1258" s="339">
        <f>VALUE(LEFT(RIGHT(RP_2024[[#This Row],[IMPUTACION PRESUPUESTAL]],6),3))</f>
        <v>102</v>
      </c>
      <c r="W1258" s="333" t="s">
        <v>44</v>
      </c>
      <c r="X1258" s="333">
        <f>VALUE(LEFT(RP_2024[[#This Row],[Actividad]],SEARCH(".",RP_2024[[#This Row],[Actividad]],1)-1))</f>
        <v>3</v>
      </c>
      <c r="Y1258" s="335">
        <f>MONTH(RP_2024[[#This Row],[FECHA RP]])</f>
        <v>10</v>
      </c>
      <c r="Z1258" s="334" t="str">
        <f>IF(RP_2024[[#This Row],[FEC ANULACION]]="","",MONTH(RP_2024[[#This Row],[FEC ANULACION]]))</f>
        <v/>
      </c>
      <c r="AA1258" s="335" t="s">
        <v>1589</v>
      </c>
      <c r="AB1258" s="335" t="s">
        <v>3394</v>
      </c>
      <c r="AC1258" s="335" t="str">
        <f>MID(RP_2024[[#This Row],[Elemento PEP]],11,2)</f>
        <v>13</v>
      </c>
    </row>
    <row r="1259" spans="1:29">
      <c r="A1259" s="336">
        <v>5660</v>
      </c>
      <c r="B1259" s="337">
        <v>45595</v>
      </c>
      <c r="C1259" s="338" t="s">
        <v>1893</v>
      </c>
      <c r="D1259" s="338" t="s">
        <v>3158</v>
      </c>
      <c r="E1259" s="336" t="s">
        <v>1607</v>
      </c>
      <c r="F1259" s="336">
        <v>6406</v>
      </c>
      <c r="G1259" s="337">
        <v>45587</v>
      </c>
      <c r="H1259" s="339">
        <v>6958988</v>
      </c>
      <c r="I1259" s="339" t="s">
        <v>1968</v>
      </c>
      <c r="J1259" s="339">
        <v>12013</v>
      </c>
      <c r="K1259" s="339" t="s">
        <v>1704</v>
      </c>
      <c r="L1259" s="339" t="s">
        <v>1832</v>
      </c>
      <c r="M1259" s="340">
        <v>10181940</v>
      </c>
      <c r="N1259" s="330">
        <v>0</v>
      </c>
      <c r="O1259" s="337"/>
      <c r="P1259" s="340">
        <f>+RP_2024[[#This Row],[VALOR INICIAL]]-RP_2024[[#This Row],[VALOR ANULACION]]</f>
        <v>10181940</v>
      </c>
      <c r="Q1259" s="341"/>
      <c r="R1259" s="339">
        <f>VALUE(LEFT(RP_2024[[#This Row],[OBJETO]],3))</f>
        <v>539</v>
      </c>
      <c r="S1259" s="342">
        <f t="shared" si="10"/>
        <v>242</v>
      </c>
      <c r="T1259" s="339" t="str">
        <f>SUBSTITUTE(RP_2024[[#This Row],[CODIGO TIPO]],"-","")</f>
        <v>O232020200991122</v>
      </c>
      <c r="U1259" s="335">
        <v>1905054</v>
      </c>
      <c r="V1259" s="339">
        <f>VALUE(LEFT(RIGHT(RP_2024[[#This Row],[IMPUTACION PRESUPUESTAL]],6),3))</f>
        <v>102</v>
      </c>
      <c r="W1259" s="333" t="s">
        <v>44</v>
      </c>
      <c r="X1259" s="333">
        <f>VALUE(LEFT(RP_2024[[#This Row],[Actividad]],SEARCH(".",RP_2024[[#This Row],[Actividad]],1)-1))</f>
        <v>3</v>
      </c>
      <c r="Y1259" s="335">
        <f>MONTH(RP_2024[[#This Row],[FECHA RP]])</f>
        <v>10</v>
      </c>
      <c r="Z1259" s="334" t="str">
        <f>IF(RP_2024[[#This Row],[FEC ANULACION]]="","",MONTH(RP_2024[[#This Row],[FEC ANULACION]]))</f>
        <v/>
      </c>
      <c r="AA1259" s="335" t="s">
        <v>1589</v>
      </c>
      <c r="AB1259" s="335" t="s">
        <v>3394</v>
      </c>
      <c r="AC1259" s="335" t="str">
        <f>MID(RP_2024[[#This Row],[Elemento PEP]],11,2)</f>
        <v>13</v>
      </c>
    </row>
    <row r="1260" spans="1:29">
      <c r="A1260" s="336">
        <v>5661</v>
      </c>
      <c r="B1260" s="337">
        <v>45595</v>
      </c>
      <c r="C1260" s="338" t="s">
        <v>1893</v>
      </c>
      <c r="D1260" s="338" t="s">
        <v>3159</v>
      </c>
      <c r="E1260" s="336" t="s">
        <v>3160</v>
      </c>
      <c r="F1260" s="336">
        <v>4915</v>
      </c>
      <c r="G1260" s="337">
        <v>45509</v>
      </c>
      <c r="H1260" s="339">
        <v>6962526</v>
      </c>
      <c r="I1260" s="339" t="s">
        <v>3161</v>
      </c>
      <c r="J1260" s="339">
        <v>12013</v>
      </c>
      <c r="K1260" s="339" t="s">
        <v>1704</v>
      </c>
      <c r="L1260" s="339" t="s">
        <v>1832</v>
      </c>
      <c r="M1260" s="340">
        <v>13513440</v>
      </c>
      <c r="N1260" s="330">
        <v>0</v>
      </c>
      <c r="O1260" s="337"/>
      <c r="P1260" s="340">
        <f>+RP_2024[[#This Row],[VALOR INICIAL]]-RP_2024[[#This Row],[VALOR ANULACION]]</f>
        <v>13513440</v>
      </c>
      <c r="Q1260" s="341"/>
      <c r="R1260" s="339">
        <f>VALUE(LEFT(RP_2024[[#This Row],[OBJETO]],3))</f>
        <v>51</v>
      </c>
      <c r="S1260" s="342">
        <f t="shared" si="10"/>
        <v>242</v>
      </c>
      <c r="T1260" s="339" t="str">
        <f>SUBSTITUTE(RP_2024[[#This Row],[CODIGO TIPO]],"-","")</f>
        <v>O232020200991122</v>
      </c>
      <c r="U1260" s="335">
        <v>1905054</v>
      </c>
      <c r="V1260" s="339">
        <f>VALUE(LEFT(RIGHT(RP_2024[[#This Row],[IMPUTACION PRESUPUESTAL]],6),3))</f>
        <v>102</v>
      </c>
      <c r="W1260" s="333" t="s">
        <v>44</v>
      </c>
      <c r="X1260" s="333">
        <f>VALUE(LEFT(RP_2024[[#This Row],[Actividad]],SEARCH(".",RP_2024[[#This Row],[Actividad]],1)-1))</f>
        <v>3</v>
      </c>
      <c r="Y1260" s="335">
        <f>MONTH(RP_2024[[#This Row],[FECHA RP]])</f>
        <v>10</v>
      </c>
      <c r="Z1260" s="334" t="str">
        <f>IF(RP_2024[[#This Row],[FEC ANULACION]]="","",MONTH(RP_2024[[#This Row],[FEC ANULACION]]))</f>
        <v/>
      </c>
      <c r="AA1260" s="335" t="s">
        <v>1589</v>
      </c>
      <c r="AB1260" s="335" t="s">
        <v>3394</v>
      </c>
      <c r="AC1260" s="335" t="str">
        <f>MID(RP_2024[[#This Row],[Elemento PEP]],11,2)</f>
        <v>13</v>
      </c>
    </row>
    <row r="1261" spans="1:29">
      <c r="A1261" s="336">
        <v>5662</v>
      </c>
      <c r="B1261" s="337">
        <v>45595</v>
      </c>
      <c r="C1261" s="338" t="s">
        <v>1893</v>
      </c>
      <c r="D1261" s="338" t="s">
        <v>3162</v>
      </c>
      <c r="E1261" s="336" t="s">
        <v>1629</v>
      </c>
      <c r="F1261" s="336">
        <v>6401</v>
      </c>
      <c r="G1261" s="337">
        <v>45587</v>
      </c>
      <c r="H1261" s="339">
        <v>6958070</v>
      </c>
      <c r="I1261" s="339" t="s">
        <v>2627</v>
      </c>
      <c r="J1261" s="339">
        <v>12013</v>
      </c>
      <c r="K1261" s="339" t="s">
        <v>1704</v>
      </c>
      <c r="L1261" s="339" t="s">
        <v>1832</v>
      </c>
      <c r="M1261" s="340">
        <v>10181940</v>
      </c>
      <c r="N1261" s="330">
        <v>0</v>
      </c>
      <c r="O1261" s="337"/>
      <c r="P1261" s="340">
        <f>+RP_2024[[#This Row],[VALOR INICIAL]]-RP_2024[[#This Row],[VALOR ANULACION]]</f>
        <v>10181940</v>
      </c>
      <c r="Q1261" s="341"/>
      <c r="R1261" s="339">
        <f>VALUE(LEFT(RP_2024[[#This Row],[OBJETO]],3))</f>
        <v>543</v>
      </c>
      <c r="S1261" s="342">
        <f t="shared" si="10"/>
        <v>242</v>
      </c>
      <c r="T1261" s="339" t="str">
        <f>SUBSTITUTE(RP_2024[[#This Row],[CODIGO TIPO]],"-","")</f>
        <v>O232020200991122</v>
      </c>
      <c r="U1261" s="335">
        <v>1905054</v>
      </c>
      <c r="V1261" s="339">
        <f>VALUE(LEFT(RIGHT(RP_2024[[#This Row],[IMPUTACION PRESUPUESTAL]],6),3))</f>
        <v>102</v>
      </c>
      <c r="W1261" s="333" t="s">
        <v>44</v>
      </c>
      <c r="X1261" s="333">
        <f>VALUE(LEFT(RP_2024[[#This Row],[Actividad]],SEARCH(".",RP_2024[[#This Row],[Actividad]],1)-1))</f>
        <v>3</v>
      </c>
      <c r="Y1261" s="335">
        <f>MONTH(RP_2024[[#This Row],[FECHA RP]])</f>
        <v>10</v>
      </c>
      <c r="Z1261" s="334" t="str">
        <f>IF(RP_2024[[#This Row],[FEC ANULACION]]="","",MONTH(RP_2024[[#This Row],[FEC ANULACION]]))</f>
        <v/>
      </c>
      <c r="AA1261" s="335" t="s">
        <v>1589</v>
      </c>
      <c r="AB1261" s="335" t="s">
        <v>3394</v>
      </c>
      <c r="AC1261" s="335" t="str">
        <f>MID(RP_2024[[#This Row],[Elemento PEP]],11,2)</f>
        <v>13</v>
      </c>
    </row>
    <row r="1262" spans="1:29">
      <c r="A1262" s="336">
        <v>5663</v>
      </c>
      <c r="B1262" s="337">
        <v>45595</v>
      </c>
      <c r="C1262" s="338" t="s">
        <v>1925</v>
      </c>
      <c r="D1262" s="338" t="s">
        <v>3163</v>
      </c>
      <c r="E1262" s="336" t="s">
        <v>3164</v>
      </c>
      <c r="F1262" s="336">
        <v>4695</v>
      </c>
      <c r="G1262" s="337">
        <v>45505</v>
      </c>
      <c r="H1262" s="339">
        <v>6962212</v>
      </c>
      <c r="I1262" s="339" t="s">
        <v>3165</v>
      </c>
      <c r="J1262" s="339">
        <v>12013</v>
      </c>
      <c r="K1262" s="339" t="s">
        <v>1704</v>
      </c>
      <c r="L1262" s="339" t="s">
        <v>1832</v>
      </c>
      <c r="M1262" s="340">
        <v>14442787</v>
      </c>
      <c r="N1262" s="330">
        <v>236767</v>
      </c>
      <c r="O1262" s="337">
        <v>45649</v>
      </c>
      <c r="P1262" s="340">
        <f>+RP_2024[[#This Row],[VALOR INICIAL]]-RP_2024[[#This Row],[VALOR ANULACION]]</f>
        <v>14206020</v>
      </c>
      <c r="Q1262" s="341"/>
      <c r="R1262" s="339">
        <f>VALUE(LEFT(RP_2024[[#This Row],[OBJETO]],3))</f>
        <v>333</v>
      </c>
      <c r="S1262" s="342">
        <f t="shared" si="10"/>
        <v>242</v>
      </c>
      <c r="T1262" s="339" t="str">
        <f>SUBSTITUTE(RP_2024[[#This Row],[CODIGO TIPO]],"-","")</f>
        <v>O232020200991122</v>
      </c>
      <c r="U1262" s="335">
        <v>1905049</v>
      </c>
      <c r="V1262" s="339">
        <f>VALUE(LEFT(RIGHT(RP_2024[[#This Row],[IMPUTACION PRESUPUESTAL]],6),3))</f>
        <v>149</v>
      </c>
      <c r="W1262" s="333" t="s">
        <v>1279</v>
      </c>
      <c r="X1262" s="333">
        <f>VALUE(LEFT(RP_2024[[#This Row],[Actividad]],SEARCH(".",RP_2024[[#This Row],[Actividad]],1)-1))</f>
        <v>42</v>
      </c>
      <c r="Y1262" s="335">
        <f>MONTH(RP_2024[[#This Row],[FECHA RP]])</f>
        <v>10</v>
      </c>
      <c r="Z1262" s="334">
        <f>IF(RP_2024[[#This Row],[FEC ANULACION]]="","",MONTH(RP_2024[[#This Row],[FEC ANULACION]]))</f>
        <v>12</v>
      </c>
      <c r="AA1262" s="335" t="s">
        <v>1589</v>
      </c>
      <c r="AB1262" s="335" t="s">
        <v>3389</v>
      </c>
      <c r="AC1262" s="335" t="str">
        <f>MID(RP_2024[[#This Row],[Elemento PEP]],11,2)</f>
        <v>06</v>
      </c>
    </row>
    <row r="1263" spans="1:29">
      <c r="A1263" s="336">
        <v>5666</v>
      </c>
      <c r="B1263" s="337">
        <v>45595</v>
      </c>
      <c r="C1263" s="338" t="s">
        <v>1893</v>
      </c>
      <c r="D1263" s="338" t="s">
        <v>3166</v>
      </c>
      <c r="E1263" s="336" t="s">
        <v>3167</v>
      </c>
      <c r="F1263" s="336">
        <v>4725</v>
      </c>
      <c r="G1263" s="337">
        <v>45505</v>
      </c>
      <c r="H1263" s="339">
        <v>6961636</v>
      </c>
      <c r="I1263" s="339" t="s">
        <v>3168</v>
      </c>
      <c r="J1263" s="339">
        <v>12013</v>
      </c>
      <c r="K1263" s="339" t="s">
        <v>1704</v>
      </c>
      <c r="L1263" s="339" t="s">
        <v>1832</v>
      </c>
      <c r="M1263" s="340">
        <v>13738664</v>
      </c>
      <c r="N1263" s="330">
        <v>225224</v>
      </c>
      <c r="O1263" s="337">
        <v>45649</v>
      </c>
      <c r="P1263" s="340">
        <f>+RP_2024[[#This Row],[VALOR INICIAL]]-RP_2024[[#This Row],[VALOR ANULACION]]</f>
        <v>13513440</v>
      </c>
      <c r="Q1263" s="341"/>
      <c r="R1263" s="339">
        <f>VALUE(LEFT(RP_2024[[#This Row],[OBJETO]],3))</f>
        <v>309</v>
      </c>
      <c r="S1263" s="342">
        <f t="shared" si="10"/>
        <v>242</v>
      </c>
      <c r="T1263" s="339" t="str">
        <f>SUBSTITUTE(RP_2024[[#This Row],[CODIGO TIPO]],"-","")</f>
        <v>O232020200991122</v>
      </c>
      <c r="U1263" s="335">
        <v>1905054</v>
      </c>
      <c r="V1263" s="339">
        <f>VALUE(LEFT(RIGHT(RP_2024[[#This Row],[IMPUTACION PRESUPUESTAL]],6),3))</f>
        <v>102</v>
      </c>
      <c r="W1263" s="333" t="s">
        <v>44</v>
      </c>
      <c r="X1263" s="333">
        <f>VALUE(LEFT(RP_2024[[#This Row],[Actividad]],SEARCH(".",RP_2024[[#This Row],[Actividad]],1)-1))</f>
        <v>3</v>
      </c>
      <c r="Y1263" s="335">
        <f>MONTH(RP_2024[[#This Row],[FECHA RP]])</f>
        <v>10</v>
      </c>
      <c r="Z1263" s="334">
        <f>IF(RP_2024[[#This Row],[FEC ANULACION]]="","",MONTH(RP_2024[[#This Row],[FEC ANULACION]]))</f>
        <v>12</v>
      </c>
      <c r="AA1263" s="335" t="s">
        <v>1589</v>
      </c>
      <c r="AB1263" s="335" t="s">
        <v>3394</v>
      </c>
      <c r="AC1263" s="335" t="str">
        <f>MID(RP_2024[[#This Row],[Elemento PEP]],11,2)</f>
        <v>13</v>
      </c>
    </row>
    <row r="1264" spans="1:29">
      <c r="A1264" s="336">
        <v>5667</v>
      </c>
      <c r="B1264" s="337">
        <v>45595</v>
      </c>
      <c r="C1264" s="338" t="s">
        <v>1893</v>
      </c>
      <c r="D1264" s="338" t="s">
        <v>3169</v>
      </c>
      <c r="E1264" s="336" t="s">
        <v>1661</v>
      </c>
      <c r="F1264" s="336">
        <v>5812</v>
      </c>
      <c r="G1264" s="337">
        <v>45553</v>
      </c>
      <c r="H1264" s="339">
        <v>6966119</v>
      </c>
      <c r="I1264" s="339" t="s">
        <v>3170</v>
      </c>
      <c r="J1264" s="339">
        <v>12013</v>
      </c>
      <c r="K1264" s="339" t="s">
        <v>1704</v>
      </c>
      <c r="L1264" s="339" t="s">
        <v>1832</v>
      </c>
      <c r="M1264" s="340">
        <v>6861402</v>
      </c>
      <c r="N1264" s="330">
        <v>0</v>
      </c>
      <c r="O1264" s="337"/>
      <c r="P1264" s="340">
        <f>+RP_2024[[#This Row],[VALOR INICIAL]]-RP_2024[[#This Row],[VALOR ANULACION]]</f>
        <v>6861402</v>
      </c>
      <c r="Q1264" s="341"/>
      <c r="R1264" s="339">
        <f>VALUE(LEFT(RP_2024[[#This Row],[OBJETO]],3))</f>
        <v>410</v>
      </c>
      <c r="S1264" s="342">
        <f t="shared" si="10"/>
        <v>242</v>
      </c>
      <c r="T1264" s="339" t="str">
        <f>SUBSTITUTE(RP_2024[[#This Row],[CODIGO TIPO]],"-","")</f>
        <v>O232020200991122</v>
      </c>
      <c r="U1264" s="335">
        <v>1905054</v>
      </c>
      <c r="V1264" s="339">
        <f>VALUE(LEFT(RIGHT(RP_2024[[#This Row],[IMPUTACION PRESUPUESTAL]],6),3))</f>
        <v>102</v>
      </c>
      <c r="W1264" s="333" t="s">
        <v>44</v>
      </c>
      <c r="X1264" s="333">
        <f>VALUE(LEFT(RP_2024[[#This Row],[Actividad]],SEARCH(".",RP_2024[[#This Row],[Actividad]],1)-1))</f>
        <v>3</v>
      </c>
      <c r="Y1264" s="335">
        <f>MONTH(RP_2024[[#This Row],[FECHA RP]])</f>
        <v>10</v>
      </c>
      <c r="Z1264" s="334" t="str">
        <f>IF(RP_2024[[#This Row],[FEC ANULACION]]="","",MONTH(RP_2024[[#This Row],[FEC ANULACION]]))</f>
        <v/>
      </c>
      <c r="AA1264" s="335" t="s">
        <v>1589</v>
      </c>
      <c r="AB1264" s="335" t="s">
        <v>3394</v>
      </c>
      <c r="AC1264" s="335" t="str">
        <f>MID(RP_2024[[#This Row],[Elemento PEP]],11,2)</f>
        <v>13</v>
      </c>
    </row>
    <row r="1265" spans="1:29">
      <c r="A1265" s="336">
        <v>5668</v>
      </c>
      <c r="B1265" s="337">
        <v>45595</v>
      </c>
      <c r="C1265" s="338" t="s">
        <v>1893</v>
      </c>
      <c r="D1265" s="338" t="s">
        <v>3171</v>
      </c>
      <c r="E1265" s="336" t="s">
        <v>1618</v>
      </c>
      <c r="F1265" s="336">
        <v>6404</v>
      </c>
      <c r="G1265" s="337">
        <v>45587</v>
      </c>
      <c r="H1265" s="339">
        <v>6964268</v>
      </c>
      <c r="I1265" s="339" t="s">
        <v>2322</v>
      </c>
      <c r="J1265" s="339">
        <v>12013</v>
      </c>
      <c r="K1265" s="339" t="s">
        <v>1704</v>
      </c>
      <c r="L1265" s="339" t="s">
        <v>1832</v>
      </c>
      <c r="M1265" s="340">
        <v>10181940</v>
      </c>
      <c r="N1265" s="330">
        <v>1866689</v>
      </c>
      <c r="O1265" s="337">
        <v>45649</v>
      </c>
      <c r="P1265" s="340">
        <f>+RP_2024[[#This Row],[VALOR INICIAL]]-RP_2024[[#This Row],[VALOR ANULACION]]</f>
        <v>8315251</v>
      </c>
      <c r="Q1265" s="341"/>
      <c r="R1265" s="339">
        <f>VALUE(LEFT(RP_2024[[#This Row],[OBJETO]],3))</f>
        <v>540</v>
      </c>
      <c r="S1265" s="342">
        <f t="shared" si="10"/>
        <v>242</v>
      </c>
      <c r="T1265" s="339" t="str">
        <f>SUBSTITUTE(RP_2024[[#This Row],[CODIGO TIPO]],"-","")</f>
        <v>O232020200991122</v>
      </c>
      <c r="U1265" s="335">
        <v>1905054</v>
      </c>
      <c r="V1265" s="339">
        <f>VALUE(LEFT(RIGHT(RP_2024[[#This Row],[IMPUTACION PRESUPUESTAL]],6),3))</f>
        <v>102</v>
      </c>
      <c r="W1265" s="333" t="s">
        <v>44</v>
      </c>
      <c r="X1265" s="333">
        <f>VALUE(LEFT(RP_2024[[#This Row],[Actividad]],SEARCH(".",RP_2024[[#This Row],[Actividad]],1)-1))</f>
        <v>3</v>
      </c>
      <c r="Y1265" s="335">
        <f>MONTH(RP_2024[[#This Row],[FECHA RP]])</f>
        <v>10</v>
      </c>
      <c r="Z1265" s="334">
        <f>IF(RP_2024[[#This Row],[FEC ANULACION]]="","",MONTH(RP_2024[[#This Row],[FEC ANULACION]]))</f>
        <v>12</v>
      </c>
      <c r="AA1265" s="335" t="s">
        <v>1589</v>
      </c>
      <c r="AB1265" s="335" t="s">
        <v>3394</v>
      </c>
      <c r="AC1265" s="335" t="str">
        <f>MID(RP_2024[[#This Row],[Elemento PEP]],11,2)</f>
        <v>13</v>
      </c>
    </row>
    <row r="1266" spans="1:29">
      <c r="A1266" s="336">
        <v>5669</v>
      </c>
      <c r="B1266" s="337">
        <v>45595</v>
      </c>
      <c r="C1266" s="338" t="s">
        <v>1893</v>
      </c>
      <c r="D1266" s="338" t="s">
        <v>3172</v>
      </c>
      <c r="E1266" s="336" t="s">
        <v>1636</v>
      </c>
      <c r="F1266" s="336">
        <v>6402</v>
      </c>
      <c r="G1266" s="337">
        <v>45587</v>
      </c>
      <c r="H1266" s="339">
        <v>6962664</v>
      </c>
      <c r="I1266" s="339" t="s">
        <v>2890</v>
      </c>
      <c r="J1266" s="339">
        <v>12013</v>
      </c>
      <c r="K1266" s="339" t="s">
        <v>1704</v>
      </c>
      <c r="L1266" s="339" t="s">
        <v>1832</v>
      </c>
      <c r="M1266" s="340">
        <v>10181940</v>
      </c>
      <c r="N1266" s="330">
        <v>1866689</v>
      </c>
      <c r="O1266" s="337">
        <v>45649</v>
      </c>
      <c r="P1266" s="340">
        <f>+RP_2024[[#This Row],[VALOR INICIAL]]-RP_2024[[#This Row],[VALOR ANULACION]]</f>
        <v>8315251</v>
      </c>
      <c r="Q1266" s="341"/>
      <c r="R1266" s="339">
        <f>VALUE(LEFT(RP_2024[[#This Row],[OBJETO]],3))</f>
        <v>542</v>
      </c>
      <c r="S1266" s="342">
        <f t="shared" si="10"/>
        <v>242</v>
      </c>
      <c r="T1266" s="339" t="str">
        <f>SUBSTITUTE(RP_2024[[#This Row],[CODIGO TIPO]],"-","")</f>
        <v>O232020200991122</v>
      </c>
      <c r="U1266" s="335">
        <v>1905054</v>
      </c>
      <c r="V1266" s="339">
        <f>VALUE(LEFT(RIGHT(RP_2024[[#This Row],[IMPUTACION PRESUPUESTAL]],6),3))</f>
        <v>102</v>
      </c>
      <c r="W1266" s="333" t="s">
        <v>44</v>
      </c>
      <c r="X1266" s="333">
        <f>VALUE(LEFT(RP_2024[[#This Row],[Actividad]],SEARCH(".",RP_2024[[#This Row],[Actividad]],1)-1))</f>
        <v>3</v>
      </c>
      <c r="Y1266" s="335">
        <f>MONTH(RP_2024[[#This Row],[FECHA RP]])</f>
        <v>10</v>
      </c>
      <c r="Z1266" s="334">
        <f>IF(RP_2024[[#This Row],[FEC ANULACION]]="","",MONTH(RP_2024[[#This Row],[FEC ANULACION]]))</f>
        <v>12</v>
      </c>
      <c r="AA1266" s="335" t="s">
        <v>1589</v>
      </c>
      <c r="AB1266" s="335" t="s">
        <v>3394</v>
      </c>
      <c r="AC1266" s="335" t="str">
        <f>MID(RP_2024[[#This Row],[Elemento PEP]],11,2)</f>
        <v>13</v>
      </c>
    </row>
    <row r="1267" spans="1:29">
      <c r="A1267" s="326">
        <v>5677</v>
      </c>
      <c r="B1267" s="327">
        <v>45597</v>
      </c>
      <c r="C1267" s="328" t="s">
        <v>3125</v>
      </c>
      <c r="D1267" s="328" t="s">
        <v>3173</v>
      </c>
      <c r="E1267" s="326" t="s">
        <v>1577</v>
      </c>
      <c r="F1267" s="326">
        <v>4705</v>
      </c>
      <c r="G1267" s="327">
        <v>45505</v>
      </c>
      <c r="H1267" s="329">
        <v>6905600</v>
      </c>
      <c r="I1267" s="329" t="s">
        <v>3174</v>
      </c>
      <c r="J1267" s="329">
        <v>12013</v>
      </c>
      <c r="K1267" s="329" t="s">
        <v>1704</v>
      </c>
      <c r="L1267" s="329" t="s">
        <v>1832</v>
      </c>
      <c r="M1267" s="330">
        <v>48459000</v>
      </c>
      <c r="N1267" s="330">
        <v>0</v>
      </c>
      <c r="O1267" s="327"/>
      <c r="P1267" s="330">
        <f>+RP_2024[[#This Row],[VALOR INICIAL]]-RP_2024[[#This Row],[VALOR ANULACION]]</f>
        <v>48459000</v>
      </c>
      <c r="Q1267" s="331"/>
      <c r="R1267" s="329">
        <f>VALUE(LEFT(RP_2024[[#This Row],[OBJETO]],3))</f>
        <v>10</v>
      </c>
      <c r="S1267" s="332">
        <f t="shared" ref="S1267:S1288" si="11">Proyecto</f>
        <v>242</v>
      </c>
      <c r="T1267" s="329" t="str">
        <f>SUBSTITUTE(RP_2024[[#This Row],[CODIGO TIPO]],"-","")</f>
        <v>O232020200991122</v>
      </c>
      <c r="U1267" s="333">
        <v>1905049</v>
      </c>
      <c r="V1267" s="329">
        <f>VALUE(LEFT(RIGHT(RP_2024[[#This Row],[IMPUTACION PRESUPUESTAL]],6),3))</f>
        <v>211</v>
      </c>
      <c r="W1267" s="333" t="s">
        <v>1277</v>
      </c>
      <c r="X1267" s="333">
        <f>VALUE(LEFT(RP_2024[[#This Row],[Actividad]],SEARCH(".",RP_2024[[#This Row],[Actividad]],1)-1))</f>
        <v>41</v>
      </c>
      <c r="Y1267" s="333">
        <f>MONTH(RP_2024[[#This Row],[FECHA RP]])</f>
        <v>11</v>
      </c>
      <c r="Z1267" s="334" t="str">
        <f>IF(RP_2024[[#This Row],[FEC ANULACION]]="","",MONTH(RP_2024[[#This Row],[FEC ANULACION]]))</f>
        <v/>
      </c>
      <c r="AA1267" s="333" t="s">
        <v>1589</v>
      </c>
      <c r="AB1267" s="333" t="s">
        <v>3397</v>
      </c>
      <c r="AC1267" s="333" t="str">
        <f>MID(RP_2024[[#This Row],[Elemento PEP]],11,2)</f>
        <v>09</v>
      </c>
    </row>
    <row r="1268" spans="1:29">
      <c r="A1268" s="336">
        <v>5678</v>
      </c>
      <c r="B1268" s="337">
        <v>45597</v>
      </c>
      <c r="C1268" s="338" t="s">
        <v>3175</v>
      </c>
      <c r="D1268" s="338" t="s">
        <v>3173</v>
      </c>
      <c r="E1268" s="336" t="s">
        <v>1577</v>
      </c>
      <c r="F1268" s="336">
        <v>5421</v>
      </c>
      <c r="G1268" s="337">
        <v>45537</v>
      </c>
      <c r="H1268" s="339">
        <v>6905600</v>
      </c>
      <c r="I1268" s="339" t="s">
        <v>3174</v>
      </c>
      <c r="J1268" s="339">
        <v>12013</v>
      </c>
      <c r="K1268" s="339" t="s">
        <v>1704</v>
      </c>
      <c r="L1268" s="339" t="s">
        <v>1832</v>
      </c>
      <c r="M1268" s="340">
        <v>7834399</v>
      </c>
      <c r="N1268" s="330">
        <v>0</v>
      </c>
      <c r="O1268" s="337"/>
      <c r="P1268" s="340">
        <f>+RP_2024[[#This Row],[VALOR INICIAL]]-RP_2024[[#This Row],[VALOR ANULACION]]</f>
        <v>7834399</v>
      </c>
      <c r="Q1268" s="341"/>
      <c r="R1268" s="339">
        <f>VALUE(LEFT(RP_2024[[#This Row],[OBJETO]],3))</f>
        <v>10</v>
      </c>
      <c r="S1268" s="342">
        <f t="shared" si="11"/>
        <v>242</v>
      </c>
      <c r="T1268" s="339" t="str">
        <f>SUBSTITUTE(RP_2024[[#This Row],[CODIGO TIPO]],"-","")</f>
        <v>O232020200991122</v>
      </c>
      <c r="U1268" s="335">
        <v>1905049</v>
      </c>
      <c r="V1268" s="339">
        <f>VALUE(LEFT(RIGHT(RP_2024[[#This Row],[IMPUTACION PRESUPUESTAL]],6),3))</f>
        <v>133</v>
      </c>
      <c r="W1268" s="333" t="s">
        <v>1270</v>
      </c>
      <c r="X1268" s="333">
        <f>VALUE(LEFT(RP_2024[[#This Row],[Actividad]],SEARCH(".",RP_2024[[#This Row],[Actividad]],1)-1))</f>
        <v>38</v>
      </c>
      <c r="Y1268" s="335">
        <f>MONTH(RP_2024[[#This Row],[FECHA RP]])</f>
        <v>11</v>
      </c>
      <c r="Z1268" s="334" t="str">
        <f>IF(RP_2024[[#This Row],[FEC ANULACION]]="","",MONTH(RP_2024[[#This Row],[FEC ANULACION]]))</f>
        <v/>
      </c>
      <c r="AA1268" s="335" t="s">
        <v>1589</v>
      </c>
      <c r="AB1268" s="335" t="s">
        <v>3386</v>
      </c>
      <c r="AC1268" s="335" t="str">
        <f>MID(RP_2024[[#This Row],[Elemento PEP]],11,2)</f>
        <v>13</v>
      </c>
    </row>
    <row r="1269" spans="1:29">
      <c r="A1269" s="336">
        <v>5682</v>
      </c>
      <c r="B1269" s="337">
        <v>45597</v>
      </c>
      <c r="C1269" s="338" t="s">
        <v>1893</v>
      </c>
      <c r="D1269" s="338" t="s">
        <v>3176</v>
      </c>
      <c r="E1269" s="336" t="s">
        <v>2343</v>
      </c>
      <c r="F1269" s="336">
        <v>6411</v>
      </c>
      <c r="G1269" s="337">
        <v>45587</v>
      </c>
      <c r="H1269" s="339">
        <v>6968744</v>
      </c>
      <c r="I1269" s="339" t="s">
        <v>2344</v>
      </c>
      <c r="J1269" s="339">
        <v>12013</v>
      </c>
      <c r="K1269" s="339" t="s">
        <v>1704</v>
      </c>
      <c r="L1269" s="339" t="s">
        <v>1832</v>
      </c>
      <c r="M1269" s="340">
        <v>10181940</v>
      </c>
      <c r="N1269" s="330">
        <v>678796</v>
      </c>
      <c r="O1269" s="337">
        <v>45649</v>
      </c>
      <c r="P1269" s="340">
        <f>+RP_2024[[#This Row],[VALOR INICIAL]]-RP_2024[[#This Row],[VALOR ANULACION]]</f>
        <v>9503144</v>
      </c>
      <c r="Q1269" s="341"/>
      <c r="R1269" s="339">
        <f>VALUE(LEFT(RP_2024[[#This Row],[OBJETO]],3))</f>
        <v>533</v>
      </c>
      <c r="S1269" s="342">
        <f t="shared" si="11"/>
        <v>242</v>
      </c>
      <c r="T1269" s="339" t="str">
        <f>SUBSTITUTE(RP_2024[[#This Row],[CODIGO TIPO]],"-","")</f>
        <v>O232020200991122</v>
      </c>
      <c r="U1269" s="335">
        <v>1905054</v>
      </c>
      <c r="V1269" s="339">
        <f>VALUE(LEFT(RIGHT(RP_2024[[#This Row],[IMPUTACION PRESUPUESTAL]],6),3))</f>
        <v>102</v>
      </c>
      <c r="W1269" s="333" t="s">
        <v>44</v>
      </c>
      <c r="X1269" s="333">
        <f>VALUE(LEFT(RP_2024[[#This Row],[Actividad]],SEARCH(".",RP_2024[[#This Row],[Actividad]],1)-1))</f>
        <v>3</v>
      </c>
      <c r="Y1269" s="335">
        <f>MONTH(RP_2024[[#This Row],[FECHA RP]])</f>
        <v>11</v>
      </c>
      <c r="Z1269" s="334">
        <f>IF(RP_2024[[#This Row],[FEC ANULACION]]="","",MONTH(RP_2024[[#This Row],[FEC ANULACION]]))</f>
        <v>12</v>
      </c>
      <c r="AA1269" s="335" t="s">
        <v>1589</v>
      </c>
      <c r="AB1269" s="335" t="s">
        <v>3394</v>
      </c>
      <c r="AC1269" s="335" t="str">
        <f>MID(RP_2024[[#This Row],[Elemento PEP]],11,2)</f>
        <v>13</v>
      </c>
    </row>
    <row r="1270" spans="1:29">
      <c r="A1270" s="336">
        <v>5683</v>
      </c>
      <c r="B1270" s="337">
        <v>45597</v>
      </c>
      <c r="C1270" s="338" t="s">
        <v>1893</v>
      </c>
      <c r="D1270" s="338" t="s">
        <v>3177</v>
      </c>
      <c r="E1270" s="336" t="s">
        <v>3178</v>
      </c>
      <c r="F1270" s="336">
        <v>4510</v>
      </c>
      <c r="G1270" s="337">
        <v>45501</v>
      </c>
      <c r="H1270" s="339">
        <v>6968218</v>
      </c>
      <c r="I1270" s="339" t="s">
        <v>3179</v>
      </c>
      <c r="J1270" s="339">
        <v>12013</v>
      </c>
      <c r="K1270" s="339" t="s">
        <v>1704</v>
      </c>
      <c r="L1270" s="339" t="s">
        <v>1832</v>
      </c>
      <c r="M1270" s="340">
        <v>13514760</v>
      </c>
      <c r="N1270" s="330">
        <v>1351476</v>
      </c>
      <c r="O1270" s="337">
        <v>45649</v>
      </c>
      <c r="P1270" s="340">
        <f>+RP_2024[[#This Row],[VALOR INICIAL]]-RP_2024[[#This Row],[VALOR ANULACION]]</f>
        <v>12163284</v>
      </c>
      <c r="Q1270" s="341"/>
      <c r="R1270" s="339">
        <f>VALUE(LEFT(RP_2024[[#This Row],[OBJETO]],3))</f>
        <v>341</v>
      </c>
      <c r="S1270" s="342">
        <f t="shared" si="11"/>
        <v>242</v>
      </c>
      <c r="T1270" s="339" t="str">
        <f>SUBSTITUTE(RP_2024[[#This Row],[CODIGO TIPO]],"-","")</f>
        <v>O232020200991122</v>
      </c>
      <c r="U1270" s="335">
        <v>1905054</v>
      </c>
      <c r="V1270" s="339">
        <f>VALUE(LEFT(RIGHT(RP_2024[[#This Row],[IMPUTACION PRESUPUESTAL]],6),3))</f>
        <v>102</v>
      </c>
      <c r="W1270" s="333" t="s">
        <v>44</v>
      </c>
      <c r="X1270" s="333">
        <f>VALUE(LEFT(RP_2024[[#This Row],[Actividad]],SEARCH(".",RP_2024[[#This Row],[Actividad]],1)-1))</f>
        <v>3</v>
      </c>
      <c r="Y1270" s="335">
        <f>MONTH(RP_2024[[#This Row],[FECHA RP]])</f>
        <v>11</v>
      </c>
      <c r="Z1270" s="334">
        <f>IF(RP_2024[[#This Row],[FEC ANULACION]]="","",MONTH(RP_2024[[#This Row],[FEC ANULACION]]))</f>
        <v>12</v>
      </c>
      <c r="AA1270" s="335" t="s">
        <v>1589</v>
      </c>
      <c r="AB1270" s="335" t="s">
        <v>3394</v>
      </c>
      <c r="AC1270" s="335" t="str">
        <f>MID(RP_2024[[#This Row],[Elemento PEP]],11,2)</f>
        <v>13</v>
      </c>
    </row>
    <row r="1271" spans="1:29">
      <c r="A1271" s="336">
        <v>5684</v>
      </c>
      <c r="B1271" s="337">
        <v>45597</v>
      </c>
      <c r="C1271" s="338" t="s">
        <v>1893</v>
      </c>
      <c r="D1271" s="338" t="s">
        <v>3180</v>
      </c>
      <c r="E1271" s="336" t="s">
        <v>1614</v>
      </c>
      <c r="F1271" s="336">
        <v>6399</v>
      </c>
      <c r="G1271" s="337">
        <v>45587</v>
      </c>
      <c r="H1271" s="339">
        <v>6976173</v>
      </c>
      <c r="I1271" s="339" t="s">
        <v>2132</v>
      </c>
      <c r="J1271" s="339">
        <v>12013</v>
      </c>
      <c r="K1271" s="339" t="s">
        <v>1704</v>
      </c>
      <c r="L1271" s="339" t="s">
        <v>1832</v>
      </c>
      <c r="M1271" s="340">
        <v>10181940</v>
      </c>
      <c r="N1271" s="330">
        <v>678796</v>
      </c>
      <c r="O1271" s="337">
        <v>45649</v>
      </c>
      <c r="P1271" s="340">
        <f>+RP_2024[[#This Row],[VALOR INICIAL]]-RP_2024[[#This Row],[VALOR ANULACION]]</f>
        <v>9503144</v>
      </c>
      <c r="Q1271" s="341"/>
      <c r="R1271" s="339">
        <f>VALUE(LEFT(RP_2024[[#This Row],[OBJETO]],3))</f>
        <v>545</v>
      </c>
      <c r="S1271" s="342">
        <f t="shared" si="11"/>
        <v>242</v>
      </c>
      <c r="T1271" s="339" t="str">
        <f>SUBSTITUTE(RP_2024[[#This Row],[CODIGO TIPO]],"-","")</f>
        <v>O232020200991122</v>
      </c>
      <c r="U1271" s="335">
        <v>1905054</v>
      </c>
      <c r="V1271" s="339">
        <f>VALUE(LEFT(RIGHT(RP_2024[[#This Row],[IMPUTACION PRESUPUESTAL]],6),3))</f>
        <v>102</v>
      </c>
      <c r="W1271" s="333" t="s">
        <v>44</v>
      </c>
      <c r="X1271" s="333">
        <f>VALUE(LEFT(RP_2024[[#This Row],[Actividad]],SEARCH(".",RP_2024[[#This Row],[Actividad]],1)-1))</f>
        <v>3</v>
      </c>
      <c r="Y1271" s="335">
        <f>MONTH(RP_2024[[#This Row],[FECHA RP]])</f>
        <v>11</v>
      </c>
      <c r="Z1271" s="334">
        <f>IF(RP_2024[[#This Row],[FEC ANULACION]]="","",MONTH(RP_2024[[#This Row],[FEC ANULACION]]))</f>
        <v>12</v>
      </c>
      <c r="AA1271" s="335" t="s">
        <v>1589</v>
      </c>
      <c r="AB1271" s="335" t="s">
        <v>3394</v>
      </c>
      <c r="AC1271" s="335" t="str">
        <f>MID(RP_2024[[#This Row],[Elemento PEP]],11,2)</f>
        <v>13</v>
      </c>
    </row>
    <row r="1272" spans="1:29">
      <c r="A1272" s="336">
        <v>5691</v>
      </c>
      <c r="B1272" s="337">
        <v>45597</v>
      </c>
      <c r="C1272" s="338" t="s">
        <v>1893</v>
      </c>
      <c r="D1272" s="338" t="s">
        <v>3181</v>
      </c>
      <c r="E1272" s="336" t="s">
        <v>1620</v>
      </c>
      <c r="F1272" s="336">
        <v>6475</v>
      </c>
      <c r="G1272" s="337">
        <v>45594</v>
      </c>
      <c r="H1272" s="339">
        <v>6687499</v>
      </c>
      <c r="I1272" s="339" t="s">
        <v>2341</v>
      </c>
      <c r="J1272" s="339">
        <v>12013</v>
      </c>
      <c r="K1272" s="339" t="s">
        <v>1704</v>
      </c>
      <c r="L1272" s="339" t="s">
        <v>1832</v>
      </c>
      <c r="M1272" s="340">
        <v>5260669</v>
      </c>
      <c r="N1272" s="330">
        <v>0</v>
      </c>
      <c r="O1272" s="337"/>
      <c r="P1272" s="340">
        <f>+RP_2024[[#This Row],[VALOR INICIAL]]-RP_2024[[#This Row],[VALOR ANULACION]]</f>
        <v>5260669</v>
      </c>
      <c r="Q1272" s="341"/>
      <c r="R1272" s="339">
        <f>VALUE(LEFT(RP_2024[[#This Row],[OBJETO]],3))</f>
        <v>529</v>
      </c>
      <c r="S1272" s="342">
        <f t="shared" si="11"/>
        <v>242</v>
      </c>
      <c r="T1272" s="339" t="str">
        <f>SUBSTITUTE(RP_2024[[#This Row],[CODIGO TIPO]],"-","")</f>
        <v>O232020200991122</v>
      </c>
      <c r="U1272" s="335">
        <v>1905054</v>
      </c>
      <c r="V1272" s="339">
        <f>VALUE(LEFT(RIGHT(RP_2024[[#This Row],[IMPUTACION PRESUPUESTAL]],6),3))</f>
        <v>102</v>
      </c>
      <c r="W1272" s="333" t="s">
        <v>44</v>
      </c>
      <c r="X1272" s="333">
        <f>VALUE(LEFT(RP_2024[[#This Row],[Actividad]],SEARCH(".",RP_2024[[#This Row],[Actividad]],1)-1))</f>
        <v>3</v>
      </c>
      <c r="Y1272" s="335">
        <f>MONTH(RP_2024[[#This Row],[FECHA RP]])</f>
        <v>11</v>
      </c>
      <c r="Z1272" s="334" t="str">
        <f>IF(RP_2024[[#This Row],[FEC ANULACION]]="","",MONTH(RP_2024[[#This Row],[FEC ANULACION]]))</f>
        <v/>
      </c>
      <c r="AA1272" s="335" t="s">
        <v>1589</v>
      </c>
      <c r="AB1272" s="335" t="s">
        <v>3394</v>
      </c>
      <c r="AC1272" s="335" t="str">
        <f>MID(RP_2024[[#This Row],[Elemento PEP]],11,2)</f>
        <v>13</v>
      </c>
    </row>
    <row r="1273" spans="1:29">
      <c r="A1273" s="336">
        <v>5692</v>
      </c>
      <c r="B1273" s="337">
        <v>45597</v>
      </c>
      <c r="C1273" s="338" t="s">
        <v>1893</v>
      </c>
      <c r="D1273" s="338" t="s">
        <v>3182</v>
      </c>
      <c r="E1273" s="336" t="s">
        <v>1602</v>
      </c>
      <c r="F1273" s="336">
        <v>6474</v>
      </c>
      <c r="G1273" s="337">
        <v>45594</v>
      </c>
      <c r="H1273" s="339">
        <v>6592570</v>
      </c>
      <c r="I1273" s="339" t="s">
        <v>1907</v>
      </c>
      <c r="J1273" s="339">
        <v>12013</v>
      </c>
      <c r="K1273" s="339" t="s">
        <v>1704</v>
      </c>
      <c r="L1273" s="339" t="s">
        <v>1832</v>
      </c>
      <c r="M1273" s="340">
        <v>7466756</v>
      </c>
      <c r="N1273" s="330">
        <v>0</v>
      </c>
      <c r="O1273" s="337"/>
      <c r="P1273" s="340">
        <f>+RP_2024[[#This Row],[VALOR INICIAL]]-RP_2024[[#This Row],[VALOR ANULACION]]</f>
        <v>7466756</v>
      </c>
      <c r="Q1273" s="341"/>
      <c r="R1273" s="339">
        <f>VALUE(LEFT(RP_2024[[#This Row],[OBJETO]],3))</f>
        <v>522</v>
      </c>
      <c r="S1273" s="342">
        <f t="shared" si="11"/>
        <v>242</v>
      </c>
      <c r="T1273" s="339" t="str">
        <f>SUBSTITUTE(RP_2024[[#This Row],[CODIGO TIPO]],"-","")</f>
        <v>O232020200991122</v>
      </c>
      <c r="U1273" s="335">
        <v>1905054</v>
      </c>
      <c r="V1273" s="339">
        <f>VALUE(LEFT(RIGHT(RP_2024[[#This Row],[IMPUTACION PRESUPUESTAL]],6),3))</f>
        <v>102</v>
      </c>
      <c r="W1273" s="333" t="s">
        <v>44</v>
      </c>
      <c r="X1273" s="333">
        <f>VALUE(LEFT(RP_2024[[#This Row],[Actividad]],SEARCH(".",RP_2024[[#This Row],[Actividad]],1)-1))</f>
        <v>3</v>
      </c>
      <c r="Y1273" s="335">
        <f>MONTH(RP_2024[[#This Row],[FECHA RP]])</f>
        <v>11</v>
      </c>
      <c r="Z1273" s="334" t="str">
        <f>IF(RP_2024[[#This Row],[FEC ANULACION]]="","",MONTH(RP_2024[[#This Row],[FEC ANULACION]]))</f>
        <v/>
      </c>
      <c r="AA1273" s="335" t="s">
        <v>1589</v>
      </c>
      <c r="AB1273" s="335" t="s">
        <v>3394</v>
      </c>
      <c r="AC1273" s="335" t="str">
        <f>MID(RP_2024[[#This Row],[Elemento PEP]],11,2)</f>
        <v>13</v>
      </c>
    </row>
    <row r="1274" spans="1:29">
      <c r="A1274" s="336">
        <v>5693</v>
      </c>
      <c r="B1274" s="337">
        <v>45597</v>
      </c>
      <c r="C1274" s="338" t="s">
        <v>1893</v>
      </c>
      <c r="D1274" s="338" t="s">
        <v>3183</v>
      </c>
      <c r="E1274" s="336" t="s">
        <v>1619</v>
      </c>
      <c r="F1274" s="336">
        <v>6408</v>
      </c>
      <c r="G1274" s="337">
        <v>45587</v>
      </c>
      <c r="H1274" s="339">
        <v>6968589</v>
      </c>
      <c r="I1274" s="339" t="s">
        <v>2333</v>
      </c>
      <c r="J1274" s="339">
        <v>12013</v>
      </c>
      <c r="K1274" s="339" t="s">
        <v>1704</v>
      </c>
      <c r="L1274" s="339" t="s">
        <v>1832</v>
      </c>
      <c r="M1274" s="340">
        <v>10181940</v>
      </c>
      <c r="N1274" s="330">
        <v>848495</v>
      </c>
      <c r="O1274" s="337">
        <v>45649</v>
      </c>
      <c r="P1274" s="340">
        <f>+RP_2024[[#This Row],[VALOR INICIAL]]-RP_2024[[#This Row],[VALOR ANULACION]]</f>
        <v>9333445</v>
      </c>
      <c r="Q1274" s="341"/>
      <c r="R1274" s="339">
        <f>VALUE(LEFT(RP_2024[[#This Row],[OBJETO]],3))</f>
        <v>535</v>
      </c>
      <c r="S1274" s="342">
        <f t="shared" si="11"/>
        <v>242</v>
      </c>
      <c r="T1274" s="339" t="str">
        <f>SUBSTITUTE(RP_2024[[#This Row],[CODIGO TIPO]],"-","")</f>
        <v>O232020200991122</v>
      </c>
      <c r="U1274" s="335">
        <v>1905054</v>
      </c>
      <c r="V1274" s="339">
        <f>VALUE(LEFT(RIGHT(RP_2024[[#This Row],[IMPUTACION PRESUPUESTAL]],6),3))</f>
        <v>102</v>
      </c>
      <c r="W1274" s="333" t="s">
        <v>44</v>
      </c>
      <c r="X1274" s="333">
        <f>VALUE(LEFT(RP_2024[[#This Row],[Actividad]],SEARCH(".",RP_2024[[#This Row],[Actividad]],1)-1))</f>
        <v>3</v>
      </c>
      <c r="Y1274" s="335">
        <f>MONTH(RP_2024[[#This Row],[FECHA RP]])</f>
        <v>11</v>
      </c>
      <c r="Z1274" s="334">
        <f>IF(RP_2024[[#This Row],[FEC ANULACION]]="","",MONTH(RP_2024[[#This Row],[FEC ANULACION]]))</f>
        <v>12</v>
      </c>
      <c r="AA1274" s="335" t="s">
        <v>1589</v>
      </c>
      <c r="AB1274" s="335" t="s">
        <v>3394</v>
      </c>
      <c r="AC1274" s="335" t="str">
        <f>MID(RP_2024[[#This Row],[Elemento PEP]],11,2)</f>
        <v>13</v>
      </c>
    </row>
    <row r="1275" spans="1:29">
      <c r="A1275" s="336">
        <v>5698</v>
      </c>
      <c r="B1275" s="337">
        <v>45597</v>
      </c>
      <c r="C1275" s="338" t="s">
        <v>3184</v>
      </c>
      <c r="D1275" s="338" t="s">
        <v>3185</v>
      </c>
      <c r="E1275" s="336" t="s">
        <v>1578</v>
      </c>
      <c r="F1275" s="336">
        <v>4708</v>
      </c>
      <c r="G1275" s="337">
        <v>45505</v>
      </c>
      <c r="H1275" s="339">
        <v>6908795</v>
      </c>
      <c r="I1275" s="339" t="s">
        <v>3186</v>
      </c>
      <c r="J1275" s="339">
        <v>12013</v>
      </c>
      <c r="K1275" s="339" t="s">
        <v>1704</v>
      </c>
      <c r="L1275" s="339" t="s">
        <v>1832</v>
      </c>
      <c r="M1275" s="340">
        <v>62330058</v>
      </c>
      <c r="N1275" s="330">
        <v>0</v>
      </c>
      <c r="O1275" s="337"/>
      <c r="P1275" s="340">
        <f>+RP_2024[[#This Row],[VALOR INICIAL]]-RP_2024[[#This Row],[VALOR ANULACION]]</f>
        <v>62330058</v>
      </c>
      <c r="Q1275" s="341"/>
      <c r="R1275" s="339">
        <f>VALUE(LEFT(RP_2024[[#This Row],[OBJETO]],3))</f>
        <v>5</v>
      </c>
      <c r="S1275" s="342">
        <f t="shared" si="11"/>
        <v>242</v>
      </c>
      <c r="T1275" s="339" t="str">
        <f>SUBSTITUTE(RP_2024[[#This Row],[CODIGO TIPO]],"-","")</f>
        <v>O232020200991122</v>
      </c>
      <c r="U1275" s="335">
        <v>1905014</v>
      </c>
      <c r="V1275" s="339">
        <f>VALUE(LEFT(RIGHT(RP_2024[[#This Row],[IMPUTACION PRESUPUESTAL]],6),3))</f>
        <v>1</v>
      </c>
      <c r="W1275" s="333" t="s">
        <v>810</v>
      </c>
      <c r="X1275" s="333">
        <f>VALUE(LEFT(RP_2024[[#This Row],[Actividad]],SEARCH(".",RP_2024[[#This Row],[Actividad]],1)-1))</f>
        <v>10</v>
      </c>
      <c r="Y1275" s="335">
        <f>MONTH(RP_2024[[#This Row],[FECHA RP]])</f>
        <v>11</v>
      </c>
      <c r="Z1275" s="334" t="str">
        <f>IF(RP_2024[[#This Row],[FEC ANULACION]]="","",MONTH(RP_2024[[#This Row],[FEC ANULACION]]))</f>
        <v/>
      </c>
      <c r="AA1275" s="335" t="s">
        <v>1589</v>
      </c>
      <c r="AB1275" s="335" t="s">
        <v>3392</v>
      </c>
      <c r="AC1275" s="335" t="str">
        <f>MID(RP_2024[[#This Row],[Elemento PEP]],11,2)</f>
        <v>13</v>
      </c>
    </row>
    <row r="1276" spans="1:29">
      <c r="A1276" s="336">
        <v>5717</v>
      </c>
      <c r="B1276" s="337">
        <v>45601</v>
      </c>
      <c r="C1276" s="338" t="s">
        <v>3187</v>
      </c>
      <c r="D1276" s="338" t="s">
        <v>3188</v>
      </c>
      <c r="E1276" s="336" t="s">
        <v>1580</v>
      </c>
      <c r="F1276" s="336">
        <v>5889</v>
      </c>
      <c r="G1276" s="337">
        <v>45559</v>
      </c>
      <c r="H1276" s="339">
        <v>5697614</v>
      </c>
      <c r="I1276" s="339" t="s">
        <v>1802</v>
      </c>
      <c r="J1276" s="339">
        <v>31003</v>
      </c>
      <c r="K1276" s="339" t="s">
        <v>1704</v>
      </c>
      <c r="L1276" s="339" t="s">
        <v>3189</v>
      </c>
      <c r="M1276" s="340">
        <v>318994216</v>
      </c>
      <c r="N1276" s="330">
        <v>0</v>
      </c>
      <c r="O1276" s="337"/>
      <c r="P1276" s="340">
        <f>+RP_2024[[#This Row],[VALOR INICIAL]]-RP_2024[[#This Row],[VALOR ANULACION]]</f>
        <v>318994216</v>
      </c>
      <c r="Q1276" s="341"/>
      <c r="R1276" s="339">
        <f>VALUE(LEFT(RP_2024[[#This Row],[OBJETO]],3))</f>
        <v>6</v>
      </c>
      <c r="S1276" s="342">
        <f t="shared" si="11"/>
        <v>242</v>
      </c>
      <c r="T1276" s="339" t="str">
        <f>SUBSTITUTE(RP_2024[[#This Row],[CODIGO TIPO]],"-","")</f>
        <v>O232020200991122</v>
      </c>
      <c r="U1276" s="335">
        <v>1905049</v>
      </c>
      <c r="V1276" s="339">
        <f>VALUE(LEFT(RIGHT(RP_2024[[#This Row],[IMPUTACION PRESUPUESTAL]],6),3))</f>
        <v>119</v>
      </c>
      <c r="W1276" s="333" t="s">
        <v>1272</v>
      </c>
      <c r="X1276" s="333">
        <f>VALUE(LEFT(RP_2024[[#This Row],[Actividad]],SEARCH(".",RP_2024[[#This Row],[Actividad]],1)-1))</f>
        <v>39</v>
      </c>
      <c r="Y1276" s="335">
        <f>MONTH(RP_2024[[#This Row],[FECHA RP]])</f>
        <v>11</v>
      </c>
      <c r="Z1276" s="334" t="str">
        <f>IF(RP_2024[[#This Row],[FEC ANULACION]]="","",MONTH(RP_2024[[#This Row],[FEC ANULACION]]))</f>
        <v/>
      </c>
      <c r="AA1276" s="335" t="s">
        <v>1590</v>
      </c>
      <c r="AB1276" s="335" t="s">
        <v>3388</v>
      </c>
      <c r="AC1276" s="335" t="str">
        <f>MID(RP_2024[[#This Row],[Elemento PEP]],11,2)</f>
        <v>03</v>
      </c>
    </row>
    <row r="1277" spans="1:29">
      <c r="A1277" s="336">
        <v>5730</v>
      </c>
      <c r="B1277" s="337">
        <v>45602</v>
      </c>
      <c r="C1277" s="338" t="s">
        <v>1925</v>
      </c>
      <c r="D1277" s="338" t="s">
        <v>3190</v>
      </c>
      <c r="E1277" s="336" t="s">
        <v>3191</v>
      </c>
      <c r="F1277" s="336">
        <v>5926</v>
      </c>
      <c r="G1277" s="337">
        <v>45561</v>
      </c>
      <c r="H1277" s="339">
        <v>6974538</v>
      </c>
      <c r="I1277" s="339" t="s">
        <v>3192</v>
      </c>
      <c r="J1277" s="339">
        <v>12013</v>
      </c>
      <c r="K1277" s="339" t="s">
        <v>1704</v>
      </c>
      <c r="L1277" s="339" t="s">
        <v>1832</v>
      </c>
      <c r="M1277" s="340">
        <v>10188660</v>
      </c>
      <c r="N1277" s="330">
        <v>1867921</v>
      </c>
      <c r="O1277" s="337">
        <v>45649</v>
      </c>
      <c r="P1277" s="340">
        <f>+RP_2024[[#This Row],[VALOR INICIAL]]-RP_2024[[#This Row],[VALOR ANULACION]]</f>
        <v>8320739</v>
      </c>
      <c r="Q1277" s="341"/>
      <c r="R1277" s="339">
        <f>VALUE(LEFT(RP_2024[[#This Row],[OBJETO]],3))</f>
        <v>363</v>
      </c>
      <c r="S1277" s="342">
        <f t="shared" si="11"/>
        <v>242</v>
      </c>
      <c r="T1277" s="339" t="str">
        <f>SUBSTITUTE(RP_2024[[#This Row],[CODIGO TIPO]],"-","")</f>
        <v>O232020200991122</v>
      </c>
      <c r="U1277" s="335">
        <v>1905049</v>
      </c>
      <c r="V1277" s="339">
        <f>VALUE(LEFT(RIGHT(RP_2024[[#This Row],[IMPUTACION PRESUPUESTAL]],6),3))</f>
        <v>149</v>
      </c>
      <c r="W1277" s="333" t="s">
        <v>1279</v>
      </c>
      <c r="X1277" s="333">
        <f>VALUE(LEFT(RP_2024[[#This Row],[Actividad]],SEARCH(".",RP_2024[[#This Row],[Actividad]],1)-1))</f>
        <v>42</v>
      </c>
      <c r="Y1277" s="335">
        <f>MONTH(RP_2024[[#This Row],[FECHA RP]])</f>
        <v>11</v>
      </c>
      <c r="Z1277" s="334">
        <f>IF(RP_2024[[#This Row],[FEC ANULACION]]="","",MONTH(RP_2024[[#This Row],[FEC ANULACION]]))</f>
        <v>12</v>
      </c>
      <c r="AA1277" s="335" t="s">
        <v>1589</v>
      </c>
      <c r="AB1277" s="335" t="s">
        <v>3389</v>
      </c>
      <c r="AC1277" s="335" t="str">
        <f>MID(RP_2024[[#This Row],[Elemento PEP]],11,2)</f>
        <v>06</v>
      </c>
    </row>
    <row r="1278" spans="1:29">
      <c r="A1278" s="336">
        <v>5731</v>
      </c>
      <c r="B1278" s="337">
        <v>45602</v>
      </c>
      <c r="C1278" s="338" t="s">
        <v>1893</v>
      </c>
      <c r="D1278" s="338" t="s">
        <v>3193</v>
      </c>
      <c r="E1278" s="336" t="s">
        <v>1641</v>
      </c>
      <c r="F1278" s="336">
        <v>4787</v>
      </c>
      <c r="G1278" s="337">
        <v>45509</v>
      </c>
      <c r="H1278" s="339">
        <v>6975106</v>
      </c>
      <c r="I1278" s="339" t="s">
        <v>3194</v>
      </c>
      <c r="J1278" s="339">
        <v>12013</v>
      </c>
      <c r="K1278" s="339" t="s">
        <v>1704</v>
      </c>
      <c r="L1278" s="339" t="s">
        <v>1832</v>
      </c>
      <c r="M1278" s="340">
        <v>14380575</v>
      </c>
      <c r="N1278" s="330">
        <v>0</v>
      </c>
      <c r="O1278" s="337"/>
      <c r="P1278" s="340">
        <f>+RP_2024[[#This Row],[VALOR INICIAL]]-RP_2024[[#This Row],[VALOR ANULACION]]</f>
        <v>14380575</v>
      </c>
      <c r="Q1278" s="341"/>
      <c r="R1278" s="339">
        <f>VALUE(LEFT(RP_2024[[#This Row],[OBJETO]],3))</f>
        <v>119</v>
      </c>
      <c r="S1278" s="342">
        <f t="shared" si="11"/>
        <v>242</v>
      </c>
      <c r="T1278" s="339" t="str">
        <f>SUBSTITUTE(RP_2024[[#This Row],[CODIGO TIPO]],"-","")</f>
        <v>O232020200991122</v>
      </c>
      <c r="U1278" s="335">
        <v>1905054</v>
      </c>
      <c r="V1278" s="339">
        <f>VALUE(LEFT(RIGHT(RP_2024[[#This Row],[IMPUTACION PRESUPUESTAL]],6),3))</f>
        <v>102</v>
      </c>
      <c r="W1278" s="333" t="s">
        <v>44</v>
      </c>
      <c r="X1278" s="333">
        <f>VALUE(LEFT(RP_2024[[#This Row],[Actividad]],SEARCH(".",RP_2024[[#This Row],[Actividad]],1)-1))</f>
        <v>3</v>
      </c>
      <c r="Y1278" s="335">
        <f>MONTH(RP_2024[[#This Row],[FECHA RP]])</f>
        <v>11</v>
      </c>
      <c r="Z1278" s="334" t="str">
        <f>IF(RP_2024[[#This Row],[FEC ANULACION]]="","",MONTH(RP_2024[[#This Row],[FEC ANULACION]]))</f>
        <v/>
      </c>
      <c r="AA1278" s="335" t="s">
        <v>1589</v>
      </c>
      <c r="AB1278" s="335" t="s">
        <v>3394</v>
      </c>
      <c r="AC1278" s="335" t="str">
        <f>MID(RP_2024[[#This Row],[Elemento PEP]],11,2)</f>
        <v>13</v>
      </c>
    </row>
    <row r="1279" spans="1:29">
      <c r="A1279" s="336">
        <v>5737</v>
      </c>
      <c r="B1279" s="337">
        <v>45602</v>
      </c>
      <c r="C1279" s="338" t="s">
        <v>1893</v>
      </c>
      <c r="D1279" s="338" t="s">
        <v>3195</v>
      </c>
      <c r="E1279" s="336" t="s">
        <v>3196</v>
      </c>
      <c r="F1279" s="336">
        <v>5443</v>
      </c>
      <c r="G1279" s="337">
        <v>45538</v>
      </c>
      <c r="H1279" s="339">
        <v>6969410</v>
      </c>
      <c r="I1279" s="339" t="s">
        <v>3197</v>
      </c>
      <c r="J1279" s="339">
        <v>12013</v>
      </c>
      <c r="K1279" s="339" t="s">
        <v>1704</v>
      </c>
      <c r="L1279" s="339" t="s">
        <v>1832</v>
      </c>
      <c r="M1279" s="340">
        <v>15949365</v>
      </c>
      <c r="N1279" s="330">
        <v>1830255</v>
      </c>
      <c r="O1279" s="337">
        <v>45649</v>
      </c>
      <c r="P1279" s="340">
        <f>+RP_2024[[#This Row],[VALOR INICIAL]]-RP_2024[[#This Row],[VALOR ANULACION]]</f>
        <v>14119110</v>
      </c>
      <c r="Q1279" s="341"/>
      <c r="R1279" s="339">
        <f>VALUE(LEFT(RP_2024[[#This Row],[OBJETO]],3))</f>
        <v>237</v>
      </c>
      <c r="S1279" s="342">
        <f t="shared" si="11"/>
        <v>242</v>
      </c>
      <c r="T1279" s="339" t="str">
        <f>SUBSTITUTE(RP_2024[[#This Row],[CODIGO TIPO]],"-","")</f>
        <v>O232020200991122</v>
      </c>
      <c r="U1279" s="335">
        <v>1905054</v>
      </c>
      <c r="V1279" s="339">
        <f>VALUE(LEFT(RIGHT(RP_2024[[#This Row],[IMPUTACION PRESUPUESTAL]],6),3))</f>
        <v>102</v>
      </c>
      <c r="W1279" s="333" t="s">
        <v>44</v>
      </c>
      <c r="X1279" s="333">
        <f>VALUE(LEFT(RP_2024[[#This Row],[Actividad]],SEARCH(".",RP_2024[[#This Row],[Actividad]],1)-1))</f>
        <v>3</v>
      </c>
      <c r="Y1279" s="335">
        <f>MONTH(RP_2024[[#This Row],[FECHA RP]])</f>
        <v>11</v>
      </c>
      <c r="Z1279" s="334">
        <f>IF(RP_2024[[#This Row],[FEC ANULACION]]="","",MONTH(RP_2024[[#This Row],[FEC ANULACION]]))</f>
        <v>12</v>
      </c>
      <c r="AA1279" s="335" t="s">
        <v>1589</v>
      </c>
      <c r="AB1279" s="335" t="s">
        <v>3394</v>
      </c>
      <c r="AC1279" s="335" t="str">
        <f>MID(RP_2024[[#This Row],[Elemento PEP]],11,2)</f>
        <v>13</v>
      </c>
    </row>
    <row r="1280" spans="1:29">
      <c r="A1280" s="336">
        <v>5740</v>
      </c>
      <c r="B1280" s="337">
        <v>45603</v>
      </c>
      <c r="C1280" s="338" t="s">
        <v>1893</v>
      </c>
      <c r="D1280" s="338" t="s">
        <v>3198</v>
      </c>
      <c r="E1280" s="336" t="s">
        <v>3199</v>
      </c>
      <c r="F1280" s="336">
        <v>5455</v>
      </c>
      <c r="G1280" s="337">
        <v>45538</v>
      </c>
      <c r="H1280" s="339">
        <v>6968451</v>
      </c>
      <c r="I1280" s="339" t="s">
        <v>3200</v>
      </c>
      <c r="J1280" s="339">
        <v>12013</v>
      </c>
      <c r="K1280" s="339" t="s">
        <v>1704</v>
      </c>
      <c r="L1280" s="339" t="s">
        <v>1832</v>
      </c>
      <c r="M1280" s="340">
        <v>10181940</v>
      </c>
      <c r="N1280" s="330">
        <v>1187893</v>
      </c>
      <c r="O1280" s="337">
        <v>45649</v>
      </c>
      <c r="P1280" s="340">
        <f>+RP_2024[[#This Row],[VALOR INICIAL]]-RP_2024[[#This Row],[VALOR ANULACION]]</f>
        <v>8994047</v>
      </c>
      <c r="Q1280" s="341"/>
      <c r="R1280" s="339">
        <f>VALUE(LEFT(RP_2024[[#This Row],[OBJETO]],3))</f>
        <v>149</v>
      </c>
      <c r="S1280" s="342">
        <f t="shared" si="11"/>
        <v>242</v>
      </c>
      <c r="T1280" s="339" t="str">
        <f>SUBSTITUTE(RP_2024[[#This Row],[CODIGO TIPO]],"-","")</f>
        <v>O232020200991122</v>
      </c>
      <c r="U1280" s="335">
        <v>1905054</v>
      </c>
      <c r="V1280" s="339">
        <f>VALUE(LEFT(RIGHT(RP_2024[[#This Row],[IMPUTACION PRESUPUESTAL]],6),3))</f>
        <v>102</v>
      </c>
      <c r="W1280" s="333" t="s">
        <v>44</v>
      </c>
      <c r="X1280" s="333">
        <f>VALUE(LEFT(RP_2024[[#This Row],[Actividad]],SEARCH(".",RP_2024[[#This Row],[Actividad]],1)-1))</f>
        <v>3</v>
      </c>
      <c r="Y1280" s="335">
        <f>MONTH(RP_2024[[#This Row],[FECHA RP]])</f>
        <v>11</v>
      </c>
      <c r="Z1280" s="334">
        <f>IF(RP_2024[[#This Row],[FEC ANULACION]]="","",MONTH(RP_2024[[#This Row],[FEC ANULACION]]))</f>
        <v>12</v>
      </c>
      <c r="AA1280" s="335" t="s">
        <v>1589</v>
      </c>
      <c r="AB1280" s="335" t="s">
        <v>3394</v>
      </c>
      <c r="AC1280" s="335" t="str">
        <f>MID(RP_2024[[#This Row],[Elemento PEP]],11,2)</f>
        <v>13</v>
      </c>
    </row>
    <row r="1281" spans="1:29">
      <c r="A1281" s="336">
        <v>5775</v>
      </c>
      <c r="B1281" s="337">
        <v>45604</v>
      </c>
      <c r="C1281" s="338" t="s">
        <v>1893</v>
      </c>
      <c r="D1281" s="338" t="s">
        <v>3201</v>
      </c>
      <c r="E1281" s="336" t="s">
        <v>3202</v>
      </c>
      <c r="F1281" s="336">
        <v>5264</v>
      </c>
      <c r="G1281" s="337">
        <v>45530</v>
      </c>
      <c r="H1281" s="339">
        <v>6997565</v>
      </c>
      <c r="I1281" s="339" t="s">
        <v>3203</v>
      </c>
      <c r="J1281" s="339">
        <v>12013</v>
      </c>
      <c r="K1281" s="339" t="s">
        <v>1704</v>
      </c>
      <c r="L1281" s="339" t="s">
        <v>1832</v>
      </c>
      <c r="M1281" s="340">
        <v>11658251</v>
      </c>
      <c r="N1281" s="330">
        <v>879868</v>
      </c>
      <c r="O1281" s="337">
        <v>45649</v>
      </c>
      <c r="P1281" s="340">
        <f>+RP_2024[[#This Row],[VALOR INICIAL]]-RP_2024[[#This Row],[VALOR ANULACION]]</f>
        <v>10778383</v>
      </c>
      <c r="Q1281" s="341"/>
      <c r="R1281" s="339">
        <f>VALUE(LEFT(RP_2024[[#This Row],[OBJETO]],3))</f>
        <v>416</v>
      </c>
      <c r="S1281" s="342">
        <f t="shared" si="11"/>
        <v>242</v>
      </c>
      <c r="T1281" s="339" t="str">
        <f>SUBSTITUTE(RP_2024[[#This Row],[CODIGO TIPO]],"-","")</f>
        <v>O232020200991122</v>
      </c>
      <c r="U1281" s="335">
        <v>1905054</v>
      </c>
      <c r="V1281" s="339">
        <f>VALUE(LEFT(RIGHT(RP_2024[[#This Row],[IMPUTACION PRESUPUESTAL]],6),3))</f>
        <v>102</v>
      </c>
      <c r="W1281" s="333" t="s">
        <v>44</v>
      </c>
      <c r="X1281" s="333">
        <f>VALUE(LEFT(RP_2024[[#This Row],[Actividad]],SEARCH(".",RP_2024[[#This Row],[Actividad]],1)-1))</f>
        <v>3</v>
      </c>
      <c r="Y1281" s="335">
        <f>MONTH(RP_2024[[#This Row],[FECHA RP]])</f>
        <v>11</v>
      </c>
      <c r="Z1281" s="334">
        <f>IF(RP_2024[[#This Row],[FEC ANULACION]]="","",MONTH(RP_2024[[#This Row],[FEC ANULACION]]))</f>
        <v>12</v>
      </c>
      <c r="AA1281" s="335" t="s">
        <v>1589</v>
      </c>
      <c r="AB1281" s="335" t="s">
        <v>3394</v>
      </c>
      <c r="AC1281" s="335" t="str">
        <f>MID(RP_2024[[#This Row],[Elemento PEP]],11,2)</f>
        <v>13</v>
      </c>
    </row>
    <row r="1282" spans="1:29">
      <c r="A1282" s="336">
        <v>5776</v>
      </c>
      <c r="B1282" s="337">
        <v>45604</v>
      </c>
      <c r="C1282" s="338" t="s">
        <v>1937</v>
      </c>
      <c r="D1282" s="338" t="s">
        <v>3204</v>
      </c>
      <c r="E1282" s="336" t="s">
        <v>1672</v>
      </c>
      <c r="F1282" s="336">
        <v>4946</v>
      </c>
      <c r="G1282" s="337">
        <v>45509</v>
      </c>
      <c r="H1282" s="339">
        <v>6994874</v>
      </c>
      <c r="I1282" s="339" t="s">
        <v>3205</v>
      </c>
      <c r="J1282" s="339">
        <v>12013</v>
      </c>
      <c r="K1282" s="339" t="s">
        <v>1704</v>
      </c>
      <c r="L1282" s="339" t="s">
        <v>1832</v>
      </c>
      <c r="M1282" s="340">
        <v>8316623</v>
      </c>
      <c r="N1282" s="330">
        <v>0</v>
      </c>
      <c r="O1282" s="337"/>
      <c r="P1282" s="340">
        <f>+RP_2024[[#This Row],[VALOR INICIAL]]-RP_2024[[#This Row],[VALOR ANULACION]]</f>
        <v>8316623</v>
      </c>
      <c r="Q1282" s="341"/>
      <c r="R1282" s="339">
        <f>VALUE(LEFT(RP_2024[[#This Row],[OBJETO]],3))</f>
        <v>490</v>
      </c>
      <c r="S1282" s="342">
        <f t="shared" si="11"/>
        <v>242</v>
      </c>
      <c r="T1282" s="339" t="str">
        <f>SUBSTITUTE(RP_2024[[#This Row],[CODIGO TIPO]],"-","")</f>
        <v>O232020200991122</v>
      </c>
      <c r="U1282" s="335">
        <v>1905049</v>
      </c>
      <c r="V1282" s="339">
        <f>VALUE(LEFT(RIGHT(RP_2024[[#This Row],[IMPUTACION PRESUPUESTAL]],6),3))</f>
        <v>95</v>
      </c>
      <c r="W1282" s="333" t="s">
        <v>1287</v>
      </c>
      <c r="X1282" s="333">
        <f>VALUE(LEFT(RP_2024[[#This Row],[Actividad]],SEARCH(".",RP_2024[[#This Row],[Actividad]],1)-1))</f>
        <v>45</v>
      </c>
      <c r="Y1282" s="335">
        <f>MONTH(RP_2024[[#This Row],[FECHA RP]])</f>
        <v>11</v>
      </c>
      <c r="Z1282" s="334" t="str">
        <f>IF(RP_2024[[#This Row],[FEC ANULACION]]="","",MONTH(RP_2024[[#This Row],[FEC ANULACION]]))</f>
        <v/>
      </c>
      <c r="AA1282" s="335" t="s">
        <v>1589</v>
      </c>
      <c r="AB1282" s="335" t="s">
        <v>3395</v>
      </c>
      <c r="AC1282" s="335" t="str">
        <f>MID(RP_2024[[#This Row],[Elemento PEP]],11,2)</f>
        <v>27</v>
      </c>
    </row>
    <row r="1283" spans="1:29">
      <c r="A1283" s="336">
        <v>5784</v>
      </c>
      <c r="B1283" s="337">
        <v>45608</v>
      </c>
      <c r="C1283" s="338" t="s">
        <v>1893</v>
      </c>
      <c r="D1283" s="338" t="s">
        <v>3206</v>
      </c>
      <c r="E1283" s="336" t="s">
        <v>1642</v>
      </c>
      <c r="F1283" s="336">
        <v>5446</v>
      </c>
      <c r="G1283" s="337">
        <v>45538</v>
      </c>
      <c r="H1283" s="339">
        <v>6997572</v>
      </c>
      <c r="I1283" s="339" t="s">
        <v>3207</v>
      </c>
      <c r="J1283" s="339">
        <v>12013</v>
      </c>
      <c r="K1283" s="339" t="s">
        <v>1704</v>
      </c>
      <c r="L1283" s="339" t="s">
        <v>1832</v>
      </c>
      <c r="M1283" s="340">
        <v>8994047</v>
      </c>
      <c r="N1283" s="330">
        <v>1187893</v>
      </c>
      <c r="O1283" s="337">
        <v>45649</v>
      </c>
      <c r="P1283" s="340">
        <f>+RP_2024[[#This Row],[VALOR INICIAL]]-RP_2024[[#This Row],[VALOR ANULACION]]</f>
        <v>7806154</v>
      </c>
      <c r="Q1283" s="341"/>
      <c r="R1283" s="339">
        <f>VALUE(LEFT(RP_2024[[#This Row],[OBJETO]],3))</f>
        <v>196</v>
      </c>
      <c r="S1283" s="342">
        <f t="shared" si="11"/>
        <v>242</v>
      </c>
      <c r="T1283" s="339" t="str">
        <f>SUBSTITUTE(RP_2024[[#This Row],[CODIGO TIPO]],"-","")</f>
        <v>O232020200991122</v>
      </c>
      <c r="U1283" s="335">
        <v>1905054</v>
      </c>
      <c r="V1283" s="339">
        <f>VALUE(LEFT(RIGHT(RP_2024[[#This Row],[IMPUTACION PRESUPUESTAL]],6),3))</f>
        <v>102</v>
      </c>
      <c r="W1283" s="333" t="s">
        <v>44</v>
      </c>
      <c r="X1283" s="333">
        <f>VALUE(LEFT(RP_2024[[#This Row],[Actividad]],SEARCH(".",RP_2024[[#This Row],[Actividad]],1)-1))</f>
        <v>3</v>
      </c>
      <c r="Y1283" s="335">
        <f>MONTH(RP_2024[[#This Row],[FECHA RP]])</f>
        <v>11</v>
      </c>
      <c r="Z1283" s="334">
        <f>IF(RP_2024[[#This Row],[FEC ANULACION]]="","",MONTH(RP_2024[[#This Row],[FEC ANULACION]]))</f>
        <v>12</v>
      </c>
      <c r="AA1283" s="335" t="s">
        <v>1589</v>
      </c>
      <c r="AB1283" s="335" t="s">
        <v>3394</v>
      </c>
      <c r="AC1283" s="335" t="str">
        <f>MID(RP_2024[[#This Row],[Elemento PEP]],11,2)</f>
        <v>13</v>
      </c>
    </row>
    <row r="1284" spans="1:29">
      <c r="A1284" s="336">
        <v>5806</v>
      </c>
      <c r="B1284" s="337">
        <v>45610</v>
      </c>
      <c r="C1284" s="338" t="s">
        <v>3208</v>
      </c>
      <c r="D1284" s="338" t="s">
        <v>3209</v>
      </c>
      <c r="E1284" s="336" t="s">
        <v>1998</v>
      </c>
      <c r="F1284" s="336">
        <v>6554</v>
      </c>
      <c r="G1284" s="337">
        <v>45603</v>
      </c>
      <c r="H1284" s="339">
        <v>7017807</v>
      </c>
      <c r="I1284" s="339" t="s">
        <v>1999</v>
      </c>
      <c r="J1284" s="339">
        <v>12013</v>
      </c>
      <c r="K1284" s="339" t="s">
        <v>1704</v>
      </c>
      <c r="L1284" s="339" t="s">
        <v>1832</v>
      </c>
      <c r="M1284" s="340">
        <v>675486959</v>
      </c>
      <c r="N1284" s="330">
        <v>0</v>
      </c>
      <c r="O1284" s="337"/>
      <c r="P1284" s="340">
        <f>+RP_2024[[#This Row],[VALOR INICIAL]]-RP_2024[[#This Row],[VALOR ANULACION]]</f>
        <v>675486959</v>
      </c>
      <c r="Q1284" s="341"/>
      <c r="R1284" s="339">
        <f>VALUE(LEFT(RP_2024[[#This Row],[OBJETO]],3))</f>
        <v>14</v>
      </c>
      <c r="S1284" s="342">
        <f t="shared" si="11"/>
        <v>242</v>
      </c>
      <c r="T1284" s="339" t="str">
        <f>SUBSTITUTE(RP_2024[[#This Row],[CODIGO TIPO]],"-","")</f>
        <v>O232020200991122</v>
      </c>
      <c r="U1284" s="335">
        <v>1905014</v>
      </c>
      <c r="V1284" s="339">
        <f>VALUE(LEFT(RIGHT(RP_2024[[#This Row],[IMPUTACION PRESUPUESTAL]],6),3))</f>
        <v>125</v>
      </c>
      <c r="W1284" s="333" t="s">
        <v>51</v>
      </c>
      <c r="X1284" s="333">
        <f>VALUE(LEFT(RP_2024[[#This Row],[Actividad]],SEARCH(".",RP_2024[[#This Row],[Actividad]],1)-1))</f>
        <v>7</v>
      </c>
      <c r="Y1284" s="335">
        <f>MONTH(RP_2024[[#This Row],[FECHA RP]])</f>
        <v>11</v>
      </c>
      <c r="Z1284" s="334" t="str">
        <f>IF(RP_2024[[#This Row],[FEC ANULACION]]="","",MONTH(RP_2024[[#This Row],[FEC ANULACION]]))</f>
        <v/>
      </c>
      <c r="AA1284" s="335" t="s">
        <v>1589</v>
      </c>
      <c r="AB1284" s="335" t="s">
        <v>3392</v>
      </c>
      <c r="AC1284" s="335" t="str">
        <f>MID(RP_2024[[#This Row],[Elemento PEP]],11,2)</f>
        <v>13</v>
      </c>
    </row>
    <row r="1285" spans="1:29">
      <c r="A1285" s="336">
        <v>5808</v>
      </c>
      <c r="B1285" s="337">
        <v>45610</v>
      </c>
      <c r="C1285" s="338" t="s">
        <v>1937</v>
      </c>
      <c r="D1285" s="338" t="s">
        <v>3210</v>
      </c>
      <c r="E1285" s="336" t="s">
        <v>1673</v>
      </c>
      <c r="F1285" s="336">
        <v>5920</v>
      </c>
      <c r="G1285" s="337">
        <v>45560</v>
      </c>
      <c r="H1285" s="339">
        <v>7016173</v>
      </c>
      <c r="I1285" s="339" t="s">
        <v>3211</v>
      </c>
      <c r="J1285" s="339">
        <v>12013</v>
      </c>
      <c r="K1285" s="339" t="s">
        <v>1704</v>
      </c>
      <c r="L1285" s="339" t="s">
        <v>1832</v>
      </c>
      <c r="M1285" s="340">
        <v>4370736</v>
      </c>
      <c r="N1285" s="330">
        <v>0</v>
      </c>
      <c r="O1285" s="337"/>
      <c r="P1285" s="340">
        <f>+RP_2024[[#This Row],[VALOR INICIAL]]-RP_2024[[#This Row],[VALOR ANULACION]]</f>
        <v>4370736</v>
      </c>
      <c r="Q1285" s="341"/>
      <c r="R1285" s="339">
        <f>VALUE(LEFT(RP_2024[[#This Row],[OBJETO]],3))</f>
        <v>469</v>
      </c>
      <c r="S1285" s="342">
        <f t="shared" si="11"/>
        <v>242</v>
      </c>
      <c r="T1285" s="339" t="str">
        <f>SUBSTITUTE(RP_2024[[#This Row],[CODIGO TIPO]],"-","")</f>
        <v>O232020200991122</v>
      </c>
      <c r="U1285" s="335">
        <v>1905049</v>
      </c>
      <c r="V1285" s="339">
        <f>VALUE(LEFT(RIGHT(RP_2024[[#This Row],[IMPUTACION PRESUPUESTAL]],6),3))</f>
        <v>95</v>
      </c>
      <c r="W1285" s="333" t="s">
        <v>1287</v>
      </c>
      <c r="X1285" s="333">
        <f>VALUE(LEFT(RP_2024[[#This Row],[Actividad]],SEARCH(".",RP_2024[[#This Row],[Actividad]],1)-1))</f>
        <v>45</v>
      </c>
      <c r="Y1285" s="335">
        <f>MONTH(RP_2024[[#This Row],[FECHA RP]])</f>
        <v>11</v>
      </c>
      <c r="Z1285" s="334" t="str">
        <f>IF(RP_2024[[#This Row],[FEC ANULACION]]="","",MONTH(RP_2024[[#This Row],[FEC ANULACION]]))</f>
        <v/>
      </c>
      <c r="AA1285" s="335" t="s">
        <v>1589</v>
      </c>
      <c r="AB1285" s="335" t="s">
        <v>3395</v>
      </c>
      <c r="AC1285" s="335" t="str">
        <f>MID(RP_2024[[#This Row],[Elemento PEP]],11,2)</f>
        <v>27</v>
      </c>
    </row>
    <row r="1286" spans="1:29">
      <c r="A1286" s="336">
        <v>5815</v>
      </c>
      <c r="B1286" s="337">
        <v>45611</v>
      </c>
      <c r="C1286" s="338" t="s">
        <v>1893</v>
      </c>
      <c r="D1286" s="338" t="s">
        <v>3212</v>
      </c>
      <c r="E1286" s="336" t="s">
        <v>1613</v>
      </c>
      <c r="F1286" s="336">
        <v>6476</v>
      </c>
      <c r="G1286" s="337">
        <v>45594</v>
      </c>
      <c r="H1286" s="339">
        <v>7007211</v>
      </c>
      <c r="I1286" s="339" t="s">
        <v>2084</v>
      </c>
      <c r="J1286" s="339">
        <v>12013</v>
      </c>
      <c r="K1286" s="339" t="s">
        <v>1704</v>
      </c>
      <c r="L1286" s="339" t="s">
        <v>1832</v>
      </c>
      <c r="M1286" s="340">
        <v>8315251</v>
      </c>
      <c r="N1286" s="330">
        <v>1018194</v>
      </c>
      <c r="O1286" s="337">
        <v>45649</v>
      </c>
      <c r="P1286" s="340">
        <f>+RP_2024[[#This Row],[VALOR INICIAL]]-RP_2024[[#This Row],[VALOR ANULACION]]</f>
        <v>7297057</v>
      </c>
      <c r="Q1286" s="341"/>
      <c r="R1286" s="339">
        <f>VALUE(LEFT(RP_2024[[#This Row],[OBJETO]],3))</f>
        <v>530</v>
      </c>
      <c r="S1286" s="342">
        <f t="shared" si="11"/>
        <v>242</v>
      </c>
      <c r="T1286" s="339" t="str">
        <f>SUBSTITUTE(RP_2024[[#This Row],[CODIGO TIPO]],"-","")</f>
        <v>O232020200991122</v>
      </c>
      <c r="U1286" s="335">
        <v>1905054</v>
      </c>
      <c r="V1286" s="339">
        <f>VALUE(LEFT(RIGHT(RP_2024[[#This Row],[IMPUTACION PRESUPUESTAL]],6),3))</f>
        <v>102</v>
      </c>
      <c r="W1286" s="333" t="s">
        <v>44</v>
      </c>
      <c r="X1286" s="333">
        <f>VALUE(LEFT(RP_2024[[#This Row],[Actividad]],SEARCH(".",RP_2024[[#This Row],[Actividad]],1)-1))</f>
        <v>3</v>
      </c>
      <c r="Y1286" s="335">
        <f>MONTH(RP_2024[[#This Row],[FECHA RP]])</f>
        <v>11</v>
      </c>
      <c r="Z1286" s="334">
        <f>IF(RP_2024[[#This Row],[FEC ANULACION]]="","",MONTH(RP_2024[[#This Row],[FEC ANULACION]]))</f>
        <v>12</v>
      </c>
      <c r="AA1286" s="335" t="s">
        <v>1589</v>
      </c>
      <c r="AB1286" s="335" t="s">
        <v>3394</v>
      </c>
      <c r="AC1286" s="335" t="str">
        <f>MID(RP_2024[[#This Row],[Elemento PEP]],11,2)</f>
        <v>13</v>
      </c>
    </row>
    <row r="1287" spans="1:29">
      <c r="A1287" s="336">
        <v>5820</v>
      </c>
      <c r="B1287" s="337">
        <v>45611</v>
      </c>
      <c r="C1287" s="338" t="s">
        <v>1937</v>
      </c>
      <c r="D1287" s="338" t="s">
        <v>3213</v>
      </c>
      <c r="E1287" s="336" t="s">
        <v>1674</v>
      </c>
      <c r="F1287" s="336">
        <v>5827</v>
      </c>
      <c r="G1287" s="337">
        <v>45554</v>
      </c>
      <c r="H1287" s="339">
        <v>7022741</v>
      </c>
      <c r="I1287" s="339" t="s">
        <v>3214</v>
      </c>
      <c r="J1287" s="339">
        <v>12013</v>
      </c>
      <c r="K1287" s="339" t="s">
        <v>1704</v>
      </c>
      <c r="L1287" s="339" t="s">
        <v>1832</v>
      </c>
      <c r="M1287" s="340">
        <v>11259937</v>
      </c>
      <c r="N1287" s="330">
        <v>0</v>
      </c>
      <c r="O1287" s="337"/>
      <c r="P1287" s="340">
        <f>+RP_2024[[#This Row],[VALOR INICIAL]]-RP_2024[[#This Row],[VALOR ANULACION]]</f>
        <v>11259937</v>
      </c>
      <c r="Q1287" s="341"/>
      <c r="R1287" s="339">
        <f>VALUE(LEFT(RP_2024[[#This Row],[OBJETO]],3))</f>
        <v>421</v>
      </c>
      <c r="S1287" s="342">
        <f t="shared" si="11"/>
        <v>242</v>
      </c>
      <c r="T1287" s="339" t="str">
        <f>SUBSTITUTE(RP_2024[[#This Row],[CODIGO TIPO]],"-","")</f>
        <v>O232020200991122</v>
      </c>
      <c r="U1287" s="335">
        <v>1905049</v>
      </c>
      <c r="V1287" s="339">
        <f>VALUE(LEFT(RIGHT(RP_2024[[#This Row],[IMPUTACION PRESUPUESTAL]],6),3))</f>
        <v>95</v>
      </c>
      <c r="W1287" s="333" t="s">
        <v>1287</v>
      </c>
      <c r="X1287" s="333">
        <f>VALUE(LEFT(RP_2024[[#This Row],[Actividad]],SEARCH(".",RP_2024[[#This Row],[Actividad]],1)-1))</f>
        <v>45</v>
      </c>
      <c r="Y1287" s="335">
        <f>MONTH(RP_2024[[#This Row],[FECHA RP]])</f>
        <v>11</v>
      </c>
      <c r="Z1287" s="334" t="str">
        <f>IF(RP_2024[[#This Row],[FEC ANULACION]]="","",MONTH(RP_2024[[#This Row],[FEC ANULACION]]))</f>
        <v/>
      </c>
      <c r="AA1287" s="335" t="s">
        <v>1589</v>
      </c>
      <c r="AB1287" s="335" t="s">
        <v>3395</v>
      </c>
      <c r="AC1287" s="335" t="str">
        <f>MID(RP_2024[[#This Row],[Elemento PEP]],11,2)</f>
        <v>27</v>
      </c>
    </row>
    <row r="1288" spans="1:29">
      <c r="A1288" s="336">
        <v>5821</v>
      </c>
      <c r="B1288" s="337">
        <v>45611</v>
      </c>
      <c r="C1288" s="338" t="s">
        <v>1893</v>
      </c>
      <c r="D1288" s="338" t="s">
        <v>3215</v>
      </c>
      <c r="E1288" s="336" t="s">
        <v>1643</v>
      </c>
      <c r="F1288" s="336">
        <v>5450</v>
      </c>
      <c r="G1288" s="337">
        <v>45538</v>
      </c>
      <c r="H1288" s="339">
        <v>7023764</v>
      </c>
      <c r="I1288" s="339" t="s">
        <v>3216</v>
      </c>
      <c r="J1288" s="339">
        <v>12013</v>
      </c>
      <c r="K1288" s="339" t="s">
        <v>1704</v>
      </c>
      <c r="L1288" s="339" t="s">
        <v>1832</v>
      </c>
      <c r="M1288" s="340">
        <v>11242995</v>
      </c>
      <c r="N1288" s="330">
        <v>0</v>
      </c>
      <c r="O1288" s="337"/>
      <c r="P1288" s="340">
        <f>+RP_2024[[#This Row],[VALOR INICIAL]]-RP_2024[[#This Row],[VALOR ANULACION]]</f>
        <v>11242995</v>
      </c>
      <c r="Q1288" s="341"/>
      <c r="R1288" s="339">
        <f>VALUE(LEFT(RP_2024[[#This Row],[OBJETO]],3))</f>
        <v>188</v>
      </c>
      <c r="S1288" s="342">
        <f t="shared" si="11"/>
        <v>242</v>
      </c>
      <c r="T1288" s="339" t="str">
        <f>SUBSTITUTE(RP_2024[[#This Row],[CODIGO TIPO]],"-","")</f>
        <v>O232020200991122</v>
      </c>
      <c r="U1288" s="335">
        <v>1905054</v>
      </c>
      <c r="V1288" s="339">
        <f>VALUE(LEFT(RIGHT(RP_2024[[#This Row],[IMPUTACION PRESUPUESTAL]],6),3))</f>
        <v>102</v>
      </c>
      <c r="W1288" s="333" t="s">
        <v>44</v>
      </c>
      <c r="X1288" s="333">
        <f>VALUE(LEFT(RP_2024[[#This Row],[Actividad]],SEARCH(".",RP_2024[[#This Row],[Actividad]],1)-1))</f>
        <v>3</v>
      </c>
      <c r="Y1288" s="335">
        <f>MONTH(RP_2024[[#This Row],[FECHA RP]])</f>
        <v>11</v>
      </c>
      <c r="Z1288" s="334" t="str">
        <f>IF(RP_2024[[#This Row],[FEC ANULACION]]="","",MONTH(RP_2024[[#This Row],[FEC ANULACION]]))</f>
        <v/>
      </c>
      <c r="AA1288" s="335" t="s">
        <v>1589</v>
      </c>
      <c r="AB1288" s="335" t="s">
        <v>3394</v>
      </c>
      <c r="AC1288" s="335" t="str">
        <f>MID(RP_2024[[#This Row],[Elemento PEP]],11,2)</f>
        <v>13</v>
      </c>
    </row>
    <row r="1289" spans="1:29">
      <c r="A1289" s="326">
        <v>5892</v>
      </c>
      <c r="B1289" s="345">
        <v>45618</v>
      </c>
      <c r="C1289" s="328" t="s">
        <v>1893</v>
      </c>
      <c r="D1289" s="328" t="s">
        <v>3217</v>
      </c>
      <c r="E1289" s="326" t="s">
        <v>1644</v>
      </c>
      <c r="F1289" s="326">
        <v>5407</v>
      </c>
      <c r="G1289" s="345">
        <v>45537</v>
      </c>
      <c r="H1289" s="329">
        <v>7039537</v>
      </c>
      <c r="I1289" s="329" t="s">
        <v>3218</v>
      </c>
      <c r="J1289" s="329">
        <v>12013</v>
      </c>
      <c r="K1289" s="329" t="s">
        <v>1704</v>
      </c>
      <c r="L1289" s="329" t="s">
        <v>1832</v>
      </c>
      <c r="M1289" s="330">
        <v>6957659</v>
      </c>
      <c r="N1289" s="330">
        <v>0</v>
      </c>
      <c r="O1289" s="327"/>
      <c r="P1289" s="330">
        <f>+RP_2024[[#This Row],[VALOR INICIAL]]-RP_2024[[#This Row],[VALOR ANULACION]]</f>
        <v>6957659</v>
      </c>
      <c r="Q1289" s="331"/>
      <c r="R1289" s="329">
        <f>VALUE(LEFT(RP_2024[[#This Row],[OBJETO]],3))</f>
        <v>127</v>
      </c>
      <c r="S1289" s="332">
        <f t="shared" ref="S1289:S1355" si="12">Proyecto</f>
        <v>242</v>
      </c>
      <c r="T1289" s="329" t="str">
        <f>SUBSTITUTE(RP_2024[[#This Row],[CODIGO TIPO]],"-","")</f>
        <v>O232020200991122</v>
      </c>
      <c r="U1289" s="333">
        <v>1905054</v>
      </c>
      <c r="V1289" s="329">
        <f>VALUE(LEFT(RIGHT(RP_2024[[#This Row],[IMPUTACION PRESUPUESTAL]],6),3))</f>
        <v>102</v>
      </c>
      <c r="W1289" s="333" t="s">
        <v>44</v>
      </c>
      <c r="X1289" s="333">
        <f>VALUE(LEFT(RP_2024[[#This Row],[Actividad]],SEARCH(".",RP_2024[[#This Row],[Actividad]],1)-1))</f>
        <v>3</v>
      </c>
      <c r="Y1289" s="333">
        <f>MONTH(RP_2024[[#This Row],[FECHA RP]])</f>
        <v>11</v>
      </c>
      <c r="Z1289" s="334" t="str">
        <f>IF(RP_2024[[#This Row],[FEC ANULACION]]="","",MONTH(RP_2024[[#This Row],[FEC ANULACION]]))</f>
        <v/>
      </c>
      <c r="AA1289" s="333" t="s">
        <v>1589</v>
      </c>
      <c r="AB1289" s="333" t="s">
        <v>3394</v>
      </c>
      <c r="AC1289" s="333" t="str">
        <f>MID(RP_2024[[#This Row],[Elemento PEP]],11,2)</f>
        <v>13</v>
      </c>
    </row>
    <row r="1290" spans="1:29">
      <c r="A1290" s="336">
        <v>5898</v>
      </c>
      <c r="B1290" s="346">
        <v>45618</v>
      </c>
      <c r="C1290" s="338" t="s">
        <v>1937</v>
      </c>
      <c r="D1290" s="338" t="s">
        <v>3219</v>
      </c>
      <c r="E1290" s="336" t="s">
        <v>1675</v>
      </c>
      <c r="F1290" s="336">
        <v>5828</v>
      </c>
      <c r="G1290" s="346">
        <v>45554</v>
      </c>
      <c r="H1290" s="339">
        <v>7024414</v>
      </c>
      <c r="I1290" s="339" t="s">
        <v>3220</v>
      </c>
      <c r="J1290" s="339">
        <v>12013</v>
      </c>
      <c r="K1290" s="339" t="s">
        <v>1704</v>
      </c>
      <c r="L1290" s="339" t="s">
        <v>1832</v>
      </c>
      <c r="M1290" s="340">
        <v>7821656</v>
      </c>
      <c r="N1290" s="330">
        <v>0</v>
      </c>
      <c r="O1290" s="337"/>
      <c r="P1290" s="340">
        <f>+RP_2024[[#This Row],[VALOR INICIAL]]-RP_2024[[#This Row],[VALOR ANULACION]]</f>
        <v>7821656</v>
      </c>
      <c r="Q1290" s="341"/>
      <c r="R1290" s="339">
        <f>VALUE(LEFT(RP_2024[[#This Row],[OBJETO]],3))</f>
        <v>443</v>
      </c>
      <c r="S1290" s="342">
        <f t="shared" si="12"/>
        <v>242</v>
      </c>
      <c r="T1290" s="339" t="str">
        <f>SUBSTITUTE(RP_2024[[#This Row],[CODIGO TIPO]],"-","")</f>
        <v>O232020200991122</v>
      </c>
      <c r="U1290" s="335">
        <v>1905049</v>
      </c>
      <c r="V1290" s="339">
        <f>VALUE(LEFT(RIGHT(RP_2024[[#This Row],[IMPUTACION PRESUPUESTAL]],6),3))</f>
        <v>95</v>
      </c>
      <c r="W1290" s="333" t="s">
        <v>1287</v>
      </c>
      <c r="X1290" s="333">
        <f>VALUE(LEFT(RP_2024[[#This Row],[Actividad]],SEARCH(".",RP_2024[[#This Row],[Actividad]],1)-1))</f>
        <v>45</v>
      </c>
      <c r="Y1290" s="335">
        <f>MONTH(RP_2024[[#This Row],[FECHA RP]])</f>
        <v>11</v>
      </c>
      <c r="Z1290" s="334" t="str">
        <f>IF(RP_2024[[#This Row],[FEC ANULACION]]="","",MONTH(RP_2024[[#This Row],[FEC ANULACION]]))</f>
        <v/>
      </c>
      <c r="AA1290" s="335" t="s">
        <v>1589</v>
      </c>
      <c r="AB1290" s="335" t="s">
        <v>3395</v>
      </c>
      <c r="AC1290" s="335" t="str">
        <f>MID(RP_2024[[#This Row],[Elemento PEP]],11,2)</f>
        <v>27</v>
      </c>
    </row>
    <row r="1291" spans="1:29">
      <c r="A1291" s="336">
        <v>5909</v>
      </c>
      <c r="B1291" s="346">
        <v>45621</v>
      </c>
      <c r="C1291" s="338" t="s">
        <v>1937</v>
      </c>
      <c r="D1291" s="338" t="s">
        <v>3221</v>
      </c>
      <c r="E1291" s="336" t="s">
        <v>1676</v>
      </c>
      <c r="F1291" s="336">
        <v>5796</v>
      </c>
      <c r="G1291" s="346">
        <v>45553</v>
      </c>
      <c r="H1291" s="339">
        <v>7023863</v>
      </c>
      <c r="I1291" s="339" t="s">
        <v>3222</v>
      </c>
      <c r="J1291" s="339">
        <v>12013</v>
      </c>
      <c r="K1291" s="339" t="s">
        <v>1704</v>
      </c>
      <c r="L1291" s="339" t="s">
        <v>1832</v>
      </c>
      <c r="M1291" s="340">
        <v>7821656</v>
      </c>
      <c r="N1291" s="330">
        <v>0</v>
      </c>
      <c r="O1291" s="337"/>
      <c r="P1291" s="340">
        <f>+RP_2024[[#This Row],[VALOR INICIAL]]-RP_2024[[#This Row],[VALOR ANULACION]]</f>
        <v>7821656</v>
      </c>
      <c r="Q1291" s="341"/>
      <c r="R1291" s="339">
        <f>VALUE(LEFT(RP_2024[[#This Row],[OBJETO]],3))</f>
        <v>451</v>
      </c>
      <c r="S1291" s="342">
        <f t="shared" si="12"/>
        <v>242</v>
      </c>
      <c r="T1291" s="339" t="str">
        <f>SUBSTITUTE(RP_2024[[#This Row],[CODIGO TIPO]],"-","")</f>
        <v>O232020200991122</v>
      </c>
      <c r="U1291" s="335">
        <v>1905049</v>
      </c>
      <c r="V1291" s="339">
        <f>VALUE(LEFT(RIGHT(RP_2024[[#This Row],[IMPUTACION PRESUPUESTAL]],6),3))</f>
        <v>95</v>
      </c>
      <c r="W1291" s="333" t="s">
        <v>1287</v>
      </c>
      <c r="X1291" s="333">
        <f>VALUE(LEFT(RP_2024[[#This Row],[Actividad]],SEARCH(".",RP_2024[[#This Row],[Actividad]],1)-1))</f>
        <v>45</v>
      </c>
      <c r="Y1291" s="335">
        <f>MONTH(RP_2024[[#This Row],[FECHA RP]])</f>
        <v>11</v>
      </c>
      <c r="Z1291" s="334" t="str">
        <f>IF(RP_2024[[#This Row],[FEC ANULACION]]="","",MONTH(RP_2024[[#This Row],[FEC ANULACION]]))</f>
        <v/>
      </c>
      <c r="AA1291" s="335" t="s">
        <v>1589</v>
      </c>
      <c r="AB1291" s="335" t="s">
        <v>3395</v>
      </c>
      <c r="AC1291" s="335" t="str">
        <f>MID(RP_2024[[#This Row],[Elemento PEP]],11,2)</f>
        <v>27</v>
      </c>
    </row>
    <row r="1292" spans="1:29">
      <c r="A1292" s="336">
        <v>5920</v>
      </c>
      <c r="B1292" s="346">
        <v>45622</v>
      </c>
      <c r="C1292" s="338" t="s">
        <v>1925</v>
      </c>
      <c r="D1292" s="338" t="s">
        <v>3223</v>
      </c>
      <c r="E1292" s="336" t="s">
        <v>1662</v>
      </c>
      <c r="F1292" s="336">
        <v>5429</v>
      </c>
      <c r="G1292" s="346">
        <v>45538</v>
      </c>
      <c r="H1292" s="339">
        <v>7054985</v>
      </c>
      <c r="I1292" s="339" t="s">
        <v>3224</v>
      </c>
      <c r="J1292" s="339">
        <v>12013</v>
      </c>
      <c r="K1292" s="339" t="s">
        <v>1704</v>
      </c>
      <c r="L1292" s="339" t="s">
        <v>1832</v>
      </c>
      <c r="M1292" s="340">
        <v>5773608</v>
      </c>
      <c r="N1292" s="330">
        <v>0</v>
      </c>
      <c r="O1292" s="337"/>
      <c r="P1292" s="340">
        <f>+RP_2024[[#This Row],[VALOR INICIAL]]-RP_2024[[#This Row],[VALOR ANULACION]]</f>
        <v>5773608</v>
      </c>
      <c r="Q1292" s="341"/>
      <c r="R1292" s="339">
        <f>VALUE(LEFT(RP_2024[[#This Row],[OBJETO]],3))</f>
        <v>267</v>
      </c>
      <c r="S1292" s="342">
        <f t="shared" si="12"/>
        <v>242</v>
      </c>
      <c r="T1292" s="339" t="str">
        <f>SUBSTITUTE(RP_2024[[#This Row],[CODIGO TIPO]],"-","")</f>
        <v>O232020200991122</v>
      </c>
      <c r="U1292" s="335">
        <v>1905049</v>
      </c>
      <c r="V1292" s="339">
        <f>VALUE(LEFT(RIGHT(RP_2024[[#This Row],[IMPUTACION PRESUPUESTAL]],6),3))</f>
        <v>149</v>
      </c>
      <c r="W1292" s="333" t="s">
        <v>1280</v>
      </c>
      <c r="X1292" s="333">
        <f>VALUE(LEFT(RP_2024[[#This Row],[Actividad]],SEARCH(".",RP_2024[[#This Row],[Actividad]],1)-1))</f>
        <v>42</v>
      </c>
      <c r="Y1292" s="335">
        <f>MONTH(RP_2024[[#This Row],[FECHA RP]])</f>
        <v>11</v>
      </c>
      <c r="Z1292" s="334" t="str">
        <f>IF(RP_2024[[#This Row],[FEC ANULACION]]="","",MONTH(RP_2024[[#This Row],[FEC ANULACION]]))</f>
        <v/>
      </c>
      <c r="AA1292" s="335" t="s">
        <v>1589</v>
      </c>
      <c r="AB1292" s="335" t="s">
        <v>3389</v>
      </c>
      <c r="AC1292" s="335" t="str">
        <f>MID(RP_2024[[#This Row],[Elemento PEP]],11,2)</f>
        <v>06</v>
      </c>
    </row>
    <row r="1293" spans="1:29">
      <c r="A1293" s="336">
        <v>5935</v>
      </c>
      <c r="B1293" s="346">
        <v>45623</v>
      </c>
      <c r="C1293" s="338" t="s">
        <v>1893</v>
      </c>
      <c r="D1293" s="338" t="s">
        <v>3225</v>
      </c>
      <c r="E1293" s="336" t="s">
        <v>1663</v>
      </c>
      <c r="F1293" s="336">
        <v>5441</v>
      </c>
      <c r="G1293" s="346">
        <v>45538</v>
      </c>
      <c r="H1293" s="339">
        <v>7052616</v>
      </c>
      <c r="I1293" s="339" t="s">
        <v>3226</v>
      </c>
      <c r="J1293" s="339">
        <v>12013</v>
      </c>
      <c r="K1293" s="339" t="s">
        <v>1704</v>
      </c>
      <c r="L1293" s="339" t="s">
        <v>1832</v>
      </c>
      <c r="M1293" s="340">
        <v>10197135</v>
      </c>
      <c r="N1293" s="330">
        <v>0</v>
      </c>
      <c r="O1293" s="337"/>
      <c r="P1293" s="340">
        <f>+RP_2024[[#This Row],[VALOR INICIAL]]-RP_2024[[#This Row],[VALOR ANULACION]]</f>
        <v>10197135</v>
      </c>
      <c r="Q1293" s="341"/>
      <c r="R1293" s="339">
        <f>VALUE(LEFT(RP_2024[[#This Row],[OBJETO]],3))</f>
        <v>266</v>
      </c>
      <c r="S1293" s="342">
        <f t="shared" si="12"/>
        <v>242</v>
      </c>
      <c r="T1293" s="339" t="str">
        <f>SUBSTITUTE(RP_2024[[#This Row],[CODIGO TIPO]],"-","")</f>
        <v>O232020200991122</v>
      </c>
      <c r="U1293" s="335">
        <v>1905054</v>
      </c>
      <c r="V1293" s="339">
        <f>VALUE(LEFT(RIGHT(RP_2024[[#This Row],[IMPUTACION PRESUPUESTAL]],6),3))</f>
        <v>102</v>
      </c>
      <c r="W1293" s="333" t="s">
        <v>44</v>
      </c>
      <c r="X1293" s="333">
        <f>VALUE(LEFT(RP_2024[[#This Row],[Actividad]],SEARCH(".",RP_2024[[#This Row],[Actividad]],1)-1))</f>
        <v>3</v>
      </c>
      <c r="Y1293" s="335">
        <f>MONTH(RP_2024[[#This Row],[FECHA RP]])</f>
        <v>11</v>
      </c>
      <c r="Z1293" s="334" t="str">
        <f>IF(RP_2024[[#This Row],[FEC ANULACION]]="","",MONTH(RP_2024[[#This Row],[FEC ANULACION]]))</f>
        <v/>
      </c>
      <c r="AA1293" s="335" t="s">
        <v>1589</v>
      </c>
      <c r="AB1293" s="335" t="s">
        <v>3394</v>
      </c>
      <c r="AC1293" s="335" t="str">
        <f>MID(RP_2024[[#This Row],[Elemento PEP]],11,2)</f>
        <v>13</v>
      </c>
    </row>
    <row r="1294" spans="1:29">
      <c r="A1294" s="336">
        <v>5936</v>
      </c>
      <c r="B1294" s="346">
        <v>45623</v>
      </c>
      <c r="C1294" s="338" t="s">
        <v>1937</v>
      </c>
      <c r="D1294" s="338" t="s">
        <v>3227</v>
      </c>
      <c r="E1294" s="336" t="s">
        <v>1677</v>
      </c>
      <c r="F1294" s="336">
        <v>5798</v>
      </c>
      <c r="G1294" s="346">
        <v>45553</v>
      </c>
      <c r="H1294" s="339">
        <v>7065325</v>
      </c>
      <c r="I1294" s="339" t="s">
        <v>3228</v>
      </c>
      <c r="J1294" s="339">
        <v>12013</v>
      </c>
      <c r="K1294" s="339" t="s">
        <v>1704</v>
      </c>
      <c r="L1294" s="339" t="s">
        <v>1832</v>
      </c>
      <c r="M1294" s="340">
        <v>5781224</v>
      </c>
      <c r="N1294" s="330">
        <v>0</v>
      </c>
      <c r="O1294" s="337"/>
      <c r="P1294" s="340">
        <f>+RP_2024[[#This Row],[VALOR INICIAL]]-RP_2024[[#This Row],[VALOR ANULACION]]</f>
        <v>5781224</v>
      </c>
      <c r="Q1294" s="341"/>
      <c r="R1294" s="339">
        <f>VALUE(LEFT(RP_2024[[#This Row],[OBJETO]],3))</f>
        <v>437</v>
      </c>
      <c r="S1294" s="342">
        <f t="shared" si="12"/>
        <v>242</v>
      </c>
      <c r="T1294" s="339" t="str">
        <f>SUBSTITUTE(RP_2024[[#This Row],[CODIGO TIPO]],"-","")</f>
        <v>O232020200991122</v>
      </c>
      <c r="U1294" s="335">
        <v>1905049</v>
      </c>
      <c r="V1294" s="339">
        <f>VALUE(LEFT(RIGHT(RP_2024[[#This Row],[IMPUTACION PRESUPUESTAL]],6),3))</f>
        <v>95</v>
      </c>
      <c r="W1294" s="333" t="s">
        <v>1287</v>
      </c>
      <c r="X1294" s="333">
        <f>VALUE(LEFT(RP_2024[[#This Row],[Actividad]],SEARCH(".",RP_2024[[#This Row],[Actividad]],1)-1))</f>
        <v>45</v>
      </c>
      <c r="Y1294" s="335">
        <f>MONTH(RP_2024[[#This Row],[FECHA RP]])</f>
        <v>11</v>
      </c>
      <c r="Z1294" s="334" t="str">
        <f>IF(RP_2024[[#This Row],[FEC ANULACION]]="","",MONTH(RP_2024[[#This Row],[FEC ANULACION]]))</f>
        <v/>
      </c>
      <c r="AA1294" s="335" t="s">
        <v>1589</v>
      </c>
      <c r="AB1294" s="335" t="s">
        <v>3395</v>
      </c>
      <c r="AC1294" s="335" t="str">
        <f>MID(RP_2024[[#This Row],[Elemento PEP]],11,2)</f>
        <v>27</v>
      </c>
    </row>
    <row r="1295" spans="1:29">
      <c r="A1295" s="336">
        <v>5938</v>
      </c>
      <c r="B1295" s="346">
        <v>45623</v>
      </c>
      <c r="C1295" s="338" t="s">
        <v>1893</v>
      </c>
      <c r="D1295" s="338" t="s">
        <v>3229</v>
      </c>
      <c r="E1295" s="336" t="s">
        <v>1597</v>
      </c>
      <c r="F1295" s="336">
        <v>4920</v>
      </c>
      <c r="G1295" s="346">
        <v>45509</v>
      </c>
      <c r="H1295" s="339">
        <v>7057685</v>
      </c>
      <c r="I1295" s="339" t="s">
        <v>3230</v>
      </c>
      <c r="J1295" s="339">
        <v>12013</v>
      </c>
      <c r="K1295" s="339" t="s">
        <v>1704</v>
      </c>
      <c r="L1295" s="339" t="s">
        <v>1832</v>
      </c>
      <c r="M1295" s="340">
        <v>5126472</v>
      </c>
      <c r="N1295" s="330">
        <v>0</v>
      </c>
      <c r="O1295" s="337"/>
      <c r="P1295" s="340">
        <f>+RP_2024[[#This Row],[VALOR INICIAL]]-RP_2024[[#This Row],[VALOR ANULACION]]</f>
        <v>5126472</v>
      </c>
      <c r="Q1295" s="341"/>
      <c r="R1295" s="339">
        <f>VALUE(LEFT(RP_2024[[#This Row],[OBJETO]],3))</f>
        <v>38</v>
      </c>
      <c r="S1295" s="342">
        <f t="shared" si="12"/>
        <v>242</v>
      </c>
      <c r="T1295" s="339" t="str">
        <f>SUBSTITUTE(RP_2024[[#This Row],[CODIGO TIPO]],"-","")</f>
        <v>O232020200991122</v>
      </c>
      <c r="U1295" s="335">
        <v>1905054</v>
      </c>
      <c r="V1295" s="339">
        <f>VALUE(LEFT(RIGHT(RP_2024[[#This Row],[IMPUTACION PRESUPUESTAL]],6),3))</f>
        <v>102</v>
      </c>
      <c r="W1295" s="333" t="s">
        <v>44</v>
      </c>
      <c r="X1295" s="333">
        <f>VALUE(LEFT(RP_2024[[#This Row],[Actividad]],SEARCH(".",RP_2024[[#This Row],[Actividad]],1)-1))</f>
        <v>3</v>
      </c>
      <c r="Y1295" s="335">
        <f>MONTH(RP_2024[[#This Row],[FECHA RP]])</f>
        <v>11</v>
      </c>
      <c r="Z1295" s="334" t="str">
        <f>IF(RP_2024[[#This Row],[FEC ANULACION]]="","",MONTH(RP_2024[[#This Row],[FEC ANULACION]]))</f>
        <v/>
      </c>
      <c r="AA1295" s="335" t="s">
        <v>1589</v>
      </c>
      <c r="AB1295" s="335" t="s">
        <v>3394</v>
      </c>
      <c r="AC1295" s="335" t="str">
        <f>MID(RP_2024[[#This Row],[Elemento PEP]],11,2)</f>
        <v>13</v>
      </c>
    </row>
    <row r="1296" spans="1:29">
      <c r="A1296" s="336">
        <v>5972</v>
      </c>
      <c r="B1296" s="346">
        <v>45625</v>
      </c>
      <c r="C1296" s="338" t="s">
        <v>3231</v>
      </c>
      <c r="D1296" s="338" t="s">
        <v>3232</v>
      </c>
      <c r="E1296" s="336" t="s">
        <v>3233</v>
      </c>
      <c r="F1296" s="336">
        <v>6584</v>
      </c>
      <c r="G1296" s="346">
        <v>45609</v>
      </c>
      <c r="H1296" s="339">
        <v>7082474</v>
      </c>
      <c r="I1296" s="339" t="s">
        <v>3234</v>
      </c>
      <c r="J1296" s="339">
        <v>12013</v>
      </c>
      <c r="K1296" s="339" t="s">
        <v>1704</v>
      </c>
      <c r="L1296" s="339" t="s">
        <v>1832</v>
      </c>
      <c r="M1296" s="340">
        <v>296548000</v>
      </c>
      <c r="N1296" s="330">
        <v>0</v>
      </c>
      <c r="O1296" s="337"/>
      <c r="P1296" s="340">
        <f>+RP_2024[[#This Row],[VALOR INICIAL]]-RP_2024[[#This Row],[VALOR ANULACION]]</f>
        <v>296548000</v>
      </c>
      <c r="Q1296" s="341"/>
      <c r="R1296" s="339">
        <f>VALUE(LEFT(RP_2024[[#This Row],[OBJETO]],3))</f>
        <v>506</v>
      </c>
      <c r="S1296" s="342">
        <f t="shared" si="12"/>
        <v>242</v>
      </c>
      <c r="T1296" s="339" t="str">
        <f>SUBSTITUTE(RP_2024[[#This Row],[CODIGO TIPO]],"-","")</f>
        <v>O232020200991122</v>
      </c>
      <c r="U1296" s="335">
        <v>1905049</v>
      </c>
      <c r="V1296" s="339">
        <f>VALUE(LEFT(RIGHT(RP_2024[[#This Row],[IMPUTACION PRESUPUESTAL]],6),3))</f>
        <v>231</v>
      </c>
      <c r="W1296" s="333" t="s">
        <v>1269</v>
      </c>
      <c r="X1296" s="333">
        <f>VALUE(LEFT(RP_2024[[#This Row],[Actividad]],SEARCH(".",RP_2024[[#This Row],[Actividad]],1)-1))</f>
        <v>37</v>
      </c>
      <c r="Y1296" s="335">
        <f>MONTH(RP_2024[[#This Row],[FECHA RP]])</f>
        <v>11</v>
      </c>
      <c r="Z1296" s="334" t="str">
        <f>IF(RP_2024[[#This Row],[FEC ANULACION]]="","",MONTH(RP_2024[[#This Row],[FEC ANULACION]]))</f>
        <v/>
      </c>
      <c r="AA1296" s="335" t="s">
        <v>1589</v>
      </c>
      <c r="AB1296" s="335" t="s">
        <v>3399</v>
      </c>
      <c r="AC1296" s="335" t="str">
        <f>MID(RP_2024[[#This Row],[Elemento PEP]],11,2)</f>
        <v>26</v>
      </c>
    </row>
    <row r="1297" spans="1:29">
      <c r="A1297" s="336">
        <v>5976</v>
      </c>
      <c r="B1297" s="346">
        <v>45625</v>
      </c>
      <c r="C1297" s="338" t="s">
        <v>1893</v>
      </c>
      <c r="D1297" s="338" t="s">
        <v>3235</v>
      </c>
      <c r="E1297" s="336" t="s">
        <v>1664</v>
      </c>
      <c r="F1297" s="336">
        <v>5811</v>
      </c>
      <c r="G1297" s="346">
        <v>45553</v>
      </c>
      <c r="H1297" s="339">
        <v>7048001</v>
      </c>
      <c r="I1297" s="339" t="s">
        <v>3236</v>
      </c>
      <c r="J1297" s="339">
        <v>12013</v>
      </c>
      <c r="K1297" s="339" t="s">
        <v>1704</v>
      </c>
      <c r="L1297" s="339" t="s">
        <v>1832</v>
      </c>
      <c r="M1297" s="340">
        <v>10197135</v>
      </c>
      <c r="N1297" s="330">
        <v>0</v>
      </c>
      <c r="O1297" s="337"/>
      <c r="P1297" s="340">
        <f>+RP_2024[[#This Row],[VALOR INICIAL]]-RP_2024[[#This Row],[VALOR ANULACION]]</f>
        <v>10197135</v>
      </c>
      <c r="Q1297" s="341"/>
      <c r="R1297" s="339">
        <f>VALUE(LEFT(RP_2024[[#This Row],[OBJETO]],3))</f>
        <v>391</v>
      </c>
      <c r="S1297" s="342">
        <f t="shared" si="12"/>
        <v>242</v>
      </c>
      <c r="T1297" s="339" t="str">
        <f>SUBSTITUTE(RP_2024[[#This Row],[CODIGO TIPO]],"-","")</f>
        <v>O232020200991122</v>
      </c>
      <c r="U1297" s="335">
        <v>1905054</v>
      </c>
      <c r="V1297" s="339">
        <f>VALUE(LEFT(RIGHT(RP_2024[[#This Row],[IMPUTACION PRESUPUESTAL]],6),3))</f>
        <v>102</v>
      </c>
      <c r="W1297" s="333" t="s">
        <v>44</v>
      </c>
      <c r="X1297" s="333">
        <f>VALUE(LEFT(RP_2024[[#This Row],[Actividad]],SEARCH(".",RP_2024[[#This Row],[Actividad]],1)-1))</f>
        <v>3</v>
      </c>
      <c r="Y1297" s="335">
        <f>MONTH(RP_2024[[#This Row],[FECHA RP]])</f>
        <v>11</v>
      </c>
      <c r="Z1297" s="334" t="str">
        <f>IF(RP_2024[[#This Row],[FEC ANULACION]]="","",MONTH(RP_2024[[#This Row],[FEC ANULACION]]))</f>
        <v/>
      </c>
      <c r="AA1297" s="335" t="s">
        <v>1589</v>
      </c>
      <c r="AB1297" s="335" t="s">
        <v>3394</v>
      </c>
      <c r="AC1297" s="335" t="str">
        <f>MID(RP_2024[[#This Row],[Elemento PEP]],11,2)</f>
        <v>13</v>
      </c>
    </row>
    <row r="1298" spans="1:29">
      <c r="A1298" s="336">
        <v>5977</v>
      </c>
      <c r="B1298" s="346">
        <v>45625</v>
      </c>
      <c r="C1298" s="338" t="s">
        <v>1893</v>
      </c>
      <c r="D1298" s="338" t="s">
        <v>3237</v>
      </c>
      <c r="E1298" s="336" t="s">
        <v>1645</v>
      </c>
      <c r="F1298" s="336">
        <v>4804</v>
      </c>
      <c r="G1298" s="346">
        <v>45509</v>
      </c>
      <c r="H1298" s="339">
        <v>7078283</v>
      </c>
      <c r="I1298" s="339" t="s">
        <v>3238</v>
      </c>
      <c r="J1298" s="339">
        <v>12013</v>
      </c>
      <c r="K1298" s="339" t="s">
        <v>1704</v>
      </c>
      <c r="L1298" s="339" t="s">
        <v>1832</v>
      </c>
      <c r="M1298" s="340">
        <v>8678304</v>
      </c>
      <c r="N1298" s="330">
        <v>0</v>
      </c>
      <c r="O1298" s="337"/>
      <c r="P1298" s="340">
        <f>+RP_2024[[#This Row],[VALOR INICIAL]]-RP_2024[[#This Row],[VALOR ANULACION]]</f>
        <v>8678304</v>
      </c>
      <c r="Q1298" s="341"/>
      <c r="R1298" s="339">
        <f>VALUE(LEFT(RP_2024[[#This Row],[OBJETO]],3))</f>
        <v>186</v>
      </c>
      <c r="S1298" s="342">
        <f t="shared" si="12"/>
        <v>242</v>
      </c>
      <c r="T1298" s="339" t="str">
        <f>SUBSTITUTE(RP_2024[[#This Row],[CODIGO TIPO]],"-","")</f>
        <v>O232020200991122</v>
      </c>
      <c r="U1298" s="335">
        <v>1905054</v>
      </c>
      <c r="V1298" s="339">
        <f>VALUE(LEFT(RIGHT(RP_2024[[#This Row],[IMPUTACION PRESUPUESTAL]],6),3))</f>
        <v>102</v>
      </c>
      <c r="W1298" s="333" t="s">
        <v>44</v>
      </c>
      <c r="X1298" s="333">
        <f>VALUE(LEFT(RP_2024[[#This Row],[Actividad]],SEARCH(".",RP_2024[[#This Row],[Actividad]],1)-1))</f>
        <v>3</v>
      </c>
      <c r="Y1298" s="335">
        <f>MONTH(RP_2024[[#This Row],[FECHA RP]])</f>
        <v>11</v>
      </c>
      <c r="Z1298" s="334" t="str">
        <f>IF(RP_2024[[#This Row],[FEC ANULACION]]="","",MONTH(RP_2024[[#This Row],[FEC ANULACION]]))</f>
        <v/>
      </c>
      <c r="AA1298" s="335" t="s">
        <v>1589</v>
      </c>
      <c r="AB1298" s="335" t="s">
        <v>3394</v>
      </c>
      <c r="AC1298" s="335" t="str">
        <f>MID(RP_2024[[#This Row],[Elemento PEP]],11,2)</f>
        <v>13</v>
      </c>
    </row>
    <row r="1299" spans="1:29">
      <c r="A1299" s="336">
        <v>5984</v>
      </c>
      <c r="B1299" s="346">
        <v>45627</v>
      </c>
      <c r="C1299" s="338" t="s">
        <v>1937</v>
      </c>
      <c r="D1299" s="338" t="s">
        <v>3239</v>
      </c>
      <c r="E1299" s="336" t="s">
        <v>1678</v>
      </c>
      <c r="F1299" s="336">
        <v>6419</v>
      </c>
      <c r="G1299" s="346">
        <v>45587</v>
      </c>
      <c r="H1299" s="339">
        <v>7076784</v>
      </c>
      <c r="I1299" s="339" t="s">
        <v>3240</v>
      </c>
      <c r="J1299" s="339">
        <v>12013</v>
      </c>
      <c r="K1299" s="339" t="s">
        <v>1704</v>
      </c>
      <c r="L1299" s="339" t="s">
        <v>1832</v>
      </c>
      <c r="M1299" s="340">
        <v>3672640</v>
      </c>
      <c r="N1299" s="330">
        <v>0</v>
      </c>
      <c r="O1299" s="337"/>
      <c r="P1299" s="340">
        <f>+RP_2024[[#This Row],[VALOR INICIAL]]-RP_2024[[#This Row],[VALOR ANULACION]]</f>
        <v>3672640</v>
      </c>
      <c r="Q1299" s="341"/>
      <c r="R1299" s="339">
        <f>VALUE(LEFT(RP_2024[[#This Row],[OBJETO]],3))</f>
        <v>489</v>
      </c>
      <c r="S1299" s="342">
        <f t="shared" si="12"/>
        <v>242</v>
      </c>
      <c r="T1299" s="339" t="str">
        <f>SUBSTITUTE(RP_2024[[#This Row],[CODIGO TIPO]],"-","")</f>
        <v>O232020200991122</v>
      </c>
      <c r="U1299" s="335">
        <v>1905049</v>
      </c>
      <c r="V1299" s="339">
        <f>VALUE(LEFT(RIGHT(RP_2024[[#This Row],[IMPUTACION PRESUPUESTAL]],6),3))</f>
        <v>95</v>
      </c>
      <c r="W1299" s="333" t="s">
        <v>1287</v>
      </c>
      <c r="X1299" s="333">
        <f>VALUE(LEFT(RP_2024[[#This Row],[Actividad]],SEARCH(".",RP_2024[[#This Row],[Actividad]],1)-1))</f>
        <v>45</v>
      </c>
      <c r="Y1299" s="335">
        <f>MONTH(RP_2024[[#This Row],[FECHA RP]])</f>
        <v>12</v>
      </c>
      <c r="Z1299" s="334" t="str">
        <f>IF(RP_2024[[#This Row],[FEC ANULACION]]="","",MONTH(RP_2024[[#This Row],[FEC ANULACION]]))</f>
        <v/>
      </c>
      <c r="AA1299" s="335" t="s">
        <v>1589</v>
      </c>
      <c r="AB1299" s="335" t="s">
        <v>3395</v>
      </c>
      <c r="AC1299" s="335" t="str">
        <f>MID(RP_2024[[#This Row],[Elemento PEP]],11,2)</f>
        <v>27</v>
      </c>
    </row>
    <row r="1300" spans="1:29">
      <c r="A1300" s="336">
        <v>5986</v>
      </c>
      <c r="B1300" s="346">
        <v>45627</v>
      </c>
      <c r="C1300" s="338" t="s">
        <v>1937</v>
      </c>
      <c r="D1300" s="338" t="s">
        <v>3241</v>
      </c>
      <c r="E1300" s="336" t="s">
        <v>1679</v>
      </c>
      <c r="F1300" s="336">
        <v>4959</v>
      </c>
      <c r="G1300" s="346">
        <v>45509</v>
      </c>
      <c r="H1300" s="339">
        <v>7078496</v>
      </c>
      <c r="I1300" s="339" t="s">
        <v>3242</v>
      </c>
      <c r="J1300" s="339">
        <v>12013</v>
      </c>
      <c r="K1300" s="339" t="s">
        <v>1704</v>
      </c>
      <c r="L1300" s="339" t="s">
        <v>1832</v>
      </c>
      <c r="M1300" s="340">
        <v>5441152</v>
      </c>
      <c r="N1300" s="330">
        <v>0</v>
      </c>
      <c r="O1300" s="337"/>
      <c r="P1300" s="340">
        <f>+RP_2024[[#This Row],[VALOR INICIAL]]-RP_2024[[#This Row],[VALOR ANULACION]]</f>
        <v>5441152</v>
      </c>
      <c r="Q1300" s="341"/>
      <c r="R1300" s="339">
        <f>VALUE(LEFT(RP_2024[[#This Row],[OBJETO]],3))</f>
        <v>492</v>
      </c>
      <c r="S1300" s="342">
        <f t="shared" si="12"/>
        <v>242</v>
      </c>
      <c r="T1300" s="339" t="str">
        <f>SUBSTITUTE(RP_2024[[#This Row],[CODIGO TIPO]],"-","")</f>
        <v>O232020200991122</v>
      </c>
      <c r="U1300" s="335">
        <v>1905049</v>
      </c>
      <c r="V1300" s="339">
        <f>VALUE(LEFT(RIGHT(RP_2024[[#This Row],[IMPUTACION PRESUPUESTAL]],6),3))</f>
        <v>95</v>
      </c>
      <c r="W1300" s="333" t="s">
        <v>1287</v>
      </c>
      <c r="X1300" s="333">
        <f>VALUE(LEFT(RP_2024[[#This Row],[Actividad]],SEARCH(".",RP_2024[[#This Row],[Actividad]],1)-1))</f>
        <v>45</v>
      </c>
      <c r="Y1300" s="335">
        <f>MONTH(RP_2024[[#This Row],[FECHA RP]])</f>
        <v>12</v>
      </c>
      <c r="Z1300" s="334" t="str">
        <f>IF(RP_2024[[#This Row],[FEC ANULACION]]="","",MONTH(RP_2024[[#This Row],[FEC ANULACION]]))</f>
        <v/>
      </c>
      <c r="AA1300" s="335" t="s">
        <v>1589</v>
      </c>
      <c r="AB1300" s="335" t="s">
        <v>3395</v>
      </c>
      <c r="AC1300" s="335" t="str">
        <f>MID(RP_2024[[#This Row],[Elemento PEP]],11,2)</f>
        <v>27</v>
      </c>
    </row>
    <row r="1301" spans="1:29">
      <c r="A1301" s="336">
        <v>6053</v>
      </c>
      <c r="B1301" s="346">
        <v>45627</v>
      </c>
      <c r="C1301" s="338" t="s">
        <v>1937</v>
      </c>
      <c r="D1301" s="338" t="s">
        <v>3243</v>
      </c>
      <c r="E1301" s="336" t="s">
        <v>1680</v>
      </c>
      <c r="F1301" s="336">
        <v>4676</v>
      </c>
      <c r="G1301" s="346">
        <v>45503</v>
      </c>
      <c r="H1301" s="339">
        <v>7074309</v>
      </c>
      <c r="I1301" s="339" t="s">
        <v>3244</v>
      </c>
      <c r="J1301" s="339">
        <v>12013</v>
      </c>
      <c r="K1301" s="339" t="s">
        <v>1704</v>
      </c>
      <c r="L1301" s="339" t="s">
        <v>1832</v>
      </c>
      <c r="M1301" s="340">
        <v>8379456</v>
      </c>
      <c r="N1301" s="330">
        <v>0</v>
      </c>
      <c r="O1301" s="337"/>
      <c r="P1301" s="340">
        <f>+RP_2024[[#This Row],[VALOR INICIAL]]-RP_2024[[#This Row],[VALOR ANULACION]]</f>
        <v>8379456</v>
      </c>
      <c r="Q1301" s="341"/>
      <c r="R1301" s="339">
        <f>VALUE(LEFT(RP_2024[[#This Row],[OBJETO]],3))</f>
        <v>487</v>
      </c>
      <c r="S1301" s="342">
        <f t="shared" si="12"/>
        <v>242</v>
      </c>
      <c r="T1301" s="339" t="str">
        <f>SUBSTITUTE(RP_2024[[#This Row],[CODIGO TIPO]],"-","")</f>
        <v>O232020200991122</v>
      </c>
      <c r="U1301" s="335">
        <v>1905049</v>
      </c>
      <c r="V1301" s="339">
        <f>VALUE(LEFT(RIGHT(RP_2024[[#This Row],[IMPUTACION PRESUPUESTAL]],6),3))</f>
        <v>95</v>
      </c>
      <c r="W1301" s="333" t="s">
        <v>1287</v>
      </c>
      <c r="X1301" s="333">
        <f>VALUE(LEFT(RP_2024[[#This Row],[Actividad]],SEARCH(".",RP_2024[[#This Row],[Actividad]],1)-1))</f>
        <v>45</v>
      </c>
      <c r="Y1301" s="335">
        <f>MONTH(RP_2024[[#This Row],[FECHA RP]])</f>
        <v>12</v>
      </c>
      <c r="Z1301" s="334" t="str">
        <f>IF(RP_2024[[#This Row],[FEC ANULACION]]="","",MONTH(RP_2024[[#This Row],[FEC ANULACION]]))</f>
        <v/>
      </c>
      <c r="AA1301" s="335" t="s">
        <v>1589</v>
      </c>
      <c r="AB1301" s="335" t="s">
        <v>3395</v>
      </c>
      <c r="AC1301" s="335" t="str">
        <f>MID(RP_2024[[#This Row],[Elemento PEP]],11,2)</f>
        <v>27</v>
      </c>
    </row>
    <row r="1302" spans="1:29">
      <c r="A1302" s="336">
        <v>6071</v>
      </c>
      <c r="B1302" s="346">
        <v>45628</v>
      </c>
      <c r="C1302" s="338" t="s">
        <v>1750</v>
      </c>
      <c r="D1302" s="338" t="s">
        <v>3245</v>
      </c>
      <c r="E1302" s="336" t="s">
        <v>1579</v>
      </c>
      <c r="F1302" s="336">
        <v>6723</v>
      </c>
      <c r="G1302" s="346">
        <v>45624</v>
      </c>
      <c r="H1302" s="339">
        <v>41752024</v>
      </c>
      <c r="I1302" s="339" t="s">
        <v>1708</v>
      </c>
      <c r="J1302" s="339">
        <v>57002</v>
      </c>
      <c r="K1302" s="339" t="s">
        <v>1704</v>
      </c>
      <c r="L1302" s="339" t="s">
        <v>1705</v>
      </c>
      <c r="M1302" s="340">
        <v>52019951</v>
      </c>
      <c r="N1302" s="330">
        <v>0</v>
      </c>
      <c r="O1302" s="337"/>
      <c r="P1302" s="340">
        <f>+RP_2024[[#This Row],[VALOR INICIAL]]-RP_2024[[#This Row],[VALOR ANULACION]]</f>
        <v>52019951</v>
      </c>
      <c r="Q1302" s="341"/>
      <c r="R1302" s="339">
        <f>VALUE(LEFT(RP_2024[[#This Row],[OBJETO]],3))</f>
        <v>549</v>
      </c>
      <c r="S1302" s="342">
        <f t="shared" si="12"/>
        <v>242</v>
      </c>
      <c r="T1302" s="339" t="str">
        <f>SUBSTITUTE(RP_2024[[#This Row],[CODIGO TIPO]],"-","")</f>
        <v>O232020200991122</v>
      </c>
      <c r="U1302" s="335">
        <v>1905014</v>
      </c>
      <c r="V1302" s="339">
        <f>VALUE(LEFT(RIGHT(RP_2024[[#This Row],[IMPUTACION PRESUPUESTAL]],6),3))</f>
        <v>126</v>
      </c>
      <c r="W1302" s="333" t="s">
        <v>1245</v>
      </c>
      <c r="X1302" s="333">
        <f>VALUE(LEFT(RP_2024[[#This Row],[Actividad]],SEARCH(".",RP_2024[[#This Row],[Actividad]],1)-1))</f>
        <v>20</v>
      </c>
      <c r="Y1302" s="335">
        <f>MONTH(RP_2024[[#This Row],[FECHA RP]])</f>
        <v>12</v>
      </c>
      <c r="Z1302" s="334" t="str">
        <f>IF(RP_2024[[#This Row],[FEC ANULACION]]="","",MONTH(RP_2024[[#This Row],[FEC ANULACION]]))</f>
        <v/>
      </c>
      <c r="AA1302" s="335" t="s">
        <v>1588</v>
      </c>
      <c r="AB1302" s="335" t="s">
        <v>3392</v>
      </c>
      <c r="AC1302" s="335" t="str">
        <f>MID(RP_2024[[#This Row],[Elemento PEP]],11,2)</f>
        <v>13</v>
      </c>
    </row>
    <row r="1303" spans="1:29">
      <c r="A1303" s="336">
        <v>6072</v>
      </c>
      <c r="B1303" s="346">
        <v>45628</v>
      </c>
      <c r="C1303" s="338" t="s">
        <v>1751</v>
      </c>
      <c r="D1303" s="338" t="s">
        <v>3245</v>
      </c>
      <c r="E1303" s="336" t="s">
        <v>1579</v>
      </c>
      <c r="F1303" s="336">
        <v>6724</v>
      </c>
      <c r="G1303" s="346">
        <v>45624</v>
      </c>
      <c r="H1303" s="339">
        <v>41752024</v>
      </c>
      <c r="I1303" s="339" t="s">
        <v>1708</v>
      </c>
      <c r="J1303" s="339">
        <v>57002</v>
      </c>
      <c r="K1303" s="339" t="s">
        <v>1704</v>
      </c>
      <c r="L1303" s="339" t="s">
        <v>1705</v>
      </c>
      <c r="M1303" s="340">
        <v>52759575</v>
      </c>
      <c r="N1303" s="330">
        <v>0</v>
      </c>
      <c r="O1303" s="337"/>
      <c r="P1303" s="340">
        <f>+RP_2024[[#This Row],[VALOR INICIAL]]-RP_2024[[#This Row],[VALOR ANULACION]]</f>
        <v>52759575</v>
      </c>
      <c r="Q1303" s="341"/>
      <c r="R1303" s="339">
        <f>VALUE(LEFT(RP_2024[[#This Row],[OBJETO]],3))</f>
        <v>549</v>
      </c>
      <c r="S1303" s="342">
        <f t="shared" si="12"/>
        <v>242</v>
      </c>
      <c r="T1303" s="339" t="str">
        <f>SUBSTITUTE(RP_2024[[#This Row],[CODIGO TIPO]],"-","")</f>
        <v>O232020200991122</v>
      </c>
      <c r="U1303" s="335">
        <v>1905014</v>
      </c>
      <c r="V1303" s="339">
        <f>VALUE(LEFT(RIGHT(RP_2024[[#This Row],[IMPUTACION PRESUPUESTAL]],6),3))</f>
        <v>113</v>
      </c>
      <c r="W1303" s="333" t="s">
        <v>1243</v>
      </c>
      <c r="X1303" s="333">
        <f>VALUE(LEFT(RP_2024[[#This Row],[Actividad]],SEARCH(".",RP_2024[[#This Row],[Actividad]],1)-1))</f>
        <v>18</v>
      </c>
      <c r="Y1303" s="335">
        <f>MONTH(RP_2024[[#This Row],[FECHA RP]])</f>
        <v>12</v>
      </c>
      <c r="Z1303" s="334" t="str">
        <f>IF(RP_2024[[#This Row],[FEC ANULACION]]="","",MONTH(RP_2024[[#This Row],[FEC ANULACION]]))</f>
        <v/>
      </c>
      <c r="AA1303" s="335" t="s">
        <v>1588</v>
      </c>
      <c r="AB1303" s="335" t="s">
        <v>3392</v>
      </c>
      <c r="AC1303" s="335" t="str">
        <f>MID(RP_2024[[#This Row],[Elemento PEP]],11,2)</f>
        <v>13</v>
      </c>
    </row>
    <row r="1304" spans="1:29">
      <c r="A1304" s="336">
        <v>6073</v>
      </c>
      <c r="B1304" s="346">
        <v>45628</v>
      </c>
      <c r="C1304" s="338" t="s">
        <v>1711</v>
      </c>
      <c r="D1304" s="338" t="s">
        <v>3245</v>
      </c>
      <c r="E1304" s="336" t="s">
        <v>1579</v>
      </c>
      <c r="F1304" s="336">
        <v>6728</v>
      </c>
      <c r="G1304" s="346">
        <v>45624</v>
      </c>
      <c r="H1304" s="339">
        <v>41752024</v>
      </c>
      <c r="I1304" s="339" t="s">
        <v>1708</v>
      </c>
      <c r="J1304" s="339">
        <v>57002</v>
      </c>
      <c r="K1304" s="339" t="s">
        <v>1704</v>
      </c>
      <c r="L1304" s="339" t="s">
        <v>1705</v>
      </c>
      <c r="M1304" s="340">
        <v>42689904</v>
      </c>
      <c r="N1304" s="330">
        <v>0</v>
      </c>
      <c r="O1304" s="337"/>
      <c r="P1304" s="340">
        <f>+RP_2024[[#This Row],[VALOR INICIAL]]-RP_2024[[#This Row],[VALOR ANULACION]]</f>
        <v>42689904</v>
      </c>
      <c r="Q1304" s="341"/>
      <c r="R1304" s="339">
        <f>VALUE(LEFT(RP_2024[[#This Row],[OBJETO]],3))</f>
        <v>549</v>
      </c>
      <c r="S1304" s="342">
        <f t="shared" si="12"/>
        <v>242</v>
      </c>
      <c r="T1304" s="339" t="str">
        <f>SUBSTITUTE(RP_2024[[#This Row],[CODIGO TIPO]],"-","")</f>
        <v>O232020200991122</v>
      </c>
      <c r="U1304" s="335">
        <v>1905014</v>
      </c>
      <c r="V1304" s="339">
        <f>VALUE(LEFT(RIGHT(RP_2024[[#This Row],[IMPUTACION PRESUPUESTAL]],6),3))</f>
        <v>114</v>
      </c>
      <c r="W1304" s="333" t="s">
        <v>1242</v>
      </c>
      <c r="X1304" s="333">
        <f>VALUE(LEFT(RP_2024[[#This Row],[Actividad]],SEARCH(".",RP_2024[[#This Row],[Actividad]],1)-1))</f>
        <v>17</v>
      </c>
      <c r="Y1304" s="335">
        <f>MONTH(RP_2024[[#This Row],[FECHA RP]])</f>
        <v>12</v>
      </c>
      <c r="Z1304" s="334" t="str">
        <f>IF(RP_2024[[#This Row],[FEC ANULACION]]="","",MONTH(RP_2024[[#This Row],[FEC ANULACION]]))</f>
        <v/>
      </c>
      <c r="AA1304" s="335" t="s">
        <v>1588</v>
      </c>
      <c r="AB1304" s="335" t="s">
        <v>3391</v>
      </c>
      <c r="AC1304" s="335" t="str">
        <f>MID(RP_2024[[#This Row],[Elemento PEP]],11,2)</f>
        <v>09</v>
      </c>
    </row>
    <row r="1305" spans="1:29">
      <c r="A1305" s="336">
        <v>6074</v>
      </c>
      <c r="B1305" s="346">
        <v>45628</v>
      </c>
      <c r="C1305" s="338" t="s">
        <v>2983</v>
      </c>
      <c r="D1305" s="338" t="s">
        <v>3245</v>
      </c>
      <c r="E1305" s="336" t="s">
        <v>1579</v>
      </c>
      <c r="F1305" s="336">
        <v>6726</v>
      </c>
      <c r="G1305" s="346">
        <v>45624</v>
      </c>
      <c r="H1305" s="339">
        <v>41752024</v>
      </c>
      <c r="I1305" s="339" t="s">
        <v>1708</v>
      </c>
      <c r="J1305" s="339">
        <v>49940</v>
      </c>
      <c r="K1305" s="339" t="s">
        <v>1704</v>
      </c>
      <c r="L1305" s="339" t="s">
        <v>2984</v>
      </c>
      <c r="M1305" s="340">
        <v>548108</v>
      </c>
      <c r="N1305" s="330">
        <v>0</v>
      </c>
      <c r="O1305" s="337"/>
      <c r="P1305" s="340">
        <f>+RP_2024[[#This Row],[VALOR INICIAL]]-RP_2024[[#This Row],[VALOR ANULACION]]</f>
        <v>548108</v>
      </c>
      <c r="Q1305" s="341"/>
      <c r="R1305" s="339">
        <f>VALUE(LEFT(RP_2024[[#This Row],[OBJETO]],3))</f>
        <v>549</v>
      </c>
      <c r="S1305" s="342">
        <f t="shared" si="12"/>
        <v>242</v>
      </c>
      <c r="T1305" s="339" t="str">
        <f>SUBSTITUTE(RP_2024[[#This Row],[CODIGO TIPO]],"-","")</f>
        <v>O232020200991122</v>
      </c>
      <c r="U1305" s="335">
        <v>1905014</v>
      </c>
      <c r="V1305" s="339">
        <f>VALUE(LEFT(RIGHT(RP_2024[[#This Row],[IMPUTACION PRESUPUESTAL]],6),3))</f>
        <v>229</v>
      </c>
      <c r="W1305" s="333" t="s">
        <v>1241</v>
      </c>
      <c r="X1305" s="333">
        <f>VALUE(LEFT(RP_2024[[#This Row],[Actividad]],SEARCH(".",RP_2024[[#This Row],[Actividad]],1)-1))</f>
        <v>15</v>
      </c>
      <c r="Y1305" s="335">
        <f>MONTH(RP_2024[[#This Row],[FECHA RP]])</f>
        <v>12</v>
      </c>
      <c r="Z1305" s="334" t="str">
        <f>IF(RP_2024[[#This Row],[FEC ANULACION]]="","",MONTH(RP_2024[[#This Row],[FEC ANULACION]]))</f>
        <v/>
      </c>
      <c r="AA1305" s="335" t="s">
        <v>1591</v>
      </c>
      <c r="AB1305" s="335" t="s">
        <v>3392</v>
      </c>
      <c r="AC1305" s="335" t="str">
        <f>MID(RP_2024[[#This Row],[Elemento PEP]],11,2)</f>
        <v>13</v>
      </c>
    </row>
    <row r="1306" spans="1:29">
      <c r="A1306" s="336">
        <v>6075</v>
      </c>
      <c r="B1306" s="346">
        <v>45628</v>
      </c>
      <c r="C1306" s="338" t="s">
        <v>1728</v>
      </c>
      <c r="D1306" s="338" t="s">
        <v>3245</v>
      </c>
      <c r="E1306" s="336" t="s">
        <v>1579</v>
      </c>
      <c r="F1306" s="336">
        <v>6730</v>
      </c>
      <c r="G1306" s="346">
        <v>45624</v>
      </c>
      <c r="H1306" s="339">
        <v>41752024</v>
      </c>
      <c r="I1306" s="339" t="s">
        <v>1708</v>
      </c>
      <c r="J1306" s="339">
        <v>57002</v>
      </c>
      <c r="K1306" s="339" t="s">
        <v>1704</v>
      </c>
      <c r="L1306" s="339" t="s">
        <v>1705</v>
      </c>
      <c r="M1306" s="340">
        <v>41875504</v>
      </c>
      <c r="N1306" s="330">
        <v>0</v>
      </c>
      <c r="O1306" s="337"/>
      <c r="P1306" s="340">
        <f>+RP_2024[[#This Row],[VALOR INICIAL]]-RP_2024[[#This Row],[VALOR ANULACION]]</f>
        <v>41875504</v>
      </c>
      <c r="Q1306" s="341"/>
      <c r="R1306" s="339">
        <f>VALUE(LEFT(RP_2024[[#This Row],[OBJETO]],3))</f>
        <v>549</v>
      </c>
      <c r="S1306" s="342">
        <f t="shared" si="12"/>
        <v>242</v>
      </c>
      <c r="T1306" s="339" t="str">
        <f>SUBSTITUTE(RP_2024[[#This Row],[CODIGO TIPO]],"-","")</f>
        <v>O232020200991122</v>
      </c>
      <c r="U1306" s="335">
        <v>1905014</v>
      </c>
      <c r="V1306" s="339">
        <f>VALUE(LEFT(RIGHT(RP_2024[[#This Row],[IMPUTACION PRESUPUESTAL]],6),3))</f>
        <v>124</v>
      </c>
      <c r="W1306" s="333" t="s">
        <v>1099</v>
      </c>
      <c r="X1306" s="333">
        <f>VALUE(LEFT(RP_2024[[#This Row],[Actividad]],SEARCH(".",RP_2024[[#This Row],[Actividad]],1)-1))</f>
        <v>16</v>
      </c>
      <c r="Y1306" s="335">
        <f>MONTH(RP_2024[[#This Row],[FECHA RP]])</f>
        <v>12</v>
      </c>
      <c r="Z1306" s="334" t="str">
        <f>IF(RP_2024[[#This Row],[FEC ANULACION]]="","",MONTH(RP_2024[[#This Row],[FEC ANULACION]]))</f>
        <v/>
      </c>
      <c r="AA1306" s="335" t="s">
        <v>1588</v>
      </c>
      <c r="AB1306" s="335" t="s">
        <v>3392</v>
      </c>
      <c r="AC1306" s="335" t="str">
        <f>MID(RP_2024[[#This Row],[Elemento PEP]],11,2)</f>
        <v>13</v>
      </c>
    </row>
    <row r="1307" spans="1:29">
      <c r="A1307" s="336">
        <v>6075</v>
      </c>
      <c r="B1307" s="346">
        <v>45628</v>
      </c>
      <c r="C1307" s="338" t="s">
        <v>1728</v>
      </c>
      <c r="D1307" s="338" t="s">
        <v>3245</v>
      </c>
      <c r="E1307" s="336" t="s">
        <v>1579</v>
      </c>
      <c r="F1307" s="336">
        <v>6730</v>
      </c>
      <c r="G1307" s="346">
        <v>45624</v>
      </c>
      <c r="H1307" s="339">
        <v>41752024</v>
      </c>
      <c r="I1307" s="339" t="s">
        <v>1708</v>
      </c>
      <c r="J1307" s="339">
        <v>57002</v>
      </c>
      <c r="K1307" s="339" t="s">
        <v>1704</v>
      </c>
      <c r="L1307" s="339" t="s">
        <v>1705</v>
      </c>
      <c r="M1307" s="340">
        <v>32144112</v>
      </c>
      <c r="N1307" s="330">
        <v>0</v>
      </c>
      <c r="O1307" s="337"/>
      <c r="P1307" s="340">
        <f>+RP_2024[[#This Row],[VALOR INICIAL]]-RP_2024[[#This Row],[VALOR ANULACION]]</f>
        <v>32144112</v>
      </c>
      <c r="Q1307" s="341"/>
      <c r="R1307" s="339">
        <f>VALUE(LEFT(RP_2024[[#This Row],[OBJETO]],3))</f>
        <v>549</v>
      </c>
      <c r="S1307" s="342">
        <f t="shared" si="12"/>
        <v>242</v>
      </c>
      <c r="T1307" s="339" t="str">
        <f>SUBSTITUTE(RP_2024[[#This Row],[CODIGO TIPO]],"-","")</f>
        <v>O232020200991122</v>
      </c>
      <c r="U1307" s="335">
        <v>1905014</v>
      </c>
      <c r="V1307" s="339">
        <f>VALUE(LEFT(RIGHT(RP_2024[[#This Row],[IMPUTACION PRESUPUESTAL]],6),3))</f>
        <v>124</v>
      </c>
      <c r="W1307" s="333" t="s">
        <v>1104</v>
      </c>
      <c r="X1307" s="333">
        <f>VALUE(LEFT(RP_2024[[#This Row],[Actividad]],SEARCH(".",RP_2024[[#This Row],[Actividad]],1)-1))</f>
        <v>16</v>
      </c>
      <c r="Y1307" s="335">
        <f>MONTH(RP_2024[[#This Row],[FECHA RP]])</f>
        <v>12</v>
      </c>
      <c r="Z1307" s="334" t="str">
        <f>IF(RP_2024[[#This Row],[FEC ANULACION]]="","",MONTH(RP_2024[[#This Row],[FEC ANULACION]]))</f>
        <v/>
      </c>
      <c r="AA1307" s="335" t="s">
        <v>1588</v>
      </c>
      <c r="AB1307" s="335" t="s">
        <v>3392</v>
      </c>
      <c r="AC1307" s="335" t="str">
        <f>MID(RP_2024[[#This Row],[Elemento PEP]],11,2)</f>
        <v>13</v>
      </c>
    </row>
    <row r="1308" spans="1:29">
      <c r="A1308" s="336">
        <v>6076</v>
      </c>
      <c r="B1308" s="346">
        <v>45628</v>
      </c>
      <c r="C1308" s="338" t="s">
        <v>1757</v>
      </c>
      <c r="D1308" s="338" t="s">
        <v>3245</v>
      </c>
      <c r="E1308" s="336" t="s">
        <v>1579</v>
      </c>
      <c r="F1308" s="336">
        <v>6720</v>
      </c>
      <c r="G1308" s="346">
        <v>45624</v>
      </c>
      <c r="H1308" s="339">
        <v>41752024</v>
      </c>
      <c r="I1308" s="339" t="s">
        <v>1708</v>
      </c>
      <c r="J1308" s="339">
        <v>57002</v>
      </c>
      <c r="K1308" s="339" t="s">
        <v>1704</v>
      </c>
      <c r="L1308" s="339" t="s">
        <v>1705</v>
      </c>
      <c r="M1308" s="340">
        <v>14913806</v>
      </c>
      <c r="N1308" s="330">
        <v>0</v>
      </c>
      <c r="O1308" s="337"/>
      <c r="P1308" s="340">
        <f>+RP_2024[[#This Row],[VALOR INICIAL]]-RP_2024[[#This Row],[VALOR ANULACION]]</f>
        <v>14913806</v>
      </c>
      <c r="Q1308" s="341"/>
      <c r="R1308" s="339">
        <f>VALUE(LEFT(RP_2024[[#This Row],[OBJETO]],3))</f>
        <v>549</v>
      </c>
      <c r="S1308" s="342">
        <f t="shared" si="12"/>
        <v>242</v>
      </c>
      <c r="T1308" s="339" t="str">
        <f>SUBSTITUTE(RP_2024[[#This Row],[CODIGO TIPO]],"-","")</f>
        <v>O232020200991122</v>
      </c>
      <c r="U1308" s="335">
        <v>1905014</v>
      </c>
      <c r="V1308" s="339">
        <f>VALUE(LEFT(RIGHT(RP_2024[[#This Row],[IMPUTACION PRESUPUESTAL]],6),3))</f>
        <v>132</v>
      </c>
      <c r="W1308" s="333" t="s">
        <v>1248</v>
      </c>
      <c r="X1308" s="333">
        <f>VALUE(LEFT(RP_2024[[#This Row],[Actividad]],SEARCH(".",RP_2024[[#This Row],[Actividad]],1)-1))</f>
        <v>23</v>
      </c>
      <c r="Y1308" s="335">
        <f>MONTH(RP_2024[[#This Row],[FECHA RP]])</f>
        <v>12</v>
      </c>
      <c r="Z1308" s="334" t="str">
        <f>IF(RP_2024[[#This Row],[FEC ANULACION]]="","",MONTH(RP_2024[[#This Row],[FEC ANULACION]]))</f>
        <v/>
      </c>
      <c r="AA1308" s="335" t="s">
        <v>1588</v>
      </c>
      <c r="AB1308" s="335" t="s">
        <v>3393</v>
      </c>
      <c r="AC1308" s="335" t="str">
        <f>MID(RP_2024[[#This Row],[Elemento PEP]],11,2)</f>
        <v>07</v>
      </c>
    </row>
    <row r="1309" spans="1:29">
      <c r="A1309" s="336">
        <v>6077</v>
      </c>
      <c r="B1309" s="346">
        <v>45628</v>
      </c>
      <c r="C1309" s="338" t="s">
        <v>1741</v>
      </c>
      <c r="D1309" s="338" t="s">
        <v>3245</v>
      </c>
      <c r="E1309" s="336" t="s">
        <v>1579</v>
      </c>
      <c r="F1309" s="336">
        <v>6721</v>
      </c>
      <c r="G1309" s="346">
        <v>45624</v>
      </c>
      <c r="H1309" s="339">
        <v>41752024</v>
      </c>
      <c r="I1309" s="339" t="s">
        <v>1708</v>
      </c>
      <c r="J1309" s="339">
        <v>57002</v>
      </c>
      <c r="K1309" s="339" t="s">
        <v>1704</v>
      </c>
      <c r="L1309" s="339" t="s">
        <v>1705</v>
      </c>
      <c r="M1309" s="340">
        <v>8202486</v>
      </c>
      <c r="N1309" s="330">
        <v>0</v>
      </c>
      <c r="O1309" s="337"/>
      <c r="P1309" s="340">
        <f>+RP_2024[[#This Row],[VALOR INICIAL]]-RP_2024[[#This Row],[VALOR ANULACION]]</f>
        <v>8202486</v>
      </c>
      <c r="Q1309" s="341"/>
      <c r="R1309" s="339">
        <f>VALUE(LEFT(RP_2024[[#This Row],[OBJETO]],3))</f>
        <v>549</v>
      </c>
      <c r="S1309" s="342">
        <f t="shared" si="12"/>
        <v>242</v>
      </c>
      <c r="T1309" s="339" t="str">
        <f>SUBSTITUTE(RP_2024[[#This Row],[CODIGO TIPO]],"-","")</f>
        <v>O232020200991122</v>
      </c>
      <c r="U1309" s="335">
        <v>1905014</v>
      </c>
      <c r="V1309" s="339">
        <f>VALUE(LEFT(RIGHT(RP_2024[[#This Row],[IMPUTACION PRESUPUESTAL]],6),3))</f>
        <v>128</v>
      </c>
      <c r="W1309" s="333" t="s">
        <v>1246</v>
      </c>
      <c r="X1309" s="333">
        <f>VALUE(LEFT(RP_2024[[#This Row],[Actividad]],SEARCH(".",RP_2024[[#This Row],[Actividad]],1)-1))</f>
        <v>21</v>
      </c>
      <c r="Y1309" s="335">
        <f>MONTH(RP_2024[[#This Row],[FECHA RP]])</f>
        <v>12</v>
      </c>
      <c r="Z1309" s="334" t="str">
        <f>IF(RP_2024[[#This Row],[FEC ANULACION]]="","",MONTH(RP_2024[[#This Row],[FEC ANULACION]]))</f>
        <v/>
      </c>
      <c r="AA1309" s="335" t="s">
        <v>1588</v>
      </c>
      <c r="AB1309" s="335" t="s">
        <v>3393</v>
      </c>
      <c r="AC1309" s="335" t="str">
        <f>MID(RP_2024[[#This Row],[Elemento PEP]],11,2)</f>
        <v>07</v>
      </c>
    </row>
    <row r="1310" spans="1:29">
      <c r="A1310" s="336">
        <v>6078</v>
      </c>
      <c r="B1310" s="346">
        <v>45628</v>
      </c>
      <c r="C1310" s="338" t="s">
        <v>1736</v>
      </c>
      <c r="D1310" s="338" t="s">
        <v>3245</v>
      </c>
      <c r="E1310" s="336" t="s">
        <v>1579</v>
      </c>
      <c r="F1310" s="336">
        <v>6722</v>
      </c>
      <c r="G1310" s="346">
        <v>45624</v>
      </c>
      <c r="H1310" s="339">
        <v>41752024</v>
      </c>
      <c r="I1310" s="339" t="s">
        <v>1708</v>
      </c>
      <c r="J1310" s="339">
        <v>57002</v>
      </c>
      <c r="K1310" s="339" t="s">
        <v>1704</v>
      </c>
      <c r="L1310" s="339" t="s">
        <v>1705</v>
      </c>
      <c r="M1310" s="340">
        <v>50250891</v>
      </c>
      <c r="N1310" s="330">
        <v>0</v>
      </c>
      <c r="O1310" s="337"/>
      <c r="P1310" s="340">
        <f>+RP_2024[[#This Row],[VALOR INICIAL]]-RP_2024[[#This Row],[VALOR ANULACION]]</f>
        <v>50250891</v>
      </c>
      <c r="Q1310" s="341"/>
      <c r="R1310" s="339">
        <f>VALUE(LEFT(RP_2024[[#This Row],[OBJETO]],3))</f>
        <v>549</v>
      </c>
      <c r="S1310" s="342">
        <f t="shared" si="12"/>
        <v>242</v>
      </c>
      <c r="T1310" s="339" t="str">
        <f>SUBSTITUTE(RP_2024[[#This Row],[CODIGO TIPO]],"-","")</f>
        <v>O232020200991122</v>
      </c>
      <c r="U1310" s="335">
        <v>1905014</v>
      </c>
      <c r="V1310" s="339">
        <f>VALUE(LEFT(RIGHT(RP_2024[[#This Row],[IMPUTACION PRESUPUESTAL]],6),3))</f>
        <v>127</v>
      </c>
      <c r="W1310" s="333" t="s">
        <v>1244</v>
      </c>
      <c r="X1310" s="333">
        <f>VALUE(LEFT(RP_2024[[#This Row],[Actividad]],SEARCH(".",RP_2024[[#This Row],[Actividad]],1)-1))</f>
        <v>19</v>
      </c>
      <c r="Y1310" s="335">
        <f>MONTH(RP_2024[[#This Row],[FECHA RP]])</f>
        <v>12</v>
      </c>
      <c r="Z1310" s="334" t="str">
        <f>IF(RP_2024[[#This Row],[FEC ANULACION]]="","",MONTH(RP_2024[[#This Row],[FEC ANULACION]]))</f>
        <v/>
      </c>
      <c r="AA1310" s="335" t="s">
        <v>1588</v>
      </c>
      <c r="AB1310" s="335" t="s">
        <v>3393</v>
      </c>
      <c r="AC1310" s="335" t="str">
        <f>MID(RP_2024[[#This Row],[Elemento PEP]],11,2)</f>
        <v>07</v>
      </c>
    </row>
    <row r="1311" spans="1:29">
      <c r="A1311" s="336">
        <v>6079</v>
      </c>
      <c r="B1311" s="346">
        <v>45628</v>
      </c>
      <c r="C1311" s="338" t="s">
        <v>1713</v>
      </c>
      <c r="D1311" s="338" t="s">
        <v>3245</v>
      </c>
      <c r="E1311" s="336" t="s">
        <v>1579</v>
      </c>
      <c r="F1311" s="336">
        <v>6718</v>
      </c>
      <c r="G1311" s="346">
        <v>45624</v>
      </c>
      <c r="H1311" s="339">
        <v>41752024</v>
      </c>
      <c r="I1311" s="339" t="s">
        <v>1708</v>
      </c>
      <c r="J1311" s="339">
        <v>57002</v>
      </c>
      <c r="K1311" s="339" t="s">
        <v>1704</v>
      </c>
      <c r="L1311" s="339" t="s">
        <v>1705</v>
      </c>
      <c r="M1311" s="340">
        <v>41939962</v>
      </c>
      <c r="N1311" s="330">
        <v>0</v>
      </c>
      <c r="O1311" s="337"/>
      <c r="P1311" s="340">
        <f>+RP_2024[[#This Row],[VALOR INICIAL]]-RP_2024[[#This Row],[VALOR ANULACION]]</f>
        <v>41939962</v>
      </c>
      <c r="Q1311" s="341"/>
      <c r="R1311" s="339">
        <f>VALUE(LEFT(RP_2024[[#This Row],[OBJETO]],3))</f>
        <v>549</v>
      </c>
      <c r="S1311" s="342">
        <f t="shared" si="12"/>
        <v>242</v>
      </c>
      <c r="T1311" s="339" t="str">
        <f>SUBSTITUTE(RP_2024[[#This Row],[CODIGO TIPO]],"-","")</f>
        <v>O232020200991122</v>
      </c>
      <c r="U1311" s="335">
        <v>1905014</v>
      </c>
      <c r="V1311" s="339">
        <f>VALUE(LEFT(RIGHT(RP_2024[[#This Row],[IMPUTACION PRESUPUESTAL]],6),3))</f>
        <v>1</v>
      </c>
      <c r="W1311" s="333" t="s">
        <v>810</v>
      </c>
      <c r="X1311" s="333">
        <f>VALUE(LEFT(RP_2024[[#This Row],[Actividad]],SEARCH(".",RP_2024[[#This Row],[Actividad]],1)-1))</f>
        <v>10</v>
      </c>
      <c r="Y1311" s="335">
        <f>MONTH(RP_2024[[#This Row],[FECHA RP]])</f>
        <v>12</v>
      </c>
      <c r="Z1311" s="334" t="str">
        <f>IF(RP_2024[[#This Row],[FEC ANULACION]]="","",MONTH(RP_2024[[#This Row],[FEC ANULACION]]))</f>
        <v/>
      </c>
      <c r="AA1311" s="335" t="s">
        <v>1588</v>
      </c>
      <c r="AB1311" s="335" t="s">
        <v>3392</v>
      </c>
      <c r="AC1311" s="335" t="str">
        <f>MID(RP_2024[[#This Row],[Elemento PEP]],11,2)</f>
        <v>13</v>
      </c>
    </row>
    <row r="1312" spans="1:29">
      <c r="A1312" s="336">
        <v>6080</v>
      </c>
      <c r="B1312" s="346">
        <v>45628</v>
      </c>
      <c r="C1312" s="338" t="s">
        <v>1743</v>
      </c>
      <c r="D1312" s="338" t="s">
        <v>3245</v>
      </c>
      <c r="E1312" s="336" t="s">
        <v>1579</v>
      </c>
      <c r="F1312" s="336">
        <v>6719</v>
      </c>
      <c r="G1312" s="346">
        <v>45624</v>
      </c>
      <c r="H1312" s="339">
        <v>41752024</v>
      </c>
      <c r="I1312" s="339" t="s">
        <v>1708</v>
      </c>
      <c r="J1312" s="339">
        <v>57002</v>
      </c>
      <c r="K1312" s="339" t="s">
        <v>1704</v>
      </c>
      <c r="L1312" s="339" t="s">
        <v>1705</v>
      </c>
      <c r="M1312" s="340">
        <v>8633167</v>
      </c>
      <c r="N1312" s="330">
        <v>0</v>
      </c>
      <c r="O1312" s="337"/>
      <c r="P1312" s="340">
        <f>+RP_2024[[#This Row],[VALOR INICIAL]]-RP_2024[[#This Row],[VALOR ANULACION]]</f>
        <v>8633167</v>
      </c>
      <c r="Q1312" s="341"/>
      <c r="R1312" s="339">
        <f>VALUE(LEFT(RP_2024[[#This Row],[OBJETO]],3))</f>
        <v>549</v>
      </c>
      <c r="S1312" s="342">
        <f t="shared" si="12"/>
        <v>242</v>
      </c>
      <c r="T1312" s="339" t="str">
        <f>SUBSTITUTE(RP_2024[[#This Row],[CODIGO TIPO]],"-","")</f>
        <v>O232020200991122</v>
      </c>
      <c r="U1312" s="335">
        <v>1905014</v>
      </c>
      <c r="V1312" s="339">
        <f>VALUE(LEFT(RIGHT(RP_2024[[#This Row],[IMPUTACION PRESUPUESTAL]],6),3))</f>
        <v>129</v>
      </c>
      <c r="W1312" s="333" t="s">
        <v>1247</v>
      </c>
      <c r="X1312" s="333">
        <f>VALUE(LEFT(RP_2024[[#This Row],[Actividad]],SEARCH(".",RP_2024[[#This Row],[Actividad]],1)-1))</f>
        <v>22</v>
      </c>
      <c r="Y1312" s="335">
        <f>MONTH(RP_2024[[#This Row],[FECHA RP]])</f>
        <v>12</v>
      </c>
      <c r="Z1312" s="334" t="str">
        <f>IF(RP_2024[[#This Row],[FEC ANULACION]]="","",MONTH(RP_2024[[#This Row],[FEC ANULACION]]))</f>
        <v/>
      </c>
      <c r="AA1312" s="335" t="s">
        <v>1588</v>
      </c>
      <c r="AB1312" s="335" t="s">
        <v>3390</v>
      </c>
      <c r="AC1312" s="335" t="str">
        <f>MID(RP_2024[[#This Row],[Elemento PEP]],11,2)</f>
        <v>08</v>
      </c>
    </row>
    <row r="1313" spans="1:29">
      <c r="A1313" s="336">
        <v>6081</v>
      </c>
      <c r="B1313" s="346">
        <v>45628</v>
      </c>
      <c r="C1313" s="338" t="s">
        <v>1712</v>
      </c>
      <c r="D1313" s="338" t="s">
        <v>3245</v>
      </c>
      <c r="E1313" s="336" t="s">
        <v>1579</v>
      </c>
      <c r="F1313" s="336">
        <v>6717</v>
      </c>
      <c r="G1313" s="346">
        <v>45624</v>
      </c>
      <c r="H1313" s="339">
        <v>41752024</v>
      </c>
      <c r="I1313" s="339" t="s">
        <v>1708</v>
      </c>
      <c r="J1313" s="339">
        <v>57002</v>
      </c>
      <c r="K1313" s="339" t="s">
        <v>1704</v>
      </c>
      <c r="L1313" s="339" t="s">
        <v>1705</v>
      </c>
      <c r="M1313" s="340">
        <v>69798699</v>
      </c>
      <c r="N1313" s="330">
        <v>0</v>
      </c>
      <c r="O1313" s="337"/>
      <c r="P1313" s="340">
        <f>+RP_2024[[#This Row],[VALOR INICIAL]]-RP_2024[[#This Row],[VALOR ANULACION]]</f>
        <v>69798699</v>
      </c>
      <c r="Q1313" s="341"/>
      <c r="R1313" s="339">
        <f>VALUE(LEFT(RP_2024[[#This Row],[OBJETO]],3))</f>
        <v>549</v>
      </c>
      <c r="S1313" s="342">
        <f t="shared" si="12"/>
        <v>242</v>
      </c>
      <c r="T1313" s="339" t="str">
        <f>SUBSTITUTE(RP_2024[[#This Row],[CODIGO TIPO]],"-","")</f>
        <v>O232020200991122</v>
      </c>
      <c r="U1313" s="335">
        <v>1905014</v>
      </c>
      <c r="V1313" s="339">
        <f>VALUE(LEFT(RIGHT(RP_2024[[#This Row],[IMPUTACION PRESUPUESTAL]],6),3))</f>
        <v>158</v>
      </c>
      <c r="W1313" s="333" t="s">
        <v>53</v>
      </c>
      <c r="X1313" s="333">
        <f>VALUE(LEFT(RP_2024[[#This Row],[Actividad]],SEARCH(".",RP_2024[[#This Row],[Actividad]],1)-1))</f>
        <v>9</v>
      </c>
      <c r="Y1313" s="335">
        <f>MONTH(RP_2024[[#This Row],[FECHA RP]])</f>
        <v>12</v>
      </c>
      <c r="Z1313" s="334" t="str">
        <f>IF(RP_2024[[#This Row],[FEC ANULACION]]="","",MONTH(RP_2024[[#This Row],[FEC ANULACION]]))</f>
        <v/>
      </c>
      <c r="AA1313" s="335" t="s">
        <v>1588</v>
      </c>
      <c r="AB1313" s="335" t="s">
        <v>3392</v>
      </c>
      <c r="AC1313" s="335" t="str">
        <f>MID(RP_2024[[#This Row],[Elemento PEP]],11,2)</f>
        <v>13</v>
      </c>
    </row>
    <row r="1314" spans="1:29">
      <c r="A1314" s="336">
        <v>6082</v>
      </c>
      <c r="B1314" s="346">
        <v>45628</v>
      </c>
      <c r="C1314" s="338" t="s">
        <v>2985</v>
      </c>
      <c r="D1314" s="338" t="s">
        <v>3245</v>
      </c>
      <c r="E1314" s="336" t="s">
        <v>1579</v>
      </c>
      <c r="F1314" s="336">
        <v>6716</v>
      </c>
      <c r="G1314" s="346">
        <v>45624</v>
      </c>
      <c r="H1314" s="339">
        <v>41752024</v>
      </c>
      <c r="I1314" s="339" t="s">
        <v>1708</v>
      </c>
      <c r="J1314" s="339">
        <v>49940</v>
      </c>
      <c r="K1314" s="339" t="s">
        <v>1704</v>
      </c>
      <c r="L1314" s="339" t="s">
        <v>2984</v>
      </c>
      <c r="M1314" s="340">
        <v>8084464</v>
      </c>
      <c r="N1314" s="330">
        <v>0</v>
      </c>
      <c r="O1314" s="337"/>
      <c r="P1314" s="340">
        <f>+RP_2024[[#This Row],[VALOR INICIAL]]-RP_2024[[#This Row],[VALOR ANULACION]]</f>
        <v>8084464</v>
      </c>
      <c r="Q1314" s="341"/>
      <c r="R1314" s="339">
        <f>VALUE(LEFT(RP_2024[[#This Row],[OBJETO]],3))</f>
        <v>549</v>
      </c>
      <c r="S1314" s="342">
        <f t="shared" si="12"/>
        <v>242</v>
      </c>
      <c r="T1314" s="339" t="str">
        <f>SUBSTITUTE(RP_2024[[#This Row],[CODIGO TIPO]],"-","")</f>
        <v>O232020200991122</v>
      </c>
      <c r="U1314" s="335">
        <v>1905014</v>
      </c>
      <c r="V1314" s="339">
        <f>VALUE(LEFT(RIGHT(RP_2024[[#This Row],[IMPUTACION PRESUPUESTAL]],6),3))</f>
        <v>228</v>
      </c>
      <c r="W1314" s="333" t="s">
        <v>52</v>
      </c>
      <c r="X1314" s="333">
        <f>VALUE(LEFT(RP_2024[[#This Row],[Actividad]],SEARCH(".",RP_2024[[#This Row],[Actividad]],1)-1))</f>
        <v>8</v>
      </c>
      <c r="Y1314" s="335">
        <f>MONTH(RP_2024[[#This Row],[FECHA RP]])</f>
        <v>12</v>
      </c>
      <c r="Z1314" s="334" t="str">
        <f>IF(RP_2024[[#This Row],[FEC ANULACION]]="","",MONTH(RP_2024[[#This Row],[FEC ANULACION]]))</f>
        <v/>
      </c>
      <c r="AA1314" s="335" t="s">
        <v>1591</v>
      </c>
      <c r="AB1314" s="335" t="s">
        <v>3392</v>
      </c>
      <c r="AC1314" s="335" t="str">
        <f>MID(RP_2024[[#This Row],[Elemento PEP]],11,2)</f>
        <v>13</v>
      </c>
    </row>
    <row r="1315" spans="1:29">
      <c r="A1315" s="336">
        <v>6083</v>
      </c>
      <c r="B1315" s="346">
        <v>45628</v>
      </c>
      <c r="C1315" s="338" t="s">
        <v>1747</v>
      </c>
      <c r="D1315" s="338" t="s">
        <v>3245</v>
      </c>
      <c r="E1315" s="336" t="s">
        <v>1579</v>
      </c>
      <c r="F1315" s="336">
        <v>6710</v>
      </c>
      <c r="G1315" s="346">
        <v>45624</v>
      </c>
      <c r="H1315" s="339">
        <v>41752024</v>
      </c>
      <c r="I1315" s="339" t="s">
        <v>1708</v>
      </c>
      <c r="J1315" s="339">
        <v>57002</v>
      </c>
      <c r="K1315" s="339" t="s">
        <v>1704</v>
      </c>
      <c r="L1315" s="339" t="s">
        <v>1705</v>
      </c>
      <c r="M1315" s="340">
        <v>14530634</v>
      </c>
      <c r="N1315" s="330">
        <v>0</v>
      </c>
      <c r="O1315" s="337"/>
      <c r="P1315" s="340">
        <f>+RP_2024[[#This Row],[VALOR INICIAL]]-RP_2024[[#This Row],[VALOR ANULACION]]</f>
        <v>14530634</v>
      </c>
      <c r="Q1315" s="341"/>
      <c r="R1315" s="339">
        <f>VALUE(LEFT(RP_2024[[#This Row],[OBJETO]],3))</f>
        <v>549</v>
      </c>
      <c r="S1315" s="342">
        <f t="shared" si="12"/>
        <v>242</v>
      </c>
      <c r="T1315" s="339" t="str">
        <f>SUBSTITUTE(RP_2024[[#This Row],[CODIGO TIPO]],"-","")</f>
        <v>O232020200991122</v>
      </c>
      <c r="U1315" s="335">
        <v>1905014</v>
      </c>
      <c r="V1315" s="339">
        <f>VALUE(LEFT(RIGHT(RP_2024[[#This Row],[IMPUTACION PRESUPUESTAL]],6),3))</f>
        <v>232</v>
      </c>
      <c r="W1315" s="333" t="s">
        <v>1237</v>
      </c>
      <c r="X1315" s="333">
        <f>VALUE(LEFT(RP_2024[[#This Row],[Actividad]],SEARCH(".",RP_2024[[#This Row],[Actividad]],1)-1))</f>
        <v>11</v>
      </c>
      <c r="Y1315" s="335">
        <f>MONTH(RP_2024[[#This Row],[FECHA RP]])</f>
        <v>12</v>
      </c>
      <c r="Z1315" s="334" t="str">
        <f>IF(RP_2024[[#This Row],[FEC ANULACION]]="","",MONTH(RP_2024[[#This Row],[FEC ANULACION]]))</f>
        <v/>
      </c>
      <c r="AA1315" s="335" t="s">
        <v>1588</v>
      </c>
      <c r="AB1315" s="335" t="s">
        <v>3393</v>
      </c>
      <c r="AC1315" s="335" t="str">
        <f>MID(RP_2024[[#This Row],[Elemento PEP]],11,2)</f>
        <v>07</v>
      </c>
    </row>
    <row r="1316" spans="1:29">
      <c r="A1316" s="336">
        <v>6084</v>
      </c>
      <c r="B1316" s="346">
        <v>45628</v>
      </c>
      <c r="C1316" s="338" t="s">
        <v>1740</v>
      </c>
      <c r="D1316" s="338" t="s">
        <v>3245</v>
      </c>
      <c r="E1316" s="336" t="s">
        <v>1579</v>
      </c>
      <c r="F1316" s="336">
        <v>6714</v>
      </c>
      <c r="G1316" s="346">
        <v>45624</v>
      </c>
      <c r="H1316" s="339">
        <v>41752024</v>
      </c>
      <c r="I1316" s="339" t="s">
        <v>1708</v>
      </c>
      <c r="J1316" s="339">
        <v>57002</v>
      </c>
      <c r="K1316" s="339" t="s">
        <v>1704</v>
      </c>
      <c r="L1316" s="339" t="s">
        <v>1705</v>
      </c>
      <c r="M1316" s="340">
        <v>36264928</v>
      </c>
      <c r="N1316" s="330">
        <v>0</v>
      </c>
      <c r="O1316" s="337"/>
      <c r="P1316" s="340">
        <f>+RP_2024[[#This Row],[VALOR INICIAL]]-RP_2024[[#This Row],[VALOR ANULACION]]</f>
        <v>36264928</v>
      </c>
      <c r="Q1316" s="341"/>
      <c r="R1316" s="339">
        <f>VALUE(LEFT(RP_2024[[#This Row],[OBJETO]],3))</f>
        <v>549</v>
      </c>
      <c r="S1316" s="342">
        <f t="shared" si="12"/>
        <v>242</v>
      </c>
      <c r="T1316" s="339" t="str">
        <f>SUBSTITUTE(RP_2024[[#This Row],[CODIGO TIPO]],"-","")</f>
        <v>O232020200991122</v>
      </c>
      <c r="U1316" s="335">
        <v>1905054</v>
      </c>
      <c r="V1316" s="339">
        <f>VALUE(LEFT(RIGHT(RP_2024[[#This Row],[IMPUTACION PRESUPUESTAL]],6),3))</f>
        <v>237</v>
      </c>
      <c r="W1316" s="333" t="s">
        <v>47</v>
      </c>
      <c r="X1316" s="333">
        <f>VALUE(LEFT(RP_2024[[#This Row],[Actividad]],SEARCH(".",RP_2024[[#This Row],[Actividad]],1)-1))</f>
        <v>4</v>
      </c>
      <c r="Y1316" s="335">
        <f>MONTH(RP_2024[[#This Row],[FECHA RP]])</f>
        <v>12</v>
      </c>
      <c r="Z1316" s="334" t="str">
        <f>IF(RP_2024[[#This Row],[FEC ANULACION]]="","",MONTH(RP_2024[[#This Row],[FEC ANULACION]]))</f>
        <v/>
      </c>
      <c r="AA1316" s="335" t="s">
        <v>1588</v>
      </c>
      <c r="AB1316" s="335" t="s">
        <v>3394</v>
      </c>
      <c r="AC1316" s="335" t="str">
        <f>MID(RP_2024[[#This Row],[Elemento PEP]],11,2)</f>
        <v>13</v>
      </c>
    </row>
    <row r="1317" spans="1:29">
      <c r="A1317" s="336">
        <v>6085</v>
      </c>
      <c r="B1317" s="346">
        <v>45628</v>
      </c>
      <c r="C1317" s="338" t="s">
        <v>3246</v>
      </c>
      <c r="D1317" s="338" t="s">
        <v>3245</v>
      </c>
      <c r="E1317" s="336" t="s">
        <v>1579</v>
      </c>
      <c r="F1317" s="336">
        <v>6712</v>
      </c>
      <c r="G1317" s="346">
        <v>45624</v>
      </c>
      <c r="H1317" s="339">
        <v>41752024</v>
      </c>
      <c r="I1317" s="339" t="s">
        <v>1708</v>
      </c>
      <c r="J1317" s="339">
        <v>12013</v>
      </c>
      <c r="K1317" s="339" t="s">
        <v>1704</v>
      </c>
      <c r="L1317" s="339" t="s">
        <v>1832</v>
      </c>
      <c r="M1317" s="340">
        <v>209988704</v>
      </c>
      <c r="N1317" s="330">
        <v>0</v>
      </c>
      <c r="O1317" s="337"/>
      <c r="P1317" s="340">
        <f>+RP_2024[[#This Row],[VALOR INICIAL]]-RP_2024[[#This Row],[VALOR ANULACION]]</f>
        <v>209988704</v>
      </c>
      <c r="Q1317" s="341"/>
      <c r="R1317" s="339">
        <f>VALUE(LEFT(RP_2024[[#This Row],[OBJETO]],3))</f>
        <v>549</v>
      </c>
      <c r="S1317" s="342">
        <f t="shared" si="12"/>
        <v>242</v>
      </c>
      <c r="T1317" s="339" t="str">
        <f>SUBSTITUTE(RP_2024[[#This Row],[CODIGO TIPO]],"-","")</f>
        <v>O232020200991122</v>
      </c>
      <c r="U1317" s="335">
        <v>1905054</v>
      </c>
      <c r="V1317" s="339">
        <f>VALUE(LEFT(RIGHT(RP_2024[[#This Row],[IMPUTACION PRESUPUESTAL]],6),3))</f>
        <v>102</v>
      </c>
      <c r="W1317" s="333" t="s">
        <v>44</v>
      </c>
      <c r="X1317" s="333">
        <f>VALUE(LEFT(RP_2024[[#This Row],[Actividad]],SEARCH(".",RP_2024[[#This Row],[Actividad]],1)-1))</f>
        <v>3</v>
      </c>
      <c r="Y1317" s="335">
        <f>MONTH(RP_2024[[#This Row],[FECHA RP]])</f>
        <v>12</v>
      </c>
      <c r="Z1317" s="334" t="str">
        <f>IF(RP_2024[[#This Row],[FEC ANULACION]]="","",MONTH(RP_2024[[#This Row],[FEC ANULACION]]))</f>
        <v/>
      </c>
      <c r="AA1317" s="335" t="s">
        <v>1589</v>
      </c>
      <c r="AB1317" s="335" t="s">
        <v>3394</v>
      </c>
      <c r="AC1317" s="335" t="str">
        <f>MID(RP_2024[[#This Row],[Elemento PEP]],11,2)</f>
        <v>13</v>
      </c>
    </row>
    <row r="1318" spans="1:29">
      <c r="A1318" s="336">
        <v>6086</v>
      </c>
      <c r="B1318" s="346">
        <v>45628</v>
      </c>
      <c r="C1318" s="338" t="s">
        <v>1737</v>
      </c>
      <c r="D1318" s="338" t="s">
        <v>3245</v>
      </c>
      <c r="E1318" s="336" t="s">
        <v>1579</v>
      </c>
      <c r="F1318" s="336">
        <v>6715</v>
      </c>
      <c r="G1318" s="346">
        <v>45624</v>
      </c>
      <c r="H1318" s="339">
        <v>41752024</v>
      </c>
      <c r="I1318" s="339" t="s">
        <v>1708</v>
      </c>
      <c r="J1318" s="339">
        <v>57002</v>
      </c>
      <c r="K1318" s="339" t="s">
        <v>1704</v>
      </c>
      <c r="L1318" s="339" t="s">
        <v>1705</v>
      </c>
      <c r="M1318" s="340">
        <v>8687074</v>
      </c>
      <c r="N1318" s="330">
        <v>0</v>
      </c>
      <c r="O1318" s="337"/>
      <c r="P1318" s="340">
        <f>+RP_2024[[#This Row],[VALOR INICIAL]]-RP_2024[[#This Row],[VALOR ANULACION]]</f>
        <v>8687074</v>
      </c>
      <c r="Q1318" s="341"/>
      <c r="R1318" s="339">
        <f>VALUE(LEFT(RP_2024[[#This Row],[OBJETO]],3))</f>
        <v>549</v>
      </c>
      <c r="S1318" s="342">
        <f t="shared" si="12"/>
        <v>242</v>
      </c>
      <c r="T1318" s="339" t="str">
        <f>SUBSTITUTE(RP_2024[[#This Row],[CODIGO TIPO]],"-","")</f>
        <v>O232020200991122</v>
      </c>
      <c r="U1318" s="335">
        <v>1905014</v>
      </c>
      <c r="V1318" s="339">
        <f>VALUE(LEFT(RIGHT(RP_2024[[#This Row],[IMPUTACION PRESUPUESTAL]],6),3))</f>
        <v>125</v>
      </c>
      <c r="W1318" s="333" t="s">
        <v>51</v>
      </c>
      <c r="X1318" s="333">
        <f>VALUE(LEFT(RP_2024[[#This Row],[Actividad]],SEARCH(".",RP_2024[[#This Row],[Actividad]],1)-1))</f>
        <v>7</v>
      </c>
      <c r="Y1318" s="335">
        <f>MONTH(RP_2024[[#This Row],[FECHA RP]])</f>
        <v>12</v>
      </c>
      <c r="Z1318" s="334" t="str">
        <f>IF(RP_2024[[#This Row],[FEC ANULACION]]="","",MONTH(RP_2024[[#This Row],[FEC ANULACION]]))</f>
        <v/>
      </c>
      <c r="AA1318" s="335" t="s">
        <v>1588</v>
      </c>
      <c r="AB1318" s="335" t="s">
        <v>3392</v>
      </c>
      <c r="AC1318" s="335" t="str">
        <f>MID(RP_2024[[#This Row],[Elemento PEP]],11,2)</f>
        <v>13</v>
      </c>
    </row>
    <row r="1319" spans="1:29">
      <c r="A1319" s="336">
        <v>6087</v>
      </c>
      <c r="B1319" s="346">
        <v>45628</v>
      </c>
      <c r="C1319" s="338" t="s">
        <v>1724</v>
      </c>
      <c r="D1319" s="338" t="s">
        <v>3245</v>
      </c>
      <c r="E1319" s="336" t="s">
        <v>1579</v>
      </c>
      <c r="F1319" s="336">
        <v>6711</v>
      </c>
      <c r="G1319" s="346">
        <v>45624</v>
      </c>
      <c r="H1319" s="339">
        <v>41752024</v>
      </c>
      <c r="I1319" s="339" t="s">
        <v>1708</v>
      </c>
      <c r="J1319" s="339">
        <v>57002</v>
      </c>
      <c r="K1319" s="339" t="s">
        <v>1704</v>
      </c>
      <c r="L1319" s="339" t="s">
        <v>1705</v>
      </c>
      <c r="M1319" s="340">
        <v>42902290</v>
      </c>
      <c r="N1319" s="330">
        <v>0</v>
      </c>
      <c r="O1319" s="337"/>
      <c r="P1319" s="340">
        <f>+RP_2024[[#This Row],[VALOR INICIAL]]-RP_2024[[#This Row],[VALOR ANULACION]]</f>
        <v>42902290</v>
      </c>
      <c r="Q1319" s="341"/>
      <c r="R1319" s="339">
        <f>VALUE(LEFT(RP_2024[[#This Row],[OBJETO]],3))</f>
        <v>549</v>
      </c>
      <c r="S1319" s="342">
        <f t="shared" si="12"/>
        <v>242</v>
      </c>
      <c r="T1319" s="339" t="str">
        <f>SUBSTITUTE(RP_2024[[#This Row],[CODIGO TIPO]],"-","")</f>
        <v>O232020200991122</v>
      </c>
      <c r="U1319" s="335">
        <v>1905014</v>
      </c>
      <c r="V1319" s="339">
        <f>VALUE(LEFT(RIGHT(RP_2024[[#This Row],[IMPUTACION PRESUPUESTAL]],6),3))</f>
        <v>3</v>
      </c>
      <c r="W1319" s="333" t="s">
        <v>815</v>
      </c>
      <c r="X1319" s="333">
        <f>VALUE(LEFT(RP_2024[[#This Row],[Actividad]],SEARCH(".",RP_2024[[#This Row],[Actividad]],1)-1))</f>
        <v>10</v>
      </c>
      <c r="Y1319" s="335">
        <f>MONTH(RP_2024[[#This Row],[FECHA RP]])</f>
        <v>12</v>
      </c>
      <c r="Z1319" s="334" t="str">
        <f>IF(RP_2024[[#This Row],[FEC ANULACION]]="","",MONTH(RP_2024[[#This Row],[FEC ANULACION]]))</f>
        <v/>
      </c>
      <c r="AA1319" s="335" t="s">
        <v>1588</v>
      </c>
      <c r="AB1319" s="335" t="s">
        <v>3392</v>
      </c>
      <c r="AC1319" s="335" t="str">
        <f>MID(RP_2024[[#This Row],[Elemento PEP]],11,2)</f>
        <v>13</v>
      </c>
    </row>
    <row r="1320" spans="1:29">
      <c r="A1320" s="336">
        <v>6088</v>
      </c>
      <c r="B1320" s="346">
        <v>45628</v>
      </c>
      <c r="C1320" s="338" t="s">
        <v>1749</v>
      </c>
      <c r="D1320" s="338" t="s">
        <v>3245</v>
      </c>
      <c r="E1320" s="336" t="s">
        <v>1579</v>
      </c>
      <c r="F1320" s="336">
        <v>6709</v>
      </c>
      <c r="G1320" s="346">
        <v>45624</v>
      </c>
      <c r="H1320" s="339">
        <v>41752024</v>
      </c>
      <c r="I1320" s="339" t="s">
        <v>1708</v>
      </c>
      <c r="J1320" s="339">
        <v>57002</v>
      </c>
      <c r="K1320" s="339" t="s">
        <v>1704</v>
      </c>
      <c r="L1320" s="339" t="s">
        <v>1705</v>
      </c>
      <c r="M1320" s="340">
        <v>15991672</v>
      </c>
      <c r="N1320" s="330">
        <v>0</v>
      </c>
      <c r="O1320" s="337"/>
      <c r="P1320" s="340">
        <f>+RP_2024[[#This Row],[VALOR INICIAL]]-RP_2024[[#This Row],[VALOR ANULACION]]</f>
        <v>15991672</v>
      </c>
      <c r="Q1320" s="341"/>
      <c r="R1320" s="339">
        <f>VALUE(LEFT(RP_2024[[#This Row],[OBJETO]],3))</f>
        <v>549</v>
      </c>
      <c r="S1320" s="342">
        <f t="shared" si="12"/>
        <v>242</v>
      </c>
      <c r="T1320" s="339" t="str">
        <f>SUBSTITUTE(RP_2024[[#This Row],[CODIGO TIPO]],"-","")</f>
        <v>O232020200991122</v>
      </c>
      <c r="U1320" s="335">
        <v>1905014</v>
      </c>
      <c r="V1320" s="339">
        <f>VALUE(LEFT(RIGHT(RP_2024[[#This Row],[IMPUTACION PRESUPUESTAL]],6),3))</f>
        <v>235</v>
      </c>
      <c r="W1320" s="333" t="s">
        <v>1240</v>
      </c>
      <c r="X1320" s="333">
        <f>VALUE(LEFT(RP_2024[[#This Row],[Actividad]],SEARCH(".",RP_2024[[#This Row],[Actividad]],1)-1))</f>
        <v>14</v>
      </c>
      <c r="Y1320" s="335">
        <f>MONTH(RP_2024[[#This Row],[FECHA RP]])</f>
        <v>12</v>
      </c>
      <c r="Z1320" s="334" t="str">
        <f>IF(RP_2024[[#This Row],[FEC ANULACION]]="","",MONTH(RP_2024[[#This Row],[FEC ANULACION]]))</f>
        <v/>
      </c>
      <c r="AA1320" s="335" t="s">
        <v>1588</v>
      </c>
      <c r="AB1320" s="335" t="s">
        <v>3392</v>
      </c>
      <c r="AC1320" s="335" t="str">
        <f>MID(RP_2024[[#This Row],[Elemento PEP]],11,2)</f>
        <v>13</v>
      </c>
    </row>
    <row r="1321" spans="1:29">
      <c r="A1321" s="336">
        <v>6089</v>
      </c>
      <c r="B1321" s="346">
        <v>45628</v>
      </c>
      <c r="C1321" s="338" t="s">
        <v>1748</v>
      </c>
      <c r="D1321" s="338" t="s">
        <v>3245</v>
      </c>
      <c r="E1321" s="336" t="s">
        <v>1579</v>
      </c>
      <c r="F1321" s="336">
        <v>6707</v>
      </c>
      <c r="G1321" s="346">
        <v>45624</v>
      </c>
      <c r="H1321" s="339">
        <v>41752024</v>
      </c>
      <c r="I1321" s="339" t="s">
        <v>1708</v>
      </c>
      <c r="J1321" s="339">
        <v>57002</v>
      </c>
      <c r="K1321" s="339" t="s">
        <v>1704</v>
      </c>
      <c r="L1321" s="339" t="s">
        <v>1705</v>
      </c>
      <c r="M1321" s="340">
        <v>30477245</v>
      </c>
      <c r="N1321" s="330">
        <v>0</v>
      </c>
      <c r="O1321" s="337"/>
      <c r="P1321" s="340">
        <f>+RP_2024[[#This Row],[VALOR INICIAL]]-RP_2024[[#This Row],[VALOR ANULACION]]</f>
        <v>30477245</v>
      </c>
      <c r="Q1321" s="341"/>
      <c r="R1321" s="339">
        <f>VALUE(LEFT(RP_2024[[#This Row],[OBJETO]],3))</f>
        <v>549</v>
      </c>
      <c r="S1321" s="342">
        <f t="shared" si="12"/>
        <v>242</v>
      </c>
      <c r="T1321" s="339" t="str">
        <f>SUBSTITUTE(RP_2024[[#This Row],[CODIGO TIPO]],"-","")</f>
        <v>O232020200991122</v>
      </c>
      <c r="U1321" s="335">
        <v>1905014</v>
      </c>
      <c r="V1321" s="339">
        <f>VALUE(LEFT(RIGHT(RP_2024[[#This Row],[IMPUTACION PRESUPUESTAL]],6),3))</f>
        <v>233</v>
      </c>
      <c r="W1321" s="333" t="s">
        <v>1238</v>
      </c>
      <c r="X1321" s="333">
        <f>VALUE(LEFT(RP_2024[[#This Row],[Actividad]],SEARCH(".",RP_2024[[#This Row],[Actividad]],1)-1))</f>
        <v>12</v>
      </c>
      <c r="Y1321" s="335">
        <f>MONTH(RP_2024[[#This Row],[FECHA RP]])</f>
        <v>12</v>
      </c>
      <c r="Z1321" s="334" t="str">
        <f>IF(RP_2024[[#This Row],[FEC ANULACION]]="","",MONTH(RP_2024[[#This Row],[FEC ANULACION]]))</f>
        <v/>
      </c>
      <c r="AA1321" s="335" t="s">
        <v>1588</v>
      </c>
      <c r="AB1321" s="335" t="s">
        <v>3392</v>
      </c>
      <c r="AC1321" s="335" t="str">
        <f>MID(RP_2024[[#This Row],[Elemento PEP]],11,2)</f>
        <v>13</v>
      </c>
    </row>
    <row r="1322" spans="1:29">
      <c r="A1322" s="336">
        <v>6090</v>
      </c>
      <c r="B1322" s="346">
        <v>45628</v>
      </c>
      <c r="C1322" s="338" t="s">
        <v>1723</v>
      </c>
      <c r="D1322" s="338" t="s">
        <v>3245</v>
      </c>
      <c r="E1322" s="336" t="s">
        <v>1579</v>
      </c>
      <c r="F1322" s="336">
        <v>6835</v>
      </c>
      <c r="G1322" s="346">
        <v>45624</v>
      </c>
      <c r="H1322" s="339">
        <v>41752024</v>
      </c>
      <c r="I1322" s="339" t="s">
        <v>1708</v>
      </c>
      <c r="J1322" s="339">
        <v>57002</v>
      </c>
      <c r="K1322" s="339" t="s">
        <v>1704</v>
      </c>
      <c r="L1322" s="339" t="s">
        <v>1705</v>
      </c>
      <c r="M1322" s="340">
        <v>16490579</v>
      </c>
      <c r="N1322" s="330">
        <v>0</v>
      </c>
      <c r="O1322" s="337"/>
      <c r="P1322" s="340">
        <f>+RP_2024[[#This Row],[VALOR INICIAL]]-RP_2024[[#This Row],[VALOR ANULACION]]</f>
        <v>16490579</v>
      </c>
      <c r="Q1322" s="341"/>
      <c r="R1322" s="339">
        <f>VALUE(LEFT(RP_2024[[#This Row],[OBJETO]],3))</f>
        <v>549</v>
      </c>
      <c r="S1322" s="342">
        <f t="shared" si="12"/>
        <v>242</v>
      </c>
      <c r="T1322" s="339" t="str">
        <f>SUBSTITUTE(RP_2024[[#This Row],[CODIGO TIPO]],"-","")</f>
        <v>O232020200991122</v>
      </c>
      <c r="U1322" s="335">
        <v>1905049</v>
      </c>
      <c r="V1322" s="339">
        <f>VALUE(LEFT(RIGHT(RP_2024[[#This Row],[IMPUTACION PRESUPUESTAL]],6),3))</f>
        <v>148</v>
      </c>
      <c r="W1322" s="333" t="s">
        <v>1274</v>
      </c>
      <c r="X1322" s="333">
        <f>VALUE(LEFT(RP_2024[[#This Row],[Actividad]],SEARCH(".",RP_2024[[#This Row],[Actividad]],1)-1))</f>
        <v>40</v>
      </c>
      <c r="Y1322" s="335">
        <f>MONTH(RP_2024[[#This Row],[FECHA RP]])</f>
        <v>12</v>
      </c>
      <c r="Z1322" s="334" t="str">
        <f>IF(RP_2024[[#This Row],[FEC ANULACION]]="","",MONTH(RP_2024[[#This Row],[FEC ANULACION]]))</f>
        <v/>
      </c>
      <c r="AA1322" s="335" t="s">
        <v>1588</v>
      </c>
      <c r="AB1322" s="335" t="s">
        <v>3386</v>
      </c>
      <c r="AC1322" s="335" t="str">
        <f>MID(RP_2024[[#This Row],[Elemento PEP]],11,2)</f>
        <v>13</v>
      </c>
    </row>
    <row r="1323" spans="1:29">
      <c r="A1323" s="336">
        <v>6091</v>
      </c>
      <c r="B1323" s="346">
        <v>45628</v>
      </c>
      <c r="C1323" s="338" t="s">
        <v>1732</v>
      </c>
      <c r="D1323" s="338" t="s">
        <v>3245</v>
      </c>
      <c r="E1323" s="336" t="s">
        <v>1579</v>
      </c>
      <c r="F1323" s="336">
        <v>6833</v>
      </c>
      <c r="G1323" s="346">
        <v>45624</v>
      </c>
      <c r="H1323" s="339">
        <v>41752024</v>
      </c>
      <c r="I1323" s="339" t="s">
        <v>1708</v>
      </c>
      <c r="J1323" s="339">
        <v>57002</v>
      </c>
      <c r="K1323" s="339" t="s">
        <v>1704</v>
      </c>
      <c r="L1323" s="339" t="s">
        <v>1705</v>
      </c>
      <c r="M1323" s="340">
        <v>39285812</v>
      </c>
      <c r="N1323" s="330">
        <v>0</v>
      </c>
      <c r="O1323" s="337"/>
      <c r="P1323" s="340">
        <f>+RP_2024[[#This Row],[VALOR INICIAL]]-RP_2024[[#This Row],[VALOR ANULACION]]</f>
        <v>39285812</v>
      </c>
      <c r="Q1323" s="341"/>
      <c r="R1323" s="339">
        <f>VALUE(LEFT(RP_2024[[#This Row],[OBJETO]],3))</f>
        <v>549</v>
      </c>
      <c r="S1323" s="342">
        <f t="shared" si="12"/>
        <v>242</v>
      </c>
      <c r="T1323" s="339" t="str">
        <f>SUBSTITUTE(RP_2024[[#This Row],[CODIGO TIPO]],"-","")</f>
        <v>O232020200991122</v>
      </c>
      <c r="U1323" s="335">
        <v>1905049</v>
      </c>
      <c r="V1323" s="339">
        <f>VALUE(LEFT(RIGHT(RP_2024[[#This Row],[IMPUTACION PRESUPUESTAL]],6),3))</f>
        <v>119</v>
      </c>
      <c r="W1323" s="333" t="s">
        <v>1272</v>
      </c>
      <c r="X1323" s="333">
        <f>VALUE(LEFT(RP_2024[[#This Row],[Actividad]],SEARCH(".",RP_2024[[#This Row],[Actividad]],1)-1))</f>
        <v>39</v>
      </c>
      <c r="Y1323" s="335">
        <f>MONTH(RP_2024[[#This Row],[FECHA RP]])</f>
        <v>12</v>
      </c>
      <c r="Z1323" s="334" t="str">
        <f>IF(RP_2024[[#This Row],[FEC ANULACION]]="","",MONTH(RP_2024[[#This Row],[FEC ANULACION]]))</f>
        <v/>
      </c>
      <c r="AA1323" s="335" t="s">
        <v>1588</v>
      </c>
      <c r="AB1323" s="335" t="s">
        <v>3388</v>
      </c>
      <c r="AC1323" s="335" t="str">
        <f>MID(RP_2024[[#This Row],[Elemento PEP]],11,2)</f>
        <v>03</v>
      </c>
    </row>
    <row r="1324" spans="1:29">
      <c r="A1324" s="336">
        <v>6092</v>
      </c>
      <c r="B1324" s="346">
        <v>45628</v>
      </c>
      <c r="C1324" s="338" t="s">
        <v>1727</v>
      </c>
      <c r="D1324" s="338" t="s">
        <v>3245</v>
      </c>
      <c r="E1324" s="336" t="s">
        <v>1579</v>
      </c>
      <c r="F1324" s="336">
        <v>6831</v>
      </c>
      <c r="G1324" s="346">
        <v>45624</v>
      </c>
      <c r="H1324" s="339">
        <v>41752024</v>
      </c>
      <c r="I1324" s="339" t="s">
        <v>1708</v>
      </c>
      <c r="J1324" s="339">
        <v>57002</v>
      </c>
      <c r="K1324" s="339" t="s">
        <v>1704</v>
      </c>
      <c r="L1324" s="339" t="s">
        <v>1705</v>
      </c>
      <c r="M1324" s="340">
        <v>59923341</v>
      </c>
      <c r="N1324" s="330">
        <v>0</v>
      </c>
      <c r="O1324" s="337"/>
      <c r="P1324" s="340">
        <f>+RP_2024[[#This Row],[VALOR INICIAL]]-RP_2024[[#This Row],[VALOR ANULACION]]</f>
        <v>59923341</v>
      </c>
      <c r="Q1324" s="341"/>
      <c r="R1324" s="339">
        <f>VALUE(LEFT(RP_2024[[#This Row],[OBJETO]],3))</f>
        <v>549</v>
      </c>
      <c r="S1324" s="342">
        <f t="shared" si="12"/>
        <v>242</v>
      </c>
      <c r="T1324" s="339" t="str">
        <f>SUBSTITUTE(RP_2024[[#This Row],[CODIGO TIPO]],"-","")</f>
        <v>O232020200991122</v>
      </c>
      <c r="U1324" s="335">
        <v>1905049</v>
      </c>
      <c r="V1324" s="339">
        <f>VALUE(LEFT(RIGHT(RP_2024[[#This Row],[IMPUTACION PRESUPUESTAL]],6),3))</f>
        <v>133</v>
      </c>
      <c r="W1324" s="333" t="s">
        <v>1271</v>
      </c>
      <c r="X1324" s="333">
        <f>VALUE(LEFT(RP_2024[[#This Row],[Actividad]],SEARCH(".",RP_2024[[#This Row],[Actividad]],1)-1))</f>
        <v>38</v>
      </c>
      <c r="Y1324" s="335">
        <f>MONTH(RP_2024[[#This Row],[FECHA RP]])</f>
        <v>12</v>
      </c>
      <c r="Z1324" s="334" t="str">
        <f>IF(RP_2024[[#This Row],[FEC ANULACION]]="","",MONTH(RP_2024[[#This Row],[FEC ANULACION]]))</f>
        <v/>
      </c>
      <c r="AA1324" s="335" t="s">
        <v>1588</v>
      </c>
      <c r="AB1324" s="335" t="s">
        <v>3386</v>
      </c>
      <c r="AC1324" s="335" t="str">
        <f>MID(RP_2024[[#This Row],[Elemento PEP]],11,2)</f>
        <v>13</v>
      </c>
    </row>
    <row r="1325" spans="1:29">
      <c r="A1325" s="336">
        <v>6092</v>
      </c>
      <c r="B1325" s="346">
        <v>45628</v>
      </c>
      <c r="C1325" s="338" t="s">
        <v>1727</v>
      </c>
      <c r="D1325" s="338" t="s">
        <v>3245</v>
      </c>
      <c r="E1325" s="336" t="s">
        <v>1579</v>
      </c>
      <c r="F1325" s="336">
        <v>6831</v>
      </c>
      <c r="G1325" s="346">
        <v>45624</v>
      </c>
      <c r="H1325" s="339">
        <v>41752024</v>
      </c>
      <c r="I1325" s="339" t="s">
        <v>1708</v>
      </c>
      <c r="J1325" s="339">
        <v>49809</v>
      </c>
      <c r="K1325" s="339" t="s">
        <v>1704</v>
      </c>
      <c r="L1325" s="339" t="s">
        <v>1719</v>
      </c>
      <c r="M1325" s="340">
        <v>423265929</v>
      </c>
      <c r="N1325" s="330">
        <v>0</v>
      </c>
      <c r="O1325" s="337"/>
      <c r="P1325" s="340">
        <f>+RP_2024[[#This Row],[VALOR INICIAL]]-RP_2024[[#This Row],[VALOR ANULACION]]</f>
        <v>423265929</v>
      </c>
      <c r="Q1325" s="341"/>
      <c r="R1325" s="339">
        <f>VALUE(LEFT(RP_2024[[#This Row],[OBJETO]],3))</f>
        <v>549</v>
      </c>
      <c r="S1325" s="342">
        <f t="shared" si="12"/>
        <v>242</v>
      </c>
      <c r="T1325" s="339" t="str">
        <f>SUBSTITUTE(RP_2024[[#This Row],[CODIGO TIPO]],"-","")</f>
        <v>O232020200991122</v>
      </c>
      <c r="U1325" s="335">
        <v>1905049</v>
      </c>
      <c r="V1325" s="339">
        <f>VALUE(LEFT(RIGHT(RP_2024[[#This Row],[IMPUTACION PRESUPUESTAL]],6),3))</f>
        <v>133</v>
      </c>
      <c r="W1325" s="333" t="s">
        <v>1270</v>
      </c>
      <c r="X1325" s="333">
        <f>VALUE(LEFT(RP_2024[[#This Row],[Actividad]],SEARCH(".",RP_2024[[#This Row],[Actividad]],1)-1))</f>
        <v>38</v>
      </c>
      <c r="Y1325" s="335">
        <f>MONTH(RP_2024[[#This Row],[FECHA RP]])</f>
        <v>12</v>
      </c>
      <c r="Z1325" s="334" t="str">
        <f>IF(RP_2024[[#This Row],[FEC ANULACION]]="","",MONTH(RP_2024[[#This Row],[FEC ANULACION]]))</f>
        <v/>
      </c>
      <c r="AA1325" s="335" t="s">
        <v>1589</v>
      </c>
      <c r="AB1325" s="335" t="s">
        <v>3386</v>
      </c>
      <c r="AC1325" s="335" t="str">
        <f>MID(RP_2024[[#This Row],[Elemento PEP]],11,2)</f>
        <v>13</v>
      </c>
    </row>
    <row r="1326" spans="1:29">
      <c r="A1326" s="336">
        <v>6093</v>
      </c>
      <c r="B1326" s="346">
        <v>45628</v>
      </c>
      <c r="C1326" s="338" t="s">
        <v>1734</v>
      </c>
      <c r="D1326" s="338" t="s">
        <v>3245</v>
      </c>
      <c r="E1326" s="336" t="s">
        <v>1579</v>
      </c>
      <c r="F1326" s="336">
        <v>6787</v>
      </c>
      <c r="G1326" s="346">
        <v>45624</v>
      </c>
      <c r="H1326" s="339">
        <v>41752024</v>
      </c>
      <c r="I1326" s="339" t="s">
        <v>1708</v>
      </c>
      <c r="J1326" s="339">
        <v>57002</v>
      </c>
      <c r="K1326" s="339" t="s">
        <v>1704</v>
      </c>
      <c r="L1326" s="339" t="s">
        <v>1705</v>
      </c>
      <c r="M1326" s="340">
        <v>13767089</v>
      </c>
      <c r="N1326" s="330">
        <v>0</v>
      </c>
      <c r="O1326" s="337"/>
      <c r="P1326" s="340">
        <f>+RP_2024[[#This Row],[VALOR INICIAL]]-RP_2024[[#This Row],[VALOR ANULACION]]</f>
        <v>13767089</v>
      </c>
      <c r="Q1326" s="341"/>
      <c r="R1326" s="339">
        <f>VALUE(LEFT(RP_2024[[#This Row],[OBJETO]],3))</f>
        <v>549</v>
      </c>
      <c r="S1326" s="342">
        <f t="shared" si="12"/>
        <v>242</v>
      </c>
      <c r="T1326" s="339" t="str">
        <f>SUBSTITUTE(RP_2024[[#This Row],[CODIGO TIPO]],"-","")</f>
        <v>O232020200991122</v>
      </c>
      <c r="U1326" s="335">
        <v>1905049</v>
      </c>
      <c r="V1326" s="339">
        <f>VALUE(LEFT(RIGHT(RP_2024[[#This Row],[IMPUTACION PRESUPUESTAL]],6),3))</f>
        <v>116</v>
      </c>
      <c r="W1326" s="333" t="s">
        <v>1265</v>
      </c>
      <c r="X1326" s="333">
        <f>VALUE(LEFT(RP_2024[[#This Row],[Actividad]],SEARCH(".",RP_2024[[#This Row],[Actividad]],1)-1))</f>
        <v>35</v>
      </c>
      <c r="Y1326" s="335">
        <f>MONTH(RP_2024[[#This Row],[FECHA RP]])</f>
        <v>12</v>
      </c>
      <c r="Z1326" s="334" t="str">
        <f>IF(RP_2024[[#This Row],[FEC ANULACION]]="","",MONTH(RP_2024[[#This Row],[FEC ANULACION]]))</f>
        <v/>
      </c>
      <c r="AA1326" s="335" t="s">
        <v>1588</v>
      </c>
      <c r="AB1326" s="335" t="s">
        <v>3388</v>
      </c>
      <c r="AC1326" s="335" t="str">
        <f>MID(RP_2024[[#This Row],[Elemento PEP]],11,2)</f>
        <v>03</v>
      </c>
    </row>
    <row r="1327" spans="1:29">
      <c r="A1327" s="336">
        <v>6094</v>
      </c>
      <c r="B1327" s="346">
        <v>45628</v>
      </c>
      <c r="C1327" s="338" t="s">
        <v>1753</v>
      </c>
      <c r="D1327" s="338" t="s">
        <v>3245</v>
      </c>
      <c r="E1327" s="336" t="s">
        <v>1579</v>
      </c>
      <c r="F1327" s="336">
        <v>6786</v>
      </c>
      <c r="G1327" s="346">
        <v>45624</v>
      </c>
      <c r="H1327" s="339">
        <v>41752024</v>
      </c>
      <c r="I1327" s="339" t="s">
        <v>1708</v>
      </c>
      <c r="J1327" s="339">
        <v>12013</v>
      </c>
      <c r="K1327" s="339" t="s">
        <v>1704</v>
      </c>
      <c r="L1327" s="339" t="s">
        <v>1832</v>
      </c>
      <c r="M1327" s="340">
        <v>3281968</v>
      </c>
      <c r="N1327" s="330">
        <v>0</v>
      </c>
      <c r="O1327" s="337"/>
      <c r="P1327" s="340">
        <f>+RP_2024[[#This Row],[VALOR INICIAL]]-RP_2024[[#This Row],[VALOR ANULACION]]</f>
        <v>3281968</v>
      </c>
      <c r="Q1327" s="341"/>
      <c r="R1327" s="339">
        <f>VALUE(LEFT(RP_2024[[#This Row],[OBJETO]],3))</f>
        <v>549</v>
      </c>
      <c r="S1327" s="342">
        <f t="shared" si="12"/>
        <v>242</v>
      </c>
      <c r="T1327" s="339" t="str">
        <f>SUBSTITUTE(RP_2024[[#This Row],[CODIGO TIPO]],"-","")</f>
        <v>O232020200991122</v>
      </c>
      <c r="U1327" s="335">
        <v>1905049</v>
      </c>
      <c r="V1327" s="339">
        <f>VALUE(LEFT(RIGHT(RP_2024[[#This Row],[IMPUTACION PRESUPUESTAL]],6),3))</f>
        <v>117</v>
      </c>
      <c r="W1327" s="333" t="s">
        <v>1264</v>
      </c>
      <c r="X1327" s="333">
        <f>VALUE(LEFT(RP_2024[[#This Row],[Actividad]],SEARCH(".",RP_2024[[#This Row],[Actividad]],1)-1))</f>
        <v>35</v>
      </c>
      <c r="Y1327" s="335">
        <f>MONTH(RP_2024[[#This Row],[FECHA RP]])</f>
        <v>12</v>
      </c>
      <c r="Z1327" s="334" t="str">
        <f>IF(RP_2024[[#This Row],[FEC ANULACION]]="","",MONTH(RP_2024[[#This Row],[FEC ANULACION]]))</f>
        <v/>
      </c>
      <c r="AA1327" s="335" t="s">
        <v>1589</v>
      </c>
      <c r="AB1327" s="335" t="s">
        <v>3388</v>
      </c>
      <c r="AC1327" s="335" t="str">
        <f>MID(RP_2024[[#This Row],[Elemento PEP]],11,2)</f>
        <v>03</v>
      </c>
    </row>
    <row r="1328" spans="1:29">
      <c r="A1328" s="336">
        <v>6095</v>
      </c>
      <c r="B1328" s="346">
        <v>45628</v>
      </c>
      <c r="C1328" s="338" t="s">
        <v>1733</v>
      </c>
      <c r="D1328" s="338" t="s">
        <v>3245</v>
      </c>
      <c r="E1328" s="336" t="s">
        <v>1579</v>
      </c>
      <c r="F1328" s="336">
        <v>6785</v>
      </c>
      <c r="G1328" s="346">
        <v>45624</v>
      </c>
      <c r="H1328" s="339">
        <v>41752024</v>
      </c>
      <c r="I1328" s="339" t="s">
        <v>1708</v>
      </c>
      <c r="J1328" s="339">
        <v>12013</v>
      </c>
      <c r="K1328" s="339" t="s">
        <v>1704</v>
      </c>
      <c r="L1328" s="339" t="s">
        <v>1832</v>
      </c>
      <c r="M1328" s="340">
        <v>14814834</v>
      </c>
      <c r="N1328" s="330">
        <v>0</v>
      </c>
      <c r="O1328" s="337"/>
      <c r="P1328" s="340">
        <f>+RP_2024[[#This Row],[VALOR INICIAL]]-RP_2024[[#This Row],[VALOR ANULACION]]</f>
        <v>14814834</v>
      </c>
      <c r="Q1328" s="341"/>
      <c r="R1328" s="339">
        <f>VALUE(LEFT(RP_2024[[#This Row],[OBJETO]],3))</f>
        <v>549</v>
      </c>
      <c r="S1328" s="342">
        <f t="shared" si="12"/>
        <v>242</v>
      </c>
      <c r="T1328" s="339" t="str">
        <f>SUBSTITUTE(RP_2024[[#This Row],[CODIGO TIPO]],"-","")</f>
        <v>O232020200991122</v>
      </c>
      <c r="U1328" s="335">
        <v>1905049</v>
      </c>
      <c r="V1328" s="339">
        <f>VALUE(LEFT(RIGHT(RP_2024[[#This Row],[IMPUTACION PRESUPUESTAL]],6),3))</f>
        <v>110</v>
      </c>
      <c r="W1328" s="333" t="s">
        <v>1266</v>
      </c>
      <c r="X1328" s="333">
        <f>VALUE(LEFT(RP_2024[[#This Row],[Actividad]],SEARCH(".",RP_2024[[#This Row],[Actividad]],1)-1))</f>
        <v>36</v>
      </c>
      <c r="Y1328" s="335">
        <f>MONTH(RP_2024[[#This Row],[FECHA RP]])</f>
        <v>12</v>
      </c>
      <c r="Z1328" s="334" t="str">
        <f>IF(RP_2024[[#This Row],[FEC ANULACION]]="","",MONTH(RP_2024[[#This Row],[FEC ANULACION]]))</f>
        <v/>
      </c>
      <c r="AA1328" s="335" t="s">
        <v>1589</v>
      </c>
      <c r="AB1328" s="335" t="s">
        <v>3388</v>
      </c>
      <c r="AC1328" s="335" t="str">
        <f>MID(RP_2024[[#This Row],[Elemento PEP]],11,2)</f>
        <v>03</v>
      </c>
    </row>
    <row r="1329" spans="1:29">
      <c r="A1329" s="336">
        <v>6096</v>
      </c>
      <c r="B1329" s="346">
        <v>45628</v>
      </c>
      <c r="C1329" s="338" t="s">
        <v>1709</v>
      </c>
      <c r="D1329" s="338" t="s">
        <v>3245</v>
      </c>
      <c r="E1329" s="336" t="s">
        <v>1579</v>
      </c>
      <c r="F1329" s="336">
        <v>6784</v>
      </c>
      <c r="G1329" s="346">
        <v>45624</v>
      </c>
      <c r="H1329" s="339">
        <v>41752024</v>
      </c>
      <c r="I1329" s="339" t="s">
        <v>1708</v>
      </c>
      <c r="J1329" s="339">
        <v>49809</v>
      </c>
      <c r="K1329" s="339" t="s">
        <v>1704</v>
      </c>
      <c r="L1329" s="339" t="s">
        <v>1719</v>
      </c>
      <c r="M1329" s="340">
        <v>153257832</v>
      </c>
      <c r="N1329" s="330">
        <v>0</v>
      </c>
      <c r="O1329" s="337"/>
      <c r="P1329" s="340">
        <f>+RP_2024[[#This Row],[VALOR INICIAL]]-RP_2024[[#This Row],[VALOR ANULACION]]</f>
        <v>153257832</v>
      </c>
      <c r="Q1329" s="341"/>
      <c r="R1329" s="339">
        <f>VALUE(LEFT(RP_2024[[#This Row],[OBJETO]],3))</f>
        <v>549</v>
      </c>
      <c r="S1329" s="342">
        <f t="shared" si="12"/>
        <v>242</v>
      </c>
      <c r="T1329" s="339" t="str">
        <f>SUBSTITUTE(RP_2024[[#This Row],[CODIGO TIPO]],"-","")</f>
        <v>O232020200991122</v>
      </c>
      <c r="U1329" s="335">
        <v>1905049</v>
      </c>
      <c r="V1329" s="339">
        <f>VALUE(LEFT(RIGHT(RP_2024[[#This Row],[IMPUTACION PRESUPUESTAL]],6),3))</f>
        <v>115</v>
      </c>
      <c r="W1329" s="333" t="s">
        <v>1262</v>
      </c>
      <c r="X1329" s="333">
        <f>VALUE(LEFT(RP_2024[[#This Row],[Actividad]],SEARCH(".",RP_2024[[#This Row],[Actividad]],1)-1))</f>
        <v>33</v>
      </c>
      <c r="Y1329" s="335">
        <f>MONTH(RP_2024[[#This Row],[FECHA RP]])</f>
        <v>12</v>
      </c>
      <c r="Z1329" s="334" t="str">
        <f>IF(RP_2024[[#This Row],[FEC ANULACION]]="","",MONTH(RP_2024[[#This Row],[FEC ANULACION]]))</f>
        <v/>
      </c>
      <c r="AA1329" s="335" t="s">
        <v>1589</v>
      </c>
      <c r="AB1329" s="335" t="s">
        <v>3389</v>
      </c>
      <c r="AC1329" s="335" t="str">
        <f>MID(RP_2024[[#This Row],[Elemento PEP]],11,2)</f>
        <v>06</v>
      </c>
    </row>
    <row r="1330" spans="1:29">
      <c r="A1330" s="336">
        <v>6097</v>
      </c>
      <c r="B1330" s="346">
        <v>45628</v>
      </c>
      <c r="C1330" s="338" t="s">
        <v>1887</v>
      </c>
      <c r="D1330" s="338" t="s">
        <v>3247</v>
      </c>
      <c r="E1330" s="336" t="s">
        <v>1582</v>
      </c>
      <c r="F1330" s="336">
        <v>6822</v>
      </c>
      <c r="G1330" s="346">
        <v>45624</v>
      </c>
      <c r="H1330" s="339">
        <v>41772024</v>
      </c>
      <c r="I1330" s="339" t="s">
        <v>1828</v>
      </c>
      <c r="J1330" s="339">
        <v>57002</v>
      </c>
      <c r="K1330" s="339" t="s">
        <v>1704</v>
      </c>
      <c r="L1330" s="339" t="s">
        <v>1705</v>
      </c>
      <c r="M1330" s="340">
        <v>37894635</v>
      </c>
      <c r="N1330" s="330">
        <v>0</v>
      </c>
      <c r="O1330" s="337"/>
      <c r="P1330" s="340">
        <f>+RP_2024[[#This Row],[VALOR INICIAL]]-RP_2024[[#This Row],[VALOR ANULACION]]</f>
        <v>37894635</v>
      </c>
      <c r="Q1330" s="341"/>
      <c r="R1330" s="339">
        <f>VALUE(LEFT(RP_2024[[#This Row],[OBJETO]],3))</f>
        <v>547</v>
      </c>
      <c r="S1330" s="342">
        <f t="shared" si="12"/>
        <v>242</v>
      </c>
      <c r="T1330" s="339" t="str">
        <f>SUBSTITUTE(RP_2024[[#This Row],[CODIGO TIPO]],"-","")</f>
        <v>O232020200991122</v>
      </c>
      <c r="U1330" s="335">
        <v>1905014</v>
      </c>
      <c r="V1330" s="339">
        <f>VALUE(LEFT(RIGHT(RP_2024[[#This Row],[IMPUTACION PRESUPUESTAL]],6),3))</f>
        <v>124</v>
      </c>
      <c r="W1330" s="333" t="s">
        <v>1099</v>
      </c>
      <c r="X1330" s="333">
        <f>VALUE(LEFT(RP_2024[[#This Row],[Actividad]],SEARCH(".",RP_2024[[#This Row],[Actividad]],1)-1))</f>
        <v>16</v>
      </c>
      <c r="Y1330" s="335">
        <f>MONTH(RP_2024[[#This Row],[FECHA RP]])</f>
        <v>12</v>
      </c>
      <c r="Z1330" s="334" t="str">
        <f>IF(RP_2024[[#This Row],[FEC ANULACION]]="","",MONTH(RP_2024[[#This Row],[FEC ANULACION]]))</f>
        <v/>
      </c>
      <c r="AA1330" s="335" t="s">
        <v>1588</v>
      </c>
      <c r="AB1330" s="335" t="s">
        <v>3392</v>
      </c>
      <c r="AC1330" s="335" t="str">
        <f>MID(RP_2024[[#This Row],[Elemento PEP]],11,2)</f>
        <v>13</v>
      </c>
    </row>
    <row r="1331" spans="1:29">
      <c r="A1331" s="336">
        <v>6097</v>
      </c>
      <c r="B1331" s="346">
        <v>45628</v>
      </c>
      <c r="C1331" s="338" t="s">
        <v>1887</v>
      </c>
      <c r="D1331" s="338" t="s">
        <v>3247</v>
      </c>
      <c r="E1331" s="336" t="s">
        <v>1582</v>
      </c>
      <c r="F1331" s="336">
        <v>6822</v>
      </c>
      <c r="G1331" s="346">
        <v>45624</v>
      </c>
      <c r="H1331" s="339">
        <v>41772024</v>
      </c>
      <c r="I1331" s="339" t="s">
        <v>1828</v>
      </c>
      <c r="J1331" s="339">
        <v>57002</v>
      </c>
      <c r="K1331" s="339" t="s">
        <v>1704</v>
      </c>
      <c r="L1331" s="339" t="s">
        <v>1705</v>
      </c>
      <c r="M1331" s="340">
        <v>32144112</v>
      </c>
      <c r="N1331" s="330">
        <v>0</v>
      </c>
      <c r="O1331" s="337"/>
      <c r="P1331" s="340">
        <f>+RP_2024[[#This Row],[VALOR INICIAL]]-RP_2024[[#This Row],[VALOR ANULACION]]</f>
        <v>32144112</v>
      </c>
      <c r="Q1331" s="341"/>
      <c r="R1331" s="339">
        <f>VALUE(LEFT(RP_2024[[#This Row],[OBJETO]],3))</f>
        <v>547</v>
      </c>
      <c r="S1331" s="342">
        <f t="shared" si="12"/>
        <v>242</v>
      </c>
      <c r="T1331" s="339" t="str">
        <f>SUBSTITUTE(RP_2024[[#This Row],[CODIGO TIPO]],"-","")</f>
        <v>O232020200991122</v>
      </c>
      <c r="U1331" s="335">
        <v>1905014</v>
      </c>
      <c r="V1331" s="339">
        <f>VALUE(LEFT(RIGHT(RP_2024[[#This Row],[IMPUTACION PRESUPUESTAL]],6),3))</f>
        <v>124</v>
      </c>
      <c r="W1331" s="333" t="s">
        <v>1104</v>
      </c>
      <c r="X1331" s="333">
        <f>VALUE(LEFT(RP_2024[[#This Row],[Actividad]],SEARCH(".",RP_2024[[#This Row],[Actividad]],1)-1))</f>
        <v>16</v>
      </c>
      <c r="Y1331" s="335">
        <f>MONTH(RP_2024[[#This Row],[FECHA RP]])</f>
        <v>12</v>
      </c>
      <c r="Z1331" s="334" t="str">
        <f>IF(RP_2024[[#This Row],[FEC ANULACION]]="","",MONTH(RP_2024[[#This Row],[FEC ANULACION]]))</f>
        <v/>
      </c>
      <c r="AA1331" s="335" t="s">
        <v>1588</v>
      </c>
      <c r="AB1331" s="335" t="s">
        <v>3392</v>
      </c>
      <c r="AC1331" s="335" t="str">
        <f>MID(RP_2024[[#This Row],[Elemento PEP]],11,2)</f>
        <v>13</v>
      </c>
    </row>
    <row r="1332" spans="1:29">
      <c r="A1332" s="336">
        <v>6098</v>
      </c>
      <c r="B1332" s="346">
        <v>45628</v>
      </c>
      <c r="C1332" s="338" t="s">
        <v>1706</v>
      </c>
      <c r="D1332" s="338" t="s">
        <v>3245</v>
      </c>
      <c r="E1332" s="336" t="s">
        <v>1579</v>
      </c>
      <c r="F1332" s="336">
        <v>6783</v>
      </c>
      <c r="G1332" s="346">
        <v>45624</v>
      </c>
      <c r="H1332" s="339">
        <v>41752024</v>
      </c>
      <c r="I1332" s="339" t="s">
        <v>1708</v>
      </c>
      <c r="J1332" s="339">
        <v>49940</v>
      </c>
      <c r="K1332" s="339" t="s">
        <v>1704</v>
      </c>
      <c r="L1332" s="339" t="s">
        <v>2984</v>
      </c>
      <c r="M1332" s="340">
        <v>7347492</v>
      </c>
      <c r="N1332" s="330">
        <v>0</v>
      </c>
      <c r="O1332" s="337"/>
      <c r="P1332" s="340">
        <f>+RP_2024[[#This Row],[VALOR INICIAL]]-RP_2024[[#This Row],[VALOR ANULACION]]</f>
        <v>7347492</v>
      </c>
      <c r="Q1332" s="341"/>
      <c r="R1332" s="339">
        <f>VALUE(LEFT(RP_2024[[#This Row],[OBJETO]],3))</f>
        <v>549</v>
      </c>
      <c r="S1332" s="342">
        <f t="shared" si="12"/>
        <v>242</v>
      </c>
      <c r="T1332" s="339" t="str">
        <f>SUBSTITUTE(RP_2024[[#This Row],[CODIGO TIPO]],"-","")</f>
        <v>O232020200991122</v>
      </c>
      <c r="U1332" s="335">
        <v>1905054</v>
      </c>
      <c r="V1332" s="339">
        <f>VALUE(LEFT(RIGHT(RP_2024[[#This Row],[IMPUTACION PRESUPUESTAL]],6),3))</f>
        <v>103</v>
      </c>
      <c r="W1332" s="333" t="s">
        <v>1257</v>
      </c>
      <c r="X1332" s="333">
        <f>VALUE(LEFT(RP_2024[[#This Row],[Actividad]],SEARCH(".",RP_2024[[#This Row],[Actividad]],1)-1))</f>
        <v>31</v>
      </c>
      <c r="Y1332" s="335">
        <f>MONTH(RP_2024[[#This Row],[FECHA RP]])</f>
        <v>12</v>
      </c>
      <c r="Z1332" s="334" t="str">
        <f>IF(RP_2024[[#This Row],[FEC ANULACION]]="","",MONTH(RP_2024[[#This Row],[FEC ANULACION]]))</f>
        <v/>
      </c>
      <c r="AA1332" s="335" t="s">
        <v>1591</v>
      </c>
      <c r="AB1332" s="335" t="s">
        <v>3394</v>
      </c>
      <c r="AC1332" s="335" t="str">
        <f>MID(RP_2024[[#This Row],[Elemento PEP]],11,2)</f>
        <v>13</v>
      </c>
    </row>
    <row r="1333" spans="1:29">
      <c r="A1333" s="336">
        <v>6099</v>
      </c>
      <c r="B1333" s="346">
        <v>45628</v>
      </c>
      <c r="C1333" s="338" t="s">
        <v>1746</v>
      </c>
      <c r="D1333" s="338" t="s">
        <v>3245</v>
      </c>
      <c r="E1333" s="336" t="s">
        <v>1579</v>
      </c>
      <c r="F1333" s="336">
        <v>6782</v>
      </c>
      <c r="G1333" s="346">
        <v>45624</v>
      </c>
      <c r="H1333" s="339">
        <v>41752024</v>
      </c>
      <c r="I1333" s="339" t="s">
        <v>1708</v>
      </c>
      <c r="J1333" s="339">
        <v>12013</v>
      </c>
      <c r="K1333" s="339" t="s">
        <v>1704</v>
      </c>
      <c r="L1333" s="339" t="s">
        <v>1832</v>
      </c>
      <c r="M1333" s="340">
        <v>24797706</v>
      </c>
      <c r="N1333" s="330">
        <v>0</v>
      </c>
      <c r="O1333" s="337"/>
      <c r="P1333" s="340">
        <f>+RP_2024[[#This Row],[VALOR INICIAL]]-RP_2024[[#This Row],[VALOR ANULACION]]</f>
        <v>24797706</v>
      </c>
      <c r="Q1333" s="341"/>
      <c r="R1333" s="339">
        <f>VALUE(LEFT(RP_2024[[#This Row],[OBJETO]],3))</f>
        <v>549</v>
      </c>
      <c r="S1333" s="342">
        <f t="shared" si="12"/>
        <v>242</v>
      </c>
      <c r="T1333" s="339" t="str">
        <f>SUBSTITUTE(RP_2024[[#This Row],[CODIGO TIPO]],"-","")</f>
        <v>O232020200991122</v>
      </c>
      <c r="U1333" s="335">
        <v>1905049</v>
      </c>
      <c r="V1333" s="339">
        <f>VALUE(LEFT(RIGHT(RP_2024[[#This Row],[IMPUTACION PRESUPUESTAL]],6),3))</f>
        <v>105</v>
      </c>
      <c r="W1333" s="333" t="s">
        <v>1259</v>
      </c>
      <c r="X1333" s="333">
        <f>VALUE(LEFT(RP_2024[[#This Row],[Actividad]],SEARCH(".",RP_2024[[#This Row],[Actividad]],1)-1))</f>
        <v>32</v>
      </c>
      <c r="Y1333" s="335">
        <f>MONTH(RP_2024[[#This Row],[FECHA RP]])</f>
        <v>12</v>
      </c>
      <c r="Z1333" s="334" t="str">
        <f>IF(RP_2024[[#This Row],[FEC ANULACION]]="","",MONTH(RP_2024[[#This Row],[FEC ANULACION]]))</f>
        <v/>
      </c>
      <c r="AA1333" s="335" t="s">
        <v>1589</v>
      </c>
      <c r="AB1333" s="335" t="s">
        <v>3386</v>
      </c>
      <c r="AC1333" s="335" t="str">
        <f>MID(RP_2024[[#This Row],[Elemento PEP]],11,2)</f>
        <v>13</v>
      </c>
    </row>
    <row r="1334" spans="1:29">
      <c r="A1334" s="336">
        <v>6099</v>
      </c>
      <c r="B1334" s="346">
        <v>45628</v>
      </c>
      <c r="C1334" s="338" t="s">
        <v>1746</v>
      </c>
      <c r="D1334" s="338" t="s">
        <v>3245</v>
      </c>
      <c r="E1334" s="336" t="s">
        <v>1579</v>
      </c>
      <c r="F1334" s="336">
        <v>6782</v>
      </c>
      <c r="G1334" s="346">
        <v>45624</v>
      </c>
      <c r="H1334" s="339">
        <v>41752024</v>
      </c>
      <c r="I1334" s="339" t="s">
        <v>1708</v>
      </c>
      <c r="J1334" s="339">
        <v>12013</v>
      </c>
      <c r="K1334" s="339" t="s">
        <v>1704</v>
      </c>
      <c r="L1334" s="339" t="s">
        <v>1832</v>
      </c>
      <c r="M1334" s="340">
        <v>35416801</v>
      </c>
      <c r="N1334" s="330">
        <v>0</v>
      </c>
      <c r="O1334" s="337"/>
      <c r="P1334" s="340">
        <f>+RP_2024[[#This Row],[VALOR INICIAL]]-RP_2024[[#This Row],[VALOR ANULACION]]</f>
        <v>35416801</v>
      </c>
      <c r="Q1334" s="341"/>
      <c r="R1334" s="339">
        <f>VALUE(LEFT(RP_2024[[#This Row],[OBJETO]],3))</f>
        <v>549</v>
      </c>
      <c r="S1334" s="342">
        <f t="shared" si="12"/>
        <v>242</v>
      </c>
      <c r="T1334" s="339" t="str">
        <f>SUBSTITUTE(RP_2024[[#This Row],[CODIGO TIPO]],"-","")</f>
        <v>O232020200991122</v>
      </c>
      <c r="U1334" s="335">
        <v>1905049</v>
      </c>
      <c r="V1334" s="339">
        <f>VALUE(LEFT(RIGHT(RP_2024[[#This Row],[IMPUTACION PRESUPUESTAL]],6),3))</f>
        <v>105</v>
      </c>
      <c r="W1334" s="333" t="s">
        <v>1260</v>
      </c>
      <c r="X1334" s="333">
        <f>VALUE(LEFT(RP_2024[[#This Row],[Actividad]],SEARCH(".",RP_2024[[#This Row],[Actividad]],1)-1))</f>
        <v>32</v>
      </c>
      <c r="Y1334" s="335">
        <f>MONTH(RP_2024[[#This Row],[FECHA RP]])</f>
        <v>12</v>
      </c>
      <c r="Z1334" s="334" t="str">
        <f>IF(RP_2024[[#This Row],[FEC ANULACION]]="","",MONTH(RP_2024[[#This Row],[FEC ANULACION]]))</f>
        <v/>
      </c>
      <c r="AA1334" s="335" t="s">
        <v>1589</v>
      </c>
      <c r="AB1334" s="335" t="s">
        <v>3386</v>
      </c>
      <c r="AC1334" s="335" t="str">
        <f>MID(RP_2024[[#This Row],[Elemento PEP]],11,2)</f>
        <v>13</v>
      </c>
    </row>
    <row r="1335" spans="1:29">
      <c r="A1335" s="336">
        <v>6099</v>
      </c>
      <c r="B1335" s="346">
        <v>45628</v>
      </c>
      <c r="C1335" s="338" t="s">
        <v>1746</v>
      </c>
      <c r="D1335" s="338" t="s">
        <v>3245</v>
      </c>
      <c r="E1335" s="336" t="s">
        <v>1579</v>
      </c>
      <c r="F1335" s="336">
        <v>6782</v>
      </c>
      <c r="G1335" s="346">
        <v>45624</v>
      </c>
      <c r="H1335" s="339">
        <v>41752024</v>
      </c>
      <c r="I1335" s="339" t="s">
        <v>1708</v>
      </c>
      <c r="J1335" s="339">
        <v>49809</v>
      </c>
      <c r="K1335" s="339" t="s">
        <v>1704</v>
      </c>
      <c r="L1335" s="339" t="s">
        <v>1719</v>
      </c>
      <c r="M1335" s="340">
        <v>190275922</v>
      </c>
      <c r="N1335" s="330">
        <v>0</v>
      </c>
      <c r="O1335" s="337"/>
      <c r="P1335" s="340">
        <f>+RP_2024[[#This Row],[VALOR INICIAL]]-RP_2024[[#This Row],[VALOR ANULACION]]</f>
        <v>190275922</v>
      </c>
      <c r="Q1335" s="341"/>
      <c r="R1335" s="339">
        <f>VALUE(LEFT(RP_2024[[#This Row],[OBJETO]],3))</f>
        <v>549</v>
      </c>
      <c r="S1335" s="342">
        <f t="shared" si="12"/>
        <v>242</v>
      </c>
      <c r="T1335" s="339" t="str">
        <f>SUBSTITUTE(RP_2024[[#This Row],[CODIGO TIPO]],"-","")</f>
        <v>O232020200991122</v>
      </c>
      <c r="U1335" s="335">
        <v>1905049</v>
      </c>
      <c r="V1335" s="339">
        <f>VALUE(LEFT(RIGHT(RP_2024[[#This Row],[IMPUTACION PRESUPUESTAL]],6),3))</f>
        <v>105</v>
      </c>
      <c r="W1335" s="333" t="s">
        <v>1258</v>
      </c>
      <c r="X1335" s="333">
        <f>VALUE(LEFT(RP_2024[[#This Row],[Actividad]],SEARCH(".",RP_2024[[#This Row],[Actividad]],1)-1))</f>
        <v>32</v>
      </c>
      <c r="Y1335" s="335">
        <f>MONTH(RP_2024[[#This Row],[FECHA RP]])</f>
        <v>12</v>
      </c>
      <c r="Z1335" s="334" t="str">
        <f>IF(RP_2024[[#This Row],[FEC ANULACION]]="","",MONTH(RP_2024[[#This Row],[FEC ANULACION]]))</f>
        <v/>
      </c>
      <c r="AA1335" s="335" t="s">
        <v>1589</v>
      </c>
      <c r="AB1335" s="335" t="s">
        <v>3386</v>
      </c>
      <c r="AC1335" s="335" t="str">
        <f>MID(RP_2024[[#This Row],[Elemento PEP]],11,2)</f>
        <v>13</v>
      </c>
    </row>
    <row r="1336" spans="1:29">
      <c r="A1336" s="336">
        <v>6100</v>
      </c>
      <c r="B1336" s="346">
        <v>45628</v>
      </c>
      <c r="C1336" s="338" t="s">
        <v>1879</v>
      </c>
      <c r="D1336" s="338" t="s">
        <v>3247</v>
      </c>
      <c r="E1336" s="336" t="s">
        <v>1582</v>
      </c>
      <c r="F1336" s="336">
        <v>6803</v>
      </c>
      <c r="G1336" s="346">
        <v>45624</v>
      </c>
      <c r="H1336" s="339">
        <v>41772024</v>
      </c>
      <c r="I1336" s="339" t="s">
        <v>1828</v>
      </c>
      <c r="J1336" s="339">
        <v>57002</v>
      </c>
      <c r="K1336" s="339" t="s">
        <v>1704</v>
      </c>
      <c r="L1336" s="339" t="s">
        <v>1705</v>
      </c>
      <c r="M1336" s="340">
        <v>41877066</v>
      </c>
      <c r="N1336" s="330">
        <v>0</v>
      </c>
      <c r="O1336" s="337"/>
      <c r="P1336" s="340">
        <f>+RP_2024[[#This Row],[VALOR INICIAL]]-RP_2024[[#This Row],[VALOR ANULACION]]</f>
        <v>41877066</v>
      </c>
      <c r="Q1336" s="341"/>
      <c r="R1336" s="339">
        <f>VALUE(LEFT(RP_2024[[#This Row],[OBJETO]],3))</f>
        <v>547</v>
      </c>
      <c r="S1336" s="342">
        <f t="shared" si="12"/>
        <v>242</v>
      </c>
      <c r="T1336" s="339" t="str">
        <f>SUBSTITUTE(RP_2024[[#This Row],[CODIGO TIPO]],"-","")</f>
        <v>O232020200991122</v>
      </c>
      <c r="U1336" s="335">
        <v>1905014</v>
      </c>
      <c r="V1336" s="339">
        <f>VALUE(LEFT(RIGHT(RP_2024[[#This Row],[IMPUTACION PRESUPUESTAL]],6),3))</f>
        <v>1</v>
      </c>
      <c r="W1336" s="333" t="s">
        <v>810</v>
      </c>
      <c r="X1336" s="333">
        <f>VALUE(LEFT(RP_2024[[#This Row],[Actividad]],SEARCH(".",RP_2024[[#This Row],[Actividad]],1)-1))</f>
        <v>10</v>
      </c>
      <c r="Y1336" s="335">
        <f>MONTH(RP_2024[[#This Row],[FECHA RP]])</f>
        <v>12</v>
      </c>
      <c r="Z1336" s="334" t="str">
        <f>IF(RP_2024[[#This Row],[FEC ANULACION]]="","",MONTH(RP_2024[[#This Row],[FEC ANULACION]]))</f>
        <v/>
      </c>
      <c r="AA1336" s="335" t="s">
        <v>1588</v>
      </c>
      <c r="AB1336" s="335" t="s">
        <v>3392</v>
      </c>
      <c r="AC1336" s="335" t="str">
        <f>MID(RP_2024[[#This Row],[Elemento PEP]],11,2)</f>
        <v>13</v>
      </c>
    </row>
    <row r="1337" spans="1:29">
      <c r="A1337" s="336">
        <v>6102</v>
      </c>
      <c r="B1337" s="346">
        <v>45628</v>
      </c>
      <c r="C1337" s="338" t="s">
        <v>2994</v>
      </c>
      <c r="D1337" s="338" t="s">
        <v>3247</v>
      </c>
      <c r="E1337" s="336" t="s">
        <v>1582</v>
      </c>
      <c r="F1337" s="336">
        <v>6809</v>
      </c>
      <c r="G1337" s="346">
        <v>45624</v>
      </c>
      <c r="H1337" s="339">
        <v>41772024</v>
      </c>
      <c r="I1337" s="339" t="s">
        <v>1828</v>
      </c>
      <c r="J1337" s="339">
        <v>49940</v>
      </c>
      <c r="K1337" s="339" t="s">
        <v>1704</v>
      </c>
      <c r="L1337" s="339" t="s">
        <v>2984</v>
      </c>
      <c r="M1337" s="340">
        <v>7349723</v>
      </c>
      <c r="N1337" s="330">
        <v>0</v>
      </c>
      <c r="O1337" s="337"/>
      <c r="P1337" s="340">
        <f>+RP_2024[[#This Row],[VALOR INICIAL]]-RP_2024[[#This Row],[VALOR ANULACION]]</f>
        <v>7349723</v>
      </c>
      <c r="Q1337" s="341"/>
      <c r="R1337" s="339">
        <f>VALUE(LEFT(RP_2024[[#This Row],[OBJETO]],3))</f>
        <v>547</v>
      </c>
      <c r="S1337" s="342">
        <f t="shared" si="12"/>
        <v>242</v>
      </c>
      <c r="T1337" s="339" t="str">
        <f>SUBSTITUTE(RP_2024[[#This Row],[CODIGO TIPO]],"-","")</f>
        <v>O232020200991122</v>
      </c>
      <c r="U1337" s="335">
        <v>1905014</v>
      </c>
      <c r="V1337" s="339">
        <f>VALUE(LEFT(RIGHT(RP_2024[[#This Row],[IMPUTACION PRESUPUESTAL]],6),3))</f>
        <v>228</v>
      </c>
      <c r="W1337" s="333" t="s">
        <v>52</v>
      </c>
      <c r="X1337" s="333">
        <f>VALUE(LEFT(RP_2024[[#This Row],[Actividad]],SEARCH(".",RP_2024[[#This Row],[Actividad]],1)-1))</f>
        <v>8</v>
      </c>
      <c r="Y1337" s="335">
        <f>MONTH(RP_2024[[#This Row],[FECHA RP]])</f>
        <v>12</v>
      </c>
      <c r="Z1337" s="334" t="str">
        <f>IF(RP_2024[[#This Row],[FEC ANULACION]]="","",MONTH(RP_2024[[#This Row],[FEC ANULACION]]))</f>
        <v/>
      </c>
      <c r="AA1337" s="335" t="s">
        <v>1591</v>
      </c>
      <c r="AB1337" s="335" t="s">
        <v>3392</v>
      </c>
      <c r="AC1337" s="335" t="str">
        <f>MID(RP_2024[[#This Row],[Elemento PEP]],11,2)</f>
        <v>13</v>
      </c>
    </row>
    <row r="1338" spans="1:29">
      <c r="A1338" s="336">
        <v>6103</v>
      </c>
      <c r="B1338" s="346">
        <v>45628</v>
      </c>
      <c r="C1338" s="338" t="s">
        <v>1726</v>
      </c>
      <c r="D1338" s="338" t="s">
        <v>3245</v>
      </c>
      <c r="E1338" s="336" t="s">
        <v>1579</v>
      </c>
      <c r="F1338" s="336">
        <v>6781</v>
      </c>
      <c r="G1338" s="346">
        <v>45624</v>
      </c>
      <c r="H1338" s="339">
        <v>41752024</v>
      </c>
      <c r="I1338" s="339" t="s">
        <v>1708</v>
      </c>
      <c r="J1338" s="339">
        <v>57002</v>
      </c>
      <c r="K1338" s="339" t="s">
        <v>1704</v>
      </c>
      <c r="L1338" s="339" t="s">
        <v>1705</v>
      </c>
      <c r="M1338" s="340">
        <v>33070588</v>
      </c>
      <c r="N1338" s="330">
        <v>0</v>
      </c>
      <c r="O1338" s="337"/>
      <c r="P1338" s="340">
        <f>+RP_2024[[#This Row],[VALOR INICIAL]]-RP_2024[[#This Row],[VALOR ANULACION]]</f>
        <v>33070588</v>
      </c>
      <c r="Q1338" s="341"/>
      <c r="R1338" s="339">
        <f>VALUE(LEFT(RP_2024[[#This Row],[OBJETO]],3))</f>
        <v>549</v>
      </c>
      <c r="S1338" s="342">
        <f t="shared" si="12"/>
        <v>242</v>
      </c>
      <c r="T1338" s="339" t="str">
        <f>SUBSTITUTE(RP_2024[[#This Row],[CODIGO TIPO]],"-","")</f>
        <v>O232020200991122</v>
      </c>
      <c r="U1338" s="335">
        <v>1905014</v>
      </c>
      <c r="V1338" s="339">
        <f>VALUE(LEFT(RIGHT(RP_2024[[#This Row],[IMPUTACION PRESUPUESTAL]],6),3))</f>
        <v>108</v>
      </c>
      <c r="W1338" s="333" t="s">
        <v>1256</v>
      </c>
      <c r="X1338" s="333">
        <f>VALUE(LEFT(RP_2024[[#This Row],[Actividad]],SEARCH(".",RP_2024[[#This Row],[Actividad]],1)-1))</f>
        <v>30</v>
      </c>
      <c r="Y1338" s="335">
        <f>MONTH(RP_2024[[#This Row],[FECHA RP]])</f>
        <v>12</v>
      </c>
      <c r="Z1338" s="334" t="str">
        <f>IF(RP_2024[[#This Row],[FEC ANULACION]]="","",MONTH(RP_2024[[#This Row],[FEC ANULACION]]))</f>
        <v/>
      </c>
      <c r="AA1338" s="335" t="s">
        <v>1588</v>
      </c>
      <c r="AB1338" s="335" t="s">
        <v>3391</v>
      </c>
      <c r="AC1338" s="335" t="str">
        <f>MID(RP_2024[[#This Row],[Elemento PEP]],11,2)</f>
        <v>09</v>
      </c>
    </row>
    <row r="1339" spans="1:29">
      <c r="A1339" s="336">
        <v>6104</v>
      </c>
      <c r="B1339" s="346">
        <v>45628</v>
      </c>
      <c r="C1339" s="338" t="s">
        <v>1878</v>
      </c>
      <c r="D1339" s="338" t="s">
        <v>3247</v>
      </c>
      <c r="E1339" s="336" t="s">
        <v>1582</v>
      </c>
      <c r="F1339" s="336">
        <v>6807</v>
      </c>
      <c r="G1339" s="346">
        <v>45624</v>
      </c>
      <c r="H1339" s="339">
        <v>41772024</v>
      </c>
      <c r="I1339" s="339" t="s">
        <v>1828</v>
      </c>
      <c r="J1339" s="339">
        <v>57002</v>
      </c>
      <c r="K1339" s="339" t="s">
        <v>1704</v>
      </c>
      <c r="L1339" s="339" t="s">
        <v>1705</v>
      </c>
      <c r="M1339" s="340">
        <v>30907584</v>
      </c>
      <c r="N1339" s="330">
        <v>0</v>
      </c>
      <c r="O1339" s="337"/>
      <c r="P1339" s="340">
        <f>+RP_2024[[#This Row],[VALOR INICIAL]]-RP_2024[[#This Row],[VALOR ANULACION]]</f>
        <v>30907584</v>
      </c>
      <c r="Q1339" s="341"/>
      <c r="R1339" s="339">
        <f>VALUE(LEFT(RP_2024[[#This Row],[OBJETO]],3))</f>
        <v>547</v>
      </c>
      <c r="S1339" s="342">
        <f t="shared" si="12"/>
        <v>242</v>
      </c>
      <c r="T1339" s="339" t="str">
        <f>SUBSTITUTE(RP_2024[[#This Row],[CODIGO TIPO]],"-","")</f>
        <v>O232020200991122</v>
      </c>
      <c r="U1339" s="335">
        <v>1905054</v>
      </c>
      <c r="V1339" s="339">
        <f>VALUE(LEFT(RIGHT(RP_2024[[#This Row],[IMPUTACION PRESUPUESTAL]],6),3))</f>
        <v>237</v>
      </c>
      <c r="W1339" s="333" t="s">
        <v>47</v>
      </c>
      <c r="X1339" s="333">
        <f>VALUE(LEFT(RP_2024[[#This Row],[Actividad]],SEARCH(".",RP_2024[[#This Row],[Actividad]],1)-1))</f>
        <v>4</v>
      </c>
      <c r="Y1339" s="335">
        <f>MONTH(RP_2024[[#This Row],[FECHA RP]])</f>
        <v>12</v>
      </c>
      <c r="Z1339" s="334" t="str">
        <f>IF(RP_2024[[#This Row],[FEC ANULACION]]="","",MONTH(RP_2024[[#This Row],[FEC ANULACION]]))</f>
        <v/>
      </c>
      <c r="AA1339" s="335" t="s">
        <v>1588</v>
      </c>
      <c r="AB1339" s="335" t="s">
        <v>3394</v>
      </c>
      <c r="AC1339" s="335" t="str">
        <f>MID(RP_2024[[#This Row],[Elemento PEP]],11,2)</f>
        <v>13</v>
      </c>
    </row>
    <row r="1340" spans="1:29">
      <c r="A1340" s="336">
        <v>6105</v>
      </c>
      <c r="B1340" s="346">
        <v>45628</v>
      </c>
      <c r="C1340" s="338" t="s">
        <v>1752</v>
      </c>
      <c r="D1340" s="338" t="s">
        <v>3245</v>
      </c>
      <c r="E1340" s="336" t="s">
        <v>1579</v>
      </c>
      <c r="F1340" s="336">
        <v>6780</v>
      </c>
      <c r="G1340" s="346">
        <v>45624</v>
      </c>
      <c r="H1340" s="339">
        <v>41752024</v>
      </c>
      <c r="I1340" s="339" t="s">
        <v>1708</v>
      </c>
      <c r="J1340" s="339">
        <v>49809</v>
      </c>
      <c r="K1340" s="339" t="s">
        <v>1704</v>
      </c>
      <c r="L1340" s="339" t="s">
        <v>1719</v>
      </c>
      <c r="M1340" s="340">
        <v>20956609</v>
      </c>
      <c r="N1340" s="330">
        <v>0</v>
      </c>
      <c r="O1340" s="337"/>
      <c r="P1340" s="340">
        <f>+RP_2024[[#This Row],[VALOR INICIAL]]-RP_2024[[#This Row],[VALOR ANULACION]]</f>
        <v>20956609</v>
      </c>
      <c r="Q1340" s="341"/>
      <c r="R1340" s="339">
        <f>VALUE(LEFT(RP_2024[[#This Row],[OBJETO]],3))</f>
        <v>549</v>
      </c>
      <c r="S1340" s="342">
        <f t="shared" si="12"/>
        <v>242</v>
      </c>
      <c r="T1340" s="339" t="str">
        <f>SUBSTITUTE(RP_2024[[#This Row],[CODIGO TIPO]],"-","")</f>
        <v>O232020200991122</v>
      </c>
      <c r="U1340" s="335">
        <v>1905014</v>
      </c>
      <c r="V1340" s="339">
        <f>VALUE(LEFT(RIGHT(RP_2024[[#This Row],[IMPUTACION PRESUPUESTAL]],6),3))</f>
        <v>131</v>
      </c>
      <c r="W1340" s="333" t="s">
        <v>1252</v>
      </c>
      <c r="X1340" s="333">
        <f>VALUE(LEFT(RP_2024[[#This Row],[Actividad]],SEARCH(".",RP_2024[[#This Row],[Actividad]],1)-1))</f>
        <v>26</v>
      </c>
      <c r="Y1340" s="335">
        <f>MONTH(RP_2024[[#This Row],[FECHA RP]])</f>
        <v>12</v>
      </c>
      <c r="Z1340" s="334" t="str">
        <f>IF(RP_2024[[#This Row],[FEC ANULACION]]="","",MONTH(RP_2024[[#This Row],[FEC ANULACION]]))</f>
        <v/>
      </c>
      <c r="AA1340" s="335" t="s">
        <v>1589</v>
      </c>
      <c r="AB1340" s="335" t="s">
        <v>3390</v>
      </c>
      <c r="AC1340" s="335" t="str">
        <f>MID(RP_2024[[#This Row],[Elemento PEP]],11,2)</f>
        <v>08</v>
      </c>
    </row>
    <row r="1341" spans="1:29">
      <c r="A1341" s="336">
        <v>6106</v>
      </c>
      <c r="B1341" s="346">
        <v>45628</v>
      </c>
      <c r="C1341" s="338" t="s">
        <v>1880</v>
      </c>
      <c r="D1341" s="338" t="s">
        <v>3247</v>
      </c>
      <c r="E1341" s="336" t="s">
        <v>1582</v>
      </c>
      <c r="F1341" s="336">
        <v>6808</v>
      </c>
      <c r="G1341" s="346">
        <v>45624</v>
      </c>
      <c r="H1341" s="339">
        <v>41772024</v>
      </c>
      <c r="I1341" s="339" t="s">
        <v>1828</v>
      </c>
      <c r="J1341" s="339">
        <v>57002</v>
      </c>
      <c r="K1341" s="339" t="s">
        <v>1704</v>
      </c>
      <c r="L1341" s="339" t="s">
        <v>1705</v>
      </c>
      <c r="M1341" s="340">
        <v>8505960</v>
      </c>
      <c r="N1341" s="330">
        <v>0</v>
      </c>
      <c r="O1341" s="337"/>
      <c r="P1341" s="340">
        <f>+RP_2024[[#This Row],[VALOR INICIAL]]-RP_2024[[#This Row],[VALOR ANULACION]]</f>
        <v>8505960</v>
      </c>
      <c r="Q1341" s="341"/>
      <c r="R1341" s="339">
        <f>VALUE(LEFT(RP_2024[[#This Row],[OBJETO]],3))</f>
        <v>547</v>
      </c>
      <c r="S1341" s="342">
        <f t="shared" si="12"/>
        <v>242</v>
      </c>
      <c r="T1341" s="339" t="str">
        <f>SUBSTITUTE(RP_2024[[#This Row],[CODIGO TIPO]],"-","")</f>
        <v>O232020200991122</v>
      </c>
      <c r="U1341" s="335">
        <v>1905014</v>
      </c>
      <c r="V1341" s="339">
        <f>VALUE(LEFT(RIGHT(RP_2024[[#This Row],[IMPUTACION PRESUPUESTAL]],6),3))</f>
        <v>125</v>
      </c>
      <c r="W1341" s="333" t="s">
        <v>51</v>
      </c>
      <c r="X1341" s="333">
        <f>VALUE(LEFT(RP_2024[[#This Row],[Actividad]],SEARCH(".",RP_2024[[#This Row],[Actividad]],1)-1))</f>
        <v>7</v>
      </c>
      <c r="Y1341" s="335">
        <f>MONTH(RP_2024[[#This Row],[FECHA RP]])</f>
        <v>12</v>
      </c>
      <c r="Z1341" s="334" t="str">
        <f>IF(RP_2024[[#This Row],[FEC ANULACION]]="","",MONTH(RP_2024[[#This Row],[FEC ANULACION]]))</f>
        <v/>
      </c>
      <c r="AA1341" s="335" t="s">
        <v>1588</v>
      </c>
      <c r="AB1341" s="335" t="s">
        <v>3392</v>
      </c>
      <c r="AC1341" s="335" t="str">
        <f>MID(RP_2024[[#This Row],[Elemento PEP]],11,2)</f>
        <v>13</v>
      </c>
    </row>
    <row r="1342" spans="1:29">
      <c r="A1342" s="336">
        <v>6107</v>
      </c>
      <c r="B1342" s="346">
        <v>45628</v>
      </c>
      <c r="C1342" s="338" t="s">
        <v>1738</v>
      </c>
      <c r="D1342" s="338" t="s">
        <v>3245</v>
      </c>
      <c r="E1342" s="336" t="s">
        <v>1579</v>
      </c>
      <c r="F1342" s="336">
        <v>6779</v>
      </c>
      <c r="G1342" s="346">
        <v>45624</v>
      </c>
      <c r="H1342" s="339">
        <v>41752024</v>
      </c>
      <c r="I1342" s="339" t="s">
        <v>1708</v>
      </c>
      <c r="J1342" s="339">
        <v>57002</v>
      </c>
      <c r="K1342" s="339" t="s">
        <v>1704</v>
      </c>
      <c r="L1342" s="339" t="s">
        <v>1705</v>
      </c>
      <c r="M1342" s="340">
        <v>22491136</v>
      </c>
      <c r="N1342" s="330">
        <v>0</v>
      </c>
      <c r="O1342" s="337"/>
      <c r="P1342" s="340">
        <f>+RP_2024[[#This Row],[VALOR INICIAL]]-RP_2024[[#This Row],[VALOR ANULACION]]</f>
        <v>22491136</v>
      </c>
      <c r="Q1342" s="341"/>
      <c r="R1342" s="339">
        <f>VALUE(LEFT(RP_2024[[#This Row],[OBJETO]],3))</f>
        <v>549</v>
      </c>
      <c r="S1342" s="342">
        <f t="shared" si="12"/>
        <v>242</v>
      </c>
      <c r="T1342" s="339" t="str">
        <f>SUBSTITUTE(RP_2024[[#This Row],[CODIGO TIPO]],"-","")</f>
        <v>O232020200991122</v>
      </c>
      <c r="U1342" s="335">
        <v>1905014</v>
      </c>
      <c r="V1342" s="339">
        <f>VALUE(LEFT(RIGHT(RP_2024[[#This Row],[IMPUTACION PRESUPUESTAL]],6),3))</f>
        <v>134</v>
      </c>
      <c r="W1342" s="333" t="s">
        <v>1253</v>
      </c>
      <c r="X1342" s="333">
        <f>VALUE(LEFT(RP_2024[[#This Row],[Actividad]],SEARCH(".",RP_2024[[#This Row],[Actividad]],1)-1))</f>
        <v>27</v>
      </c>
      <c r="Y1342" s="335">
        <f>MONTH(RP_2024[[#This Row],[FECHA RP]])</f>
        <v>12</v>
      </c>
      <c r="Z1342" s="334" t="str">
        <f>IF(RP_2024[[#This Row],[FEC ANULACION]]="","",MONTH(RP_2024[[#This Row],[FEC ANULACION]]))</f>
        <v/>
      </c>
      <c r="AA1342" s="335" t="s">
        <v>1588</v>
      </c>
      <c r="AB1342" s="335" t="s">
        <v>3390</v>
      </c>
      <c r="AC1342" s="335" t="str">
        <f>MID(RP_2024[[#This Row],[Elemento PEP]],11,2)</f>
        <v>08</v>
      </c>
    </row>
    <row r="1343" spans="1:29">
      <c r="A1343" s="336">
        <v>6108</v>
      </c>
      <c r="B1343" s="346">
        <v>45628</v>
      </c>
      <c r="C1343" s="338" t="s">
        <v>1745</v>
      </c>
      <c r="D1343" s="338" t="s">
        <v>3245</v>
      </c>
      <c r="E1343" s="336" t="s">
        <v>1579</v>
      </c>
      <c r="F1343" s="336">
        <v>6778</v>
      </c>
      <c r="G1343" s="346">
        <v>45624</v>
      </c>
      <c r="H1343" s="339">
        <v>41752024</v>
      </c>
      <c r="I1343" s="339" t="s">
        <v>1708</v>
      </c>
      <c r="J1343" s="339">
        <v>57002</v>
      </c>
      <c r="K1343" s="339" t="s">
        <v>1704</v>
      </c>
      <c r="L1343" s="339" t="s">
        <v>1705</v>
      </c>
      <c r="M1343" s="340">
        <v>7023515</v>
      </c>
      <c r="N1343" s="330">
        <v>0</v>
      </c>
      <c r="O1343" s="337"/>
      <c r="P1343" s="340">
        <f>+RP_2024[[#This Row],[VALOR INICIAL]]-RP_2024[[#This Row],[VALOR ANULACION]]</f>
        <v>7023515</v>
      </c>
      <c r="Q1343" s="341"/>
      <c r="R1343" s="339">
        <f>VALUE(LEFT(RP_2024[[#This Row],[OBJETO]],3))</f>
        <v>549</v>
      </c>
      <c r="S1343" s="342">
        <f t="shared" si="12"/>
        <v>242</v>
      </c>
      <c r="T1343" s="339" t="str">
        <f>SUBSTITUTE(RP_2024[[#This Row],[CODIGO TIPO]],"-","")</f>
        <v>O232020200991122</v>
      </c>
      <c r="U1343" s="335">
        <v>1905014</v>
      </c>
      <c r="V1343" s="339">
        <f>VALUE(LEFT(RIGHT(RP_2024[[#This Row],[IMPUTACION PRESUPUESTAL]],6),3))</f>
        <v>139</v>
      </c>
      <c r="W1343" s="333" t="s">
        <v>1251</v>
      </c>
      <c r="X1343" s="333">
        <f>VALUE(LEFT(RP_2024[[#This Row],[Actividad]],SEARCH(".",RP_2024[[#This Row],[Actividad]],1)-1))</f>
        <v>25</v>
      </c>
      <c r="Y1343" s="335">
        <f>MONTH(RP_2024[[#This Row],[FECHA RP]])</f>
        <v>12</v>
      </c>
      <c r="Z1343" s="334" t="str">
        <f>IF(RP_2024[[#This Row],[FEC ANULACION]]="","",MONTH(RP_2024[[#This Row],[FEC ANULACION]]))</f>
        <v/>
      </c>
      <c r="AA1343" s="335" t="s">
        <v>1588</v>
      </c>
      <c r="AB1343" s="335" t="s">
        <v>3391</v>
      </c>
      <c r="AC1343" s="335" t="str">
        <f>MID(RP_2024[[#This Row],[Elemento PEP]],11,2)</f>
        <v>09</v>
      </c>
    </row>
    <row r="1344" spans="1:29">
      <c r="A1344" s="336">
        <v>6109</v>
      </c>
      <c r="B1344" s="346">
        <v>45628</v>
      </c>
      <c r="C1344" s="338" t="s">
        <v>1847</v>
      </c>
      <c r="D1344" s="338" t="s">
        <v>3247</v>
      </c>
      <c r="E1344" s="336" t="s">
        <v>1582</v>
      </c>
      <c r="F1344" s="336">
        <v>6819</v>
      </c>
      <c r="G1344" s="346">
        <v>45624</v>
      </c>
      <c r="H1344" s="339">
        <v>41772024</v>
      </c>
      <c r="I1344" s="339" t="s">
        <v>1828</v>
      </c>
      <c r="J1344" s="339">
        <v>57002</v>
      </c>
      <c r="K1344" s="339" t="s">
        <v>1704</v>
      </c>
      <c r="L1344" s="339" t="s">
        <v>1705</v>
      </c>
      <c r="M1344" s="340">
        <v>33359087</v>
      </c>
      <c r="N1344" s="330">
        <v>0</v>
      </c>
      <c r="O1344" s="337"/>
      <c r="P1344" s="340">
        <f>+RP_2024[[#This Row],[VALOR INICIAL]]-RP_2024[[#This Row],[VALOR ANULACION]]</f>
        <v>33359087</v>
      </c>
      <c r="Q1344" s="341"/>
      <c r="R1344" s="339">
        <f>VALUE(LEFT(RP_2024[[#This Row],[OBJETO]],3))</f>
        <v>547</v>
      </c>
      <c r="S1344" s="342">
        <f t="shared" si="12"/>
        <v>242</v>
      </c>
      <c r="T1344" s="339" t="str">
        <f>SUBSTITUTE(RP_2024[[#This Row],[CODIGO TIPO]],"-","")</f>
        <v>O232020200991122</v>
      </c>
      <c r="U1344" s="335">
        <v>1905014</v>
      </c>
      <c r="V1344" s="339">
        <f>VALUE(LEFT(RIGHT(RP_2024[[#This Row],[IMPUTACION PRESUPUESTAL]],6),3))</f>
        <v>129</v>
      </c>
      <c r="W1344" s="333" t="s">
        <v>1247</v>
      </c>
      <c r="X1344" s="333">
        <f>VALUE(LEFT(RP_2024[[#This Row],[Actividad]],SEARCH(".",RP_2024[[#This Row],[Actividad]],1)-1))</f>
        <v>22</v>
      </c>
      <c r="Y1344" s="335">
        <f>MONTH(RP_2024[[#This Row],[FECHA RP]])</f>
        <v>12</v>
      </c>
      <c r="Z1344" s="334" t="str">
        <f>IF(RP_2024[[#This Row],[FEC ANULACION]]="","",MONTH(RP_2024[[#This Row],[FEC ANULACION]]))</f>
        <v/>
      </c>
      <c r="AA1344" s="335" t="s">
        <v>1588</v>
      </c>
      <c r="AB1344" s="335" t="s">
        <v>3390</v>
      </c>
      <c r="AC1344" s="335" t="str">
        <f>MID(RP_2024[[#This Row],[Elemento PEP]],11,2)</f>
        <v>08</v>
      </c>
    </row>
    <row r="1345" spans="1:29">
      <c r="A1345" s="336">
        <v>6110</v>
      </c>
      <c r="B1345" s="346">
        <v>45628</v>
      </c>
      <c r="C1345" s="338" t="s">
        <v>1720</v>
      </c>
      <c r="D1345" s="338" t="s">
        <v>3245</v>
      </c>
      <c r="E1345" s="336" t="s">
        <v>1579</v>
      </c>
      <c r="F1345" s="336">
        <v>6775</v>
      </c>
      <c r="G1345" s="346">
        <v>45624</v>
      </c>
      <c r="H1345" s="339">
        <v>41752024</v>
      </c>
      <c r="I1345" s="339" t="s">
        <v>1708</v>
      </c>
      <c r="J1345" s="339">
        <v>57002</v>
      </c>
      <c r="K1345" s="339" t="s">
        <v>1704</v>
      </c>
      <c r="L1345" s="339" t="s">
        <v>1705</v>
      </c>
      <c r="M1345" s="340">
        <v>7750341</v>
      </c>
      <c r="N1345" s="330">
        <v>0</v>
      </c>
      <c r="O1345" s="337"/>
      <c r="P1345" s="340">
        <f>+RP_2024[[#This Row],[VALOR INICIAL]]-RP_2024[[#This Row],[VALOR ANULACION]]</f>
        <v>7750341</v>
      </c>
      <c r="Q1345" s="341"/>
      <c r="R1345" s="339">
        <f>VALUE(LEFT(RP_2024[[#This Row],[OBJETO]],3))</f>
        <v>549</v>
      </c>
      <c r="S1345" s="342">
        <f t="shared" si="12"/>
        <v>242</v>
      </c>
      <c r="T1345" s="339" t="str">
        <f>SUBSTITUTE(RP_2024[[#This Row],[CODIGO TIPO]],"-","")</f>
        <v>O232020200991122</v>
      </c>
      <c r="U1345" s="335">
        <v>1905014</v>
      </c>
      <c r="V1345" s="339">
        <f>VALUE(LEFT(RIGHT(RP_2024[[#This Row],[IMPUTACION PRESUPUESTAL]],6),3))</f>
        <v>130</v>
      </c>
      <c r="W1345" s="333" t="s">
        <v>1254</v>
      </c>
      <c r="X1345" s="333">
        <f>VALUE(LEFT(RP_2024[[#This Row],[Actividad]],SEARCH(".",RP_2024[[#This Row],[Actividad]],1)-1))</f>
        <v>28</v>
      </c>
      <c r="Y1345" s="335">
        <f>MONTH(RP_2024[[#This Row],[FECHA RP]])</f>
        <v>12</v>
      </c>
      <c r="Z1345" s="334" t="str">
        <f>IF(RP_2024[[#This Row],[FEC ANULACION]]="","",MONTH(RP_2024[[#This Row],[FEC ANULACION]]))</f>
        <v/>
      </c>
      <c r="AA1345" s="335" t="s">
        <v>1588</v>
      </c>
      <c r="AB1345" s="335" t="s">
        <v>3390</v>
      </c>
      <c r="AC1345" s="335" t="str">
        <f>MID(RP_2024[[#This Row],[Elemento PEP]],11,2)</f>
        <v>08</v>
      </c>
    </row>
    <row r="1346" spans="1:29">
      <c r="A1346" s="336">
        <v>6111</v>
      </c>
      <c r="B1346" s="346">
        <v>45628</v>
      </c>
      <c r="C1346" s="338" t="s">
        <v>1886</v>
      </c>
      <c r="D1346" s="338" t="s">
        <v>3247</v>
      </c>
      <c r="E1346" s="336" t="s">
        <v>1582</v>
      </c>
      <c r="F1346" s="336">
        <v>6810</v>
      </c>
      <c r="G1346" s="346">
        <v>45624</v>
      </c>
      <c r="H1346" s="339">
        <v>41772024</v>
      </c>
      <c r="I1346" s="339" t="s">
        <v>1828</v>
      </c>
      <c r="J1346" s="339">
        <v>57002</v>
      </c>
      <c r="K1346" s="339" t="s">
        <v>1704</v>
      </c>
      <c r="L1346" s="339" t="s">
        <v>1705</v>
      </c>
      <c r="M1346" s="340">
        <v>25496897</v>
      </c>
      <c r="N1346" s="330">
        <v>0</v>
      </c>
      <c r="O1346" s="337"/>
      <c r="P1346" s="340">
        <f>+RP_2024[[#This Row],[VALOR INICIAL]]-RP_2024[[#This Row],[VALOR ANULACION]]</f>
        <v>25496897</v>
      </c>
      <c r="Q1346" s="341"/>
      <c r="R1346" s="339">
        <f>VALUE(LEFT(RP_2024[[#This Row],[OBJETO]],3))</f>
        <v>547</v>
      </c>
      <c r="S1346" s="342">
        <f t="shared" si="12"/>
        <v>242</v>
      </c>
      <c r="T1346" s="339" t="str">
        <f>SUBSTITUTE(RP_2024[[#This Row],[CODIGO TIPO]],"-","")</f>
        <v>O232020200991122</v>
      </c>
      <c r="U1346" s="335">
        <v>1905014</v>
      </c>
      <c r="V1346" s="339">
        <f>VALUE(LEFT(RIGHT(RP_2024[[#This Row],[IMPUTACION PRESUPUESTAL]],6),3))</f>
        <v>233</v>
      </c>
      <c r="W1346" s="333" t="s">
        <v>1238</v>
      </c>
      <c r="X1346" s="333">
        <f>VALUE(LEFT(RP_2024[[#This Row],[Actividad]],SEARCH(".",RP_2024[[#This Row],[Actividad]],1)-1))</f>
        <v>12</v>
      </c>
      <c r="Y1346" s="335">
        <f>MONTH(RP_2024[[#This Row],[FECHA RP]])</f>
        <v>12</v>
      </c>
      <c r="Z1346" s="334" t="str">
        <f>IF(RP_2024[[#This Row],[FEC ANULACION]]="","",MONTH(RP_2024[[#This Row],[FEC ANULACION]]))</f>
        <v/>
      </c>
      <c r="AA1346" s="335" t="s">
        <v>1588</v>
      </c>
      <c r="AB1346" s="335" t="s">
        <v>3392</v>
      </c>
      <c r="AC1346" s="335" t="str">
        <f>MID(RP_2024[[#This Row],[Elemento PEP]],11,2)</f>
        <v>13</v>
      </c>
    </row>
    <row r="1347" spans="1:29">
      <c r="A1347" s="336">
        <v>6112</v>
      </c>
      <c r="B1347" s="346">
        <v>45628</v>
      </c>
      <c r="C1347" s="338" t="s">
        <v>1731</v>
      </c>
      <c r="D1347" s="338" t="s">
        <v>3245</v>
      </c>
      <c r="E1347" s="336" t="s">
        <v>1579</v>
      </c>
      <c r="F1347" s="336">
        <v>6777</v>
      </c>
      <c r="G1347" s="346">
        <v>45624</v>
      </c>
      <c r="H1347" s="339">
        <v>41752024</v>
      </c>
      <c r="I1347" s="339" t="s">
        <v>1708</v>
      </c>
      <c r="J1347" s="339">
        <v>57002</v>
      </c>
      <c r="K1347" s="339" t="s">
        <v>1704</v>
      </c>
      <c r="L1347" s="339" t="s">
        <v>1705</v>
      </c>
      <c r="M1347" s="340">
        <v>10155543</v>
      </c>
      <c r="N1347" s="330">
        <v>0</v>
      </c>
      <c r="O1347" s="337"/>
      <c r="P1347" s="340">
        <f>+RP_2024[[#This Row],[VALOR INICIAL]]-RP_2024[[#This Row],[VALOR ANULACION]]</f>
        <v>10155543</v>
      </c>
      <c r="Q1347" s="341"/>
      <c r="R1347" s="339">
        <f>VALUE(LEFT(RP_2024[[#This Row],[OBJETO]],3))</f>
        <v>549</v>
      </c>
      <c r="S1347" s="342">
        <f t="shared" si="12"/>
        <v>242</v>
      </c>
      <c r="T1347" s="339" t="str">
        <f>SUBSTITUTE(RP_2024[[#This Row],[CODIGO TIPO]],"-","")</f>
        <v>O232020200991122</v>
      </c>
      <c r="U1347" s="335">
        <v>1905014</v>
      </c>
      <c r="V1347" s="339">
        <f>VALUE(LEFT(RIGHT(RP_2024[[#This Row],[IMPUTACION PRESUPUESTAL]],6),3))</f>
        <v>135</v>
      </c>
      <c r="W1347" s="333" t="s">
        <v>1255</v>
      </c>
      <c r="X1347" s="333">
        <f>VALUE(LEFT(RP_2024[[#This Row],[Actividad]],SEARCH(".",RP_2024[[#This Row],[Actividad]],1)-1))</f>
        <v>29</v>
      </c>
      <c r="Y1347" s="335">
        <f>MONTH(RP_2024[[#This Row],[FECHA RP]])</f>
        <v>12</v>
      </c>
      <c r="Z1347" s="334" t="str">
        <f>IF(RP_2024[[#This Row],[FEC ANULACION]]="","",MONTH(RP_2024[[#This Row],[FEC ANULACION]]))</f>
        <v/>
      </c>
      <c r="AA1347" s="335" t="s">
        <v>1588</v>
      </c>
      <c r="AB1347" s="335" t="s">
        <v>3390</v>
      </c>
      <c r="AC1347" s="335" t="str">
        <f>MID(RP_2024[[#This Row],[Elemento PEP]],11,2)</f>
        <v>08</v>
      </c>
    </row>
    <row r="1348" spans="1:29">
      <c r="A1348" s="336">
        <v>6113</v>
      </c>
      <c r="B1348" s="346">
        <v>45628</v>
      </c>
      <c r="C1348" s="338" t="s">
        <v>1843</v>
      </c>
      <c r="D1348" s="338" t="s">
        <v>3247</v>
      </c>
      <c r="E1348" s="336" t="s">
        <v>1582</v>
      </c>
      <c r="F1348" s="336">
        <v>6805</v>
      </c>
      <c r="G1348" s="346">
        <v>45624</v>
      </c>
      <c r="H1348" s="339">
        <v>41772024</v>
      </c>
      <c r="I1348" s="339" t="s">
        <v>1828</v>
      </c>
      <c r="J1348" s="339">
        <v>57002</v>
      </c>
      <c r="K1348" s="339" t="s">
        <v>1704</v>
      </c>
      <c r="L1348" s="339" t="s">
        <v>1705</v>
      </c>
      <c r="M1348" s="340">
        <v>69610011</v>
      </c>
      <c r="N1348" s="330">
        <v>0</v>
      </c>
      <c r="O1348" s="337"/>
      <c r="P1348" s="340">
        <f>+RP_2024[[#This Row],[VALOR INICIAL]]-RP_2024[[#This Row],[VALOR ANULACION]]</f>
        <v>69610011</v>
      </c>
      <c r="Q1348" s="341"/>
      <c r="R1348" s="339">
        <f>VALUE(LEFT(RP_2024[[#This Row],[OBJETO]],3))</f>
        <v>547</v>
      </c>
      <c r="S1348" s="342">
        <f t="shared" si="12"/>
        <v>242</v>
      </c>
      <c r="T1348" s="339" t="str">
        <f>SUBSTITUTE(RP_2024[[#This Row],[CODIGO TIPO]],"-","")</f>
        <v>O232020200991122</v>
      </c>
      <c r="U1348" s="335">
        <v>1905014</v>
      </c>
      <c r="V1348" s="339">
        <f>VALUE(LEFT(RIGHT(RP_2024[[#This Row],[IMPUTACION PRESUPUESTAL]],6),3))</f>
        <v>158</v>
      </c>
      <c r="W1348" s="333" t="s">
        <v>53</v>
      </c>
      <c r="X1348" s="333">
        <f>VALUE(LEFT(RP_2024[[#This Row],[Actividad]],SEARCH(".",RP_2024[[#This Row],[Actividad]],1)-1))</f>
        <v>9</v>
      </c>
      <c r="Y1348" s="335">
        <f>MONTH(RP_2024[[#This Row],[FECHA RP]])</f>
        <v>12</v>
      </c>
      <c r="Z1348" s="334" t="str">
        <f>IF(RP_2024[[#This Row],[FEC ANULACION]]="","",MONTH(RP_2024[[#This Row],[FEC ANULACION]]))</f>
        <v/>
      </c>
      <c r="AA1348" s="335" t="s">
        <v>1588</v>
      </c>
      <c r="AB1348" s="335" t="s">
        <v>3392</v>
      </c>
      <c r="AC1348" s="335" t="str">
        <f>MID(RP_2024[[#This Row],[Elemento PEP]],11,2)</f>
        <v>13</v>
      </c>
    </row>
    <row r="1349" spans="1:29">
      <c r="A1349" s="336">
        <v>6114</v>
      </c>
      <c r="B1349" s="346">
        <v>45628</v>
      </c>
      <c r="C1349" s="338" t="s">
        <v>1739</v>
      </c>
      <c r="D1349" s="338" t="s">
        <v>3245</v>
      </c>
      <c r="E1349" s="336" t="s">
        <v>1579</v>
      </c>
      <c r="F1349" s="336">
        <v>6776</v>
      </c>
      <c r="G1349" s="346">
        <v>45624</v>
      </c>
      <c r="H1349" s="339">
        <v>41752024</v>
      </c>
      <c r="I1349" s="339" t="s">
        <v>1708</v>
      </c>
      <c r="J1349" s="339">
        <v>12013</v>
      </c>
      <c r="K1349" s="339" t="s">
        <v>1704</v>
      </c>
      <c r="L1349" s="339" t="s">
        <v>1832</v>
      </c>
      <c r="M1349" s="340">
        <v>953758</v>
      </c>
      <c r="N1349" s="330">
        <v>0</v>
      </c>
      <c r="O1349" s="337"/>
      <c r="P1349" s="340">
        <f>+RP_2024[[#This Row],[VALOR INICIAL]]-RP_2024[[#This Row],[VALOR ANULACION]]</f>
        <v>953758</v>
      </c>
      <c r="Q1349" s="341"/>
      <c r="R1349" s="339">
        <f>VALUE(LEFT(RP_2024[[#This Row],[OBJETO]],3))</f>
        <v>549</v>
      </c>
      <c r="S1349" s="342">
        <f t="shared" si="12"/>
        <v>242</v>
      </c>
      <c r="T1349" s="339" t="str">
        <f>SUBSTITUTE(RP_2024[[#This Row],[CODIGO TIPO]],"-","")</f>
        <v>O232020200991122</v>
      </c>
      <c r="U1349" s="335">
        <v>1905014</v>
      </c>
      <c r="V1349" s="339">
        <f>VALUE(LEFT(RIGHT(RP_2024[[#This Row],[IMPUTACION PRESUPUESTAL]],6),3))</f>
        <v>136</v>
      </c>
      <c r="W1349" s="333" t="s">
        <v>1250</v>
      </c>
      <c r="X1349" s="333">
        <f>VALUE(LEFT(RP_2024[[#This Row],[Actividad]],SEARCH(".",RP_2024[[#This Row],[Actividad]],1)-1))</f>
        <v>24</v>
      </c>
      <c r="Y1349" s="335">
        <f>MONTH(RP_2024[[#This Row],[FECHA RP]])</f>
        <v>12</v>
      </c>
      <c r="Z1349" s="334" t="str">
        <f>IF(RP_2024[[#This Row],[FEC ANULACION]]="","",MONTH(RP_2024[[#This Row],[FEC ANULACION]]))</f>
        <v/>
      </c>
      <c r="AA1349" s="335" t="s">
        <v>1589</v>
      </c>
      <c r="AB1349" s="335" t="s">
        <v>3391</v>
      </c>
      <c r="AC1349" s="335" t="str">
        <f>MID(RP_2024[[#This Row],[Elemento PEP]],11,2)</f>
        <v>09</v>
      </c>
    </row>
    <row r="1350" spans="1:29">
      <c r="A1350" s="336">
        <v>6114</v>
      </c>
      <c r="B1350" s="346">
        <v>45628</v>
      </c>
      <c r="C1350" s="338" t="s">
        <v>1739</v>
      </c>
      <c r="D1350" s="338" t="s">
        <v>3245</v>
      </c>
      <c r="E1350" s="336" t="s">
        <v>1579</v>
      </c>
      <c r="F1350" s="336">
        <v>6776</v>
      </c>
      <c r="G1350" s="346">
        <v>45624</v>
      </c>
      <c r="H1350" s="339">
        <v>41752024</v>
      </c>
      <c r="I1350" s="339" t="s">
        <v>1708</v>
      </c>
      <c r="J1350" s="339">
        <v>57002</v>
      </c>
      <c r="K1350" s="339" t="s">
        <v>1704</v>
      </c>
      <c r="L1350" s="339" t="s">
        <v>1705</v>
      </c>
      <c r="M1350" s="340">
        <v>9306116</v>
      </c>
      <c r="N1350" s="330">
        <v>0</v>
      </c>
      <c r="O1350" s="337"/>
      <c r="P1350" s="340">
        <f>+RP_2024[[#This Row],[VALOR INICIAL]]-RP_2024[[#This Row],[VALOR ANULACION]]</f>
        <v>9306116</v>
      </c>
      <c r="Q1350" s="341"/>
      <c r="R1350" s="339">
        <f>VALUE(LEFT(RP_2024[[#This Row],[OBJETO]],3))</f>
        <v>549</v>
      </c>
      <c r="S1350" s="342">
        <f t="shared" si="12"/>
        <v>242</v>
      </c>
      <c r="T1350" s="339" t="str">
        <f>SUBSTITUTE(RP_2024[[#This Row],[CODIGO TIPO]],"-","")</f>
        <v>O232020200991122</v>
      </c>
      <c r="U1350" s="335">
        <v>1905014</v>
      </c>
      <c r="V1350" s="339">
        <f>VALUE(LEFT(RIGHT(RP_2024[[#This Row],[IMPUTACION PRESUPUESTAL]],6),3))</f>
        <v>136</v>
      </c>
      <c r="W1350" s="333" t="s">
        <v>1249</v>
      </c>
      <c r="X1350" s="333">
        <f>VALUE(LEFT(RP_2024[[#This Row],[Actividad]],SEARCH(".",RP_2024[[#This Row],[Actividad]],1)-1))</f>
        <v>24</v>
      </c>
      <c r="Y1350" s="335">
        <f>MONTH(RP_2024[[#This Row],[FECHA RP]])</f>
        <v>12</v>
      </c>
      <c r="Z1350" s="334" t="str">
        <f>IF(RP_2024[[#This Row],[FEC ANULACION]]="","",MONTH(RP_2024[[#This Row],[FEC ANULACION]]))</f>
        <v/>
      </c>
      <c r="AA1350" s="335" t="s">
        <v>1588</v>
      </c>
      <c r="AB1350" s="335" t="s">
        <v>3391</v>
      </c>
      <c r="AC1350" s="335" t="str">
        <f>MID(RP_2024[[#This Row],[Elemento PEP]],11,2)</f>
        <v>09</v>
      </c>
    </row>
    <row r="1351" spans="1:29">
      <c r="A1351" s="336">
        <v>6115</v>
      </c>
      <c r="B1351" s="346">
        <v>45628</v>
      </c>
      <c r="C1351" s="338" t="s">
        <v>1884</v>
      </c>
      <c r="D1351" s="338" t="s">
        <v>3247</v>
      </c>
      <c r="E1351" s="336" t="s">
        <v>1582</v>
      </c>
      <c r="F1351" s="336">
        <v>6811</v>
      </c>
      <c r="G1351" s="346">
        <v>45624</v>
      </c>
      <c r="H1351" s="339">
        <v>41772024</v>
      </c>
      <c r="I1351" s="339" t="s">
        <v>1828</v>
      </c>
      <c r="J1351" s="339">
        <v>57002</v>
      </c>
      <c r="K1351" s="339" t="s">
        <v>1704</v>
      </c>
      <c r="L1351" s="339" t="s">
        <v>1705</v>
      </c>
      <c r="M1351" s="340">
        <v>13995098</v>
      </c>
      <c r="N1351" s="330">
        <v>0</v>
      </c>
      <c r="O1351" s="337"/>
      <c r="P1351" s="340">
        <f>+RP_2024[[#This Row],[VALOR INICIAL]]-RP_2024[[#This Row],[VALOR ANULACION]]</f>
        <v>13995098</v>
      </c>
      <c r="Q1351" s="341"/>
      <c r="R1351" s="339">
        <f>VALUE(LEFT(RP_2024[[#This Row],[OBJETO]],3))</f>
        <v>547</v>
      </c>
      <c r="S1351" s="342">
        <f t="shared" si="12"/>
        <v>242</v>
      </c>
      <c r="T1351" s="339" t="str">
        <f>SUBSTITUTE(RP_2024[[#This Row],[CODIGO TIPO]],"-","")</f>
        <v>O232020200991122</v>
      </c>
      <c r="U1351" s="335">
        <v>1905014</v>
      </c>
      <c r="V1351" s="339">
        <f>VALUE(LEFT(RIGHT(RP_2024[[#This Row],[IMPUTACION PRESUPUESTAL]],6),3))</f>
        <v>232</v>
      </c>
      <c r="W1351" s="333" t="s">
        <v>1237</v>
      </c>
      <c r="X1351" s="333">
        <f>VALUE(LEFT(RP_2024[[#This Row],[Actividad]],SEARCH(".",RP_2024[[#This Row],[Actividad]],1)-1))</f>
        <v>11</v>
      </c>
      <c r="Y1351" s="335">
        <f>MONTH(RP_2024[[#This Row],[FECHA RP]])</f>
        <v>12</v>
      </c>
      <c r="Z1351" s="334" t="str">
        <f>IF(RP_2024[[#This Row],[FEC ANULACION]]="","",MONTH(RP_2024[[#This Row],[FEC ANULACION]]))</f>
        <v/>
      </c>
      <c r="AA1351" s="335" t="s">
        <v>1588</v>
      </c>
      <c r="AB1351" s="335" t="s">
        <v>3393</v>
      </c>
      <c r="AC1351" s="335" t="str">
        <f>MID(RP_2024[[#This Row],[Elemento PEP]],11,2)</f>
        <v>07</v>
      </c>
    </row>
    <row r="1352" spans="1:29">
      <c r="A1352" s="336">
        <v>6116</v>
      </c>
      <c r="B1352" s="346">
        <v>45628</v>
      </c>
      <c r="C1352" s="338" t="s">
        <v>1890</v>
      </c>
      <c r="D1352" s="338" t="s">
        <v>3247</v>
      </c>
      <c r="E1352" s="336" t="s">
        <v>1582</v>
      </c>
      <c r="F1352" s="336">
        <v>6817</v>
      </c>
      <c r="G1352" s="346">
        <v>45624</v>
      </c>
      <c r="H1352" s="339">
        <v>41772024</v>
      </c>
      <c r="I1352" s="339" t="s">
        <v>1828</v>
      </c>
      <c r="J1352" s="339">
        <v>57002</v>
      </c>
      <c r="K1352" s="339" t="s">
        <v>1704</v>
      </c>
      <c r="L1352" s="339" t="s">
        <v>1705</v>
      </c>
      <c r="M1352" s="340">
        <v>46281603</v>
      </c>
      <c r="N1352" s="330">
        <v>0</v>
      </c>
      <c r="O1352" s="337"/>
      <c r="P1352" s="340">
        <f>+RP_2024[[#This Row],[VALOR INICIAL]]-RP_2024[[#This Row],[VALOR ANULACION]]</f>
        <v>46281603</v>
      </c>
      <c r="Q1352" s="341"/>
      <c r="R1352" s="339">
        <f>VALUE(LEFT(RP_2024[[#This Row],[OBJETO]],3))</f>
        <v>547</v>
      </c>
      <c r="S1352" s="342">
        <f t="shared" si="12"/>
        <v>242</v>
      </c>
      <c r="T1352" s="339" t="str">
        <f>SUBSTITUTE(RP_2024[[#This Row],[CODIGO TIPO]],"-","")</f>
        <v>O232020200991122</v>
      </c>
      <c r="U1352" s="335">
        <v>1905014</v>
      </c>
      <c r="V1352" s="339">
        <f>VALUE(LEFT(RIGHT(RP_2024[[#This Row],[IMPUTACION PRESUPUESTAL]],6),3))</f>
        <v>114</v>
      </c>
      <c r="W1352" s="333" t="s">
        <v>1242</v>
      </c>
      <c r="X1352" s="333">
        <f>VALUE(LEFT(RP_2024[[#This Row],[Actividad]],SEARCH(".",RP_2024[[#This Row],[Actividad]],1)-1))</f>
        <v>17</v>
      </c>
      <c r="Y1352" s="335">
        <f>MONTH(RP_2024[[#This Row],[FECHA RP]])</f>
        <v>12</v>
      </c>
      <c r="Z1352" s="334" t="str">
        <f>IF(RP_2024[[#This Row],[FEC ANULACION]]="","",MONTH(RP_2024[[#This Row],[FEC ANULACION]]))</f>
        <v/>
      </c>
      <c r="AA1352" s="335" t="s">
        <v>1588</v>
      </c>
      <c r="AB1352" s="335" t="s">
        <v>3391</v>
      </c>
      <c r="AC1352" s="335" t="str">
        <f>MID(RP_2024[[#This Row],[Elemento PEP]],11,2)</f>
        <v>09</v>
      </c>
    </row>
    <row r="1353" spans="1:29">
      <c r="A1353" s="336">
        <v>6117</v>
      </c>
      <c r="B1353" s="346">
        <v>45628</v>
      </c>
      <c r="C1353" s="338" t="s">
        <v>1889</v>
      </c>
      <c r="D1353" s="338" t="s">
        <v>3247</v>
      </c>
      <c r="E1353" s="336" t="s">
        <v>1582</v>
      </c>
      <c r="F1353" s="336">
        <v>6818</v>
      </c>
      <c r="G1353" s="346">
        <v>45624</v>
      </c>
      <c r="H1353" s="339">
        <v>41772024</v>
      </c>
      <c r="I1353" s="339" t="s">
        <v>1828</v>
      </c>
      <c r="J1353" s="339">
        <v>57002</v>
      </c>
      <c r="K1353" s="339" t="s">
        <v>1704</v>
      </c>
      <c r="L1353" s="339" t="s">
        <v>1705</v>
      </c>
      <c r="M1353" s="340">
        <v>55771746</v>
      </c>
      <c r="N1353" s="330">
        <v>0</v>
      </c>
      <c r="O1353" s="337"/>
      <c r="P1353" s="340">
        <f>+RP_2024[[#This Row],[VALOR INICIAL]]-RP_2024[[#This Row],[VALOR ANULACION]]</f>
        <v>55771746</v>
      </c>
      <c r="Q1353" s="341"/>
      <c r="R1353" s="339">
        <f>VALUE(LEFT(RP_2024[[#This Row],[OBJETO]],3))</f>
        <v>547</v>
      </c>
      <c r="S1353" s="342">
        <f t="shared" si="12"/>
        <v>242</v>
      </c>
      <c r="T1353" s="339" t="str">
        <f>SUBSTITUTE(RP_2024[[#This Row],[CODIGO TIPO]],"-","")</f>
        <v>O232020200991122</v>
      </c>
      <c r="U1353" s="335">
        <v>1905014</v>
      </c>
      <c r="V1353" s="339">
        <f>VALUE(LEFT(RIGHT(RP_2024[[#This Row],[IMPUTACION PRESUPUESTAL]],6),3))</f>
        <v>126</v>
      </c>
      <c r="W1353" s="333" t="s">
        <v>1245</v>
      </c>
      <c r="X1353" s="333">
        <f>VALUE(LEFT(RP_2024[[#This Row],[Actividad]],SEARCH(".",RP_2024[[#This Row],[Actividad]],1)-1))</f>
        <v>20</v>
      </c>
      <c r="Y1353" s="335">
        <f>MONTH(RP_2024[[#This Row],[FECHA RP]])</f>
        <v>12</v>
      </c>
      <c r="Z1353" s="334" t="str">
        <f>IF(RP_2024[[#This Row],[FEC ANULACION]]="","",MONTH(RP_2024[[#This Row],[FEC ANULACION]]))</f>
        <v/>
      </c>
      <c r="AA1353" s="335" t="s">
        <v>1588</v>
      </c>
      <c r="AB1353" s="335" t="s">
        <v>3392</v>
      </c>
      <c r="AC1353" s="335" t="str">
        <f>MID(RP_2024[[#This Row],[Elemento PEP]],11,2)</f>
        <v>13</v>
      </c>
    </row>
    <row r="1354" spans="1:29">
      <c r="A1354" s="336">
        <v>6118</v>
      </c>
      <c r="B1354" s="346">
        <v>45628</v>
      </c>
      <c r="C1354" s="338" t="s">
        <v>1729</v>
      </c>
      <c r="D1354" s="338" t="s">
        <v>3245</v>
      </c>
      <c r="E1354" s="336" t="s">
        <v>1579</v>
      </c>
      <c r="F1354" s="336">
        <v>6708</v>
      </c>
      <c r="G1354" s="346">
        <v>45624</v>
      </c>
      <c r="H1354" s="339">
        <v>41752024</v>
      </c>
      <c r="I1354" s="339" t="s">
        <v>1708</v>
      </c>
      <c r="J1354" s="339">
        <v>57002</v>
      </c>
      <c r="K1354" s="339" t="s">
        <v>1704</v>
      </c>
      <c r="L1354" s="339" t="s">
        <v>1705</v>
      </c>
      <c r="M1354" s="340">
        <v>30907805</v>
      </c>
      <c r="N1354" s="330">
        <v>0</v>
      </c>
      <c r="O1354" s="337"/>
      <c r="P1354" s="340">
        <f>+RP_2024[[#This Row],[VALOR INICIAL]]-RP_2024[[#This Row],[VALOR ANULACION]]</f>
        <v>30907805</v>
      </c>
      <c r="Q1354" s="341"/>
      <c r="R1354" s="339">
        <f>VALUE(LEFT(RP_2024[[#This Row],[OBJETO]],3))</f>
        <v>549</v>
      </c>
      <c r="S1354" s="342">
        <f t="shared" si="12"/>
        <v>242</v>
      </c>
      <c r="T1354" s="339" t="str">
        <f>SUBSTITUTE(RP_2024[[#This Row],[CODIGO TIPO]],"-","")</f>
        <v>O232020200991122</v>
      </c>
      <c r="U1354" s="335">
        <v>1905014</v>
      </c>
      <c r="V1354" s="339">
        <f>VALUE(LEFT(RIGHT(RP_2024[[#This Row],[IMPUTACION PRESUPUESTAL]],6),3))</f>
        <v>234</v>
      </c>
      <c r="W1354" s="333" t="s">
        <v>1239</v>
      </c>
      <c r="X1354" s="333">
        <f>VALUE(LEFT(RP_2024[[#This Row],[Actividad]],SEARCH(".",RP_2024[[#This Row],[Actividad]],1)-1))</f>
        <v>13</v>
      </c>
      <c r="Y1354" s="335">
        <f>MONTH(RP_2024[[#This Row],[FECHA RP]])</f>
        <v>12</v>
      </c>
      <c r="Z1354" s="334" t="str">
        <f>IF(RP_2024[[#This Row],[FEC ANULACION]]="","",MONTH(RP_2024[[#This Row],[FEC ANULACION]]))</f>
        <v/>
      </c>
      <c r="AA1354" s="335" t="s">
        <v>1588</v>
      </c>
      <c r="AB1354" s="335" t="s">
        <v>3392</v>
      </c>
      <c r="AC1354" s="335" t="str">
        <f>MID(RP_2024[[#This Row],[Elemento PEP]],11,2)</f>
        <v>13</v>
      </c>
    </row>
    <row r="1355" spans="1:29">
      <c r="A1355" s="336">
        <v>6119</v>
      </c>
      <c r="B1355" s="346">
        <v>45628</v>
      </c>
      <c r="C1355" s="338" t="s">
        <v>1846</v>
      </c>
      <c r="D1355" s="338" t="s">
        <v>3247</v>
      </c>
      <c r="E1355" s="336" t="s">
        <v>1582</v>
      </c>
      <c r="F1355" s="336">
        <v>6820</v>
      </c>
      <c r="G1355" s="346">
        <v>45624</v>
      </c>
      <c r="H1355" s="339">
        <v>41772024</v>
      </c>
      <c r="I1355" s="339" t="s">
        <v>1828</v>
      </c>
      <c r="J1355" s="339">
        <v>57002</v>
      </c>
      <c r="K1355" s="339" t="s">
        <v>1704</v>
      </c>
      <c r="L1355" s="339" t="s">
        <v>1705</v>
      </c>
      <c r="M1355" s="340">
        <v>12226869</v>
      </c>
      <c r="N1355" s="330">
        <v>0</v>
      </c>
      <c r="O1355" s="337"/>
      <c r="P1355" s="340">
        <f>+RP_2024[[#This Row],[VALOR INICIAL]]-RP_2024[[#This Row],[VALOR ANULACION]]</f>
        <v>12226869</v>
      </c>
      <c r="Q1355" s="341"/>
      <c r="R1355" s="339">
        <f>VALUE(LEFT(RP_2024[[#This Row],[OBJETO]],3))</f>
        <v>547</v>
      </c>
      <c r="S1355" s="342">
        <f t="shared" si="12"/>
        <v>242</v>
      </c>
      <c r="T1355" s="339" t="str">
        <f>SUBSTITUTE(RP_2024[[#This Row],[CODIGO TIPO]],"-","")</f>
        <v>O232020200991122</v>
      </c>
      <c r="U1355" s="335">
        <v>1905014</v>
      </c>
      <c r="V1355" s="339">
        <f>VALUE(LEFT(RIGHT(RP_2024[[#This Row],[IMPUTACION PRESUPUESTAL]],6),3))</f>
        <v>132</v>
      </c>
      <c r="W1355" s="333" t="s">
        <v>1248</v>
      </c>
      <c r="X1355" s="333">
        <f>VALUE(LEFT(RP_2024[[#This Row],[Actividad]],SEARCH(".",RP_2024[[#This Row],[Actividad]],1)-1))</f>
        <v>23</v>
      </c>
      <c r="Y1355" s="335">
        <f>MONTH(RP_2024[[#This Row],[FECHA RP]])</f>
        <v>12</v>
      </c>
      <c r="Z1355" s="334" t="str">
        <f>IF(RP_2024[[#This Row],[FEC ANULACION]]="","",MONTH(RP_2024[[#This Row],[FEC ANULACION]]))</f>
        <v/>
      </c>
      <c r="AA1355" s="335" t="s">
        <v>1588</v>
      </c>
      <c r="AB1355" s="335" t="s">
        <v>3393</v>
      </c>
      <c r="AC1355" s="335" t="str">
        <f>MID(RP_2024[[#This Row],[Elemento PEP]],11,2)</f>
        <v>07</v>
      </c>
    </row>
    <row r="1356" spans="1:29">
      <c r="A1356" s="336">
        <v>6121</v>
      </c>
      <c r="B1356" s="346">
        <v>45628</v>
      </c>
      <c r="C1356" s="338" t="s">
        <v>1888</v>
      </c>
      <c r="D1356" s="338" t="s">
        <v>3247</v>
      </c>
      <c r="E1356" s="336" t="s">
        <v>1582</v>
      </c>
      <c r="F1356" s="336">
        <v>6814</v>
      </c>
      <c r="G1356" s="346">
        <v>45624</v>
      </c>
      <c r="H1356" s="339">
        <v>41772024</v>
      </c>
      <c r="I1356" s="339" t="s">
        <v>1828</v>
      </c>
      <c r="J1356" s="339">
        <v>57002</v>
      </c>
      <c r="K1356" s="339" t="s">
        <v>1704</v>
      </c>
      <c r="L1356" s="339" t="s">
        <v>1705</v>
      </c>
      <c r="M1356" s="340">
        <v>27702183</v>
      </c>
      <c r="N1356" s="330">
        <v>0</v>
      </c>
      <c r="O1356" s="337"/>
      <c r="P1356" s="340">
        <f>+RP_2024[[#This Row],[VALOR INICIAL]]-RP_2024[[#This Row],[VALOR ANULACION]]</f>
        <v>27702183</v>
      </c>
      <c r="Q1356" s="341"/>
      <c r="R1356" s="339">
        <f>VALUE(LEFT(RP_2024[[#This Row],[OBJETO]],3))</f>
        <v>547</v>
      </c>
      <c r="S1356" s="342">
        <f t="shared" ref="S1356:S1422" si="13">Proyecto</f>
        <v>242</v>
      </c>
      <c r="T1356" s="339" t="str">
        <f>SUBSTITUTE(RP_2024[[#This Row],[CODIGO TIPO]],"-","")</f>
        <v>O232020200991122</v>
      </c>
      <c r="U1356" s="335">
        <v>1905014</v>
      </c>
      <c r="V1356" s="339">
        <f>VALUE(LEFT(RIGHT(RP_2024[[#This Row],[IMPUTACION PRESUPUESTAL]],6),3))</f>
        <v>235</v>
      </c>
      <c r="W1356" s="333" t="s">
        <v>1240</v>
      </c>
      <c r="X1356" s="333">
        <f>VALUE(LEFT(RP_2024[[#This Row],[Actividad]],SEARCH(".",RP_2024[[#This Row],[Actividad]],1)-1))</f>
        <v>14</v>
      </c>
      <c r="Y1356" s="335">
        <f>MONTH(RP_2024[[#This Row],[FECHA RP]])</f>
        <v>12</v>
      </c>
      <c r="Z1356" s="334" t="str">
        <f>IF(RP_2024[[#This Row],[FEC ANULACION]]="","",MONTH(RP_2024[[#This Row],[FEC ANULACION]]))</f>
        <v/>
      </c>
      <c r="AA1356" s="335" t="s">
        <v>1588</v>
      </c>
      <c r="AB1356" s="335" t="s">
        <v>3392</v>
      </c>
      <c r="AC1356" s="335" t="str">
        <f>MID(RP_2024[[#This Row],[Elemento PEP]],11,2)</f>
        <v>13</v>
      </c>
    </row>
    <row r="1357" spans="1:29">
      <c r="A1357" s="336">
        <v>6123</v>
      </c>
      <c r="B1357" s="346">
        <v>45628</v>
      </c>
      <c r="C1357" s="338" t="s">
        <v>2995</v>
      </c>
      <c r="D1357" s="338" t="s">
        <v>3247</v>
      </c>
      <c r="E1357" s="336" t="s">
        <v>1582</v>
      </c>
      <c r="F1357" s="336">
        <v>6813</v>
      </c>
      <c r="G1357" s="346">
        <v>45624</v>
      </c>
      <c r="H1357" s="339">
        <v>41772024</v>
      </c>
      <c r="I1357" s="339" t="s">
        <v>1828</v>
      </c>
      <c r="J1357" s="339">
        <v>49940</v>
      </c>
      <c r="K1357" s="339" t="s">
        <v>1704</v>
      </c>
      <c r="L1357" s="339" t="s">
        <v>2984</v>
      </c>
      <c r="M1357" s="340">
        <v>2800927</v>
      </c>
      <c r="N1357" s="330">
        <v>0</v>
      </c>
      <c r="O1357" s="337"/>
      <c r="P1357" s="340">
        <f>+RP_2024[[#This Row],[VALOR INICIAL]]-RP_2024[[#This Row],[VALOR ANULACION]]</f>
        <v>2800927</v>
      </c>
      <c r="Q1357" s="341"/>
      <c r="R1357" s="339">
        <f>VALUE(LEFT(RP_2024[[#This Row],[OBJETO]],3))</f>
        <v>547</v>
      </c>
      <c r="S1357" s="342">
        <f t="shared" si="13"/>
        <v>242</v>
      </c>
      <c r="T1357" s="339" t="str">
        <f>SUBSTITUTE(RP_2024[[#This Row],[CODIGO TIPO]],"-","")</f>
        <v>O232020200991122</v>
      </c>
      <c r="U1357" s="335">
        <v>1905014</v>
      </c>
      <c r="V1357" s="339">
        <f>VALUE(LEFT(RIGHT(RP_2024[[#This Row],[IMPUTACION PRESUPUESTAL]],6),3))</f>
        <v>229</v>
      </c>
      <c r="W1357" s="333" t="s">
        <v>1241</v>
      </c>
      <c r="X1357" s="333">
        <f>VALUE(LEFT(RP_2024[[#This Row],[Actividad]],SEARCH(".",RP_2024[[#This Row],[Actividad]],1)-1))</f>
        <v>15</v>
      </c>
      <c r="Y1357" s="335">
        <f>MONTH(RP_2024[[#This Row],[FECHA RP]])</f>
        <v>12</v>
      </c>
      <c r="Z1357" s="334" t="str">
        <f>IF(RP_2024[[#This Row],[FEC ANULACION]]="","",MONTH(RP_2024[[#This Row],[FEC ANULACION]]))</f>
        <v/>
      </c>
      <c r="AA1357" s="335" t="s">
        <v>1591</v>
      </c>
      <c r="AB1357" s="335" t="s">
        <v>3392</v>
      </c>
      <c r="AC1357" s="335" t="str">
        <f>MID(RP_2024[[#This Row],[Elemento PEP]],11,2)</f>
        <v>13</v>
      </c>
    </row>
    <row r="1358" spans="1:29">
      <c r="A1358" s="336">
        <v>6124</v>
      </c>
      <c r="B1358" s="346">
        <v>45628</v>
      </c>
      <c r="C1358" s="338" t="s">
        <v>3248</v>
      </c>
      <c r="D1358" s="338" t="s">
        <v>3245</v>
      </c>
      <c r="E1358" s="336" t="s">
        <v>1579</v>
      </c>
      <c r="F1358" s="336">
        <v>6887</v>
      </c>
      <c r="G1358" s="346">
        <v>45624</v>
      </c>
      <c r="H1358" s="339">
        <v>41752024</v>
      </c>
      <c r="I1358" s="339" t="s">
        <v>1708</v>
      </c>
      <c r="J1358" s="339">
        <v>49940</v>
      </c>
      <c r="K1358" s="339" t="s">
        <v>1704</v>
      </c>
      <c r="L1358" s="339" t="s">
        <v>2984</v>
      </c>
      <c r="M1358" s="340">
        <v>33405000</v>
      </c>
      <c r="N1358" s="330">
        <v>0</v>
      </c>
      <c r="O1358" s="337"/>
      <c r="P1358" s="340">
        <f>+RP_2024[[#This Row],[VALOR INICIAL]]-RP_2024[[#This Row],[VALOR ANULACION]]</f>
        <v>33405000</v>
      </c>
      <c r="Q1358" s="341"/>
      <c r="R1358" s="339">
        <f>VALUE(LEFT(RP_2024[[#This Row],[OBJETO]],3))</f>
        <v>549</v>
      </c>
      <c r="S1358" s="342">
        <f t="shared" si="13"/>
        <v>242</v>
      </c>
      <c r="T1358" s="339" t="str">
        <f>SUBSTITUTE(RP_2024[[#This Row],[CODIGO TIPO]],"-","")</f>
        <v>O232020200991122</v>
      </c>
      <c r="U1358" s="335">
        <v>1905049</v>
      </c>
      <c r="V1358" s="339">
        <f>VALUE(LEFT(RIGHT(RP_2024[[#This Row],[IMPUTACION PRESUPUESTAL]],6),3))</f>
        <v>231</v>
      </c>
      <c r="W1358" s="333" t="s">
        <v>1283</v>
      </c>
      <c r="X1358" s="333">
        <f>VALUE(LEFT(RP_2024[[#This Row],[Actividad]],SEARCH(".",RP_2024[[#This Row],[Actividad]],1)-1))</f>
        <v>44</v>
      </c>
      <c r="Y1358" s="335">
        <f>MONTH(RP_2024[[#This Row],[FECHA RP]])</f>
        <v>12</v>
      </c>
      <c r="Z1358" s="334" t="str">
        <f>IF(RP_2024[[#This Row],[FEC ANULACION]]="","",MONTH(RP_2024[[#This Row],[FEC ANULACION]]))</f>
        <v/>
      </c>
      <c r="AA1358" s="335" t="s">
        <v>1591</v>
      </c>
      <c r="AB1358" s="335" t="s">
        <v>3399</v>
      </c>
      <c r="AC1358" s="335" t="str">
        <f>MID(RP_2024[[#This Row],[Elemento PEP]],11,2)</f>
        <v>26</v>
      </c>
    </row>
    <row r="1359" spans="1:29">
      <c r="A1359" s="336">
        <v>6124</v>
      </c>
      <c r="B1359" s="346">
        <v>45628</v>
      </c>
      <c r="C1359" s="338" t="s">
        <v>3248</v>
      </c>
      <c r="D1359" s="338" t="s">
        <v>3245</v>
      </c>
      <c r="E1359" s="336" t="s">
        <v>1579</v>
      </c>
      <c r="F1359" s="336">
        <v>6887</v>
      </c>
      <c r="G1359" s="346">
        <v>45624</v>
      </c>
      <c r="H1359" s="339">
        <v>41752024</v>
      </c>
      <c r="I1359" s="339" t="s">
        <v>1708</v>
      </c>
      <c r="J1359" s="339">
        <v>12013</v>
      </c>
      <c r="K1359" s="339" t="s">
        <v>1704</v>
      </c>
      <c r="L1359" s="339" t="s">
        <v>1832</v>
      </c>
      <c r="M1359" s="340">
        <v>1000000000</v>
      </c>
      <c r="N1359" s="330">
        <v>0</v>
      </c>
      <c r="O1359" s="337"/>
      <c r="P1359" s="340">
        <f>+RP_2024[[#This Row],[VALOR INICIAL]]-RP_2024[[#This Row],[VALOR ANULACION]]</f>
        <v>1000000000</v>
      </c>
      <c r="Q1359" s="341"/>
      <c r="R1359" s="339">
        <f>VALUE(LEFT(RP_2024[[#This Row],[OBJETO]],3))</f>
        <v>549</v>
      </c>
      <c r="S1359" s="342">
        <f t="shared" si="13"/>
        <v>242</v>
      </c>
      <c r="T1359" s="339" t="str">
        <f>SUBSTITUTE(RP_2024[[#This Row],[CODIGO TIPO]],"-","")</f>
        <v>O232020200991122</v>
      </c>
      <c r="U1359" s="335">
        <v>1905049</v>
      </c>
      <c r="V1359" s="339">
        <f>VALUE(LEFT(RIGHT(RP_2024[[#This Row],[IMPUTACION PRESUPUESTAL]],6),3))</f>
        <v>231</v>
      </c>
      <c r="W1359" s="333" t="s">
        <v>1283</v>
      </c>
      <c r="X1359" s="333">
        <f>VALUE(LEFT(RP_2024[[#This Row],[Actividad]],SEARCH(".",RP_2024[[#This Row],[Actividad]],1)-1))</f>
        <v>44</v>
      </c>
      <c r="Y1359" s="335">
        <f>MONTH(RP_2024[[#This Row],[FECHA RP]])</f>
        <v>12</v>
      </c>
      <c r="Z1359" s="334" t="str">
        <f>IF(RP_2024[[#This Row],[FEC ANULACION]]="","",MONTH(RP_2024[[#This Row],[FEC ANULACION]]))</f>
        <v/>
      </c>
      <c r="AA1359" s="335" t="s">
        <v>1589</v>
      </c>
      <c r="AB1359" s="335" t="s">
        <v>3399</v>
      </c>
      <c r="AC1359" s="335" t="str">
        <f>MID(RP_2024[[#This Row],[Elemento PEP]],11,2)</f>
        <v>26</v>
      </c>
    </row>
    <row r="1360" spans="1:29">
      <c r="A1360" s="336">
        <v>6125</v>
      </c>
      <c r="B1360" s="346">
        <v>45628</v>
      </c>
      <c r="C1360" s="338" t="s">
        <v>1826</v>
      </c>
      <c r="D1360" s="338" t="s">
        <v>3247</v>
      </c>
      <c r="E1360" s="336" t="s">
        <v>1582</v>
      </c>
      <c r="F1360" s="336">
        <v>6815</v>
      </c>
      <c r="G1360" s="346">
        <v>45624</v>
      </c>
      <c r="H1360" s="339">
        <v>41772024</v>
      </c>
      <c r="I1360" s="339" t="s">
        <v>1828</v>
      </c>
      <c r="J1360" s="339">
        <v>57002</v>
      </c>
      <c r="K1360" s="339" t="s">
        <v>1704</v>
      </c>
      <c r="L1360" s="339" t="s">
        <v>1705</v>
      </c>
      <c r="M1360" s="340">
        <v>55995269</v>
      </c>
      <c r="N1360" s="330">
        <v>0</v>
      </c>
      <c r="O1360" s="337"/>
      <c r="P1360" s="340">
        <f>+RP_2024[[#This Row],[VALOR INICIAL]]-RP_2024[[#This Row],[VALOR ANULACION]]</f>
        <v>55995269</v>
      </c>
      <c r="Q1360" s="341"/>
      <c r="R1360" s="339">
        <f>VALUE(LEFT(RP_2024[[#This Row],[OBJETO]],3))</f>
        <v>547</v>
      </c>
      <c r="S1360" s="342">
        <f t="shared" si="13"/>
        <v>242</v>
      </c>
      <c r="T1360" s="339" t="str">
        <f>SUBSTITUTE(RP_2024[[#This Row],[CODIGO TIPO]],"-","")</f>
        <v>O232020200991122</v>
      </c>
      <c r="U1360" s="335">
        <v>1905014</v>
      </c>
      <c r="V1360" s="339">
        <f>VALUE(LEFT(RIGHT(RP_2024[[#This Row],[IMPUTACION PRESUPUESTAL]],6),3))</f>
        <v>113</v>
      </c>
      <c r="W1360" s="333" t="s">
        <v>1243</v>
      </c>
      <c r="X1360" s="333">
        <f>VALUE(LEFT(RP_2024[[#This Row],[Actividad]],SEARCH(".",RP_2024[[#This Row],[Actividad]],1)-1))</f>
        <v>18</v>
      </c>
      <c r="Y1360" s="335">
        <f>MONTH(RP_2024[[#This Row],[FECHA RP]])</f>
        <v>12</v>
      </c>
      <c r="Z1360" s="334" t="str">
        <f>IF(RP_2024[[#This Row],[FEC ANULACION]]="","",MONTH(RP_2024[[#This Row],[FEC ANULACION]]))</f>
        <v/>
      </c>
      <c r="AA1360" s="335" t="s">
        <v>1588</v>
      </c>
      <c r="AB1360" s="335" t="s">
        <v>3392</v>
      </c>
      <c r="AC1360" s="335" t="str">
        <f>MID(RP_2024[[#This Row],[Elemento PEP]],11,2)</f>
        <v>13</v>
      </c>
    </row>
    <row r="1361" spans="1:29">
      <c r="A1361" s="336">
        <v>6127</v>
      </c>
      <c r="B1361" s="346">
        <v>45628</v>
      </c>
      <c r="C1361" s="338" t="s">
        <v>1892</v>
      </c>
      <c r="D1361" s="338" t="s">
        <v>3247</v>
      </c>
      <c r="E1361" s="336" t="s">
        <v>1582</v>
      </c>
      <c r="F1361" s="336">
        <v>6816</v>
      </c>
      <c r="G1361" s="346">
        <v>45624</v>
      </c>
      <c r="H1361" s="339">
        <v>41772024</v>
      </c>
      <c r="I1361" s="339" t="s">
        <v>1828</v>
      </c>
      <c r="J1361" s="339">
        <v>57002</v>
      </c>
      <c r="K1361" s="339" t="s">
        <v>1704</v>
      </c>
      <c r="L1361" s="339" t="s">
        <v>1705</v>
      </c>
      <c r="M1361" s="340">
        <v>22288635</v>
      </c>
      <c r="N1361" s="330">
        <v>0</v>
      </c>
      <c r="O1361" s="337"/>
      <c r="P1361" s="340">
        <f>+RP_2024[[#This Row],[VALOR INICIAL]]-RP_2024[[#This Row],[VALOR ANULACION]]</f>
        <v>22288635</v>
      </c>
      <c r="Q1361" s="341"/>
      <c r="R1361" s="339">
        <f>VALUE(LEFT(RP_2024[[#This Row],[OBJETO]],3))</f>
        <v>547</v>
      </c>
      <c r="S1361" s="342">
        <f t="shared" si="13"/>
        <v>242</v>
      </c>
      <c r="T1361" s="339" t="str">
        <f>SUBSTITUTE(RP_2024[[#This Row],[CODIGO TIPO]],"-","")</f>
        <v>O232020200991122</v>
      </c>
      <c r="U1361" s="335">
        <v>1905014</v>
      </c>
      <c r="V1361" s="339">
        <f>VALUE(LEFT(RIGHT(RP_2024[[#This Row],[IMPUTACION PRESUPUESTAL]],6),3))</f>
        <v>127</v>
      </c>
      <c r="W1361" s="333" t="s">
        <v>1244</v>
      </c>
      <c r="X1361" s="333">
        <f>VALUE(LEFT(RP_2024[[#This Row],[Actividad]],SEARCH(".",RP_2024[[#This Row],[Actividad]],1)-1))</f>
        <v>19</v>
      </c>
      <c r="Y1361" s="335">
        <f>MONTH(RP_2024[[#This Row],[FECHA RP]])</f>
        <v>12</v>
      </c>
      <c r="Z1361" s="334" t="str">
        <f>IF(RP_2024[[#This Row],[FEC ANULACION]]="","",MONTH(RP_2024[[#This Row],[FEC ANULACION]]))</f>
        <v/>
      </c>
      <c r="AA1361" s="335" t="s">
        <v>1588</v>
      </c>
      <c r="AB1361" s="335" t="s">
        <v>3393</v>
      </c>
      <c r="AC1361" s="335" t="str">
        <f>MID(RP_2024[[#This Row],[Elemento PEP]],11,2)</f>
        <v>07</v>
      </c>
    </row>
    <row r="1362" spans="1:29">
      <c r="A1362" s="336">
        <v>6128</v>
      </c>
      <c r="B1362" s="346">
        <v>45628</v>
      </c>
      <c r="C1362" s="338" t="s">
        <v>1885</v>
      </c>
      <c r="D1362" s="338" t="s">
        <v>3247</v>
      </c>
      <c r="E1362" s="336" t="s">
        <v>1582</v>
      </c>
      <c r="F1362" s="336">
        <v>6812</v>
      </c>
      <c r="G1362" s="346">
        <v>45624</v>
      </c>
      <c r="H1362" s="339">
        <v>41772024</v>
      </c>
      <c r="I1362" s="339" t="s">
        <v>1828</v>
      </c>
      <c r="J1362" s="339">
        <v>57002</v>
      </c>
      <c r="K1362" s="339" t="s">
        <v>1704</v>
      </c>
      <c r="L1362" s="339" t="s">
        <v>1705</v>
      </c>
      <c r="M1362" s="340">
        <v>42313903</v>
      </c>
      <c r="N1362" s="330">
        <v>0</v>
      </c>
      <c r="O1362" s="337"/>
      <c r="P1362" s="340">
        <f>+RP_2024[[#This Row],[VALOR INICIAL]]-RP_2024[[#This Row],[VALOR ANULACION]]</f>
        <v>42313903</v>
      </c>
      <c r="Q1362" s="341"/>
      <c r="R1362" s="339">
        <f>VALUE(LEFT(RP_2024[[#This Row],[OBJETO]],3))</f>
        <v>547</v>
      </c>
      <c r="S1362" s="342">
        <f t="shared" si="13"/>
        <v>242</v>
      </c>
      <c r="T1362" s="339" t="str">
        <f>SUBSTITUTE(RP_2024[[#This Row],[CODIGO TIPO]],"-","")</f>
        <v>O232020200991122</v>
      </c>
      <c r="U1362" s="335">
        <v>1905014</v>
      </c>
      <c r="V1362" s="339">
        <f>VALUE(LEFT(RIGHT(RP_2024[[#This Row],[IMPUTACION PRESUPUESTAL]],6),3))</f>
        <v>3</v>
      </c>
      <c r="W1362" s="333" t="s">
        <v>815</v>
      </c>
      <c r="X1362" s="333">
        <f>VALUE(LEFT(RP_2024[[#This Row],[Actividad]],SEARCH(".",RP_2024[[#This Row],[Actividad]],1)-1))</f>
        <v>10</v>
      </c>
      <c r="Y1362" s="335">
        <f>MONTH(RP_2024[[#This Row],[FECHA RP]])</f>
        <v>12</v>
      </c>
      <c r="Z1362" s="334" t="str">
        <f>IF(RP_2024[[#This Row],[FEC ANULACION]]="","",MONTH(RP_2024[[#This Row],[FEC ANULACION]]))</f>
        <v/>
      </c>
      <c r="AA1362" s="335" t="s">
        <v>1588</v>
      </c>
      <c r="AB1362" s="335" t="s">
        <v>3392</v>
      </c>
      <c r="AC1362" s="335" t="str">
        <f>MID(RP_2024[[#This Row],[Elemento PEP]],11,2)</f>
        <v>13</v>
      </c>
    </row>
    <row r="1363" spans="1:29">
      <c r="A1363" s="336">
        <v>6129</v>
      </c>
      <c r="B1363" s="346">
        <v>45628</v>
      </c>
      <c r="C1363" s="338" t="s">
        <v>1851</v>
      </c>
      <c r="D1363" s="338" t="s">
        <v>3247</v>
      </c>
      <c r="E1363" s="336" t="s">
        <v>1582</v>
      </c>
      <c r="F1363" s="336">
        <v>6821</v>
      </c>
      <c r="G1363" s="346">
        <v>45624</v>
      </c>
      <c r="H1363" s="339">
        <v>41772024</v>
      </c>
      <c r="I1363" s="339" t="s">
        <v>1828</v>
      </c>
      <c r="J1363" s="339">
        <v>57002</v>
      </c>
      <c r="K1363" s="339" t="s">
        <v>1704</v>
      </c>
      <c r="L1363" s="339" t="s">
        <v>1705</v>
      </c>
      <c r="M1363" s="340">
        <v>31749435</v>
      </c>
      <c r="N1363" s="330">
        <v>0</v>
      </c>
      <c r="O1363" s="337"/>
      <c r="P1363" s="340">
        <f>+RP_2024[[#This Row],[VALOR INICIAL]]-RP_2024[[#This Row],[VALOR ANULACION]]</f>
        <v>31749435</v>
      </c>
      <c r="Q1363" s="341"/>
      <c r="R1363" s="339">
        <f>VALUE(LEFT(RP_2024[[#This Row],[OBJETO]],3))</f>
        <v>547</v>
      </c>
      <c r="S1363" s="342">
        <f t="shared" si="13"/>
        <v>242</v>
      </c>
      <c r="T1363" s="339" t="str">
        <f>SUBSTITUTE(RP_2024[[#This Row],[CODIGO TIPO]],"-","")</f>
        <v>O232020200991122</v>
      </c>
      <c r="U1363" s="335">
        <v>1905014</v>
      </c>
      <c r="V1363" s="339">
        <f>VALUE(LEFT(RIGHT(RP_2024[[#This Row],[IMPUTACION PRESUPUESTAL]],6),3))</f>
        <v>139</v>
      </c>
      <c r="W1363" s="333" t="s">
        <v>1251</v>
      </c>
      <c r="X1363" s="333">
        <f>VALUE(LEFT(RP_2024[[#This Row],[Actividad]],SEARCH(".",RP_2024[[#This Row],[Actividad]],1)-1))</f>
        <v>25</v>
      </c>
      <c r="Y1363" s="335">
        <f>MONTH(RP_2024[[#This Row],[FECHA RP]])</f>
        <v>12</v>
      </c>
      <c r="Z1363" s="334" t="str">
        <f>IF(RP_2024[[#This Row],[FEC ANULACION]]="","",MONTH(RP_2024[[#This Row],[FEC ANULACION]]))</f>
        <v/>
      </c>
      <c r="AA1363" s="335" t="s">
        <v>1588</v>
      </c>
      <c r="AB1363" s="335" t="s">
        <v>3391</v>
      </c>
      <c r="AC1363" s="335" t="str">
        <f>MID(RP_2024[[#This Row],[Elemento PEP]],11,2)</f>
        <v>09</v>
      </c>
    </row>
    <row r="1364" spans="1:29">
      <c r="A1364" s="336">
        <v>6130</v>
      </c>
      <c r="B1364" s="346">
        <v>45628</v>
      </c>
      <c r="C1364" s="338" t="s">
        <v>1722</v>
      </c>
      <c r="D1364" s="338" t="s">
        <v>3245</v>
      </c>
      <c r="E1364" s="336" t="s">
        <v>1579</v>
      </c>
      <c r="F1364" s="336">
        <v>6847</v>
      </c>
      <c r="G1364" s="346">
        <v>45624</v>
      </c>
      <c r="H1364" s="339">
        <v>41752024</v>
      </c>
      <c r="I1364" s="339" t="s">
        <v>1708</v>
      </c>
      <c r="J1364" s="339">
        <v>57002</v>
      </c>
      <c r="K1364" s="339" t="s">
        <v>1704</v>
      </c>
      <c r="L1364" s="339" t="s">
        <v>1705</v>
      </c>
      <c r="M1364" s="340">
        <v>178946678</v>
      </c>
      <c r="N1364" s="330">
        <v>0</v>
      </c>
      <c r="O1364" s="337"/>
      <c r="P1364" s="340">
        <f>+RP_2024[[#This Row],[VALOR INICIAL]]-RP_2024[[#This Row],[VALOR ANULACION]]</f>
        <v>178946678</v>
      </c>
      <c r="Q1364" s="341"/>
      <c r="R1364" s="339">
        <f>VALUE(LEFT(RP_2024[[#This Row],[OBJETO]],3))</f>
        <v>549</v>
      </c>
      <c r="S1364" s="342">
        <f t="shared" si="13"/>
        <v>242</v>
      </c>
      <c r="T1364" s="339" t="str">
        <f>SUBSTITUTE(RP_2024[[#This Row],[CODIGO TIPO]],"-","")</f>
        <v>O232020200991122</v>
      </c>
      <c r="U1364" s="335">
        <v>1905054</v>
      </c>
      <c r="V1364" s="339">
        <f>VALUE(LEFT(RIGHT(RP_2024[[#This Row],[IMPUTACION PRESUPUESTAL]],6),3))</f>
        <v>121</v>
      </c>
      <c r="W1364" s="333" t="s">
        <v>48</v>
      </c>
      <c r="X1364" s="333">
        <f>VALUE(LEFT(RP_2024[[#This Row],[Actividad]],SEARCH(".",RP_2024[[#This Row],[Actividad]],1)-1))</f>
        <v>5</v>
      </c>
      <c r="Y1364" s="335">
        <f>MONTH(RP_2024[[#This Row],[FECHA RP]])</f>
        <v>12</v>
      </c>
      <c r="Z1364" s="334" t="str">
        <f>IF(RP_2024[[#This Row],[FEC ANULACION]]="","",MONTH(RP_2024[[#This Row],[FEC ANULACION]]))</f>
        <v/>
      </c>
      <c r="AA1364" s="335" t="s">
        <v>1588</v>
      </c>
      <c r="AB1364" s="335" t="s">
        <v>3394</v>
      </c>
      <c r="AC1364" s="335" t="str">
        <f>MID(RP_2024[[#This Row],[Elemento PEP]],11,2)</f>
        <v>13</v>
      </c>
    </row>
    <row r="1365" spans="1:29">
      <c r="A1365" s="336">
        <v>6130</v>
      </c>
      <c r="B1365" s="346">
        <v>45628</v>
      </c>
      <c r="C1365" s="338" t="s">
        <v>1722</v>
      </c>
      <c r="D1365" s="338" t="s">
        <v>3245</v>
      </c>
      <c r="E1365" s="336" t="s">
        <v>1579</v>
      </c>
      <c r="F1365" s="336">
        <v>6847</v>
      </c>
      <c r="G1365" s="346">
        <v>45624</v>
      </c>
      <c r="H1365" s="339">
        <v>41752024</v>
      </c>
      <c r="I1365" s="339" t="s">
        <v>1708</v>
      </c>
      <c r="J1365" s="339">
        <v>57002</v>
      </c>
      <c r="K1365" s="339" t="s">
        <v>1704</v>
      </c>
      <c r="L1365" s="339" t="s">
        <v>1705</v>
      </c>
      <c r="M1365" s="340">
        <v>11949466</v>
      </c>
      <c r="N1365" s="330">
        <v>0</v>
      </c>
      <c r="O1365" s="337"/>
      <c r="P1365" s="340">
        <f>+RP_2024[[#This Row],[VALOR INICIAL]]-RP_2024[[#This Row],[VALOR ANULACION]]</f>
        <v>11949466</v>
      </c>
      <c r="Q1365" s="341"/>
      <c r="R1365" s="339">
        <f>VALUE(LEFT(RP_2024[[#This Row],[OBJETO]],3))</f>
        <v>549</v>
      </c>
      <c r="S1365" s="342">
        <f t="shared" si="13"/>
        <v>242</v>
      </c>
      <c r="T1365" s="339" t="str">
        <f>SUBSTITUTE(RP_2024[[#This Row],[CODIGO TIPO]],"-","")</f>
        <v>O232020200991122</v>
      </c>
      <c r="U1365" s="335">
        <v>1905054</v>
      </c>
      <c r="V1365" s="339">
        <f>VALUE(LEFT(RIGHT(RP_2024[[#This Row],[IMPUTACION PRESUPUESTAL]],6),3))</f>
        <v>121</v>
      </c>
      <c r="W1365" s="333" t="s">
        <v>477</v>
      </c>
      <c r="X1365" s="333">
        <f>VALUE(LEFT(RP_2024[[#This Row],[Actividad]],SEARCH(".",RP_2024[[#This Row],[Actividad]],1)-1))</f>
        <v>5</v>
      </c>
      <c r="Y1365" s="335">
        <f>MONTH(RP_2024[[#This Row],[FECHA RP]])</f>
        <v>12</v>
      </c>
      <c r="Z1365" s="334" t="str">
        <f>IF(RP_2024[[#This Row],[FEC ANULACION]]="","",MONTH(RP_2024[[#This Row],[FEC ANULACION]]))</f>
        <v/>
      </c>
      <c r="AA1365" s="335" t="s">
        <v>1588</v>
      </c>
      <c r="AB1365" s="335" t="s">
        <v>3394</v>
      </c>
      <c r="AC1365" s="335" t="str">
        <f>MID(RP_2024[[#This Row],[Elemento PEP]],11,2)</f>
        <v>13</v>
      </c>
    </row>
    <row r="1366" spans="1:29">
      <c r="A1366" s="336">
        <v>6131</v>
      </c>
      <c r="B1366" s="346">
        <v>45628</v>
      </c>
      <c r="C1366" s="338" t="s">
        <v>1849</v>
      </c>
      <c r="D1366" s="338" t="s">
        <v>3247</v>
      </c>
      <c r="E1366" s="336" t="s">
        <v>1582</v>
      </c>
      <c r="F1366" s="336">
        <v>6856</v>
      </c>
      <c r="G1366" s="346">
        <v>45624</v>
      </c>
      <c r="H1366" s="339">
        <v>41772024</v>
      </c>
      <c r="I1366" s="339" t="s">
        <v>1828</v>
      </c>
      <c r="J1366" s="339">
        <v>57002</v>
      </c>
      <c r="K1366" s="339" t="s">
        <v>1704</v>
      </c>
      <c r="L1366" s="339" t="s">
        <v>1705</v>
      </c>
      <c r="M1366" s="340">
        <v>21714132</v>
      </c>
      <c r="N1366" s="330">
        <v>0</v>
      </c>
      <c r="O1366" s="337"/>
      <c r="P1366" s="340">
        <f>+RP_2024[[#This Row],[VALOR INICIAL]]-RP_2024[[#This Row],[VALOR ANULACION]]</f>
        <v>21714132</v>
      </c>
      <c r="Q1366" s="341"/>
      <c r="R1366" s="339">
        <f>VALUE(LEFT(RP_2024[[#This Row],[OBJETO]],3))</f>
        <v>547</v>
      </c>
      <c r="S1366" s="342">
        <f t="shared" si="13"/>
        <v>242</v>
      </c>
      <c r="T1366" s="339" t="str">
        <f>SUBSTITUTE(RP_2024[[#This Row],[CODIGO TIPO]],"-","")</f>
        <v>O232020200991122</v>
      </c>
      <c r="U1366" s="335">
        <v>1905014</v>
      </c>
      <c r="V1366" s="339">
        <f>VALUE(LEFT(RIGHT(RP_2024[[#This Row],[IMPUTACION PRESUPUESTAL]],6),3))</f>
        <v>134</v>
      </c>
      <c r="W1366" s="333" t="s">
        <v>1253</v>
      </c>
      <c r="X1366" s="333">
        <f>VALUE(LEFT(RP_2024[[#This Row],[Actividad]],SEARCH(".",RP_2024[[#This Row],[Actividad]],1)-1))</f>
        <v>27</v>
      </c>
      <c r="Y1366" s="335">
        <f>MONTH(RP_2024[[#This Row],[FECHA RP]])</f>
        <v>12</v>
      </c>
      <c r="Z1366" s="334" t="str">
        <f>IF(RP_2024[[#This Row],[FEC ANULACION]]="","",MONTH(RP_2024[[#This Row],[FEC ANULACION]]))</f>
        <v/>
      </c>
      <c r="AA1366" s="335" t="s">
        <v>1588</v>
      </c>
      <c r="AB1366" s="335" t="s">
        <v>3390</v>
      </c>
      <c r="AC1366" s="335" t="str">
        <f>MID(RP_2024[[#This Row],[Elemento PEP]],11,2)</f>
        <v>08</v>
      </c>
    </row>
    <row r="1367" spans="1:29">
      <c r="A1367" s="336">
        <v>6132</v>
      </c>
      <c r="B1367" s="346">
        <v>45628</v>
      </c>
      <c r="C1367" s="338" t="s">
        <v>1710</v>
      </c>
      <c r="D1367" s="338" t="s">
        <v>3245</v>
      </c>
      <c r="E1367" s="336" t="s">
        <v>1579</v>
      </c>
      <c r="F1367" s="336">
        <v>6849</v>
      </c>
      <c r="G1367" s="346">
        <v>45624</v>
      </c>
      <c r="H1367" s="339">
        <v>41752024</v>
      </c>
      <c r="I1367" s="339" t="s">
        <v>1708</v>
      </c>
      <c r="J1367" s="339">
        <v>57002</v>
      </c>
      <c r="K1367" s="339" t="s">
        <v>1704</v>
      </c>
      <c r="L1367" s="339" t="s">
        <v>1705</v>
      </c>
      <c r="M1367" s="340">
        <v>154633587</v>
      </c>
      <c r="N1367" s="330">
        <v>0</v>
      </c>
      <c r="O1367" s="337"/>
      <c r="P1367" s="340">
        <f>+RP_2024[[#This Row],[VALOR INICIAL]]-RP_2024[[#This Row],[VALOR ANULACION]]</f>
        <v>154633587</v>
      </c>
      <c r="Q1367" s="341"/>
      <c r="R1367" s="339">
        <f>VALUE(LEFT(RP_2024[[#This Row],[OBJETO]],3))</f>
        <v>549</v>
      </c>
      <c r="S1367" s="342">
        <f t="shared" si="13"/>
        <v>242</v>
      </c>
      <c r="T1367" s="339" t="str">
        <f>SUBSTITUTE(RP_2024[[#This Row],[CODIGO TIPO]],"-","")</f>
        <v>O232020200991122</v>
      </c>
      <c r="U1367" s="335">
        <v>1905049</v>
      </c>
      <c r="V1367" s="339">
        <f>VALUE(LEFT(RIGHT(RP_2024[[#This Row],[IMPUTACION PRESUPUESTAL]],6),3))</f>
        <v>97</v>
      </c>
      <c r="W1367" s="333" t="s">
        <v>1279</v>
      </c>
      <c r="X1367" s="333">
        <f>VALUE(LEFT(RP_2024[[#This Row],[Actividad]],SEARCH(".",RP_2024[[#This Row],[Actividad]],1)-1))</f>
        <v>42</v>
      </c>
      <c r="Y1367" s="335">
        <f>MONTH(RP_2024[[#This Row],[FECHA RP]])</f>
        <v>12</v>
      </c>
      <c r="Z1367" s="334" t="str">
        <f>IF(RP_2024[[#This Row],[FEC ANULACION]]="","",MONTH(RP_2024[[#This Row],[FEC ANULACION]]))</f>
        <v/>
      </c>
      <c r="AA1367" s="335" t="s">
        <v>1588</v>
      </c>
      <c r="AB1367" s="335" t="s">
        <v>3387</v>
      </c>
      <c r="AC1367" s="335" t="str">
        <f>MID(RP_2024[[#This Row],[Elemento PEP]],11,2)</f>
        <v>11</v>
      </c>
    </row>
    <row r="1368" spans="1:29">
      <c r="A1368" s="336">
        <v>6133</v>
      </c>
      <c r="B1368" s="346">
        <v>45628</v>
      </c>
      <c r="C1368" s="338" t="s">
        <v>1853</v>
      </c>
      <c r="D1368" s="338" t="s">
        <v>3247</v>
      </c>
      <c r="E1368" s="336" t="s">
        <v>1582</v>
      </c>
      <c r="F1368" s="336">
        <v>6855</v>
      </c>
      <c r="G1368" s="346">
        <v>45624</v>
      </c>
      <c r="H1368" s="339">
        <v>41772024</v>
      </c>
      <c r="I1368" s="339" t="s">
        <v>1828</v>
      </c>
      <c r="J1368" s="339">
        <v>49809</v>
      </c>
      <c r="K1368" s="339" t="s">
        <v>1704</v>
      </c>
      <c r="L1368" s="339" t="s">
        <v>1719</v>
      </c>
      <c r="M1368" s="340">
        <v>18974473</v>
      </c>
      <c r="N1368" s="330">
        <v>0</v>
      </c>
      <c r="O1368" s="337"/>
      <c r="P1368" s="340">
        <f>+RP_2024[[#This Row],[VALOR INICIAL]]-RP_2024[[#This Row],[VALOR ANULACION]]</f>
        <v>18974473</v>
      </c>
      <c r="Q1368" s="341"/>
      <c r="R1368" s="339">
        <f>VALUE(LEFT(RP_2024[[#This Row],[OBJETO]],3))</f>
        <v>547</v>
      </c>
      <c r="S1368" s="342">
        <f t="shared" si="13"/>
        <v>242</v>
      </c>
      <c r="T1368" s="339" t="str">
        <f>SUBSTITUTE(RP_2024[[#This Row],[CODIGO TIPO]],"-","")</f>
        <v>O232020200991122</v>
      </c>
      <c r="U1368" s="335">
        <v>1905014</v>
      </c>
      <c r="V1368" s="339">
        <f>VALUE(LEFT(RIGHT(RP_2024[[#This Row],[IMPUTACION PRESUPUESTAL]],6),3))</f>
        <v>131</v>
      </c>
      <c r="W1368" s="333" t="s">
        <v>1252</v>
      </c>
      <c r="X1368" s="333">
        <f>VALUE(LEFT(RP_2024[[#This Row],[Actividad]],SEARCH(".",RP_2024[[#This Row],[Actividad]],1)-1))</f>
        <v>26</v>
      </c>
      <c r="Y1368" s="335">
        <f>MONTH(RP_2024[[#This Row],[FECHA RP]])</f>
        <v>12</v>
      </c>
      <c r="Z1368" s="334" t="str">
        <f>IF(RP_2024[[#This Row],[FEC ANULACION]]="","",MONTH(RP_2024[[#This Row],[FEC ANULACION]]))</f>
        <v/>
      </c>
      <c r="AA1368" s="335" t="s">
        <v>1589</v>
      </c>
      <c r="AB1368" s="335" t="s">
        <v>3390</v>
      </c>
      <c r="AC1368" s="335" t="str">
        <f>MID(RP_2024[[#This Row],[Elemento PEP]],11,2)</f>
        <v>08</v>
      </c>
    </row>
    <row r="1369" spans="1:29">
      <c r="A1369" s="336">
        <v>6134</v>
      </c>
      <c r="B1369" s="346">
        <v>45628</v>
      </c>
      <c r="C1369" s="338" t="s">
        <v>3249</v>
      </c>
      <c r="D1369" s="338" t="s">
        <v>3245</v>
      </c>
      <c r="E1369" s="336" t="s">
        <v>1579</v>
      </c>
      <c r="F1369" s="336">
        <v>6846</v>
      </c>
      <c r="G1369" s="346">
        <v>45624</v>
      </c>
      <c r="H1369" s="339">
        <v>41752024</v>
      </c>
      <c r="I1369" s="339" t="s">
        <v>1708</v>
      </c>
      <c r="J1369" s="339">
        <v>49940</v>
      </c>
      <c r="K1369" s="339" t="s">
        <v>1704</v>
      </c>
      <c r="L1369" s="339" t="s">
        <v>2984</v>
      </c>
      <c r="M1369" s="340">
        <v>33405000</v>
      </c>
      <c r="N1369" s="330">
        <v>0</v>
      </c>
      <c r="O1369" s="337"/>
      <c r="P1369" s="340">
        <f>+RP_2024[[#This Row],[VALOR INICIAL]]-RP_2024[[#This Row],[VALOR ANULACION]]</f>
        <v>33405000</v>
      </c>
      <c r="Q1369" s="341"/>
      <c r="R1369" s="339">
        <f>VALUE(LEFT(RP_2024[[#This Row],[OBJETO]],3))</f>
        <v>549</v>
      </c>
      <c r="S1369" s="342">
        <f t="shared" si="13"/>
        <v>242</v>
      </c>
      <c r="T1369" s="339" t="str">
        <f>SUBSTITUTE(RP_2024[[#This Row],[CODIGO TIPO]],"-","")</f>
        <v>O232020200991122</v>
      </c>
      <c r="U1369" s="335">
        <v>1905049</v>
      </c>
      <c r="V1369" s="339">
        <f>VALUE(LEFT(RIGHT(RP_2024[[#This Row],[IMPUTACION PRESUPUESTAL]],6),3))</f>
        <v>230</v>
      </c>
      <c r="W1369" s="333" t="s">
        <v>1283</v>
      </c>
      <c r="X1369" s="333">
        <f>VALUE(LEFT(RP_2024[[#This Row],[Actividad]],SEARCH(".",RP_2024[[#This Row],[Actividad]],1)-1))</f>
        <v>44</v>
      </c>
      <c r="Y1369" s="335">
        <f>MONTH(RP_2024[[#This Row],[FECHA RP]])</f>
        <v>12</v>
      </c>
      <c r="Z1369" s="334" t="str">
        <f>IF(RP_2024[[#This Row],[FEC ANULACION]]="","",MONTH(RP_2024[[#This Row],[FEC ANULACION]]))</f>
        <v/>
      </c>
      <c r="AA1369" s="335" t="s">
        <v>1591</v>
      </c>
      <c r="AB1369" s="335" t="s">
        <v>3399</v>
      </c>
      <c r="AC1369" s="335" t="str">
        <f>MID(RP_2024[[#This Row],[Elemento PEP]],11,2)</f>
        <v>26</v>
      </c>
    </row>
    <row r="1370" spans="1:29">
      <c r="A1370" s="336">
        <v>6135</v>
      </c>
      <c r="B1370" s="346">
        <v>45628</v>
      </c>
      <c r="C1370" s="338" t="s">
        <v>1844</v>
      </c>
      <c r="D1370" s="338" t="s">
        <v>3247</v>
      </c>
      <c r="E1370" s="336" t="s">
        <v>1582</v>
      </c>
      <c r="F1370" s="336">
        <v>6854</v>
      </c>
      <c r="G1370" s="346">
        <v>45624</v>
      </c>
      <c r="H1370" s="339">
        <v>41772024</v>
      </c>
      <c r="I1370" s="339" t="s">
        <v>1828</v>
      </c>
      <c r="J1370" s="339">
        <v>12013</v>
      </c>
      <c r="K1370" s="339" t="s">
        <v>1704</v>
      </c>
      <c r="L1370" s="339" t="s">
        <v>1832</v>
      </c>
      <c r="M1370" s="340">
        <v>953758</v>
      </c>
      <c r="N1370" s="330">
        <v>0</v>
      </c>
      <c r="O1370" s="337"/>
      <c r="P1370" s="340">
        <f>+RP_2024[[#This Row],[VALOR INICIAL]]-RP_2024[[#This Row],[VALOR ANULACION]]</f>
        <v>953758</v>
      </c>
      <c r="Q1370" s="341"/>
      <c r="R1370" s="339">
        <f>VALUE(LEFT(RP_2024[[#This Row],[OBJETO]],3))</f>
        <v>547</v>
      </c>
      <c r="S1370" s="342">
        <f t="shared" si="13"/>
        <v>242</v>
      </c>
      <c r="T1370" s="339" t="str">
        <f>SUBSTITUTE(RP_2024[[#This Row],[CODIGO TIPO]],"-","")</f>
        <v>O232020200991122</v>
      </c>
      <c r="U1370" s="335">
        <v>1905014</v>
      </c>
      <c r="V1370" s="339">
        <f>VALUE(LEFT(RIGHT(RP_2024[[#This Row],[IMPUTACION PRESUPUESTAL]],6),3))</f>
        <v>136</v>
      </c>
      <c r="W1370" s="333" t="s">
        <v>1250</v>
      </c>
      <c r="X1370" s="333">
        <f>VALUE(LEFT(RP_2024[[#This Row],[Actividad]],SEARCH(".",RP_2024[[#This Row],[Actividad]],1)-1))</f>
        <v>24</v>
      </c>
      <c r="Y1370" s="335">
        <f>MONTH(RP_2024[[#This Row],[FECHA RP]])</f>
        <v>12</v>
      </c>
      <c r="Z1370" s="334" t="str">
        <f>IF(RP_2024[[#This Row],[FEC ANULACION]]="","",MONTH(RP_2024[[#This Row],[FEC ANULACION]]))</f>
        <v/>
      </c>
      <c r="AA1370" s="335" t="s">
        <v>1589</v>
      </c>
      <c r="AB1370" s="335" t="s">
        <v>3391</v>
      </c>
      <c r="AC1370" s="335" t="str">
        <f>MID(RP_2024[[#This Row],[Elemento PEP]],11,2)</f>
        <v>09</v>
      </c>
    </row>
    <row r="1371" spans="1:29">
      <c r="A1371" s="336">
        <v>6135</v>
      </c>
      <c r="B1371" s="346">
        <v>45628</v>
      </c>
      <c r="C1371" s="338" t="s">
        <v>1844</v>
      </c>
      <c r="D1371" s="338" t="s">
        <v>3247</v>
      </c>
      <c r="E1371" s="336" t="s">
        <v>1582</v>
      </c>
      <c r="F1371" s="336">
        <v>6854</v>
      </c>
      <c r="G1371" s="346">
        <v>45624</v>
      </c>
      <c r="H1371" s="339">
        <v>41772024</v>
      </c>
      <c r="I1371" s="339" t="s">
        <v>1828</v>
      </c>
      <c r="J1371" s="339">
        <v>57002</v>
      </c>
      <c r="K1371" s="339" t="s">
        <v>1704</v>
      </c>
      <c r="L1371" s="339" t="s">
        <v>1705</v>
      </c>
      <c r="M1371" s="340">
        <v>9243220</v>
      </c>
      <c r="N1371" s="330">
        <v>0</v>
      </c>
      <c r="O1371" s="337"/>
      <c r="P1371" s="340">
        <f>+RP_2024[[#This Row],[VALOR INICIAL]]-RP_2024[[#This Row],[VALOR ANULACION]]</f>
        <v>9243220</v>
      </c>
      <c r="Q1371" s="341"/>
      <c r="R1371" s="339">
        <f>VALUE(LEFT(RP_2024[[#This Row],[OBJETO]],3))</f>
        <v>547</v>
      </c>
      <c r="S1371" s="342">
        <f t="shared" si="13"/>
        <v>242</v>
      </c>
      <c r="T1371" s="339" t="str">
        <f>SUBSTITUTE(RP_2024[[#This Row],[CODIGO TIPO]],"-","")</f>
        <v>O232020200991122</v>
      </c>
      <c r="U1371" s="335">
        <v>1905014</v>
      </c>
      <c r="V1371" s="339">
        <f>VALUE(LEFT(RIGHT(RP_2024[[#This Row],[IMPUTACION PRESUPUESTAL]],6),3))</f>
        <v>136</v>
      </c>
      <c r="W1371" s="333" t="s">
        <v>1249</v>
      </c>
      <c r="X1371" s="333">
        <f>VALUE(LEFT(RP_2024[[#This Row],[Actividad]],SEARCH(".",RP_2024[[#This Row],[Actividad]],1)-1))</f>
        <v>24</v>
      </c>
      <c r="Y1371" s="335">
        <f>MONTH(RP_2024[[#This Row],[FECHA RP]])</f>
        <v>12</v>
      </c>
      <c r="Z1371" s="334" t="str">
        <f>IF(RP_2024[[#This Row],[FEC ANULACION]]="","",MONTH(RP_2024[[#This Row],[FEC ANULACION]]))</f>
        <v/>
      </c>
      <c r="AA1371" s="335" t="s">
        <v>1588</v>
      </c>
      <c r="AB1371" s="335" t="s">
        <v>3391</v>
      </c>
      <c r="AC1371" s="335" t="str">
        <f>MID(RP_2024[[#This Row],[Elemento PEP]],11,2)</f>
        <v>09</v>
      </c>
    </row>
    <row r="1372" spans="1:29">
      <c r="A1372" s="336">
        <v>6136</v>
      </c>
      <c r="B1372" s="346">
        <v>45628</v>
      </c>
      <c r="C1372" s="338" t="s">
        <v>1714</v>
      </c>
      <c r="D1372" s="338" t="s">
        <v>3245</v>
      </c>
      <c r="E1372" s="336" t="s">
        <v>1579</v>
      </c>
      <c r="F1372" s="336">
        <v>6845</v>
      </c>
      <c r="G1372" s="346">
        <v>45624</v>
      </c>
      <c r="H1372" s="339">
        <v>41752024</v>
      </c>
      <c r="I1372" s="339" t="s">
        <v>1708</v>
      </c>
      <c r="J1372" s="339">
        <v>57002</v>
      </c>
      <c r="K1372" s="339" t="s">
        <v>1704</v>
      </c>
      <c r="L1372" s="339" t="s">
        <v>1705</v>
      </c>
      <c r="M1372" s="340">
        <v>58073791</v>
      </c>
      <c r="N1372" s="330">
        <v>0</v>
      </c>
      <c r="O1372" s="337"/>
      <c r="P1372" s="340">
        <f>+RP_2024[[#This Row],[VALOR INICIAL]]-RP_2024[[#This Row],[VALOR ANULACION]]</f>
        <v>58073791</v>
      </c>
      <c r="Q1372" s="341"/>
      <c r="R1372" s="339">
        <f>VALUE(LEFT(RP_2024[[#This Row],[OBJETO]],3))</f>
        <v>549</v>
      </c>
      <c r="S1372" s="342">
        <f t="shared" si="13"/>
        <v>242</v>
      </c>
      <c r="T1372" s="339" t="str">
        <f>SUBSTITUTE(RP_2024[[#This Row],[CODIGO TIPO]],"-","")</f>
        <v>O232020200991122</v>
      </c>
      <c r="U1372" s="335">
        <v>1905049</v>
      </c>
      <c r="V1372" s="339">
        <f>VALUE(LEFT(RIGHT(RP_2024[[#This Row],[IMPUTACION PRESUPUESTAL]],6),3))</f>
        <v>146</v>
      </c>
      <c r="W1372" s="333" t="s">
        <v>1281</v>
      </c>
      <c r="X1372" s="333">
        <f>VALUE(LEFT(RP_2024[[#This Row],[Actividad]],SEARCH(".",RP_2024[[#This Row],[Actividad]],1)-1))</f>
        <v>43</v>
      </c>
      <c r="Y1372" s="335">
        <f>MONTH(RP_2024[[#This Row],[FECHA RP]])</f>
        <v>12</v>
      </c>
      <c r="Z1372" s="334" t="str">
        <f>IF(RP_2024[[#This Row],[FEC ANULACION]]="","",MONTH(RP_2024[[#This Row],[FEC ANULACION]]))</f>
        <v/>
      </c>
      <c r="AA1372" s="335" t="s">
        <v>1588</v>
      </c>
      <c r="AB1372" s="335" t="s">
        <v>3386</v>
      </c>
      <c r="AC1372" s="335" t="str">
        <f>MID(RP_2024[[#This Row],[Elemento PEP]],11,2)</f>
        <v>13</v>
      </c>
    </row>
    <row r="1373" spans="1:29">
      <c r="A1373" s="336">
        <v>6137</v>
      </c>
      <c r="B1373" s="346">
        <v>45628</v>
      </c>
      <c r="C1373" s="338" t="s">
        <v>1842</v>
      </c>
      <c r="D1373" s="338" t="s">
        <v>3247</v>
      </c>
      <c r="E1373" s="336" t="s">
        <v>1582</v>
      </c>
      <c r="F1373" s="336">
        <v>6858</v>
      </c>
      <c r="G1373" s="346">
        <v>45624</v>
      </c>
      <c r="H1373" s="339">
        <v>41772024</v>
      </c>
      <c r="I1373" s="339" t="s">
        <v>1828</v>
      </c>
      <c r="J1373" s="339">
        <v>49940</v>
      </c>
      <c r="K1373" s="339" t="s">
        <v>1704</v>
      </c>
      <c r="L1373" s="339" t="s">
        <v>2984</v>
      </c>
      <c r="M1373" s="340">
        <v>5642794</v>
      </c>
      <c r="N1373" s="330">
        <v>0</v>
      </c>
      <c r="O1373" s="337"/>
      <c r="P1373" s="340">
        <f>+RP_2024[[#This Row],[VALOR INICIAL]]-RP_2024[[#This Row],[VALOR ANULACION]]</f>
        <v>5642794</v>
      </c>
      <c r="Q1373" s="341"/>
      <c r="R1373" s="339">
        <f>VALUE(LEFT(RP_2024[[#This Row],[OBJETO]],3))</f>
        <v>547</v>
      </c>
      <c r="S1373" s="342">
        <f t="shared" si="13"/>
        <v>242</v>
      </c>
      <c r="T1373" s="339" t="str">
        <f>SUBSTITUTE(RP_2024[[#This Row],[CODIGO TIPO]],"-","")</f>
        <v>O232020200991122</v>
      </c>
      <c r="U1373" s="335">
        <v>1905054</v>
      </c>
      <c r="V1373" s="339">
        <f>VALUE(LEFT(RIGHT(RP_2024[[#This Row],[IMPUTACION PRESUPUESTAL]],6),3))</f>
        <v>103</v>
      </c>
      <c r="W1373" s="333" t="s">
        <v>1257</v>
      </c>
      <c r="X1373" s="333">
        <f>VALUE(LEFT(RP_2024[[#This Row],[Actividad]],SEARCH(".",RP_2024[[#This Row],[Actividad]],1)-1))</f>
        <v>31</v>
      </c>
      <c r="Y1373" s="335">
        <f>MONTH(RP_2024[[#This Row],[FECHA RP]])</f>
        <v>12</v>
      </c>
      <c r="Z1373" s="334" t="str">
        <f>IF(RP_2024[[#This Row],[FEC ANULACION]]="","",MONTH(RP_2024[[#This Row],[FEC ANULACION]]))</f>
        <v/>
      </c>
      <c r="AA1373" s="335" t="s">
        <v>1591</v>
      </c>
      <c r="AB1373" s="335" t="s">
        <v>3394</v>
      </c>
      <c r="AC1373" s="335" t="str">
        <f>MID(RP_2024[[#This Row],[Elemento PEP]],11,2)</f>
        <v>13</v>
      </c>
    </row>
    <row r="1374" spans="1:29">
      <c r="A1374" s="336">
        <v>6138</v>
      </c>
      <c r="B1374" s="346">
        <v>45628</v>
      </c>
      <c r="C1374" s="338" t="s">
        <v>1745</v>
      </c>
      <c r="D1374" s="338" t="s">
        <v>3245</v>
      </c>
      <c r="E1374" s="336" t="s">
        <v>1579</v>
      </c>
      <c r="F1374" s="336">
        <v>6844</v>
      </c>
      <c r="G1374" s="346">
        <v>45624</v>
      </c>
      <c r="H1374" s="339">
        <v>41752024</v>
      </c>
      <c r="I1374" s="339" t="s">
        <v>1708</v>
      </c>
      <c r="J1374" s="339">
        <v>57002</v>
      </c>
      <c r="K1374" s="339" t="s">
        <v>1704</v>
      </c>
      <c r="L1374" s="339" t="s">
        <v>1705</v>
      </c>
      <c r="M1374" s="340">
        <v>35339903</v>
      </c>
      <c r="N1374" s="330">
        <v>0</v>
      </c>
      <c r="O1374" s="337"/>
      <c r="P1374" s="340">
        <f>+RP_2024[[#This Row],[VALOR INICIAL]]-RP_2024[[#This Row],[VALOR ANULACION]]</f>
        <v>35339903</v>
      </c>
      <c r="Q1374" s="341"/>
      <c r="R1374" s="339">
        <f>VALUE(LEFT(RP_2024[[#This Row],[OBJETO]],3))</f>
        <v>549</v>
      </c>
      <c r="S1374" s="342">
        <f t="shared" si="13"/>
        <v>242</v>
      </c>
      <c r="T1374" s="339" t="str">
        <f>SUBSTITUTE(RP_2024[[#This Row],[CODIGO TIPO]],"-","")</f>
        <v>O232020200991122</v>
      </c>
      <c r="U1374" s="335">
        <v>1905014</v>
      </c>
      <c r="V1374" s="339">
        <f>VALUE(LEFT(RIGHT(RP_2024[[#This Row],[IMPUTACION PRESUPUESTAL]],6),3))</f>
        <v>139</v>
      </c>
      <c r="W1374" s="333" t="s">
        <v>1283</v>
      </c>
      <c r="X1374" s="333">
        <f>VALUE(LEFT(RP_2024[[#This Row],[Actividad]],SEARCH(".",RP_2024[[#This Row],[Actividad]],1)-1))</f>
        <v>44</v>
      </c>
      <c r="Y1374" s="335">
        <f>MONTH(RP_2024[[#This Row],[FECHA RP]])</f>
        <v>12</v>
      </c>
      <c r="Z1374" s="334" t="str">
        <f>IF(RP_2024[[#This Row],[FEC ANULACION]]="","",MONTH(RP_2024[[#This Row],[FEC ANULACION]]))</f>
        <v/>
      </c>
      <c r="AA1374" s="335" t="s">
        <v>1588</v>
      </c>
      <c r="AB1374" s="335" t="s">
        <v>3391</v>
      </c>
      <c r="AC1374" s="335" t="str">
        <f>MID(RP_2024[[#This Row],[Elemento PEP]],11,2)</f>
        <v>09</v>
      </c>
    </row>
    <row r="1375" spans="1:29">
      <c r="A1375" s="336">
        <v>6139</v>
      </c>
      <c r="B1375" s="346">
        <v>45628</v>
      </c>
      <c r="C1375" s="338" t="s">
        <v>1861</v>
      </c>
      <c r="D1375" s="338" t="s">
        <v>3247</v>
      </c>
      <c r="E1375" s="336" t="s">
        <v>1582</v>
      </c>
      <c r="F1375" s="336">
        <v>6859</v>
      </c>
      <c r="G1375" s="346">
        <v>45624</v>
      </c>
      <c r="H1375" s="339">
        <v>41772024</v>
      </c>
      <c r="I1375" s="339" t="s">
        <v>1828</v>
      </c>
      <c r="J1375" s="339">
        <v>57002</v>
      </c>
      <c r="K1375" s="339" t="s">
        <v>1704</v>
      </c>
      <c r="L1375" s="339" t="s">
        <v>1705</v>
      </c>
      <c r="M1375" s="340">
        <v>33897407</v>
      </c>
      <c r="N1375" s="330">
        <v>0</v>
      </c>
      <c r="O1375" s="337"/>
      <c r="P1375" s="340">
        <f>+RP_2024[[#This Row],[VALOR INICIAL]]-RP_2024[[#This Row],[VALOR ANULACION]]</f>
        <v>33897407</v>
      </c>
      <c r="Q1375" s="341"/>
      <c r="R1375" s="339">
        <f>VALUE(LEFT(RP_2024[[#This Row],[OBJETO]],3))</f>
        <v>547</v>
      </c>
      <c r="S1375" s="342">
        <f t="shared" si="13"/>
        <v>242</v>
      </c>
      <c r="T1375" s="339" t="str">
        <f>SUBSTITUTE(RP_2024[[#This Row],[CODIGO TIPO]],"-","")</f>
        <v>O232020200991122</v>
      </c>
      <c r="U1375" s="335">
        <v>1905014</v>
      </c>
      <c r="V1375" s="339">
        <f>VALUE(LEFT(RIGHT(RP_2024[[#This Row],[IMPUTACION PRESUPUESTAL]],6),3))</f>
        <v>108</v>
      </c>
      <c r="W1375" s="333" t="s">
        <v>1256</v>
      </c>
      <c r="X1375" s="333">
        <f>VALUE(LEFT(RP_2024[[#This Row],[Actividad]],SEARCH(".",RP_2024[[#This Row],[Actividad]],1)-1))</f>
        <v>30</v>
      </c>
      <c r="Y1375" s="335">
        <f>MONTH(RP_2024[[#This Row],[FECHA RP]])</f>
        <v>12</v>
      </c>
      <c r="Z1375" s="334" t="str">
        <f>IF(RP_2024[[#This Row],[FEC ANULACION]]="","",MONTH(RP_2024[[#This Row],[FEC ANULACION]]))</f>
        <v/>
      </c>
      <c r="AA1375" s="335" t="s">
        <v>1588</v>
      </c>
      <c r="AB1375" s="335" t="s">
        <v>3391</v>
      </c>
      <c r="AC1375" s="335" t="str">
        <f>MID(RP_2024[[#This Row],[Elemento PEP]],11,2)</f>
        <v>09</v>
      </c>
    </row>
    <row r="1376" spans="1:29">
      <c r="A1376" s="336">
        <v>6140</v>
      </c>
      <c r="B1376" s="346">
        <v>45628</v>
      </c>
      <c r="C1376" s="338" t="s">
        <v>1855</v>
      </c>
      <c r="D1376" s="338" t="s">
        <v>3247</v>
      </c>
      <c r="E1376" s="336" t="s">
        <v>1582</v>
      </c>
      <c r="F1376" s="336">
        <v>6857</v>
      </c>
      <c r="G1376" s="346">
        <v>45624</v>
      </c>
      <c r="H1376" s="339">
        <v>41772024</v>
      </c>
      <c r="I1376" s="339" t="s">
        <v>1828</v>
      </c>
      <c r="J1376" s="339">
        <v>57002</v>
      </c>
      <c r="K1376" s="339" t="s">
        <v>1704</v>
      </c>
      <c r="L1376" s="339" t="s">
        <v>1705</v>
      </c>
      <c r="M1376" s="340">
        <v>9599190</v>
      </c>
      <c r="N1376" s="330">
        <v>0</v>
      </c>
      <c r="O1376" s="337"/>
      <c r="P1376" s="340">
        <f>+RP_2024[[#This Row],[VALOR INICIAL]]-RP_2024[[#This Row],[VALOR ANULACION]]</f>
        <v>9599190</v>
      </c>
      <c r="Q1376" s="341"/>
      <c r="R1376" s="339">
        <f>VALUE(LEFT(RP_2024[[#This Row],[OBJETO]],3))</f>
        <v>547</v>
      </c>
      <c r="S1376" s="342">
        <f t="shared" si="13"/>
        <v>242</v>
      </c>
      <c r="T1376" s="339" t="str">
        <f>SUBSTITUTE(RP_2024[[#This Row],[CODIGO TIPO]],"-","")</f>
        <v>O232020200991122</v>
      </c>
      <c r="U1376" s="335">
        <v>1905014</v>
      </c>
      <c r="V1376" s="339">
        <f>VALUE(LEFT(RIGHT(RP_2024[[#This Row],[IMPUTACION PRESUPUESTAL]],6),3))</f>
        <v>135</v>
      </c>
      <c r="W1376" s="333" t="s">
        <v>1255</v>
      </c>
      <c r="X1376" s="333">
        <f>VALUE(LEFT(RP_2024[[#This Row],[Actividad]],SEARCH(".",RP_2024[[#This Row],[Actividad]],1)-1))</f>
        <v>29</v>
      </c>
      <c r="Y1376" s="335">
        <f>MONTH(RP_2024[[#This Row],[FECHA RP]])</f>
        <v>12</v>
      </c>
      <c r="Z1376" s="334" t="str">
        <f>IF(RP_2024[[#This Row],[FEC ANULACION]]="","",MONTH(RP_2024[[#This Row],[FEC ANULACION]]))</f>
        <v/>
      </c>
      <c r="AA1376" s="335" t="s">
        <v>1588</v>
      </c>
      <c r="AB1376" s="335" t="s">
        <v>3390</v>
      </c>
      <c r="AC1376" s="335" t="str">
        <f>MID(RP_2024[[#This Row],[Elemento PEP]],11,2)</f>
        <v>08</v>
      </c>
    </row>
    <row r="1377" spans="1:29">
      <c r="A1377" s="336">
        <v>6141</v>
      </c>
      <c r="B1377" s="346">
        <v>45628</v>
      </c>
      <c r="C1377" s="338" t="s">
        <v>3250</v>
      </c>
      <c r="D1377" s="338" t="s">
        <v>3245</v>
      </c>
      <c r="E1377" s="336" t="s">
        <v>1579</v>
      </c>
      <c r="F1377" s="336">
        <v>6842</v>
      </c>
      <c r="G1377" s="346">
        <v>45624</v>
      </c>
      <c r="H1377" s="339">
        <v>41752024</v>
      </c>
      <c r="I1377" s="339" t="s">
        <v>1708</v>
      </c>
      <c r="J1377" s="339">
        <v>57002</v>
      </c>
      <c r="K1377" s="339" t="s">
        <v>1704</v>
      </c>
      <c r="L1377" s="339" t="s">
        <v>1705</v>
      </c>
      <c r="M1377" s="340">
        <v>209514618</v>
      </c>
      <c r="N1377" s="330">
        <v>0</v>
      </c>
      <c r="O1377" s="337"/>
      <c r="P1377" s="340">
        <f>+RP_2024[[#This Row],[VALOR INICIAL]]-RP_2024[[#This Row],[VALOR ANULACION]]</f>
        <v>209514618</v>
      </c>
      <c r="Q1377" s="341"/>
      <c r="R1377" s="339">
        <f>VALUE(LEFT(RP_2024[[#This Row],[OBJETO]],3))</f>
        <v>549</v>
      </c>
      <c r="S1377" s="342">
        <f t="shared" si="13"/>
        <v>242</v>
      </c>
      <c r="T1377" s="339" t="str">
        <f>SUBSTITUTE(RP_2024[[#This Row],[CODIGO TIPO]],"-","")</f>
        <v>O232020200991122</v>
      </c>
      <c r="U1377" s="335">
        <v>1905049</v>
      </c>
      <c r="V1377" s="339">
        <f>VALUE(LEFT(RIGHT(RP_2024[[#This Row],[IMPUTACION PRESUPUESTAL]],6),3))</f>
        <v>145</v>
      </c>
      <c r="W1377" s="333" t="s">
        <v>1279</v>
      </c>
      <c r="X1377" s="333">
        <f>VALUE(LEFT(RP_2024[[#This Row],[Actividad]],SEARCH(".",RP_2024[[#This Row],[Actividad]],1)-1))</f>
        <v>42</v>
      </c>
      <c r="Y1377" s="335">
        <f>MONTH(RP_2024[[#This Row],[FECHA RP]])</f>
        <v>12</v>
      </c>
      <c r="Z1377" s="334" t="str">
        <f>IF(RP_2024[[#This Row],[FEC ANULACION]]="","",MONTH(RP_2024[[#This Row],[FEC ANULACION]]))</f>
        <v/>
      </c>
      <c r="AA1377" s="335" t="s">
        <v>1588</v>
      </c>
      <c r="AB1377" s="335" t="s">
        <v>3397</v>
      </c>
      <c r="AC1377" s="335" t="str">
        <f>MID(RP_2024[[#This Row],[Elemento PEP]],11,2)</f>
        <v>09</v>
      </c>
    </row>
    <row r="1378" spans="1:29">
      <c r="A1378" s="336">
        <v>6142</v>
      </c>
      <c r="B1378" s="346">
        <v>45628</v>
      </c>
      <c r="C1378" s="338" t="s">
        <v>1856</v>
      </c>
      <c r="D1378" s="338" t="s">
        <v>3247</v>
      </c>
      <c r="E1378" s="336" t="s">
        <v>1582</v>
      </c>
      <c r="F1378" s="336">
        <v>6860</v>
      </c>
      <c r="G1378" s="346">
        <v>45624</v>
      </c>
      <c r="H1378" s="339">
        <v>41772024</v>
      </c>
      <c r="I1378" s="339" t="s">
        <v>1828</v>
      </c>
      <c r="J1378" s="339">
        <v>57002</v>
      </c>
      <c r="K1378" s="339" t="s">
        <v>1704</v>
      </c>
      <c r="L1378" s="339" t="s">
        <v>1705</v>
      </c>
      <c r="M1378" s="340">
        <v>7750341</v>
      </c>
      <c r="N1378" s="330">
        <v>0</v>
      </c>
      <c r="O1378" s="337"/>
      <c r="P1378" s="340">
        <f>+RP_2024[[#This Row],[VALOR INICIAL]]-RP_2024[[#This Row],[VALOR ANULACION]]</f>
        <v>7750341</v>
      </c>
      <c r="Q1378" s="341"/>
      <c r="R1378" s="339">
        <f>VALUE(LEFT(RP_2024[[#This Row],[OBJETO]],3))</f>
        <v>547</v>
      </c>
      <c r="S1378" s="342">
        <f t="shared" si="13"/>
        <v>242</v>
      </c>
      <c r="T1378" s="339" t="str">
        <f>SUBSTITUTE(RP_2024[[#This Row],[CODIGO TIPO]],"-","")</f>
        <v>O232020200991122</v>
      </c>
      <c r="U1378" s="335">
        <v>1905014</v>
      </c>
      <c r="V1378" s="339">
        <f>VALUE(LEFT(RIGHT(RP_2024[[#This Row],[IMPUTACION PRESUPUESTAL]],6),3))</f>
        <v>130</v>
      </c>
      <c r="W1378" s="333" t="s">
        <v>1254</v>
      </c>
      <c r="X1378" s="333">
        <f>VALUE(LEFT(RP_2024[[#This Row],[Actividad]],SEARCH(".",RP_2024[[#This Row],[Actividad]],1)-1))</f>
        <v>28</v>
      </c>
      <c r="Y1378" s="335">
        <f>MONTH(RP_2024[[#This Row],[FECHA RP]])</f>
        <v>12</v>
      </c>
      <c r="Z1378" s="334" t="str">
        <f>IF(RP_2024[[#This Row],[FEC ANULACION]]="","",MONTH(RP_2024[[#This Row],[FEC ANULACION]]))</f>
        <v/>
      </c>
      <c r="AA1378" s="335" t="s">
        <v>1588</v>
      </c>
      <c r="AB1378" s="335" t="s">
        <v>3390</v>
      </c>
      <c r="AC1378" s="335" t="str">
        <f>MID(RP_2024[[#This Row],[Elemento PEP]],11,2)</f>
        <v>08</v>
      </c>
    </row>
    <row r="1379" spans="1:29">
      <c r="A1379" s="336">
        <v>6143</v>
      </c>
      <c r="B1379" s="346">
        <v>45628</v>
      </c>
      <c r="C1379" s="338" t="s">
        <v>1725</v>
      </c>
      <c r="D1379" s="338" t="s">
        <v>3245</v>
      </c>
      <c r="E1379" s="336" t="s">
        <v>1579</v>
      </c>
      <c r="F1379" s="336">
        <v>6843</v>
      </c>
      <c r="G1379" s="346">
        <v>45624</v>
      </c>
      <c r="H1379" s="339">
        <v>41752024</v>
      </c>
      <c r="I1379" s="339" t="s">
        <v>1708</v>
      </c>
      <c r="J1379" s="339">
        <v>12013</v>
      </c>
      <c r="K1379" s="339" t="s">
        <v>1704</v>
      </c>
      <c r="L1379" s="339" t="s">
        <v>1832</v>
      </c>
      <c r="M1379" s="340">
        <v>425858076</v>
      </c>
      <c r="N1379" s="330">
        <v>0</v>
      </c>
      <c r="O1379" s="337"/>
      <c r="P1379" s="340">
        <f>+RP_2024[[#This Row],[VALOR INICIAL]]-RP_2024[[#This Row],[VALOR ANULACION]]</f>
        <v>425858076</v>
      </c>
      <c r="Q1379" s="341"/>
      <c r="R1379" s="339">
        <f>VALUE(LEFT(RP_2024[[#This Row],[OBJETO]],3))</f>
        <v>549</v>
      </c>
      <c r="S1379" s="342">
        <f t="shared" si="13"/>
        <v>242</v>
      </c>
      <c r="T1379" s="339" t="str">
        <f>SUBSTITUTE(RP_2024[[#This Row],[CODIGO TIPO]],"-","")</f>
        <v>O232020200991122</v>
      </c>
      <c r="U1379" s="335">
        <v>1905049</v>
      </c>
      <c r="V1379" s="339">
        <f>VALUE(LEFT(RIGHT(RP_2024[[#This Row],[IMPUTACION PRESUPUESTAL]],6),3))</f>
        <v>143</v>
      </c>
      <c r="W1379" s="333" t="s">
        <v>1279</v>
      </c>
      <c r="X1379" s="333">
        <f>VALUE(LEFT(RP_2024[[#This Row],[Actividad]],SEARCH(".",RP_2024[[#This Row],[Actividad]],1)-1))</f>
        <v>42</v>
      </c>
      <c r="Y1379" s="335">
        <f>MONTH(RP_2024[[#This Row],[FECHA RP]])</f>
        <v>12</v>
      </c>
      <c r="Z1379" s="334" t="str">
        <f>IF(RP_2024[[#This Row],[FEC ANULACION]]="","",MONTH(RP_2024[[#This Row],[FEC ANULACION]]))</f>
        <v/>
      </c>
      <c r="AA1379" s="335" t="s">
        <v>1589</v>
      </c>
      <c r="AB1379" s="335" t="s">
        <v>3386</v>
      </c>
      <c r="AC1379" s="335" t="str">
        <f>MID(RP_2024[[#This Row],[Elemento PEP]],11,2)</f>
        <v>13</v>
      </c>
    </row>
    <row r="1380" spans="1:29">
      <c r="A1380" s="336">
        <v>6144</v>
      </c>
      <c r="B1380" s="346">
        <v>45628</v>
      </c>
      <c r="C1380" s="338" t="s">
        <v>1720</v>
      </c>
      <c r="D1380" s="338" t="s">
        <v>3245</v>
      </c>
      <c r="E1380" s="336" t="s">
        <v>1579</v>
      </c>
      <c r="F1380" s="336">
        <v>6841</v>
      </c>
      <c r="G1380" s="346">
        <v>45624</v>
      </c>
      <c r="H1380" s="339">
        <v>41752024</v>
      </c>
      <c r="I1380" s="339" t="s">
        <v>1708</v>
      </c>
      <c r="J1380" s="339">
        <v>49809</v>
      </c>
      <c r="K1380" s="339" t="s">
        <v>1704</v>
      </c>
      <c r="L1380" s="339" t="s">
        <v>1719</v>
      </c>
      <c r="M1380" s="340">
        <v>23212253</v>
      </c>
      <c r="N1380" s="330">
        <v>0</v>
      </c>
      <c r="O1380" s="337"/>
      <c r="P1380" s="340">
        <f>+RP_2024[[#This Row],[VALOR INICIAL]]-RP_2024[[#This Row],[VALOR ANULACION]]</f>
        <v>23212253</v>
      </c>
      <c r="Q1380" s="341"/>
      <c r="R1380" s="339">
        <f>VALUE(LEFT(RP_2024[[#This Row],[OBJETO]],3))</f>
        <v>549</v>
      </c>
      <c r="S1380" s="342">
        <f t="shared" si="13"/>
        <v>242</v>
      </c>
      <c r="T1380" s="339" t="str">
        <f>SUBSTITUTE(RP_2024[[#This Row],[CODIGO TIPO]],"-","")</f>
        <v>O232020200991122</v>
      </c>
      <c r="U1380" s="335">
        <v>1905014</v>
      </c>
      <c r="V1380" s="339">
        <f>VALUE(LEFT(RIGHT(RP_2024[[#This Row],[IMPUTACION PRESUPUESTAL]],6),3))</f>
        <v>130</v>
      </c>
      <c r="W1380" s="333" t="s">
        <v>1279</v>
      </c>
      <c r="X1380" s="333">
        <f>VALUE(LEFT(RP_2024[[#This Row],[Actividad]],SEARCH(".",RP_2024[[#This Row],[Actividad]],1)-1))</f>
        <v>42</v>
      </c>
      <c r="Y1380" s="335">
        <f>MONTH(RP_2024[[#This Row],[FECHA RP]])</f>
        <v>12</v>
      </c>
      <c r="Z1380" s="334" t="str">
        <f>IF(RP_2024[[#This Row],[FEC ANULACION]]="","",MONTH(RP_2024[[#This Row],[FEC ANULACION]]))</f>
        <v/>
      </c>
      <c r="AA1380" s="335" t="s">
        <v>1589</v>
      </c>
      <c r="AB1380" s="335" t="s">
        <v>3390</v>
      </c>
      <c r="AC1380" s="335" t="str">
        <f>MID(RP_2024[[#This Row],[Elemento PEP]],11,2)</f>
        <v>08</v>
      </c>
    </row>
    <row r="1381" spans="1:29">
      <c r="A1381" s="336">
        <v>6144</v>
      </c>
      <c r="B1381" s="346">
        <v>45628</v>
      </c>
      <c r="C1381" s="338" t="s">
        <v>1720</v>
      </c>
      <c r="D1381" s="338" t="s">
        <v>3245</v>
      </c>
      <c r="E1381" s="336" t="s">
        <v>1579</v>
      </c>
      <c r="F1381" s="336">
        <v>6841</v>
      </c>
      <c r="G1381" s="346">
        <v>45624</v>
      </c>
      <c r="H1381" s="339">
        <v>41752024</v>
      </c>
      <c r="I1381" s="339" t="s">
        <v>1708</v>
      </c>
      <c r="J1381" s="339">
        <v>12013</v>
      </c>
      <c r="K1381" s="339" t="s">
        <v>1704</v>
      </c>
      <c r="L1381" s="339" t="s">
        <v>1832</v>
      </c>
      <c r="M1381" s="340">
        <v>94551617</v>
      </c>
      <c r="N1381" s="330">
        <v>0</v>
      </c>
      <c r="O1381" s="337"/>
      <c r="P1381" s="340">
        <f>+RP_2024[[#This Row],[VALOR INICIAL]]-RP_2024[[#This Row],[VALOR ANULACION]]</f>
        <v>94551617</v>
      </c>
      <c r="Q1381" s="341"/>
      <c r="R1381" s="339">
        <f>VALUE(LEFT(RP_2024[[#This Row],[OBJETO]],3))</f>
        <v>549</v>
      </c>
      <c r="S1381" s="342">
        <f t="shared" si="13"/>
        <v>242</v>
      </c>
      <c r="T1381" s="339" t="str">
        <f>SUBSTITUTE(RP_2024[[#This Row],[CODIGO TIPO]],"-","")</f>
        <v>O232020200991122</v>
      </c>
      <c r="U1381" s="335">
        <v>1905014</v>
      </c>
      <c r="V1381" s="339">
        <f>VALUE(LEFT(RIGHT(RP_2024[[#This Row],[IMPUTACION PRESUPUESTAL]],6),3))</f>
        <v>130</v>
      </c>
      <c r="W1381" s="333" t="s">
        <v>1279</v>
      </c>
      <c r="X1381" s="333">
        <f>VALUE(LEFT(RP_2024[[#This Row],[Actividad]],SEARCH(".",RP_2024[[#This Row],[Actividad]],1)-1))</f>
        <v>42</v>
      </c>
      <c r="Y1381" s="335">
        <f>MONTH(RP_2024[[#This Row],[FECHA RP]])</f>
        <v>12</v>
      </c>
      <c r="Z1381" s="334" t="str">
        <f>IF(RP_2024[[#This Row],[FEC ANULACION]]="","",MONTH(RP_2024[[#This Row],[FEC ANULACION]]))</f>
        <v/>
      </c>
      <c r="AA1381" s="335" t="s">
        <v>1589</v>
      </c>
      <c r="AB1381" s="335" t="s">
        <v>3390</v>
      </c>
      <c r="AC1381" s="335" t="str">
        <f>MID(RP_2024[[#This Row],[Elemento PEP]],11,2)</f>
        <v>08</v>
      </c>
    </row>
    <row r="1382" spans="1:29">
      <c r="A1382" s="336">
        <v>6144</v>
      </c>
      <c r="B1382" s="346">
        <v>45628</v>
      </c>
      <c r="C1382" s="338" t="s">
        <v>1720</v>
      </c>
      <c r="D1382" s="338" t="s">
        <v>3245</v>
      </c>
      <c r="E1382" s="336" t="s">
        <v>1579</v>
      </c>
      <c r="F1382" s="336">
        <v>6841</v>
      </c>
      <c r="G1382" s="346">
        <v>45624</v>
      </c>
      <c r="H1382" s="339">
        <v>41752024</v>
      </c>
      <c r="I1382" s="339" t="s">
        <v>1708</v>
      </c>
      <c r="J1382" s="339">
        <v>57002</v>
      </c>
      <c r="K1382" s="339" t="s">
        <v>1704</v>
      </c>
      <c r="L1382" s="339" t="s">
        <v>1705</v>
      </c>
      <c r="M1382" s="340">
        <v>150241163</v>
      </c>
      <c r="N1382" s="330">
        <v>0</v>
      </c>
      <c r="O1382" s="337"/>
      <c r="P1382" s="340">
        <f>+RP_2024[[#This Row],[VALOR INICIAL]]-RP_2024[[#This Row],[VALOR ANULACION]]</f>
        <v>150241163</v>
      </c>
      <c r="Q1382" s="341"/>
      <c r="R1382" s="339">
        <f>VALUE(LEFT(RP_2024[[#This Row],[OBJETO]],3))</f>
        <v>549</v>
      </c>
      <c r="S1382" s="342">
        <f t="shared" si="13"/>
        <v>242</v>
      </c>
      <c r="T1382" s="339" t="str">
        <f>SUBSTITUTE(RP_2024[[#This Row],[CODIGO TIPO]],"-","")</f>
        <v>O232020200991122</v>
      </c>
      <c r="U1382" s="335">
        <v>1905014</v>
      </c>
      <c r="V1382" s="339">
        <f>VALUE(LEFT(RIGHT(RP_2024[[#This Row],[IMPUTACION PRESUPUESTAL]],6),3))</f>
        <v>130</v>
      </c>
      <c r="W1382" s="333" t="s">
        <v>1279</v>
      </c>
      <c r="X1382" s="333">
        <f>VALUE(LEFT(RP_2024[[#This Row],[Actividad]],SEARCH(".",RP_2024[[#This Row],[Actividad]],1)-1))</f>
        <v>42</v>
      </c>
      <c r="Y1382" s="335">
        <f>MONTH(RP_2024[[#This Row],[FECHA RP]])</f>
        <v>12</v>
      </c>
      <c r="Z1382" s="334" t="str">
        <f>IF(RP_2024[[#This Row],[FEC ANULACION]]="","",MONTH(RP_2024[[#This Row],[FEC ANULACION]]))</f>
        <v/>
      </c>
      <c r="AA1382" s="335" t="s">
        <v>1588</v>
      </c>
      <c r="AB1382" s="335" t="s">
        <v>3390</v>
      </c>
      <c r="AC1382" s="335" t="str">
        <f>MID(RP_2024[[#This Row],[Elemento PEP]],11,2)</f>
        <v>08</v>
      </c>
    </row>
    <row r="1383" spans="1:29">
      <c r="A1383" s="336">
        <v>6145</v>
      </c>
      <c r="B1383" s="346">
        <v>45628</v>
      </c>
      <c r="C1383" s="338" t="s">
        <v>1715</v>
      </c>
      <c r="D1383" s="338" t="s">
        <v>3245</v>
      </c>
      <c r="E1383" s="336" t="s">
        <v>1579</v>
      </c>
      <c r="F1383" s="336">
        <v>6837</v>
      </c>
      <c r="G1383" s="346">
        <v>45624</v>
      </c>
      <c r="H1383" s="339">
        <v>41752024</v>
      </c>
      <c r="I1383" s="339" t="s">
        <v>1708</v>
      </c>
      <c r="J1383" s="339">
        <v>12013</v>
      </c>
      <c r="K1383" s="339" t="s">
        <v>1704</v>
      </c>
      <c r="L1383" s="339" t="s">
        <v>1832</v>
      </c>
      <c r="M1383" s="340">
        <v>10868052</v>
      </c>
      <c r="N1383" s="330">
        <v>0</v>
      </c>
      <c r="O1383" s="337"/>
      <c r="P1383" s="340">
        <f>+RP_2024[[#This Row],[VALOR INICIAL]]-RP_2024[[#This Row],[VALOR ANULACION]]</f>
        <v>10868052</v>
      </c>
      <c r="Q1383" s="341"/>
      <c r="R1383" s="339">
        <f>VALUE(LEFT(RP_2024[[#This Row],[OBJETO]],3))</f>
        <v>549</v>
      </c>
      <c r="S1383" s="342">
        <f t="shared" si="13"/>
        <v>242</v>
      </c>
      <c r="T1383" s="339" t="str">
        <f>SUBSTITUTE(RP_2024[[#This Row],[CODIGO TIPO]],"-","")</f>
        <v>O232020200991122</v>
      </c>
      <c r="U1383" s="335">
        <v>1905049</v>
      </c>
      <c r="V1383" s="339">
        <f>VALUE(LEFT(RIGHT(RP_2024[[#This Row],[IMPUTACION PRESUPUESTAL]],6),3))</f>
        <v>211</v>
      </c>
      <c r="W1383" s="333" t="s">
        <v>1276</v>
      </c>
      <c r="X1383" s="333">
        <f>VALUE(LEFT(RP_2024[[#This Row],[Actividad]],SEARCH(".",RP_2024[[#This Row],[Actividad]],1)-1))</f>
        <v>41</v>
      </c>
      <c r="Y1383" s="335">
        <f>MONTH(RP_2024[[#This Row],[FECHA RP]])</f>
        <v>12</v>
      </c>
      <c r="Z1383" s="334" t="str">
        <f>IF(RP_2024[[#This Row],[FEC ANULACION]]="","",MONTH(RP_2024[[#This Row],[FEC ANULACION]]))</f>
        <v/>
      </c>
      <c r="AA1383" s="335" t="s">
        <v>1589</v>
      </c>
      <c r="AB1383" s="335" t="s">
        <v>3397</v>
      </c>
      <c r="AC1383" s="335" t="str">
        <f>MID(RP_2024[[#This Row],[Elemento PEP]],11,2)</f>
        <v>09</v>
      </c>
    </row>
    <row r="1384" spans="1:29">
      <c r="A1384" s="336">
        <v>6145</v>
      </c>
      <c r="B1384" s="346">
        <v>45628</v>
      </c>
      <c r="C1384" s="338" t="s">
        <v>1715</v>
      </c>
      <c r="D1384" s="338" t="s">
        <v>3245</v>
      </c>
      <c r="E1384" s="336" t="s">
        <v>1579</v>
      </c>
      <c r="F1384" s="336">
        <v>6837</v>
      </c>
      <c r="G1384" s="346">
        <v>45624</v>
      </c>
      <c r="H1384" s="339">
        <v>41752024</v>
      </c>
      <c r="I1384" s="339" t="s">
        <v>1708</v>
      </c>
      <c r="J1384" s="339">
        <v>57002</v>
      </c>
      <c r="K1384" s="339" t="s">
        <v>1704</v>
      </c>
      <c r="L1384" s="339" t="s">
        <v>1705</v>
      </c>
      <c r="M1384" s="340">
        <v>44687964</v>
      </c>
      <c r="N1384" s="330">
        <v>0</v>
      </c>
      <c r="O1384" s="337"/>
      <c r="P1384" s="340">
        <f>+RP_2024[[#This Row],[VALOR INICIAL]]-RP_2024[[#This Row],[VALOR ANULACION]]</f>
        <v>44687964</v>
      </c>
      <c r="Q1384" s="341"/>
      <c r="R1384" s="339">
        <f>VALUE(LEFT(RP_2024[[#This Row],[OBJETO]],3))</f>
        <v>549</v>
      </c>
      <c r="S1384" s="342">
        <f t="shared" si="13"/>
        <v>242</v>
      </c>
      <c r="T1384" s="339" t="str">
        <f>SUBSTITUTE(RP_2024[[#This Row],[CODIGO TIPO]],"-","")</f>
        <v>O232020200991122</v>
      </c>
      <c r="U1384" s="335">
        <v>1905049</v>
      </c>
      <c r="V1384" s="339">
        <f>VALUE(LEFT(RIGHT(RP_2024[[#This Row],[IMPUTACION PRESUPUESTAL]],6),3))</f>
        <v>211</v>
      </c>
      <c r="W1384" s="333" t="s">
        <v>1277</v>
      </c>
      <c r="X1384" s="333">
        <f>VALUE(LEFT(RP_2024[[#This Row],[Actividad]],SEARCH(".",RP_2024[[#This Row],[Actividad]],1)-1))</f>
        <v>41</v>
      </c>
      <c r="Y1384" s="335">
        <f>MONTH(RP_2024[[#This Row],[FECHA RP]])</f>
        <v>12</v>
      </c>
      <c r="Z1384" s="334" t="str">
        <f>IF(RP_2024[[#This Row],[FEC ANULACION]]="","",MONTH(RP_2024[[#This Row],[FEC ANULACION]]))</f>
        <v/>
      </c>
      <c r="AA1384" s="335" t="s">
        <v>1588</v>
      </c>
      <c r="AB1384" s="335" t="s">
        <v>3397</v>
      </c>
      <c r="AC1384" s="335" t="str">
        <f>MID(RP_2024[[#This Row],[Elemento PEP]],11,2)</f>
        <v>09</v>
      </c>
    </row>
    <row r="1385" spans="1:29">
      <c r="A1385" s="336">
        <v>6145</v>
      </c>
      <c r="B1385" s="346">
        <v>45628</v>
      </c>
      <c r="C1385" s="338" t="s">
        <v>1715</v>
      </c>
      <c r="D1385" s="338" t="s">
        <v>3245</v>
      </c>
      <c r="E1385" s="336" t="s">
        <v>1579</v>
      </c>
      <c r="F1385" s="336">
        <v>6837</v>
      </c>
      <c r="G1385" s="346">
        <v>45624</v>
      </c>
      <c r="H1385" s="339">
        <v>41752024</v>
      </c>
      <c r="I1385" s="339" t="s">
        <v>1708</v>
      </c>
      <c r="J1385" s="339">
        <v>57002</v>
      </c>
      <c r="K1385" s="339" t="s">
        <v>1704</v>
      </c>
      <c r="L1385" s="339" t="s">
        <v>1705</v>
      </c>
      <c r="M1385" s="340">
        <v>71582784</v>
      </c>
      <c r="N1385" s="330">
        <v>0</v>
      </c>
      <c r="O1385" s="337"/>
      <c r="P1385" s="340">
        <f>+RP_2024[[#This Row],[VALOR INICIAL]]-RP_2024[[#This Row],[VALOR ANULACION]]</f>
        <v>71582784</v>
      </c>
      <c r="Q1385" s="341"/>
      <c r="R1385" s="339">
        <f>VALUE(LEFT(RP_2024[[#This Row],[OBJETO]],3))</f>
        <v>549</v>
      </c>
      <c r="S1385" s="342">
        <f t="shared" si="13"/>
        <v>242</v>
      </c>
      <c r="T1385" s="339" t="str">
        <f>SUBSTITUTE(RP_2024[[#This Row],[CODIGO TIPO]],"-","")</f>
        <v>O232020200991122</v>
      </c>
      <c r="U1385" s="335">
        <v>1905049</v>
      </c>
      <c r="V1385" s="339">
        <f>VALUE(LEFT(RIGHT(RP_2024[[#This Row],[IMPUTACION PRESUPUESTAL]],6),3))</f>
        <v>211</v>
      </c>
      <c r="W1385" s="333" t="s">
        <v>1278</v>
      </c>
      <c r="X1385" s="333">
        <f>VALUE(LEFT(RP_2024[[#This Row],[Actividad]],SEARCH(".",RP_2024[[#This Row],[Actividad]],1)-1))</f>
        <v>41</v>
      </c>
      <c r="Y1385" s="335">
        <f>MONTH(RP_2024[[#This Row],[FECHA RP]])</f>
        <v>12</v>
      </c>
      <c r="Z1385" s="334" t="str">
        <f>IF(RP_2024[[#This Row],[FEC ANULACION]]="","",MONTH(RP_2024[[#This Row],[FEC ANULACION]]))</f>
        <v/>
      </c>
      <c r="AA1385" s="335" t="s">
        <v>1588</v>
      </c>
      <c r="AB1385" s="335" t="s">
        <v>3397</v>
      </c>
      <c r="AC1385" s="335" t="str">
        <f>MID(RP_2024[[#This Row],[Elemento PEP]],11,2)</f>
        <v>09</v>
      </c>
    </row>
    <row r="1386" spans="1:29">
      <c r="A1386" s="336">
        <v>6146</v>
      </c>
      <c r="B1386" s="346">
        <v>45628</v>
      </c>
      <c r="C1386" s="338" t="s">
        <v>1876</v>
      </c>
      <c r="D1386" s="338" t="s">
        <v>3247</v>
      </c>
      <c r="E1386" s="336" t="s">
        <v>1582</v>
      </c>
      <c r="F1386" s="336">
        <v>6861</v>
      </c>
      <c r="G1386" s="346">
        <v>45624</v>
      </c>
      <c r="H1386" s="339">
        <v>41772024</v>
      </c>
      <c r="I1386" s="339" t="s">
        <v>1828</v>
      </c>
      <c r="J1386" s="339">
        <v>12013</v>
      </c>
      <c r="K1386" s="339" t="s">
        <v>1704</v>
      </c>
      <c r="L1386" s="339" t="s">
        <v>1832</v>
      </c>
      <c r="M1386" s="340">
        <v>51195181</v>
      </c>
      <c r="N1386" s="330">
        <v>0</v>
      </c>
      <c r="O1386" s="337"/>
      <c r="P1386" s="340">
        <f>+RP_2024[[#This Row],[VALOR INICIAL]]-RP_2024[[#This Row],[VALOR ANULACION]]</f>
        <v>51195181</v>
      </c>
      <c r="Q1386" s="341"/>
      <c r="R1386" s="339">
        <f>VALUE(LEFT(RP_2024[[#This Row],[OBJETO]],3))</f>
        <v>547</v>
      </c>
      <c r="S1386" s="342">
        <f t="shared" si="13"/>
        <v>242</v>
      </c>
      <c r="T1386" s="339" t="str">
        <f>SUBSTITUTE(RP_2024[[#This Row],[CODIGO TIPO]],"-","")</f>
        <v>O232020200991122</v>
      </c>
      <c r="U1386" s="335">
        <v>1905049</v>
      </c>
      <c r="V1386" s="339">
        <f>VALUE(LEFT(RIGHT(RP_2024[[#This Row],[IMPUTACION PRESUPUESTAL]],6),3))</f>
        <v>105</v>
      </c>
      <c r="W1386" s="333" t="s">
        <v>1258</v>
      </c>
      <c r="X1386" s="333">
        <f>VALUE(LEFT(RP_2024[[#This Row],[Actividad]],SEARCH(".",RP_2024[[#This Row],[Actividad]],1)-1))</f>
        <v>32</v>
      </c>
      <c r="Y1386" s="335">
        <f>MONTH(RP_2024[[#This Row],[FECHA RP]])</f>
        <v>12</v>
      </c>
      <c r="Z1386" s="334" t="str">
        <f>IF(RP_2024[[#This Row],[FEC ANULACION]]="","",MONTH(RP_2024[[#This Row],[FEC ANULACION]]))</f>
        <v/>
      </c>
      <c r="AA1386" s="335" t="s">
        <v>1589</v>
      </c>
      <c r="AB1386" s="335" t="s">
        <v>3386</v>
      </c>
      <c r="AC1386" s="335" t="str">
        <f>MID(RP_2024[[#This Row],[Elemento PEP]],11,2)</f>
        <v>13</v>
      </c>
    </row>
    <row r="1387" spans="1:29">
      <c r="A1387" s="336">
        <v>6146</v>
      </c>
      <c r="B1387" s="346">
        <v>45628</v>
      </c>
      <c r="C1387" s="338" t="s">
        <v>1876</v>
      </c>
      <c r="D1387" s="338" t="s">
        <v>3247</v>
      </c>
      <c r="E1387" s="336" t="s">
        <v>1582</v>
      </c>
      <c r="F1387" s="336">
        <v>6861</v>
      </c>
      <c r="G1387" s="346">
        <v>45624</v>
      </c>
      <c r="H1387" s="339">
        <v>41772024</v>
      </c>
      <c r="I1387" s="339" t="s">
        <v>1828</v>
      </c>
      <c r="J1387" s="339">
        <v>12013</v>
      </c>
      <c r="K1387" s="339" t="s">
        <v>1704</v>
      </c>
      <c r="L1387" s="339" t="s">
        <v>1832</v>
      </c>
      <c r="M1387" s="340">
        <v>8956995</v>
      </c>
      <c r="N1387" s="330">
        <v>0</v>
      </c>
      <c r="O1387" s="337"/>
      <c r="P1387" s="340">
        <f>+RP_2024[[#This Row],[VALOR INICIAL]]-RP_2024[[#This Row],[VALOR ANULACION]]</f>
        <v>8956995</v>
      </c>
      <c r="Q1387" s="341"/>
      <c r="R1387" s="339">
        <f>VALUE(LEFT(RP_2024[[#This Row],[OBJETO]],3))</f>
        <v>547</v>
      </c>
      <c r="S1387" s="342">
        <f t="shared" si="13"/>
        <v>242</v>
      </c>
      <c r="T1387" s="339" t="str">
        <f>SUBSTITUTE(RP_2024[[#This Row],[CODIGO TIPO]],"-","")</f>
        <v>O232020200991122</v>
      </c>
      <c r="U1387" s="335">
        <v>1905049</v>
      </c>
      <c r="V1387" s="339">
        <f>VALUE(LEFT(RIGHT(RP_2024[[#This Row],[IMPUTACION PRESUPUESTAL]],6),3))</f>
        <v>105</v>
      </c>
      <c r="W1387" s="333" t="s">
        <v>1259</v>
      </c>
      <c r="X1387" s="333">
        <f>VALUE(LEFT(RP_2024[[#This Row],[Actividad]],SEARCH(".",RP_2024[[#This Row],[Actividad]],1)-1))</f>
        <v>32</v>
      </c>
      <c r="Y1387" s="335">
        <f>MONTH(RP_2024[[#This Row],[FECHA RP]])</f>
        <v>12</v>
      </c>
      <c r="Z1387" s="334" t="str">
        <f>IF(RP_2024[[#This Row],[FEC ANULACION]]="","",MONTH(RP_2024[[#This Row],[FEC ANULACION]]))</f>
        <v/>
      </c>
      <c r="AA1387" s="335" t="s">
        <v>1589</v>
      </c>
      <c r="AB1387" s="335" t="s">
        <v>3386</v>
      </c>
      <c r="AC1387" s="335" t="str">
        <f>MID(RP_2024[[#This Row],[Elemento PEP]],11,2)</f>
        <v>13</v>
      </c>
    </row>
    <row r="1388" spans="1:29">
      <c r="A1388" s="336">
        <v>6146</v>
      </c>
      <c r="B1388" s="346">
        <v>45628</v>
      </c>
      <c r="C1388" s="338" t="s">
        <v>1876</v>
      </c>
      <c r="D1388" s="338" t="s">
        <v>3247</v>
      </c>
      <c r="E1388" s="336" t="s">
        <v>1582</v>
      </c>
      <c r="F1388" s="336">
        <v>6861</v>
      </c>
      <c r="G1388" s="346">
        <v>45624</v>
      </c>
      <c r="H1388" s="339">
        <v>41772024</v>
      </c>
      <c r="I1388" s="339" t="s">
        <v>1828</v>
      </c>
      <c r="J1388" s="339">
        <v>12013</v>
      </c>
      <c r="K1388" s="339" t="s">
        <v>1704</v>
      </c>
      <c r="L1388" s="339" t="s">
        <v>1832</v>
      </c>
      <c r="M1388" s="340">
        <v>57070345</v>
      </c>
      <c r="N1388" s="330">
        <v>0</v>
      </c>
      <c r="O1388" s="337"/>
      <c r="P1388" s="340">
        <f>+RP_2024[[#This Row],[VALOR INICIAL]]-RP_2024[[#This Row],[VALOR ANULACION]]</f>
        <v>57070345</v>
      </c>
      <c r="Q1388" s="341"/>
      <c r="R1388" s="339">
        <f>VALUE(LEFT(RP_2024[[#This Row],[OBJETO]],3))</f>
        <v>547</v>
      </c>
      <c r="S1388" s="342">
        <f t="shared" si="13"/>
        <v>242</v>
      </c>
      <c r="T1388" s="339" t="str">
        <f>SUBSTITUTE(RP_2024[[#This Row],[CODIGO TIPO]],"-","")</f>
        <v>O232020200991122</v>
      </c>
      <c r="U1388" s="335">
        <v>1905049</v>
      </c>
      <c r="V1388" s="339">
        <f>VALUE(LEFT(RIGHT(RP_2024[[#This Row],[IMPUTACION PRESUPUESTAL]],6),3))</f>
        <v>105</v>
      </c>
      <c r="W1388" s="333" t="s">
        <v>1260</v>
      </c>
      <c r="X1388" s="333">
        <f>VALUE(LEFT(RP_2024[[#This Row],[Actividad]],SEARCH(".",RP_2024[[#This Row],[Actividad]],1)-1))</f>
        <v>32</v>
      </c>
      <c r="Y1388" s="335">
        <f>MONTH(RP_2024[[#This Row],[FECHA RP]])</f>
        <v>12</v>
      </c>
      <c r="Z1388" s="334" t="str">
        <f>IF(RP_2024[[#This Row],[FEC ANULACION]]="","",MONTH(RP_2024[[#This Row],[FEC ANULACION]]))</f>
        <v/>
      </c>
      <c r="AA1388" s="335" t="s">
        <v>1589</v>
      </c>
      <c r="AB1388" s="335" t="s">
        <v>3386</v>
      </c>
      <c r="AC1388" s="335" t="str">
        <f>MID(RP_2024[[#This Row],[Elemento PEP]],11,2)</f>
        <v>13</v>
      </c>
    </row>
    <row r="1389" spans="1:29">
      <c r="A1389" s="336">
        <v>6146</v>
      </c>
      <c r="B1389" s="346">
        <v>45628</v>
      </c>
      <c r="C1389" s="338" t="s">
        <v>1876</v>
      </c>
      <c r="D1389" s="338" t="s">
        <v>3247</v>
      </c>
      <c r="E1389" s="336" t="s">
        <v>1582</v>
      </c>
      <c r="F1389" s="336">
        <v>6861</v>
      </c>
      <c r="G1389" s="346">
        <v>45624</v>
      </c>
      <c r="H1389" s="339">
        <v>41772024</v>
      </c>
      <c r="I1389" s="339" t="s">
        <v>1828</v>
      </c>
      <c r="J1389" s="339">
        <v>49809</v>
      </c>
      <c r="K1389" s="339" t="s">
        <v>1704</v>
      </c>
      <c r="L1389" s="339" t="s">
        <v>1719</v>
      </c>
      <c r="M1389" s="340">
        <v>132702246</v>
      </c>
      <c r="N1389" s="330">
        <v>0</v>
      </c>
      <c r="O1389" s="337"/>
      <c r="P1389" s="340">
        <f>+RP_2024[[#This Row],[VALOR INICIAL]]-RP_2024[[#This Row],[VALOR ANULACION]]</f>
        <v>132702246</v>
      </c>
      <c r="Q1389" s="341"/>
      <c r="R1389" s="339">
        <f>VALUE(LEFT(RP_2024[[#This Row],[OBJETO]],3))</f>
        <v>547</v>
      </c>
      <c r="S1389" s="342">
        <f t="shared" si="13"/>
        <v>242</v>
      </c>
      <c r="T1389" s="339" t="str">
        <f>SUBSTITUTE(RP_2024[[#This Row],[CODIGO TIPO]],"-","")</f>
        <v>O232020200991122</v>
      </c>
      <c r="U1389" s="335">
        <v>1905049</v>
      </c>
      <c r="V1389" s="339">
        <f>VALUE(LEFT(RIGHT(RP_2024[[#This Row],[IMPUTACION PRESUPUESTAL]],6),3))</f>
        <v>105</v>
      </c>
      <c r="W1389" s="333" t="s">
        <v>1258</v>
      </c>
      <c r="X1389" s="333">
        <f>VALUE(LEFT(RP_2024[[#This Row],[Actividad]],SEARCH(".",RP_2024[[#This Row],[Actividad]],1)-1))</f>
        <v>32</v>
      </c>
      <c r="Y1389" s="335">
        <f>MONTH(RP_2024[[#This Row],[FECHA RP]])</f>
        <v>12</v>
      </c>
      <c r="Z1389" s="334" t="str">
        <f>IF(RP_2024[[#This Row],[FEC ANULACION]]="","",MONTH(RP_2024[[#This Row],[FEC ANULACION]]))</f>
        <v/>
      </c>
      <c r="AA1389" s="335" t="s">
        <v>1589</v>
      </c>
      <c r="AB1389" s="335" t="s">
        <v>3386</v>
      </c>
      <c r="AC1389" s="335" t="str">
        <f>MID(RP_2024[[#This Row],[Elemento PEP]],11,2)</f>
        <v>13</v>
      </c>
    </row>
    <row r="1390" spans="1:29">
      <c r="A1390" s="336">
        <v>6146</v>
      </c>
      <c r="B1390" s="346">
        <v>45628</v>
      </c>
      <c r="C1390" s="338" t="s">
        <v>1876</v>
      </c>
      <c r="D1390" s="338" t="s">
        <v>3247</v>
      </c>
      <c r="E1390" s="336" t="s">
        <v>1582</v>
      </c>
      <c r="F1390" s="336">
        <v>6861</v>
      </c>
      <c r="G1390" s="346">
        <v>45624</v>
      </c>
      <c r="H1390" s="339">
        <v>41772024</v>
      </c>
      <c r="I1390" s="339" t="s">
        <v>1828</v>
      </c>
      <c r="J1390" s="339">
        <v>49809</v>
      </c>
      <c r="K1390" s="339" t="s">
        <v>1704</v>
      </c>
      <c r="L1390" s="339" t="s">
        <v>1719</v>
      </c>
      <c r="M1390" s="340">
        <v>15840711</v>
      </c>
      <c r="N1390" s="330">
        <v>0</v>
      </c>
      <c r="O1390" s="337"/>
      <c r="P1390" s="340">
        <f>+RP_2024[[#This Row],[VALOR INICIAL]]-RP_2024[[#This Row],[VALOR ANULACION]]</f>
        <v>15840711</v>
      </c>
      <c r="Q1390" s="341"/>
      <c r="R1390" s="339">
        <f>VALUE(LEFT(RP_2024[[#This Row],[OBJETO]],3))</f>
        <v>547</v>
      </c>
      <c r="S1390" s="342">
        <f t="shared" si="13"/>
        <v>242</v>
      </c>
      <c r="T1390" s="339" t="str">
        <f>SUBSTITUTE(RP_2024[[#This Row],[CODIGO TIPO]],"-","")</f>
        <v>O232020200991122</v>
      </c>
      <c r="U1390" s="335">
        <v>1905049</v>
      </c>
      <c r="V1390" s="339">
        <f>VALUE(LEFT(RIGHT(RP_2024[[#This Row],[IMPUTACION PRESUPUESTAL]],6),3))</f>
        <v>105</v>
      </c>
      <c r="W1390" s="333" t="s">
        <v>1259</v>
      </c>
      <c r="X1390" s="333">
        <f>VALUE(LEFT(RP_2024[[#This Row],[Actividad]],SEARCH(".",RP_2024[[#This Row],[Actividad]],1)-1))</f>
        <v>32</v>
      </c>
      <c r="Y1390" s="335">
        <f>MONTH(RP_2024[[#This Row],[FECHA RP]])</f>
        <v>12</v>
      </c>
      <c r="Z1390" s="334" t="str">
        <f>IF(RP_2024[[#This Row],[FEC ANULACION]]="","",MONTH(RP_2024[[#This Row],[FEC ANULACION]]))</f>
        <v/>
      </c>
      <c r="AA1390" s="335" t="s">
        <v>1589</v>
      </c>
      <c r="AB1390" s="335" t="s">
        <v>3386</v>
      </c>
      <c r="AC1390" s="335" t="str">
        <f>MID(RP_2024[[#This Row],[Elemento PEP]],11,2)</f>
        <v>13</v>
      </c>
    </row>
    <row r="1391" spans="1:29">
      <c r="A1391" s="336">
        <v>6148</v>
      </c>
      <c r="B1391" s="346">
        <v>45628</v>
      </c>
      <c r="C1391" s="338" t="s">
        <v>1841</v>
      </c>
      <c r="D1391" s="338" t="s">
        <v>3247</v>
      </c>
      <c r="E1391" s="336" t="s">
        <v>1582</v>
      </c>
      <c r="F1391" s="336">
        <v>6863</v>
      </c>
      <c r="G1391" s="346">
        <v>45624</v>
      </c>
      <c r="H1391" s="339">
        <v>41772024</v>
      </c>
      <c r="I1391" s="339" t="s">
        <v>1828</v>
      </c>
      <c r="J1391" s="339">
        <v>12013</v>
      </c>
      <c r="K1391" s="339" t="s">
        <v>1704</v>
      </c>
      <c r="L1391" s="339" t="s">
        <v>1832</v>
      </c>
      <c r="M1391" s="340">
        <v>10622421</v>
      </c>
      <c r="N1391" s="330">
        <v>0</v>
      </c>
      <c r="O1391" s="337"/>
      <c r="P1391" s="340">
        <f>+RP_2024[[#This Row],[VALOR INICIAL]]-RP_2024[[#This Row],[VALOR ANULACION]]</f>
        <v>10622421</v>
      </c>
      <c r="Q1391" s="341"/>
      <c r="R1391" s="339">
        <f>VALUE(LEFT(RP_2024[[#This Row],[OBJETO]],3))</f>
        <v>547</v>
      </c>
      <c r="S1391" s="342">
        <f t="shared" si="13"/>
        <v>242</v>
      </c>
      <c r="T1391" s="339" t="str">
        <f>SUBSTITUTE(RP_2024[[#This Row],[CODIGO TIPO]],"-","")</f>
        <v>O232020200991122</v>
      </c>
      <c r="U1391" s="335">
        <v>1905049</v>
      </c>
      <c r="V1391" s="339">
        <f>VALUE(LEFT(RIGHT(RP_2024[[#This Row],[IMPUTACION PRESUPUESTAL]],6),3))</f>
        <v>115</v>
      </c>
      <c r="W1391" s="333" t="s">
        <v>1262</v>
      </c>
      <c r="X1391" s="333">
        <f>VALUE(LEFT(RP_2024[[#This Row],[Actividad]],SEARCH(".",RP_2024[[#This Row],[Actividad]],1)-1))</f>
        <v>33</v>
      </c>
      <c r="Y1391" s="335">
        <f>MONTH(RP_2024[[#This Row],[FECHA RP]])</f>
        <v>12</v>
      </c>
      <c r="Z1391" s="334" t="str">
        <f>IF(RP_2024[[#This Row],[FEC ANULACION]]="","",MONTH(RP_2024[[#This Row],[FEC ANULACION]]))</f>
        <v/>
      </c>
      <c r="AA1391" s="335" t="s">
        <v>1589</v>
      </c>
      <c r="AB1391" s="335" t="s">
        <v>3389</v>
      </c>
      <c r="AC1391" s="335" t="str">
        <f>MID(RP_2024[[#This Row],[Elemento PEP]],11,2)</f>
        <v>06</v>
      </c>
    </row>
    <row r="1392" spans="1:29">
      <c r="A1392" s="336">
        <v>6148</v>
      </c>
      <c r="B1392" s="346">
        <v>45628</v>
      </c>
      <c r="C1392" s="338" t="s">
        <v>1841</v>
      </c>
      <c r="D1392" s="338" t="s">
        <v>3247</v>
      </c>
      <c r="E1392" s="336" t="s">
        <v>1582</v>
      </c>
      <c r="F1392" s="336">
        <v>6863</v>
      </c>
      <c r="G1392" s="346">
        <v>45624</v>
      </c>
      <c r="H1392" s="339">
        <v>41772024</v>
      </c>
      <c r="I1392" s="339" t="s">
        <v>1828</v>
      </c>
      <c r="J1392" s="339">
        <v>49809</v>
      </c>
      <c r="K1392" s="339" t="s">
        <v>1704</v>
      </c>
      <c r="L1392" s="339" t="s">
        <v>1719</v>
      </c>
      <c r="M1392" s="340">
        <v>141217836</v>
      </c>
      <c r="N1392" s="330">
        <v>0</v>
      </c>
      <c r="O1392" s="337"/>
      <c r="P1392" s="340">
        <f>+RP_2024[[#This Row],[VALOR INICIAL]]-RP_2024[[#This Row],[VALOR ANULACION]]</f>
        <v>141217836</v>
      </c>
      <c r="Q1392" s="341"/>
      <c r="R1392" s="339">
        <f>VALUE(LEFT(RP_2024[[#This Row],[OBJETO]],3))</f>
        <v>547</v>
      </c>
      <c r="S1392" s="342">
        <f t="shared" si="13"/>
        <v>242</v>
      </c>
      <c r="T1392" s="339" t="str">
        <f>SUBSTITUTE(RP_2024[[#This Row],[CODIGO TIPO]],"-","")</f>
        <v>O232020200991122</v>
      </c>
      <c r="U1392" s="335">
        <v>1905049</v>
      </c>
      <c r="V1392" s="339">
        <f>VALUE(LEFT(RIGHT(RP_2024[[#This Row],[IMPUTACION PRESUPUESTAL]],6),3))</f>
        <v>115</v>
      </c>
      <c r="W1392" s="333" t="s">
        <v>1262</v>
      </c>
      <c r="X1392" s="333">
        <f>VALUE(LEFT(RP_2024[[#This Row],[Actividad]],SEARCH(".",RP_2024[[#This Row],[Actividad]],1)-1))</f>
        <v>33</v>
      </c>
      <c r="Y1392" s="335">
        <f>MONTH(RP_2024[[#This Row],[FECHA RP]])</f>
        <v>12</v>
      </c>
      <c r="Z1392" s="334" t="str">
        <f>IF(RP_2024[[#This Row],[FEC ANULACION]]="","",MONTH(RP_2024[[#This Row],[FEC ANULACION]]))</f>
        <v/>
      </c>
      <c r="AA1392" s="335" t="s">
        <v>1589</v>
      </c>
      <c r="AB1392" s="335" t="s">
        <v>3389</v>
      </c>
      <c r="AC1392" s="335" t="str">
        <f>MID(RP_2024[[#This Row],[Elemento PEP]],11,2)</f>
        <v>06</v>
      </c>
    </row>
    <row r="1393" spans="1:29">
      <c r="A1393" s="336">
        <v>6150</v>
      </c>
      <c r="B1393" s="346">
        <v>45628</v>
      </c>
      <c r="C1393" s="338" t="s">
        <v>1874</v>
      </c>
      <c r="D1393" s="338" t="s">
        <v>3247</v>
      </c>
      <c r="E1393" s="336" t="s">
        <v>1582</v>
      </c>
      <c r="F1393" s="336">
        <v>6862</v>
      </c>
      <c r="G1393" s="346">
        <v>45624</v>
      </c>
      <c r="H1393" s="339">
        <v>41772024</v>
      </c>
      <c r="I1393" s="339" t="s">
        <v>1828</v>
      </c>
      <c r="J1393" s="339">
        <v>57002</v>
      </c>
      <c r="K1393" s="339" t="s">
        <v>1704</v>
      </c>
      <c r="L1393" s="339" t="s">
        <v>1705</v>
      </c>
      <c r="M1393" s="340">
        <v>10477115</v>
      </c>
      <c r="N1393" s="330">
        <v>0</v>
      </c>
      <c r="O1393" s="337"/>
      <c r="P1393" s="340">
        <f>+RP_2024[[#This Row],[VALOR INICIAL]]-RP_2024[[#This Row],[VALOR ANULACION]]</f>
        <v>10477115</v>
      </c>
      <c r="Q1393" s="341"/>
      <c r="R1393" s="339">
        <f>VALUE(LEFT(RP_2024[[#This Row],[OBJETO]],3))</f>
        <v>547</v>
      </c>
      <c r="S1393" s="342">
        <f t="shared" si="13"/>
        <v>242</v>
      </c>
      <c r="T1393" s="339" t="str">
        <f>SUBSTITUTE(RP_2024[[#This Row],[CODIGO TIPO]],"-","")</f>
        <v>O232020200991122</v>
      </c>
      <c r="U1393" s="335">
        <v>1905049</v>
      </c>
      <c r="V1393" s="339">
        <f>VALUE(LEFT(RIGHT(RP_2024[[#This Row],[IMPUTACION PRESUPUESTAL]],6),3))</f>
        <v>116</v>
      </c>
      <c r="W1393" s="333" t="s">
        <v>1265</v>
      </c>
      <c r="X1393" s="333">
        <f>VALUE(LEFT(RP_2024[[#This Row],[Actividad]],SEARCH(".",RP_2024[[#This Row],[Actividad]],1)-1))</f>
        <v>35</v>
      </c>
      <c r="Y1393" s="335">
        <f>MONTH(RP_2024[[#This Row],[FECHA RP]])</f>
        <v>12</v>
      </c>
      <c r="Z1393" s="334" t="str">
        <f>IF(RP_2024[[#This Row],[FEC ANULACION]]="","",MONTH(RP_2024[[#This Row],[FEC ANULACION]]))</f>
        <v/>
      </c>
      <c r="AA1393" s="335" t="s">
        <v>1588</v>
      </c>
      <c r="AB1393" s="335" t="s">
        <v>3388</v>
      </c>
      <c r="AC1393" s="335" t="str">
        <f>MID(RP_2024[[#This Row],[Elemento PEP]],11,2)</f>
        <v>03</v>
      </c>
    </row>
    <row r="1394" spans="1:29">
      <c r="A1394" s="336">
        <v>6152</v>
      </c>
      <c r="B1394" s="346">
        <v>45628</v>
      </c>
      <c r="C1394" s="338" t="s">
        <v>1887</v>
      </c>
      <c r="D1394" s="338" t="s">
        <v>3247</v>
      </c>
      <c r="E1394" s="336" t="s">
        <v>1582</v>
      </c>
      <c r="F1394" s="336">
        <v>6872</v>
      </c>
      <c r="G1394" s="346">
        <v>45624</v>
      </c>
      <c r="H1394" s="339">
        <v>41772024</v>
      </c>
      <c r="I1394" s="339" t="s">
        <v>1828</v>
      </c>
      <c r="J1394" s="339">
        <v>12013</v>
      </c>
      <c r="K1394" s="339" t="s">
        <v>1704</v>
      </c>
      <c r="L1394" s="339" t="s">
        <v>1832</v>
      </c>
      <c r="M1394" s="340">
        <v>339245987</v>
      </c>
      <c r="N1394" s="330">
        <v>0</v>
      </c>
      <c r="O1394" s="337"/>
      <c r="P1394" s="340">
        <f>+RP_2024[[#This Row],[VALOR INICIAL]]-RP_2024[[#This Row],[VALOR ANULACION]]</f>
        <v>339245987</v>
      </c>
      <c r="Q1394" s="341"/>
      <c r="R1394" s="339">
        <f>VALUE(LEFT(RP_2024[[#This Row],[OBJETO]],3))</f>
        <v>547</v>
      </c>
      <c r="S1394" s="342">
        <f t="shared" si="13"/>
        <v>242</v>
      </c>
      <c r="T1394" s="339" t="str">
        <f>SUBSTITUTE(RP_2024[[#This Row],[CODIGO TIPO]],"-","")</f>
        <v>O232020200991122</v>
      </c>
      <c r="U1394" s="335">
        <v>1905014</v>
      </c>
      <c r="V1394" s="339">
        <f>VALUE(LEFT(RIGHT(RP_2024[[#This Row],[IMPUTACION PRESUPUESTAL]],6),3))</f>
        <v>124</v>
      </c>
      <c r="W1394" s="333" t="s">
        <v>1279</v>
      </c>
      <c r="X1394" s="333">
        <f>VALUE(LEFT(RP_2024[[#This Row],[Actividad]],SEARCH(".",RP_2024[[#This Row],[Actividad]],1)-1))</f>
        <v>42</v>
      </c>
      <c r="Y1394" s="335">
        <f>MONTH(RP_2024[[#This Row],[FECHA RP]])</f>
        <v>12</v>
      </c>
      <c r="Z1394" s="334" t="str">
        <f>IF(RP_2024[[#This Row],[FEC ANULACION]]="","",MONTH(RP_2024[[#This Row],[FEC ANULACION]]))</f>
        <v/>
      </c>
      <c r="AA1394" s="335" t="s">
        <v>1589</v>
      </c>
      <c r="AB1394" s="335" t="s">
        <v>3392</v>
      </c>
      <c r="AC1394" s="335" t="str">
        <f>MID(RP_2024[[#This Row],[Elemento PEP]],11,2)</f>
        <v>13</v>
      </c>
    </row>
    <row r="1395" spans="1:29">
      <c r="A1395" s="336">
        <v>6152</v>
      </c>
      <c r="B1395" s="346">
        <v>45628</v>
      </c>
      <c r="C1395" s="338" t="s">
        <v>1887</v>
      </c>
      <c r="D1395" s="338" t="s">
        <v>3247</v>
      </c>
      <c r="E1395" s="336" t="s">
        <v>1582</v>
      </c>
      <c r="F1395" s="336">
        <v>6872</v>
      </c>
      <c r="G1395" s="346">
        <v>45624</v>
      </c>
      <c r="H1395" s="339">
        <v>41772024</v>
      </c>
      <c r="I1395" s="339" t="s">
        <v>1828</v>
      </c>
      <c r="J1395" s="339">
        <v>57002</v>
      </c>
      <c r="K1395" s="339" t="s">
        <v>1704</v>
      </c>
      <c r="L1395" s="339" t="s">
        <v>1705</v>
      </c>
      <c r="M1395" s="340">
        <v>519880677</v>
      </c>
      <c r="N1395" s="330">
        <v>0</v>
      </c>
      <c r="O1395" s="337"/>
      <c r="P1395" s="340">
        <f>+RP_2024[[#This Row],[VALOR INICIAL]]-RP_2024[[#This Row],[VALOR ANULACION]]</f>
        <v>519880677</v>
      </c>
      <c r="Q1395" s="341"/>
      <c r="R1395" s="339">
        <f>VALUE(LEFT(RP_2024[[#This Row],[OBJETO]],3))</f>
        <v>547</v>
      </c>
      <c r="S1395" s="342">
        <f t="shared" si="13"/>
        <v>242</v>
      </c>
      <c r="T1395" s="339" t="str">
        <f>SUBSTITUTE(RP_2024[[#This Row],[CODIGO TIPO]],"-","")</f>
        <v>O232020200991122</v>
      </c>
      <c r="U1395" s="335">
        <v>1905014</v>
      </c>
      <c r="V1395" s="339">
        <f>VALUE(LEFT(RIGHT(RP_2024[[#This Row],[IMPUTACION PRESUPUESTAL]],6),3))</f>
        <v>124</v>
      </c>
      <c r="W1395" s="333" t="s">
        <v>1279</v>
      </c>
      <c r="X1395" s="333">
        <f>VALUE(LEFT(RP_2024[[#This Row],[Actividad]],SEARCH(".",RP_2024[[#This Row],[Actividad]],1)-1))</f>
        <v>42</v>
      </c>
      <c r="Y1395" s="335">
        <f>MONTH(RP_2024[[#This Row],[FECHA RP]])</f>
        <v>12</v>
      </c>
      <c r="Z1395" s="334" t="str">
        <f>IF(RP_2024[[#This Row],[FEC ANULACION]]="","",MONTH(RP_2024[[#This Row],[FEC ANULACION]]))</f>
        <v/>
      </c>
      <c r="AA1395" s="335" t="s">
        <v>1588</v>
      </c>
      <c r="AB1395" s="335" t="s">
        <v>3392</v>
      </c>
      <c r="AC1395" s="335" t="str">
        <f>MID(RP_2024[[#This Row],[Elemento PEP]],11,2)</f>
        <v>13</v>
      </c>
    </row>
    <row r="1396" spans="1:29">
      <c r="A1396" s="336">
        <v>6153</v>
      </c>
      <c r="B1396" s="346">
        <v>45628</v>
      </c>
      <c r="C1396" s="338" t="s">
        <v>1837</v>
      </c>
      <c r="D1396" s="338" t="s">
        <v>3247</v>
      </c>
      <c r="E1396" s="336" t="s">
        <v>1582</v>
      </c>
      <c r="F1396" s="336">
        <v>6871</v>
      </c>
      <c r="G1396" s="346">
        <v>45624</v>
      </c>
      <c r="H1396" s="339">
        <v>41772024</v>
      </c>
      <c r="I1396" s="339" t="s">
        <v>1828</v>
      </c>
      <c r="J1396" s="339">
        <v>12013</v>
      </c>
      <c r="K1396" s="339" t="s">
        <v>1704</v>
      </c>
      <c r="L1396" s="339" t="s">
        <v>1832</v>
      </c>
      <c r="M1396" s="340">
        <v>19883314</v>
      </c>
      <c r="N1396" s="330">
        <v>0</v>
      </c>
      <c r="O1396" s="337"/>
      <c r="P1396" s="340">
        <f>+RP_2024[[#This Row],[VALOR INICIAL]]-RP_2024[[#This Row],[VALOR ANULACION]]</f>
        <v>19883314</v>
      </c>
      <c r="Q1396" s="341"/>
      <c r="R1396" s="339">
        <f>VALUE(LEFT(RP_2024[[#This Row],[OBJETO]],3))</f>
        <v>547</v>
      </c>
      <c r="S1396" s="342">
        <f t="shared" si="13"/>
        <v>242</v>
      </c>
      <c r="T1396" s="339" t="str">
        <f>SUBSTITUTE(RP_2024[[#This Row],[CODIGO TIPO]],"-","")</f>
        <v>O232020200991122</v>
      </c>
      <c r="U1396" s="335">
        <v>1905049</v>
      </c>
      <c r="V1396" s="339">
        <f>VALUE(LEFT(RIGHT(RP_2024[[#This Row],[IMPUTACION PRESUPUESTAL]],6),3))</f>
        <v>211</v>
      </c>
      <c r="W1396" s="333" t="s">
        <v>1277</v>
      </c>
      <c r="X1396" s="333">
        <f>VALUE(LEFT(RP_2024[[#This Row],[Actividad]],SEARCH(".",RP_2024[[#This Row],[Actividad]],1)-1))</f>
        <v>41</v>
      </c>
      <c r="Y1396" s="335">
        <f>MONTH(RP_2024[[#This Row],[FECHA RP]])</f>
        <v>12</v>
      </c>
      <c r="Z1396" s="334" t="str">
        <f>IF(RP_2024[[#This Row],[FEC ANULACION]]="","",MONTH(RP_2024[[#This Row],[FEC ANULACION]]))</f>
        <v/>
      </c>
      <c r="AA1396" s="335" t="s">
        <v>1589</v>
      </c>
      <c r="AB1396" s="335" t="s">
        <v>3397</v>
      </c>
      <c r="AC1396" s="335" t="str">
        <f>MID(RP_2024[[#This Row],[Elemento PEP]],11,2)</f>
        <v>09</v>
      </c>
    </row>
    <row r="1397" spans="1:29">
      <c r="A1397" s="336">
        <v>6153</v>
      </c>
      <c r="B1397" s="346">
        <v>45628</v>
      </c>
      <c r="C1397" s="338" t="s">
        <v>1837</v>
      </c>
      <c r="D1397" s="338" t="s">
        <v>3247</v>
      </c>
      <c r="E1397" s="336" t="s">
        <v>1582</v>
      </c>
      <c r="F1397" s="336">
        <v>6871</v>
      </c>
      <c r="G1397" s="346">
        <v>45624</v>
      </c>
      <c r="H1397" s="339">
        <v>41772024</v>
      </c>
      <c r="I1397" s="339" t="s">
        <v>1828</v>
      </c>
      <c r="J1397" s="339">
        <v>57002</v>
      </c>
      <c r="K1397" s="339" t="s">
        <v>1704</v>
      </c>
      <c r="L1397" s="339" t="s">
        <v>1705</v>
      </c>
      <c r="M1397" s="340">
        <v>63359427</v>
      </c>
      <c r="N1397" s="330">
        <v>0</v>
      </c>
      <c r="O1397" s="337"/>
      <c r="P1397" s="340">
        <f>+RP_2024[[#This Row],[VALOR INICIAL]]-RP_2024[[#This Row],[VALOR ANULACION]]</f>
        <v>63359427</v>
      </c>
      <c r="Q1397" s="341"/>
      <c r="R1397" s="339">
        <f>VALUE(LEFT(RP_2024[[#This Row],[OBJETO]],3))</f>
        <v>547</v>
      </c>
      <c r="S1397" s="342">
        <f t="shared" si="13"/>
        <v>242</v>
      </c>
      <c r="T1397" s="339" t="str">
        <f>SUBSTITUTE(RP_2024[[#This Row],[CODIGO TIPO]],"-","")</f>
        <v>O232020200991122</v>
      </c>
      <c r="U1397" s="335">
        <v>1905049</v>
      </c>
      <c r="V1397" s="339">
        <f>VALUE(LEFT(RIGHT(RP_2024[[#This Row],[IMPUTACION PRESUPUESTAL]],6),3))</f>
        <v>211</v>
      </c>
      <c r="W1397" s="333" t="s">
        <v>1277</v>
      </c>
      <c r="X1397" s="333">
        <f>VALUE(LEFT(RP_2024[[#This Row],[Actividad]],SEARCH(".",RP_2024[[#This Row],[Actividad]],1)-1))</f>
        <v>41</v>
      </c>
      <c r="Y1397" s="335">
        <f>MONTH(RP_2024[[#This Row],[FECHA RP]])</f>
        <v>12</v>
      </c>
      <c r="Z1397" s="334" t="str">
        <f>IF(RP_2024[[#This Row],[FEC ANULACION]]="","",MONTH(RP_2024[[#This Row],[FEC ANULACION]]))</f>
        <v/>
      </c>
      <c r="AA1397" s="335" t="s">
        <v>1588</v>
      </c>
      <c r="AB1397" s="335" t="s">
        <v>3397</v>
      </c>
      <c r="AC1397" s="335" t="str">
        <f>MID(RP_2024[[#This Row],[Elemento PEP]],11,2)</f>
        <v>09</v>
      </c>
    </row>
    <row r="1398" spans="1:29">
      <c r="A1398" s="336">
        <v>6153</v>
      </c>
      <c r="B1398" s="346">
        <v>45628</v>
      </c>
      <c r="C1398" s="338" t="s">
        <v>1837</v>
      </c>
      <c r="D1398" s="338" t="s">
        <v>3247</v>
      </c>
      <c r="E1398" s="336" t="s">
        <v>1582</v>
      </c>
      <c r="F1398" s="336">
        <v>6871</v>
      </c>
      <c r="G1398" s="346">
        <v>45624</v>
      </c>
      <c r="H1398" s="339">
        <v>41772024</v>
      </c>
      <c r="I1398" s="339" t="s">
        <v>1828</v>
      </c>
      <c r="J1398" s="339">
        <v>57002</v>
      </c>
      <c r="K1398" s="339" t="s">
        <v>1704</v>
      </c>
      <c r="L1398" s="339" t="s">
        <v>1705</v>
      </c>
      <c r="M1398" s="340">
        <v>60234944</v>
      </c>
      <c r="N1398" s="330">
        <v>0</v>
      </c>
      <c r="O1398" s="337"/>
      <c r="P1398" s="340">
        <f>+RP_2024[[#This Row],[VALOR INICIAL]]-RP_2024[[#This Row],[VALOR ANULACION]]</f>
        <v>60234944</v>
      </c>
      <c r="Q1398" s="341"/>
      <c r="R1398" s="339">
        <f>VALUE(LEFT(RP_2024[[#This Row],[OBJETO]],3))</f>
        <v>547</v>
      </c>
      <c r="S1398" s="342">
        <f t="shared" si="13"/>
        <v>242</v>
      </c>
      <c r="T1398" s="339" t="str">
        <f>SUBSTITUTE(RP_2024[[#This Row],[CODIGO TIPO]],"-","")</f>
        <v>O232020200991122</v>
      </c>
      <c r="U1398" s="335">
        <v>1905049</v>
      </c>
      <c r="V1398" s="339">
        <f>VALUE(LEFT(RIGHT(RP_2024[[#This Row],[IMPUTACION PRESUPUESTAL]],6),3))</f>
        <v>211</v>
      </c>
      <c r="W1398" s="333" t="s">
        <v>1278</v>
      </c>
      <c r="X1398" s="333">
        <f>VALUE(LEFT(RP_2024[[#This Row],[Actividad]],SEARCH(".",RP_2024[[#This Row],[Actividad]],1)-1))</f>
        <v>41</v>
      </c>
      <c r="Y1398" s="335">
        <f>MONTH(RP_2024[[#This Row],[FECHA RP]])</f>
        <v>12</v>
      </c>
      <c r="Z1398" s="334" t="str">
        <f>IF(RP_2024[[#This Row],[FEC ANULACION]]="","",MONTH(RP_2024[[#This Row],[FEC ANULACION]]))</f>
        <v/>
      </c>
      <c r="AA1398" s="335" t="s">
        <v>1588</v>
      </c>
      <c r="AB1398" s="335" t="s">
        <v>3397</v>
      </c>
      <c r="AC1398" s="335" t="str">
        <f>MID(RP_2024[[#This Row],[Elemento PEP]],11,2)</f>
        <v>09</v>
      </c>
    </row>
    <row r="1399" spans="1:29">
      <c r="A1399" s="336">
        <v>6154</v>
      </c>
      <c r="B1399" s="346">
        <v>45628</v>
      </c>
      <c r="C1399" s="338" t="s">
        <v>1867</v>
      </c>
      <c r="D1399" s="338" t="s">
        <v>3247</v>
      </c>
      <c r="E1399" s="336" t="s">
        <v>1582</v>
      </c>
      <c r="F1399" s="336">
        <v>6869</v>
      </c>
      <c r="G1399" s="346">
        <v>45624</v>
      </c>
      <c r="H1399" s="339">
        <v>41772024</v>
      </c>
      <c r="I1399" s="339" t="s">
        <v>1828</v>
      </c>
      <c r="J1399" s="339">
        <v>12013</v>
      </c>
      <c r="K1399" s="339" t="s">
        <v>1704</v>
      </c>
      <c r="L1399" s="339" t="s">
        <v>1832</v>
      </c>
      <c r="M1399" s="340">
        <v>10824619</v>
      </c>
      <c r="N1399" s="330">
        <v>0</v>
      </c>
      <c r="O1399" s="337"/>
      <c r="P1399" s="340">
        <f>+RP_2024[[#This Row],[VALOR INICIAL]]-RP_2024[[#This Row],[VALOR ANULACION]]</f>
        <v>10824619</v>
      </c>
      <c r="Q1399" s="341"/>
      <c r="R1399" s="339">
        <f>VALUE(LEFT(RP_2024[[#This Row],[OBJETO]],3))</f>
        <v>547</v>
      </c>
      <c r="S1399" s="342">
        <f t="shared" si="13"/>
        <v>242</v>
      </c>
      <c r="T1399" s="339" t="str">
        <f>SUBSTITUTE(RP_2024[[#This Row],[CODIGO TIPO]],"-","")</f>
        <v>O232020200991122</v>
      </c>
      <c r="U1399" s="335">
        <v>1905049</v>
      </c>
      <c r="V1399" s="339">
        <f>VALUE(LEFT(RIGHT(RP_2024[[#This Row],[IMPUTACION PRESUPUESTAL]],6),3))</f>
        <v>143</v>
      </c>
      <c r="W1399" s="333" t="s">
        <v>1275</v>
      </c>
      <c r="X1399" s="333">
        <f>VALUE(LEFT(RP_2024[[#This Row],[Actividad]],SEARCH(".",RP_2024[[#This Row],[Actividad]],1)-1))</f>
        <v>40</v>
      </c>
      <c r="Y1399" s="335">
        <f>MONTH(RP_2024[[#This Row],[FECHA RP]])</f>
        <v>12</v>
      </c>
      <c r="Z1399" s="334" t="str">
        <f>IF(RP_2024[[#This Row],[FEC ANULACION]]="","",MONTH(RP_2024[[#This Row],[FEC ANULACION]]))</f>
        <v/>
      </c>
      <c r="AA1399" s="335" t="s">
        <v>1589</v>
      </c>
      <c r="AB1399" s="335" t="s">
        <v>3386</v>
      </c>
      <c r="AC1399" s="335" t="str">
        <f>MID(RP_2024[[#This Row],[Elemento PEP]],11,2)</f>
        <v>13</v>
      </c>
    </row>
    <row r="1400" spans="1:29">
      <c r="A1400" s="336">
        <v>6154</v>
      </c>
      <c r="B1400" s="346">
        <v>45628</v>
      </c>
      <c r="C1400" s="338" t="s">
        <v>1867</v>
      </c>
      <c r="D1400" s="338" t="s">
        <v>3247</v>
      </c>
      <c r="E1400" s="336" t="s">
        <v>1582</v>
      </c>
      <c r="F1400" s="336">
        <v>6869</v>
      </c>
      <c r="G1400" s="346">
        <v>45624</v>
      </c>
      <c r="H1400" s="339">
        <v>41772024</v>
      </c>
      <c r="I1400" s="339" t="s">
        <v>1828</v>
      </c>
      <c r="J1400" s="339">
        <v>57002</v>
      </c>
      <c r="K1400" s="339" t="s">
        <v>1704</v>
      </c>
      <c r="L1400" s="339" t="s">
        <v>1705</v>
      </c>
      <c r="M1400" s="340">
        <v>195680613</v>
      </c>
      <c r="N1400" s="330">
        <v>0</v>
      </c>
      <c r="O1400" s="337"/>
      <c r="P1400" s="340">
        <f>+RP_2024[[#This Row],[VALOR INICIAL]]-RP_2024[[#This Row],[VALOR ANULACION]]</f>
        <v>195680613</v>
      </c>
      <c r="Q1400" s="341"/>
      <c r="R1400" s="339">
        <f>VALUE(LEFT(RP_2024[[#This Row],[OBJETO]],3))</f>
        <v>547</v>
      </c>
      <c r="S1400" s="342">
        <f t="shared" si="13"/>
        <v>242</v>
      </c>
      <c r="T1400" s="339" t="str">
        <f>SUBSTITUTE(RP_2024[[#This Row],[CODIGO TIPO]],"-","")</f>
        <v>O232020200991122</v>
      </c>
      <c r="U1400" s="335">
        <v>1905049</v>
      </c>
      <c r="V1400" s="339">
        <f>VALUE(LEFT(RIGHT(RP_2024[[#This Row],[IMPUTACION PRESUPUESTAL]],6),3))</f>
        <v>143</v>
      </c>
      <c r="W1400" s="333" t="s">
        <v>1275</v>
      </c>
      <c r="X1400" s="333">
        <f>VALUE(LEFT(RP_2024[[#This Row],[Actividad]],SEARCH(".",RP_2024[[#This Row],[Actividad]],1)-1))</f>
        <v>40</v>
      </c>
      <c r="Y1400" s="335">
        <f>MONTH(RP_2024[[#This Row],[FECHA RP]])</f>
        <v>12</v>
      </c>
      <c r="Z1400" s="334" t="str">
        <f>IF(RP_2024[[#This Row],[FEC ANULACION]]="","",MONTH(RP_2024[[#This Row],[FEC ANULACION]]))</f>
        <v/>
      </c>
      <c r="AA1400" s="335" t="s">
        <v>1588</v>
      </c>
      <c r="AB1400" s="335" t="s">
        <v>3386</v>
      </c>
      <c r="AC1400" s="335" t="str">
        <f>MID(RP_2024[[#This Row],[Elemento PEP]],11,2)</f>
        <v>13</v>
      </c>
    </row>
    <row r="1401" spans="1:29">
      <c r="A1401" s="336">
        <v>6155</v>
      </c>
      <c r="B1401" s="346">
        <v>45628</v>
      </c>
      <c r="C1401" s="338" t="s">
        <v>1866</v>
      </c>
      <c r="D1401" s="338" t="s">
        <v>3247</v>
      </c>
      <c r="E1401" s="336" t="s">
        <v>1582</v>
      </c>
      <c r="F1401" s="336">
        <v>6870</v>
      </c>
      <c r="G1401" s="346">
        <v>45624</v>
      </c>
      <c r="H1401" s="339">
        <v>41772024</v>
      </c>
      <c r="I1401" s="339" t="s">
        <v>1828</v>
      </c>
      <c r="J1401" s="339">
        <v>57002</v>
      </c>
      <c r="K1401" s="339" t="s">
        <v>1704</v>
      </c>
      <c r="L1401" s="339" t="s">
        <v>1705</v>
      </c>
      <c r="M1401" s="340">
        <v>22057197</v>
      </c>
      <c r="N1401" s="330">
        <v>0</v>
      </c>
      <c r="O1401" s="337"/>
      <c r="P1401" s="340">
        <f>+RP_2024[[#This Row],[VALOR INICIAL]]-RP_2024[[#This Row],[VALOR ANULACION]]</f>
        <v>22057197</v>
      </c>
      <c r="Q1401" s="341"/>
      <c r="R1401" s="339">
        <f>VALUE(LEFT(RP_2024[[#This Row],[OBJETO]],3))</f>
        <v>547</v>
      </c>
      <c r="S1401" s="342">
        <f t="shared" si="13"/>
        <v>242</v>
      </c>
      <c r="T1401" s="339" t="str">
        <f>SUBSTITUTE(RP_2024[[#This Row],[CODIGO TIPO]],"-","")</f>
        <v>O232020200991122</v>
      </c>
      <c r="U1401" s="335">
        <v>1905049</v>
      </c>
      <c r="V1401" s="339">
        <f>VALUE(LEFT(RIGHT(RP_2024[[#This Row],[IMPUTACION PRESUPUESTAL]],6),3))</f>
        <v>148</v>
      </c>
      <c r="W1401" s="333" t="s">
        <v>1274</v>
      </c>
      <c r="X1401" s="333">
        <f>VALUE(LEFT(RP_2024[[#This Row],[Actividad]],SEARCH(".",RP_2024[[#This Row],[Actividad]],1)-1))</f>
        <v>40</v>
      </c>
      <c r="Y1401" s="335">
        <f>MONTH(RP_2024[[#This Row],[FECHA RP]])</f>
        <v>12</v>
      </c>
      <c r="Z1401" s="334" t="str">
        <f>IF(RP_2024[[#This Row],[FEC ANULACION]]="","",MONTH(RP_2024[[#This Row],[FEC ANULACION]]))</f>
        <v/>
      </c>
      <c r="AA1401" s="335" t="s">
        <v>1588</v>
      </c>
      <c r="AB1401" s="335" t="s">
        <v>3386</v>
      </c>
      <c r="AC1401" s="335" t="str">
        <f>MID(RP_2024[[#This Row],[Elemento PEP]],11,2)</f>
        <v>13</v>
      </c>
    </row>
    <row r="1402" spans="1:29">
      <c r="A1402" s="336">
        <v>6156</v>
      </c>
      <c r="B1402" s="346">
        <v>45628</v>
      </c>
      <c r="C1402" s="338" t="s">
        <v>1873</v>
      </c>
      <c r="D1402" s="338" t="s">
        <v>3247</v>
      </c>
      <c r="E1402" s="336" t="s">
        <v>1582</v>
      </c>
      <c r="F1402" s="336">
        <v>6868</v>
      </c>
      <c r="G1402" s="346">
        <v>45624</v>
      </c>
      <c r="H1402" s="339">
        <v>41772024</v>
      </c>
      <c r="I1402" s="339" t="s">
        <v>1828</v>
      </c>
      <c r="J1402" s="339">
        <v>57002</v>
      </c>
      <c r="K1402" s="339" t="s">
        <v>1704</v>
      </c>
      <c r="L1402" s="339" t="s">
        <v>1705</v>
      </c>
      <c r="M1402" s="340">
        <v>124524036</v>
      </c>
      <c r="N1402" s="330">
        <v>0</v>
      </c>
      <c r="O1402" s="337"/>
      <c r="P1402" s="340">
        <f>+RP_2024[[#This Row],[VALOR INICIAL]]-RP_2024[[#This Row],[VALOR ANULACION]]</f>
        <v>124524036</v>
      </c>
      <c r="Q1402" s="341"/>
      <c r="R1402" s="339">
        <f>VALUE(LEFT(RP_2024[[#This Row],[OBJETO]],3))</f>
        <v>547</v>
      </c>
      <c r="S1402" s="342">
        <f t="shared" si="13"/>
        <v>242</v>
      </c>
      <c r="T1402" s="339" t="str">
        <f>SUBSTITUTE(RP_2024[[#This Row],[CODIGO TIPO]],"-","")</f>
        <v>O232020200991122</v>
      </c>
      <c r="U1402" s="335">
        <v>1905049</v>
      </c>
      <c r="V1402" s="339">
        <f>VALUE(LEFT(RIGHT(RP_2024[[#This Row],[IMPUTACION PRESUPUESTAL]],6),3))</f>
        <v>133</v>
      </c>
      <c r="W1402" s="333" t="s">
        <v>1271</v>
      </c>
      <c r="X1402" s="333">
        <f>VALUE(LEFT(RP_2024[[#This Row],[Actividad]],SEARCH(".",RP_2024[[#This Row],[Actividad]],1)-1))</f>
        <v>38</v>
      </c>
      <c r="Y1402" s="335">
        <f>MONTH(RP_2024[[#This Row],[FECHA RP]])</f>
        <v>12</v>
      </c>
      <c r="Z1402" s="334" t="str">
        <f>IF(RP_2024[[#This Row],[FEC ANULACION]]="","",MONTH(RP_2024[[#This Row],[FEC ANULACION]]))</f>
        <v/>
      </c>
      <c r="AA1402" s="335" t="s">
        <v>1588</v>
      </c>
      <c r="AB1402" s="335" t="s">
        <v>3386</v>
      </c>
      <c r="AC1402" s="335" t="str">
        <f>MID(RP_2024[[#This Row],[Elemento PEP]],11,2)</f>
        <v>13</v>
      </c>
    </row>
    <row r="1403" spans="1:29">
      <c r="A1403" s="336">
        <v>6156</v>
      </c>
      <c r="B1403" s="346">
        <v>45628</v>
      </c>
      <c r="C1403" s="338" t="s">
        <v>1873</v>
      </c>
      <c r="D1403" s="338" t="s">
        <v>3247</v>
      </c>
      <c r="E1403" s="336" t="s">
        <v>1582</v>
      </c>
      <c r="F1403" s="336">
        <v>6868</v>
      </c>
      <c r="G1403" s="346">
        <v>45624</v>
      </c>
      <c r="H1403" s="339">
        <v>41772024</v>
      </c>
      <c r="I1403" s="339" t="s">
        <v>1828</v>
      </c>
      <c r="J1403" s="339">
        <v>49809</v>
      </c>
      <c r="K1403" s="339" t="s">
        <v>1704</v>
      </c>
      <c r="L1403" s="339" t="s">
        <v>1719</v>
      </c>
      <c r="M1403" s="340">
        <v>428590465</v>
      </c>
      <c r="N1403" s="330">
        <v>0</v>
      </c>
      <c r="O1403" s="337"/>
      <c r="P1403" s="340">
        <f>+RP_2024[[#This Row],[VALOR INICIAL]]-RP_2024[[#This Row],[VALOR ANULACION]]</f>
        <v>428590465</v>
      </c>
      <c r="Q1403" s="341"/>
      <c r="R1403" s="339">
        <f>VALUE(LEFT(RP_2024[[#This Row],[OBJETO]],3))</f>
        <v>547</v>
      </c>
      <c r="S1403" s="342">
        <f t="shared" si="13"/>
        <v>242</v>
      </c>
      <c r="T1403" s="339" t="str">
        <f>SUBSTITUTE(RP_2024[[#This Row],[CODIGO TIPO]],"-","")</f>
        <v>O232020200991122</v>
      </c>
      <c r="U1403" s="335">
        <v>1905049</v>
      </c>
      <c r="V1403" s="339">
        <f>VALUE(LEFT(RIGHT(RP_2024[[#This Row],[IMPUTACION PRESUPUESTAL]],6),3))</f>
        <v>133</v>
      </c>
      <c r="W1403" s="333" t="s">
        <v>1270</v>
      </c>
      <c r="X1403" s="333">
        <f>VALUE(LEFT(RP_2024[[#This Row],[Actividad]],SEARCH(".",RP_2024[[#This Row],[Actividad]],1)-1))</f>
        <v>38</v>
      </c>
      <c r="Y1403" s="335">
        <f>MONTH(RP_2024[[#This Row],[FECHA RP]])</f>
        <v>12</v>
      </c>
      <c r="Z1403" s="334" t="str">
        <f>IF(RP_2024[[#This Row],[FEC ANULACION]]="","",MONTH(RP_2024[[#This Row],[FEC ANULACION]]))</f>
        <v/>
      </c>
      <c r="AA1403" s="335" t="s">
        <v>1589</v>
      </c>
      <c r="AB1403" s="335" t="s">
        <v>3386</v>
      </c>
      <c r="AC1403" s="335" t="str">
        <f>MID(RP_2024[[#This Row],[Elemento PEP]],11,2)</f>
        <v>13</v>
      </c>
    </row>
    <row r="1404" spans="1:29">
      <c r="A1404" s="336">
        <v>6157</v>
      </c>
      <c r="B1404" s="346">
        <v>45628</v>
      </c>
      <c r="C1404" s="338" t="s">
        <v>1868</v>
      </c>
      <c r="D1404" s="338" t="s">
        <v>3247</v>
      </c>
      <c r="E1404" s="336" t="s">
        <v>1582</v>
      </c>
      <c r="F1404" s="336">
        <v>6864</v>
      </c>
      <c r="G1404" s="346">
        <v>45624</v>
      </c>
      <c r="H1404" s="339">
        <v>41772024</v>
      </c>
      <c r="I1404" s="339" t="s">
        <v>1828</v>
      </c>
      <c r="J1404" s="339">
        <v>12013</v>
      </c>
      <c r="K1404" s="339" t="s">
        <v>1704</v>
      </c>
      <c r="L1404" s="339" t="s">
        <v>1832</v>
      </c>
      <c r="M1404" s="340">
        <v>3281968</v>
      </c>
      <c r="N1404" s="330">
        <v>0</v>
      </c>
      <c r="O1404" s="337"/>
      <c r="P1404" s="340">
        <f>+RP_2024[[#This Row],[VALOR INICIAL]]-RP_2024[[#This Row],[VALOR ANULACION]]</f>
        <v>3281968</v>
      </c>
      <c r="Q1404" s="341"/>
      <c r="R1404" s="339">
        <f>VALUE(LEFT(RP_2024[[#This Row],[OBJETO]],3))</f>
        <v>547</v>
      </c>
      <c r="S1404" s="342">
        <f t="shared" si="13"/>
        <v>242</v>
      </c>
      <c r="T1404" s="339" t="str">
        <f>SUBSTITUTE(RP_2024[[#This Row],[CODIGO TIPO]],"-","")</f>
        <v>O232020200991122</v>
      </c>
      <c r="U1404" s="335">
        <v>1905049</v>
      </c>
      <c r="V1404" s="339">
        <f>VALUE(LEFT(RIGHT(RP_2024[[#This Row],[IMPUTACION PRESUPUESTAL]],6),3))</f>
        <v>117</v>
      </c>
      <c r="W1404" s="333" t="s">
        <v>1264</v>
      </c>
      <c r="X1404" s="333">
        <f>VALUE(LEFT(RP_2024[[#This Row],[Actividad]],SEARCH(".",RP_2024[[#This Row],[Actividad]],1)-1))</f>
        <v>35</v>
      </c>
      <c r="Y1404" s="335">
        <f>MONTH(RP_2024[[#This Row],[FECHA RP]])</f>
        <v>12</v>
      </c>
      <c r="Z1404" s="334" t="str">
        <f>IF(RP_2024[[#This Row],[FEC ANULACION]]="","",MONTH(RP_2024[[#This Row],[FEC ANULACION]]))</f>
        <v/>
      </c>
      <c r="AA1404" s="335" t="s">
        <v>1589</v>
      </c>
      <c r="AB1404" s="335" t="s">
        <v>3388</v>
      </c>
      <c r="AC1404" s="335" t="str">
        <f>MID(RP_2024[[#This Row],[Elemento PEP]],11,2)</f>
        <v>03</v>
      </c>
    </row>
    <row r="1405" spans="1:29">
      <c r="A1405" s="336">
        <v>6158</v>
      </c>
      <c r="B1405" s="346">
        <v>45628</v>
      </c>
      <c r="C1405" s="338" t="s">
        <v>1869</v>
      </c>
      <c r="D1405" s="338" t="s">
        <v>3247</v>
      </c>
      <c r="E1405" s="336" t="s">
        <v>1582</v>
      </c>
      <c r="F1405" s="336">
        <v>6867</v>
      </c>
      <c r="G1405" s="346">
        <v>45624</v>
      </c>
      <c r="H1405" s="339">
        <v>41772024</v>
      </c>
      <c r="I1405" s="339" t="s">
        <v>1828</v>
      </c>
      <c r="J1405" s="339">
        <v>57002</v>
      </c>
      <c r="K1405" s="339" t="s">
        <v>1704</v>
      </c>
      <c r="L1405" s="339" t="s">
        <v>1705</v>
      </c>
      <c r="M1405" s="340">
        <v>64312805</v>
      </c>
      <c r="N1405" s="330">
        <v>0</v>
      </c>
      <c r="O1405" s="337"/>
      <c r="P1405" s="340">
        <f>+RP_2024[[#This Row],[VALOR INICIAL]]-RP_2024[[#This Row],[VALOR ANULACION]]</f>
        <v>64312805</v>
      </c>
      <c r="Q1405" s="341"/>
      <c r="R1405" s="339">
        <f>VALUE(LEFT(RP_2024[[#This Row],[OBJETO]],3))</f>
        <v>547</v>
      </c>
      <c r="S1405" s="342">
        <f t="shared" si="13"/>
        <v>242</v>
      </c>
      <c r="T1405" s="339" t="str">
        <f>SUBSTITUTE(RP_2024[[#This Row],[CODIGO TIPO]],"-","")</f>
        <v>O232020200991122</v>
      </c>
      <c r="U1405" s="335">
        <v>1905049</v>
      </c>
      <c r="V1405" s="339">
        <f>VALUE(LEFT(RIGHT(RP_2024[[#This Row],[IMPUTACION PRESUPUESTAL]],6),3))</f>
        <v>119</v>
      </c>
      <c r="W1405" s="333" t="s">
        <v>1272</v>
      </c>
      <c r="X1405" s="333">
        <f>VALUE(LEFT(RP_2024[[#This Row],[Actividad]],SEARCH(".",RP_2024[[#This Row],[Actividad]],1)-1))</f>
        <v>39</v>
      </c>
      <c r="Y1405" s="335">
        <f>MONTH(RP_2024[[#This Row],[FECHA RP]])</f>
        <v>12</v>
      </c>
      <c r="Z1405" s="334" t="str">
        <f>IF(RP_2024[[#This Row],[FEC ANULACION]]="","",MONTH(RP_2024[[#This Row],[FEC ANULACION]]))</f>
        <v/>
      </c>
      <c r="AA1405" s="335" t="s">
        <v>1588</v>
      </c>
      <c r="AB1405" s="335" t="s">
        <v>3388</v>
      </c>
      <c r="AC1405" s="335" t="str">
        <f>MID(RP_2024[[#This Row],[Elemento PEP]],11,2)</f>
        <v>03</v>
      </c>
    </row>
    <row r="1406" spans="1:29">
      <c r="A1406" s="336">
        <v>6159</v>
      </c>
      <c r="B1406" s="346">
        <v>45628</v>
      </c>
      <c r="C1406" s="338" t="s">
        <v>1870</v>
      </c>
      <c r="D1406" s="338" t="s">
        <v>3247</v>
      </c>
      <c r="E1406" s="336" t="s">
        <v>1582</v>
      </c>
      <c r="F1406" s="336">
        <v>6866</v>
      </c>
      <c r="G1406" s="346">
        <v>45624</v>
      </c>
      <c r="H1406" s="339">
        <v>41772024</v>
      </c>
      <c r="I1406" s="339" t="s">
        <v>1828</v>
      </c>
      <c r="J1406" s="339">
        <v>57002</v>
      </c>
      <c r="K1406" s="339" t="s">
        <v>1704</v>
      </c>
      <c r="L1406" s="339" t="s">
        <v>1705</v>
      </c>
      <c r="M1406" s="340">
        <v>9478392</v>
      </c>
      <c r="N1406" s="330">
        <v>0</v>
      </c>
      <c r="O1406" s="337"/>
      <c r="P1406" s="340">
        <f>+RP_2024[[#This Row],[VALOR INICIAL]]-RP_2024[[#This Row],[VALOR ANULACION]]</f>
        <v>9478392</v>
      </c>
      <c r="Q1406" s="341"/>
      <c r="R1406" s="339">
        <f>VALUE(LEFT(RP_2024[[#This Row],[OBJETO]],3))</f>
        <v>547</v>
      </c>
      <c r="S1406" s="342">
        <f t="shared" si="13"/>
        <v>242</v>
      </c>
      <c r="T1406" s="339" t="str">
        <f>SUBSTITUTE(RP_2024[[#This Row],[CODIGO TIPO]],"-","")</f>
        <v>O232020200991122</v>
      </c>
      <c r="U1406" s="335">
        <v>1905049</v>
      </c>
      <c r="V1406" s="339">
        <f>VALUE(LEFT(RIGHT(RP_2024[[#This Row],[IMPUTACION PRESUPUESTAL]],6),3))</f>
        <v>111</v>
      </c>
      <c r="W1406" s="333" t="s">
        <v>1267</v>
      </c>
      <c r="X1406" s="333">
        <f>VALUE(LEFT(RP_2024[[#This Row],[Actividad]],SEARCH(".",RP_2024[[#This Row],[Actividad]],1)-1))</f>
        <v>36</v>
      </c>
      <c r="Y1406" s="335">
        <f>MONTH(RP_2024[[#This Row],[FECHA RP]])</f>
        <v>12</v>
      </c>
      <c r="Z1406" s="334" t="str">
        <f>IF(RP_2024[[#This Row],[FEC ANULACION]]="","",MONTH(RP_2024[[#This Row],[FEC ANULACION]]))</f>
        <v/>
      </c>
      <c r="AA1406" s="335" t="s">
        <v>1588</v>
      </c>
      <c r="AB1406" s="335" t="s">
        <v>3388</v>
      </c>
      <c r="AC1406" s="335" t="str">
        <f>MID(RP_2024[[#This Row],[Elemento PEP]],11,2)</f>
        <v>03</v>
      </c>
    </row>
    <row r="1407" spans="1:29">
      <c r="A1407" s="336">
        <v>6160</v>
      </c>
      <c r="B1407" s="346">
        <v>45628</v>
      </c>
      <c r="C1407" s="338" t="s">
        <v>1872</v>
      </c>
      <c r="D1407" s="338" t="s">
        <v>3247</v>
      </c>
      <c r="E1407" s="336" t="s">
        <v>1582</v>
      </c>
      <c r="F1407" s="336">
        <v>6865</v>
      </c>
      <c r="G1407" s="346">
        <v>45624</v>
      </c>
      <c r="H1407" s="339">
        <v>41772024</v>
      </c>
      <c r="I1407" s="339" t="s">
        <v>1828</v>
      </c>
      <c r="J1407" s="339">
        <v>12013</v>
      </c>
      <c r="K1407" s="339" t="s">
        <v>1704</v>
      </c>
      <c r="L1407" s="339" t="s">
        <v>1832</v>
      </c>
      <c r="M1407" s="340">
        <v>11312026</v>
      </c>
      <c r="N1407" s="330">
        <v>0</v>
      </c>
      <c r="O1407" s="337"/>
      <c r="P1407" s="340">
        <f>+RP_2024[[#This Row],[VALOR INICIAL]]-RP_2024[[#This Row],[VALOR ANULACION]]</f>
        <v>11312026</v>
      </c>
      <c r="Q1407" s="341"/>
      <c r="R1407" s="339">
        <f>VALUE(LEFT(RP_2024[[#This Row],[OBJETO]],3))</f>
        <v>547</v>
      </c>
      <c r="S1407" s="342">
        <f t="shared" si="13"/>
        <v>242</v>
      </c>
      <c r="T1407" s="339" t="str">
        <f>SUBSTITUTE(RP_2024[[#This Row],[CODIGO TIPO]],"-","")</f>
        <v>O232020200991122</v>
      </c>
      <c r="U1407" s="335">
        <v>1905049</v>
      </c>
      <c r="V1407" s="339">
        <f>VALUE(LEFT(RIGHT(RP_2024[[#This Row],[IMPUTACION PRESUPUESTAL]],6),3))</f>
        <v>110</v>
      </c>
      <c r="W1407" s="333" t="s">
        <v>1266</v>
      </c>
      <c r="X1407" s="333">
        <f>VALUE(LEFT(RP_2024[[#This Row],[Actividad]],SEARCH(".",RP_2024[[#This Row],[Actividad]],1)-1))</f>
        <v>36</v>
      </c>
      <c r="Y1407" s="335">
        <f>MONTH(RP_2024[[#This Row],[FECHA RP]])</f>
        <v>12</v>
      </c>
      <c r="Z1407" s="334" t="str">
        <f>IF(RP_2024[[#This Row],[FEC ANULACION]]="","",MONTH(RP_2024[[#This Row],[FEC ANULACION]]))</f>
        <v/>
      </c>
      <c r="AA1407" s="335" t="s">
        <v>1589</v>
      </c>
      <c r="AB1407" s="335" t="s">
        <v>3388</v>
      </c>
      <c r="AC1407" s="335" t="str">
        <f>MID(RP_2024[[#This Row],[Elemento PEP]],11,2)</f>
        <v>03</v>
      </c>
    </row>
    <row r="1408" spans="1:29">
      <c r="A1408" s="336">
        <v>6161</v>
      </c>
      <c r="B1408" s="346">
        <v>45628</v>
      </c>
      <c r="C1408" s="338" t="s">
        <v>1833</v>
      </c>
      <c r="D1408" s="338" t="s">
        <v>3247</v>
      </c>
      <c r="E1408" s="336" t="s">
        <v>1582</v>
      </c>
      <c r="F1408" s="336">
        <v>6874</v>
      </c>
      <c r="G1408" s="346">
        <v>45624</v>
      </c>
      <c r="H1408" s="339">
        <v>41772024</v>
      </c>
      <c r="I1408" s="339" t="s">
        <v>1828</v>
      </c>
      <c r="J1408" s="339">
        <v>57002</v>
      </c>
      <c r="K1408" s="339" t="s">
        <v>1704</v>
      </c>
      <c r="L1408" s="339" t="s">
        <v>1705</v>
      </c>
      <c r="M1408" s="340">
        <v>7005616</v>
      </c>
      <c r="N1408" s="330">
        <v>0</v>
      </c>
      <c r="O1408" s="337"/>
      <c r="P1408" s="340">
        <f>+RP_2024[[#This Row],[VALOR INICIAL]]-RP_2024[[#This Row],[VALOR ANULACION]]</f>
        <v>7005616</v>
      </c>
      <c r="Q1408" s="341"/>
      <c r="R1408" s="339">
        <f>VALUE(LEFT(RP_2024[[#This Row],[OBJETO]],3))</f>
        <v>547</v>
      </c>
      <c r="S1408" s="342">
        <f t="shared" si="13"/>
        <v>242</v>
      </c>
      <c r="T1408" s="339" t="str">
        <f>SUBSTITUTE(RP_2024[[#This Row],[CODIGO TIPO]],"-","")</f>
        <v>O232020200991122</v>
      </c>
      <c r="U1408" s="335">
        <v>1905049</v>
      </c>
      <c r="V1408" s="339">
        <f>VALUE(LEFT(RIGHT(RP_2024[[#This Row],[IMPUTACION PRESUPUESTAL]],6),3))</f>
        <v>212</v>
      </c>
      <c r="W1408" s="333" t="s">
        <v>1282</v>
      </c>
      <c r="X1408" s="333">
        <f>VALUE(LEFT(RP_2024[[#This Row],[Actividad]],SEARCH(".",RP_2024[[#This Row],[Actividad]],1)-1))</f>
        <v>43</v>
      </c>
      <c r="Y1408" s="335">
        <f>MONTH(RP_2024[[#This Row],[FECHA RP]])</f>
        <v>12</v>
      </c>
      <c r="Z1408" s="334" t="str">
        <f>IF(RP_2024[[#This Row],[FEC ANULACION]]="","",MONTH(RP_2024[[#This Row],[FEC ANULACION]]))</f>
        <v/>
      </c>
      <c r="AA1408" s="335" t="s">
        <v>1588</v>
      </c>
      <c r="AB1408" s="335" t="s">
        <v>3386</v>
      </c>
      <c r="AC1408" s="335" t="str">
        <f>MID(RP_2024[[#This Row],[Elemento PEP]],11,2)</f>
        <v>13</v>
      </c>
    </row>
    <row r="1409" spans="1:29">
      <c r="A1409" s="336">
        <v>6162</v>
      </c>
      <c r="B1409" s="346">
        <v>45628</v>
      </c>
      <c r="C1409" s="338" t="s">
        <v>1836</v>
      </c>
      <c r="D1409" s="338" t="s">
        <v>3247</v>
      </c>
      <c r="E1409" s="336" t="s">
        <v>1582</v>
      </c>
      <c r="F1409" s="336">
        <v>6875</v>
      </c>
      <c r="G1409" s="346">
        <v>45624</v>
      </c>
      <c r="H1409" s="339">
        <v>41772024</v>
      </c>
      <c r="I1409" s="339" t="s">
        <v>1828</v>
      </c>
      <c r="J1409" s="339">
        <v>57002</v>
      </c>
      <c r="K1409" s="339" t="s">
        <v>1704</v>
      </c>
      <c r="L1409" s="339" t="s">
        <v>1705</v>
      </c>
      <c r="M1409" s="340">
        <v>53206372</v>
      </c>
      <c r="N1409" s="330">
        <v>0</v>
      </c>
      <c r="O1409" s="337"/>
      <c r="P1409" s="340">
        <f>+RP_2024[[#This Row],[VALOR INICIAL]]-RP_2024[[#This Row],[VALOR ANULACION]]</f>
        <v>53206372</v>
      </c>
      <c r="Q1409" s="341"/>
      <c r="R1409" s="339">
        <f>VALUE(LEFT(RP_2024[[#This Row],[OBJETO]],3))</f>
        <v>547</v>
      </c>
      <c r="S1409" s="342">
        <f t="shared" si="13"/>
        <v>242</v>
      </c>
      <c r="T1409" s="339" t="str">
        <f>SUBSTITUTE(RP_2024[[#This Row],[CODIGO TIPO]],"-","")</f>
        <v>O232020200991122</v>
      </c>
      <c r="U1409" s="335">
        <v>1905049</v>
      </c>
      <c r="V1409" s="339">
        <f>VALUE(LEFT(RIGHT(RP_2024[[#This Row],[IMPUTACION PRESUPUESTAL]],6),3))</f>
        <v>146</v>
      </c>
      <c r="W1409" s="333" t="s">
        <v>1281</v>
      </c>
      <c r="X1409" s="333">
        <f>VALUE(LEFT(RP_2024[[#This Row],[Actividad]],SEARCH(".",RP_2024[[#This Row],[Actividad]],1)-1))</f>
        <v>43</v>
      </c>
      <c r="Y1409" s="335">
        <f>MONTH(RP_2024[[#This Row],[FECHA RP]])</f>
        <v>12</v>
      </c>
      <c r="Z1409" s="334" t="str">
        <f>IF(RP_2024[[#This Row],[FEC ANULACION]]="","",MONTH(RP_2024[[#This Row],[FEC ANULACION]]))</f>
        <v/>
      </c>
      <c r="AA1409" s="335" t="s">
        <v>1588</v>
      </c>
      <c r="AB1409" s="335" t="s">
        <v>3386</v>
      </c>
      <c r="AC1409" s="335" t="str">
        <f>MID(RP_2024[[#This Row],[Elemento PEP]],11,2)</f>
        <v>13</v>
      </c>
    </row>
    <row r="1410" spans="1:29">
      <c r="A1410" s="336">
        <v>6163</v>
      </c>
      <c r="B1410" s="346">
        <v>45628</v>
      </c>
      <c r="C1410" s="338" t="s">
        <v>1842</v>
      </c>
      <c r="D1410" s="338" t="s">
        <v>3247</v>
      </c>
      <c r="E1410" s="336" t="s">
        <v>1582</v>
      </c>
      <c r="F1410" s="336">
        <v>6873</v>
      </c>
      <c r="G1410" s="346">
        <v>45624</v>
      </c>
      <c r="H1410" s="339">
        <v>41772024</v>
      </c>
      <c r="I1410" s="339" t="s">
        <v>1828</v>
      </c>
      <c r="J1410" s="339">
        <v>12013</v>
      </c>
      <c r="K1410" s="339" t="s">
        <v>1704</v>
      </c>
      <c r="L1410" s="339" t="s">
        <v>1832</v>
      </c>
      <c r="M1410" s="340">
        <v>152566845</v>
      </c>
      <c r="N1410" s="330">
        <v>0</v>
      </c>
      <c r="O1410" s="337"/>
      <c r="P1410" s="340">
        <f>+RP_2024[[#This Row],[VALOR INICIAL]]-RP_2024[[#This Row],[VALOR ANULACION]]</f>
        <v>152566845</v>
      </c>
      <c r="Q1410" s="341"/>
      <c r="R1410" s="339">
        <f>VALUE(LEFT(RP_2024[[#This Row],[OBJETO]],3))</f>
        <v>547</v>
      </c>
      <c r="S1410" s="342">
        <f t="shared" si="13"/>
        <v>242</v>
      </c>
      <c r="T1410" s="339" t="str">
        <f>SUBSTITUTE(RP_2024[[#This Row],[CODIGO TIPO]],"-","")</f>
        <v>O232020200991122</v>
      </c>
      <c r="U1410" s="335">
        <v>1905054</v>
      </c>
      <c r="V1410" s="339">
        <f>VALUE(LEFT(RIGHT(RP_2024[[#This Row],[IMPUTACION PRESUPUESTAL]],6),3))</f>
        <v>103</v>
      </c>
      <c r="W1410" s="333" t="s">
        <v>1279</v>
      </c>
      <c r="X1410" s="333">
        <f>VALUE(LEFT(RP_2024[[#This Row],[Actividad]],SEARCH(".",RP_2024[[#This Row],[Actividad]],1)-1))</f>
        <v>42</v>
      </c>
      <c r="Y1410" s="335">
        <f>MONTH(RP_2024[[#This Row],[FECHA RP]])</f>
        <v>12</v>
      </c>
      <c r="Z1410" s="334" t="str">
        <f>IF(RP_2024[[#This Row],[FEC ANULACION]]="","",MONTH(RP_2024[[#This Row],[FEC ANULACION]]))</f>
        <v/>
      </c>
      <c r="AA1410" s="335" t="s">
        <v>1589</v>
      </c>
      <c r="AB1410" s="335" t="s">
        <v>3394</v>
      </c>
      <c r="AC1410" s="335" t="str">
        <f>MID(RP_2024[[#This Row],[Elemento PEP]],11,2)</f>
        <v>13</v>
      </c>
    </row>
    <row r="1411" spans="1:29">
      <c r="A1411" s="336">
        <v>6164</v>
      </c>
      <c r="B1411" s="346">
        <v>45628</v>
      </c>
      <c r="C1411" s="338" t="s">
        <v>1882</v>
      </c>
      <c r="D1411" s="338" t="s">
        <v>3247</v>
      </c>
      <c r="E1411" s="336" t="s">
        <v>1582</v>
      </c>
      <c r="F1411" s="336">
        <v>6879</v>
      </c>
      <c r="G1411" s="346">
        <v>45624</v>
      </c>
      <c r="H1411" s="339">
        <v>41772024</v>
      </c>
      <c r="I1411" s="339" t="s">
        <v>1828</v>
      </c>
      <c r="J1411" s="339">
        <v>57002</v>
      </c>
      <c r="K1411" s="339" t="s">
        <v>1704</v>
      </c>
      <c r="L1411" s="339" t="s">
        <v>1705</v>
      </c>
      <c r="M1411" s="340">
        <v>5222515</v>
      </c>
      <c r="N1411" s="330">
        <v>0</v>
      </c>
      <c r="O1411" s="337"/>
      <c r="P1411" s="340">
        <f>+RP_2024[[#This Row],[VALOR INICIAL]]-RP_2024[[#This Row],[VALOR ANULACION]]</f>
        <v>5222515</v>
      </c>
      <c r="Q1411" s="341"/>
      <c r="R1411" s="339">
        <f>VALUE(LEFT(RP_2024[[#This Row],[OBJETO]],3))</f>
        <v>547</v>
      </c>
      <c r="S1411" s="342">
        <f t="shared" si="13"/>
        <v>242</v>
      </c>
      <c r="T1411" s="339" t="str">
        <f>SUBSTITUTE(RP_2024[[#This Row],[CODIGO TIPO]],"-","")</f>
        <v>O232020200991122</v>
      </c>
      <c r="U1411" s="335">
        <v>1905054</v>
      </c>
      <c r="V1411" s="339">
        <f>VALUE(LEFT(RIGHT(RP_2024[[#This Row],[IMPUTACION PRESUPUESTAL]],6),3))</f>
        <v>120</v>
      </c>
      <c r="W1411" s="333" t="s">
        <v>1283</v>
      </c>
      <c r="X1411" s="333">
        <f>VALUE(LEFT(RP_2024[[#This Row],[Actividad]],SEARCH(".",RP_2024[[#This Row],[Actividad]],1)-1))</f>
        <v>44</v>
      </c>
      <c r="Y1411" s="335">
        <f>MONTH(RP_2024[[#This Row],[FECHA RP]])</f>
        <v>12</v>
      </c>
      <c r="Z1411" s="334" t="str">
        <f>IF(RP_2024[[#This Row],[FEC ANULACION]]="","",MONTH(RP_2024[[#This Row],[FEC ANULACION]]))</f>
        <v/>
      </c>
      <c r="AA1411" s="335" t="s">
        <v>1588</v>
      </c>
      <c r="AB1411" s="335" t="s">
        <v>3398</v>
      </c>
      <c r="AC1411" s="335" t="str">
        <f>MID(RP_2024[[#This Row],[Elemento PEP]],11,2)</f>
        <v>06</v>
      </c>
    </row>
    <row r="1412" spans="1:29">
      <c r="A1412" s="336">
        <v>6165</v>
      </c>
      <c r="B1412" s="346">
        <v>45628</v>
      </c>
      <c r="C1412" s="338" t="s">
        <v>1872</v>
      </c>
      <c r="D1412" s="338" t="s">
        <v>3247</v>
      </c>
      <c r="E1412" s="336" t="s">
        <v>1582</v>
      </c>
      <c r="F1412" s="336">
        <v>6876</v>
      </c>
      <c r="G1412" s="346">
        <v>45624</v>
      </c>
      <c r="H1412" s="339">
        <v>41772024</v>
      </c>
      <c r="I1412" s="339" t="s">
        <v>1828</v>
      </c>
      <c r="J1412" s="339">
        <v>12013</v>
      </c>
      <c r="K1412" s="339" t="s">
        <v>1704</v>
      </c>
      <c r="L1412" s="339" t="s">
        <v>1832</v>
      </c>
      <c r="M1412" s="340">
        <v>89614434</v>
      </c>
      <c r="N1412" s="330">
        <v>0</v>
      </c>
      <c r="O1412" s="337"/>
      <c r="P1412" s="340">
        <f>+RP_2024[[#This Row],[VALOR INICIAL]]-RP_2024[[#This Row],[VALOR ANULACION]]</f>
        <v>89614434</v>
      </c>
      <c r="Q1412" s="341"/>
      <c r="R1412" s="339">
        <f>VALUE(LEFT(RP_2024[[#This Row],[OBJETO]],3))</f>
        <v>547</v>
      </c>
      <c r="S1412" s="342">
        <f t="shared" si="13"/>
        <v>242</v>
      </c>
      <c r="T1412" s="339" t="str">
        <f>SUBSTITUTE(RP_2024[[#This Row],[CODIGO TIPO]],"-","")</f>
        <v>O232020200991122</v>
      </c>
      <c r="U1412" s="335">
        <v>1905049</v>
      </c>
      <c r="V1412" s="339">
        <f>VALUE(LEFT(RIGHT(RP_2024[[#This Row],[IMPUTACION PRESUPUESTAL]],6),3))</f>
        <v>110</v>
      </c>
      <c r="W1412" s="333" t="s">
        <v>1283</v>
      </c>
      <c r="X1412" s="333">
        <f>VALUE(LEFT(RP_2024[[#This Row],[Actividad]],SEARCH(".",RP_2024[[#This Row],[Actividad]],1)-1))</f>
        <v>44</v>
      </c>
      <c r="Y1412" s="335">
        <f>MONTH(RP_2024[[#This Row],[FECHA RP]])</f>
        <v>12</v>
      </c>
      <c r="Z1412" s="334" t="str">
        <f>IF(RP_2024[[#This Row],[FEC ANULACION]]="","",MONTH(RP_2024[[#This Row],[FEC ANULACION]]))</f>
        <v/>
      </c>
      <c r="AA1412" s="335" t="s">
        <v>1589</v>
      </c>
      <c r="AB1412" s="335" t="s">
        <v>3388</v>
      </c>
      <c r="AC1412" s="335" t="str">
        <f>MID(RP_2024[[#This Row],[Elemento PEP]],11,2)</f>
        <v>03</v>
      </c>
    </row>
    <row r="1413" spans="1:29">
      <c r="A1413" s="336">
        <v>6165</v>
      </c>
      <c r="B1413" s="346">
        <v>45628</v>
      </c>
      <c r="C1413" s="338" t="s">
        <v>1872</v>
      </c>
      <c r="D1413" s="338" t="s">
        <v>3247</v>
      </c>
      <c r="E1413" s="336" t="s">
        <v>1582</v>
      </c>
      <c r="F1413" s="336">
        <v>6876</v>
      </c>
      <c r="G1413" s="346">
        <v>45624</v>
      </c>
      <c r="H1413" s="339">
        <v>41772024</v>
      </c>
      <c r="I1413" s="339" t="s">
        <v>1828</v>
      </c>
      <c r="J1413" s="339">
        <v>57002</v>
      </c>
      <c r="K1413" s="339" t="s">
        <v>1704</v>
      </c>
      <c r="L1413" s="339" t="s">
        <v>1705</v>
      </c>
      <c r="M1413" s="340">
        <v>640548021</v>
      </c>
      <c r="N1413" s="330">
        <v>0</v>
      </c>
      <c r="O1413" s="337"/>
      <c r="P1413" s="340">
        <f>+RP_2024[[#This Row],[VALOR INICIAL]]-RP_2024[[#This Row],[VALOR ANULACION]]</f>
        <v>640548021</v>
      </c>
      <c r="Q1413" s="341"/>
      <c r="R1413" s="339">
        <f>VALUE(LEFT(RP_2024[[#This Row],[OBJETO]],3))</f>
        <v>547</v>
      </c>
      <c r="S1413" s="342">
        <f t="shared" si="13"/>
        <v>242</v>
      </c>
      <c r="T1413" s="339" t="str">
        <f>SUBSTITUTE(RP_2024[[#This Row],[CODIGO TIPO]],"-","")</f>
        <v>O232020200991122</v>
      </c>
      <c r="U1413" s="335">
        <v>1905049</v>
      </c>
      <c r="V1413" s="339">
        <f>VALUE(LEFT(RIGHT(RP_2024[[#This Row],[IMPUTACION PRESUPUESTAL]],6),3))</f>
        <v>110</v>
      </c>
      <c r="W1413" s="333" t="s">
        <v>1283</v>
      </c>
      <c r="X1413" s="333">
        <f>VALUE(LEFT(RP_2024[[#This Row],[Actividad]],SEARCH(".",RP_2024[[#This Row],[Actividad]],1)-1))</f>
        <v>44</v>
      </c>
      <c r="Y1413" s="335">
        <f>MONTH(RP_2024[[#This Row],[FECHA RP]])</f>
        <v>12</v>
      </c>
      <c r="Z1413" s="334" t="str">
        <f>IF(RP_2024[[#This Row],[FEC ANULACION]]="","",MONTH(RP_2024[[#This Row],[FEC ANULACION]]))</f>
        <v/>
      </c>
      <c r="AA1413" s="335" t="s">
        <v>1588</v>
      </c>
      <c r="AB1413" s="335" t="s">
        <v>3388</v>
      </c>
      <c r="AC1413" s="335" t="str">
        <f>MID(RP_2024[[#This Row],[Elemento PEP]],11,2)</f>
        <v>03</v>
      </c>
    </row>
    <row r="1414" spans="1:29">
      <c r="A1414" s="336">
        <v>6166</v>
      </c>
      <c r="B1414" s="346">
        <v>45628</v>
      </c>
      <c r="C1414" s="338" t="s">
        <v>1841</v>
      </c>
      <c r="D1414" s="338" t="s">
        <v>3247</v>
      </c>
      <c r="E1414" s="336" t="s">
        <v>1582</v>
      </c>
      <c r="F1414" s="336">
        <v>6878</v>
      </c>
      <c r="G1414" s="346">
        <v>45624</v>
      </c>
      <c r="H1414" s="339">
        <v>41772024</v>
      </c>
      <c r="I1414" s="339" t="s">
        <v>1828</v>
      </c>
      <c r="J1414" s="339">
        <v>57002</v>
      </c>
      <c r="K1414" s="339" t="s">
        <v>1704</v>
      </c>
      <c r="L1414" s="339" t="s">
        <v>1705</v>
      </c>
      <c r="M1414" s="340">
        <v>199948109</v>
      </c>
      <c r="N1414" s="330">
        <v>0</v>
      </c>
      <c r="O1414" s="337"/>
      <c r="P1414" s="340">
        <f>+RP_2024[[#This Row],[VALOR INICIAL]]-RP_2024[[#This Row],[VALOR ANULACION]]</f>
        <v>199948109</v>
      </c>
      <c r="Q1414" s="341"/>
      <c r="R1414" s="339">
        <f>VALUE(LEFT(RP_2024[[#This Row],[OBJETO]],3))</f>
        <v>547</v>
      </c>
      <c r="S1414" s="342">
        <f t="shared" si="13"/>
        <v>242</v>
      </c>
      <c r="T1414" s="339" t="str">
        <f>SUBSTITUTE(RP_2024[[#This Row],[CODIGO TIPO]],"-","")</f>
        <v>O232020200991122</v>
      </c>
      <c r="U1414" s="335">
        <v>1905049</v>
      </c>
      <c r="V1414" s="339">
        <f>VALUE(LEFT(RIGHT(RP_2024[[#This Row],[IMPUTACION PRESUPUESTAL]],6),3))</f>
        <v>115</v>
      </c>
      <c r="W1414" s="333" t="s">
        <v>1283</v>
      </c>
      <c r="X1414" s="333">
        <f>VALUE(LEFT(RP_2024[[#This Row],[Actividad]],SEARCH(".",RP_2024[[#This Row],[Actividad]],1)-1))</f>
        <v>44</v>
      </c>
      <c r="Y1414" s="335">
        <f>MONTH(RP_2024[[#This Row],[FECHA RP]])</f>
        <v>12</v>
      </c>
      <c r="Z1414" s="334" t="str">
        <f>IF(RP_2024[[#This Row],[FEC ANULACION]]="","",MONTH(RP_2024[[#This Row],[FEC ANULACION]]))</f>
        <v/>
      </c>
      <c r="AA1414" s="335" t="s">
        <v>1588</v>
      </c>
      <c r="AB1414" s="335" t="s">
        <v>3389</v>
      </c>
      <c r="AC1414" s="335" t="str">
        <f>MID(RP_2024[[#This Row],[Elemento PEP]],11,2)</f>
        <v>06</v>
      </c>
    </row>
    <row r="1415" spans="1:29">
      <c r="A1415" s="336">
        <v>6166</v>
      </c>
      <c r="B1415" s="346">
        <v>45628</v>
      </c>
      <c r="C1415" s="338" t="s">
        <v>1841</v>
      </c>
      <c r="D1415" s="338" t="s">
        <v>3247</v>
      </c>
      <c r="E1415" s="336" t="s">
        <v>1582</v>
      </c>
      <c r="F1415" s="336">
        <v>6878</v>
      </c>
      <c r="G1415" s="346">
        <v>45624</v>
      </c>
      <c r="H1415" s="339">
        <v>41772024</v>
      </c>
      <c r="I1415" s="339" t="s">
        <v>1828</v>
      </c>
      <c r="J1415" s="339">
        <v>12013</v>
      </c>
      <c r="K1415" s="339" t="s">
        <v>1704</v>
      </c>
      <c r="L1415" s="339" t="s">
        <v>1832</v>
      </c>
      <c r="M1415" s="340">
        <v>364370558</v>
      </c>
      <c r="N1415" s="330">
        <v>0</v>
      </c>
      <c r="O1415" s="337"/>
      <c r="P1415" s="340">
        <f>+RP_2024[[#This Row],[VALOR INICIAL]]-RP_2024[[#This Row],[VALOR ANULACION]]</f>
        <v>364370558</v>
      </c>
      <c r="Q1415" s="341"/>
      <c r="R1415" s="339">
        <f>VALUE(LEFT(RP_2024[[#This Row],[OBJETO]],3))</f>
        <v>547</v>
      </c>
      <c r="S1415" s="342">
        <f t="shared" si="13"/>
        <v>242</v>
      </c>
      <c r="T1415" s="339" t="str">
        <f>SUBSTITUTE(RP_2024[[#This Row],[CODIGO TIPO]],"-","")</f>
        <v>O232020200991122</v>
      </c>
      <c r="U1415" s="335">
        <v>1905049</v>
      </c>
      <c r="V1415" s="339">
        <f>VALUE(LEFT(RIGHT(RP_2024[[#This Row],[IMPUTACION PRESUPUESTAL]],6),3))</f>
        <v>115</v>
      </c>
      <c r="W1415" s="333" t="s">
        <v>1283</v>
      </c>
      <c r="X1415" s="333">
        <f>VALUE(LEFT(RP_2024[[#This Row],[Actividad]],SEARCH(".",RP_2024[[#This Row],[Actividad]],1)-1))</f>
        <v>44</v>
      </c>
      <c r="Y1415" s="335">
        <f>MONTH(RP_2024[[#This Row],[FECHA RP]])</f>
        <v>12</v>
      </c>
      <c r="Z1415" s="334" t="str">
        <f>IF(RP_2024[[#This Row],[FEC ANULACION]]="","",MONTH(RP_2024[[#This Row],[FEC ANULACION]]))</f>
        <v/>
      </c>
      <c r="AA1415" s="335" t="s">
        <v>1589</v>
      </c>
      <c r="AB1415" s="335" t="s">
        <v>3389</v>
      </c>
      <c r="AC1415" s="335" t="str">
        <f>MID(RP_2024[[#This Row],[Elemento PEP]],11,2)</f>
        <v>06</v>
      </c>
    </row>
    <row r="1416" spans="1:29">
      <c r="A1416" s="336">
        <v>6167</v>
      </c>
      <c r="B1416" s="346">
        <v>45628</v>
      </c>
      <c r="C1416" s="338" t="s">
        <v>1892</v>
      </c>
      <c r="D1416" s="338" t="s">
        <v>3247</v>
      </c>
      <c r="E1416" s="336" t="s">
        <v>1582</v>
      </c>
      <c r="F1416" s="336">
        <v>6877</v>
      </c>
      <c r="G1416" s="346">
        <v>45624</v>
      </c>
      <c r="H1416" s="339">
        <v>41772024</v>
      </c>
      <c r="I1416" s="339" t="s">
        <v>1828</v>
      </c>
      <c r="J1416" s="339">
        <v>12013</v>
      </c>
      <c r="K1416" s="339" t="s">
        <v>1704</v>
      </c>
      <c r="L1416" s="339" t="s">
        <v>1832</v>
      </c>
      <c r="M1416" s="340">
        <v>10753116</v>
      </c>
      <c r="N1416" s="330">
        <v>0</v>
      </c>
      <c r="O1416" s="337"/>
      <c r="P1416" s="340">
        <f>+RP_2024[[#This Row],[VALOR INICIAL]]-RP_2024[[#This Row],[VALOR ANULACION]]</f>
        <v>10753116</v>
      </c>
      <c r="Q1416" s="341"/>
      <c r="R1416" s="339">
        <f>VALUE(LEFT(RP_2024[[#This Row],[OBJETO]],3))</f>
        <v>547</v>
      </c>
      <c r="S1416" s="342">
        <f t="shared" si="13"/>
        <v>242</v>
      </c>
      <c r="T1416" s="339" t="str">
        <f>SUBSTITUTE(RP_2024[[#This Row],[CODIGO TIPO]],"-","")</f>
        <v>O232020200991122</v>
      </c>
      <c r="U1416" s="335">
        <v>1905014</v>
      </c>
      <c r="V1416" s="339">
        <f>VALUE(LEFT(RIGHT(RP_2024[[#This Row],[IMPUTACION PRESUPUESTAL]],6),3))</f>
        <v>127</v>
      </c>
      <c r="W1416" s="333" t="s">
        <v>1283</v>
      </c>
      <c r="X1416" s="333">
        <f>VALUE(LEFT(RP_2024[[#This Row],[Actividad]],SEARCH(".",RP_2024[[#This Row],[Actividad]],1)-1))</f>
        <v>44</v>
      </c>
      <c r="Y1416" s="335">
        <f>MONTH(RP_2024[[#This Row],[FECHA RP]])</f>
        <v>12</v>
      </c>
      <c r="Z1416" s="334" t="str">
        <f>IF(RP_2024[[#This Row],[FEC ANULACION]]="","",MONTH(RP_2024[[#This Row],[FEC ANULACION]]))</f>
        <v/>
      </c>
      <c r="AA1416" s="335" t="s">
        <v>1589</v>
      </c>
      <c r="AB1416" s="335" t="s">
        <v>3393</v>
      </c>
      <c r="AC1416" s="335" t="str">
        <f>MID(RP_2024[[#This Row],[Elemento PEP]],11,2)</f>
        <v>07</v>
      </c>
    </row>
    <row r="1417" spans="1:29">
      <c r="A1417" s="336">
        <v>6167</v>
      </c>
      <c r="B1417" s="346">
        <v>45628</v>
      </c>
      <c r="C1417" s="338" t="s">
        <v>1892</v>
      </c>
      <c r="D1417" s="338" t="s">
        <v>3247</v>
      </c>
      <c r="E1417" s="336" t="s">
        <v>1582</v>
      </c>
      <c r="F1417" s="336">
        <v>6877</v>
      </c>
      <c r="G1417" s="346">
        <v>45624</v>
      </c>
      <c r="H1417" s="339">
        <v>41772024</v>
      </c>
      <c r="I1417" s="339" t="s">
        <v>1828</v>
      </c>
      <c r="J1417" s="339">
        <v>57002</v>
      </c>
      <c r="K1417" s="339" t="s">
        <v>1704</v>
      </c>
      <c r="L1417" s="339" t="s">
        <v>1705</v>
      </c>
      <c r="M1417" s="340">
        <v>31282741</v>
      </c>
      <c r="N1417" s="330">
        <v>0</v>
      </c>
      <c r="O1417" s="337"/>
      <c r="P1417" s="340">
        <f>+RP_2024[[#This Row],[VALOR INICIAL]]-RP_2024[[#This Row],[VALOR ANULACION]]</f>
        <v>31282741</v>
      </c>
      <c r="Q1417" s="341"/>
      <c r="R1417" s="339">
        <f>VALUE(LEFT(RP_2024[[#This Row],[OBJETO]],3))</f>
        <v>547</v>
      </c>
      <c r="S1417" s="342">
        <f t="shared" si="13"/>
        <v>242</v>
      </c>
      <c r="T1417" s="339" t="str">
        <f>SUBSTITUTE(RP_2024[[#This Row],[CODIGO TIPO]],"-","")</f>
        <v>O232020200991122</v>
      </c>
      <c r="U1417" s="335">
        <v>1905014</v>
      </c>
      <c r="V1417" s="339">
        <f>VALUE(LEFT(RIGHT(RP_2024[[#This Row],[IMPUTACION PRESUPUESTAL]],6),3))</f>
        <v>127</v>
      </c>
      <c r="W1417" s="333" t="s">
        <v>1283</v>
      </c>
      <c r="X1417" s="333">
        <f>VALUE(LEFT(RP_2024[[#This Row],[Actividad]],SEARCH(".",RP_2024[[#This Row],[Actividad]],1)-1))</f>
        <v>44</v>
      </c>
      <c r="Y1417" s="335">
        <f>MONTH(RP_2024[[#This Row],[FECHA RP]])</f>
        <v>12</v>
      </c>
      <c r="Z1417" s="334" t="str">
        <f>IF(RP_2024[[#This Row],[FEC ANULACION]]="","",MONTH(RP_2024[[#This Row],[FEC ANULACION]]))</f>
        <v/>
      </c>
      <c r="AA1417" s="335" t="s">
        <v>1588</v>
      </c>
      <c r="AB1417" s="335" t="s">
        <v>3393</v>
      </c>
      <c r="AC1417" s="335" t="str">
        <f>MID(RP_2024[[#This Row],[Elemento PEP]],11,2)</f>
        <v>07</v>
      </c>
    </row>
    <row r="1418" spans="1:29">
      <c r="A1418" s="336">
        <v>6168</v>
      </c>
      <c r="B1418" s="346">
        <v>45628</v>
      </c>
      <c r="C1418" s="338" t="s">
        <v>1891</v>
      </c>
      <c r="D1418" s="338" t="s">
        <v>3247</v>
      </c>
      <c r="E1418" s="336" t="s">
        <v>1582</v>
      </c>
      <c r="F1418" s="336">
        <v>6880</v>
      </c>
      <c r="G1418" s="346">
        <v>45624</v>
      </c>
      <c r="H1418" s="339">
        <v>41772024</v>
      </c>
      <c r="I1418" s="339" t="s">
        <v>1828</v>
      </c>
      <c r="J1418" s="339">
        <v>57002</v>
      </c>
      <c r="K1418" s="339" t="s">
        <v>1704</v>
      </c>
      <c r="L1418" s="339" t="s">
        <v>1705</v>
      </c>
      <c r="M1418" s="340">
        <v>6614790</v>
      </c>
      <c r="N1418" s="330">
        <v>0</v>
      </c>
      <c r="O1418" s="337"/>
      <c r="P1418" s="340">
        <f>+RP_2024[[#This Row],[VALOR INICIAL]]-RP_2024[[#This Row],[VALOR ANULACION]]</f>
        <v>6614790</v>
      </c>
      <c r="Q1418" s="341"/>
      <c r="R1418" s="339">
        <f>VALUE(LEFT(RP_2024[[#This Row],[OBJETO]],3))</f>
        <v>547</v>
      </c>
      <c r="S1418" s="342">
        <f t="shared" si="13"/>
        <v>242</v>
      </c>
      <c r="T1418" s="339" t="str">
        <f>SUBSTITUTE(RP_2024[[#This Row],[CODIGO TIPO]],"-","")</f>
        <v>O232020200991122</v>
      </c>
      <c r="U1418" s="335">
        <v>1905014</v>
      </c>
      <c r="V1418" s="339">
        <f>VALUE(LEFT(RIGHT(RP_2024[[#This Row],[IMPUTACION PRESUPUESTAL]],6),3))</f>
        <v>128</v>
      </c>
      <c r="W1418" s="333" t="s">
        <v>1246</v>
      </c>
      <c r="X1418" s="333">
        <f>VALUE(LEFT(RP_2024[[#This Row],[Actividad]],SEARCH(".",RP_2024[[#This Row],[Actividad]],1)-1))</f>
        <v>21</v>
      </c>
      <c r="Y1418" s="335">
        <f>MONTH(RP_2024[[#This Row],[FECHA RP]])</f>
        <v>12</v>
      </c>
      <c r="Z1418" s="334" t="str">
        <f>IF(RP_2024[[#This Row],[FEC ANULACION]]="","",MONTH(RP_2024[[#This Row],[FEC ANULACION]]))</f>
        <v/>
      </c>
      <c r="AA1418" s="335" t="s">
        <v>1588</v>
      </c>
      <c r="AB1418" s="335" t="s">
        <v>3393</v>
      </c>
      <c r="AC1418" s="335" t="str">
        <f>MID(RP_2024[[#This Row],[Elemento PEP]],11,2)</f>
        <v>07</v>
      </c>
    </row>
    <row r="1419" spans="1:29">
      <c r="A1419" s="336">
        <v>6170</v>
      </c>
      <c r="B1419" s="346">
        <v>45628</v>
      </c>
      <c r="C1419" s="338" t="s">
        <v>1882</v>
      </c>
      <c r="D1419" s="338" t="s">
        <v>3247</v>
      </c>
      <c r="E1419" s="336" t="s">
        <v>1582</v>
      </c>
      <c r="F1419" s="336">
        <v>6804</v>
      </c>
      <c r="G1419" s="346">
        <v>45624</v>
      </c>
      <c r="H1419" s="339">
        <v>41772024</v>
      </c>
      <c r="I1419" s="339" t="s">
        <v>1828</v>
      </c>
      <c r="J1419" s="339">
        <v>57002</v>
      </c>
      <c r="K1419" s="339" t="s">
        <v>1704</v>
      </c>
      <c r="L1419" s="339" t="s">
        <v>1705</v>
      </c>
      <c r="M1419" s="340">
        <v>26374192</v>
      </c>
      <c r="N1419" s="330">
        <v>0</v>
      </c>
      <c r="O1419" s="337"/>
      <c r="P1419" s="340">
        <f>+RP_2024[[#This Row],[VALOR INICIAL]]-RP_2024[[#This Row],[VALOR ANULACION]]</f>
        <v>26374192</v>
      </c>
      <c r="Q1419" s="341"/>
      <c r="R1419" s="339">
        <f>VALUE(LEFT(RP_2024[[#This Row],[OBJETO]],3))</f>
        <v>547</v>
      </c>
      <c r="S1419" s="342">
        <f t="shared" si="13"/>
        <v>242</v>
      </c>
      <c r="T1419" s="339" t="str">
        <f>SUBSTITUTE(RP_2024[[#This Row],[CODIGO TIPO]],"-","")</f>
        <v>O232020200991122</v>
      </c>
      <c r="U1419" s="335">
        <v>1905054</v>
      </c>
      <c r="V1419" s="339">
        <f>VALUE(LEFT(RIGHT(RP_2024[[#This Row],[IMPUTACION PRESUPUESTAL]],6),3))</f>
        <v>120</v>
      </c>
      <c r="W1419" s="333" t="s">
        <v>50</v>
      </c>
      <c r="X1419" s="333">
        <f>VALUE(LEFT(RP_2024[[#This Row],[Actividad]],SEARCH(".",RP_2024[[#This Row],[Actividad]],1)-1))</f>
        <v>6</v>
      </c>
      <c r="Y1419" s="335">
        <f>MONTH(RP_2024[[#This Row],[FECHA RP]])</f>
        <v>12</v>
      </c>
      <c r="Z1419" s="334" t="str">
        <f>IF(RP_2024[[#This Row],[FEC ANULACION]]="","",MONTH(RP_2024[[#This Row],[FEC ANULACION]]))</f>
        <v/>
      </c>
      <c r="AA1419" s="335" t="s">
        <v>1588</v>
      </c>
      <c r="AB1419" s="335" t="s">
        <v>3398</v>
      </c>
      <c r="AC1419" s="335" t="str">
        <f>MID(RP_2024[[#This Row],[Elemento PEP]],11,2)</f>
        <v>06</v>
      </c>
    </row>
    <row r="1420" spans="1:29">
      <c r="A1420" s="336">
        <v>6171</v>
      </c>
      <c r="B1420" s="346">
        <v>45628</v>
      </c>
      <c r="C1420" s="338" t="s">
        <v>1881</v>
      </c>
      <c r="D1420" s="338" t="s">
        <v>3247</v>
      </c>
      <c r="E1420" s="336" t="s">
        <v>1582</v>
      </c>
      <c r="F1420" s="336">
        <v>6889</v>
      </c>
      <c r="G1420" s="346">
        <v>45624</v>
      </c>
      <c r="H1420" s="339">
        <v>41772024</v>
      </c>
      <c r="I1420" s="339" t="s">
        <v>1828</v>
      </c>
      <c r="J1420" s="339">
        <v>57002</v>
      </c>
      <c r="K1420" s="339" t="s">
        <v>1704</v>
      </c>
      <c r="L1420" s="339" t="s">
        <v>1705</v>
      </c>
      <c r="M1420" s="340">
        <v>178946678</v>
      </c>
      <c r="N1420" s="330">
        <v>0</v>
      </c>
      <c r="O1420" s="337"/>
      <c r="P1420" s="340">
        <f>+RP_2024[[#This Row],[VALOR INICIAL]]-RP_2024[[#This Row],[VALOR ANULACION]]</f>
        <v>178946678</v>
      </c>
      <c r="Q1420" s="341"/>
      <c r="R1420" s="339">
        <f>VALUE(LEFT(RP_2024[[#This Row],[OBJETO]],3))</f>
        <v>547</v>
      </c>
      <c r="S1420" s="342">
        <f t="shared" si="13"/>
        <v>242</v>
      </c>
      <c r="T1420" s="339" t="str">
        <f>SUBSTITUTE(RP_2024[[#This Row],[CODIGO TIPO]],"-","")</f>
        <v>O232020200991122</v>
      </c>
      <c r="U1420" s="335">
        <v>1905054</v>
      </c>
      <c r="V1420" s="339">
        <f>VALUE(LEFT(RIGHT(RP_2024[[#This Row],[IMPUTACION PRESUPUESTAL]],6),3))</f>
        <v>121</v>
      </c>
      <c r="W1420" s="333" t="s">
        <v>48</v>
      </c>
      <c r="X1420" s="333">
        <f>VALUE(LEFT(RP_2024[[#This Row],[Actividad]],SEARCH(".",RP_2024[[#This Row],[Actividad]],1)-1))</f>
        <v>5</v>
      </c>
      <c r="Y1420" s="335">
        <f>MONTH(RP_2024[[#This Row],[FECHA RP]])</f>
        <v>12</v>
      </c>
      <c r="Z1420" s="334" t="str">
        <f>IF(RP_2024[[#This Row],[FEC ANULACION]]="","",MONTH(RP_2024[[#This Row],[FEC ANULACION]]))</f>
        <v/>
      </c>
      <c r="AA1420" s="335" t="s">
        <v>1588</v>
      </c>
      <c r="AB1420" s="335" t="s">
        <v>3394</v>
      </c>
      <c r="AC1420" s="335" t="str">
        <f>MID(RP_2024[[#This Row],[Elemento PEP]],11,2)</f>
        <v>13</v>
      </c>
    </row>
    <row r="1421" spans="1:29">
      <c r="A1421" s="336">
        <v>6171</v>
      </c>
      <c r="B1421" s="346">
        <v>45628</v>
      </c>
      <c r="C1421" s="338" t="s">
        <v>1881</v>
      </c>
      <c r="D1421" s="338" t="s">
        <v>3247</v>
      </c>
      <c r="E1421" s="336" t="s">
        <v>1582</v>
      </c>
      <c r="F1421" s="336">
        <v>6889</v>
      </c>
      <c r="G1421" s="346">
        <v>45624</v>
      </c>
      <c r="H1421" s="339">
        <v>41772024</v>
      </c>
      <c r="I1421" s="339" t="s">
        <v>1828</v>
      </c>
      <c r="J1421" s="339">
        <v>57002</v>
      </c>
      <c r="K1421" s="339" t="s">
        <v>1704</v>
      </c>
      <c r="L1421" s="339" t="s">
        <v>1705</v>
      </c>
      <c r="M1421" s="340">
        <v>10702747</v>
      </c>
      <c r="N1421" s="330">
        <v>0</v>
      </c>
      <c r="O1421" s="337"/>
      <c r="P1421" s="340">
        <f>+RP_2024[[#This Row],[VALOR INICIAL]]-RP_2024[[#This Row],[VALOR ANULACION]]</f>
        <v>10702747</v>
      </c>
      <c r="Q1421" s="341"/>
      <c r="R1421" s="339">
        <f>VALUE(LEFT(RP_2024[[#This Row],[OBJETO]],3))</f>
        <v>547</v>
      </c>
      <c r="S1421" s="342">
        <f t="shared" si="13"/>
        <v>242</v>
      </c>
      <c r="T1421" s="339" t="str">
        <f>SUBSTITUTE(RP_2024[[#This Row],[CODIGO TIPO]],"-","")</f>
        <v>O232020200991122</v>
      </c>
      <c r="U1421" s="335">
        <v>1905054</v>
      </c>
      <c r="V1421" s="339">
        <f>VALUE(LEFT(RIGHT(RP_2024[[#This Row],[IMPUTACION PRESUPUESTAL]],6),3))</f>
        <v>121</v>
      </c>
      <c r="W1421" s="333" t="s">
        <v>477</v>
      </c>
      <c r="X1421" s="333">
        <f>VALUE(LEFT(RP_2024[[#This Row],[Actividad]],SEARCH(".",RP_2024[[#This Row],[Actividad]],1)-1))</f>
        <v>5</v>
      </c>
      <c r="Y1421" s="335">
        <f>MONTH(RP_2024[[#This Row],[FECHA RP]])</f>
        <v>12</v>
      </c>
      <c r="Z1421" s="334" t="str">
        <f>IF(RP_2024[[#This Row],[FEC ANULACION]]="","",MONTH(RP_2024[[#This Row],[FEC ANULACION]]))</f>
        <v/>
      </c>
      <c r="AA1421" s="335" t="s">
        <v>1588</v>
      </c>
      <c r="AB1421" s="335" t="s">
        <v>3394</v>
      </c>
      <c r="AC1421" s="335" t="str">
        <f>MID(RP_2024[[#This Row],[Elemento PEP]],11,2)</f>
        <v>13</v>
      </c>
    </row>
    <row r="1422" spans="1:29">
      <c r="A1422" s="336">
        <v>6172</v>
      </c>
      <c r="B1422" s="346">
        <v>45628</v>
      </c>
      <c r="C1422" s="338" t="s">
        <v>1883</v>
      </c>
      <c r="D1422" s="338" t="s">
        <v>3247</v>
      </c>
      <c r="E1422" s="336" t="s">
        <v>1582</v>
      </c>
      <c r="F1422" s="336">
        <v>6881</v>
      </c>
      <c r="G1422" s="346">
        <v>45624</v>
      </c>
      <c r="H1422" s="339">
        <v>41772024</v>
      </c>
      <c r="I1422" s="339" t="s">
        <v>1828</v>
      </c>
      <c r="J1422" s="339">
        <v>57002</v>
      </c>
      <c r="K1422" s="339" t="s">
        <v>1704</v>
      </c>
      <c r="L1422" s="339" t="s">
        <v>1705</v>
      </c>
      <c r="M1422" s="340">
        <v>30907805</v>
      </c>
      <c r="N1422" s="330">
        <v>0</v>
      </c>
      <c r="O1422" s="337"/>
      <c r="P1422" s="340">
        <f>+RP_2024[[#This Row],[VALOR INICIAL]]-RP_2024[[#This Row],[VALOR ANULACION]]</f>
        <v>30907805</v>
      </c>
      <c r="Q1422" s="341"/>
      <c r="R1422" s="339">
        <f>VALUE(LEFT(RP_2024[[#This Row],[OBJETO]],3))</f>
        <v>547</v>
      </c>
      <c r="S1422" s="342">
        <f t="shared" si="13"/>
        <v>242</v>
      </c>
      <c r="T1422" s="339" t="str">
        <f>SUBSTITUTE(RP_2024[[#This Row],[CODIGO TIPO]],"-","")</f>
        <v>O232020200991122</v>
      </c>
      <c r="U1422" s="335">
        <v>1905014</v>
      </c>
      <c r="V1422" s="339">
        <f>VALUE(LEFT(RIGHT(RP_2024[[#This Row],[IMPUTACION PRESUPUESTAL]],6),3))</f>
        <v>234</v>
      </c>
      <c r="W1422" s="333" t="s">
        <v>1239</v>
      </c>
      <c r="X1422" s="333">
        <f>VALUE(LEFT(RP_2024[[#This Row],[Actividad]],SEARCH(".",RP_2024[[#This Row],[Actividad]],1)-1))</f>
        <v>13</v>
      </c>
      <c r="Y1422" s="335">
        <f>MONTH(RP_2024[[#This Row],[FECHA RP]])</f>
        <v>12</v>
      </c>
      <c r="Z1422" s="334" t="str">
        <f>IF(RP_2024[[#This Row],[FEC ANULACION]]="","",MONTH(RP_2024[[#This Row],[FEC ANULACION]]))</f>
        <v/>
      </c>
      <c r="AA1422" s="335" t="s">
        <v>1588</v>
      </c>
      <c r="AB1422" s="335" t="s">
        <v>3392</v>
      </c>
      <c r="AC1422" s="335" t="str">
        <f>MID(RP_2024[[#This Row],[Elemento PEP]],11,2)</f>
        <v>13</v>
      </c>
    </row>
    <row r="1423" spans="1:29">
      <c r="A1423" s="336">
        <v>6176</v>
      </c>
      <c r="B1423" s="346">
        <v>45629</v>
      </c>
      <c r="C1423" s="338" t="s">
        <v>1809</v>
      </c>
      <c r="D1423" s="338" t="s">
        <v>3251</v>
      </c>
      <c r="E1423" s="336" t="s">
        <v>1580</v>
      </c>
      <c r="F1423" s="336">
        <v>6731</v>
      </c>
      <c r="G1423" s="346">
        <v>45624</v>
      </c>
      <c r="H1423" s="339">
        <v>41742024</v>
      </c>
      <c r="I1423" s="339" t="s">
        <v>1802</v>
      </c>
      <c r="J1423" s="339">
        <v>57002</v>
      </c>
      <c r="K1423" s="339" t="s">
        <v>1704</v>
      </c>
      <c r="L1423" s="339" t="s">
        <v>1705</v>
      </c>
      <c r="M1423" s="340">
        <v>45751791</v>
      </c>
      <c r="N1423" s="330">
        <v>0</v>
      </c>
      <c r="O1423" s="337"/>
      <c r="P1423" s="340">
        <f>+RP_2024[[#This Row],[VALOR INICIAL]]-RP_2024[[#This Row],[VALOR ANULACION]]</f>
        <v>45751791</v>
      </c>
      <c r="Q1423" s="341"/>
      <c r="R1423" s="339">
        <f>VALUE(LEFT(RP_2024[[#This Row],[OBJETO]],3))</f>
        <v>548</v>
      </c>
      <c r="S1423" s="342">
        <f t="shared" ref="S1423:S1485" si="14">Proyecto</f>
        <v>242</v>
      </c>
      <c r="T1423" s="339" t="str">
        <f>SUBSTITUTE(RP_2024[[#This Row],[CODIGO TIPO]],"-","")</f>
        <v>O232020200991122</v>
      </c>
      <c r="U1423" s="335">
        <v>1905014</v>
      </c>
      <c r="V1423" s="339">
        <f>VALUE(LEFT(RIGHT(RP_2024[[#This Row],[IMPUTACION PRESUPUESTAL]],6),3))</f>
        <v>3</v>
      </c>
      <c r="W1423" s="333" t="s">
        <v>815</v>
      </c>
      <c r="X1423" s="333">
        <f>VALUE(LEFT(RP_2024[[#This Row],[Actividad]],SEARCH(".",RP_2024[[#This Row],[Actividad]],1)-1))</f>
        <v>10</v>
      </c>
      <c r="Y1423" s="335">
        <f>MONTH(RP_2024[[#This Row],[FECHA RP]])</f>
        <v>12</v>
      </c>
      <c r="Z1423" s="334" t="str">
        <f>IF(RP_2024[[#This Row],[FEC ANULACION]]="","",MONTH(RP_2024[[#This Row],[FEC ANULACION]]))</f>
        <v/>
      </c>
      <c r="AA1423" s="335" t="s">
        <v>1588</v>
      </c>
      <c r="AB1423" s="335" t="s">
        <v>3392</v>
      </c>
      <c r="AC1423" s="335" t="str">
        <f>MID(RP_2024[[#This Row],[Elemento PEP]],11,2)</f>
        <v>13</v>
      </c>
    </row>
    <row r="1424" spans="1:29">
      <c r="A1424" s="336">
        <v>6177</v>
      </c>
      <c r="B1424" s="346">
        <v>45629</v>
      </c>
      <c r="C1424" s="338" t="s">
        <v>1813</v>
      </c>
      <c r="D1424" s="338" t="s">
        <v>3251</v>
      </c>
      <c r="E1424" s="336" t="s">
        <v>1580</v>
      </c>
      <c r="F1424" s="336">
        <v>6733</v>
      </c>
      <c r="G1424" s="346">
        <v>45624</v>
      </c>
      <c r="H1424" s="339">
        <v>41742024</v>
      </c>
      <c r="I1424" s="339" t="s">
        <v>1802</v>
      </c>
      <c r="J1424" s="339">
        <v>57002</v>
      </c>
      <c r="K1424" s="339" t="s">
        <v>1704</v>
      </c>
      <c r="L1424" s="339" t="s">
        <v>1705</v>
      </c>
      <c r="M1424" s="340">
        <v>8714997</v>
      </c>
      <c r="N1424" s="330">
        <v>0</v>
      </c>
      <c r="O1424" s="337"/>
      <c r="P1424" s="340">
        <f>+RP_2024[[#This Row],[VALOR INICIAL]]-RP_2024[[#This Row],[VALOR ANULACION]]</f>
        <v>8714997</v>
      </c>
      <c r="Q1424" s="341"/>
      <c r="R1424" s="339">
        <f>VALUE(LEFT(RP_2024[[#This Row],[OBJETO]],3))</f>
        <v>548</v>
      </c>
      <c r="S1424" s="342">
        <f t="shared" si="14"/>
        <v>242</v>
      </c>
      <c r="T1424" s="339" t="str">
        <f>SUBSTITUTE(RP_2024[[#This Row],[CODIGO TIPO]],"-","")</f>
        <v>O232020200991122</v>
      </c>
      <c r="U1424" s="335">
        <v>1905014</v>
      </c>
      <c r="V1424" s="339">
        <f>VALUE(LEFT(RIGHT(RP_2024[[#This Row],[IMPUTACION PRESUPUESTAL]],6),3))</f>
        <v>125</v>
      </c>
      <c r="W1424" s="333" t="s">
        <v>51</v>
      </c>
      <c r="X1424" s="333">
        <f>VALUE(LEFT(RP_2024[[#This Row],[Actividad]],SEARCH(".",RP_2024[[#This Row],[Actividad]],1)-1))</f>
        <v>7</v>
      </c>
      <c r="Y1424" s="335">
        <f>MONTH(RP_2024[[#This Row],[FECHA RP]])</f>
        <v>12</v>
      </c>
      <c r="Z1424" s="334" t="str">
        <f>IF(RP_2024[[#This Row],[FEC ANULACION]]="","",MONTH(RP_2024[[#This Row],[FEC ANULACION]]))</f>
        <v/>
      </c>
      <c r="AA1424" s="335" t="s">
        <v>1588</v>
      </c>
      <c r="AB1424" s="335" t="s">
        <v>3392</v>
      </c>
      <c r="AC1424" s="335" t="str">
        <f>MID(RP_2024[[#This Row],[Elemento PEP]],11,2)</f>
        <v>13</v>
      </c>
    </row>
    <row r="1425" spans="1:29">
      <c r="A1425" s="336">
        <v>6178</v>
      </c>
      <c r="B1425" s="346">
        <v>45629</v>
      </c>
      <c r="C1425" s="338" t="s">
        <v>1812</v>
      </c>
      <c r="D1425" s="338" t="s">
        <v>3251</v>
      </c>
      <c r="E1425" s="336" t="s">
        <v>1580</v>
      </c>
      <c r="F1425" s="336">
        <v>6736</v>
      </c>
      <c r="G1425" s="346">
        <v>45624</v>
      </c>
      <c r="H1425" s="339">
        <v>41742024</v>
      </c>
      <c r="I1425" s="339" t="s">
        <v>1802</v>
      </c>
      <c r="J1425" s="339">
        <v>57002</v>
      </c>
      <c r="K1425" s="339" t="s">
        <v>1704</v>
      </c>
      <c r="L1425" s="339" t="s">
        <v>1705</v>
      </c>
      <c r="M1425" s="340">
        <v>45314954</v>
      </c>
      <c r="N1425" s="330">
        <v>0</v>
      </c>
      <c r="O1425" s="337"/>
      <c r="P1425" s="340">
        <f>+RP_2024[[#This Row],[VALOR INICIAL]]-RP_2024[[#This Row],[VALOR ANULACION]]</f>
        <v>45314954</v>
      </c>
      <c r="Q1425" s="341"/>
      <c r="R1425" s="339">
        <f>VALUE(LEFT(RP_2024[[#This Row],[OBJETO]],3))</f>
        <v>548</v>
      </c>
      <c r="S1425" s="342">
        <f t="shared" si="14"/>
        <v>242</v>
      </c>
      <c r="T1425" s="339" t="str">
        <f>SUBSTITUTE(RP_2024[[#This Row],[CODIGO TIPO]],"-","")</f>
        <v>O232020200991122</v>
      </c>
      <c r="U1425" s="335">
        <v>1905014</v>
      </c>
      <c r="V1425" s="339">
        <f>VALUE(LEFT(RIGHT(RP_2024[[#This Row],[IMPUTACION PRESUPUESTAL]],6),3))</f>
        <v>1</v>
      </c>
      <c r="W1425" s="333" t="s">
        <v>810</v>
      </c>
      <c r="X1425" s="333">
        <f>VALUE(LEFT(RP_2024[[#This Row],[Actividad]],SEARCH(".",RP_2024[[#This Row],[Actividad]],1)-1))</f>
        <v>10</v>
      </c>
      <c r="Y1425" s="335">
        <f>MONTH(RP_2024[[#This Row],[FECHA RP]])</f>
        <v>12</v>
      </c>
      <c r="Z1425" s="334" t="str">
        <f>IF(RP_2024[[#This Row],[FEC ANULACION]]="","",MONTH(RP_2024[[#This Row],[FEC ANULACION]]))</f>
        <v/>
      </c>
      <c r="AA1425" s="335" t="s">
        <v>1588</v>
      </c>
      <c r="AB1425" s="335" t="s">
        <v>3392</v>
      </c>
      <c r="AC1425" s="335" t="str">
        <f>MID(RP_2024[[#This Row],[Elemento PEP]],11,2)</f>
        <v>13</v>
      </c>
    </row>
    <row r="1426" spans="1:29">
      <c r="A1426" s="336">
        <v>6179</v>
      </c>
      <c r="B1426" s="346">
        <v>45629</v>
      </c>
      <c r="C1426" s="338" t="s">
        <v>3000</v>
      </c>
      <c r="D1426" s="338" t="s">
        <v>3251</v>
      </c>
      <c r="E1426" s="336" t="s">
        <v>1580</v>
      </c>
      <c r="F1426" s="336">
        <v>6735</v>
      </c>
      <c r="G1426" s="346">
        <v>45624</v>
      </c>
      <c r="H1426" s="339">
        <v>41742024</v>
      </c>
      <c r="I1426" s="339" t="s">
        <v>1802</v>
      </c>
      <c r="J1426" s="339">
        <v>49940</v>
      </c>
      <c r="K1426" s="339" t="s">
        <v>1704</v>
      </c>
      <c r="L1426" s="339" t="s">
        <v>2984</v>
      </c>
      <c r="M1426" s="340">
        <v>7434672</v>
      </c>
      <c r="N1426" s="330">
        <v>0</v>
      </c>
      <c r="O1426" s="337"/>
      <c r="P1426" s="340">
        <f>+RP_2024[[#This Row],[VALOR INICIAL]]-RP_2024[[#This Row],[VALOR ANULACION]]</f>
        <v>7434672</v>
      </c>
      <c r="Q1426" s="341"/>
      <c r="R1426" s="339">
        <f>VALUE(LEFT(RP_2024[[#This Row],[OBJETO]],3))</f>
        <v>548</v>
      </c>
      <c r="S1426" s="342">
        <f t="shared" si="14"/>
        <v>242</v>
      </c>
      <c r="T1426" s="339" t="str">
        <f>SUBSTITUTE(RP_2024[[#This Row],[CODIGO TIPO]],"-","")</f>
        <v>O232020200991122</v>
      </c>
      <c r="U1426" s="335">
        <v>1905014</v>
      </c>
      <c r="V1426" s="339">
        <f>VALUE(LEFT(RIGHT(RP_2024[[#This Row],[IMPUTACION PRESUPUESTAL]],6),3))</f>
        <v>228</v>
      </c>
      <c r="W1426" s="333" t="s">
        <v>52</v>
      </c>
      <c r="X1426" s="333">
        <f>VALUE(LEFT(RP_2024[[#This Row],[Actividad]],SEARCH(".",RP_2024[[#This Row],[Actividad]],1)-1))</f>
        <v>8</v>
      </c>
      <c r="Y1426" s="335">
        <f>MONTH(RP_2024[[#This Row],[FECHA RP]])</f>
        <v>12</v>
      </c>
      <c r="Z1426" s="334" t="str">
        <f>IF(RP_2024[[#This Row],[FEC ANULACION]]="","",MONTH(RP_2024[[#This Row],[FEC ANULACION]]))</f>
        <v/>
      </c>
      <c r="AA1426" s="335" t="s">
        <v>1591</v>
      </c>
      <c r="AB1426" s="335" t="s">
        <v>3392</v>
      </c>
      <c r="AC1426" s="335" t="str">
        <f>MID(RP_2024[[#This Row],[Elemento PEP]],11,2)</f>
        <v>13</v>
      </c>
    </row>
    <row r="1427" spans="1:29">
      <c r="A1427" s="336">
        <v>6180</v>
      </c>
      <c r="B1427" s="346">
        <v>45629</v>
      </c>
      <c r="C1427" s="338" t="s">
        <v>1834</v>
      </c>
      <c r="D1427" s="338" t="s">
        <v>3251</v>
      </c>
      <c r="E1427" s="336" t="s">
        <v>1580</v>
      </c>
      <c r="F1427" s="336">
        <v>6738</v>
      </c>
      <c r="G1427" s="346">
        <v>45624</v>
      </c>
      <c r="H1427" s="339">
        <v>41742024</v>
      </c>
      <c r="I1427" s="339" t="s">
        <v>1802</v>
      </c>
      <c r="J1427" s="339">
        <v>49809</v>
      </c>
      <c r="K1427" s="339" t="s">
        <v>1704</v>
      </c>
      <c r="L1427" s="339" t="s">
        <v>1719</v>
      </c>
      <c r="M1427" s="340">
        <v>19646539</v>
      </c>
      <c r="N1427" s="330">
        <v>0</v>
      </c>
      <c r="O1427" s="337"/>
      <c r="P1427" s="340">
        <f>+RP_2024[[#This Row],[VALOR INICIAL]]-RP_2024[[#This Row],[VALOR ANULACION]]</f>
        <v>19646539</v>
      </c>
      <c r="Q1427" s="341"/>
      <c r="R1427" s="339">
        <f>VALUE(LEFT(RP_2024[[#This Row],[OBJETO]],3))</f>
        <v>548</v>
      </c>
      <c r="S1427" s="342">
        <f t="shared" si="14"/>
        <v>242</v>
      </c>
      <c r="T1427" s="339" t="str">
        <f>SUBSTITUTE(RP_2024[[#This Row],[CODIGO TIPO]],"-","")</f>
        <v>O232020200991122</v>
      </c>
      <c r="U1427" s="335">
        <v>1905014</v>
      </c>
      <c r="V1427" s="339">
        <f>VALUE(LEFT(RIGHT(RP_2024[[#This Row],[IMPUTACION PRESUPUESTAL]],6),3))</f>
        <v>131</v>
      </c>
      <c r="W1427" s="333" t="s">
        <v>1252</v>
      </c>
      <c r="X1427" s="333">
        <f>VALUE(LEFT(RP_2024[[#This Row],[Actividad]],SEARCH(".",RP_2024[[#This Row],[Actividad]],1)-1))</f>
        <v>26</v>
      </c>
      <c r="Y1427" s="335">
        <f>MONTH(RP_2024[[#This Row],[FECHA RP]])</f>
        <v>12</v>
      </c>
      <c r="Z1427" s="334" t="str">
        <f>IF(RP_2024[[#This Row],[FEC ANULACION]]="","",MONTH(RP_2024[[#This Row],[FEC ANULACION]]))</f>
        <v/>
      </c>
      <c r="AA1427" s="335" t="s">
        <v>1589</v>
      </c>
      <c r="AB1427" s="335" t="s">
        <v>3390</v>
      </c>
      <c r="AC1427" s="335" t="str">
        <f>MID(RP_2024[[#This Row],[Elemento PEP]],11,2)</f>
        <v>08</v>
      </c>
    </row>
    <row r="1428" spans="1:29">
      <c r="A1428" s="336">
        <v>6181</v>
      </c>
      <c r="B1428" s="346">
        <v>45629</v>
      </c>
      <c r="C1428" s="338" t="s">
        <v>1805</v>
      </c>
      <c r="D1428" s="338" t="s">
        <v>3251</v>
      </c>
      <c r="E1428" s="336" t="s">
        <v>1580</v>
      </c>
      <c r="F1428" s="336">
        <v>6737</v>
      </c>
      <c r="G1428" s="346">
        <v>45624</v>
      </c>
      <c r="H1428" s="339">
        <v>41742024</v>
      </c>
      <c r="I1428" s="339" t="s">
        <v>1802</v>
      </c>
      <c r="J1428" s="339">
        <v>57002</v>
      </c>
      <c r="K1428" s="339" t="s">
        <v>1704</v>
      </c>
      <c r="L1428" s="339" t="s">
        <v>1705</v>
      </c>
      <c r="M1428" s="340">
        <v>7750341</v>
      </c>
      <c r="N1428" s="330">
        <v>0</v>
      </c>
      <c r="O1428" s="337"/>
      <c r="P1428" s="340">
        <f>+RP_2024[[#This Row],[VALOR INICIAL]]-RP_2024[[#This Row],[VALOR ANULACION]]</f>
        <v>7750341</v>
      </c>
      <c r="Q1428" s="341"/>
      <c r="R1428" s="339">
        <f>VALUE(LEFT(RP_2024[[#This Row],[OBJETO]],3))</f>
        <v>548</v>
      </c>
      <c r="S1428" s="342">
        <f t="shared" si="14"/>
        <v>242</v>
      </c>
      <c r="T1428" s="339" t="str">
        <f>SUBSTITUTE(RP_2024[[#This Row],[CODIGO TIPO]],"-","")</f>
        <v>O232020200991122</v>
      </c>
      <c r="U1428" s="335">
        <v>1905014</v>
      </c>
      <c r="V1428" s="339">
        <f>VALUE(LEFT(RIGHT(RP_2024[[#This Row],[IMPUTACION PRESUPUESTAL]],6),3))</f>
        <v>130</v>
      </c>
      <c r="W1428" s="333" t="s">
        <v>1254</v>
      </c>
      <c r="X1428" s="333">
        <f>VALUE(LEFT(RP_2024[[#This Row],[Actividad]],SEARCH(".",RP_2024[[#This Row],[Actividad]],1)-1))</f>
        <v>28</v>
      </c>
      <c r="Y1428" s="335">
        <f>MONTH(RP_2024[[#This Row],[FECHA RP]])</f>
        <v>12</v>
      </c>
      <c r="Z1428" s="334" t="str">
        <f>IF(RP_2024[[#This Row],[FEC ANULACION]]="","",MONTH(RP_2024[[#This Row],[FEC ANULACION]]))</f>
        <v/>
      </c>
      <c r="AA1428" s="335" t="s">
        <v>1588</v>
      </c>
      <c r="AB1428" s="335" t="s">
        <v>3390</v>
      </c>
      <c r="AC1428" s="335" t="str">
        <f>MID(RP_2024[[#This Row],[Elemento PEP]],11,2)</f>
        <v>08</v>
      </c>
    </row>
    <row r="1429" spans="1:29">
      <c r="A1429" s="336">
        <v>6182</v>
      </c>
      <c r="B1429" s="346">
        <v>45629</v>
      </c>
      <c r="C1429" s="338" t="s">
        <v>1819</v>
      </c>
      <c r="D1429" s="338" t="s">
        <v>3251</v>
      </c>
      <c r="E1429" s="336" t="s">
        <v>1580</v>
      </c>
      <c r="F1429" s="336">
        <v>6739</v>
      </c>
      <c r="G1429" s="346">
        <v>45624</v>
      </c>
      <c r="H1429" s="339">
        <v>41742024</v>
      </c>
      <c r="I1429" s="339" t="s">
        <v>1802</v>
      </c>
      <c r="J1429" s="339">
        <v>57002</v>
      </c>
      <c r="K1429" s="339" t="s">
        <v>1704</v>
      </c>
      <c r="L1429" s="339" t="s">
        <v>1705</v>
      </c>
      <c r="M1429" s="340">
        <v>21741476</v>
      </c>
      <c r="N1429" s="330">
        <v>0</v>
      </c>
      <c r="O1429" s="337"/>
      <c r="P1429" s="340">
        <f>+RP_2024[[#This Row],[VALOR INICIAL]]-RP_2024[[#This Row],[VALOR ANULACION]]</f>
        <v>21741476</v>
      </c>
      <c r="Q1429" s="341"/>
      <c r="R1429" s="339">
        <f>VALUE(LEFT(RP_2024[[#This Row],[OBJETO]],3))</f>
        <v>548</v>
      </c>
      <c r="S1429" s="342">
        <f t="shared" si="14"/>
        <v>242</v>
      </c>
      <c r="T1429" s="339" t="str">
        <f>SUBSTITUTE(RP_2024[[#This Row],[CODIGO TIPO]],"-","")</f>
        <v>O232020200991122</v>
      </c>
      <c r="U1429" s="335">
        <v>1905014</v>
      </c>
      <c r="V1429" s="339">
        <f>VALUE(LEFT(RIGHT(RP_2024[[#This Row],[IMPUTACION PRESUPUESTAL]],6),3))</f>
        <v>134</v>
      </c>
      <c r="W1429" s="333" t="s">
        <v>1253</v>
      </c>
      <c r="X1429" s="333">
        <f>VALUE(LEFT(RP_2024[[#This Row],[Actividad]],SEARCH(".",RP_2024[[#This Row],[Actividad]],1)-1))</f>
        <v>27</v>
      </c>
      <c r="Y1429" s="335">
        <f>MONTH(RP_2024[[#This Row],[FECHA RP]])</f>
        <v>12</v>
      </c>
      <c r="Z1429" s="334" t="str">
        <f>IF(RP_2024[[#This Row],[FEC ANULACION]]="","",MONTH(RP_2024[[#This Row],[FEC ANULACION]]))</f>
        <v/>
      </c>
      <c r="AA1429" s="335" t="s">
        <v>1588</v>
      </c>
      <c r="AB1429" s="335" t="s">
        <v>3390</v>
      </c>
      <c r="AC1429" s="335" t="str">
        <f>MID(RP_2024[[#This Row],[Elemento PEP]],11,2)</f>
        <v>08</v>
      </c>
    </row>
    <row r="1430" spans="1:29">
      <c r="A1430" s="336">
        <v>6183</v>
      </c>
      <c r="B1430" s="346">
        <v>45629</v>
      </c>
      <c r="C1430" s="338" t="s">
        <v>1814</v>
      </c>
      <c r="D1430" s="338" t="s">
        <v>3251</v>
      </c>
      <c r="E1430" s="336" t="s">
        <v>1580</v>
      </c>
      <c r="F1430" s="336">
        <v>6740</v>
      </c>
      <c r="G1430" s="346">
        <v>45624</v>
      </c>
      <c r="H1430" s="339">
        <v>41742024</v>
      </c>
      <c r="I1430" s="339" t="s">
        <v>1802</v>
      </c>
      <c r="J1430" s="339">
        <v>57002</v>
      </c>
      <c r="K1430" s="339" t="s">
        <v>1704</v>
      </c>
      <c r="L1430" s="339" t="s">
        <v>1705</v>
      </c>
      <c r="M1430" s="340">
        <v>7023515</v>
      </c>
      <c r="N1430" s="330">
        <v>0</v>
      </c>
      <c r="O1430" s="337"/>
      <c r="P1430" s="340">
        <f>+RP_2024[[#This Row],[VALOR INICIAL]]-RP_2024[[#This Row],[VALOR ANULACION]]</f>
        <v>7023515</v>
      </c>
      <c r="Q1430" s="341"/>
      <c r="R1430" s="339">
        <f>VALUE(LEFT(RP_2024[[#This Row],[OBJETO]],3))</f>
        <v>548</v>
      </c>
      <c r="S1430" s="342">
        <f t="shared" si="14"/>
        <v>242</v>
      </c>
      <c r="T1430" s="339" t="str">
        <f>SUBSTITUTE(RP_2024[[#This Row],[CODIGO TIPO]],"-","")</f>
        <v>O232020200991122</v>
      </c>
      <c r="U1430" s="335">
        <v>1905014</v>
      </c>
      <c r="V1430" s="339">
        <f>VALUE(LEFT(RIGHT(RP_2024[[#This Row],[IMPUTACION PRESUPUESTAL]],6),3))</f>
        <v>139</v>
      </c>
      <c r="W1430" s="333" t="s">
        <v>1251</v>
      </c>
      <c r="X1430" s="333">
        <f>VALUE(LEFT(RP_2024[[#This Row],[Actividad]],SEARCH(".",RP_2024[[#This Row],[Actividad]],1)-1))</f>
        <v>25</v>
      </c>
      <c r="Y1430" s="335">
        <f>MONTH(RP_2024[[#This Row],[FECHA RP]])</f>
        <v>12</v>
      </c>
      <c r="Z1430" s="334" t="str">
        <f>IF(RP_2024[[#This Row],[FEC ANULACION]]="","",MONTH(RP_2024[[#This Row],[FEC ANULACION]]))</f>
        <v/>
      </c>
      <c r="AA1430" s="335" t="s">
        <v>1588</v>
      </c>
      <c r="AB1430" s="335" t="s">
        <v>3391</v>
      </c>
      <c r="AC1430" s="335" t="str">
        <f>MID(RP_2024[[#This Row],[Elemento PEP]],11,2)</f>
        <v>09</v>
      </c>
    </row>
    <row r="1431" spans="1:29">
      <c r="A1431" s="336">
        <v>6184</v>
      </c>
      <c r="B1431" s="346">
        <v>45629</v>
      </c>
      <c r="C1431" s="338" t="s">
        <v>1845</v>
      </c>
      <c r="D1431" s="338" t="s">
        <v>3251</v>
      </c>
      <c r="E1431" s="336" t="s">
        <v>1580</v>
      </c>
      <c r="F1431" s="336">
        <v>6743</v>
      </c>
      <c r="G1431" s="346">
        <v>45624</v>
      </c>
      <c r="H1431" s="339">
        <v>41742024</v>
      </c>
      <c r="I1431" s="339" t="s">
        <v>1802</v>
      </c>
      <c r="J1431" s="339">
        <v>57002</v>
      </c>
      <c r="K1431" s="339" t="s">
        <v>1704</v>
      </c>
      <c r="L1431" s="339" t="s">
        <v>1705</v>
      </c>
      <c r="M1431" s="340">
        <v>58187974</v>
      </c>
      <c r="N1431" s="330">
        <v>0</v>
      </c>
      <c r="O1431" s="337"/>
      <c r="P1431" s="340">
        <f>+RP_2024[[#This Row],[VALOR INICIAL]]-RP_2024[[#This Row],[VALOR ANULACION]]</f>
        <v>58187974</v>
      </c>
      <c r="Q1431" s="341"/>
      <c r="R1431" s="339">
        <f>VALUE(LEFT(RP_2024[[#This Row],[OBJETO]],3))</f>
        <v>548</v>
      </c>
      <c r="S1431" s="342">
        <f t="shared" si="14"/>
        <v>242</v>
      </c>
      <c r="T1431" s="339" t="str">
        <f>SUBSTITUTE(RP_2024[[#This Row],[CODIGO TIPO]],"-","")</f>
        <v>O232020200991122</v>
      </c>
      <c r="U1431" s="335">
        <v>1905014</v>
      </c>
      <c r="V1431" s="339">
        <f>VALUE(LEFT(RIGHT(RP_2024[[#This Row],[IMPUTACION PRESUPUESTAL]],6),3))</f>
        <v>126</v>
      </c>
      <c r="W1431" s="333" t="s">
        <v>1245</v>
      </c>
      <c r="X1431" s="333">
        <f>VALUE(LEFT(RP_2024[[#This Row],[Actividad]],SEARCH(".",RP_2024[[#This Row],[Actividad]],1)-1))</f>
        <v>20</v>
      </c>
      <c r="Y1431" s="335">
        <f>MONTH(RP_2024[[#This Row],[FECHA RP]])</f>
        <v>12</v>
      </c>
      <c r="Z1431" s="334" t="str">
        <f>IF(RP_2024[[#This Row],[FEC ANULACION]]="","",MONTH(RP_2024[[#This Row],[FEC ANULACION]]))</f>
        <v/>
      </c>
      <c r="AA1431" s="335" t="s">
        <v>1588</v>
      </c>
      <c r="AB1431" s="335" t="s">
        <v>3392</v>
      </c>
      <c r="AC1431" s="335" t="str">
        <f>MID(RP_2024[[#This Row],[Elemento PEP]],11,2)</f>
        <v>13</v>
      </c>
    </row>
    <row r="1432" spans="1:29">
      <c r="A1432" s="336">
        <v>6185</v>
      </c>
      <c r="B1432" s="346">
        <v>45629</v>
      </c>
      <c r="C1432" s="338" t="s">
        <v>1803</v>
      </c>
      <c r="D1432" s="338" t="s">
        <v>3251</v>
      </c>
      <c r="E1432" s="336" t="s">
        <v>1580</v>
      </c>
      <c r="F1432" s="336">
        <v>6742</v>
      </c>
      <c r="G1432" s="346">
        <v>45624</v>
      </c>
      <c r="H1432" s="339">
        <v>41742024</v>
      </c>
      <c r="I1432" s="339" t="s">
        <v>1802</v>
      </c>
      <c r="J1432" s="339">
        <v>57002</v>
      </c>
      <c r="K1432" s="339" t="s">
        <v>1704</v>
      </c>
      <c r="L1432" s="339" t="s">
        <v>1705</v>
      </c>
      <c r="M1432" s="340">
        <v>9307008</v>
      </c>
      <c r="N1432" s="330">
        <v>0</v>
      </c>
      <c r="O1432" s="337"/>
      <c r="P1432" s="340">
        <f>+RP_2024[[#This Row],[VALOR INICIAL]]-RP_2024[[#This Row],[VALOR ANULACION]]</f>
        <v>9307008</v>
      </c>
      <c r="Q1432" s="341"/>
      <c r="R1432" s="339">
        <f>VALUE(LEFT(RP_2024[[#This Row],[OBJETO]],3))</f>
        <v>548</v>
      </c>
      <c r="S1432" s="342">
        <f t="shared" si="14"/>
        <v>242</v>
      </c>
      <c r="T1432" s="339" t="str">
        <f>SUBSTITUTE(RP_2024[[#This Row],[CODIGO TIPO]],"-","")</f>
        <v>O232020200991122</v>
      </c>
      <c r="U1432" s="335">
        <v>1905014</v>
      </c>
      <c r="V1432" s="339">
        <f>VALUE(LEFT(RIGHT(RP_2024[[#This Row],[IMPUTACION PRESUPUESTAL]],6),3))</f>
        <v>136</v>
      </c>
      <c r="W1432" s="333" t="s">
        <v>1249</v>
      </c>
      <c r="X1432" s="333">
        <f>VALUE(LEFT(RP_2024[[#This Row],[Actividad]],SEARCH(".",RP_2024[[#This Row],[Actividad]],1)-1))</f>
        <v>24</v>
      </c>
      <c r="Y1432" s="335">
        <f>MONTH(RP_2024[[#This Row],[FECHA RP]])</f>
        <v>12</v>
      </c>
      <c r="Z1432" s="334" t="str">
        <f>IF(RP_2024[[#This Row],[FEC ANULACION]]="","",MONTH(RP_2024[[#This Row],[FEC ANULACION]]))</f>
        <v/>
      </c>
      <c r="AA1432" s="335" t="s">
        <v>1588</v>
      </c>
      <c r="AB1432" s="335" t="s">
        <v>3391</v>
      </c>
      <c r="AC1432" s="335" t="str">
        <f>MID(RP_2024[[#This Row],[Elemento PEP]],11,2)</f>
        <v>09</v>
      </c>
    </row>
    <row r="1433" spans="1:29">
      <c r="A1433" s="336">
        <v>6186</v>
      </c>
      <c r="B1433" s="346">
        <v>45629</v>
      </c>
      <c r="C1433" s="338" t="s">
        <v>1803</v>
      </c>
      <c r="D1433" s="338" t="s">
        <v>3251</v>
      </c>
      <c r="E1433" s="336" t="s">
        <v>1580</v>
      </c>
      <c r="F1433" s="336">
        <v>6741</v>
      </c>
      <c r="G1433" s="346">
        <v>45624</v>
      </c>
      <c r="H1433" s="339">
        <v>41742024</v>
      </c>
      <c r="I1433" s="339" t="s">
        <v>1802</v>
      </c>
      <c r="J1433" s="339">
        <v>12013</v>
      </c>
      <c r="K1433" s="339" t="s">
        <v>1704</v>
      </c>
      <c r="L1433" s="339" t="s">
        <v>1832</v>
      </c>
      <c r="M1433" s="340">
        <v>953758</v>
      </c>
      <c r="N1433" s="330">
        <v>0</v>
      </c>
      <c r="O1433" s="337"/>
      <c r="P1433" s="340">
        <f>+RP_2024[[#This Row],[VALOR INICIAL]]-RP_2024[[#This Row],[VALOR ANULACION]]</f>
        <v>953758</v>
      </c>
      <c r="Q1433" s="341"/>
      <c r="R1433" s="339">
        <f>VALUE(LEFT(RP_2024[[#This Row],[OBJETO]],3))</f>
        <v>548</v>
      </c>
      <c r="S1433" s="342">
        <f t="shared" si="14"/>
        <v>242</v>
      </c>
      <c r="T1433" s="339" t="str">
        <f>SUBSTITUTE(RP_2024[[#This Row],[CODIGO TIPO]],"-","")</f>
        <v>O232020200991122</v>
      </c>
      <c r="U1433" s="335">
        <v>1905014</v>
      </c>
      <c r="V1433" s="339">
        <f>VALUE(LEFT(RIGHT(RP_2024[[#This Row],[IMPUTACION PRESUPUESTAL]],6),3))</f>
        <v>136</v>
      </c>
      <c r="W1433" s="333" t="s">
        <v>1250</v>
      </c>
      <c r="X1433" s="333">
        <f>VALUE(LEFT(RP_2024[[#This Row],[Actividad]],SEARCH(".",RP_2024[[#This Row],[Actividad]],1)-1))</f>
        <v>24</v>
      </c>
      <c r="Y1433" s="335">
        <f>MONTH(RP_2024[[#This Row],[FECHA RP]])</f>
        <v>12</v>
      </c>
      <c r="Z1433" s="334" t="str">
        <f>IF(RP_2024[[#This Row],[FEC ANULACION]]="","",MONTH(RP_2024[[#This Row],[FEC ANULACION]]))</f>
        <v/>
      </c>
      <c r="AA1433" s="335" t="s">
        <v>1589</v>
      </c>
      <c r="AB1433" s="335" t="s">
        <v>3391</v>
      </c>
      <c r="AC1433" s="335" t="str">
        <f>MID(RP_2024[[#This Row],[Elemento PEP]],11,2)</f>
        <v>09</v>
      </c>
    </row>
    <row r="1434" spans="1:29">
      <c r="A1434" s="336">
        <v>6187</v>
      </c>
      <c r="B1434" s="346">
        <v>45629</v>
      </c>
      <c r="C1434" s="338" t="s">
        <v>1808</v>
      </c>
      <c r="D1434" s="338" t="s">
        <v>3251</v>
      </c>
      <c r="E1434" s="336" t="s">
        <v>1580</v>
      </c>
      <c r="F1434" s="336">
        <v>6745</v>
      </c>
      <c r="G1434" s="346">
        <v>45624</v>
      </c>
      <c r="H1434" s="339">
        <v>41742024</v>
      </c>
      <c r="I1434" s="339" t="s">
        <v>1802</v>
      </c>
      <c r="J1434" s="339">
        <v>57002</v>
      </c>
      <c r="K1434" s="339" t="s">
        <v>1704</v>
      </c>
      <c r="L1434" s="339" t="s">
        <v>1705</v>
      </c>
      <c r="M1434" s="340">
        <v>13995098</v>
      </c>
      <c r="N1434" s="330">
        <v>0</v>
      </c>
      <c r="O1434" s="337"/>
      <c r="P1434" s="340">
        <f>+RP_2024[[#This Row],[VALOR INICIAL]]-RP_2024[[#This Row],[VALOR ANULACION]]</f>
        <v>13995098</v>
      </c>
      <c r="Q1434" s="341"/>
      <c r="R1434" s="339">
        <f>VALUE(LEFT(RP_2024[[#This Row],[OBJETO]],3))</f>
        <v>548</v>
      </c>
      <c r="S1434" s="342">
        <f t="shared" si="14"/>
        <v>242</v>
      </c>
      <c r="T1434" s="339" t="str">
        <f>SUBSTITUTE(RP_2024[[#This Row],[CODIGO TIPO]],"-","")</f>
        <v>O232020200991122</v>
      </c>
      <c r="U1434" s="335">
        <v>1905014</v>
      </c>
      <c r="V1434" s="339">
        <f>VALUE(LEFT(RIGHT(RP_2024[[#This Row],[IMPUTACION PRESUPUESTAL]],6),3))</f>
        <v>232</v>
      </c>
      <c r="W1434" s="333" t="s">
        <v>1237</v>
      </c>
      <c r="X1434" s="333">
        <f>VALUE(LEFT(RP_2024[[#This Row],[Actividad]],SEARCH(".",RP_2024[[#This Row],[Actividad]],1)-1))</f>
        <v>11</v>
      </c>
      <c r="Y1434" s="335">
        <f>MONTH(RP_2024[[#This Row],[FECHA RP]])</f>
        <v>12</v>
      </c>
      <c r="Z1434" s="334" t="str">
        <f>IF(RP_2024[[#This Row],[FEC ANULACION]]="","",MONTH(RP_2024[[#This Row],[FEC ANULACION]]))</f>
        <v/>
      </c>
      <c r="AA1434" s="335" t="s">
        <v>1588</v>
      </c>
      <c r="AB1434" s="335" t="s">
        <v>3393</v>
      </c>
      <c r="AC1434" s="335" t="str">
        <f>MID(RP_2024[[#This Row],[Elemento PEP]],11,2)</f>
        <v>07</v>
      </c>
    </row>
    <row r="1435" spans="1:29">
      <c r="A1435" s="336">
        <v>6188</v>
      </c>
      <c r="B1435" s="346">
        <v>45629</v>
      </c>
      <c r="C1435" s="338" t="s">
        <v>1864</v>
      </c>
      <c r="D1435" s="338" t="s">
        <v>3251</v>
      </c>
      <c r="E1435" s="336" t="s">
        <v>1580</v>
      </c>
      <c r="F1435" s="336">
        <v>6744</v>
      </c>
      <c r="G1435" s="346">
        <v>45624</v>
      </c>
      <c r="H1435" s="339">
        <v>41742024</v>
      </c>
      <c r="I1435" s="339" t="s">
        <v>1802</v>
      </c>
      <c r="J1435" s="339">
        <v>57002</v>
      </c>
      <c r="K1435" s="339" t="s">
        <v>1704</v>
      </c>
      <c r="L1435" s="339" t="s">
        <v>1705</v>
      </c>
      <c r="M1435" s="340">
        <v>73175477</v>
      </c>
      <c r="N1435" s="330">
        <v>0</v>
      </c>
      <c r="O1435" s="337"/>
      <c r="P1435" s="340">
        <f>+RP_2024[[#This Row],[VALOR INICIAL]]-RP_2024[[#This Row],[VALOR ANULACION]]</f>
        <v>73175477</v>
      </c>
      <c r="Q1435" s="341"/>
      <c r="R1435" s="339">
        <f>VALUE(LEFT(RP_2024[[#This Row],[OBJETO]],3))</f>
        <v>548</v>
      </c>
      <c r="S1435" s="342">
        <f t="shared" si="14"/>
        <v>242</v>
      </c>
      <c r="T1435" s="339" t="str">
        <f>SUBSTITUTE(RP_2024[[#This Row],[CODIGO TIPO]],"-","")</f>
        <v>O232020200991122</v>
      </c>
      <c r="U1435" s="335">
        <v>1905014</v>
      </c>
      <c r="V1435" s="339">
        <f>VALUE(LEFT(RIGHT(RP_2024[[#This Row],[IMPUTACION PRESUPUESTAL]],6),3))</f>
        <v>158</v>
      </c>
      <c r="W1435" s="333" t="s">
        <v>53</v>
      </c>
      <c r="X1435" s="333">
        <f>VALUE(LEFT(RP_2024[[#This Row],[Actividad]],SEARCH(".",RP_2024[[#This Row],[Actividad]],1)-1))</f>
        <v>9</v>
      </c>
      <c r="Y1435" s="335">
        <f>MONTH(RP_2024[[#This Row],[FECHA RP]])</f>
        <v>12</v>
      </c>
      <c r="Z1435" s="334" t="str">
        <f>IF(RP_2024[[#This Row],[FEC ANULACION]]="","",MONTH(RP_2024[[#This Row],[FEC ANULACION]]))</f>
        <v/>
      </c>
      <c r="AA1435" s="335" t="s">
        <v>1588</v>
      </c>
      <c r="AB1435" s="335" t="s">
        <v>3392</v>
      </c>
      <c r="AC1435" s="335" t="str">
        <f>MID(RP_2024[[#This Row],[Elemento PEP]],11,2)</f>
        <v>13</v>
      </c>
    </row>
    <row r="1436" spans="1:29">
      <c r="A1436" s="336">
        <v>6189</v>
      </c>
      <c r="B1436" s="346">
        <v>45629</v>
      </c>
      <c r="C1436" s="338" t="s">
        <v>1810</v>
      </c>
      <c r="D1436" s="338" t="s">
        <v>3251</v>
      </c>
      <c r="E1436" s="336" t="s">
        <v>1580</v>
      </c>
      <c r="F1436" s="336">
        <v>6747</v>
      </c>
      <c r="G1436" s="346">
        <v>45624</v>
      </c>
      <c r="H1436" s="339">
        <v>41742024</v>
      </c>
      <c r="I1436" s="339" t="s">
        <v>1802</v>
      </c>
      <c r="J1436" s="339">
        <v>57002</v>
      </c>
      <c r="K1436" s="339" t="s">
        <v>1704</v>
      </c>
      <c r="L1436" s="339" t="s">
        <v>1705</v>
      </c>
      <c r="M1436" s="340">
        <v>25496897</v>
      </c>
      <c r="N1436" s="330">
        <v>0</v>
      </c>
      <c r="O1436" s="337"/>
      <c r="P1436" s="340">
        <f>+RP_2024[[#This Row],[VALOR INICIAL]]-RP_2024[[#This Row],[VALOR ANULACION]]</f>
        <v>25496897</v>
      </c>
      <c r="Q1436" s="341"/>
      <c r="R1436" s="339">
        <f>VALUE(LEFT(RP_2024[[#This Row],[OBJETO]],3))</f>
        <v>548</v>
      </c>
      <c r="S1436" s="342">
        <f t="shared" si="14"/>
        <v>242</v>
      </c>
      <c r="T1436" s="339" t="str">
        <f>SUBSTITUTE(RP_2024[[#This Row],[CODIGO TIPO]],"-","")</f>
        <v>O232020200991122</v>
      </c>
      <c r="U1436" s="335">
        <v>1905014</v>
      </c>
      <c r="V1436" s="339">
        <f>VALUE(LEFT(RIGHT(RP_2024[[#This Row],[IMPUTACION PRESUPUESTAL]],6),3))</f>
        <v>233</v>
      </c>
      <c r="W1436" s="333" t="s">
        <v>1238</v>
      </c>
      <c r="X1436" s="333">
        <f>VALUE(LEFT(RP_2024[[#This Row],[Actividad]],SEARCH(".",RP_2024[[#This Row],[Actividad]],1)-1))</f>
        <v>12</v>
      </c>
      <c r="Y1436" s="335">
        <f>MONTH(RP_2024[[#This Row],[FECHA RP]])</f>
        <v>12</v>
      </c>
      <c r="Z1436" s="334" t="str">
        <f>IF(RP_2024[[#This Row],[FEC ANULACION]]="","",MONTH(RP_2024[[#This Row],[FEC ANULACION]]))</f>
        <v/>
      </c>
      <c r="AA1436" s="335" t="s">
        <v>1588</v>
      </c>
      <c r="AB1436" s="335" t="s">
        <v>3392</v>
      </c>
      <c r="AC1436" s="335" t="str">
        <f>MID(RP_2024[[#This Row],[Elemento PEP]],11,2)</f>
        <v>13</v>
      </c>
    </row>
    <row r="1437" spans="1:29">
      <c r="A1437" s="336">
        <v>6190</v>
      </c>
      <c r="B1437" s="346">
        <v>45629</v>
      </c>
      <c r="C1437" s="338" t="s">
        <v>2996</v>
      </c>
      <c r="D1437" s="338" t="s">
        <v>3251</v>
      </c>
      <c r="E1437" s="336" t="s">
        <v>1580</v>
      </c>
      <c r="F1437" s="336">
        <v>6748</v>
      </c>
      <c r="G1437" s="346">
        <v>45624</v>
      </c>
      <c r="H1437" s="339">
        <v>41742024</v>
      </c>
      <c r="I1437" s="339" t="s">
        <v>1802</v>
      </c>
      <c r="J1437" s="339">
        <v>49940</v>
      </c>
      <c r="K1437" s="339" t="s">
        <v>1704</v>
      </c>
      <c r="L1437" s="339" t="s">
        <v>2984</v>
      </c>
      <c r="M1437" s="340">
        <v>14610277</v>
      </c>
      <c r="N1437" s="330">
        <v>0</v>
      </c>
      <c r="O1437" s="337"/>
      <c r="P1437" s="340">
        <f>+RP_2024[[#This Row],[VALOR INICIAL]]-RP_2024[[#This Row],[VALOR ANULACION]]</f>
        <v>14610277</v>
      </c>
      <c r="Q1437" s="341"/>
      <c r="R1437" s="339">
        <f>VALUE(LEFT(RP_2024[[#This Row],[OBJETO]],3))</f>
        <v>548</v>
      </c>
      <c r="S1437" s="342">
        <f t="shared" si="14"/>
        <v>242</v>
      </c>
      <c r="T1437" s="339" t="str">
        <f>SUBSTITUTE(RP_2024[[#This Row],[CODIGO TIPO]],"-","")</f>
        <v>O232020200991122</v>
      </c>
      <c r="U1437" s="335">
        <v>1905014</v>
      </c>
      <c r="V1437" s="339">
        <f>VALUE(LEFT(RIGHT(RP_2024[[#This Row],[IMPUTACION PRESUPUESTAL]],6),3))</f>
        <v>229</v>
      </c>
      <c r="W1437" s="333" t="s">
        <v>1241</v>
      </c>
      <c r="X1437" s="333">
        <f>VALUE(LEFT(RP_2024[[#This Row],[Actividad]],SEARCH(".",RP_2024[[#This Row],[Actividad]],1)-1))</f>
        <v>15</v>
      </c>
      <c r="Y1437" s="335">
        <f>MONTH(RP_2024[[#This Row],[FECHA RP]])</f>
        <v>12</v>
      </c>
      <c r="Z1437" s="334" t="str">
        <f>IF(RP_2024[[#This Row],[FEC ANULACION]]="","",MONTH(RP_2024[[#This Row],[FEC ANULACION]]))</f>
        <v/>
      </c>
      <c r="AA1437" s="335" t="s">
        <v>1591</v>
      </c>
      <c r="AB1437" s="335" t="s">
        <v>3392</v>
      </c>
      <c r="AC1437" s="335" t="str">
        <f>MID(RP_2024[[#This Row],[Elemento PEP]],11,2)</f>
        <v>13</v>
      </c>
    </row>
    <row r="1438" spans="1:29">
      <c r="A1438" s="336">
        <v>6191</v>
      </c>
      <c r="B1438" s="346">
        <v>45629</v>
      </c>
      <c r="C1438" s="338" t="s">
        <v>1840</v>
      </c>
      <c r="D1438" s="338" t="s">
        <v>3251</v>
      </c>
      <c r="E1438" s="336" t="s">
        <v>1580</v>
      </c>
      <c r="F1438" s="336">
        <v>6746</v>
      </c>
      <c r="G1438" s="346">
        <v>45624</v>
      </c>
      <c r="H1438" s="339">
        <v>41742024</v>
      </c>
      <c r="I1438" s="339" t="s">
        <v>1802</v>
      </c>
      <c r="J1438" s="339">
        <v>57002</v>
      </c>
      <c r="K1438" s="339" t="s">
        <v>1704</v>
      </c>
      <c r="L1438" s="339" t="s">
        <v>1705</v>
      </c>
      <c r="M1438" s="340">
        <v>30907805</v>
      </c>
      <c r="N1438" s="330">
        <v>0</v>
      </c>
      <c r="O1438" s="337"/>
      <c r="P1438" s="340">
        <f>+RP_2024[[#This Row],[VALOR INICIAL]]-RP_2024[[#This Row],[VALOR ANULACION]]</f>
        <v>30907805</v>
      </c>
      <c r="Q1438" s="341"/>
      <c r="R1438" s="339">
        <f>VALUE(LEFT(RP_2024[[#This Row],[OBJETO]],3))</f>
        <v>548</v>
      </c>
      <c r="S1438" s="342">
        <f t="shared" si="14"/>
        <v>242</v>
      </c>
      <c r="T1438" s="339" t="str">
        <f>SUBSTITUTE(RP_2024[[#This Row],[CODIGO TIPO]],"-","")</f>
        <v>O232020200991122</v>
      </c>
      <c r="U1438" s="335">
        <v>1905014</v>
      </c>
      <c r="V1438" s="339">
        <f>VALUE(LEFT(RIGHT(RP_2024[[#This Row],[IMPUTACION PRESUPUESTAL]],6),3))</f>
        <v>234</v>
      </c>
      <c r="W1438" s="333" t="s">
        <v>1239</v>
      </c>
      <c r="X1438" s="333">
        <f>VALUE(LEFT(RP_2024[[#This Row],[Actividad]],SEARCH(".",RP_2024[[#This Row],[Actividad]],1)-1))</f>
        <v>13</v>
      </c>
      <c r="Y1438" s="335">
        <f>MONTH(RP_2024[[#This Row],[FECHA RP]])</f>
        <v>12</v>
      </c>
      <c r="Z1438" s="334" t="str">
        <f>IF(RP_2024[[#This Row],[FEC ANULACION]]="","",MONTH(RP_2024[[#This Row],[FEC ANULACION]]))</f>
        <v/>
      </c>
      <c r="AA1438" s="335" t="s">
        <v>1588</v>
      </c>
      <c r="AB1438" s="335" t="s">
        <v>3392</v>
      </c>
      <c r="AC1438" s="335" t="str">
        <f>MID(RP_2024[[#This Row],[Elemento PEP]],11,2)</f>
        <v>13</v>
      </c>
    </row>
    <row r="1439" spans="1:29">
      <c r="A1439" s="336">
        <v>6192</v>
      </c>
      <c r="B1439" s="346">
        <v>45629</v>
      </c>
      <c r="C1439" s="338" t="s">
        <v>1865</v>
      </c>
      <c r="D1439" s="338" t="s">
        <v>3251</v>
      </c>
      <c r="E1439" s="336" t="s">
        <v>1580</v>
      </c>
      <c r="F1439" s="336">
        <v>6749</v>
      </c>
      <c r="G1439" s="346">
        <v>45624</v>
      </c>
      <c r="H1439" s="339">
        <v>41742024</v>
      </c>
      <c r="I1439" s="339" t="s">
        <v>1802</v>
      </c>
      <c r="J1439" s="339">
        <v>57002</v>
      </c>
      <c r="K1439" s="339" t="s">
        <v>1704</v>
      </c>
      <c r="L1439" s="339" t="s">
        <v>1705</v>
      </c>
      <c r="M1439" s="340">
        <v>47480755</v>
      </c>
      <c r="N1439" s="330">
        <v>0</v>
      </c>
      <c r="O1439" s="337"/>
      <c r="P1439" s="340">
        <f>+RP_2024[[#This Row],[VALOR INICIAL]]-RP_2024[[#This Row],[VALOR ANULACION]]</f>
        <v>47480755</v>
      </c>
      <c r="Q1439" s="341"/>
      <c r="R1439" s="339">
        <f>VALUE(LEFT(RP_2024[[#This Row],[OBJETO]],3))</f>
        <v>548</v>
      </c>
      <c r="S1439" s="342">
        <f t="shared" si="14"/>
        <v>242</v>
      </c>
      <c r="T1439" s="339" t="str">
        <f>SUBSTITUTE(RP_2024[[#This Row],[CODIGO TIPO]],"-","")</f>
        <v>O232020200991122</v>
      </c>
      <c r="U1439" s="335">
        <v>1905014</v>
      </c>
      <c r="V1439" s="339">
        <f>VALUE(LEFT(RIGHT(RP_2024[[#This Row],[IMPUTACION PRESUPUESTAL]],6),3))</f>
        <v>114</v>
      </c>
      <c r="W1439" s="333" t="s">
        <v>1242</v>
      </c>
      <c r="X1439" s="333">
        <f>VALUE(LEFT(RP_2024[[#This Row],[Actividad]],SEARCH(".",RP_2024[[#This Row],[Actividad]],1)-1))</f>
        <v>17</v>
      </c>
      <c r="Y1439" s="335">
        <f>MONTH(RP_2024[[#This Row],[FECHA RP]])</f>
        <v>12</v>
      </c>
      <c r="Z1439" s="334" t="str">
        <f>IF(RP_2024[[#This Row],[FEC ANULACION]]="","",MONTH(RP_2024[[#This Row],[FEC ANULACION]]))</f>
        <v/>
      </c>
      <c r="AA1439" s="335" t="s">
        <v>1588</v>
      </c>
      <c r="AB1439" s="335" t="s">
        <v>3391</v>
      </c>
      <c r="AC1439" s="335" t="str">
        <f>MID(RP_2024[[#This Row],[Elemento PEP]],11,2)</f>
        <v>09</v>
      </c>
    </row>
    <row r="1440" spans="1:29">
      <c r="A1440" s="336">
        <v>6193</v>
      </c>
      <c r="B1440" s="346">
        <v>45629</v>
      </c>
      <c r="C1440" s="338" t="s">
        <v>1823</v>
      </c>
      <c r="D1440" s="338" t="s">
        <v>3251</v>
      </c>
      <c r="E1440" s="336" t="s">
        <v>1580</v>
      </c>
      <c r="F1440" s="336">
        <v>6750</v>
      </c>
      <c r="G1440" s="346">
        <v>45624</v>
      </c>
      <c r="H1440" s="339">
        <v>41742024</v>
      </c>
      <c r="I1440" s="339" t="s">
        <v>1802</v>
      </c>
      <c r="J1440" s="339">
        <v>57002</v>
      </c>
      <c r="K1440" s="339" t="s">
        <v>1704</v>
      </c>
      <c r="L1440" s="339" t="s">
        <v>1705</v>
      </c>
      <c r="M1440" s="340">
        <v>38441513</v>
      </c>
      <c r="N1440" s="330">
        <v>0</v>
      </c>
      <c r="O1440" s="337"/>
      <c r="P1440" s="340">
        <f>+RP_2024[[#This Row],[VALOR INICIAL]]-RP_2024[[#This Row],[VALOR ANULACION]]</f>
        <v>38441513</v>
      </c>
      <c r="Q1440" s="341"/>
      <c r="R1440" s="339">
        <f>VALUE(LEFT(RP_2024[[#This Row],[OBJETO]],3))</f>
        <v>548</v>
      </c>
      <c r="S1440" s="342">
        <f t="shared" si="14"/>
        <v>242</v>
      </c>
      <c r="T1440" s="339" t="str">
        <f>SUBSTITUTE(RP_2024[[#This Row],[CODIGO TIPO]],"-","")</f>
        <v>O232020200991122</v>
      </c>
      <c r="U1440" s="335">
        <v>1905014</v>
      </c>
      <c r="V1440" s="339">
        <f>VALUE(LEFT(RIGHT(RP_2024[[#This Row],[IMPUTACION PRESUPUESTAL]],6),3))</f>
        <v>124</v>
      </c>
      <c r="W1440" s="333" t="s">
        <v>1099</v>
      </c>
      <c r="X1440" s="333">
        <f>VALUE(LEFT(RP_2024[[#This Row],[Actividad]],SEARCH(".",RP_2024[[#This Row],[Actividad]],1)-1))</f>
        <v>16</v>
      </c>
      <c r="Y1440" s="335">
        <f>MONTH(RP_2024[[#This Row],[FECHA RP]])</f>
        <v>12</v>
      </c>
      <c r="Z1440" s="334" t="str">
        <f>IF(RP_2024[[#This Row],[FEC ANULACION]]="","",MONTH(RP_2024[[#This Row],[FEC ANULACION]]))</f>
        <v/>
      </c>
      <c r="AA1440" s="335" t="s">
        <v>1588</v>
      </c>
      <c r="AB1440" s="335" t="s">
        <v>3392</v>
      </c>
      <c r="AC1440" s="335" t="str">
        <f>MID(RP_2024[[#This Row],[Elemento PEP]],11,2)</f>
        <v>13</v>
      </c>
    </row>
    <row r="1441" spans="1:29">
      <c r="A1441" s="336">
        <v>6193</v>
      </c>
      <c r="B1441" s="346">
        <v>45629</v>
      </c>
      <c r="C1441" s="338" t="s">
        <v>1823</v>
      </c>
      <c r="D1441" s="338" t="s">
        <v>3251</v>
      </c>
      <c r="E1441" s="336" t="s">
        <v>1580</v>
      </c>
      <c r="F1441" s="336">
        <v>6750</v>
      </c>
      <c r="G1441" s="346">
        <v>45624</v>
      </c>
      <c r="H1441" s="339">
        <v>41742024</v>
      </c>
      <c r="I1441" s="339" t="s">
        <v>1802</v>
      </c>
      <c r="J1441" s="339">
        <v>57002</v>
      </c>
      <c r="K1441" s="339" t="s">
        <v>1704</v>
      </c>
      <c r="L1441" s="339" t="s">
        <v>1705</v>
      </c>
      <c r="M1441" s="340">
        <v>16072056</v>
      </c>
      <c r="N1441" s="330">
        <v>0</v>
      </c>
      <c r="O1441" s="337"/>
      <c r="P1441" s="340">
        <f>+RP_2024[[#This Row],[VALOR INICIAL]]-RP_2024[[#This Row],[VALOR ANULACION]]</f>
        <v>16072056</v>
      </c>
      <c r="Q1441" s="341"/>
      <c r="R1441" s="339">
        <f>VALUE(LEFT(RP_2024[[#This Row],[OBJETO]],3))</f>
        <v>548</v>
      </c>
      <c r="S1441" s="342">
        <f t="shared" si="14"/>
        <v>242</v>
      </c>
      <c r="T1441" s="339" t="str">
        <f>SUBSTITUTE(RP_2024[[#This Row],[CODIGO TIPO]],"-","")</f>
        <v>O232020200991122</v>
      </c>
      <c r="U1441" s="335">
        <v>1905014</v>
      </c>
      <c r="V1441" s="339">
        <f>VALUE(LEFT(RIGHT(RP_2024[[#This Row],[IMPUTACION PRESUPUESTAL]],6),3))</f>
        <v>124</v>
      </c>
      <c r="W1441" s="333" t="s">
        <v>1104</v>
      </c>
      <c r="X1441" s="333">
        <f>VALUE(LEFT(RP_2024[[#This Row],[Actividad]],SEARCH(".",RP_2024[[#This Row],[Actividad]],1)-1))</f>
        <v>16</v>
      </c>
      <c r="Y1441" s="335">
        <f>MONTH(RP_2024[[#This Row],[FECHA RP]])</f>
        <v>12</v>
      </c>
      <c r="Z1441" s="334" t="str">
        <f>IF(RP_2024[[#This Row],[FEC ANULACION]]="","",MONTH(RP_2024[[#This Row],[FEC ANULACION]]))</f>
        <v/>
      </c>
      <c r="AA1441" s="335" t="s">
        <v>1588</v>
      </c>
      <c r="AB1441" s="335" t="s">
        <v>3392</v>
      </c>
      <c r="AC1441" s="335" t="str">
        <f>MID(RP_2024[[#This Row],[Elemento PEP]],11,2)</f>
        <v>13</v>
      </c>
    </row>
    <row r="1442" spans="1:29">
      <c r="A1442" s="336">
        <v>6194</v>
      </c>
      <c r="B1442" s="346">
        <v>45629</v>
      </c>
      <c r="C1442" s="338" t="s">
        <v>1804</v>
      </c>
      <c r="D1442" s="338" t="s">
        <v>3251</v>
      </c>
      <c r="E1442" s="336" t="s">
        <v>1580</v>
      </c>
      <c r="F1442" s="336">
        <v>6751</v>
      </c>
      <c r="G1442" s="346">
        <v>45624</v>
      </c>
      <c r="H1442" s="339">
        <v>41742024</v>
      </c>
      <c r="I1442" s="339" t="s">
        <v>1802</v>
      </c>
      <c r="J1442" s="339">
        <v>57002</v>
      </c>
      <c r="K1442" s="339" t="s">
        <v>1704</v>
      </c>
      <c r="L1442" s="339" t="s">
        <v>1705</v>
      </c>
      <c r="M1442" s="340">
        <v>6678578</v>
      </c>
      <c r="N1442" s="330">
        <v>0</v>
      </c>
      <c r="O1442" s="337"/>
      <c r="P1442" s="340">
        <f>+RP_2024[[#This Row],[VALOR INICIAL]]-RP_2024[[#This Row],[VALOR ANULACION]]</f>
        <v>6678578</v>
      </c>
      <c r="Q1442" s="341"/>
      <c r="R1442" s="339">
        <f>VALUE(LEFT(RP_2024[[#This Row],[OBJETO]],3))</f>
        <v>548</v>
      </c>
      <c r="S1442" s="342">
        <f t="shared" si="14"/>
        <v>242</v>
      </c>
      <c r="T1442" s="339" t="str">
        <f>SUBSTITUTE(RP_2024[[#This Row],[CODIGO TIPO]],"-","")</f>
        <v>O232020200991122</v>
      </c>
      <c r="U1442" s="335">
        <v>1905014</v>
      </c>
      <c r="V1442" s="339">
        <f>VALUE(LEFT(RIGHT(RP_2024[[#This Row],[IMPUTACION PRESUPUESTAL]],6),3))</f>
        <v>128</v>
      </c>
      <c r="W1442" s="333" t="s">
        <v>1246</v>
      </c>
      <c r="X1442" s="333">
        <f>VALUE(LEFT(RP_2024[[#This Row],[Actividad]],SEARCH(".",RP_2024[[#This Row],[Actividad]],1)-1))</f>
        <v>21</v>
      </c>
      <c r="Y1442" s="335">
        <f>MONTH(RP_2024[[#This Row],[FECHA RP]])</f>
        <v>12</v>
      </c>
      <c r="Z1442" s="334" t="str">
        <f>IF(RP_2024[[#This Row],[FEC ANULACION]]="","",MONTH(RP_2024[[#This Row],[FEC ANULACION]]))</f>
        <v/>
      </c>
      <c r="AA1442" s="335" t="s">
        <v>1588</v>
      </c>
      <c r="AB1442" s="335" t="s">
        <v>3393</v>
      </c>
      <c r="AC1442" s="335" t="str">
        <f>MID(RP_2024[[#This Row],[Elemento PEP]],11,2)</f>
        <v>07</v>
      </c>
    </row>
    <row r="1443" spans="1:29">
      <c r="A1443" s="336">
        <v>6195</v>
      </c>
      <c r="B1443" s="346">
        <v>45629</v>
      </c>
      <c r="C1443" s="338" t="s">
        <v>1822</v>
      </c>
      <c r="D1443" s="338" t="s">
        <v>3251</v>
      </c>
      <c r="E1443" s="336" t="s">
        <v>1580</v>
      </c>
      <c r="F1443" s="336">
        <v>6752</v>
      </c>
      <c r="G1443" s="346">
        <v>45624</v>
      </c>
      <c r="H1443" s="339">
        <v>41742024</v>
      </c>
      <c r="I1443" s="339" t="s">
        <v>1802</v>
      </c>
      <c r="J1443" s="339">
        <v>57002</v>
      </c>
      <c r="K1443" s="339" t="s">
        <v>1704</v>
      </c>
      <c r="L1443" s="339" t="s">
        <v>1705</v>
      </c>
      <c r="M1443" s="340">
        <v>8633167</v>
      </c>
      <c r="N1443" s="330">
        <v>0</v>
      </c>
      <c r="O1443" s="337"/>
      <c r="P1443" s="340">
        <f>+RP_2024[[#This Row],[VALOR INICIAL]]-RP_2024[[#This Row],[VALOR ANULACION]]</f>
        <v>8633167</v>
      </c>
      <c r="Q1443" s="341"/>
      <c r="R1443" s="339">
        <f>VALUE(LEFT(RP_2024[[#This Row],[OBJETO]],3))</f>
        <v>548</v>
      </c>
      <c r="S1443" s="342">
        <f t="shared" si="14"/>
        <v>242</v>
      </c>
      <c r="T1443" s="339" t="str">
        <f>SUBSTITUTE(RP_2024[[#This Row],[CODIGO TIPO]],"-","")</f>
        <v>O232020200991122</v>
      </c>
      <c r="U1443" s="335">
        <v>1905014</v>
      </c>
      <c r="V1443" s="339">
        <f>VALUE(LEFT(RIGHT(RP_2024[[#This Row],[IMPUTACION PRESUPUESTAL]],6),3))</f>
        <v>129</v>
      </c>
      <c r="W1443" s="333" t="s">
        <v>1247</v>
      </c>
      <c r="X1443" s="333">
        <f>VALUE(LEFT(RP_2024[[#This Row],[Actividad]],SEARCH(".",RP_2024[[#This Row],[Actividad]],1)-1))</f>
        <v>22</v>
      </c>
      <c r="Y1443" s="335">
        <f>MONTH(RP_2024[[#This Row],[FECHA RP]])</f>
        <v>12</v>
      </c>
      <c r="Z1443" s="334" t="str">
        <f>IF(RP_2024[[#This Row],[FEC ANULACION]]="","",MONTH(RP_2024[[#This Row],[FEC ANULACION]]))</f>
        <v/>
      </c>
      <c r="AA1443" s="335" t="s">
        <v>1588</v>
      </c>
      <c r="AB1443" s="335" t="s">
        <v>3390</v>
      </c>
      <c r="AC1443" s="335" t="str">
        <f>MID(RP_2024[[#This Row],[Elemento PEP]],11,2)</f>
        <v>08</v>
      </c>
    </row>
    <row r="1444" spans="1:29">
      <c r="A1444" s="336">
        <v>6196</v>
      </c>
      <c r="B1444" s="346">
        <v>45629</v>
      </c>
      <c r="C1444" s="338" t="s">
        <v>1838</v>
      </c>
      <c r="D1444" s="338" t="s">
        <v>3251</v>
      </c>
      <c r="E1444" s="336" t="s">
        <v>1580</v>
      </c>
      <c r="F1444" s="336">
        <v>6753</v>
      </c>
      <c r="G1444" s="346">
        <v>45624</v>
      </c>
      <c r="H1444" s="339">
        <v>41742024</v>
      </c>
      <c r="I1444" s="339" t="s">
        <v>1802</v>
      </c>
      <c r="J1444" s="339">
        <v>57002</v>
      </c>
      <c r="K1444" s="339" t="s">
        <v>1704</v>
      </c>
      <c r="L1444" s="339" t="s">
        <v>1705</v>
      </c>
      <c r="M1444" s="340">
        <v>12226869</v>
      </c>
      <c r="N1444" s="330">
        <v>0</v>
      </c>
      <c r="O1444" s="337"/>
      <c r="P1444" s="340">
        <f>+RP_2024[[#This Row],[VALOR INICIAL]]-RP_2024[[#This Row],[VALOR ANULACION]]</f>
        <v>12226869</v>
      </c>
      <c r="Q1444" s="341"/>
      <c r="R1444" s="339">
        <f>VALUE(LEFT(RP_2024[[#This Row],[OBJETO]],3))</f>
        <v>548</v>
      </c>
      <c r="S1444" s="342">
        <f t="shared" si="14"/>
        <v>242</v>
      </c>
      <c r="T1444" s="339" t="str">
        <f>SUBSTITUTE(RP_2024[[#This Row],[CODIGO TIPO]],"-","")</f>
        <v>O232020200991122</v>
      </c>
      <c r="U1444" s="335">
        <v>1905014</v>
      </c>
      <c r="V1444" s="339">
        <f>VALUE(LEFT(RIGHT(RP_2024[[#This Row],[IMPUTACION PRESUPUESTAL]],6),3))</f>
        <v>132</v>
      </c>
      <c r="W1444" s="333" t="s">
        <v>1248</v>
      </c>
      <c r="X1444" s="333">
        <f>VALUE(LEFT(RP_2024[[#This Row],[Actividad]],SEARCH(".",RP_2024[[#This Row],[Actividad]],1)-1))</f>
        <v>23</v>
      </c>
      <c r="Y1444" s="335">
        <f>MONTH(RP_2024[[#This Row],[FECHA RP]])</f>
        <v>12</v>
      </c>
      <c r="Z1444" s="334" t="str">
        <f>IF(RP_2024[[#This Row],[FEC ANULACION]]="","",MONTH(RP_2024[[#This Row],[FEC ANULACION]]))</f>
        <v/>
      </c>
      <c r="AA1444" s="335" t="s">
        <v>1588</v>
      </c>
      <c r="AB1444" s="335" t="s">
        <v>3393</v>
      </c>
      <c r="AC1444" s="335" t="str">
        <f>MID(RP_2024[[#This Row],[Elemento PEP]],11,2)</f>
        <v>07</v>
      </c>
    </row>
    <row r="1445" spans="1:29">
      <c r="A1445" s="336">
        <v>6197</v>
      </c>
      <c r="B1445" s="346">
        <v>45629</v>
      </c>
      <c r="C1445" s="338" t="s">
        <v>1807</v>
      </c>
      <c r="D1445" s="338" t="s">
        <v>3251</v>
      </c>
      <c r="E1445" s="336" t="s">
        <v>1580</v>
      </c>
      <c r="F1445" s="336">
        <v>6754</v>
      </c>
      <c r="G1445" s="346">
        <v>45624</v>
      </c>
      <c r="H1445" s="339">
        <v>41742024</v>
      </c>
      <c r="I1445" s="339" t="s">
        <v>1802</v>
      </c>
      <c r="J1445" s="339">
        <v>57002</v>
      </c>
      <c r="K1445" s="339" t="s">
        <v>1704</v>
      </c>
      <c r="L1445" s="339" t="s">
        <v>1705</v>
      </c>
      <c r="M1445" s="340">
        <v>58706357</v>
      </c>
      <c r="N1445" s="330">
        <v>0</v>
      </c>
      <c r="O1445" s="337"/>
      <c r="P1445" s="340">
        <f>+RP_2024[[#This Row],[VALOR INICIAL]]-RP_2024[[#This Row],[VALOR ANULACION]]</f>
        <v>58706357</v>
      </c>
      <c r="Q1445" s="341"/>
      <c r="R1445" s="339">
        <f>VALUE(LEFT(RP_2024[[#This Row],[OBJETO]],3))</f>
        <v>548</v>
      </c>
      <c r="S1445" s="342">
        <f t="shared" si="14"/>
        <v>242</v>
      </c>
      <c r="T1445" s="339" t="str">
        <f>SUBSTITUTE(RP_2024[[#This Row],[CODIGO TIPO]],"-","")</f>
        <v>O232020200991122</v>
      </c>
      <c r="U1445" s="335">
        <v>1905014</v>
      </c>
      <c r="V1445" s="339">
        <f>VALUE(LEFT(RIGHT(RP_2024[[#This Row],[IMPUTACION PRESUPUESTAL]],6),3))</f>
        <v>113</v>
      </c>
      <c r="W1445" s="333" t="s">
        <v>1243</v>
      </c>
      <c r="X1445" s="333">
        <f>VALUE(LEFT(RP_2024[[#This Row],[Actividad]],SEARCH(".",RP_2024[[#This Row],[Actividad]],1)-1))</f>
        <v>18</v>
      </c>
      <c r="Y1445" s="335">
        <f>MONTH(RP_2024[[#This Row],[FECHA RP]])</f>
        <v>12</v>
      </c>
      <c r="Z1445" s="334" t="str">
        <f>IF(RP_2024[[#This Row],[FEC ANULACION]]="","",MONTH(RP_2024[[#This Row],[FEC ANULACION]]))</f>
        <v/>
      </c>
      <c r="AA1445" s="335" t="s">
        <v>1588</v>
      </c>
      <c r="AB1445" s="335" t="s">
        <v>3392</v>
      </c>
      <c r="AC1445" s="335" t="str">
        <f>MID(RP_2024[[#This Row],[Elemento PEP]],11,2)</f>
        <v>13</v>
      </c>
    </row>
    <row r="1446" spans="1:29">
      <c r="A1446" s="336">
        <v>6198</v>
      </c>
      <c r="B1446" s="346">
        <v>45629</v>
      </c>
      <c r="C1446" s="338" t="s">
        <v>1825</v>
      </c>
      <c r="D1446" s="338" t="s">
        <v>3251</v>
      </c>
      <c r="E1446" s="336" t="s">
        <v>1580</v>
      </c>
      <c r="F1446" s="336">
        <v>6756</v>
      </c>
      <c r="G1446" s="346">
        <v>45624</v>
      </c>
      <c r="H1446" s="339">
        <v>41742024</v>
      </c>
      <c r="I1446" s="339" t="s">
        <v>1802</v>
      </c>
      <c r="J1446" s="339">
        <v>57002</v>
      </c>
      <c r="K1446" s="339" t="s">
        <v>1704</v>
      </c>
      <c r="L1446" s="339" t="s">
        <v>1705</v>
      </c>
      <c r="M1446" s="340">
        <v>9599190</v>
      </c>
      <c r="N1446" s="330">
        <v>0</v>
      </c>
      <c r="O1446" s="337"/>
      <c r="P1446" s="340">
        <f>+RP_2024[[#This Row],[VALOR INICIAL]]-RP_2024[[#This Row],[VALOR ANULACION]]</f>
        <v>9599190</v>
      </c>
      <c r="Q1446" s="341"/>
      <c r="R1446" s="339">
        <f>VALUE(LEFT(RP_2024[[#This Row],[OBJETO]],3))</f>
        <v>548</v>
      </c>
      <c r="S1446" s="342">
        <f t="shared" si="14"/>
        <v>242</v>
      </c>
      <c r="T1446" s="339" t="str">
        <f>SUBSTITUTE(RP_2024[[#This Row],[CODIGO TIPO]],"-","")</f>
        <v>O232020200991122</v>
      </c>
      <c r="U1446" s="335">
        <v>1905014</v>
      </c>
      <c r="V1446" s="339">
        <f>VALUE(LEFT(RIGHT(RP_2024[[#This Row],[IMPUTACION PRESUPUESTAL]],6),3))</f>
        <v>135</v>
      </c>
      <c r="W1446" s="333" t="s">
        <v>1255</v>
      </c>
      <c r="X1446" s="333">
        <f>VALUE(LEFT(RP_2024[[#This Row],[Actividad]],SEARCH(".",RP_2024[[#This Row],[Actividad]],1)-1))</f>
        <v>29</v>
      </c>
      <c r="Y1446" s="335">
        <f>MONTH(RP_2024[[#This Row],[FECHA RP]])</f>
        <v>12</v>
      </c>
      <c r="Z1446" s="334" t="str">
        <f>IF(RP_2024[[#This Row],[FEC ANULACION]]="","",MONTH(RP_2024[[#This Row],[FEC ANULACION]]))</f>
        <v/>
      </c>
      <c r="AA1446" s="335" t="s">
        <v>1588</v>
      </c>
      <c r="AB1446" s="335" t="s">
        <v>3390</v>
      </c>
      <c r="AC1446" s="335" t="str">
        <f>MID(RP_2024[[#This Row],[Elemento PEP]],11,2)</f>
        <v>08</v>
      </c>
    </row>
    <row r="1447" spans="1:29">
      <c r="A1447" s="336">
        <v>6199</v>
      </c>
      <c r="B1447" s="346">
        <v>45629</v>
      </c>
      <c r="C1447" s="338" t="s">
        <v>1835</v>
      </c>
      <c r="D1447" s="338" t="s">
        <v>3251</v>
      </c>
      <c r="E1447" s="336" t="s">
        <v>1580</v>
      </c>
      <c r="F1447" s="336">
        <v>6755</v>
      </c>
      <c r="G1447" s="346">
        <v>45624</v>
      </c>
      <c r="H1447" s="339">
        <v>41742024</v>
      </c>
      <c r="I1447" s="339" t="s">
        <v>1802</v>
      </c>
      <c r="J1447" s="339">
        <v>57002</v>
      </c>
      <c r="K1447" s="339" t="s">
        <v>1704</v>
      </c>
      <c r="L1447" s="339" t="s">
        <v>1705</v>
      </c>
      <c r="M1447" s="340">
        <v>33185845</v>
      </c>
      <c r="N1447" s="330">
        <v>0</v>
      </c>
      <c r="O1447" s="337"/>
      <c r="P1447" s="340">
        <f>+RP_2024[[#This Row],[VALOR INICIAL]]-RP_2024[[#This Row],[VALOR ANULACION]]</f>
        <v>33185845</v>
      </c>
      <c r="Q1447" s="341"/>
      <c r="R1447" s="339">
        <f>VALUE(LEFT(RP_2024[[#This Row],[OBJETO]],3))</f>
        <v>548</v>
      </c>
      <c r="S1447" s="342">
        <f t="shared" si="14"/>
        <v>242</v>
      </c>
      <c r="T1447" s="339" t="str">
        <f>SUBSTITUTE(RP_2024[[#This Row],[CODIGO TIPO]],"-","")</f>
        <v>O232020200991122</v>
      </c>
      <c r="U1447" s="335">
        <v>1905014</v>
      </c>
      <c r="V1447" s="339">
        <f>VALUE(LEFT(RIGHT(RP_2024[[#This Row],[IMPUTACION PRESUPUESTAL]],6),3))</f>
        <v>108</v>
      </c>
      <c r="W1447" s="333" t="s">
        <v>1256</v>
      </c>
      <c r="X1447" s="333">
        <f>VALUE(LEFT(RP_2024[[#This Row],[Actividad]],SEARCH(".",RP_2024[[#This Row],[Actividad]],1)-1))</f>
        <v>30</v>
      </c>
      <c r="Y1447" s="335">
        <f>MONTH(RP_2024[[#This Row],[FECHA RP]])</f>
        <v>12</v>
      </c>
      <c r="Z1447" s="334" t="str">
        <f>IF(RP_2024[[#This Row],[FEC ANULACION]]="","",MONTH(RP_2024[[#This Row],[FEC ANULACION]]))</f>
        <v/>
      </c>
      <c r="AA1447" s="335" t="s">
        <v>1588</v>
      </c>
      <c r="AB1447" s="335" t="s">
        <v>3391</v>
      </c>
      <c r="AC1447" s="335" t="str">
        <f>MID(RP_2024[[#This Row],[Elemento PEP]],11,2)</f>
        <v>09</v>
      </c>
    </row>
    <row r="1448" spans="1:29">
      <c r="A1448" s="336">
        <v>6200</v>
      </c>
      <c r="B1448" s="346">
        <v>45629</v>
      </c>
      <c r="C1448" s="338" t="s">
        <v>1863</v>
      </c>
      <c r="D1448" s="338" t="s">
        <v>3251</v>
      </c>
      <c r="E1448" s="336" t="s">
        <v>1580</v>
      </c>
      <c r="F1448" s="336">
        <v>6757</v>
      </c>
      <c r="G1448" s="346">
        <v>45624</v>
      </c>
      <c r="H1448" s="339">
        <v>41742024</v>
      </c>
      <c r="I1448" s="339" t="s">
        <v>1802</v>
      </c>
      <c r="J1448" s="339">
        <v>49940</v>
      </c>
      <c r="K1448" s="339" t="s">
        <v>1704</v>
      </c>
      <c r="L1448" s="339" t="s">
        <v>2984</v>
      </c>
      <c r="M1448" s="340">
        <v>10193114</v>
      </c>
      <c r="N1448" s="330">
        <v>0</v>
      </c>
      <c r="O1448" s="337"/>
      <c r="P1448" s="340">
        <f>+RP_2024[[#This Row],[VALOR INICIAL]]-RP_2024[[#This Row],[VALOR ANULACION]]</f>
        <v>10193114</v>
      </c>
      <c r="Q1448" s="341"/>
      <c r="R1448" s="339">
        <f>VALUE(LEFT(RP_2024[[#This Row],[OBJETO]],3))</f>
        <v>548</v>
      </c>
      <c r="S1448" s="342">
        <f t="shared" si="14"/>
        <v>242</v>
      </c>
      <c r="T1448" s="339" t="str">
        <f>SUBSTITUTE(RP_2024[[#This Row],[CODIGO TIPO]],"-","")</f>
        <v>O232020200991122</v>
      </c>
      <c r="U1448" s="335">
        <v>1905054</v>
      </c>
      <c r="V1448" s="339">
        <f>VALUE(LEFT(RIGHT(RP_2024[[#This Row],[IMPUTACION PRESUPUESTAL]],6),3))</f>
        <v>103</v>
      </c>
      <c r="W1448" s="333" t="s">
        <v>1257</v>
      </c>
      <c r="X1448" s="333">
        <f>VALUE(LEFT(RP_2024[[#This Row],[Actividad]],SEARCH(".",RP_2024[[#This Row],[Actividad]],1)-1))</f>
        <v>31</v>
      </c>
      <c r="Y1448" s="335">
        <f>MONTH(RP_2024[[#This Row],[FECHA RP]])</f>
        <v>12</v>
      </c>
      <c r="Z1448" s="334" t="str">
        <f>IF(RP_2024[[#This Row],[FEC ANULACION]]="","",MONTH(RP_2024[[#This Row],[FEC ANULACION]]))</f>
        <v/>
      </c>
      <c r="AA1448" s="335" t="s">
        <v>1591</v>
      </c>
      <c r="AB1448" s="335" t="s">
        <v>3394</v>
      </c>
      <c r="AC1448" s="335" t="str">
        <f>MID(RP_2024[[#This Row],[Elemento PEP]],11,2)</f>
        <v>13</v>
      </c>
    </row>
    <row r="1449" spans="1:29">
      <c r="A1449" s="336">
        <v>6201</v>
      </c>
      <c r="B1449" s="346">
        <v>45629</v>
      </c>
      <c r="C1449" s="338" t="s">
        <v>1824</v>
      </c>
      <c r="D1449" s="338" t="s">
        <v>3251</v>
      </c>
      <c r="E1449" s="336" t="s">
        <v>1580</v>
      </c>
      <c r="F1449" s="336">
        <v>6758</v>
      </c>
      <c r="G1449" s="346">
        <v>45624</v>
      </c>
      <c r="H1449" s="339">
        <v>41742024</v>
      </c>
      <c r="I1449" s="339" t="s">
        <v>1802</v>
      </c>
      <c r="J1449" s="339">
        <v>12013</v>
      </c>
      <c r="K1449" s="339" t="s">
        <v>1704</v>
      </c>
      <c r="L1449" s="339" t="s">
        <v>1832</v>
      </c>
      <c r="M1449" s="340">
        <v>24797706</v>
      </c>
      <c r="N1449" s="330">
        <v>0</v>
      </c>
      <c r="O1449" s="337"/>
      <c r="P1449" s="340">
        <f>+RP_2024[[#This Row],[VALOR INICIAL]]-RP_2024[[#This Row],[VALOR ANULACION]]</f>
        <v>24797706</v>
      </c>
      <c r="Q1449" s="341"/>
      <c r="R1449" s="339">
        <f>VALUE(LEFT(RP_2024[[#This Row],[OBJETO]],3))</f>
        <v>548</v>
      </c>
      <c r="S1449" s="342">
        <f t="shared" si="14"/>
        <v>242</v>
      </c>
      <c r="T1449" s="339" t="str">
        <f>SUBSTITUTE(RP_2024[[#This Row],[CODIGO TIPO]],"-","")</f>
        <v>O232020200991122</v>
      </c>
      <c r="U1449" s="335">
        <v>1905049</v>
      </c>
      <c r="V1449" s="339">
        <f>VALUE(LEFT(RIGHT(RP_2024[[#This Row],[IMPUTACION PRESUPUESTAL]],6),3))</f>
        <v>105</v>
      </c>
      <c r="W1449" s="333" t="s">
        <v>1259</v>
      </c>
      <c r="X1449" s="333">
        <f>VALUE(LEFT(RP_2024[[#This Row],[Actividad]],SEARCH(".",RP_2024[[#This Row],[Actividad]],1)-1))</f>
        <v>32</v>
      </c>
      <c r="Y1449" s="335">
        <f>MONTH(RP_2024[[#This Row],[FECHA RP]])</f>
        <v>12</v>
      </c>
      <c r="Z1449" s="334" t="str">
        <f>IF(RP_2024[[#This Row],[FEC ANULACION]]="","",MONTH(RP_2024[[#This Row],[FEC ANULACION]]))</f>
        <v/>
      </c>
      <c r="AA1449" s="335" t="s">
        <v>1589</v>
      </c>
      <c r="AB1449" s="335" t="s">
        <v>3386</v>
      </c>
      <c r="AC1449" s="335" t="str">
        <f>MID(RP_2024[[#This Row],[Elemento PEP]],11,2)</f>
        <v>13</v>
      </c>
    </row>
    <row r="1450" spans="1:29">
      <c r="A1450" s="336">
        <v>6201</v>
      </c>
      <c r="B1450" s="346">
        <v>45629</v>
      </c>
      <c r="C1450" s="338" t="s">
        <v>1824</v>
      </c>
      <c r="D1450" s="338" t="s">
        <v>3251</v>
      </c>
      <c r="E1450" s="336" t="s">
        <v>1580</v>
      </c>
      <c r="F1450" s="336">
        <v>6758</v>
      </c>
      <c r="G1450" s="346">
        <v>45624</v>
      </c>
      <c r="H1450" s="339">
        <v>41742024</v>
      </c>
      <c r="I1450" s="339" t="s">
        <v>1802</v>
      </c>
      <c r="J1450" s="339">
        <v>12013</v>
      </c>
      <c r="K1450" s="339" t="s">
        <v>1704</v>
      </c>
      <c r="L1450" s="339" t="s">
        <v>1832</v>
      </c>
      <c r="M1450" s="340">
        <v>31985224</v>
      </c>
      <c r="N1450" s="330">
        <v>0</v>
      </c>
      <c r="O1450" s="337"/>
      <c r="P1450" s="340">
        <f>+RP_2024[[#This Row],[VALOR INICIAL]]-RP_2024[[#This Row],[VALOR ANULACION]]</f>
        <v>31985224</v>
      </c>
      <c r="Q1450" s="341"/>
      <c r="R1450" s="339">
        <f>VALUE(LEFT(RP_2024[[#This Row],[OBJETO]],3))</f>
        <v>548</v>
      </c>
      <c r="S1450" s="342">
        <f t="shared" si="14"/>
        <v>242</v>
      </c>
      <c r="T1450" s="339" t="str">
        <f>SUBSTITUTE(RP_2024[[#This Row],[CODIGO TIPO]],"-","")</f>
        <v>O232020200991122</v>
      </c>
      <c r="U1450" s="335">
        <v>1905049</v>
      </c>
      <c r="V1450" s="339">
        <f>VALUE(LEFT(RIGHT(RP_2024[[#This Row],[IMPUTACION PRESUPUESTAL]],6),3))</f>
        <v>105</v>
      </c>
      <c r="W1450" s="333" t="s">
        <v>1260</v>
      </c>
      <c r="X1450" s="333">
        <f>VALUE(LEFT(RP_2024[[#This Row],[Actividad]],SEARCH(".",RP_2024[[#This Row],[Actividad]],1)-1))</f>
        <v>32</v>
      </c>
      <c r="Y1450" s="335">
        <f>MONTH(RP_2024[[#This Row],[FECHA RP]])</f>
        <v>12</v>
      </c>
      <c r="Z1450" s="334" t="str">
        <f>IF(RP_2024[[#This Row],[FEC ANULACION]]="","",MONTH(RP_2024[[#This Row],[FEC ANULACION]]))</f>
        <v/>
      </c>
      <c r="AA1450" s="335" t="s">
        <v>1589</v>
      </c>
      <c r="AB1450" s="335" t="s">
        <v>3386</v>
      </c>
      <c r="AC1450" s="335" t="str">
        <f>MID(RP_2024[[#This Row],[Elemento PEP]],11,2)</f>
        <v>13</v>
      </c>
    </row>
    <row r="1451" spans="1:29">
      <c r="A1451" s="336">
        <v>6201</v>
      </c>
      <c r="B1451" s="346">
        <v>45629</v>
      </c>
      <c r="C1451" s="338" t="s">
        <v>1824</v>
      </c>
      <c r="D1451" s="338" t="s">
        <v>3251</v>
      </c>
      <c r="E1451" s="336" t="s">
        <v>1580</v>
      </c>
      <c r="F1451" s="336">
        <v>6758</v>
      </c>
      <c r="G1451" s="346">
        <v>45624</v>
      </c>
      <c r="H1451" s="339">
        <v>41742024</v>
      </c>
      <c r="I1451" s="339" t="s">
        <v>1802</v>
      </c>
      <c r="J1451" s="339">
        <v>49809</v>
      </c>
      <c r="K1451" s="339" t="s">
        <v>1704</v>
      </c>
      <c r="L1451" s="339" t="s">
        <v>1719</v>
      </c>
      <c r="M1451" s="340">
        <v>189666046</v>
      </c>
      <c r="N1451" s="330">
        <v>0</v>
      </c>
      <c r="O1451" s="337"/>
      <c r="P1451" s="340">
        <f>+RP_2024[[#This Row],[VALOR INICIAL]]-RP_2024[[#This Row],[VALOR ANULACION]]</f>
        <v>189666046</v>
      </c>
      <c r="Q1451" s="341"/>
      <c r="R1451" s="339">
        <f>VALUE(LEFT(RP_2024[[#This Row],[OBJETO]],3))</f>
        <v>548</v>
      </c>
      <c r="S1451" s="342">
        <f t="shared" si="14"/>
        <v>242</v>
      </c>
      <c r="T1451" s="339" t="str">
        <f>SUBSTITUTE(RP_2024[[#This Row],[CODIGO TIPO]],"-","")</f>
        <v>O232020200991122</v>
      </c>
      <c r="U1451" s="335">
        <v>1905049</v>
      </c>
      <c r="V1451" s="339">
        <f>VALUE(LEFT(RIGHT(RP_2024[[#This Row],[IMPUTACION PRESUPUESTAL]],6),3))</f>
        <v>105</v>
      </c>
      <c r="W1451" s="333" t="s">
        <v>1258</v>
      </c>
      <c r="X1451" s="333">
        <f>VALUE(LEFT(RP_2024[[#This Row],[Actividad]],SEARCH(".",RP_2024[[#This Row],[Actividad]],1)-1))</f>
        <v>32</v>
      </c>
      <c r="Y1451" s="335">
        <f>MONTH(RP_2024[[#This Row],[FECHA RP]])</f>
        <v>12</v>
      </c>
      <c r="Z1451" s="334" t="str">
        <f>IF(RP_2024[[#This Row],[FEC ANULACION]]="","",MONTH(RP_2024[[#This Row],[FEC ANULACION]]))</f>
        <v/>
      </c>
      <c r="AA1451" s="335" t="s">
        <v>1589</v>
      </c>
      <c r="AB1451" s="335" t="s">
        <v>3386</v>
      </c>
      <c r="AC1451" s="335" t="str">
        <f>MID(RP_2024[[#This Row],[Elemento PEP]],11,2)</f>
        <v>13</v>
      </c>
    </row>
    <row r="1452" spans="1:29">
      <c r="A1452" s="336">
        <v>6202</v>
      </c>
      <c r="B1452" s="346">
        <v>45629</v>
      </c>
      <c r="C1452" s="338" t="s">
        <v>1814</v>
      </c>
      <c r="D1452" s="338" t="s">
        <v>3251</v>
      </c>
      <c r="E1452" s="336" t="s">
        <v>1580</v>
      </c>
      <c r="F1452" s="336">
        <v>6799</v>
      </c>
      <c r="G1452" s="346">
        <v>45624</v>
      </c>
      <c r="H1452" s="339">
        <v>41742024</v>
      </c>
      <c r="I1452" s="339" t="s">
        <v>1802</v>
      </c>
      <c r="J1452" s="339">
        <v>12013</v>
      </c>
      <c r="K1452" s="339" t="s">
        <v>1704</v>
      </c>
      <c r="L1452" s="339" t="s">
        <v>1832</v>
      </c>
      <c r="M1452" s="340">
        <v>105017829</v>
      </c>
      <c r="N1452" s="330">
        <v>0</v>
      </c>
      <c r="O1452" s="337"/>
      <c r="P1452" s="340">
        <f>+RP_2024[[#This Row],[VALOR INICIAL]]-RP_2024[[#This Row],[VALOR ANULACION]]</f>
        <v>105017829</v>
      </c>
      <c r="Q1452" s="341"/>
      <c r="R1452" s="339">
        <f>VALUE(LEFT(RP_2024[[#This Row],[OBJETO]],3))</f>
        <v>548</v>
      </c>
      <c r="S1452" s="342">
        <f t="shared" si="14"/>
        <v>242</v>
      </c>
      <c r="T1452" s="339" t="str">
        <f>SUBSTITUTE(RP_2024[[#This Row],[CODIGO TIPO]],"-","")</f>
        <v>O232020200991122</v>
      </c>
      <c r="U1452" s="335">
        <v>1905014</v>
      </c>
      <c r="V1452" s="339">
        <f>VALUE(LEFT(RIGHT(RP_2024[[#This Row],[IMPUTACION PRESUPUESTAL]],6),3))</f>
        <v>139</v>
      </c>
      <c r="W1452" s="333" t="s">
        <v>1283</v>
      </c>
      <c r="X1452" s="333">
        <f>VALUE(LEFT(RP_2024[[#This Row],[Actividad]],SEARCH(".",RP_2024[[#This Row],[Actividad]],1)-1))</f>
        <v>44</v>
      </c>
      <c r="Y1452" s="335">
        <f>MONTH(RP_2024[[#This Row],[FECHA RP]])</f>
        <v>12</v>
      </c>
      <c r="Z1452" s="334" t="str">
        <f>IF(RP_2024[[#This Row],[FEC ANULACION]]="","",MONTH(RP_2024[[#This Row],[FEC ANULACION]]))</f>
        <v/>
      </c>
      <c r="AA1452" s="335" t="s">
        <v>1589</v>
      </c>
      <c r="AB1452" s="335" t="s">
        <v>3391</v>
      </c>
      <c r="AC1452" s="335" t="str">
        <f>MID(RP_2024[[#This Row],[Elemento PEP]],11,2)</f>
        <v>09</v>
      </c>
    </row>
    <row r="1453" spans="1:29">
      <c r="A1453" s="336">
        <v>6202</v>
      </c>
      <c r="B1453" s="346">
        <v>45629</v>
      </c>
      <c r="C1453" s="338" t="s">
        <v>1814</v>
      </c>
      <c r="D1453" s="338" t="s">
        <v>3251</v>
      </c>
      <c r="E1453" s="336" t="s">
        <v>1580</v>
      </c>
      <c r="F1453" s="336">
        <v>6799</v>
      </c>
      <c r="G1453" s="346">
        <v>45624</v>
      </c>
      <c r="H1453" s="339">
        <v>41742024</v>
      </c>
      <c r="I1453" s="339" t="s">
        <v>1802</v>
      </c>
      <c r="J1453" s="339">
        <v>57002</v>
      </c>
      <c r="K1453" s="339" t="s">
        <v>1704</v>
      </c>
      <c r="L1453" s="339" t="s">
        <v>1705</v>
      </c>
      <c r="M1453" s="340">
        <v>222259912</v>
      </c>
      <c r="N1453" s="330">
        <v>0</v>
      </c>
      <c r="O1453" s="337"/>
      <c r="P1453" s="340">
        <f>+RP_2024[[#This Row],[VALOR INICIAL]]-RP_2024[[#This Row],[VALOR ANULACION]]</f>
        <v>222259912</v>
      </c>
      <c r="Q1453" s="341"/>
      <c r="R1453" s="339">
        <f>VALUE(LEFT(RP_2024[[#This Row],[OBJETO]],3))</f>
        <v>548</v>
      </c>
      <c r="S1453" s="342">
        <f t="shared" si="14"/>
        <v>242</v>
      </c>
      <c r="T1453" s="339" t="str">
        <f>SUBSTITUTE(RP_2024[[#This Row],[CODIGO TIPO]],"-","")</f>
        <v>O232020200991122</v>
      </c>
      <c r="U1453" s="335">
        <v>1905014</v>
      </c>
      <c r="V1453" s="339">
        <f>VALUE(LEFT(RIGHT(RP_2024[[#This Row],[IMPUTACION PRESUPUESTAL]],6),3))</f>
        <v>139</v>
      </c>
      <c r="W1453" s="333" t="s">
        <v>1283</v>
      </c>
      <c r="X1453" s="333">
        <f>VALUE(LEFT(RP_2024[[#This Row],[Actividad]],SEARCH(".",RP_2024[[#This Row],[Actividad]],1)-1))</f>
        <v>44</v>
      </c>
      <c r="Y1453" s="335">
        <f>MONTH(RP_2024[[#This Row],[FECHA RP]])</f>
        <v>12</v>
      </c>
      <c r="Z1453" s="334" t="str">
        <f>IF(RP_2024[[#This Row],[FEC ANULACION]]="","",MONTH(RP_2024[[#This Row],[FEC ANULACION]]))</f>
        <v/>
      </c>
      <c r="AA1453" s="335" t="s">
        <v>1588</v>
      </c>
      <c r="AB1453" s="335" t="s">
        <v>3391</v>
      </c>
      <c r="AC1453" s="335" t="str">
        <f>MID(RP_2024[[#This Row],[Elemento PEP]],11,2)</f>
        <v>09</v>
      </c>
    </row>
    <row r="1454" spans="1:29">
      <c r="A1454" s="336">
        <v>6203</v>
      </c>
      <c r="B1454" s="346">
        <v>45629</v>
      </c>
      <c r="C1454" s="338" t="s">
        <v>1811</v>
      </c>
      <c r="D1454" s="338" t="s">
        <v>3251</v>
      </c>
      <c r="E1454" s="336" t="s">
        <v>1580</v>
      </c>
      <c r="F1454" s="336">
        <v>6801</v>
      </c>
      <c r="G1454" s="346">
        <v>45624</v>
      </c>
      <c r="H1454" s="339">
        <v>41742024</v>
      </c>
      <c r="I1454" s="339" t="s">
        <v>1802</v>
      </c>
      <c r="J1454" s="339">
        <v>57002</v>
      </c>
      <c r="K1454" s="339" t="s">
        <v>1704</v>
      </c>
      <c r="L1454" s="339" t="s">
        <v>1705</v>
      </c>
      <c r="M1454" s="340">
        <v>182320778</v>
      </c>
      <c r="N1454" s="330">
        <v>0</v>
      </c>
      <c r="O1454" s="337"/>
      <c r="P1454" s="340">
        <f>+RP_2024[[#This Row],[VALOR INICIAL]]-RP_2024[[#This Row],[VALOR ANULACION]]</f>
        <v>182320778</v>
      </c>
      <c r="Q1454" s="341"/>
      <c r="R1454" s="339">
        <f>VALUE(LEFT(RP_2024[[#This Row],[OBJETO]],3))</f>
        <v>548</v>
      </c>
      <c r="S1454" s="342">
        <f t="shared" si="14"/>
        <v>242</v>
      </c>
      <c r="T1454" s="339" t="str">
        <f>SUBSTITUTE(RP_2024[[#This Row],[CODIGO TIPO]],"-","")</f>
        <v>O232020200991122</v>
      </c>
      <c r="U1454" s="335">
        <v>1905054</v>
      </c>
      <c r="V1454" s="339">
        <f>VALUE(LEFT(RIGHT(RP_2024[[#This Row],[IMPUTACION PRESUPUESTAL]],6),3))</f>
        <v>121</v>
      </c>
      <c r="W1454" s="333" t="s">
        <v>48</v>
      </c>
      <c r="X1454" s="333">
        <f>VALUE(LEFT(RP_2024[[#This Row],[Actividad]],SEARCH(".",RP_2024[[#This Row],[Actividad]],1)-1))</f>
        <v>5</v>
      </c>
      <c r="Y1454" s="335">
        <f>MONTH(RP_2024[[#This Row],[FECHA RP]])</f>
        <v>12</v>
      </c>
      <c r="Z1454" s="334" t="str">
        <f>IF(RP_2024[[#This Row],[FEC ANULACION]]="","",MONTH(RP_2024[[#This Row],[FEC ANULACION]]))</f>
        <v/>
      </c>
      <c r="AA1454" s="335" t="s">
        <v>1588</v>
      </c>
      <c r="AB1454" s="335" t="s">
        <v>3394</v>
      </c>
      <c r="AC1454" s="335" t="str">
        <f>MID(RP_2024[[#This Row],[Elemento PEP]],11,2)</f>
        <v>13</v>
      </c>
    </row>
    <row r="1455" spans="1:29">
      <c r="A1455" s="336">
        <v>6203</v>
      </c>
      <c r="B1455" s="346">
        <v>45629</v>
      </c>
      <c r="C1455" s="338" t="s">
        <v>1811</v>
      </c>
      <c r="D1455" s="338" t="s">
        <v>3251</v>
      </c>
      <c r="E1455" s="336" t="s">
        <v>1580</v>
      </c>
      <c r="F1455" s="336">
        <v>6801</v>
      </c>
      <c r="G1455" s="346">
        <v>45624</v>
      </c>
      <c r="H1455" s="339">
        <v>41742024</v>
      </c>
      <c r="I1455" s="339" t="s">
        <v>1802</v>
      </c>
      <c r="J1455" s="339">
        <v>57002</v>
      </c>
      <c r="K1455" s="339" t="s">
        <v>1704</v>
      </c>
      <c r="L1455" s="339" t="s">
        <v>1705</v>
      </c>
      <c r="M1455" s="340">
        <v>10702747</v>
      </c>
      <c r="N1455" s="330">
        <v>0</v>
      </c>
      <c r="O1455" s="337"/>
      <c r="P1455" s="340">
        <f>+RP_2024[[#This Row],[VALOR INICIAL]]-RP_2024[[#This Row],[VALOR ANULACION]]</f>
        <v>10702747</v>
      </c>
      <c r="Q1455" s="341"/>
      <c r="R1455" s="339">
        <f>VALUE(LEFT(RP_2024[[#This Row],[OBJETO]],3))</f>
        <v>548</v>
      </c>
      <c r="S1455" s="342">
        <f t="shared" si="14"/>
        <v>242</v>
      </c>
      <c r="T1455" s="339" t="str">
        <f>SUBSTITUTE(RP_2024[[#This Row],[CODIGO TIPO]],"-","")</f>
        <v>O232020200991122</v>
      </c>
      <c r="U1455" s="335">
        <v>1905054</v>
      </c>
      <c r="V1455" s="339">
        <f>VALUE(LEFT(RIGHT(RP_2024[[#This Row],[IMPUTACION PRESUPUESTAL]],6),3))</f>
        <v>121</v>
      </c>
      <c r="W1455" s="333" t="s">
        <v>477</v>
      </c>
      <c r="X1455" s="333">
        <f>VALUE(LEFT(RP_2024[[#This Row],[Actividad]],SEARCH(".",RP_2024[[#This Row],[Actividad]],1)-1))</f>
        <v>5</v>
      </c>
      <c r="Y1455" s="335">
        <f>MONTH(RP_2024[[#This Row],[FECHA RP]])</f>
        <v>12</v>
      </c>
      <c r="Z1455" s="334" t="str">
        <f>IF(RP_2024[[#This Row],[FEC ANULACION]]="","",MONTH(RP_2024[[#This Row],[FEC ANULACION]]))</f>
        <v/>
      </c>
      <c r="AA1455" s="335" t="s">
        <v>1588</v>
      </c>
      <c r="AB1455" s="335" t="s">
        <v>3394</v>
      </c>
      <c r="AC1455" s="335" t="str">
        <f>MID(RP_2024[[#This Row],[Elemento PEP]],11,2)</f>
        <v>13</v>
      </c>
    </row>
    <row r="1456" spans="1:29">
      <c r="A1456" s="336">
        <v>6206</v>
      </c>
      <c r="B1456" s="346">
        <v>45629</v>
      </c>
      <c r="C1456" s="338" t="s">
        <v>1860</v>
      </c>
      <c r="D1456" s="338" t="s">
        <v>3251</v>
      </c>
      <c r="E1456" s="336" t="s">
        <v>1580</v>
      </c>
      <c r="F1456" s="336">
        <v>6823</v>
      </c>
      <c r="G1456" s="346">
        <v>45624</v>
      </c>
      <c r="H1456" s="339">
        <v>41742024</v>
      </c>
      <c r="I1456" s="339" t="s">
        <v>1802</v>
      </c>
      <c r="J1456" s="339">
        <v>49809</v>
      </c>
      <c r="K1456" s="339" t="s">
        <v>1704</v>
      </c>
      <c r="L1456" s="339" t="s">
        <v>1719</v>
      </c>
      <c r="M1456" s="340">
        <v>149950186</v>
      </c>
      <c r="N1456" s="330">
        <v>0</v>
      </c>
      <c r="O1456" s="337"/>
      <c r="P1456" s="340">
        <f>+RP_2024[[#This Row],[VALOR INICIAL]]-RP_2024[[#This Row],[VALOR ANULACION]]</f>
        <v>149950186</v>
      </c>
      <c r="Q1456" s="341"/>
      <c r="R1456" s="339">
        <f>VALUE(LEFT(RP_2024[[#This Row],[OBJETO]],3))</f>
        <v>548</v>
      </c>
      <c r="S1456" s="342">
        <f t="shared" si="14"/>
        <v>242</v>
      </c>
      <c r="T1456" s="339" t="str">
        <f>SUBSTITUTE(RP_2024[[#This Row],[CODIGO TIPO]],"-","")</f>
        <v>O232020200991122</v>
      </c>
      <c r="U1456" s="335">
        <v>1905049</v>
      </c>
      <c r="V1456" s="339">
        <f>VALUE(LEFT(RIGHT(RP_2024[[#This Row],[IMPUTACION PRESUPUESTAL]],6),3))</f>
        <v>115</v>
      </c>
      <c r="W1456" s="333" t="s">
        <v>1262</v>
      </c>
      <c r="X1456" s="333">
        <f>VALUE(LEFT(RP_2024[[#This Row],[Actividad]],SEARCH(".",RP_2024[[#This Row],[Actividad]],1)-1))</f>
        <v>33</v>
      </c>
      <c r="Y1456" s="335">
        <f>MONTH(RP_2024[[#This Row],[FECHA RP]])</f>
        <v>12</v>
      </c>
      <c r="Z1456" s="334" t="str">
        <f>IF(RP_2024[[#This Row],[FEC ANULACION]]="","",MONTH(RP_2024[[#This Row],[FEC ANULACION]]))</f>
        <v/>
      </c>
      <c r="AA1456" s="335" t="s">
        <v>1589</v>
      </c>
      <c r="AB1456" s="335" t="s">
        <v>3389</v>
      </c>
      <c r="AC1456" s="335" t="str">
        <f>MID(RP_2024[[#This Row],[Elemento PEP]],11,2)</f>
        <v>06</v>
      </c>
    </row>
    <row r="1457" spans="1:29">
      <c r="A1457" s="336">
        <v>6207</v>
      </c>
      <c r="B1457" s="346">
        <v>45629</v>
      </c>
      <c r="C1457" s="338" t="s">
        <v>1806</v>
      </c>
      <c r="D1457" s="338" t="s">
        <v>3251</v>
      </c>
      <c r="E1457" s="336" t="s">
        <v>1580</v>
      </c>
      <c r="F1457" s="336">
        <v>6825</v>
      </c>
      <c r="G1457" s="346">
        <v>45624</v>
      </c>
      <c r="H1457" s="339">
        <v>41742024</v>
      </c>
      <c r="I1457" s="339" t="s">
        <v>1802</v>
      </c>
      <c r="J1457" s="339">
        <v>57002</v>
      </c>
      <c r="K1457" s="339" t="s">
        <v>1704</v>
      </c>
      <c r="L1457" s="339" t="s">
        <v>1705</v>
      </c>
      <c r="M1457" s="340">
        <v>10477115</v>
      </c>
      <c r="N1457" s="330">
        <v>0</v>
      </c>
      <c r="O1457" s="337"/>
      <c r="P1457" s="340">
        <f>+RP_2024[[#This Row],[VALOR INICIAL]]-RP_2024[[#This Row],[VALOR ANULACION]]</f>
        <v>10477115</v>
      </c>
      <c r="Q1457" s="341"/>
      <c r="R1457" s="339">
        <f>VALUE(LEFT(RP_2024[[#This Row],[OBJETO]],3))</f>
        <v>548</v>
      </c>
      <c r="S1457" s="342">
        <f t="shared" si="14"/>
        <v>242</v>
      </c>
      <c r="T1457" s="339" t="str">
        <f>SUBSTITUTE(RP_2024[[#This Row],[CODIGO TIPO]],"-","")</f>
        <v>O232020200991122</v>
      </c>
      <c r="U1457" s="335">
        <v>1905049</v>
      </c>
      <c r="V1457" s="339">
        <f>VALUE(LEFT(RIGHT(RP_2024[[#This Row],[IMPUTACION PRESUPUESTAL]],6),3))</f>
        <v>116</v>
      </c>
      <c r="W1457" s="333" t="s">
        <v>1265</v>
      </c>
      <c r="X1457" s="333">
        <f>VALUE(LEFT(RP_2024[[#This Row],[Actividad]],SEARCH(".",RP_2024[[#This Row],[Actividad]],1)-1))</f>
        <v>35</v>
      </c>
      <c r="Y1457" s="335">
        <f>MONTH(RP_2024[[#This Row],[FECHA RP]])</f>
        <v>12</v>
      </c>
      <c r="Z1457" s="334" t="str">
        <f>IF(RP_2024[[#This Row],[FEC ANULACION]]="","",MONTH(RP_2024[[#This Row],[FEC ANULACION]]))</f>
        <v/>
      </c>
      <c r="AA1457" s="335" t="s">
        <v>1588</v>
      </c>
      <c r="AB1457" s="335" t="s">
        <v>3388</v>
      </c>
      <c r="AC1457" s="335" t="str">
        <f>MID(RP_2024[[#This Row],[Elemento PEP]],11,2)</f>
        <v>03</v>
      </c>
    </row>
    <row r="1458" spans="1:29">
      <c r="A1458" s="336">
        <v>6208</v>
      </c>
      <c r="B1458" s="346">
        <v>45629</v>
      </c>
      <c r="C1458" s="338" t="s">
        <v>1820</v>
      </c>
      <c r="D1458" s="338" t="s">
        <v>3251</v>
      </c>
      <c r="E1458" s="336" t="s">
        <v>1580</v>
      </c>
      <c r="F1458" s="336">
        <v>6824</v>
      </c>
      <c r="G1458" s="346">
        <v>45624</v>
      </c>
      <c r="H1458" s="339">
        <v>41742024</v>
      </c>
      <c r="I1458" s="339" t="s">
        <v>1802</v>
      </c>
      <c r="J1458" s="339">
        <v>12013</v>
      </c>
      <c r="K1458" s="339" t="s">
        <v>1704</v>
      </c>
      <c r="L1458" s="339" t="s">
        <v>1832</v>
      </c>
      <c r="M1458" s="340">
        <v>11044158</v>
      </c>
      <c r="N1458" s="330">
        <v>0</v>
      </c>
      <c r="O1458" s="337"/>
      <c r="P1458" s="340">
        <f>+RP_2024[[#This Row],[VALOR INICIAL]]-RP_2024[[#This Row],[VALOR ANULACION]]</f>
        <v>11044158</v>
      </c>
      <c r="Q1458" s="341"/>
      <c r="R1458" s="339">
        <f>VALUE(LEFT(RP_2024[[#This Row],[OBJETO]],3))</f>
        <v>548</v>
      </c>
      <c r="S1458" s="342">
        <f t="shared" si="14"/>
        <v>242</v>
      </c>
      <c r="T1458" s="339" t="str">
        <f>SUBSTITUTE(RP_2024[[#This Row],[CODIGO TIPO]],"-","")</f>
        <v>O232020200991122</v>
      </c>
      <c r="U1458" s="335">
        <v>1905049</v>
      </c>
      <c r="V1458" s="339">
        <f>VALUE(LEFT(RIGHT(RP_2024[[#This Row],[IMPUTACION PRESUPUESTAL]],6),3))</f>
        <v>110</v>
      </c>
      <c r="W1458" s="333" t="s">
        <v>1266</v>
      </c>
      <c r="X1458" s="333">
        <f>VALUE(LEFT(RP_2024[[#This Row],[Actividad]],SEARCH(".",RP_2024[[#This Row],[Actividad]],1)-1))</f>
        <v>36</v>
      </c>
      <c r="Y1458" s="335">
        <f>MONTH(RP_2024[[#This Row],[FECHA RP]])</f>
        <v>12</v>
      </c>
      <c r="Z1458" s="334" t="str">
        <f>IF(RP_2024[[#This Row],[FEC ANULACION]]="","",MONTH(RP_2024[[#This Row],[FEC ANULACION]]))</f>
        <v/>
      </c>
      <c r="AA1458" s="335" t="s">
        <v>1589</v>
      </c>
      <c r="AB1458" s="335" t="s">
        <v>3388</v>
      </c>
      <c r="AC1458" s="335" t="str">
        <f>MID(RP_2024[[#This Row],[Elemento PEP]],11,2)</f>
        <v>03</v>
      </c>
    </row>
    <row r="1459" spans="1:29">
      <c r="A1459" s="336">
        <v>6209</v>
      </c>
      <c r="B1459" s="346">
        <v>45629</v>
      </c>
      <c r="C1459" s="338" t="s">
        <v>1823</v>
      </c>
      <c r="D1459" s="338" t="s">
        <v>3251</v>
      </c>
      <c r="E1459" s="336" t="s">
        <v>1580</v>
      </c>
      <c r="F1459" s="336">
        <v>6827</v>
      </c>
      <c r="G1459" s="346">
        <v>45624</v>
      </c>
      <c r="H1459" s="339">
        <v>41742024</v>
      </c>
      <c r="I1459" s="339" t="s">
        <v>1802</v>
      </c>
      <c r="J1459" s="339">
        <v>49940</v>
      </c>
      <c r="K1459" s="339" t="s">
        <v>1704</v>
      </c>
      <c r="L1459" s="339" t="s">
        <v>2984</v>
      </c>
      <c r="M1459" s="340">
        <v>6824408</v>
      </c>
      <c r="N1459" s="330">
        <v>0</v>
      </c>
      <c r="O1459" s="337"/>
      <c r="P1459" s="340">
        <f>+RP_2024[[#This Row],[VALOR INICIAL]]-RP_2024[[#This Row],[VALOR ANULACION]]</f>
        <v>6824408</v>
      </c>
      <c r="Q1459" s="341"/>
      <c r="R1459" s="339">
        <f>VALUE(LEFT(RP_2024[[#This Row],[OBJETO]],3))</f>
        <v>548</v>
      </c>
      <c r="S1459" s="342">
        <f t="shared" si="14"/>
        <v>242</v>
      </c>
      <c r="T1459" s="339" t="str">
        <f>SUBSTITUTE(RP_2024[[#This Row],[CODIGO TIPO]],"-","")</f>
        <v>O232020200991122</v>
      </c>
      <c r="U1459" s="335">
        <v>1905014</v>
      </c>
      <c r="V1459" s="339">
        <f>VALUE(LEFT(RIGHT(RP_2024[[#This Row],[IMPUTACION PRESUPUESTAL]],6),3))</f>
        <v>124</v>
      </c>
      <c r="W1459" s="333" t="s">
        <v>1279</v>
      </c>
      <c r="X1459" s="333">
        <f>VALUE(LEFT(RP_2024[[#This Row],[Actividad]],SEARCH(".",RP_2024[[#This Row],[Actividad]],1)-1))</f>
        <v>42</v>
      </c>
      <c r="Y1459" s="335">
        <f>MONTH(RP_2024[[#This Row],[FECHA RP]])</f>
        <v>12</v>
      </c>
      <c r="Z1459" s="334" t="str">
        <f>IF(RP_2024[[#This Row],[FEC ANULACION]]="","",MONTH(RP_2024[[#This Row],[FEC ANULACION]]))</f>
        <v/>
      </c>
      <c r="AA1459" s="335" t="s">
        <v>1591</v>
      </c>
      <c r="AB1459" s="335" t="s">
        <v>3392</v>
      </c>
      <c r="AC1459" s="335" t="str">
        <f>MID(RP_2024[[#This Row],[Elemento PEP]],11,2)</f>
        <v>13</v>
      </c>
    </row>
    <row r="1460" spans="1:29">
      <c r="A1460" s="336">
        <v>6209</v>
      </c>
      <c r="B1460" s="346">
        <v>45629</v>
      </c>
      <c r="C1460" s="338" t="s">
        <v>1823</v>
      </c>
      <c r="D1460" s="338" t="s">
        <v>3251</v>
      </c>
      <c r="E1460" s="336" t="s">
        <v>1580</v>
      </c>
      <c r="F1460" s="336">
        <v>6827</v>
      </c>
      <c r="G1460" s="346">
        <v>45624</v>
      </c>
      <c r="H1460" s="339">
        <v>41742024</v>
      </c>
      <c r="I1460" s="339" t="s">
        <v>1802</v>
      </c>
      <c r="J1460" s="339">
        <v>49809</v>
      </c>
      <c r="K1460" s="339" t="s">
        <v>1704</v>
      </c>
      <c r="L1460" s="339" t="s">
        <v>1719</v>
      </c>
      <c r="M1460" s="340">
        <v>36917869</v>
      </c>
      <c r="N1460" s="330">
        <v>0</v>
      </c>
      <c r="O1460" s="337"/>
      <c r="P1460" s="340">
        <f>+RP_2024[[#This Row],[VALOR INICIAL]]-RP_2024[[#This Row],[VALOR ANULACION]]</f>
        <v>36917869</v>
      </c>
      <c r="Q1460" s="341"/>
      <c r="R1460" s="339">
        <f>VALUE(LEFT(RP_2024[[#This Row],[OBJETO]],3))</f>
        <v>548</v>
      </c>
      <c r="S1460" s="342">
        <f t="shared" si="14"/>
        <v>242</v>
      </c>
      <c r="T1460" s="339" t="str">
        <f>SUBSTITUTE(RP_2024[[#This Row],[CODIGO TIPO]],"-","")</f>
        <v>O232020200991122</v>
      </c>
      <c r="U1460" s="335">
        <v>1905014</v>
      </c>
      <c r="V1460" s="339">
        <f>VALUE(LEFT(RIGHT(RP_2024[[#This Row],[IMPUTACION PRESUPUESTAL]],6),3))</f>
        <v>124</v>
      </c>
      <c r="W1460" s="333" t="s">
        <v>1279</v>
      </c>
      <c r="X1460" s="333">
        <f>VALUE(LEFT(RP_2024[[#This Row],[Actividad]],SEARCH(".",RP_2024[[#This Row],[Actividad]],1)-1))</f>
        <v>42</v>
      </c>
      <c r="Y1460" s="335">
        <f>MONTH(RP_2024[[#This Row],[FECHA RP]])</f>
        <v>12</v>
      </c>
      <c r="Z1460" s="334" t="str">
        <f>IF(RP_2024[[#This Row],[FEC ANULACION]]="","",MONTH(RP_2024[[#This Row],[FEC ANULACION]]))</f>
        <v/>
      </c>
      <c r="AA1460" s="335" t="s">
        <v>1589</v>
      </c>
      <c r="AB1460" s="335" t="s">
        <v>3392</v>
      </c>
      <c r="AC1460" s="335" t="str">
        <f>MID(RP_2024[[#This Row],[Elemento PEP]],11,2)</f>
        <v>13</v>
      </c>
    </row>
    <row r="1461" spans="1:29">
      <c r="A1461" s="336">
        <v>6209</v>
      </c>
      <c r="B1461" s="346">
        <v>45629</v>
      </c>
      <c r="C1461" s="338" t="s">
        <v>1823</v>
      </c>
      <c r="D1461" s="338" t="s">
        <v>3251</v>
      </c>
      <c r="E1461" s="336" t="s">
        <v>1580</v>
      </c>
      <c r="F1461" s="336">
        <v>6827</v>
      </c>
      <c r="G1461" s="346">
        <v>45624</v>
      </c>
      <c r="H1461" s="339">
        <v>41742024</v>
      </c>
      <c r="I1461" s="339" t="s">
        <v>1802</v>
      </c>
      <c r="J1461" s="339">
        <v>12013</v>
      </c>
      <c r="K1461" s="339" t="s">
        <v>1704</v>
      </c>
      <c r="L1461" s="339" t="s">
        <v>1832</v>
      </c>
      <c r="M1461" s="340">
        <v>193720170</v>
      </c>
      <c r="N1461" s="330">
        <v>0</v>
      </c>
      <c r="O1461" s="337"/>
      <c r="P1461" s="340">
        <f>+RP_2024[[#This Row],[VALOR INICIAL]]-RP_2024[[#This Row],[VALOR ANULACION]]</f>
        <v>193720170</v>
      </c>
      <c r="Q1461" s="341"/>
      <c r="R1461" s="339">
        <f>VALUE(LEFT(RP_2024[[#This Row],[OBJETO]],3))</f>
        <v>548</v>
      </c>
      <c r="S1461" s="342">
        <f t="shared" si="14"/>
        <v>242</v>
      </c>
      <c r="T1461" s="339" t="str">
        <f>SUBSTITUTE(RP_2024[[#This Row],[CODIGO TIPO]],"-","")</f>
        <v>O232020200991122</v>
      </c>
      <c r="U1461" s="335">
        <v>1905014</v>
      </c>
      <c r="V1461" s="339">
        <f>VALUE(LEFT(RIGHT(RP_2024[[#This Row],[IMPUTACION PRESUPUESTAL]],6),3))</f>
        <v>124</v>
      </c>
      <c r="W1461" s="333" t="s">
        <v>1279</v>
      </c>
      <c r="X1461" s="333">
        <f>VALUE(LEFT(RP_2024[[#This Row],[Actividad]],SEARCH(".",RP_2024[[#This Row],[Actividad]],1)-1))</f>
        <v>42</v>
      </c>
      <c r="Y1461" s="335">
        <f>MONTH(RP_2024[[#This Row],[FECHA RP]])</f>
        <v>12</v>
      </c>
      <c r="Z1461" s="334" t="str">
        <f>IF(RP_2024[[#This Row],[FEC ANULACION]]="","",MONTH(RP_2024[[#This Row],[FEC ANULACION]]))</f>
        <v/>
      </c>
      <c r="AA1461" s="335" t="s">
        <v>1589</v>
      </c>
      <c r="AB1461" s="335" t="s">
        <v>3392</v>
      </c>
      <c r="AC1461" s="335" t="str">
        <f>MID(RP_2024[[#This Row],[Elemento PEP]],11,2)</f>
        <v>13</v>
      </c>
    </row>
    <row r="1462" spans="1:29">
      <c r="A1462" s="336">
        <v>6210</v>
      </c>
      <c r="B1462" s="346">
        <v>45629</v>
      </c>
      <c r="C1462" s="338" t="s">
        <v>1859</v>
      </c>
      <c r="D1462" s="338" t="s">
        <v>3251</v>
      </c>
      <c r="E1462" s="336" t="s">
        <v>1580</v>
      </c>
      <c r="F1462" s="336">
        <v>6826</v>
      </c>
      <c r="G1462" s="346">
        <v>45624</v>
      </c>
      <c r="H1462" s="339">
        <v>41742024</v>
      </c>
      <c r="I1462" s="339" t="s">
        <v>1802</v>
      </c>
      <c r="J1462" s="339">
        <v>57002</v>
      </c>
      <c r="K1462" s="339" t="s">
        <v>1704</v>
      </c>
      <c r="L1462" s="339" t="s">
        <v>1705</v>
      </c>
      <c r="M1462" s="340">
        <v>26998016</v>
      </c>
      <c r="N1462" s="330">
        <v>0</v>
      </c>
      <c r="O1462" s="337"/>
      <c r="P1462" s="340">
        <f>+RP_2024[[#This Row],[VALOR INICIAL]]-RP_2024[[#This Row],[VALOR ANULACION]]</f>
        <v>26998016</v>
      </c>
      <c r="Q1462" s="341"/>
      <c r="R1462" s="339">
        <f>VALUE(LEFT(RP_2024[[#This Row],[OBJETO]],3))</f>
        <v>548</v>
      </c>
      <c r="S1462" s="342">
        <f t="shared" si="14"/>
        <v>242</v>
      </c>
      <c r="T1462" s="339" t="str">
        <f>SUBSTITUTE(RP_2024[[#This Row],[CODIGO TIPO]],"-","")</f>
        <v>O232020200991122</v>
      </c>
      <c r="U1462" s="335">
        <v>1905049</v>
      </c>
      <c r="V1462" s="339">
        <f>VALUE(LEFT(RIGHT(RP_2024[[#This Row],[IMPUTACION PRESUPUESTAL]],6),3))</f>
        <v>146</v>
      </c>
      <c r="W1462" s="333" t="s">
        <v>1281</v>
      </c>
      <c r="X1462" s="333">
        <f>VALUE(LEFT(RP_2024[[#This Row],[Actividad]],SEARCH(".",RP_2024[[#This Row],[Actividad]],1)-1))</f>
        <v>43</v>
      </c>
      <c r="Y1462" s="335">
        <f>MONTH(RP_2024[[#This Row],[FECHA RP]])</f>
        <v>12</v>
      </c>
      <c r="Z1462" s="334" t="str">
        <f>IF(RP_2024[[#This Row],[FEC ANULACION]]="","",MONTH(RP_2024[[#This Row],[FEC ANULACION]]))</f>
        <v/>
      </c>
      <c r="AA1462" s="335" t="s">
        <v>1588</v>
      </c>
      <c r="AB1462" s="335" t="s">
        <v>3386</v>
      </c>
      <c r="AC1462" s="335" t="str">
        <f>MID(RP_2024[[#This Row],[Elemento PEP]],11,2)</f>
        <v>13</v>
      </c>
    </row>
    <row r="1463" spans="1:29">
      <c r="A1463" s="336">
        <v>6211</v>
      </c>
      <c r="B1463" s="346">
        <v>45629</v>
      </c>
      <c r="C1463" s="338" t="s">
        <v>1817</v>
      </c>
      <c r="D1463" s="338" t="s">
        <v>3251</v>
      </c>
      <c r="E1463" s="336" t="s">
        <v>1580</v>
      </c>
      <c r="F1463" s="336">
        <v>6830</v>
      </c>
      <c r="G1463" s="346">
        <v>45624</v>
      </c>
      <c r="H1463" s="339">
        <v>41742024</v>
      </c>
      <c r="I1463" s="339" t="s">
        <v>1802</v>
      </c>
      <c r="J1463" s="339">
        <v>57002</v>
      </c>
      <c r="K1463" s="339" t="s">
        <v>1704</v>
      </c>
      <c r="L1463" s="339" t="s">
        <v>1705</v>
      </c>
      <c r="M1463" s="340">
        <v>20403951</v>
      </c>
      <c r="N1463" s="330">
        <v>0</v>
      </c>
      <c r="O1463" s="337"/>
      <c r="P1463" s="340">
        <f>+RP_2024[[#This Row],[VALOR INICIAL]]-RP_2024[[#This Row],[VALOR ANULACION]]</f>
        <v>20403951</v>
      </c>
      <c r="Q1463" s="341"/>
      <c r="R1463" s="339">
        <f>VALUE(LEFT(RP_2024[[#This Row],[OBJETO]],3))</f>
        <v>548</v>
      </c>
      <c r="S1463" s="342">
        <f t="shared" si="14"/>
        <v>242</v>
      </c>
      <c r="T1463" s="339" t="str">
        <f>SUBSTITUTE(RP_2024[[#This Row],[CODIGO TIPO]],"-","")</f>
        <v>O232020200991122</v>
      </c>
      <c r="U1463" s="335">
        <v>1905049</v>
      </c>
      <c r="V1463" s="339">
        <f>VALUE(LEFT(RIGHT(RP_2024[[#This Row],[IMPUTACION PRESUPUESTAL]],6),3))</f>
        <v>148</v>
      </c>
      <c r="W1463" s="333" t="s">
        <v>1274</v>
      </c>
      <c r="X1463" s="333">
        <f>VALUE(LEFT(RP_2024[[#This Row],[Actividad]],SEARCH(".",RP_2024[[#This Row],[Actividad]],1)-1))</f>
        <v>40</v>
      </c>
      <c r="Y1463" s="335">
        <f>MONTH(RP_2024[[#This Row],[FECHA RP]])</f>
        <v>12</v>
      </c>
      <c r="Z1463" s="334" t="str">
        <f>IF(RP_2024[[#This Row],[FEC ANULACION]]="","",MONTH(RP_2024[[#This Row],[FEC ANULACION]]))</f>
        <v/>
      </c>
      <c r="AA1463" s="335" t="s">
        <v>1588</v>
      </c>
      <c r="AB1463" s="335" t="s">
        <v>3386</v>
      </c>
      <c r="AC1463" s="335" t="str">
        <f>MID(RP_2024[[#This Row],[Elemento PEP]],11,2)</f>
        <v>13</v>
      </c>
    </row>
    <row r="1464" spans="1:29">
      <c r="A1464" s="336">
        <v>6212</v>
      </c>
      <c r="B1464" s="346">
        <v>45629</v>
      </c>
      <c r="C1464" s="338" t="s">
        <v>1852</v>
      </c>
      <c r="D1464" s="338" t="s">
        <v>3251</v>
      </c>
      <c r="E1464" s="336" t="s">
        <v>1580</v>
      </c>
      <c r="F1464" s="336">
        <v>6829</v>
      </c>
      <c r="G1464" s="346">
        <v>45624</v>
      </c>
      <c r="H1464" s="339">
        <v>41742024</v>
      </c>
      <c r="I1464" s="339" t="s">
        <v>1802</v>
      </c>
      <c r="J1464" s="339">
        <v>57002</v>
      </c>
      <c r="K1464" s="339" t="s">
        <v>1704</v>
      </c>
      <c r="L1464" s="339" t="s">
        <v>1705</v>
      </c>
      <c r="M1464" s="340">
        <v>549019526</v>
      </c>
      <c r="N1464" s="330">
        <v>0</v>
      </c>
      <c r="O1464" s="337"/>
      <c r="P1464" s="340">
        <f>+RP_2024[[#This Row],[VALOR INICIAL]]-RP_2024[[#This Row],[VALOR ANULACION]]</f>
        <v>549019526</v>
      </c>
      <c r="Q1464" s="341"/>
      <c r="R1464" s="339">
        <f>VALUE(LEFT(RP_2024[[#This Row],[OBJETO]],3))</f>
        <v>548</v>
      </c>
      <c r="S1464" s="342">
        <f t="shared" si="14"/>
        <v>242</v>
      </c>
      <c r="T1464" s="339" t="str">
        <f>SUBSTITUTE(RP_2024[[#This Row],[CODIGO TIPO]],"-","")</f>
        <v>O232020200991122</v>
      </c>
      <c r="U1464" s="335">
        <v>1905014</v>
      </c>
      <c r="V1464" s="339">
        <f>VALUE(LEFT(RIGHT(RP_2024[[#This Row],[IMPUTACION PRESUPUESTAL]],6),3))</f>
        <v>127</v>
      </c>
      <c r="W1464" s="333" t="s">
        <v>1283</v>
      </c>
      <c r="X1464" s="333">
        <f>VALUE(LEFT(RP_2024[[#This Row],[Actividad]],SEARCH(".",RP_2024[[#This Row],[Actividad]],1)-1))</f>
        <v>44</v>
      </c>
      <c r="Y1464" s="335">
        <f>MONTH(RP_2024[[#This Row],[FECHA RP]])</f>
        <v>12</v>
      </c>
      <c r="Z1464" s="334" t="str">
        <f>IF(RP_2024[[#This Row],[FEC ANULACION]]="","",MONTH(RP_2024[[#This Row],[FEC ANULACION]]))</f>
        <v/>
      </c>
      <c r="AA1464" s="335" t="s">
        <v>1588</v>
      </c>
      <c r="AB1464" s="335" t="s">
        <v>3393</v>
      </c>
      <c r="AC1464" s="335" t="str">
        <f>MID(RP_2024[[#This Row],[Elemento PEP]],11,2)</f>
        <v>07</v>
      </c>
    </row>
    <row r="1465" spans="1:29">
      <c r="A1465" s="336">
        <v>6213</v>
      </c>
      <c r="B1465" s="346">
        <v>45629</v>
      </c>
      <c r="C1465" s="338" t="s">
        <v>1862</v>
      </c>
      <c r="D1465" s="338" t="s">
        <v>3251</v>
      </c>
      <c r="E1465" s="336" t="s">
        <v>1580</v>
      </c>
      <c r="F1465" s="336">
        <v>6828</v>
      </c>
      <c r="G1465" s="346">
        <v>45624</v>
      </c>
      <c r="H1465" s="339">
        <v>41742024</v>
      </c>
      <c r="I1465" s="339" t="s">
        <v>1802</v>
      </c>
      <c r="J1465" s="339">
        <v>57002</v>
      </c>
      <c r="K1465" s="339" t="s">
        <v>1704</v>
      </c>
      <c r="L1465" s="339" t="s">
        <v>1705</v>
      </c>
      <c r="M1465" s="340">
        <v>19769861</v>
      </c>
      <c r="N1465" s="330">
        <v>0</v>
      </c>
      <c r="O1465" s="337"/>
      <c r="P1465" s="340">
        <f>+RP_2024[[#This Row],[VALOR INICIAL]]-RP_2024[[#This Row],[VALOR ANULACION]]</f>
        <v>19769861</v>
      </c>
      <c r="Q1465" s="341"/>
      <c r="R1465" s="339">
        <f>VALUE(LEFT(RP_2024[[#This Row],[OBJETO]],3))</f>
        <v>548</v>
      </c>
      <c r="S1465" s="342">
        <f t="shared" si="14"/>
        <v>242</v>
      </c>
      <c r="T1465" s="339" t="str">
        <f>SUBSTITUTE(RP_2024[[#This Row],[CODIGO TIPO]],"-","")</f>
        <v>O232020200991122</v>
      </c>
      <c r="U1465" s="335">
        <v>1905049</v>
      </c>
      <c r="V1465" s="339">
        <f>VALUE(LEFT(RIGHT(RP_2024[[#This Row],[IMPUTACION PRESUPUESTAL]],6),3))</f>
        <v>211</v>
      </c>
      <c r="W1465" s="333" t="s">
        <v>1277</v>
      </c>
      <c r="X1465" s="333">
        <f>VALUE(LEFT(RP_2024[[#This Row],[Actividad]],SEARCH(".",RP_2024[[#This Row],[Actividad]],1)-1))</f>
        <v>41</v>
      </c>
      <c r="Y1465" s="335">
        <f>MONTH(RP_2024[[#This Row],[FECHA RP]])</f>
        <v>12</v>
      </c>
      <c r="Z1465" s="334" t="str">
        <f>IF(RP_2024[[#This Row],[FEC ANULACION]]="","",MONTH(RP_2024[[#This Row],[FEC ANULACION]]))</f>
        <v/>
      </c>
      <c r="AA1465" s="335" t="s">
        <v>1588</v>
      </c>
      <c r="AB1465" s="335" t="s">
        <v>3397</v>
      </c>
      <c r="AC1465" s="335" t="str">
        <f>MID(RP_2024[[#This Row],[Elemento PEP]],11,2)</f>
        <v>09</v>
      </c>
    </row>
    <row r="1466" spans="1:29">
      <c r="A1466" s="336">
        <v>6213</v>
      </c>
      <c r="B1466" s="346">
        <v>45629</v>
      </c>
      <c r="C1466" s="338" t="s">
        <v>1862</v>
      </c>
      <c r="D1466" s="338" t="s">
        <v>3251</v>
      </c>
      <c r="E1466" s="336" t="s">
        <v>1580</v>
      </c>
      <c r="F1466" s="336">
        <v>6828</v>
      </c>
      <c r="G1466" s="346">
        <v>45624</v>
      </c>
      <c r="H1466" s="339">
        <v>41742024</v>
      </c>
      <c r="I1466" s="339" t="s">
        <v>1802</v>
      </c>
      <c r="J1466" s="339">
        <v>57002</v>
      </c>
      <c r="K1466" s="339" t="s">
        <v>1704</v>
      </c>
      <c r="L1466" s="339" t="s">
        <v>1705</v>
      </c>
      <c r="M1466" s="340">
        <v>93920432</v>
      </c>
      <c r="N1466" s="330">
        <v>0</v>
      </c>
      <c r="O1466" s="337"/>
      <c r="P1466" s="340">
        <f>+RP_2024[[#This Row],[VALOR INICIAL]]-RP_2024[[#This Row],[VALOR ANULACION]]</f>
        <v>93920432</v>
      </c>
      <c r="Q1466" s="341"/>
      <c r="R1466" s="339">
        <f>VALUE(LEFT(RP_2024[[#This Row],[OBJETO]],3))</f>
        <v>548</v>
      </c>
      <c r="S1466" s="342">
        <f t="shared" si="14"/>
        <v>242</v>
      </c>
      <c r="T1466" s="339" t="str">
        <f>SUBSTITUTE(RP_2024[[#This Row],[CODIGO TIPO]],"-","")</f>
        <v>O232020200991122</v>
      </c>
      <c r="U1466" s="335">
        <v>1905049</v>
      </c>
      <c r="V1466" s="339">
        <f>VALUE(LEFT(RIGHT(RP_2024[[#This Row],[IMPUTACION PRESUPUESTAL]],6),3))</f>
        <v>211</v>
      </c>
      <c r="W1466" s="333" t="s">
        <v>1278</v>
      </c>
      <c r="X1466" s="333">
        <f>VALUE(LEFT(RP_2024[[#This Row],[Actividad]],SEARCH(".",RP_2024[[#This Row],[Actividad]],1)-1))</f>
        <v>41</v>
      </c>
      <c r="Y1466" s="335">
        <f>MONTH(RP_2024[[#This Row],[FECHA RP]])</f>
        <v>12</v>
      </c>
      <c r="Z1466" s="334" t="str">
        <f>IF(RP_2024[[#This Row],[FEC ANULACION]]="","",MONTH(RP_2024[[#This Row],[FEC ANULACION]]))</f>
        <v/>
      </c>
      <c r="AA1466" s="335" t="s">
        <v>1588</v>
      </c>
      <c r="AB1466" s="335" t="s">
        <v>3397</v>
      </c>
      <c r="AC1466" s="335" t="str">
        <f>MID(RP_2024[[#This Row],[Elemento PEP]],11,2)</f>
        <v>09</v>
      </c>
    </row>
    <row r="1467" spans="1:29">
      <c r="A1467" s="336">
        <v>6214</v>
      </c>
      <c r="B1467" s="346">
        <v>45629</v>
      </c>
      <c r="C1467" s="338" t="s">
        <v>1854</v>
      </c>
      <c r="D1467" s="338" t="s">
        <v>3251</v>
      </c>
      <c r="E1467" s="336" t="s">
        <v>1580</v>
      </c>
      <c r="F1467" s="336">
        <v>6834</v>
      </c>
      <c r="G1467" s="346">
        <v>45624</v>
      </c>
      <c r="H1467" s="339">
        <v>41742024</v>
      </c>
      <c r="I1467" s="339" t="s">
        <v>1802</v>
      </c>
      <c r="J1467" s="339">
        <v>57002</v>
      </c>
      <c r="K1467" s="339" t="s">
        <v>1704</v>
      </c>
      <c r="L1467" s="339" t="s">
        <v>1705</v>
      </c>
      <c r="M1467" s="340">
        <v>224970447</v>
      </c>
      <c r="N1467" s="330">
        <v>0</v>
      </c>
      <c r="O1467" s="337"/>
      <c r="P1467" s="340">
        <f>+RP_2024[[#This Row],[VALOR INICIAL]]-RP_2024[[#This Row],[VALOR ANULACION]]</f>
        <v>224970447</v>
      </c>
      <c r="Q1467" s="341"/>
      <c r="R1467" s="339">
        <f>VALUE(LEFT(RP_2024[[#This Row],[OBJETO]],3))</f>
        <v>548</v>
      </c>
      <c r="S1467" s="342">
        <f t="shared" si="14"/>
        <v>242</v>
      </c>
      <c r="T1467" s="339" t="str">
        <f>SUBSTITUTE(RP_2024[[#This Row],[CODIGO TIPO]],"-","")</f>
        <v>O232020200991122</v>
      </c>
      <c r="U1467" s="335">
        <v>1905049</v>
      </c>
      <c r="V1467" s="339">
        <f>VALUE(LEFT(RIGHT(RP_2024[[#This Row],[IMPUTACION PRESUPUESTAL]],6),3))</f>
        <v>143</v>
      </c>
      <c r="W1467" s="333" t="s">
        <v>1275</v>
      </c>
      <c r="X1467" s="333">
        <f>VALUE(LEFT(RP_2024[[#This Row],[Actividad]],SEARCH(".",RP_2024[[#This Row],[Actividad]],1)-1))</f>
        <v>40</v>
      </c>
      <c r="Y1467" s="335">
        <f>MONTH(RP_2024[[#This Row],[FECHA RP]])</f>
        <v>12</v>
      </c>
      <c r="Z1467" s="334" t="str">
        <f>IF(RP_2024[[#This Row],[FEC ANULACION]]="","",MONTH(RP_2024[[#This Row],[FEC ANULACION]]))</f>
        <v/>
      </c>
      <c r="AA1467" s="335" t="s">
        <v>1588</v>
      </c>
      <c r="AB1467" s="335" t="s">
        <v>3386</v>
      </c>
      <c r="AC1467" s="335" t="str">
        <f>MID(RP_2024[[#This Row],[Elemento PEP]],11,2)</f>
        <v>13</v>
      </c>
    </row>
    <row r="1468" spans="1:29">
      <c r="A1468" s="336">
        <v>6215</v>
      </c>
      <c r="B1468" s="346">
        <v>45629</v>
      </c>
      <c r="C1468" s="338" t="s">
        <v>1805</v>
      </c>
      <c r="D1468" s="338" t="s">
        <v>3251</v>
      </c>
      <c r="E1468" s="336" t="s">
        <v>1580</v>
      </c>
      <c r="F1468" s="336">
        <v>6832</v>
      </c>
      <c r="G1468" s="346">
        <v>45624</v>
      </c>
      <c r="H1468" s="339">
        <v>41742024</v>
      </c>
      <c r="I1468" s="339" t="s">
        <v>1802</v>
      </c>
      <c r="J1468" s="339">
        <v>57002</v>
      </c>
      <c r="K1468" s="339" t="s">
        <v>1704</v>
      </c>
      <c r="L1468" s="339" t="s">
        <v>1705</v>
      </c>
      <c r="M1468" s="340">
        <v>389272966</v>
      </c>
      <c r="N1468" s="330">
        <v>0</v>
      </c>
      <c r="O1468" s="337"/>
      <c r="P1468" s="340">
        <f>+RP_2024[[#This Row],[VALOR INICIAL]]-RP_2024[[#This Row],[VALOR ANULACION]]</f>
        <v>389272966</v>
      </c>
      <c r="Q1468" s="341"/>
      <c r="R1468" s="339">
        <f>VALUE(LEFT(RP_2024[[#This Row],[OBJETO]],3))</f>
        <v>548</v>
      </c>
      <c r="S1468" s="342">
        <f t="shared" si="14"/>
        <v>242</v>
      </c>
      <c r="T1468" s="339" t="str">
        <f>SUBSTITUTE(RP_2024[[#This Row],[CODIGO TIPO]],"-","")</f>
        <v>O232020200991122</v>
      </c>
      <c r="U1468" s="335">
        <v>1905014</v>
      </c>
      <c r="V1468" s="339">
        <f>VALUE(LEFT(RIGHT(RP_2024[[#This Row],[IMPUTACION PRESUPUESTAL]],6),3))</f>
        <v>130</v>
      </c>
      <c r="W1468" s="333" t="s">
        <v>1279</v>
      </c>
      <c r="X1468" s="333">
        <f>VALUE(LEFT(RP_2024[[#This Row],[Actividad]],SEARCH(".",RP_2024[[#This Row],[Actividad]],1)-1))</f>
        <v>42</v>
      </c>
      <c r="Y1468" s="335">
        <f>MONTH(RP_2024[[#This Row],[FECHA RP]])</f>
        <v>12</v>
      </c>
      <c r="Z1468" s="334" t="str">
        <f>IF(RP_2024[[#This Row],[FEC ANULACION]]="","",MONTH(RP_2024[[#This Row],[FEC ANULACION]]))</f>
        <v/>
      </c>
      <c r="AA1468" s="335" t="s">
        <v>1588</v>
      </c>
      <c r="AB1468" s="335" t="s">
        <v>3390</v>
      </c>
      <c r="AC1468" s="335" t="str">
        <f>MID(RP_2024[[#This Row],[Elemento PEP]],11,2)</f>
        <v>08</v>
      </c>
    </row>
    <row r="1469" spans="1:29">
      <c r="A1469" s="336">
        <v>6216</v>
      </c>
      <c r="B1469" s="346">
        <v>45629</v>
      </c>
      <c r="C1469" s="338" t="s">
        <v>1848</v>
      </c>
      <c r="D1469" s="338" t="s">
        <v>3251</v>
      </c>
      <c r="E1469" s="336" t="s">
        <v>1580</v>
      </c>
      <c r="F1469" s="336">
        <v>6836</v>
      </c>
      <c r="G1469" s="346">
        <v>45624</v>
      </c>
      <c r="H1469" s="339">
        <v>41742024</v>
      </c>
      <c r="I1469" s="339" t="s">
        <v>1802</v>
      </c>
      <c r="J1469" s="339">
        <v>57002</v>
      </c>
      <c r="K1469" s="339" t="s">
        <v>1704</v>
      </c>
      <c r="L1469" s="339" t="s">
        <v>1705</v>
      </c>
      <c r="M1469" s="340">
        <v>21037915</v>
      </c>
      <c r="N1469" s="330">
        <v>0</v>
      </c>
      <c r="O1469" s="337"/>
      <c r="P1469" s="340">
        <f>+RP_2024[[#This Row],[VALOR INICIAL]]-RP_2024[[#This Row],[VALOR ANULACION]]</f>
        <v>21037915</v>
      </c>
      <c r="Q1469" s="341"/>
      <c r="R1469" s="339">
        <f>VALUE(LEFT(RP_2024[[#This Row],[OBJETO]],3))</f>
        <v>548</v>
      </c>
      <c r="S1469" s="342">
        <f t="shared" si="14"/>
        <v>242</v>
      </c>
      <c r="T1469" s="339" t="str">
        <f>SUBSTITUTE(RP_2024[[#This Row],[CODIGO TIPO]],"-","")</f>
        <v>O232020200991122</v>
      </c>
      <c r="U1469" s="335">
        <v>1905049</v>
      </c>
      <c r="V1469" s="339">
        <f>VALUE(LEFT(RIGHT(RP_2024[[#This Row],[IMPUTACION PRESUPUESTAL]],6),3))</f>
        <v>133</v>
      </c>
      <c r="W1469" s="333" t="s">
        <v>1271</v>
      </c>
      <c r="X1469" s="333">
        <f>VALUE(LEFT(RP_2024[[#This Row],[Actividad]],SEARCH(".",RP_2024[[#This Row],[Actividad]],1)-1))</f>
        <v>38</v>
      </c>
      <c r="Y1469" s="335">
        <f>MONTH(RP_2024[[#This Row],[FECHA RP]])</f>
        <v>12</v>
      </c>
      <c r="Z1469" s="334" t="str">
        <f>IF(RP_2024[[#This Row],[FEC ANULACION]]="","",MONTH(RP_2024[[#This Row],[FEC ANULACION]]))</f>
        <v/>
      </c>
      <c r="AA1469" s="335" t="s">
        <v>1588</v>
      </c>
      <c r="AB1469" s="335" t="s">
        <v>3386</v>
      </c>
      <c r="AC1469" s="335" t="str">
        <f>MID(RP_2024[[#This Row],[Elemento PEP]],11,2)</f>
        <v>13</v>
      </c>
    </row>
    <row r="1470" spans="1:29">
      <c r="A1470" s="336">
        <v>6216</v>
      </c>
      <c r="B1470" s="346">
        <v>45629</v>
      </c>
      <c r="C1470" s="338" t="s">
        <v>1848</v>
      </c>
      <c r="D1470" s="338" t="s">
        <v>3251</v>
      </c>
      <c r="E1470" s="336" t="s">
        <v>1580</v>
      </c>
      <c r="F1470" s="336">
        <v>6836</v>
      </c>
      <c r="G1470" s="346">
        <v>45624</v>
      </c>
      <c r="H1470" s="339">
        <v>41742024</v>
      </c>
      <c r="I1470" s="339" t="s">
        <v>1802</v>
      </c>
      <c r="J1470" s="339">
        <v>49809</v>
      </c>
      <c r="K1470" s="339" t="s">
        <v>1704</v>
      </c>
      <c r="L1470" s="339" t="s">
        <v>1719</v>
      </c>
      <c r="M1470" s="340">
        <v>426220133</v>
      </c>
      <c r="N1470" s="330">
        <v>0</v>
      </c>
      <c r="O1470" s="337"/>
      <c r="P1470" s="340">
        <f>+RP_2024[[#This Row],[VALOR INICIAL]]-RP_2024[[#This Row],[VALOR ANULACION]]</f>
        <v>426220133</v>
      </c>
      <c r="Q1470" s="341"/>
      <c r="R1470" s="339">
        <f>VALUE(LEFT(RP_2024[[#This Row],[OBJETO]],3))</f>
        <v>548</v>
      </c>
      <c r="S1470" s="342">
        <f t="shared" si="14"/>
        <v>242</v>
      </c>
      <c r="T1470" s="339" t="str">
        <f>SUBSTITUTE(RP_2024[[#This Row],[CODIGO TIPO]],"-","")</f>
        <v>O232020200991122</v>
      </c>
      <c r="U1470" s="335">
        <v>1905049</v>
      </c>
      <c r="V1470" s="339">
        <f>VALUE(LEFT(RIGHT(RP_2024[[#This Row],[IMPUTACION PRESUPUESTAL]],6),3))</f>
        <v>133</v>
      </c>
      <c r="W1470" s="333" t="s">
        <v>1270</v>
      </c>
      <c r="X1470" s="333">
        <f>VALUE(LEFT(RP_2024[[#This Row],[Actividad]],SEARCH(".",RP_2024[[#This Row],[Actividad]],1)-1))</f>
        <v>38</v>
      </c>
      <c r="Y1470" s="335">
        <f>MONTH(RP_2024[[#This Row],[FECHA RP]])</f>
        <v>12</v>
      </c>
      <c r="Z1470" s="334" t="str">
        <f>IF(RP_2024[[#This Row],[FEC ANULACION]]="","",MONTH(RP_2024[[#This Row],[FEC ANULACION]]))</f>
        <v/>
      </c>
      <c r="AA1470" s="335" t="s">
        <v>1589</v>
      </c>
      <c r="AB1470" s="335" t="s">
        <v>3386</v>
      </c>
      <c r="AC1470" s="335" t="str">
        <f>MID(RP_2024[[#This Row],[Elemento PEP]],11,2)</f>
        <v>13</v>
      </c>
    </row>
    <row r="1471" spans="1:29">
      <c r="A1471" s="336">
        <v>6217</v>
      </c>
      <c r="B1471" s="346">
        <v>45629</v>
      </c>
      <c r="C1471" s="338" t="s">
        <v>1839</v>
      </c>
      <c r="D1471" s="338" t="s">
        <v>3251</v>
      </c>
      <c r="E1471" s="336" t="s">
        <v>1580</v>
      </c>
      <c r="F1471" s="336">
        <v>6839</v>
      </c>
      <c r="G1471" s="346">
        <v>45624</v>
      </c>
      <c r="H1471" s="339">
        <v>41742024</v>
      </c>
      <c r="I1471" s="339" t="s">
        <v>1802</v>
      </c>
      <c r="J1471" s="339">
        <v>12013</v>
      </c>
      <c r="K1471" s="339" t="s">
        <v>1704</v>
      </c>
      <c r="L1471" s="339" t="s">
        <v>1832</v>
      </c>
      <c r="M1471" s="340">
        <v>3281968</v>
      </c>
      <c r="N1471" s="330">
        <v>0</v>
      </c>
      <c r="O1471" s="337"/>
      <c r="P1471" s="340">
        <f>+RP_2024[[#This Row],[VALOR INICIAL]]-RP_2024[[#This Row],[VALOR ANULACION]]</f>
        <v>3281968</v>
      </c>
      <c r="Q1471" s="341"/>
      <c r="R1471" s="339">
        <f>VALUE(LEFT(RP_2024[[#This Row],[OBJETO]],3))</f>
        <v>548</v>
      </c>
      <c r="S1471" s="342">
        <f t="shared" si="14"/>
        <v>242</v>
      </c>
      <c r="T1471" s="339" t="str">
        <f>SUBSTITUTE(RP_2024[[#This Row],[CODIGO TIPO]],"-","")</f>
        <v>O232020200991122</v>
      </c>
      <c r="U1471" s="335">
        <v>1905049</v>
      </c>
      <c r="V1471" s="339">
        <f>VALUE(LEFT(RIGHT(RP_2024[[#This Row],[IMPUTACION PRESUPUESTAL]],6),3))</f>
        <v>117</v>
      </c>
      <c r="W1471" s="333" t="s">
        <v>1264</v>
      </c>
      <c r="X1471" s="333">
        <f>VALUE(LEFT(RP_2024[[#This Row],[Actividad]],SEARCH(".",RP_2024[[#This Row],[Actividad]],1)-1))</f>
        <v>35</v>
      </c>
      <c r="Y1471" s="335">
        <f>MONTH(RP_2024[[#This Row],[FECHA RP]])</f>
        <v>12</v>
      </c>
      <c r="Z1471" s="334" t="str">
        <f>IF(RP_2024[[#This Row],[FEC ANULACION]]="","",MONTH(RP_2024[[#This Row],[FEC ANULACION]]))</f>
        <v/>
      </c>
      <c r="AA1471" s="335" t="s">
        <v>1589</v>
      </c>
      <c r="AB1471" s="335" t="s">
        <v>3388</v>
      </c>
      <c r="AC1471" s="335" t="str">
        <f>MID(RP_2024[[#This Row],[Elemento PEP]],11,2)</f>
        <v>03</v>
      </c>
    </row>
    <row r="1472" spans="1:29">
      <c r="A1472" s="336">
        <v>6218</v>
      </c>
      <c r="B1472" s="346">
        <v>45629</v>
      </c>
      <c r="C1472" s="338" t="s">
        <v>1821</v>
      </c>
      <c r="D1472" s="338" t="s">
        <v>3251</v>
      </c>
      <c r="E1472" s="336" t="s">
        <v>1580</v>
      </c>
      <c r="F1472" s="336">
        <v>6838</v>
      </c>
      <c r="G1472" s="346">
        <v>45624</v>
      </c>
      <c r="H1472" s="339">
        <v>41742024</v>
      </c>
      <c r="I1472" s="339" t="s">
        <v>1802</v>
      </c>
      <c r="J1472" s="339">
        <v>57002</v>
      </c>
      <c r="K1472" s="339" t="s">
        <v>1704</v>
      </c>
      <c r="L1472" s="339" t="s">
        <v>1705</v>
      </c>
      <c r="M1472" s="340">
        <v>35877629</v>
      </c>
      <c r="N1472" s="330">
        <v>0</v>
      </c>
      <c r="O1472" s="337"/>
      <c r="P1472" s="340">
        <f>+RP_2024[[#This Row],[VALOR INICIAL]]-RP_2024[[#This Row],[VALOR ANULACION]]</f>
        <v>35877629</v>
      </c>
      <c r="Q1472" s="341"/>
      <c r="R1472" s="339">
        <f>VALUE(LEFT(RP_2024[[#This Row],[OBJETO]],3))</f>
        <v>548</v>
      </c>
      <c r="S1472" s="342">
        <f t="shared" si="14"/>
        <v>242</v>
      </c>
      <c r="T1472" s="339" t="str">
        <f>SUBSTITUTE(RP_2024[[#This Row],[CODIGO TIPO]],"-","")</f>
        <v>O232020200991122</v>
      </c>
      <c r="U1472" s="335">
        <v>1905049</v>
      </c>
      <c r="V1472" s="339">
        <f>VALUE(LEFT(RIGHT(RP_2024[[#This Row],[IMPUTACION PRESUPUESTAL]],6),3))</f>
        <v>119</v>
      </c>
      <c r="W1472" s="333" t="s">
        <v>1272</v>
      </c>
      <c r="X1472" s="333">
        <f>VALUE(LEFT(RP_2024[[#This Row],[Actividad]],SEARCH(".",RP_2024[[#This Row],[Actividad]],1)-1))</f>
        <v>39</v>
      </c>
      <c r="Y1472" s="335">
        <f>MONTH(RP_2024[[#This Row],[FECHA RP]])</f>
        <v>12</v>
      </c>
      <c r="Z1472" s="334" t="str">
        <f>IF(RP_2024[[#This Row],[FEC ANULACION]]="","",MONTH(RP_2024[[#This Row],[FEC ANULACION]]))</f>
        <v/>
      </c>
      <c r="AA1472" s="335" t="s">
        <v>1588</v>
      </c>
      <c r="AB1472" s="335" t="s">
        <v>3388</v>
      </c>
      <c r="AC1472" s="335" t="str">
        <f>MID(RP_2024[[#This Row],[Elemento PEP]],11,2)</f>
        <v>03</v>
      </c>
    </row>
    <row r="1473" spans="1:29">
      <c r="A1473" s="336">
        <v>6219</v>
      </c>
      <c r="B1473" s="346">
        <v>45629</v>
      </c>
      <c r="C1473" s="338" t="s">
        <v>1829</v>
      </c>
      <c r="D1473" s="338" t="s">
        <v>3251</v>
      </c>
      <c r="E1473" s="336" t="s">
        <v>1580</v>
      </c>
      <c r="F1473" s="336">
        <v>6840</v>
      </c>
      <c r="G1473" s="346">
        <v>45624</v>
      </c>
      <c r="H1473" s="339">
        <v>41742024</v>
      </c>
      <c r="I1473" s="339" t="s">
        <v>1802</v>
      </c>
      <c r="J1473" s="339">
        <v>57002</v>
      </c>
      <c r="K1473" s="339" t="s">
        <v>1704</v>
      </c>
      <c r="L1473" s="339" t="s">
        <v>1705</v>
      </c>
      <c r="M1473" s="340">
        <v>9478392</v>
      </c>
      <c r="N1473" s="330">
        <v>0</v>
      </c>
      <c r="O1473" s="337"/>
      <c r="P1473" s="340">
        <f>+RP_2024[[#This Row],[VALOR INICIAL]]-RP_2024[[#This Row],[VALOR ANULACION]]</f>
        <v>9478392</v>
      </c>
      <c r="Q1473" s="341"/>
      <c r="R1473" s="339">
        <f>VALUE(LEFT(RP_2024[[#This Row],[OBJETO]],3))</f>
        <v>548</v>
      </c>
      <c r="S1473" s="342">
        <f t="shared" si="14"/>
        <v>242</v>
      </c>
      <c r="T1473" s="339" t="str">
        <f>SUBSTITUTE(RP_2024[[#This Row],[CODIGO TIPO]],"-","")</f>
        <v>O232020200991122</v>
      </c>
      <c r="U1473" s="335">
        <v>1905049</v>
      </c>
      <c r="V1473" s="339">
        <f>VALUE(LEFT(RIGHT(RP_2024[[#This Row],[IMPUTACION PRESUPUESTAL]],6),3))</f>
        <v>111</v>
      </c>
      <c r="W1473" s="333" t="s">
        <v>1267</v>
      </c>
      <c r="X1473" s="333">
        <f>VALUE(LEFT(RP_2024[[#This Row],[Actividad]],SEARCH(".",RP_2024[[#This Row],[Actividad]],1)-1))</f>
        <v>36</v>
      </c>
      <c r="Y1473" s="335">
        <f>MONTH(RP_2024[[#This Row],[FECHA RP]])</f>
        <v>12</v>
      </c>
      <c r="Z1473" s="334" t="str">
        <f>IF(RP_2024[[#This Row],[FEC ANULACION]]="","",MONTH(RP_2024[[#This Row],[FEC ANULACION]]))</f>
        <v/>
      </c>
      <c r="AA1473" s="335" t="s">
        <v>1588</v>
      </c>
      <c r="AB1473" s="335" t="s">
        <v>3388</v>
      </c>
      <c r="AC1473" s="335" t="str">
        <f>MID(RP_2024[[#This Row],[Elemento PEP]],11,2)</f>
        <v>03</v>
      </c>
    </row>
    <row r="1474" spans="1:29">
      <c r="A1474" s="336">
        <v>6221</v>
      </c>
      <c r="B1474" s="346">
        <v>45629</v>
      </c>
      <c r="C1474" s="338" t="s">
        <v>1815</v>
      </c>
      <c r="D1474" s="338" t="s">
        <v>3251</v>
      </c>
      <c r="E1474" s="336" t="s">
        <v>1580</v>
      </c>
      <c r="F1474" s="336">
        <v>6732</v>
      </c>
      <c r="G1474" s="346">
        <v>45624</v>
      </c>
      <c r="H1474" s="339">
        <v>41742024</v>
      </c>
      <c r="I1474" s="339" t="s">
        <v>1802</v>
      </c>
      <c r="J1474" s="339">
        <v>57002</v>
      </c>
      <c r="K1474" s="339" t="s">
        <v>1704</v>
      </c>
      <c r="L1474" s="339" t="s">
        <v>1705</v>
      </c>
      <c r="M1474" s="340">
        <v>30907584</v>
      </c>
      <c r="N1474" s="330">
        <v>0</v>
      </c>
      <c r="O1474" s="337"/>
      <c r="P1474" s="340">
        <f>+RP_2024[[#This Row],[VALOR INICIAL]]-RP_2024[[#This Row],[VALOR ANULACION]]</f>
        <v>30907584</v>
      </c>
      <c r="Q1474" s="341"/>
      <c r="R1474" s="339">
        <f>VALUE(LEFT(RP_2024[[#This Row],[OBJETO]],3))</f>
        <v>548</v>
      </c>
      <c r="S1474" s="342">
        <f t="shared" si="14"/>
        <v>242</v>
      </c>
      <c r="T1474" s="339" t="str">
        <f>SUBSTITUTE(RP_2024[[#This Row],[CODIGO TIPO]],"-","")</f>
        <v>O232020200991122</v>
      </c>
      <c r="U1474" s="335">
        <v>1905054</v>
      </c>
      <c r="V1474" s="339">
        <f>VALUE(LEFT(RIGHT(RP_2024[[#This Row],[IMPUTACION PRESUPUESTAL]],6),3))</f>
        <v>237</v>
      </c>
      <c r="W1474" s="333" t="s">
        <v>47</v>
      </c>
      <c r="X1474" s="333">
        <f>VALUE(LEFT(RP_2024[[#This Row],[Actividad]],SEARCH(".",RP_2024[[#This Row],[Actividad]],1)-1))</f>
        <v>4</v>
      </c>
      <c r="Y1474" s="335">
        <f>MONTH(RP_2024[[#This Row],[FECHA RP]])</f>
        <v>12</v>
      </c>
      <c r="Z1474" s="334" t="str">
        <f>IF(RP_2024[[#This Row],[FEC ANULACION]]="","",MONTH(RP_2024[[#This Row],[FEC ANULACION]]))</f>
        <v/>
      </c>
      <c r="AA1474" s="335" t="s">
        <v>1588</v>
      </c>
      <c r="AB1474" s="335" t="s">
        <v>3394</v>
      </c>
      <c r="AC1474" s="335" t="str">
        <f>MID(RP_2024[[#This Row],[Elemento PEP]],11,2)</f>
        <v>13</v>
      </c>
    </row>
    <row r="1475" spans="1:29">
      <c r="A1475" s="336">
        <v>6224</v>
      </c>
      <c r="B1475" s="346">
        <v>45629</v>
      </c>
      <c r="C1475" s="338" t="s">
        <v>1768</v>
      </c>
      <c r="D1475" s="338" t="s">
        <v>3252</v>
      </c>
      <c r="E1475" s="336" t="s">
        <v>1583</v>
      </c>
      <c r="F1475" s="336">
        <v>6692</v>
      </c>
      <c r="G1475" s="346">
        <v>45623</v>
      </c>
      <c r="H1475" s="339">
        <v>41762024</v>
      </c>
      <c r="I1475" s="339" t="s">
        <v>1756</v>
      </c>
      <c r="J1475" s="339">
        <v>57002</v>
      </c>
      <c r="K1475" s="339" t="s">
        <v>1704</v>
      </c>
      <c r="L1475" s="339" t="s">
        <v>1705</v>
      </c>
      <c r="M1475" s="340">
        <v>6088758</v>
      </c>
      <c r="N1475" s="330">
        <v>0</v>
      </c>
      <c r="O1475" s="337"/>
      <c r="P1475" s="340">
        <f>+RP_2024[[#This Row],[VALOR INICIAL]]-RP_2024[[#This Row],[VALOR ANULACION]]</f>
        <v>6088758</v>
      </c>
      <c r="Q1475" s="341"/>
      <c r="R1475" s="339">
        <f>VALUE(LEFT(RP_2024[[#This Row],[OBJETO]],3))</f>
        <v>546</v>
      </c>
      <c r="S1475" s="342">
        <f t="shared" si="14"/>
        <v>242</v>
      </c>
      <c r="T1475" s="339" t="str">
        <f>SUBSTITUTE(RP_2024[[#This Row],[CODIGO TIPO]],"-","")</f>
        <v>O232020200991122</v>
      </c>
      <c r="U1475" s="335">
        <v>1905014</v>
      </c>
      <c r="V1475" s="339">
        <f>VALUE(LEFT(RIGHT(RP_2024[[#This Row],[IMPUTACION PRESUPUESTAL]],6),3))</f>
        <v>235</v>
      </c>
      <c r="W1475" s="333" t="s">
        <v>1240</v>
      </c>
      <c r="X1475" s="333">
        <f>VALUE(LEFT(RP_2024[[#This Row],[Actividad]],SEARCH(".",RP_2024[[#This Row],[Actividad]],1)-1))</f>
        <v>14</v>
      </c>
      <c r="Y1475" s="335">
        <f>MONTH(RP_2024[[#This Row],[FECHA RP]])</f>
        <v>12</v>
      </c>
      <c r="Z1475" s="334" t="str">
        <f>IF(RP_2024[[#This Row],[FEC ANULACION]]="","",MONTH(RP_2024[[#This Row],[FEC ANULACION]]))</f>
        <v/>
      </c>
      <c r="AA1475" s="335" t="s">
        <v>1588</v>
      </c>
      <c r="AB1475" s="335" t="s">
        <v>3392</v>
      </c>
      <c r="AC1475" s="335" t="str">
        <f>MID(RP_2024[[#This Row],[Elemento PEP]],11,2)</f>
        <v>13</v>
      </c>
    </row>
    <row r="1476" spans="1:29">
      <c r="A1476" s="336">
        <v>6225</v>
      </c>
      <c r="B1476" s="346">
        <v>45629</v>
      </c>
      <c r="C1476" s="338" t="s">
        <v>1761</v>
      </c>
      <c r="D1476" s="338" t="s">
        <v>3252</v>
      </c>
      <c r="E1476" s="336" t="s">
        <v>1583</v>
      </c>
      <c r="F1476" s="336">
        <v>6693</v>
      </c>
      <c r="G1476" s="346">
        <v>45623</v>
      </c>
      <c r="H1476" s="339">
        <v>41762024</v>
      </c>
      <c r="I1476" s="339" t="s">
        <v>1756</v>
      </c>
      <c r="J1476" s="339">
        <v>57002</v>
      </c>
      <c r="K1476" s="339" t="s">
        <v>1704</v>
      </c>
      <c r="L1476" s="339" t="s">
        <v>1705</v>
      </c>
      <c r="M1476" s="340">
        <v>30907805</v>
      </c>
      <c r="N1476" s="330">
        <v>0</v>
      </c>
      <c r="O1476" s="337"/>
      <c r="P1476" s="340">
        <f>+RP_2024[[#This Row],[VALOR INICIAL]]-RP_2024[[#This Row],[VALOR ANULACION]]</f>
        <v>30907805</v>
      </c>
      <c r="Q1476" s="341"/>
      <c r="R1476" s="339">
        <f>VALUE(LEFT(RP_2024[[#This Row],[OBJETO]],3))</f>
        <v>546</v>
      </c>
      <c r="S1476" s="342">
        <f t="shared" si="14"/>
        <v>242</v>
      </c>
      <c r="T1476" s="339" t="str">
        <f>SUBSTITUTE(RP_2024[[#This Row],[CODIGO TIPO]],"-","")</f>
        <v>O232020200991122</v>
      </c>
      <c r="U1476" s="335">
        <v>1905014</v>
      </c>
      <c r="V1476" s="339">
        <f>VALUE(LEFT(RIGHT(RP_2024[[#This Row],[IMPUTACION PRESUPUESTAL]],6),3))</f>
        <v>234</v>
      </c>
      <c r="W1476" s="333" t="s">
        <v>1239</v>
      </c>
      <c r="X1476" s="333">
        <f>VALUE(LEFT(RP_2024[[#This Row],[Actividad]],SEARCH(".",RP_2024[[#This Row],[Actividad]],1)-1))</f>
        <v>13</v>
      </c>
      <c r="Y1476" s="335">
        <f>MONTH(RP_2024[[#This Row],[FECHA RP]])</f>
        <v>12</v>
      </c>
      <c r="Z1476" s="334" t="str">
        <f>IF(RP_2024[[#This Row],[FEC ANULACION]]="","",MONTH(RP_2024[[#This Row],[FEC ANULACION]]))</f>
        <v/>
      </c>
      <c r="AA1476" s="335" t="s">
        <v>1588</v>
      </c>
      <c r="AB1476" s="335" t="s">
        <v>3392</v>
      </c>
      <c r="AC1476" s="335" t="str">
        <f>MID(RP_2024[[#This Row],[Elemento PEP]],11,2)</f>
        <v>13</v>
      </c>
    </row>
    <row r="1477" spans="1:29">
      <c r="A1477" s="336">
        <v>6226</v>
      </c>
      <c r="B1477" s="346">
        <v>45629</v>
      </c>
      <c r="C1477" s="338" t="s">
        <v>1767</v>
      </c>
      <c r="D1477" s="338" t="s">
        <v>3252</v>
      </c>
      <c r="E1477" s="336" t="s">
        <v>1583</v>
      </c>
      <c r="F1477" s="336">
        <v>6695</v>
      </c>
      <c r="G1477" s="346">
        <v>45623</v>
      </c>
      <c r="H1477" s="339">
        <v>41762024</v>
      </c>
      <c r="I1477" s="339" t="s">
        <v>1756</v>
      </c>
      <c r="J1477" s="339">
        <v>57002</v>
      </c>
      <c r="K1477" s="339" t="s">
        <v>1704</v>
      </c>
      <c r="L1477" s="339" t="s">
        <v>1705</v>
      </c>
      <c r="M1477" s="340">
        <v>42448386</v>
      </c>
      <c r="N1477" s="330">
        <v>0</v>
      </c>
      <c r="O1477" s="337"/>
      <c r="P1477" s="340">
        <f>+RP_2024[[#This Row],[VALOR INICIAL]]-RP_2024[[#This Row],[VALOR ANULACION]]</f>
        <v>42448386</v>
      </c>
      <c r="Q1477" s="341"/>
      <c r="R1477" s="339">
        <f>VALUE(LEFT(RP_2024[[#This Row],[OBJETO]],3))</f>
        <v>546</v>
      </c>
      <c r="S1477" s="342">
        <f t="shared" si="14"/>
        <v>242</v>
      </c>
      <c r="T1477" s="339" t="str">
        <f>SUBSTITUTE(RP_2024[[#This Row],[CODIGO TIPO]],"-","")</f>
        <v>O232020200991122</v>
      </c>
      <c r="U1477" s="335">
        <v>1905014</v>
      </c>
      <c r="V1477" s="339">
        <f>VALUE(LEFT(RIGHT(RP_2024[[#This Row],[IMPUTACION PRESUPUESTAL]],6),3))</f>
        <v>3</v>
      </c>
      <c r="W1477" s="333" t="s">
        <v>815</v>
      </c>
      <c r="X1477" s="333">
        <f>VALUE(LEFT(RP_2024[[#This Row],[Actividad]],SEARCH(".",RP_2024[[#This Row],[Actividad]],1)-1))</f>
        <v>10</v>
      </c>
      <c r="Y1477" s="335">
        <f>MONTH(RP_2024[[#This Row],[FECHA RP]])</f>
        <v>12</v>
      </c>
      <c r="Z1477" s="334" t="str">
        <f>IF(RP_2024[[#This Row],[FEC ANULACION]]="","",MONTH(RP_2024[[#This Row],[FEC ANULACION]]))</f>
        <v/>
      </c>
      <c r="AA1477" s="335" t="s">
        <v>1588</v>
      </c>
      <c r="AB1477" s="335" t="s">
        <v>3392</v>
      </c>
      <c r="AC1477" s="335" t="str">
        <f>MID(RP_2024[[#This Row],[Elemento PEP]],11,2)</f>
        <v>13</v>
      </c>
    </row>
    <row r="1478" spans="1:29">
      <c r="A1478" s="336">
        <v>6227</v>
      </c>
      <c r="B1478" s="346">
        <v>45629</v>
      </c>
      <c r="C1478" s="338" t="s">
        <v>1763</v>
      </c>
      <c r="D1478" s="338" t="s">
        <v>3252</v>
      </c>
      <c r="E1478" s="336" t="s">
        <v>1583</v>
      </c>
      <c r="F1478" s="336">
        <v>6696</v>
      </c>
      <c r="G1478" s="346">
        <v>45623</v>
      </c>
      <c r="H1478" s="339">
        <v>41762024</v>
      </c>
      <c r="I1478" s="339" t="s">
        <v>1756</v>
      </c>
      <c r="J1478" s="339">
        <v>57002</v>
      </c>
      <c r="K1478" s="339" t="s">
        <v>1704</v>
      </c>
      <c r="L1478" s="339" t="s">
        <v>1705</v>
      </c>
      <c r="M1478" s="340">
        <v>13995098</v>
      </c>
      <c r="N1478" s="330">
        <v>0</v>
      </c>
      <c r="O1478" s="337"/>
      <c r="P1478" s="340">
        <f>+RP_2024[[#This Row],[VALOR INICIAL]]-RP_2024[[#This Row],[VALOR ANULACION]]</f>
        <v>13995098</v>
      </c>
      <c r="Q1478" s="341"/>
      <c r="R1478" s="339">
        <f>VALUE(LEFT(RP_2024[[#This Row],[OBJETO]],3))</f>
        <v>546</v>
      </c>
      <c r="S1478" s="342">
        <f t="shared" si="14"/>
        <v>242</v>
      </c>
      <c r="T1478" s="339" t="str">
        <f>SUBSTITUTE(RP_2024[[#This Row],[CODIGO TIPO]],"-","")</f>
        <v>O232020200991122</v>
      </c>
      <c r="U1478" s="335">
        <v>1905014</v>
      </c>
      <c r="V1478" s="339">
        <f>VALUE(LEFT(RIGHT(RP_2024[[#This Row],[IMPUTACION PRESUPUESTAL]],6),3))</f>
        <v>232</v>
      </c>
      <c r="W1478" s="333" t="s">
        <v>1237</v>
      </c>
      <c r="X1478" s="333">
        <f>VALUE(LEFT(RP_2024[[#This Row],[Actividad]],SEARCH(".",RP_2024[[#This Row],[Actividad]],1)-1))</f>
        <v>11</v>
      </c>
      <c r="Y1478" s="335">
        <f>MONTH(RP_2024[[#This Row],[FECHA RP]])</f>
        <v>12</v>
      </c>
      <c r="Z1478" s="334" t="str">
        <f>IF(RP_2024[[#This Row],[FEC ANULACION]]="","",MONTH(RP_2024[[#This Row],[FEC ANULACION]]))</f>
        <v/>
      </c>
      <c r="AA1478" s="335" t="s">
        <v>1588</v>
      </c>
      <c r="AB1478" s="335" t="s">
        <v>3393</v>
      </c>
      <c r="AC1478" s="335" t="str">
        <f>MID(RP_2024[[#This Row],[Elemento PEP]],11,2)</f>
        <v>07</v>
      </c>
    </row>
    <row r="1479" spans="1:29">
      <c r="A1479" s="336">
        <v>6228</v>
      </c>
      <c r="B1479" s="346">
        <v>45629</v>
      </c>
      <c r="C1479" s="338" t="s">
        <v>1766</v>
      </c>
      <c r="D1479" s="338" t="s">
        <v>3252</v>
      </c>
      <c r="E1479" s="336" t="s">
        <v>1583</v>
      </c>
      <c r="F1479" s="336">
        <v>6694</v>
      </c>
      <c r="G1479" s="346">
        <v>45623</v>
      </c>
      <c r="H1479" s="339">
        <v>41762024</v>
      </c>
      <c r="I1479" s="339" t="s">
        <v>1756</v>
      </c>
      <c r="J1479" s="339">
        <v>57002</v>
      </c>
      <c r="K1479" s="339" t="s">
        <v>1704</v>
      </c>
      <c r="L1479" s="339" t="s">
        <v>1705</v>
      </c>
      <c r="M1479" s="340">
        <v>29951754</v>
      </c>
      <c r="N1479" s="330">
        <v>0</v>
      </c>
      <c r="O1479" s="337"/>
      <c r="P1479" s="340">
        <f>+RP_2024[[#This Row],[VALOR INICIAL]]-RP_2024[[#This Row],[VALOR ANULACION]]</f>
        <v>29951754</v>
      </c>
      <c r="Q1479" s="341"/>
      <c r="R1479" s="339">
        <f>VALUE(LEFT(RP_2024[[#This Row],[OBJETO]],3))</f>
        <v>546</v>
      </c>
      <c r="S1479" s="342">
        <f t="shared" si="14"/>
        <v>242</v>
      </c>
      <c r="T1479" s="339" t="str">
        <f>SUBSTITUTE(RP_2024[[#This Row],[CODIGO TIPO]],"-","")</f>
        <v>O232020200991122</v>
      </c>
      <c r="U1479" s="335">
        <v>1905014</v>
      </c>
      <c r="V1479" s="339">
        <f>VALUE(LEFT(RIGHT(RP_2024[[#This Row],[IMPUTACION PRESUPUESTAL]],6),3))</f>
        <v>233</v>
      </c>
      <c r="W1479" s="333" t="s">
        <v>1238</v>
      </c>
      <c r="X1479" s="333">
        <f>VALUE(LEFT(RP_2024[[#This Row],[Actividad]],SEARCH(".",RP_2024[[#This Row],[Actividad]],1)-1))</f>
        <v>12</v>
      </c>
      <c r="Y1479" s="335">
        <f>MONTH(RP_2024[[#This Row],[FECHA RP]])</f>
        <v>12</v>
      </c>
      <c r="Z1479" s="334" t="str">
        <f>IF(RP_2024[[#This Row],[FEC ANULACION]]="","",MONTH(RP_2024[[#This Row],[FEC ANULACION]]))</f>
        <v/>
      </c>
      <c r="AA1479" s="335" t="s">
        <v>1588</v>
      </c>
      <c r="AB1479" s="335" t="s">
        <v>3392</v>
      </c>
      <c r="AC1479" s="335" t="str">
        <f>MID(RP_2024[[#This Row],[Elemento PEP]],11,2)</f>
        <v>13</v>
      </c>
    </row>
    <row r="1480" spans="1:29">
      <c r="A1480" s="336">
        <v>6229</v>
      </c>
      <c r="B1480" s="346">
        <v>45629</v>
      </c>
      <c r="C1480" s="338" t="s">
        <v>1765</v>
      </c>
      <c r="D1480" s="338" t="s">
        <v>3252</v>
      </c>
      <c r="E1480" s="336" t="s">
        <v>1583</v>
      </c>
      <c r="F1480" s="336">
        <v>6697</v>
      </c>
      <c r="G1480" s="346">
        <v>45623</v>
      </c>
      <c r="H1480" s="339">
        <v>41762024</v>
      </c>
      <c r="I1480" s="339" t="s">
        <v>1756</v>
      </c>
      <c r="J1480" s="339">
        <v>57002</v>
      </c>
      <c r="K1480" s="339" t="s">
        <v>1704</v>
      </c>
      <c r="L1480" s="339" t="s">
        <v>1705</v>
      </c>
      <c r="M1480" s="340">
        <v>42011549</v>
      </c>
      <c r="N1480" s="330">
        <v>0</v>
      </c>
      <c r="O1480" s="337"/>
      <c r="P1480" s="340">
        <f>+RP_2024[[#This Row],[VALOR INICIAL]]-RP_2024[[#This Row],[VALOR ANULACION]]</f>
        <v>42011549</v>
      </c>
      <c r="Q1480" s="341"/>
      <c r="R1480" s="339">
        <f>VALUE(LEFT(RP_2024[[#This Row],[OBJETO]],3))</f>
        <v>546</v>
      </c>
      <c r="S1480" s="342">
        <f t="shared" si="14"/>
        <v>242</v>
      </c>
      <c r="T1480" s="339" t="str">
        <f>SUBSTITUTE(RP_2024[[#This Row],[CODIGO TIPO]],"-","")</f>
        <v>O232020200991122</v>
      </c>
      <c r="U1480" s="335">
        <v>1905014</v>
      </c>
      <c r="V1480" s="339">
        <f>VALUE(LEFT(RIGHT(RP_2024[[#This Row],[IMPUTACION PRESUPUESTAL]],6),3))</f>
        <v>1</v>
      </c>
      <c r="W1480" s="333" t="s">
        <v>810</v>
      </c>
      <c r="X1480" s="333">
        <f>VALUE(LEFT(RP_2024[[#This Row],[Actividad]],SEARCH(".",RP_2024[[#This Row],[Actividad]],1)-1))</f>
        <v>10</v>
      </c>
      <c r="Y1480" s="335">
        <f>MONTH(RP_2024[[#This Row],[FECHA RP]])</f>
        <v>12</v>
      </c>
      <c r="Z1480" s="334" t="str">
        <f>IF(RP_2024[[#This Row],[FEC ANULACION]]="","",MONTH(RP_2024[[#This Row],[FEC ANULACION]]))</f>
        <v/>
      </c>
      <c r="AA1480" s="335" t="s">
        <v>1588</v>
      </c>
      <c r="AB1480" s="335" t="s">
        <v>3392</v>
      </c>
      <c r="AC1480" s="335" t="str">
        <f>MID(RP_2024[[#This Row],[Elemento PEP]],11,2)</f>
        <v>13</v>
      </c>
    </row>
    <row r="1481" spans="1:29">
      <c r="A1481" s="336">
        <v>6230</v>
      </c>
      <c r="B1481" s="346">
        <v>45629</v>
      </c>
      <c r="C1481" s="338" t="s">
        <v>1770</v>
      </c>
      <c r="D1481" s="338" t="s">
        <v>3252</v>
      </c>
      <c r="E1481" s="336" t="s">
        <v>1583</v>
      </c>
      <c r="F1481" s="336">
        <v>6700</v>
      </c>
      <c r="G1481" s="346">
        <v>45624</v>
      </c>
      <c r="H1481" s="339">
        <v>41762024</v>
      </c>
      <c r="I1481" s="339" t="s">
        <v>1756</v>
      </c>
      <c r="J1481" s="339">
        <v>57002</v>
      </c>
      <c r="K1481" s="339" t="s">
        <v>1704</v>
      </c>
      <c r="L1481" s="339" t="s">
        <v>1705</v>
      </c>
      <c r="M1481" s="340">
        <v>8820525</v>
      </c>
      <c r="N1481" s="330">
        <v>0</v>
      </c>
      <c r="O1481" s="337"/>
      <c r="P1481" s="340">
        <f>+RP_2024[[#This Row],[VALOR INICIAL]]-RP_2024[[#This Row],[VALOR ANULACION]]</f>
        <v>8820525</v>
      </c>
      <c r="Q1481" s="341"/>
      <c r="R1481" s="339">
        <f>VALUE(LEFT(RP_2024[[#This Row],[OBJETO]],3))</f>
        <v>546</v>
      </c>
      <c r="S1481" s="342">
        <f t="shared" si="14"/>
        <v>242</v>
      </c>
      <c r="T1481" s="339" t="str">
        <f>SUBSTITUTE(RP_2024[[#This Row],[CODIGO TIPO]],"-","")</f>
        <v>O232020200991122</v>
      </c>
      <c r="U1481" s="335">
        <v>1905014</v>
      </c>
      <c r="V1481" s="339">
        <f>VALUE(LEFT(RIGHT(RP_2024[[#This Row],[IMPUTACION PRESUPUESTAL]],6),3))</f>
        <v>125</v>
      </c>
      <c r="W1481" s="333" t="s">
        <v>51</v>
      </c>
      <c r="X1481" s="333">
        <f>VALUE(LEFT(RP_2024[[#This Row],[Actividad]],SEARCH(".",RP_2024[[#This Row],[Actividad]],1)-1))</f>
        <v>7</v>
      </c>
      <c r="Y1481" s="335">
        <f>MONTH(RP_2024[[#This Row],[FECHA RP]])</f>
        <v>12</v>
      </c>
      <c r="Z1481" s="334" t="str">
        <f>IF(RP_2024[[#This Row],[FEC ANULACION]]="","",MONTH(RP_2024[[#This Row],[FEC ANULACION]]))</f>
        <v/>
      </c>
      <c r="AA1481" s="335" t="s">
        <v>1588</v>
      </c>
      <c r="AB1481" s="335" t="s">
        <v>3392</v>
      </c>
      <c r="AC1481" s="335" t="str">
        <f>MID(RP_2024[[#This Row],[Elemento PEP]],11,2)</f>
        <v>13</v>
      </c>
    </row>
    <row r="1482" spans="1:29">
      <c r="A1482" s="336">
        <v>6231</v>
      </c>
      <c r="B1482" s="346">
        <v>45629</v>
      </c>
      <c r="C1482" s="338" t="s">
        <v>2988</v>
      </c>
      <c r="D1482" s="338" t="s">
        <v>3252</v>
      </c>
      <c r="E1482" s="336" t="s">
        <v>1583</v>
      </c>
      <c r="F1482" s="336">
        <v>6699</v>
      </c>
      <c r="G1482" s="346">
        <v>45623</v>
      </c>
      <c r="H1482" s="339">
        <v>41762024</v>
      </c>
      <c r="I1482" s="339" t="s">
        <v>1756</v>
      </c>
      <c r="J1482" s="339">
        <v>49940</v>
      </c>
      <c r="K1482" s="339" t="s">
        <v>1704</v>
      </c>
      <c r="L1482" s="339" t="s">
        <v>2984</v>
      </c>
      <c r="M1482" s="340">
        <v>7807783</v>
      </c>
      <c r="N1482" s="330">
        <v>0</v>
      </c>
      <c r="O1482" s="337"/>
      <c r="P1482" s="340">
        <f>+RP_2024[[#This Row],[VALOR INICIAL]]-RP_2024[[#This Row],[VALOR ANULACION]]</f>
        <v>7807783</v>
      </c>
      <c r="Q1482" s="341"/>
      <c r="R1482" s="339">
        <f>VALUE(LEFT(RP_2024[[#This Row],[OBJETO]],3))</f>
        <v>546</v>
      </c>
      <c r="S1482" s="342">
        <f t="shared" si="14"/>
        <v>242</v>
      </c>
      <c r="T1482" s="339" t="str">
        <f>SUBSTITUTE(RP_2024[[#This Row],[CODIGO TIPO]],"-","")</f>
        <v>O232020200991122</v>
      </c>
      <c r="U1482" s="335">
        <v>1905014</v>
      </c>
      <c r="V1482" s="339">
        <f>VALUE(LEFT(RIGHT(RP_2024[[#This Row],[IMPUTACION PRESUPUESTAL]],6),3))</f>
        <v>228</v>
      </c>
      <c r="W1482" s="333" t="s">
        <v>52</v>
      </c>
      <c r="X1482" s="333">
        <f>VALUE(LEFT(RP_2024[[#This Row],[Actividad]],SEARCH(".",RP_2024[[#This Row],[Actividad]],1)-1))</f>
        <v>8</v>
      </c>
      <c r="Y1482" s="335">
        <f>MONTH(RP_2024[[#This Row],[FECHA RP]])</f>
        <v>12</v>
      </c>
      <c r="Z1482" s="334" t="str">
        <f>IF(RP_2024[[#This Row],[FEC ANULACION]]="","",MONTH(RP_2024[[#This Row],[FEC ANULACION]]))</f>
        <v/>
      </c>
      <c r="AA1482" s="335" t="s">
        <v>1591</v>
      </c>
      <c r="AB1482" s="335" t="s">
        <v>3392</v>
      </c>
      <c r="AC1482" s="335" t="str">
        <f>MID(RP_2024[[#This Row],[Elemento PEP]],11,2)</f>
        <v>13</v>
      </c>
    </row>
    <row r="1483" spans="1:29">
      <c r="A1483" s="336">
        <v>6232</v>
      </c>
      <c r="B1483" s="346">
        <v>45629</v>
      </c>
      <c r="C1483" s="338" t="s">
        <v>1789</v>
      </c>
      <c r="D1483" s="338" t="s">
        <v>3252</v>
      </c>
      <c r="E1483" s="336" t="s">
        <v>1583</v>
      </c>
      <c r="F1483" s="336">
        <v>6698</v>
      </c>
      <c r="G1483" s="346">
        <v>45623</v>
      </c>
      <c r="H1483" s="339">
        <v>41762024</v>
      </c>
      <c r="I1483" s="339" t="s">
        <v>1756</v>
      </c>
      <c r="J1483" s="339">
        <v>57002</v>
      </c>
      <c r="K1483" s="339" t="s">
        <v>1704</v>
      </c>
      <c r="L1483" s="339" t="s">
        <v>1705</v>
      </c>
      <c r="M1483" s="340">
        <v>70013459</v>
      </c>
      <c r="N1483" s="330">
        <v>0</v>
      </c>
      <c r="O1483" s="337"/>
      <c r="P1483" s="340">
        <f>+RP_2024[[#This Row],[VALOR INICIAL]]-RP_2024[[#This Row],[VALOR ANULACION]]</f>
        <v>70013459</v>
      </c>
      <c r="Q1483" s="341"/>
      <c r="R1483" s="339">
        <f>VALUE(LEFT(RP_2024[[#This Row],[OBJETO]],3))</f>
        <v>546</v>
      </c>
      <c r="S1483" s="342">
        <f t="shared" si="14"/>
        <v>242</v>
      </c>
      <c r="T1483" s="339" t="str">
        <f>SUBSTITUTE(RP_2024[[#This Row],[CODIGO TIPO]],"-","")</f>
        <v>O232020200991122</v>
      </c>
      <c r="U1483" s="335">
        <v>1905014</v>
      </c>
      <c r="V1483" s="339">
        <f>VALUE(LEFT(RIGHT(RP_2024[[#This Row],[IMPUTACION PRESUPUESTAL]],6),3))</f>
        <v>158</v>
      </c>
      <c r="W1483" s="333" t="s">
        <v>53</v>
      </c>
      <c r="X1483" s="333">
        <f>VALUE(LEFT(RP_2024[[#This Row],[Actividad]],SEARCH(".",RP_2024[[#This Row],[Actividad]],1)-1))</f>
        <v>9</v>
      </c>
      <c r="Y1483" s="335">
        <f>MONTH(RP_2024[[#This Row],[FECHA RP]])</f>
        <v>12</v>
      </c>
      <c r="Z1483" s="334" t="str">
        <f>IF(RP_2024[[#This Row],[FEC ANULACION]]="","",MONTH(RP_2024[[#This Row],[FEC ANULACION]]))</f>
        <v/>
      </c>
      <c r="AA1483" s="335" t="s">
        <v>1588</v>
      </c>
      <c r="AB1483" s="335" t="s">
        <v>3392</v>
      </c>
      <c r="AC1483" s="335" t="str">
        <f>MID(RP_2024[[#This Row],[Elemento PEP]],11,2)</f>
        <v>13</v>
      </c>
    </row>
    <row r="1484" spans="1:29">
      <c r="A1484" s="336">
        <v>6233</v>
      </c>
      <c r="B1484" s="346">
        <v>45629</v>
      </c>
      <c r="C1484" s="338" t="s">
        <v>1772</v>
      </c>
      <c r="D1484" s="338" t="s">
        <v>3252</v>
      </c>
      <c r="E1484" s="336" t="s">
        <v>1583</v>
      </c>
      <c r="F1484" s="336">
        <v>6701</v>
      </c>
      <c r="G1484" s="346">
        <v>45624</v>
      </c>
      <c r="H1484" s="339">
        <v>41762024</v>
      </c>
      <c r="I1484" s="339" t="s">
        <v>1756</v>
      </c>
      <c r="J1484" s="339">
        <v>57002</v>
      </c>
      <c r="K1484" s="339" t="s">
        <v>1704</v>
      </c>
      <c r="L1484" s="339" t="s">
        <v>1705</v>
      </c>
      <c r="M1484" s="340">
        <v>30907584</v>
      </c>
      <c r="N1484" s="330">
        <v>0</v>
      </c>
      <c r="O1484" s="337"/>
      <c r="P1484" s="340">
        <f>+RP_2024[[#This Row],[VALOR INICIAL]]-RP_2024[[#This Row],[VALOR ANULACION]]</f>
        <v>30907584</v>
      </c>
      <c r="Q1484" s="341"/>
      <c r="R1484" s="339">
        <f>VALUE(LEFT(RP_2024[[#This Row],[OBJETO]],3))</f>
        <v>546</v>
      </c>
      <c r="S1484" s="342">
        <f t="shared" si="14"/>
        <v>242</v>
      </c>
      <c r="T1484" s="339" t="str">
        <f>SUBSTITUTE(RP_2024[[#This Row],[CODIGO TIPO]],"-","")</f>
        <v>O232020200991122</v>
      </c>
      <c r="U1484" s="335">
        <v>1905054</v>
      </c>
      <c r="V1484" s="339">
        <f>VALUE(LEFT(RIGHT(RP_2024[[#This Row],[IMPUTACION PRESUPUESTAL]],6),3))</f>
        <v>237</v>
      </c>
      <c r="W1484" s="333" t="s">
        <v>47</v>
      </c>
      <c r="X1484" s="333">
        <f>VALUE(LEFT(RP_2024[[#This Row],[Actividad]],SEARCH(".",RP_2024[[#This Row],[Actividad]],1)-1))</f>
        <v>4</v>
      </c>
      <c r="Y1484" s="335">
        <f>MONTH(RP_2024[[#This Row],[FECHA RP]])</f>
        <v>12</v>
      </c>
      <c r="Z1484" s="334" t="str">
        <f>IF(RP_2024[[#This Row],[FEC ANULACION]]="","",MONTH(RP_2024[[#This Row],[FEC ANULACION]]))</f>
        <v/>
      </c>
      <c r="AA1484" s="335" t="s">
        <v>1588</v>
      </c>
      <c r="AB1484" s="335" t="s">
        <v>3394</v>
      </c>
      <c r="AC1484" s="335" t="str">
        <f>MID(RP_2024[[#This Row],[Elemento PEP]],11,2)</f>
        <v>13</v>
      </c>
    </row>
    <row r="1485" spans="1:29">
      <c r="A1485" s="336">
        <v>6234</v>
      </c>
      <c r="B1485" s="346">
        <v>45629</v>
      </c>
      <c r="C1485" s="338" t="s">
        <v>2989</v>
      </c>
      <c r="D1485" s="338" t="s">
        <v>3252</v>
      </c>
      <c r="E1485" s="336" t="s">
        <v>1583</v>
      </c>
      <c r="F1485" s="336">
        <v>6725</v>
      </c>
      <c r="G1485" s="346">
        <v>45624</v>
      </c>
      <c r="H1485" s="339">
        <v>41762024</v>
      </c>
      <c r="I1485" s="339" t="s">
        <v>1756</v>
      </c>
      <c r="J1485" s="339">
        <v>49940</v>
      </c>
      <c r="K1485" s="339" t="s">
        <v>1704</v>
      </c>
      <c r="L1485" s="339" t="s">
        <v>2984</v>
      </c>
      <c r="M1485" s="340">
        <v>2800927</v>
      </c>
      <c r="N1485" s="330">
        <v>0</v>
      </c>
      <c r="O1485" s="337"/>
      <c r="P1485" s="340">
        <f>+RP_2024[[#This Row],[VALOR INICIAL]]-RP_2024[[#This Row],[VALOR ANULACION]]</f>
        <v>2800927</v>
      </c>
      <c r="Q1485" s="341"/>
      <c r="R1485" s="339">
        <f>VALUE(LEFT(RP_2024[[#This Row],[OBJETO]],3))</f>
        <v>546</v>
      </c>
      <c r="S1485" s="342">
        <f t="shared" si="14"/>
        <v>242</v>
      </c>
      <c r="T1485" s="339" t="str">
        <f>SUBSTITUTE(RP_2024[[#This Row],[CODIGO TIPO]],"-","")</f>
        <v>O232020200991122</v>
      </c>
      <c r="U1485" s="335">
        <v>1905014</v>
      </c>
      <c r="V1485" s="339">
        <f>VALUE(LEFT(RIGHT(RP_2024[[#This Row],[IMPUTACION PRESUPUESTAL]],6),3))</f>
        <v>229</v>
      </c>
      <c r="W1485" s="333" t="s">
        <v>1241</v>
      </c>
      <c r="X1485" s="333">
        <f>VALUE(LEFT(RP_2024[[#This Row],[Actividad]],SEARCH(".",RP_2024[[#This Row],[Actividad]],1)-1))</f>
        <v>15</v>
      </c>
      <c r="Y1485" s="335">
        <f>MONTH(RP_2024[[#This Row],[FECHA RP]])</f>
        <v>12</v>
      </c>
      <c r="Z1485" s="334" t="str">
        <f>IF(RP_2024[[#This Row],[FEC ANULACION]]="","",MONTH(RP_2024[[#This Row],[FEC ANULACION]]))</f>
        <v/>
      </c>
      <c r="AA1485" s="335" t="s">
        <v>1591</v>
      </c>
      <c r="AB1485" s="335" t="s">
        <v>3392</v>
      </c>
      <c r="AC1485" s="335" t="str">
        <f>MID(RP_2024[[#This Row],[Elemento PEP]],11,2)</f>
        <v>13</v>
      </c>
    </row>
    <row r="1486" spans="1:29">
      <c r="A1486" s="336">
        <v>6235</v>
      </c>
      <c r="B1486" s="346">
        <v>45629</v>
      </c>
      <c r="C1486" s="338" t="s">
        <v>3253</v>
      </c>
      <c r="D1486" s="338" t="s">
        <v>3252</v>
      </c>
      <c r="E1486" s="336" t="s">
        <v>1583</v>
      </c>
      <c r="F1486" s="336">
        <v>6727</v>
      </c>
      <c r="G1486" s="346">
        <v>45624</v>
      </c>
      <c r="H1486" s="339">
        <v>41762024</v>
      </c>
      <c r="I1486" s="339" t="s">
        <v>1756</v>
      </c>
      <c r="J1486" s="339">
        <v>57002</v>
      </c>
      <c r="K1486" s="339" t="s">
        <v>1704</v>
      </c>
      <c r="L1486" s="339" t="s">
        <v>1705</v>
      </c>
      <c r="M1486" s="340">
        <v>100000</v>
      </c>
      <c r="N1486" s="330">
        <v>0</v>
      </c>
      <c r="O1486" s="337"/>
      <c r="P1486" s="340">
        <f>+RP_2024[[#This Row],[VALOR INICIAL]]-RP_2024[[#This Row],[VALOR ANULACION]]</f>
        <v>100000</v>
      </c>
      <c r="Q1486" s="341"/>
      <c r="R1486" s="339">
        <f>VALUE(LEFT(RP_2024[[#This Row],[OBJETO]],3))</f>
        <v>546</v>
      </c>
      <c r="S1486" s="342">
        <f t="shared" ref="S1486:S1537" si="15">Proyecto</f>
        <v>242</v>
      </c>
      <c r="T1486" s="339" t="str">
        <f>SUBSTITUTE(RP_2024[[#This Row],[CODIGO TIPO]],"-","")</f>
        <v>O232020200991122</v>
      </c>
      <c r="U1486" s="335">
        <v>1905054</v>
      </c>
      <c r="V1486" s="339">
        <f>VALUE(LEFT(RIGHT(RP_2024[[#This Row],[IMPUTACION PRESUPUESTAL]],6),3))</f>
        <v>94</v>
      </c>
      <c r="W1486" s="333" t="s">
        <v>1283</v>
      </c>
      <c r="X1486" s="333">
        <f>VALUE(LEFT(RP_2024[[#This Row],[Actividad]],SEARCH(".",RP_2024[[#This Row],[Actividad]],1)-1))</f>
        <v>44</v>
      </c>
      <c r="Y1486" s="335">
        <f>MONTH(RP_2024[[#This Row],[FECHA RP]])</f>
        <v>12</v>
      </c>
      <c r="Z1486" s="334" t="str">
        <f>IF(RP_2024[[#This Row],[FEC ANULACION]]="","",MONTH(RP_2024[[#This Row],[FEC ANULACION]]))</f>
        <v/>
      </c>
      <c r="AA1486" s="335" t="s">
        <v>1588</v>
      </c>
      <c r="AB1486" s="335" t="s">
        <v>3398</v>
      </c>
      <c r="AC1486" s="335" t="str">
        <f>MID(RP_2024[[#This Row],[Elemento PEP]],11,2)</f>
        <v>06</v>
      </c>
    </row>
    <row r="1487" spans="1:29">
      <c r="A1487" s="336">
        <v>6236</v>
      </c>
      <c r="B1487" s="346">
        <v>45629</v>
      </c>
      <c r="C1487" s="338" t="s">
        <v>1790</v>
      </c>
      <c r="D1487" s="338" t="s">
        <v>3252</v>
      </c>
      <c r="E1487" s="336" t="s">
        <v>1583</v>
      </c>
      <c r="F1487" s="336">
        <v>6729</v>
      </c>
      <c r="G1487" s="346">
        <v>45624</v>
      </c>
      <c r="H1487" s="339">
        <v>41762024</v>
      </c>
      <c r="I1487" s="339" t="s">
        <v>1756</v>
      </c>
      <c r="J1487" s="339">
        <v>51909</v>
      </c>
      <c r="K1487" s="339" t="s">
        <v>1704</v>
      </c>
      <c r="L1487" s="339" t="s">
        <v>3254</v>
      </c>
      <c r="M1487" s="340">
        <v>53743984</v>
      </c>
      <c r="N1487" s="330">
        <v>0</v>
      </c>
      <c r="O1487" s="337"/>
      <c r="P1487" s="340">
        <f>+RP_2024[[#This Row],[VALOR INICIAL]]-RP_2024[[#This Row],[VALOR ANULACION]]</f>
        <v>53743984</v>
      </c>
      <c r="Q1487" s="341"/>
      <c r="R1487" s="339">
        <f>VALUE(LEFT(RP_2024[[#This Row],[OBJETO]],3))</f>
        <v>546</v>
      </c>
      <c r="S1487" s="342">
        <f t="shared" si="15"/>
        <v>242</v>
      </c>
      <c r="T1487" s="339" t="str">
        <f>SUBSTITUTE(RP_2024[[#This Row],[CODIGO TIPO]],"-","")</f>
        <v>O232020200991122</v>
      </c>
      <c r="U1487" s="335">
        <v>1905049</v>
      </c>
      <c r="V1487" s="339">
        <f>VALUE(LEFT(RIGHT(RP_2024[[#This Row],[IMPUTACION PRESUPUESTAL]],6),3))</f>
        <v>97</v>
      </c>
      <c r="W1487" s="333" t="s">
        <v>1283</v>
      </c>
      <c r="X1487" s="333">
        <f>VALUE(LEFT(RP_2024[[#This Row],[Actividad]],SEARCH(".",RP_2024[[#This Row],[Actividad]],1)-1))</f>
        <v>44</v>
      </c>
      <c r="Y1487" s="335">
        <f>MONTH(RP_2024[[#This Row],[FECHA RP]])</f>
        <v>12</v>
      </c>
      <c r="Z1487" s="334" t="str">
        <f>IF(RP_2024[[#This Row],[FEC ANULACION]]="","",MONTH(RP_2024[[#This Row],[FEC ANULACION]]))</f>
        <v/>
      </c>
      <c r="AA1487" s="335" t="s">
        <v>1591</v>
      </c>
      <c r="AB1487" s="335" t="s">
        <v>3387</v>
      </c>
      <c r="AC1487" s="335" t="str">
        <f>MID(RP_2024[[#This Row],[Elemento PEP]],11,2)</f>
        <v>11</v>
      </c>
    </row>
    <row r="1488" spans="1:29">
      <c r="A1488" s="336">
        <v>6237</v>
      </c>
      <c r="B1488" s="346">
        <v>45629</v>
      </c>
      <c r="C1488" s="338" t="s">
        <v>1793</v>
      </c>
      <c r="D1488" s="338" t="s">
        <v>3252</v>
      </c>
      <c r="E1488" s="336" t="s">
        <v>1583</v>
      </c>
      <c r="F1488" s="336">
        <v>6759</v>
      </c>
      <c r="G1488" s="346">
        <v>45624</v>
      </c>
      <c r="H1488" s="339">
        <v>41762024</v>
      </c>
      <c r="I1488" s="339" t="s">
        <v>1756</v>
      </c>
      <c r="J1488" s="339">
        <v>49940</v>
      </c>
      <c r="K1488" s="339" t="s">
        <v>1704</v>
      </c>
      <c r="L1488" s="339" t="s">
        <v>2984</v>
      </c>
      <c r="M1488" s="340">
        <v>4499885</v>
      </c>
      <c r="N1488" s="330">
        <v>0</v>
      </c>
      <c r="O1488" s="337"/>
      <c r="P1488" s="340">
        <f>+RP_2024[[#This Row],[VALOR INICIAL]]-RP_2024[[#This Row],[VALOR ANULACION]]</f>
        <v>4499885</v>
      </c>
      <c r="Q1488" s="341"/>
      <c r="R1488" s="339">
        <f>VALUE(LEFT(RP_2024[[#This Row],[OBJETO]],3))</f>
        <v>546</v>
      </c>
      <c r="S1488" s="342">
        <f t="shared" si="15"/>
        <v>242</v>
      </c>
      <c r="T1488" s="339" t="str">
        <f>SUBSTITUTE(RP_2024[[#This Row],[CODIGO TIPO]],"-","")</f>
        <v>O232020200991122</v>
      </c>
      <c r="U1488" s="335">
        <v>1905054</v>
      </c>
      <c r="V1488" s="339">
        <f>VALUE(LEFT(RIGHT(RP_2024[[#This Row],[IMPUTACION PRESUPUESTAL]],6),3))</f>
        <v>103</v>
      </c>
      <c r="W1488" s="333" t="s">
        <v>1283</v>
      </c>
      <c r="X1488" s="333">
        <f>VALUE(LEFT(RP_2024[[#This Row],[Actividad]],SEARCH(".",RP_2024[[#This Row],[Actividad]],1)-1))</f>
        <v>44</v>
      </c>
      <c r="Y1488" s="335">
        <f>MONTH(RP_2024[[#This Row],[FECHA RP]])</f>
        <v>12</v>
      </c>
      <c r="Z1488" s="334" t="str">
        <f>IF(RP_2024[[#This Row],[FEC ANULACION]]="","",MONTH(RP_2024[[#This Row],[FEC ANULACION]]))</f>
        <v/>
      </c>
      <c r="AA1488" s="335" t="s">
        <v>1591</v>
      </c>
      <c r="AB1488" s="335" t="s">
        <v>3394</v>
      </c>
      <c r="AC1488" s="335" t="str">
        <f>MID(RP_2024[[#This Row],[Elemento PEP]],11,2)</f>
        <v>13</v>
      </c>
    </row>
    <row r="1489" spans="1:29">
      <c r="A1489" s="336">
        <v>6237</v>
      </c>
      <c r="B1489" s="346">
        <v>45629</v>
      </c>
      <c r="C1489" s="338" t="s">
        <v>1793</v>
      </c>
      <c r="D1489" s="338" t="s">
        <v>3252</v>
      </c>
      <c r="E1489" s="336" t="s">
        <v>1583</v>
      </c>
      <c r="F1489" s="336">
        <v>6759</v>
      </c>
      <c r="G1489" s="346">
        <v>45624</v>
      </c>
      <c r="H1489" s="339">
        <v>41762024</v>
      </c>
      <c r="I1489" s="339" t="s">
        <v>1756</v>
      </c>
      <c r="J1489" s="339">
        <v>57002</v>
      </c>
      <c r="K1489" s="339" t="s">
        <v>1704</v>
      </c>
      <c r="L1489" s="339" t="s">
        <v>1705</v>
      </c>
      <c r="M1489" s="340">
        <v>100895983</v>
      </c>
      <c r="N1489" s="330">
        <v>0</v>
      </c>
      <c r="O1489" s="337"/>
      <c r="P1489" s="340">
        <f>+RP_2024[[#This Row],[VALOR INICIAL]]-RP_2024[[#This Row],[VALOR ANULACION]]</f>
        <v>100895983</v>
      </c>
      <c r="Q1489" s="341"/>
      <c r="R1489" s="339">
        <f>VALUE(LEFT(RP_2024[[#This Row],[OBJETO]],3))</f>
        <v>546</v>
      </c>
      <c r="S1489" s="342">
        <f t="shared" si="15"/>
        <v>242</v>
      </c>
      <c r="T1489" s="339" t="str">
        <f>SUBSTITUTE(RP_2024[[#This Row],[CODIGO TIPO]],"-","")</f>
        <v>O232020200991122</v>
      </c>
      <c r="U1489" s="335">
        <v>1905054</v>
      </c>
      <c r="V1489" s="339">
        <f>VALUE(LEFT(RIGHT(RP_2024[[#This Row],[IMPUTACION PRESUPUESTAL]],6),3))</f>
        <v>103</v>
      </c>
      <c r="W1489" s="333" t="s">
        <v>1283</v>
      </c>
      <c r="X1489" s="333">
        <f>VALUE(LEFT(RP_2024[[#This Row],[Actividad]],SEARCH(".",RP_2024[[#This Row],[Actividad]],1)-1))</f>
        <v>44</v>
      </c>
      <c r="Y1489" s="335">
        <f>MONTH(RP_2024[[#This Row],[FECHA RP]])</f>
        <v>12</v>
      </c>
      <c r="Z1489" s="334" t="str">
        <f>IF(RP_2024[[#This Row],[FEC ANULACION]]="","",MONTH(RP_2024[[#This Row],[FEC ANULACION]]))</f>
        <v/>
      </c>
      <c r="AA1489" s="335" t="s">
        <v>1588</v>
      </c>
      <c r="AB1489" s="335" t="s">
        <v>3394</v>
      </c>
      <c r="AC1489" s="335" t="str">
        <f>MID(RP_2024[[#This Row],[Elemento PEP]],11,2)</f>
        <v>13</v>
      </c>
    </row>
    <row r="1490" spans="1:29">
      <c r="A1490" s="336">
        <v>6237</v>
      </c>
      <c r="B1490" s="346">
        <v>45629</v>
      </c>
      <c r="C1490" s="338" t="s">
        <v>1793</v>
      </c>
      <c r="D1490" s="338" t="s">
        <v>3252</v>
      </c>
      <c r="E1490" s="336" t="s">
        <v>1583</v>
      </c>
      <c r="F1490" s="336">
        <v>6759</v>
      </c>
      <c r="G1490" s="346">
        <v>45624</v>
      </c>
      <c r="H1490" s="339">
        <v>41762024</v>
      </c>
      <c r="I1490" s="339" t="s">
        <v>1756</v>
      </c>
      <c r="J1490" s="339">
        <v>12013</v>
      </c>
      <c r="K1490" s="339" t="s">
        <v>1704</v>
      </c>
      <c r="L1490" s="339" t="s">
        <v>1832</v>
      </c>
      <c r="M1490" s="340">
        <v>791589025</v>
      </c>
      <c r="N1490" s="330">
        <v>0</v>
      </c>
      <c r="O1490" s="337"/>
      <c r="P1490" s="340">
        <f>+RP_2024[[#This Row],[VALOR INICIAL]]-RP_2024[[#This Row],[VALOR ANULACION]]</f>
        <v>791589025</v>
      </c>
      <c r="Q1490" s="341"/>
      <c r="R1490" s="339">
        <f>VALUE(LEFT(RP_2024[[#This Row],[OBJETO]],3))</f>
        <v>546</v>
      </c>
      <c r="S1490" s="342">
        <f t="shared" si="15"/>
        <v>242</v>
      </c>
      <c r="T1490" s="339" t="str">
        <f>SUBSTITUTE(RP_2024[[#This Row],[CODIGO TIPO]],"-","")</f>
        <v>O232020200991122</v>
      </c>
      <c r="U1490" s="335">
        <v>1905054</v>
      </c>
      <c r="V1490" s="339">
        <f>VALUE(LEFT(RIGHT(RP_2024[[#This Row],[IMPUTACION PRESUPUESTAL]],6),3))</f>
        <v>103</v>
      </c>
      <c r="W1490" s="347" t="s">
        <v>1283</v>
      </c>
      <c r="X1490" s="333">
        <f>VALUE(LEFT(RP_2024[[#This Row],[Actividad]],SEARCH(".",RP_2024[[#This Row],[Actividad]],1)-1))</f>
        <v>44</v>
      </c>
      <c r="Y1490" s="335">
        <f>MONTH(RP_2024[[#This Row],[FECHA RP]])</f>
        <v>12</v>
      </c>
      <c r="Z1490" s="334" t="str">
        <f>IF(RP_2024[[#This Row],[FEC ANULACION]]="","",MONTH(RP_2024[[#This Row],[FEC ANULACION]]))</f>
        <v/>
      </c>
      <c r="AA1490" s="335" t="s">
        <v>1589</v>
      </c>
      <c r="AB1490" s="335" t="s">
        <v>3394</v>
      </c>
      <c r="AC1490" s="335" t="str">
        <f>MID(RP_2024[[#This Row],[Elemento PEP]],11,2)</f>
        <v>13</v>
      </c>
    </row>
    <row r="1491" spans="1:29">
      <c r="A1491" s="336">
        <v>6238</v>
      </c>
      <c r="B1491" s="346">
        <v>45629</v>
      </c>
      <c r="C1491" s="338" t="s">
        <v>1793</v>
      </c>
      <c r="D1491" s="338" t="s">
        <v>3252</v>
      </c>
      <c r="E1491" s="336" t="s">
        <v>1583</v>
      </c>
      <c r="F1491" s="336">
        <v>6762</v>
      </c>
      <c r="G1491" s="346">
        <v>45624</v>
      </c>
      <c r="H1491" s="339">
        <v>41762024</v>
      </c>
      <c r="I1491" s="339" t="s">
        <v>1756</v>
      </c>
      <c r="J1491" s="339">
        <v>12013</v>
      </c>
      <c r="K1491" s="339" t="s">
        <v>1704</v>
      </c>
      <c r="L1491" s="339" t="s">
        <v>1832</v>
      </c>
      <c r="M1491" s="340">
        <v>1029381353</v>
      </c>
      <c r="N1491" s="330">
        <v>0</v>
      </c>
      <c r="O1491" s="337"/>
      <c r="P1491" s="340">
        <f>+RP_2024[[#This Row],[VALOR INICIAL]]-RP_2024[[#This Row],[VALOR ANULACION]]</f>
        <v>1029381353</v>
      </c>
      <c r="Q1491" s="341"/>
      <c r="R1491" s="339">
        <f>VALUE(LEFT(RP_2024[[#This Row],[OBJETO]],3))</f>
        <v>546</v>
      </c>
      <c r="S1491" s="342">
        <f t="shared" si="15"/>
        <v>242</v>
      </c>
      <c r="T1491" s="339" t="str">
        <f>SUBSTITUTE(RP_2024[[#This Row],[CODIGO TIPO]],"-","")</f>
        <v>O232020200991122</v>
      </c>
      <c r="U1491" s="335">
        <v>1905054</v>
      </c>
      <c r="V1491" s="339">
        <f>VALUE(LEFT(RIGHT(RP_2024[[#This Row],[IMPUTACION PRESUPUESTAL]],6),3))</f>
        <v>103</v>
      </c>
      <c r="W1491" s="347" t="s">
        <v>1279</v>
      </c>
      <c r="X1491" s="333">
        <f>VALUE(LEFT(RP_2024[[#This Row],[Actividad]],SEARCH(".",RP_2024[[#This Row],[Actividad]],1)-1))</f>
        <v>42</v>
      </c>
      <c r="Y1491" s="335">
        <f>MONTH(RP_2024[[#This Row],[FECHA RP]])</f>
        <v>12</v>
      </c>
      <c r="Z1491" s="334" t="str">
        <f>IF(RP_2024[[#This Row],[FEC ANULACION]]="","",MONTH(RP_2024[[#This Row],[FEC ANULACION]]))</f>
        <v/>
      </c>
      <c r="AA1491" s="335" t="s">
        <v>1589</v>
      </c>
      <c r="AB1491" s="335" t="s">
        <v>3394</v>
      </c>
      <c r="AC1491" s="335" t="str">
        <f>MID(RP_2024[[#This Row],[Elemento PEP]],11,2)</f>
        <v>13</v>
      </c>
    </row>
    <row r="1492" spans="1:29">
      <c r="A1492" s="336">
        <v>6239</v>
      </c>
      <c r="B1492" s="346">
        <v>45629</v>
      </c>
      <c r="C1492" s="338" t="s">
        <v>1793</v>
      </c>
      <c r="D1492" s="338" t="s">
        <v>3252</v>
      </c>
      <c r="E1492" s="336" t="s">
        <v>1583</v>
      </c>
      <c r="F1492" s="336">
        <v>6760</v>
      </c>
      <c r="G1492" s="346">
        <v>45624</v>
      </c>
      <c r="H1492" s="339">
        <v>41762024</v>
      </c>
      <c r="I1492" s="339" t="s">
        <v>1756</v>
      </c>
      <c r="J1492" s="339">
        <v>49940</v>
      </c>
      <c r="K1492" s="339" t="s">
        <v>1704</v>
      </c>
      <c r="L1492" s="339" t="s">
        <v>2984</v>
      </c>
      <c r="M1492" s="340">
        <v>5721715</v>
      </c>
      <c r="N1492" s="330">
        <v>0</v>
      </c>
      <c r="O1492" s="337"/>
      <c r="P1492" s="340">
        <f>+RP_2024[[#This Row],[VALOR INICIAL]]-RP_2024[[#This Row],[VALOR ANULACION]]</f>
        <v>5721715</v>
      </c>
      <c r="Q1492" s="341"/>
      <c r="R1492" s="339">
        <f>VALUE(LEFT(RP_2024[[#This Row],[OBJETO]],3))</f>
        <v>546</v>
      </c>
      <c r="S1492" s="342">
        <f t="shared" si="15"/>
        <v>242</v>
      </c>
      <c r="T1492" s="339" t="str">
        <f>SUBSTITUTE(RP_2024[[#This Row],[CODIGO TIPO]],"-","")</f>
        <v>O232020200991122</v>
      </c>
      <c r="U1492" s="335">
        <v>1905054</v>
      </c>
      <c r="V1492" s="339">
        <f>VALUE(LEFT(RIGHT(RP_2024[[#This Row],[IMPUTACION PRESUPUESTAL]],6),3))</f>
        <v>103</v>
      </c>
      <c r="W1492" s="333" t="s">
        <v>1257</v>
      </c>
      <c r="X1492" s="333">
        <f>VALUE(LEFT(RP_2024[[#This Row],[Actividad]],SEARCH(".",RP_2024[[#This Row],[Actividad]],1)-1))</f>
        <v>31</v>
      </c>
      <c r="Y1492" s="335">
        <f>MONTH(RP_2024[[#This Row],[FECHA RP]])</f>
        <v>12</v>
      </c>
      <c r="Z1492" s="334" t="str">
        <f>IF(RP_2024[[#This Row],[FEC ANULACION]]="","",MONTH(RP_2024[[#This Row],[FEC ANULACION]]))</f>
        <v/>
      </c>
      <c r="AA1492" s="335" t="s">
        <v>1591</v>
      </c>
      <c r="AB1492" s="335" t="s">
        <v>3394</v>
      </c>
      <c r="AC1492" s="335" t="str">
        <f>MID(RP_2024[[#This Row],[Elemento PEP]],11,2)</f>
        <v>13</v>
      </c>
    </row>
    <row r="1493" spans="1:29">
      <c r="A1493" s="336">
        <v>6240</v>
      </c>
      <c r="B1493" s="346">
        <v>45629</v>
      </c>
      <c r="C1493" s="338" t="s">
        <v>1778</v>
      </c>
      <c r="D1493" s="338" t="s">
        <v>3252</v>
      </c>
      <c r="E1493" s="336" t="s">
        <v>1583</v>
      </c>
      <c r="F1493" s="336">
        <v>6761</v>
      </c>
      <c r="G1493" s="346">
        <v>45624</v>
      </c>
      <c r="H1493" s="339">
        <v>41762024</v>
      </c>
      <c r="I1493" s="339" t="s">
        <v>1756</v>
      </c>
      <c r="J1493" s="339">
        <v>49809</v>
      </c>
      <c r="K1493" s="339" t="s">
        <v>1704</v>
      </c>
      <c r="L1493" s="339" t="s">
        <v>1719</v>
      </c>
      <c r="M1493" s="340">
        <v>24797706</v>
      </c>
      <c r="N1493" s="330">
        <v>0</v>
      </c>
      <c r="O1493" s="337"/>
      <c r="P1493" s="340">
        <f>+RP_2024[[#This Row],[VALOR INICIAL]]-RP_2024[[#This Row],[VALOR ANULACION]]</f>
        <v>24797706</v>
      </c>
      <c r="Q1493" s="341"/>
      <c r="R1493" s="339">
        <f>VALUE(LEFT(RP_2024[[#This Row],[OBJETO]],3))</f>
        <v>546</v>
      </c>
      <c r="S1493" s="342">
        <f t="shared" si="15"/>
        <v>242</v>
      </c>
      <c r="T1493" s="339" t="str">
        <f>SUBSTITUTE(RP_2024[[#This Row],[CODIGO TIPO]],"-","")</f>
        <v>O232020200991122</v>
      </c>
      <c r="U1493" s="335">
        <v>1905049</v>
      </c>
      <c r="V1493" s="339">
        <f>VALUE(LEFT(RIGHT(RP_2024[[#This Row],[IMPUTACION PRESUPUESTAL]],6),3))</f>
        <v>105</v>
      </c>
      <c r="W1493" s="333" t="s">
        <v>1259</v>
      </c>
      <c r="X1493" s="333">
        <f>VALUE(LEFT(RP_2024[[#This Row],[Actividad]],SEARCH(".",RP_2024[[#This Row],[Actividad]],1)-1))</f>
        <v>32</v>
      </c>
      <c r="Y1493" s="335">
        <f>MONTH(RP_2024[[#This Row],[FECHA RP]])</f>
        <v>12</v>
      </c>
      <c r="Z1493" s="334" t="str">
        <f>IF(RP_2024[[#This Row],[FEC ANULACION]]="","",MONTH(RP_2024[[#This Row],[FEC ANULACION]]))</f>
        <v/>
      </c>
      <c r="AA1493" s="335" t="s">
        <v>1589</v>
      </c>
      <c r="AB1493" s="335" t="s">
        <v>3386</v>
      </c>
      <c r="AC1493" s="335" t="str">
        <f>MID(RP_2024[[#This Row],[Elemento PEP]],11,2)</f>
        <v>13</v>
      </c>
    </row>
    <row r="1494" spans="1:29">
      <c r="A1494" s="336">
        <v>6240</v>
      </c>
      <c r="B1494" s="346">
        <v>45629</v>
      </c>
      <c r="C1494" s="338" t="s">
        <v>1778</v>
      </c>
      <c r="D1494" s="338" t="s">
        <v>3252</v>
      </c>
      <c r="E1494" s="336" t="s">
        <v>1583</v>
      </c>
      <c r="F1494" s="336">
        <v>6761</v>
      </c>
      <c r="G1494" s="346">
        <v>45624</v>
      </c>
      <c r="H1494" s="339">
        <v>41762024</v>
      </c>
      <c r="I1494" s="339" t="s">
        <v>1756</v>
      </c>
      <c r="J1494" s="339">
        <v>12013</v>
      </c>
      <c r="K1494" s="339" t="s">
        <v>1704</v>
      </c>
      <c r="L1494" s="339" t="s">
        <v>1832</v>
      </c>
      <c r="M1494" s="340">
        <v>176917624</v>
      </c>
      <c r="N1494" s="330">
        <v>0</v>
      </c>
      <c r="O1494" s="337"/>
      <c r="P1494" s="340">
        <f>+RP_2024[[#This Row],[VALOR INICIAL]]-RP_2024[[#This Row],[VALOR ANULACION]]</f>
        <v>176917624</v>
      </c>
      <c r="Q1494" s="341"/>
      <c r="R1494" s="339">
        <f>VALUE(LEFT(RP_2024[[#This Row],[OBJETO]],3))</f>
        <v>546</v>
      </c>
      <c r="S1494" s="342">
        <f t="shared" si="15"/>
        <v>242</v>
      </c>
      <c r="T1494" s="339" t="str">
        <f>SUBSTITUTE(RP_2024[[#This Row],[CODIGO TIPO]],"-","")</f>
        <v>O232020200991122</v>
      </c>
      <c r="U1494" s="335">
        <v>1905049</v>
      </c>
      <c r="V1494" s="339">
        <f>VALUE(LEFT(RIGHT(RP_2024[[#This Row],[IMPUTACION PRESUPUESTAL]],6),3))</f>
        <v>105</v>
      </c>
      <c r="W1494" s="333" t="s">
        <v>1258</v>
      </c>
      <c r="X1494" s="333">
        <f>VALUE(LEFT(RP_2024[[#This Row],[Actividad]],SEARCH(".",RP_2024[[#This Row],[Actividad]],1)-1))</f>
        <v>32</v>
      </c>
      <c r="Y1494" s="335">
        <f>MONTH(RP_2024[[#This Row],[FECHA RP]])</f>
        <v>12</v>
      </c>
      <c r="Z1494" s="334" t="str">
        <f>IF(RP_2024[[#This Row],[FEC ANULACION]]="","",MONTH(RP_2024[[#This Row],[FEC ANULACION]]))</f>
        <v/>
      </c>
      <c r="AA1494" s="335" t="s">
        <v>1589</v>
      </c>
      <c r="AB1494" s="335" t="s">
        <v>3386</v>
      </c>
      <c r="AC1494" s="335" t="str">
        <f>MID(RP_2024[[#This Row],[Elemento PEP]],11,2)</f>
        <v>13</v>
      </c>
    </row>
    <row r="1495" spans="1:29">
      <c r="A1495" s="336">
        <v>6240</v>
      </c>
      <c r="B1495" s="346">
        <v>45629</v>
      </c>
      <c r="C1495" s="338" t="s">
        <v>1778</v>
      </c>
      <c r="D1495" s="338" t="s">
        <v>3252</v>
      </c>
      <c r="E1495" s="336" t="s">
        <v>1583</v>
      </c>
      <c r="F1495" s="336">
        <v>6761</v>
      </c>
      <c r="G1495" s="346">
        <v>45624</v>
      </c>
      <c r="H1495" s="339">
        <v>41762024</v>
      </c>
      <c r="I1495" s="339" t="s">
        <v>1756</v>
      </c>
      <c r="J1495" s="339">
        <v>12013</v>
      </c>
      <c r="K1495" s="339" t="s">
        <v>1704</v>
      </c>
      <c r="L1495" s="339" t="s">
        <v>1832</v>
      </c>
      <c r="M1495" s="340">
        <v>34978882</v>
      </c>
      <c r="N1495" s="330">
        <v>0</v>
      </c>
      <c r="O1495" s="337"/>
      <c r="P1495" s="340">
        <f>+RP_2024[[#This Row],[VALOR INICIAL]]-RP_2024[[#This Row],[VALOR ANULACION]]</f>
        <v>34978882</v>
      </c>
      <c r="Q1495" s="341"/>
      <c r="R1495" s="339">
        <f>VALUE(LEFT(RP_2024[[#This Row],[OBJETO]],3))</f>
        <v>546</v>
      </c>
      <c r="S1495" s="342">
        <f t="shared" si="15"/>
        <v>242</v>
      </c>
      <c r="T1495" s="339" t="str">
        <f>SUBSTITUTE(RP_2024[[#This Row],[CODIGO TIPO]],"-","")</f>
        <v>O232020200991122</v>
      </c>
      <c r="U1495" s="335">
        <v>1905049</v>
      </c>
      <c r="V1495" s="339">
        <f>VALUE(LEFT(RIGHT(RP_2024[[#This Row],[IMPUTACION PRESUPUESTAL]],6),3))</f>
        <v>105</v>
      </c>
      <c r="W1495" s="333" t="s">
        <v>1260</v>
      </c>
      <c r="X1495" s="333">
        <f>VALUE(LEFT(RP_2024[[#This Row],[Actividad]],SEARCH(".",RP_2024[[#This Row],[Actividad]],1)-1))</f>
        <v>32</v>
      </c>
      <c r="Y1495" s="335">
        <f>MONTH(RP_2024[[#This Row],[FECHA RP]])</f>
        <v>12</v>
      </c>
      <c r="Z1495" s="334" t="str">
        <f>IF(RP_2024[[#This Row],[FEC ANULACION]]="","",MONTH(RP_2024[[#This Row],[FEC ANULACION]]))</f>
        <v/>
      </c>
      <c r="AA1495" s="335" t="s">
        <v>1589</v>
      </c>
      <c r="AB1495" s="335" t="s">
        <v>3386</v>
      </c>
      <c r="AC1495" s="335" t="str">
        <f>MID(RP_2024[[#This Row],[Elemento PEP]],11,2)</f>
        <v>13</v>
      </c>
    </row>
    <row r="1496" spans="1:29">
      <c r="A1496" s="336">
        <v>6241</v>
      </c>
      <c r="B1496" s="346">
        <v>45629</v>
      </c>
      <c r="C1496" s="338" t="s">
        <v>1788</v>
      </c>
      <c r="D1496" s="338" t="s">
        <v>3252</v>
      </c>
      <c r="E1496" s="336" t="s">
        <v>1583</v>
      </c>
      <c r="F1496" s="336">
        <v>6763</v>
      </c>
      <c r="G1496" s="346">
        <v>45624</v>
      </c>
      <c r="H1496" s="339">
        <v>41762024</v>
      </c>
      <c r="I1496" s="339" t="s">
        <v>1756</v>
      </c>
      <c r="J1496" s="339">
        <v>57002</v>
      </c>
      <c r="K1496" s="339" t="s">
        <v>1704</v>
      </c>
      <c r="L1496" s="339" t="s">
        <v>1705</v>
      </c>
      <c r="M1496" s="340">
        <v>31987679</v>
      </c>
      <c r="N1496" s="330">
        <v>0</v>
      </c>
      <c r="O1496" s="337"/>
      <c r="P1496" s="340">
        <f>+RP_2024[[#This Row],[VALOR INICIAL]]-RP_2024[[#This Row],[VALOR ANULACION]]</f>
        <v>31987679</v>
      </c>
      <c r="Q1496" s="341"/>
      <c r="R1496" s="339">
        <f>VALUE(LEFT(RP_2024[[#This Row],[OBJETO]],3))</f>
        <v>546</v>
      </c>
      <c r="S1496" s="342">
        <f t="shared" si="15"/>
        <v>242</v>
      </c>
      <c r="T1496" s="339" t="str">
        <f>SUBSTITUTE(RP_2024[[#This Row],[CODIGO TIPO]],"-","")</f>
        <v>O232020200991122</v>
      </c>
      <c r="U1496" s="335">
        <v>1905014</v>
      </c>
      <c r="V1496" s="339">
        <f>VALUE(LEFT(RIGHT(RP_2024[[#This Row],[IMPUTACION PRESUPUESTAL]],6),3))</f>
        <v>108</v>
      </c>
      <c r="W1496" s="333" t="s">
        <v>1256</v>
      </c>
      <c r="X1496" s="333">
        <f>VALUE(LEFT(RP_2024[[#This Row],[Actividad]],SEARCH(".",RP_2024[[#This Row],[Actividad]],1)-1))</f>
        <v>30</v>
      </c>
      <c r="Y1496" s="335">
        <f>MONTH(RP_2024[[#This Row],[FECHA RP]])</f>
        <v>12</v>
      </c>
      <c r="Z1496" s="334" t="str">
        <f>IF(RP_2024[[#This Row],[FEC ANULACION]]="","",MONTH(RP_2024[[#This Row],[FEC ANULACION]]))</f>
        <v/>
      </c>
      <c r="AA1496" s="335" t="s">
        <v>1588</v>
      </c>
      <c r="AB1496" s="335" t="s">
        <v>3391</v>
      </c>
      <c r="AC1496" s="335" t="str">
        <f>MID(RP_2024[[#This Row],[Elemento PEP]],11,2)</f>
        <v>09</v>
      </c>
    </row>
    <row r="1497" spans="1:29">
      <c r="A1497" s="336">
        <v>6242</v>
      </c>
      <c r="B1497" s="346">
        <v>45629</v>
      </c>
      <c r="C1497" s="338" t="s">
        <v>2990</v>
      </c>
      <c r="D1497" s="338" t="s">
        <v>3252</v>
      </c>
      <c r="E1497" s="336" t="s">
        <v>1583</v>
      </c>
      <c r="F1497" s="336">
        <v>6764</v>
      </c>
      <c r="G1497" s="346">
        <v>45624</v>
      </c>
      <c r="H1497" s="339">
        <v>41762024</v>
      </c>
      <c r="I1497" s="339" t="s">
        <v>1756</v>
      </c>
      <c r="J1497" s="339">
        <v>49940</v>
      </c>
      <c r="K1497" s="339" t="s">
        <v>1704</v>
      </c>
      <c r="L1497" s="339" t="s">
        <v>2984</v>
      </c>
      <c r="M1497" s="340">
        <v>4098369</v>
      </c>
      <c r="N1497" s="330">
        <v>0</v>
      </c>
      <c r="O1497" s="337"/>
      <c r="P1497" s="340">
        <f>+RP_2024[[#This Row],[VALOR INICIAL]]-RP_2024[[#This Row],[VALOR ANULACION]]</f>
        <v>4098369</v>
      </c>
      <c r="Q1497" s="341"/>
      <c r="R1497" s="339">
        <f>VALUE(LEFT(RP_2024[[#This Row],[OBJETO]],3))</f>
        <v>546</v>
      </c>
      <c r="S1497" s="342">
        <f t="shared" si="15"/>
        <v>242</v>
      </c>
      <c r="T1497" s="339" t="str">
        <f>SUBSTITUTE(RP_2024[[#This Row],[CODIGO TIPO]],"-","")</f>
        <v>O232020200991122</v>
      </c>
      <c r="U1497" s="335">
        <v>1905014</v>
      </c>
      <c r="V1497" s="339">
        <f>VALUE(LEFT(RIGHT(RP_2024[[#This Row],[IMPUTACION PRESUPUESTAL]],6),3))</f>
        <v>107</v>
      </c>
      <c r="W1497" s="333" t="s">
        <v>1257</v>
      </c>
      <c r="X1497" s="333">
        <f>VALUE(LEFT(RP_2024[[#This Row],[Actividad]],SEARCH(".",RP_2024[[#This Row],[Actividad]],1)-1))</f>
        <v>31</v>
      </c>
      <c r="Y1497" s="335">
        <f>MONTH(RP_2024[[#This Row],[FECHA RP]])</f>
        <v>12</v>
      </c>
      <c r="Z1497" s="334" t="str">
        <f>IF(RP_2024[[#This Row],[FEC ANULACION]]="","",MONTH(RP_2024[[#This Row],[FEC ANULACION]]))</f>
        <v/>
      </c>
      <c r="AA1497" s="335" t="s">
        <v>1591</v>
      </c>
      <c r="AB1497" s="335" t="s">
        <v>3396</v>
      </c>
      <c r="AC1497" s="335" t="str">
        <f>MID(RP_2024[[#This Row],[Elemento PEP]],11,2)</f>
        <v>06</v>
      </c>
    </row>
    <row r="1498" spans="1:29">
      <c r="A1498" s="336">
        <v>6243</v>
      </c>
      <c r="B1498" s="346">
        <v>45629</v>
      </c>
      <c r="C1498" s="338" t="s">
        <v>1781</v>
      </c>
      <c r="D1498" s="338" t="s">
        <v>3252</v>
      </c>
      <c r="E1498" s="336" t="s">
        <v>1583</v>
      </c>
      <c r="F1498" s="336">
        <v>6766</v>
      </c>
      <c r="G1498" s="346">
        <v>45624</v>
      </c>
      <c r="H1498" s="339">
        <v>41762024</v>
      </c>
      <c r="I1498" s="339" t="s">
        <v>1756</v>
      </c>
      <c r="J1498" s="339">
        <v>12013</v>
      </c>
      <c r="K1498" s="339" t="s">
        <v>1704</v>
      </c>
      <c r="L1498" s="339" t="s">
        <v>1832</v>
      </c>
      <c r="M1498" s="340">
        <v>11312026</v>
      </c>
      <c r="N1498" s="330">
        <v>0</v>
      </c>
      <c r="O1498" s="337"/>
      <c r="P1498" s="340">
        <f>+RP_2024[[#This Row],[VALOR INICIAL]]-RP_2024[[#This Row],[VALOR ANULACION]]</f>
        <v>11312026</v>
      </c>
      <c r="Q1498" s="341"/>
      <c r="R1498" s="339">
        <f>VALUE(LEFT(RP_2024[[#This Row],[OBJETO]],3))</f>
        <v>546</v>
      </c>
      <c r="S1498" s="342">
        <f t="shared" si="15"/>
        <v>242</v>
      </c>
      <c r="T1498" s="339" t="str">
        <f>SUBSTITUTE(RP_2024[[#This Row],[CODIGO TIPO]],"-","")</f>
        <v>O232020200991122</v>
      </c>
      <c r="U1498" s="335">
        <v>1905049</v>
      </c>
      <c r="V1498" s="339">
        <f>VALUE(LEFT(RIGHT(RP_2024[[#This Row],[IMPUTACION PRESUPUESTAL]],6),3))</f>
        <v>110</v>
      </c>
      <c r="W1498" s="333" t="s">
        <v>1266</v>
      </c>
      <c r="X1498" s="333">
        <f>VALUE(LEFT(RP_2024[[#This Row],[Actividad]],SEARCH(".",RP_2024[[#This Row],[Actividad]],1)-1))</f>
        <v>36</v>
      </c>
      <c r="Y1498" s="335">
        <f>MONTH(RP_2024[[#This Row],[FECHA RP]])</f>
        <v>12</v>
      </c>
      <c r="Z1498" s="334" t="str">
        <f>IF(RP_2024[[#This Row],[FEC ANULACION]]="","",MONTH(RP_2024[[#This Row],[FEC ANULACION]]))</f>
        <v/>
      </c>
      <c r="AA1498" s="335" t="s">
        <v>1589</v>
      </c>
      <c r="AB1498" s="335" t="s">
        <v>3388</v>
      </c>
      <c r="AC1498" s="335" t="str">
        <f>MID(RP_2024[[#This Row],[Elemento PEP]],11,2)</f>
        <v>03</v>
      </c>
    </row>
    <row r="1499" spans="1:29">
      <c r="A1499" s="336">
        <v>6244</v>
      </c>
      <c r="B1499" s="346">
        <v>45629</v>
      </c>
      <c r="C1499" s="338" t="s">
        <v>1781</v>
      </c>
      <c r="D1499" s="338" t="s">
        <v>3252</v>
      </c>
      <c r="E1499" s="336" t="s">
        <v>1583</v>
      </c>
      <c r="F1499" s="336">
        <v>6767</v>
      </c>
      <c r="G1499" s="346">
        <v>45624</v>
      </c>
      <c r="H1499" s="339">
        <v>41762024</v>
      </c>
      <c r="I1499" s="339" t="s">
        <v>1756</v>
      </c>
      <c r="J1499" s="339">
        <v>12013</v>
      </c>
      <c r="K1499" s="339" t="s">
        <v>1704</v>
      </c>
      <c r="L1499" s="339" t="s">
        <v>1832</v>
      </c>
      <c r="M1499" s="340">
        <v>4301215</v>
      </c>
      <c r="N1499" s="330">
        <v>0</v>
      </c>
      <c r="O1499" s="337"/>
      <c r="P1499" s="340">
        <f>+RP_2024[[#This Row],[VALOR INICIAL]]-RP_2024[[#This Row],[VALOR ANULACION]]</f>
        <v>4301215</v>
      </c>
      <c r="Q1499" s="341"/>
      <c r="R1499" s="339">
        <f>VALUE(LEFT(RP_2024[[#This Row],[OBJETO]],3))</f>
        <v>546</v>
      </c>
      <c r="S1499" s="342">
        <f t="shared" si="15"/>
        <v>242</v>
      </c>
      <c r="T1499" s="339" t="str">
        <f>SUBSTITUTE(RP_2024[[#This Row],[CODIGO TIPO]],"-","")</f>
        <v>O232020200991122</v>
      </c>
      <c r="U1499" s="335">
        <v>1905049</v>
      </c>
      <c r="V1499" s="339">
        <f>VALUE(LEFT(RIGHT(RP_2024[[#This Row],[IMPUTACION PRESUPUESTAL]],6),3))</f>
        <v>110</v>
      </c>
      <c r="W1499" s="333" t="s">
        <v>1283</v>
      </c>
      <c r="X1499" s="333">
        <f>VALUE(LEFT(RP_2024[[#This Row],[Actividad]],SEARCH(".",RP_2024[[#This Row],[Actividad]],1)-1))</f>
        <v>44</v>
      </c>
      <c r="Y1499" s="335">
        <f>MONTH(RP_2024[[#This Row],[FECHA RP]])</f>
        <v>12</v>
      </c>
      <c r="Z1499" s="334" t="str">
        <f>IF(RP_2024[[#This Row],[FEC ANULACION]]="","",MONTH(RP_2024[[#This Row],[FEC ANULACION]]))</f>
        <v/>
      </c>
      <c r="AA1499" s="335" t="s">
        <v>1589</v>
      </c>
      <c r="AB1499" s="335" t="s">
        <v>3388</v>
      </c>
      <c r="AC1499" s="335" t="str">
        <f>MID(RP_2024[[#This Row],[Elemento PEP]],11,2)</f>
        <v>03</v>
      </c>
    </row>
    <row r="1500" spans="1:29">
      <c r="A1500" s="336">
        <v>6245</v>
      </c>
      <c r="B1500" s="346">
        <v>45629</v>
      </c>
      <c r="C1500" s="338" t="s">
        <v>1775</v>
      </c>
      <c r="D1500" s="338" t="s">
        <v>3252</v>
      </c>
      <c r="E1500" s="336" t="s">
        <v>1583</v>
      </c>
      <c r="F1500" s="336">
        <v>6765</v>
      </c>
      <c r="G1500" s="346">
        <v>45624</v>
      </c>
      <c r="H1500" s="339">
        <v>41762024</v>
      </c>
      <c r="I1500" s="339" t="s">
        <v>1756</v>
      </c>
      <c r="J1500" s="339">
        <v>57002</v>
      </c>
      <c r="K1500" s="339" t="s">
        <v>1704</v>
      </c>
      <c r="L1500" s="339" t="s">
        <v>1705</v>
      </c>
      <c r="M1500" s="340">
        <v>12775304</v>
      </c>
      <c r="N1500" s="330">
        <v>0</v>
      </c>
      <c r="O1500" s="337"/>
      <c r="P1500" s="340">
        <f>+RP_2024[[#This Row],[VALOR INICIAL]]-RP_2024[[#This Row],[VALOR ANULACION]]</f>
        <v>12775304</v>
      </c>
      <c r="Q1500" s="341"/>
      <c r="R1500" s="339">
        <f>VALUE(LEFT(RP_2024[[#This Row],[OBJETO]],3))</f>
        <v>546</v>
      </c>
      <c r="S1500" s="342">
        <f t="shared" si="15"/>
        <v>242</v>
      </c>
      <c r="T1500" s="339" t="str">
        <f>SUBSTITUTE(RP_2024[[#This Row],[CODIGO TIPO]],"-","")</f>
        <v>O232020200991122</v>
      </c>
      <c r="U1500" s="335">
        <v>1905049</v>
      </c>
      <c r="V1500" s="339">
        <f>VALUE(LEFT(RIGHT(RP_2024[[#This Row],[IMPUTACION PRESUPUESTAL]],6),3))</f>
        <v>111</v>
      </c>
      <c r="W1500" s="333" t="s">
        <v>1267</v>
      </c>
      <c r="X1500" s="333">
        <f>VALUE(LEFT(RP_2024[[#This Row],[Actividad]],SEARCH(".",RP_2024[[#This Row],[Actividad]],1)-1))</f>
        <v>36</v>
      </c>
      <c r="Y1500" s="335">
        <f>MONTH(RP_2024[[#This Row],[FECHA RP]])</f>
        <v>12</v>
      </c>
      <c r="Z1500" s="334" t="str">
        <f>IF(RP_2024[[#This Row],[FEC ANULACION]]="","",MONTH(RP_2024[[#This Row],[FEC ANULACION]]))</f>
        <v/>
      </c>
      <c r="AA1500" s="335" t="s">
        <v>1588</v>
      </c>
      <c r="AB1500" s="335" t="s">
        <v>3388</v>
      </c>
      <c r="AC1500" s="335" t="str">
        <f>MID(RP_2024[[#This Row],[Elemento PEP]],11,2)</f>
        <v>03</v>
      </c>
    </row>
    <row r="1501" spans="1:29">
      <c r="A1501" s="336">
        <v>6246</v>
      </c>
      <c r="B1501" s="346">
        <v>45629</v>
      </c>
      <c r="C1501" s="338" t="s">
        <v>1759</v>
      </c>
      <c r="D1501" s="338" t="s">
        <v>3252</v>
      </c>
      <c r="E1501" s="336" t="s">
        <v>1583</v>
      </c>
      <c r="F1501" s="336">
        <v>6768</v>
      </c>
      <c r="G1501" s="346">
        <v>45624</v>
      </c>
      <c r="H1501" s="339">
        <v>41762024</v>
      </c>
      <c r="I1501" s="339" t="s">
        <v>1756</v>
      </c>
      <c r="J1501" s="339">
        <v>57002</v>
      </c>
      <c r="K1501" s="339" t="s">
        <v>1704</v>
      </c>
      <c r="L1501" s="339" t="s">
        <v>1705</v>
      </c>
      <c r="M1501" s="340">
        <v>55995269</v>
      </c>
      <c r="N1501" s="330">
        <v>0</v>
      </c>
      <c r="O1501" s="337"/>
      <c r="P1501" s="340">
        <f>+RP_2024[[#This Row],[VALOR INICIAL]]-RP_2024[[#This Row],[VALOR ANULACION]]</f>
        <v>55995269</v>
      </c>
      <c r="Q1501" s="341"/>
      <c r="R1501" s="339">
        <f>VALUE(LEFT(RP_2024[[#This Row],[OBJETO]],3))</f>
        <v>546</v>
      </c>
      <c r="S1501" s="342">
        <f t="shared" si="15"/>
        <v>242</v>
      </c>
      <c r="T1501" s="339" t="str">
        <f>SUBSTITUTE(RP_2024[[#This Row],[CODIGO TIPO]],"-","")</f>
        <v>O232020200991122</v>
      </c>
      <c r="U1501" s="335">
        <v>1905014</v>
      </c>
      <c r="V1501" s="339">
        <f>VALUE(LEFT(RIGHT(RP_2024[[#This Row],[IMPUTACION PRESUPUESTAL]],6),3))</f>
        <v>113</v>
      </c>
      <c r="W1501" s="333" t="s">
        <v>1243</v>
      </c>
      <c r="X1501" s="333">
        <f>VALUE(LEFT(RP_2024[[#This Row],[Actividad]],SEARCH(".",RP_2024[[#This Row],[Actividad]],1)-1))</f>
        <v>18</v>
      </c>
      <c r="Y1501" s="335">
        <f>MONTH(RP_2024[[#This Row],[FECHA RP]])</f>
        <v>12</v>
      </c>
      <c r="Z1501" s="334" t="str">
        <f>IF(RP_2024[[#This Row],[FEC ANULACION]]="","",MONTH(RP_2024[[#This Row],[FEC ANULACION]]))</f>
        <v/>
      </c>
      <c r="AA1501" s="335" t="s">
        <v>1588</v>
      </c>
      <c r="AB1501" s="335" t="s">
        <v>3392</v>
      </c>
      <c r="AC1501" s="335" t="str">
        <f>MID(RP_2024[[#This Row],[Elemento PEP]],11,2)</f>
        <v>13</v>
      </c>
    </row>
    <row r="1502" spans="1:29">
      <c r="A1502" s="336">
        <v>6247</v>
      </c>
      <c r="B1502" s="346">
        <v>45629</v>
      </c>
      <c r="C1502" s="338" t="s">
        <v>1797</v>
      </c>
      <c r="D1502" s="338" t="s">
        <v>3252</v>
      </c>
      <c r="E1502" s="336" t="s">
        <v>1583</v>
      </c>
      <c r="F1502" s="336">
        <v>6773</v>
      </c>
      <c r="G1502" s="346">
        <v>45624</v>
      </c>
      <c r="H1502" s="339">
        <v>41762024</v>
      </c>
      <c r="I1502" s="339" t="s">
        <v>1756</v>
      </c>
      <c r="J1502" s="339">
        <v>12013</v>
      </c>
      <c r="K1502" s="339" t="s">
        <v>1704</v>
      </c>
      <c r="L1502" s="339" t="s">
        <v>1832</v>
      </c>
      <c r="M1502" s="340">
        <v>154354910</v>
      </c>
      <c r="N1502" s="330">
        <v>0</v>
      </c>
      <c r="O1502" s="337"/>
      <c r="P1502" s="340">
        <f>+RP_2024[[#This Row],[VALOR INICIAL]]-RP_2024[[#This Row],[VALOR ANULACION]]</f>
        <v>154354910</v>
      </c>
      <c r="Q1502" s="341"/>
      <c r="R1502" s="339">
        <f>VALUE(LEFT(RP_2024[[#This Row],[OBJETO]],3))</f>
        <v>546</v>
      </c>
      <c r="S1502" s="342">
        <f t="shared" si="15"/>
        <v>242</v>
      </c>
      <c r="T1502" s="339" t="str">
        <f>SUBSTITUTE(RP_2024[[#This Row],[CODIGO TIPO]],"-","")</f>
        <v>O232020200991122</v>
      </c>
      <c r="U1502" s="335">
        <v>1905049</v>
      </c>
      <c r="V1502" s="339">
        <f>VALUE(LEFT(RIGHT(RP_2024[[#This Row],[IMPUTACION PRESUPUESTAL]],6),3))</f>
        <v>115</v>
      </c>
      <c r="W1502" s="333" t="s">
        <v>1262</v>
      </c>
      <c r="X1502" s="333">
        <f>VALUE(LEFT(RP_2024[[#This Row],[Actividad]],SEARCH(".",RP_2024[[#This Row],[Actividad]],1)-1))</f>
        <v>33</v>
      </c>
      <c r="Y1502" s="335">
        <f>MONTH(RP_2024[[#This Row],[FECHA RP]])</f>
        <v>12</v>
      </c>
      <c r="Z1502" s="334" t="str">
        <f>IF(RP_2024[[#This Row],[FEC ANULACION]]="","",MONTH(RP_2024[[#This Row],[FEC ANULACION]]))</f>
        <v/>
      </c>
      <c r="AA1502" s="335" t="s">
        <v>1589</v>
      </c>
      <c r="AB1502" s="335" t="s">
        <v>3389</v>
      </c>
      <c r="AC1502" s="335" t="str">
        <f>MID(RP_2024[[#This Row],[Elemento PEP]],11,2)</f>
        <v>06</v>
      </c>
    </row>
    <row r="1503" spans="1:29">
      <c r="A1503" s="336">
        <v>6248</v>
      </c>
      <c r="B1503" s="346">
        <v>45629</v>
      </c>
      <c r="C1503" s="338" t="s">
        <v>1782</v>
      </c>
      <c r="D1503" s="338" t="s">
        <v>3252</v>
      </c>
      <c r="E1503" s="336" t="s">
        <v>1583</v>
      </c>
      <c r="F1503" s="336">
        <v>6769</v>
      </c>
      <c r="G1503" s="346">
        <v>45624</v>
      </c>
      <c r="H1503" s="339">
        <v>41762024</v>
      </c>
      <c r="I1503" s="339" t="s">
        <v>1756</v>
      </c>
      <c r="J1503" s="339">
        <v>57002</v>
      </c>
      <c r="K1503" s="339" t="s">
        <v>1704</v>
      </c>
      <c r="L1503" s="339" t="s">
        <v>1705</v>
      </c>
      <c r="M1503" s="340">
        <v>12654382</v>
      </c>
      <c r="N1503" s="330">
        <v>0</v>
      </c>
      <c r="O1503" s="337"/>
      <c r="P1503" s="340">
        <f>+RP_2024[[#This Row],[VALOR INICIAL]]-RP_2024[[#This Row],[VALOR ANULACION]]</f>
        <v>12654382</v>
      </c>
      <c r="Q1503" s="341"/>
      <c r="R1503" s="339">
        <f>VALUE(LEFT(RP_2024[[#This Row],[OBJETO]],3))</f>
        <v>546</v>
      </c>
      <c r="S1503" s="342">
        <f t="shared" si="15"/>
        <v>242</v>
      </c>
      <c r="T1503" s="339" t="str">
        <f>SUBSTITUTE(RP_2024[[#This Row],[CODIGO TIPO]],"-","")</f>
        <v>O232020200991122</v>
      </c>
      <c r="U1503" s="335">
        <v>1905049</v>
      </c>
      <c r="V1503" s="339">
        <f>VALUE(LEFT(RIGHT(RP_2024[[#This Row],[IMPUTACION PRESUPUESTAL]],6),3))</f>
        <v>116</v>
      </c>
      <c r="W1503" s="333" t="s">
        <v>1265</v>
      </c>
      <c r="X1503" s="333">
        <f>VALUE(LEFT(RP_2024[[#This Row],[Actividad]],SEARCH(".",RP_2024[[#This Row],[Actividad]],1)-1))</f>
        <v>35</v>
      </c>
      <c r="Y1503" s="335">
        <f>MONTH(RP_2024[[#This Row],[FECHA RP]])</f>
        <v>12</v>
      </c>
      <c r="Z1503" s="334" t="str">
        <f>IF(RP_2024[[#This Row],[FEC ANULACION]]="","",MONTH(RP_2024[[#This Row],[FEC ANULACION]]))</f>
        <v/>
      </c>
      <c r="AA1503" s="335" t="s">
        <v>1588</v>
      </c>
      <c r="AB1503" s="335" t="s">
        <v>3388</v>
      </c>
      <c r="AC1503" s="335" t="str">
        <f>MID(RP_2024[[#This Row],[Elemento PEP]],11,2)</f>
        <v>03</v>
      </c>
    </row>
    <row r="1504" spans="1:29">
      <c r="A1504" s="336">
        <v>6249</v>
      </c>
      <c r="B1504" s="346">
        <v>45629</v>
      </c>
      <c r="C1504" s="338" t="s">
        <v>1773</v>
      </c>
      <c r="D1504" s="338" t="s">
        <v>3252</v>
      </c>
      <c r="E1504" s="336" t="s">
        <v>1583</v>
      </c>
      <c r="F1504" s="336">
        <v>6771</v>
      </c>
      <c r="G1504" s="346">
        <v>45624</v>
      </c>
      <c r="H1504" s="339">
        <v>41762024</v>
      </c>
      <c r="I1504" s="339" t="s">
        <v>1756</v>
      </c>
      <c r="J1504" s="339">
        <v>12013</v>
      </c>
      <c r="K1504" s="339" t="s">
        <v>1704</v>
      </c>
      <c r="L1504" s="339" t="s">
        <v>1832</v>
      </c>
      <c r="M1504" s="340">
        <v>3281968</v>
      </c>
      <c r="N1504" s="330">
        <v>0</v>
      </c>
      <c r="O1504" s="337"/>
      <c r="P1504" s="340">
        <f>+RP_2024[[#This Row],[VALOR INICIAL]]-RP_2024[[#This Row],[VALOR ANULACION]]</f>
        <v>3281968</v>
      </c>
      <c r="Q1504" s="341"/>
      <c r="R1504" s="339">
        <f>VALUE(LEFT(RP_2024[[#This Row],[OBJETO]],3))</f>
        <v>546</v>
      </c>
      <c r="S1504" s="342">
        <f t="shared" si="15"/>
        <v>242</v>
      </c>
      <c r="T1504" s="339" t="str">
        <f>SUBSTITUTE(RP_2024[[#This Row],[CODIGO TIPO]],"-","")</f>
        <v>O232020200991122</v>
      </c>
      <c r="U1504" s="335">
        <v>1905049</v>
      </c>
      <c r="V1504" s="339">
        <f>VALUE(LEFT(RIGHT(RP_2024[[#This Row],[IMPUTACION PRESUPUESTAL]],6),3))</f>
        <v>117</v>
      </c>
      <c r="W1504" s="333" t="s">
        <v>1264</v>
      </c>
      <c r="X1504" s="333">
        <f>VALUE(LEFT(RP_2024[[#This Row],[Actividad]],SEARCH(".",RP_2024[[#This Row],[Actividad]],1)-1))</f>
        <v>35</v>
      </c>
      <c r="Y1504" s="335">
        <f>MONTH(RP_2024[[#This Row],[FECHA RP]])</f>
        <v>12</v>
      </c>
      <c r="Z1504" s="334" t="str">
        <f>IF(RP_2024[[#This Row],[FEC ANULACION]]="","",MONTH(RP_2024[[#This Row],[FEC ANULACION]]))</f>
        <v/>
      </c>
      <c r="AA1504" s="335" t="s">
        <v>1589</v>
      </c>
      <c r="AB1504" s="335" t="s">
        <v>3388</v>
      </c>
      <c r="AC1504" s="335" t="str">
        <f>MID(RP_2024[[#This Row],[Elemento PEP]],11,2)</f>
        <v>03</v>
      </c>
    </row>
    <row r="1505" spans="1:29">
      <c r="A1505" s="336">
        <v>6250</v>
      </c>
      <c r="B1505" s="346">
        <v>45629</v>
      </c>
      <c r="C1505" s="338" t="s">
        <v>1794</v>
      </c>
      <c r="D1505" s="338" t="s">
        <v>3252</v>
      </c>
      <c r="E1505" s="336" t="s">
        <v>1583</v>
      </c>
      <c r="F1505" s="336">
        <v>6770</v>
      </c>
      <c r="G1505" s="346">
        <v>45624</v>
      </c>
      <c r="H1505" s="339">
        <v>41762024</v>
      </c>
      <c r="I1505" s="339" t="s">
        <v>1756</v>
      </c>
      <c r="J1505" s="339">
        <v>57002</v>
      </c>
      <c r="K1505" s="339" t="s">
        <v>1704</v>
      </c>
      <c r="L1505" s="339" t="s">
        <v>1705</v>
      </c>
      <c r="M1505" s="340">
        <v>46371895</v>
      </c>
      <c r="N1505" s="330">
        <v>0</v>
      </c>
      <c r="O1505" s="337"/>
      <c r="P1505" s="340">
        <f>+RP_2024[[#This Row],[VALOR INICIAL]]-RP_2024[[#This Row],[VALOR ANULACION]]</f>
        <v>46371895</v>
      </c>
      <c r="Q1505" s="341"/>
      <c r="R1505" s="339">
        <f>VALUE(LEFT(RP_2024[[#This Row],[OBJETO]],3))</f>
        <v>546</v>
      </c>
      <c r="S1505" s="342">
        <f t="shared" si="15"/>
        <v>242</v>
      </c>
      <c r="T1505" s="339" t="str">
        <f>SUBSTITUTE(RP_2024[[#This Row],[CODIGO TIPO]],"-","")</f>
        <v>O232020200991122</v>
      </c>
      <c r="U1505" s="335">
        <v>1905014</v>
      </c>
      <c r="V1505" s="339">
        <f>VALUE(LEFT(RIGHT(RP_2024[[#This Row],[IMPUTACION PRESUPUESTAL]],6),3))</f>
        <v>114</v>
      </c>
      <c r="W1505" s="333" t="s">
        <v>1242</v>
      </c>
      <c r="X1505" s="333">
        <f>VALUE(LEFT(RP_2024[[#This Row],[Actividad]],SEARCH(".",RP_2024[[#This Row],[Actividad]],1)-1))</f>
        <v>17</v>
      </c>
      <c r="Y1505" s="335">
        <f>MONTH(RP_2024[[#This Row],[FECHA RP]])</f>
        <v>12</v>
      </c>
      <c r="Z1505" s="334" t="str">
        <f>IF(RP_2024[[#This Row],[FEC ANULACION]]="","",MONTH(RP_2024[[#This Row],[FEC ANULACION]]))</f>
        <v/>
      </c>
      <c r="AA1505" s="335" t="s">
        <v>1588</v>
      </c>
      <c r="AB1505" s="335" t="s">
        <v>3391</v>
      </c>
      <c r="AC1505" s="335" t="str">
        <f>MID(RP_2024[[#This Row],[Elemento PEP]],11,2)</f>
        <v>09</v>
      </c>
    </row>
    <row r="1506" spans="1:29">
      <c r="A1506" s="336">
        <v>6251</v>
      </c>
      <c r="B1506" s="346">
        <v>45629</v>
      </c>
      <c r="C1506" s="338" t="s">
        <v>1799</v>
      </c>
      <c r="D1506" s="338" t="s">
        <v>3252</v>
      </c>
      <c r="E1506" s="336" t="s">
        <v>1583</v>
      </c>
      <c r="F1506" s="336">
        <v>6772</v>
      </c>
      <c r="G1506" s="346">
        <v>45624</v>
      </c>
      <c r="H1506" s="339">
        <v>41762024</v>
      </c>
      <c r="I1506" s="339" t="s">
        <v>1756</v>
      </c>
      <c r="J1506" s="339">
        <v>57002</v>
      </c>
      <c r="K1506" s="339" t="s">
        <v>1704</v>
      </c>
      <c r="L1506" s="339" t="s">
        <v>1705</v>
      </c>
      <c r="M1506" s="340">
        <v>58273018</v>
      </c>
      <c r="N1506" s="330">
        <v>0</v>
      </c>
      <c r="O1506" s="337"/>
      <c r="P1506" s="340">
        <f>+RP_2024[[#This Row],[VALOR INICIAL]]-RP_2024[[#This Row],[VALOR ANULACION]]</f>
        <v>58273018</v>
      </c>
      <c r="Q1506" s="341"/>
      <c r="R1506" s="339">
        <f>VALUE(LEFT(RP_2024[[#This Row],[OBJETO]],3))</f>
        <v>546</v>
      </c>
      <c r="S1506" s="342">
        <f t="shared" si="15"/>
        <v>242</v>
      </c>
      <c r="T1506" s="339" t="str">
        <f>SUBSTITUTE(RP_2024[[#This Row],[CODIGO TIPO]],"-","")</f>
        <v>O232020200991122</v>
      </c>
      <c r="U1506" s="335">
        <v>1905014</v>
      </c>
      <c r="V1506" s="339">
        <f>VALUE(LEFT(RIGHT(RP_2024[[#This Row],[IMPUTACION PRESUPUESTAL]],6),3))</f>
        <v>126</v>
      </c>
      <c r="W1506" s="333" t="s">
        <v>1245</v>
      </c>
      <c r="X1506" s="333">
        <f>VALUE(LEFT(RP_2024[[#This Row],[Actividad]],SEARCH(".",RP_2024[[#This Row],[Actividad]],1)-1))</f>
        <v>20</v>
      </c>
      <c r="Y1506" s="335">
        <f>MONTH(RP_2024[[#This Row],[FECHA RP]])</f>
        <v>12</v>
      </c>
      <c r="Z1506" s="334" t="str">
        <f>IF(RP_2024[[#This Row],[FEC ANULACION]]="","",MONTH(RP_2024[[#This Row],[FEC ANULACION]]))</f>
        <v/>
      </c>
      <c r="AA1506" s="335" t="s">
        <v>1588</v>
      </c>
      <c r="AB1506" s="335" t="s">
        <v>3392</v>
      </c>
      <c r="AC1506" s="335" t="str">
        <f>MID(RP_2024[[#This Row],[Elemento PEP]],11,2)</f>
        <v>13</v>
      </c>
    </row>
    <row r="1507" spans="1:29">
      <c r="A1507" s="336">
        <v>6252</v>
      </c>
      <c r="B1507" s="346">
        <v>45629</v>
      </c>
      <c r="C1507" s="338" t="s">
        <v>1777</v>
      </c>
      <c r="D1507" s="338" t="s">
        <v>3252</v>
      </c>
      <c r="E1507" s="336" t="s">
        <v>1583</v>
      </c>
      <c r="F1507" s="336">
        <v>6774</v>
      </c>
      <c r="G1507" s="346">
        <v>45624</v>
      </c>
      <c r="H1507" s="339">
        <v>41762024</v>
      </c>
      <c r="I1507" s="339" t="s">
        <v>1756</v>
      </c>
      <c r="J1507" s="339">
        <v>57002</v>
      </c>
      <c r="K1507" s="339" t="s">
        <v>1704</v>
      </c>
      <c r="L1507" s="339" t="s">
        <v>1705</v>
      </c>
      <c r="M1507" s="340">
        <v>51537501</v>
      </c>
      <c r="N1507" s="330">
        <v>0</v>
      </c>
      <c r="O1507" s="337"/>
      <c r="P1507" s="340">
        <f>+RP_2024[[#This Row],[VALOR INICIAL]]-RP_2024[[#This Row],[VALOR ANULACION]]</f>
        <v>51537501</v>
      </c>
      <c r="Q1507" s="341"/>
      <c r="R1507" s="339">
        <f>VALUE(LEFT(RP_2024[[#This Row],[OBJETO]],3))</f>
        <v>546</v>
      </c>
      <c r="S1507" s="342">
        <f t="shared" si="15"/>
        <v>242</v>
      </c>
      <c r="T1507" s="339" t="str">
        <f>SUBSTITUTE(RP_2024[[#This Row],[CODIGO TIPO]],"-","")</f>
        <v>O232020200991122</v>
      </c>
      <c r="U1507" s="335">
        <v>1905049</v>
      </c>
      <c r="V1507" s="339">
        <f>VALUE(LEFT(RIGHT(RP_2024[[#This Row],[IMPUTACION PRESUPUESTAL]],6),3))</f>
        <v>119</v>
      </c>
      <c r="W1507" s="333" t="s">
        <v>1272</v>
      </c>
      <c r="X1507" s="333">
        <f>VALUE(LEFT(RP_2024[[#This Row],[Actividad]],SEARCH(".",RP_2024[[#This Row],[Actividad]],1)-1))</f>
        <v>39</v>
      </c>
      <c r="Y1507" s="335">
        <f>MONTH(RP_2024[[#This Row],[FECHA RP]])</f>
        <v>12</v>
      </c>
      <c r="Z1507" s="334" t="str">
        <f>IF(RP_2024[[#This Row],[FEC ANULACION]]="","",MONTH(RP_2024[[#This Row],[FEC ANULACION]]))</f>
        <v/>
      </c>
      <c r="AA1507" s="335" t="s">
        <v>1588</v>
      </c>
      <c r="AB1507" s="335" t="s">
        <v>3388</v>
      </c>
      <c r="AC1507" s="335" t="str">
        <f>MID(RP_2024[[#This Row],[Elemento PEP]],11,2)</f>
        <v>03</v>
      </c>
    </row>
    <row r="1508" spans="1:29">
      <c r="A1508" s="336">
        <v>6253</v>
      </c>
      <c r="B1508" s="346">
        <v>45629</v>
      </c>
      <c r="C1508" s="338" t="s">
        <v>1792</v>
      </c>
      <c r="D1508" s="338" t="s">
        <v>3252</v>
      </c>
      <c r="E1508" s="336" t="s">
        <v>1583</v>
      </c>
      <c r="F1508" s="336">
        <v>6788</v>
      </c>
      <c r="G1508" s="346">
        <v>45624</v>
      </c>
      <c r="H1508" s="339">
        <v>41762024</v>
      </c>
      <c r="I1508" s="339" t="s">
        <v>1756</v>
      </c>
      <c r="J1508" s="339">
        <v>57002</v>
      </c>
      <c r="K1508" s="339" t="s">
        <v>1704</v>
      </c>
      <c r="L1508" s="339" t="s">
        <v>1705</v>
      </c>
      <c r="M1508" s="340">
        <v>7023515</v>
      </c>
      <c r="N1508" s="330">
        <v>0</v>
      </c>
      <c r="O1508" s="337"/>
      <c r="P1508" s="340">
        <f>+RP_2024[[#This Row],[VALOR INICIAL]]-RP_2024[[#This Row],[VALOR ANULACION]]</f>
        <v>7023515</v>
      </c>
      <c r="Q1508" s="341"/>
      <c r="R1508" s="339">
        <f>VALUE(LEFT(RP_2024[[#This Row],[OBJETO]],3))</f>
        <v>546</v>
      </c>
      <c r="S1508" s="342">
        <f t="shared" si="15"/>
        <v>242</v>
      </c>
      <c r="T1508" s="339" t="str">
        <f>SUBSTITUTE(RP_2024[[#This Row],[CODIGO TIPO]],"-","")</f>
        <v>O232020200991122</v>
      </c>
      <c r="U1508" s="335">
        <v>1905014</v>
      </c>
      <c r="V1508" s="339">
        <f>VALUE(LEFT(RIGHT(RP_2024[[#This Row],[IMPUTACION PRESUPUESTAL]],6),3))</f>
        <v>139</v>
      </c>
      <c r="W1508" s="333" t="s">
        <v>1251</v>
      </c>
      <c r="X1508" s="333">
        <f>VALUE(LEFT(RP_2024[[#This Row],[Actividad]],SEARCH(".",RP_2024[[#This Row],[Actividad]],1)-1))</f>
        <v>25</v>
      </c>
      <c r="Y1508" s="335">
        <f>MONTH(RP_2024[[#This Row],[FECHA RP]])</f>
        <v>12</v>
      </c>
      <c r="Z1508" s="334" t="str">
        <f>IF(RP_2024[[#This Row],[FEC ANULACION]]="","",MONTH(RP_2024[[#This Row],[FEC ANULACION]]))</f>
        <v/>
      </c>
      <c r="AA1508" s="335" t="s">
        <v>1588</v>
      </c>
      <c r="AB1508" s="335" t="s">
        <v>3391</v>
      </c>
      <c r="AC1508" s="335" t="str">
        <f>MID(RP_2024[[#This Row],[Elemento PEP]],11,2)</f>
        <v>09</v>
      </c>
    </row>
    <row r="1509" spans="1:29">
      <c r="A1509" s="336">
        <v>6254</v>
      </c>
      <c r="B1509" s="346">
        <v>45629</v>
      </c>
      <c r="C1509" s="338" t="s">
        <v>1784</v>
      </c>
      <c r="D1509" s="338" t="s">
        <v>3252</v>
      </c>
      <c r="E1509" s="336" t="s">
        <v>1583</v>
      </c>
      <c r="F1509" s="336">
        <v>6789</v>
      </c>
      <c r="G1509" s="346">
        <v>45624</v>
      </c>
      <c r="H1509" s="339">
        <v>41762024</v>
      </c>
      <c r="I1509" s="339" t="s">
        <v>1756</v>
      </c>
      <c r="J1509" s="339">
        <v>57002</v>
      </c>
      <c r="K1509" s="339" t="s">
        <v>1704</v>
      </c>
      <c r="L1509" s="339" t="s">
        <v>1705</v>
      </c>
      <c r="M1509" s="340">
        <v>21965470</v>
      </c>
      <c r="N1509" s="330">
        <v>0</v>
      </c>
      <c r="O1509" s="337"/>
      <c r="P1509" s="340">
        <f>+RP_2024[[#This Row],[VALOR INICIAL]]-RP_2024[[#This Row],[VALOR ANULACION]]</f>
        <v>21965470</v>
      </c>
      <c r="Q1509" s="341"/>
      <c r="R1509" s="339">
        <f>VALUE(LEFT(RP_2024[[#This Row],[OBJETO]],3))</f>
        <v>546</v>
      </c>
      <c r="S1509" s="342">
        <f t="shared" si="15"/>
        <v>242</v>
      </c>
      <c r="T1509" s="339" t="str">
        <f>SUBSTITUTE(RP_2024[[#This Row],[CODIGO TIPO]],"-","")</f>
        <v>O232020200991122</v>
      </c>
      <c r="U1509" s="335">
        <v>1905014</v>
      </c>
      <c r="V1509" s="339">
        <f>VALUE(LEFT(RIGHT(RP_2024[[#This Row],[IMPUTACION PRESUPUESTAL]],6),3))</f>
        <v>134</v>
      </c>
      <c r="W1509" s="333" t="s">
        <v>1253</v>
      </c>
      <c r="X1509" s="333">
        <f>VALUE(LEFT(RP_2024[[#This Row],[Actividad]],SEARCH(".",RP_2024[[#This Row],[Actividad]],1)-1))</f>
        <v>27</v>
      </c>
      <c r="Y1509" s="335">
        <f>MONTH(RP_2024[[#This Row],[FECHA RP]])</f>
        <v>12</v>
      </c>
      <c r="Z1509" s="334" t="str">
        <f>IF(RP_2024[[#This Row],[FEC ANULACION]]="","",MONTH(RP_2024[[#This Row],[FEC ANULACION]]))</f>
        <v/>
      </c>
      <c r="AA1509" s="335" t="s">
        <v>1588</v>
      </c>
      <c r="AB1509" s="335" t="s">
        <v>3390</v>
      </c>
      <c r="AC1509" s="335" t="str">
        <f>MID(RP_2024[[#This Row],[Elemento PEP]],11,2)</f>
        <v>08</v>
      </c>
    </row>
    <row r="1510" spans="1:29">
      <c r="A1510" s="336">
        <v>6255</v>
      </c>
      <c r="B1510" s="346">
        <v>45629</v>
      </c>
      <c r="C1510" s="338" t="s">
        <v>1786</v>
      </c>
      <c r="D1510" s="338" t="s">
        <v>3252</v>
      </c>
      <c r="E1510" s="336" t="s">
        <v>1583</v>
      </c>
      <c r="F1510" s="336">
        <v>6791</v>
      </c>
      <c r="G1510" s="346">
        <v>45624</v>
      </c>
      <c r="H1510" s="339">
        <v>41762024</v>
      </c>
      <c r="I1510" s="339" t="s">
        <v>1756</v>
      </c>
      <c r="J1510" s="339">
        <v>57002</v>
      </c>
      <c r="K1510" s="339" t="s">
        <v>1704</v>
      </c>
      <c r="L1510" s="339" t="s">
        <v>1705</v>
      </c>
      <c r="M1510" s="340">
        <v>9599190</v>
      </c>
      <c r="N1510" s="330">
        <v>0</v>
      </c>
      <c r="O1510" s="337"/>
      <c r="P1510" s="340">
        <f>+RP_2024[[#This Row],[VALOR INICIAL]]-RP_2024[[#This Row],[VALOR ANULACION]]</f>
        <v>9599190</v>
      </c>
      <c r="Q1510" s="341"/>
      <c r="R1510" s="339">
        <f>VALUE(LEFT(RP_2024[[#This Row],[OBJETO]],3))</f>
        <v>546</v>
      </c>
      <c r="S1510" s="342">
        <f t="shared" si="15"/>
        <v>242</v>
      </c>
      <c r="T1510" s="339" t="str">
        <f>SUBSTITUTE(RP_2024[[#This Row],[CODIGO TIPO]],"-","")</f>
        <v>O232020200991122</v>
      </c>
      <c r="U1510" s="335">
        <v>1905014</v>
      </c>
      <c r="V1510" s="339">
        <f>VALUE(LEFT(RIGHT(RP_2024[[#This Row],[IMPUTACION PRESUPUESTAL]],6),3))</f>
        <v>135</v>
      </c>
      <c r="W1510" s="333" t="s">
        <v>1255</v>
      </c>
      <c r="X1510" s="333">
        <f>VALUE(LEFT(RP_2024[[#This Row],[Actividad]],SEARCH(".",RP_2024[[#This Row],[Actividad]],1)-1))</f>
        <v>29</v>
      </c>
      <c r="Y1510" s="335">
        <f>MONTH(RP_2024[[#This Row],[FECHA RP]])</f>
        <v>12</v>
      </c>
      <c r="Z1510" s="334" t="str">
        <f>IF(RP_2024[[#This Row],[FEC ANULACION]]="","",MONTH(RP_2024[[#This Row],[FEC ANULACION]]))</f>
        <v/>
      </c>
      <c r="AA1510" s="335" t="s">
        <v>1588</v>
      </c>
      <c r="AB1510" s="335" t="s">
        <v>3390</v>
      </c>
      <c r="AC1510" s="335" t="str">
        <f>MID(RP_2024[[#This Row],[Elemento PEP]],11,2)</f>
        <v>08</v>
      </c>
    </row>
    <row r="1511" spans="1:29">
      <c r="A1511" s="336">
        <v>6256</v>
      </c>
      <c r="B1511" s="346">
        <v>45629</v>
      </c>
      <c r="C1511" s="338" t="s">
        <v>1795</v>
      </c>
      <c r="D1511" s="338" t="s">
        <v>3252</v>
      </c>
      <c r="E1511" s="336" t="s">
        <v>1583</v>
      </c>
      <c r="F1511" s="336">
        <v>6792</v>
      </c>
      <c r="G1511" s="346">
        <v>45624</v>
      </c>
      <c r="H1511" s="339">
        <v>41762024</v>
      </c>
      <c r="I1511" s="339" t="s">
        <v>1756</v>
      </c>
      <c r="J1511" s="339">
        <v>12013</v>
      </c>
      <c r="K1511" s="339" t="s">
        <v>1704</v>
      </c>
      <c r="L1511" s="339" t="s">
        <v>1832</v>
      </c>
      <c r="M1511" s="340">
        <v>953758</v>
      </c>
      <c r="N1511" s="330">
        <v>0</v>
      </c>
      <c r="O1511" s="337"/>
      <c r="P1511" s="340">
        <f>+RP_2024[[#This Row],[VALOR INICIAL]]-RP_2024[[#This Row],[VALOR ANULACION]]</f>
        <v>953758</v>
      </c>
      <c r="Q1511" s="341"/>
      <c r="R1511" s="339">
        <f>VALUE(LEFT(RP_2024[[#This Row],[OBJETO]],3))</f>
        <v>546</v>
      </c>
      <c r="S1511" s="342">
        <f t="shared" si="15"/>
        <v>242</v>
      </c>
      <c r="T1511" s="339" t="str">
        <f>SUBSTITUTE(RP_2024[[#This Row],[CODIGO TIPO]],"-","")</f>
        <v>O232020200991122</v>
      </c>
      <c r="U1511" s="335">
        <v>1905014</v>
      </c>
      <c r="V1511" s="339">
        <f>VALUE(LEFT(RIGHT(RP_2024[[#This Row],[IMPUTACION PRESUPUESTAL]],6),3))</f>
        <v>136</v>
      </c>
      <c r="W1511" s="333" t="s">
        <v>1250</v>
      </c>
      <c r="X1511" s="333">
        <f>VALUE(LEFT(RP_2024[[#This Row],[Actividad]],SEARCH(".",RP_2024[[#This Row],[Actividad]],1)-1))</f>
        <v>24</v>
      </c>
      <c r="Y1511" s="335">
        <f>MONTH(RP_2024[[#This Row],[FECHA RP]])</f>
        <v>12</v>
      </c>
      <c r="Z1511" s="334" t="str">
        <f>IF(RP_2024[[#This Row],[FEC ANULACION]]="","",MONTH(RP_2024[[#This Row],[FEC ANULACION]]))</f>
        <v/>
      </c>
      <c r="AA1511" s="335" t="s">
        <v>1589</v>
      </c>
      <c r="AB1511" s="335" t="s">
        <v>3391</v>
      </c>
      <c r="AC1511" s="335" t="str">
        <f>MID(RP_2024[[#This Row],[Elemento PEP]],11,2)</f>
        <v>09</v>
      </c>
    </row>
    <row r="1512" spans="1:29">
      <c r="A1512" s="336">
        <v>6256</v>
      </c>
      <c r="B1512" s="346">
        <v>45629</v>
      </c>
      <c r="C1512" s="338" t="s">
        <v>1795</v>
      </c>
      <c r="D1512" s="338" t="s">
        <v>3252</v>
      </c>
      <c r="E1512" s="336" t="s">
        <v>1583</v>
      </c>
      <c r="F1512" s="336">
        <v>6792</v>
      </c>
      <c r="G1512" s="346">
        <v>45624</v>
      </c>
      <c r="H1512" s="339">
        <v>41762024</v>
      </c>
      <c r="I1512" s="339" t="s">
        <v>1756</v>
      </c>
      <c r="J1512" s="339">
        <v>57002</v>
      </c>
      <c r="K1512" s="339" t="s">
        <v>1704</v>
      </c>
      <c r="L1512" s="339" t="s">
        <v>1705</v>
      </c>
      <c r="M1512" s="340">
        <v>9377703</v>
      </c>
      <c r="N1512" s="330">
        <v>0</v>
      </c>
      <c r="O1512" s="337"/>
      <c r="P1512" s="340">
        <f>+RP_2024[[#This Row],[VALOR INICIAL]]-RP_2024[[#This Row],[VALOR ANULACION]]</f>
        <v>9377703</v>
      </c>
      <c r="Q1512" s="341"/>
      <c r="R1512" s="339">
        <f>VALUE(LEFT(RP_2024[[#This Row],[OBJETO]],3))</f>
        <v>546</v>
      </c>
      <c r="S1512" s="342">
        <f t="shared" si="15"/>
        <v>242</v>
      </c>
      <c r="T1512" s="339" t="str">
        <f>SUBSTITUTE(RP_2024[[#This Row],[CODIGO TIPO]],"-","")</f>
        <v>O232020200991122</v>
      </c>
      <c r="U1512" s="335">
        <v>1905014</v>
      </c>
      <c r="V1512" s="339">
        <f>VALUE(LEFT(RIGHT(RP_2024[[#This Row],[IMPUTACION PRESUPUESTAL]],6),3))</f>
        <v>136</v>
      </c>
      <c r="W1512" s="333" t="s">
        <v>1249</v>
      </c>
      <c r="X1512" s="333">
        <f>VALUE(LEFT(RP_2024[[#This Row],[Actividad]],SEARCH(".",RP_2024[[#This Row],[Actividad]],1)-1))</f>
        <v>24</v>
      </c>
      <c r="Y1512" s="335">
        <f>MONTH(RP_2024[[#This Row],[FECHA RP]])</f>
        <v>12</v>
      </c>
      <c r="Z1512" s="334" t="str">
        <f>IF(RP_2024[[#This Row],[FEC ANULACION]]="","",MONTH(RP_2024[[#This Row],[FEC ANULACION]]))</f>
        <v/>
      </c>
      <c r="AA1512" s="335" t="s">
        <v>1588</v>
      </c>
      <c r="AB1512" s="335" t="s">
        <v>3391</v>
      </c>
      <c r="AC1512" s="335" t="str">
        <f>MID(RP_2024[[#This Row],[Elemento PEP]],11,2)</f>
        <v>09</v>
      </c>
    </row>
    <row r="1513" spans="1:29">
      <c r="A1513" s="336">
        <v>6257</v>
      </c>
      <c r="B1513" s="346">
        <v>45629</v>
      </c>
      <c r="C1513" s="338" t="s">
        <v>1776</v>
      </c>
      <c r="D1513" s="338" t="s">
        <v>3252</v>
      </c>
      <c r="E1513" s="336" t="s">
        <v>1583</v>
      </c>
      <c r="F1513" s="336">
        <v>6790</v>
      </c>
      <c r="G1513" s="346">
        <v>45624</v>
      </c>
      <c r="H1513" s="339">
        <v>41762024</v>
      </c>
      <c r="I1513" s="339" t="s">
        <v>1756</v>
      </c>
      <c r="J1513" s="339">
        <v>12013</v>
      </c>
      <c r="K1513" s="339" t="s">
        <v>1704</v>
      </c>
      <c r="L1513" s="339" t="s">
        <v>1832</v>
      </c>
      <c r="M1513" s="340">
        <v>209867298</v>
      </c>
      <c r="N1513" s="330">
        <v>0</v>
      </c>
      <c r="O1513" s="337"/>
      <c r="P1513" s="340">
        <f>+RP_2024[[#This Row],[VALOR INICIAL]]-RP_2024[[#This Row],[VALOR ANULACION]]</f>
        <v>209867298</v>
      </c>
      <c r="Q1513" s="341"/>
      <c r="R1513" s="339">
        <f>VALUE(LEFT(RP_2024[[#This Row],[OBJETO]],3))</f>
        <v>546</v>
      </c>
      <c r="S1513" s="342">
        <f t="shared" si="15"/>
        <v>242</v>
      </c>
      <c r="T1513" s="339" t="str">
        <f>SUBSTITUTE(RP_2024[[#This Row],[CODIGO TIPO]],"-","")</f>
        <v>O232020200991122</v>
      </c>
      <c r="U1513" s="335">
        <v>1905049</v>
      </c>
      <c r="V1513" s="339">
        <f>VALUE(LEFT(RIGHT(RP_2024[[#This Row],[IMPUTACION PRESUPUESTAL]],6),3))</f>
        <v>143</v>
      </c>
      <c r="W1513" s="333" t="s">
        <v>1275</v>
      </c>
      <c r="X1513" s="333">
        <f>VALUE(LEFT(RP_2024[[#This Row],[Actividad]],SEARCH(".",RP_2024[[#This Row],[Actividad]],1)-1))</f>
        <v>40</v>
      </c>
      <c r="Y1513" s="335">
        <f>MONTH(RP_2024[[#This Row],[FECHA RP]])</f>
        <v>12</v>
      </c>
      <c r="Z1513" s="334" t="str">
        <f>IF(RP_2024[[#This Row],[FEC ANULACION]]="","",MONTH(RP_2024[[#This Row],[FEC ANULACION]]))</f>
        <v/>
      </c>
      <c r="AA1513" s="335" t="s">
        <v>1589</v>
      </c>
      <c r="AB1513" s="335" t="s">
        <v>3386</v>
      </c>
      <c r="AC1513" s="335" t="str">
        <f>MID(RP_2024[[#This Row],[Elemento PEP]],11,2)</f>
        <v>13</v>
      </c>
    </row>
    <row r="1514" spans="1:29">
      <c r="A1514" s="336">
        <v>6258</v>
      </c>
      <c r="B1514" s="346">
        <v>45629</v>
      </c>
      <c r="C1514" s="338" t="s">
        <v>1760</v>
      </c>
      <c r="D1514" s="338" t="s">
        <v>3252</v>
      </c>
      <c r="E1514" s="336" t="s">
        <v>1583</v>
      </c>
      <c r="F1514" s="336">
        <v>6796</v>
      </c>
      <c r="G1514" s="346">
        <v>45624</v>
      </c>
      <c r="H1514" s="339">
        <v>41762024</v>
      </c>
      <c r="I1514" s="339" t="s">
        <v>1756</v>
      </c>
      <c r="J1514" s="339">
        <v>57002</v>
      </c>
      <c r="K1514" s="339" t="s">
        <v>1704</v>
      </c>
      <c r="L1514" s="339" t="s">
        <v>1705</v>
      </c>
      <c r="M1514" s="340">
        <v>23391565</v>
      </c>
      <c r="N1514" s="330">
        <v>0</v>
      </c>
      <c r="O1514" s="337"/>
      <c r="P1514" s="340">
        <f>+RP_2024[[#This Row],[VALOR INICIAL]]-RP_2024[[#This Row],[VALOR ANULACION]]</f>
        <v>23391565</v>
      </c>
      <c r="Q1514" s="341"/>
      <c r="R1514" s="339">
        <f>VALUE(LEFT(RP_2024[[#This Row],[OBJETO]],3))</f>
        <v>546</v>
      </c>
      <c r="S1514" s="342">
        <f t="shared" si="15"/>
        <v>242</v>
      </c>
      <c r="T1514" s="339" t="str">
        <f>SUBSTITUTE(RP_2024[[#This Row],[CODIGO TIPO]],"-","")</f>
        <v>O232020200991122</v>
      </c>
      <c r="U1514" s="335">
        <v>1905014</v>
      </c>
      <c r="V1514" s="339">
        <f>VALUE(LEFT(RIGHT(RP_2024[[#This Row],[IMPUTACION PRESUPUESTAL]],6),3))</f>
        <v>127</v>
      </c>
      <c r="W1514" s="333" t="s">
        <v>1244</v>
      </c>
      <c r="X1514" s="333">
        <f>VALUE(LEFT(RP_2024[[#This Row],[Actividad]],SEARCH(".",RP_2024[[#This Row],[Actividad]],1)-1))</f>
        <v>19</v>
      </c>
      <c r="Y1514" s="335">
        <f>MONTH(RP_2024[[#This Row],[FECHA RP]])</f>
        <v>12</v>
      </c>
      <c r="Z1514" s="334" t="str">
        <f>IF(RP_2024[[#This Row],[FEC ANULACION]]="","",MONTH(RP_2024[[#This Row],[FEC ANULACION]]))</f>
        <v/>
      </c>
      <c r="AA1514" s="335" t="s">
        <v>1588</v>
      </c>
      <c r="AB1514" s="335" t="s">
        <v>3393</v>
      </c>
      <c r="AC1514" s="335" t="str">
        <f>MID(RP_2024[[#This Row],[Elemento PEP]],11,2)</f>
        <v>07</v>
      </c>
    </row>
    <row r="1515" spans="1:29">
      <c r="A1515" s="336">
        <v>6259</v>
      </c>
      <c r="B1515" s="346">
        <v>45629</v>
      </c>
      <c r="C1515" s="338" t="s">
        <v>1754</v>
      </c>
      <c r="D1515" s="338" t="s">
        <v>3252</v>
      </c>
      <c r="E1515" s="336" t="s">
        <v>1583</v>
      </c>
      <c r="F1515" s="336">
        <v>6798</v>
      </c>
      <c r="G1515" s="346">
        <v>45624</v>
      </c>
      <c r="H1515" s="339">
        <v>41762024</v>
      </c>
      <c r="I1515" s="339" t="s">
        <v>1756</v>
      </c>
      <c r="J1515" s="339">
        <v>57002</v>
      </c>
      <c r="K1515" s="339" t="s">
        <v>1704</v>
      </c>
      <c r="L1515" s="339" t="s">
        <v>1705</v>
      </c>
      <c r="M1515" s="340">
        <v>7717720</v>
      </c>
      <c r="N1515" s="330">
        <v>0</v>
      </c>
      <c r="O1515" s="337"/>
      <c r="P1515" s="340">
        <f>+RP_2024[[#This Row],[VALOR INICIAL]]-RP_2024[[#This Row],[VALOR ANULACION]]</f>
        <v>7717720</v>
      </c>
      <c r="Q1515" s="341"/>
      <c r="R1515" s="339">
        <f>VALUE(LEFT(RP_2024[[#This Row],[OBJETO]],3))</f>
        <v>546</v>
      </c>
      <c r="S1515" s="342">
        <f t="shared" si="15"/>
        <v>242</v>
      </c>
      <c r="T1515" s="339" t="str">
        <f>SUBSTITUTE(RP_2024[[#This Row],[CODIGO TIPO]],"-","")</f>
        <v>O232020200991122</v>
      </c>
      <c r="U1515" s="335">
        <v>1905014</v>
      </c>
      <c r="V1515" s="339">
        <f>VALUE(LEFT(RIGHT(RP_2024[[#This Row],[IMPUTACION PRESUPUESTAL]],6),3))</f>
        <v>128</v>
      </c>
      <c r="W1515" s="333" t="s">
        <v>1246</v>
      </c>
      <c r="X1515" s="333">
        <f>VALUE(LEFT(RP_2024[[#This Row],[Actividad]],SEARCH(".",RP_2024[[#This Row],[Actividad]],1)-1))</f>
        <v>21</v>
      </c>
      <c r="Y1515" s="335">
        <f>MONTH(RP_2024[[#This Row],[FECHA RP]])</f>
        <v>12</v>
      </c>
      <c r="Z1515" s="334" t="str">
        <f>IF(RP_2024[[#This Row],[FEC ANULACION]]="","",MONTH(RP_2024[[#This Row],[FEC ANULACION]]))</f>
        <v/>
      </c>
      <c r="AA1515" s="335" t="s">
        <v>1588</v>
      </c>
      <c r="AB1515" s="335" t="s">
        <v>3393</v>
      </c>
      <c r="AC1515" s="335" t="str">
        <f>MID(RP_2024[[#This Row],[Elemento PEP]],11,2)</f>
        <v>07</v>
      </c>
    </row>
    <row r="1516" spans="1:29">
      <c r="A1516" s="336">
        <v>6260</v>
      </c>
      <c r="B1516" s="346">
        <v>45629</v>
      </c>
      <c r="C1516" s="338" t="s">
        <v>1791</v>
      </c>
      <c r="D1516" s="338" t="s">
        <v>3252</v>
      </c>
      <c r="E1516" s="336" t="s">
        <v>1583</v>
      </c>
      <c r="F1516" s="336">
        <v>6797</v>
      </c>
      <c r="G1516" s="346">
        <v>45624</v>
      </c>
      <c r="H1516" s="339">
        <v>41762024</v>
      </c>
      <c r="I1516" s="339" t="s">
        <v>1756</v>
      </c>
      <c r="J1516" s="339">
        <v>57002</v>
      </c>
      <c r="K1516" s="339" t="s">
        <v>1704</v>
      </c>
      <c r="L1516" s="339" t="s">
        <v>1705</v>
      </c>
      <c r="M1516" s="340">
        <v>8633167</v>
      </c>
      <c r="N1516" s="330">
        <v>0</v>
      </c>
      <c r="O1516" s="337"/>
      <c r="P1516" s="340">
        <f>+RP_2024[[#This Row],[VALOR INICIAL]]-RP_2024[[#This Row],[VALOR ANULACION]]</f>
        <v>8633167</v>
      </c>
      <c r="Q1516" s="341"/>
      <c r="R1516" s="339">
        <f>VALUE(LEFT(RP_2024[[#This Row],[OBJETO]],3))</f>
        <v>546</v>
      </c>
      <c r="S1516" s="342">
        <f t="shared" si="15"/>
        <v>242</v>
      </c>
      <c r="T1516" s="339" t="str">
        <f>SUBSTITUTE(RP_2024[[#This Row],[CODIGO TIPO]],"-","")</f>
        <v>O232020200991122</v>
      </c>
      <c r="U1516" s="335">
        <v>1905014</v>
      </c>
      <c r="V1516" s="339">
        <f>VALUE(LEFT(RIGHT(RP_2024[[#This Row],[IMPUTACION PRESUPUESTAL]],6),3))</f>
        <v>129</v>
      </c>
      <c r="W1516" s="333" t="s">
        <v>1247</v>
      </c>
      <c r="X1516" s="333">
        <f>VALUE(LEFT(RP_2024[[#This Row],[Actividad]],SEARCH(".",RP_2024[[#This Row],[Actividad]],1)-1))</f>
        <v>22</v>
      </c>
      <c r="Y1516" s="335">
        <f>MONTH(RP_2024[[#This Row],[FECHA RP]])</f>
        <v>12</v>
      </c>
      <c r="Z1516" s="334" t="str">
        <f>IF(RP_2024[[#This Row],[FEC ANULACION]]="","",MONTH(RP_2024[[#This Row],[FEC ANULACION]]))</f>
        <v/>
      </c>
      <c r="AA1516" s="335" t="s">
        <v>1588</v>
      </c>
      <c r="AB1516" s="335" t="s">
        <v>3390</v>
      </c>
      <c r="AC1516" s="335" t="str">
        <f>MID(RP_2024[[#This Row],[Elemento PEP]],11,2)</f>
        <v>08</v>
      </c>
    </row>
    <row r="1517" spans="1:29">
      <c r="A1517" s="336">
        <v>6261</v>
      </c>
      <c r="B1517" s="346">
        <v>45629</v>
      </c>
      <c r="C1517" s="338" t="s">
        <v>1783</v>
      </c>
      <c r="D1517" s="338" t="s">
        <v>3252</v>
      </c>
      <c r="E1517" s="336" t="s">
        <v>1583</v>
      </c>
      <c r="F1517" s="336">
        <v>6793</v>
      </c>
      <c r="G1517" s="346">
        <v>45624</v>
      </c>
      <c r="H1517" s="339">
        <v>41762024</v>
      </c>
      <c r="I1517" s="339" t="s">
        <v>1756</v>
      </c>
      <c r="J1517" s="339">
        <v>49809</v>
      </c>
      <c r="K1517" s="339" t="s">
        <v>1704</v>
      </c>
      <c r="L1517" s="339" t="s">
        <v>1719</v>
      </c>
      <c r="M1517" s="340">
        <v>19050179</v>
      </c>
      <c r="N1517" s="330">
        <v>0</v>
      </c>
      <c r="O1517" s="337"/>
      <c r="P1517" s="340">
        <f>+RP_2024[[#This Row],[VALOR INICIAL]]-RP_2024[[#This Row],[VALOR ANULACION]]</f>
        <v>19050179</v>
      </c>
      <c r="Q1517" s="341"/>
      <c r="R1517" s="339">
        <f>VALUE(LEFT(RP_2024[[#This Row],[OBJETO]],3))</f>
        <v>546</v>
      </c>
      <c r="S1517" s="342">
        <f t="shared" si="15"/>
        <v>242</v>
      </c>
      <c r="T1517" s="339" t="str">
        <f>SUBSTITUTE(RP_2024[[#This Row],[CODIGO TIPO]],"-","")</f>
        <v>O232020200991122</v>
      </c>
      <c r="U1517" s="335">
        <v>1905014</v>
      </c>
      <c r="V1517" s="339">
        <f>VALUE(LEFT(RIGHT(RP_2024[[#This Row],[IMPUTACION PRESUPUESTAL]],6),3))</f>
        <v>131</v>
      </c>
      <c r="W1517" s="333" t="s">
        <v>1252</v>
      </c>
      <c r="X1517" s="333">
        <f>VALUE(LEFT(RP_2024[[#This Row],[Actividad]],SEARCH(".",RP_2024[[#This Row],[Actividad]],1)-1))</f>
        <v>26</v>
      </c>
      <c r="Y1517" s="335">
        <f>MONTH(RP_2024[[#This Row],[FECHA RP]])</f>
        <v>12</v>
      </c>
      <c r="Z1517" s="334" t="str">
        <f>IF(RP_2024[[#This Row],[FEC ANULACION]]="","",MONTH(RP_2024[[#This Row],[FEC ANULACION]]))</f>
        <v/>
      </c>
      <c r="AA1517" s="335" t="s">
        <v>1589</v>
      </c>
      <c r="AB1517" s="335" t="s">
        <v>3390</v>
      </c>
      <c r="AC1517" s="335" t="str">
        <f>MID(RP_2024[[#This Row],[Elemento PEP]],11,2)</f>
        <v>08</v>
      </c>
    </row>
    <row r="1518" spans="1:29">
      <c r="A1518" s="336">
        <v>6262</v>
      </c>
      <c r="B1518" s="346">
        <v>45629</v>
      </c>
      <c r="C1518" s="338" t="s">
        <v>1785</v>
      </c>
      <c r="D1518" s="338" t="s">
        <v>3252</v>
      </c>
      <c r="E1518" s="336" t="s">
        <v>1583</v>
      </c>
      <c r="F1518" s="336">
        <v>6795</v>
      </c>
      <c r="G1518" s="346">
        <v>45624</v>
      </c>
      <c r="H1518" s="339">
        <v>41762024</v>
      </c>
      <c r="I1518" s="339" t="s">
        <v>1756</v>
      </c>
      <c r="J1518" s="339">
        <v>57002</v>
      </c>
      <c r="K1518" s="339" t="s">
        <v>1704</v>
      </c>
      <c r="L1518" s="339" t="s">
        <v>1705</v>
      </c>
      <c r="M1518" s="340">
        <v>7750341</v>
      </c>
      <c r="N1518" s="330">
        <v>0</v>
      </c>
      <c r="O1518" s="337"/>
      <c r="P1518" s="340">
        <f>+RP_2024[[#This Row],[VALOR INICIAL]]-RP_2024[[#This Row],[VALOR ANULACION]]</f>
        <v>7750341</v>
      </c>
      <c r="Q1518" s="341"/>
      <c r="R1518" s="339">
        <f>VALUE(LEFT(RP_2024[[#This Row],[OBJETO]],3))</f>
        <v>546</v>
      </c>
      <c r="S1518" s="342">
        <f t="shared" si="15"/>
        <v>242</v>
      </c>
      <c r="T1518" s="339" t="str">
        <f>SUBSTITUTE(RP_2024[[#This Row],[CODIGO TIPO]],"-","")</f>
        <v>O232020200991122</v>
      </c>
      <c r="U1518" s="335">
        <v>1905014</v>
      </c>
      <c r="V1518" s="339">
        <f>VALUE(LEFT(RIGHT(RP_2024[[#This Row],[IMPUTACION PRESUPUESTAL]],6),3))</f>
        <v>130</v>
      </c>
      <c r="W1518" s="333" t="s">
        <v>1254</v>
      </c>
      <c r="X1518" s="333">
        <f>VALUE(LEFT(RP_2024[[#This Row],[Actividad]],SEARCH(".",RP_2024[[#This Row],[Actividad]],1)-1))</f>
        <v>28</v>
      </c>
      <c r="Y1518" s="335">
        <f>MONTH(RP_2024[[#This Row],[FECHA RP]])</f>
        <v>12</v>
      </c>
      <c r="Z1518" s="334" t="str">
        <f>IF(RP_2024[[#This Row],[FEC ANULACION]]="","",MONTH(RP_2024[[#This Row],[FEC ANULACION]]))</f>
        <v/>
      </c>
      <c r="AA1518" s="335" t="s">
        <v>1588</v>
      </c>
      <c r="AB1518" s="335" t="s">
        <v>3390</v>
      </c>
      <c r="AC1518" s="335" t="str">
        <f>MID(RP_2024[[#This Row],[Elemento PEP]],11,2)</f>
        <v>08</v>
      </c>
    </row>
    <row r="1519" spans="1:29">
      <c r="A1519" s="336">
        <v>6263</v>
      </c>
      <c r="B1519" s="346">
        <v>45629</v>
      </c>
      <c r="C1519" s="338" t="s">
        <v>1796</v>
      </c>
      <c r="D1519" s="338" t="s">
        <v>3252</v>
      </c>
      <c r="E1519" s="336" t="s">
        <v>1583</v>
      </c>
      <c r="F1519" s="336">
        <v>6794</v>
      </c>
      <c r="G1519" s="346">
        <v>45624</v>
      </c>
      <c r="H1519" s="339">
        <v>41762024</v>
      </c>
      <c r="I1519" s="339" t="s">
        <v>1756</v>
      </c>
      <c r="J1519" s="339">
        <v>57002</v>
      </c>
      <c r="K1519" s="339" t="s">
        <v>1704</v>
      </c>
      <c r="L1519" s="339" t="s">
        <v>1705</v>
      </c>
      <c r="M1519" s="340">
        <v>14357453</v>
      </c>
      <c r="N1519" s="330">
        <v>0</v>
      </c>
      <c r="O1519" s="337"/>
      <c r="P1519" s="340">
        <f>+RP_2024[[#This Row],[VALOR INICIAL]]-RP_2024[[#This Row],[VALOR ANULACION]]</f>
        <v>14357453</v>
      </c>
      <c r="Q1519" s="341"/>
      <c r="R1519" s="339">
        <f>VALUE(LEFT(RP_2024[[#This Row],[OBJETO]],3))</f>
        <v>546</v>
      </c>
      <c r="S1519" s="342">
        <f t="shared" si="15"/>
        <v>242</v>
      </c>
      <c r="T1519" s="339" t="str">
        <f>SUBSTITUTE(RP_2024[[#This Row],[CODIGO TIPO]],"-","")</f>
        <v>O232020200991122</v>
      </c>
      <c r="U1519" s="335">
        <v>1905014</v>
      </c>
      <c r="V1519" s="339">
        <f>VALUE(LEFT(RIGHT(RP_2024[[#This Row],[IMPUTACION PRESUPUESTAL]],6),3))</f>
        <v>132</v>
      </c>
      <c r="W1519" s="333" t="s">
        <v>1248</v>
      </c>
      <c r="X1519" s="333">
        <f>VALUE(LEFT(RP_2024[[#This Row],[Actividad]],SEARCH(".",RP_2024[[#This Row],[Actividad]],1)-1))</f>
        <v>23</v>
      </c>
      <c r="Y1519" s="335">
        <f>MONTH(RP_2024[[#This Row],[FECHA RP]])</f>
        <v>12</v>
      </c>
      <c r="Z1519" s="334" t="str">
        <f>IF(RP_2024[[#This Row],[FEC ANULACION]]="","",MONTH(RP_2024[[#This Row],[FEC ANULACION]]))</f>
        <v/>
      </c>
      <c r="AA1519" s="335" t="s">
        <v>1588</v>
      </c>
      <c r="AB1519" s="335" t="s">
        <v>3393</v>
      </c>
      <c r="AC1519" s="335" t="str">
        <f>MID(RP_2024[[#This Row],[Elemento PEP]],11,2)</f>
        <v>07</v>
      </c>
    </row>
    <row r="1520" spans="1:29">
      <c r="A1520" s="336">
        <v>6264</v>
      </c>
      <c r="B1520" s="346">
        <v>45629</v>
      </c>
      <c r="C1520" s="338" t="s">
        <v>1771</v>
      </c>
      <c r="D1520" s="338" t="s">
        <v>3252</v>
      </c>
      <c r="E1520" s="336" t="s">
        <v>1583</v>
      </c>
      <c r="F1520" s="336">
        <v>6851</v>
      </c>
      <c r="G1520" s="346">
        <v>45624</v>
      </c>
      <c r="H1520" s="339">
        <v>41762024</v>
      </c>
      <c r="I1520" s="339" t="s">
        <v>1756</v>
      </c>
      <c r="J1520" s="339">
        <v>57002</v>
      </c>
      <c r="K1520" s="339" t="s">
        <v>1704</v>
      </c>
      <c r="L1520" s="339" t="s">
        <v>1705</v>
      </c>
      <c r="M1520" s="340">
        <v>22057197</v>
      </c>
      <c r="N1520" s="330">
        <v>0</v>
      </c>
      <c r="O1520" s="337"/>
      <c r="P1520" s="340">
        <f>+RP_2024[[#This Row],[VALOR INICIAL]]-RP_2024[[#This Row],[VALOR ANULACION]]</f>
        <v>22057197</v>
      </c>
      <c r="Q1520" s="341"/>
      <c r="R1520" s="339">
        <f>VALUE(LEFT(RP_2024[[#This Row],[OBJETO]],3))</f>
        <v>546</v>
      </c>
      <c r="S1520" s="342">
        <f t="shared" si="15"/>
        <v>242</v>
      </c>
      <c r="T1520" s="339" t="str">
        <f>SUBSTITUTE(RP_2024[[#This Row],[CODIGO TIPO]],"-","")</f>
        <v>O232020200991122</v>
      </c>
      <c r="U1520" s="335">
        <v>1905049</v>
      </c>
      <c r="V1520" s="339">
        <f>VALUE(LEFT(RIGHT(RP_2024[[#This Row],[IMPUTACION PRESUPUESTAL]],6),3))</f>
        <v>148</v>
      </c>
      <c r="W1520" s="333" t="s">
        <v>1274</v>
      </c>
      <c r="X1520" s="333">
        <f>VALUE(LEFT(RP_2024[[#This Row],[Actividad]],SEARCH(".",RP_2024[[#This Row],[Actividad]],1)-1))</f>
        <v>40</v>
      </c>
      <c r="Y1520" s="335">
        <f>MONTH(RP_2024[[#This Row],[FECHA RP]])</f>
        <v>12</v>
      </c>
      <c r="Z1520" s="334" t="str">
        <f>IF(RP_2024[[#This Row],[FEC ANULACION]]="","",MONTH(RP_2024[[#This Row],[FEC ANULACION]]))</f>
        <v/>
      </c>
      <c r="AA1520" s="335" t="s">
        <v>1588</v>
      </c>
      <c r="AB1520" s="335" t="s">
        <v>3386</v>
      </c>
      <c r="AC1520" s="335" t="str">
        <f>MID(RP_2024[[#This Row],[Elemento PEP]],11,2)</f>
        <v>13</v>
      </c>
    </row>
    <row r="1521" spans="1:29">
      <c r="A1521" s="336">
        <v>6265</v>
      </c>
      <c r="B1521" s="346">
        <v>45629</v>
      </c>
      <c r="C1521" s="338" t="s">
        <v>1758</v>
      </c>
      <c r="D1521" s="338" t="s">
        <v>3252</v>
      </c>
      <c r="E1521" s="336" t="s">
        <v>1583</v>
      </c>
      <c r="F1521" s="336">
        <v>6852</v>
      </c>
      <c r="G1521" s="346">
        <v>45624</v>
      </c>
      <c r="H1521" s="339">
        <v>41762024</v>
      </c>
      <c r="I1521" s="339" t="s">
        <v>1756</v>
      </c>
      <c r="J1521" s="339">
        <v>57002</v>
      </c>
      <c r="K1521" s="339" t="s">
        <v>1704</v>
      </c>
      <c r="L1521" s="339" t="s">
        <v>1705</v>
      </c>
      <c r="M1521" s="340">
        <v>99791762</v>
      </c>
      <c r="N1521" s="330">
        <v>0</v>
      </c>
      <c r="O1521" s="337"/>
      <c r="P1521" s="340">
        <f>+RP_2024[[#This Row],[VALOR INICIAL]]-RP_2024[[#This Row],[VALOR ANULACION]]</f>
        <v>99791762</v>
      </c>
      <c r="Q1521" s="341"/>
      <c r="R1521" s="339">
        <f>VALUE(LEFT(RP_2024[[#This Row],[OBJETO]],3))</f>
        <v>546</v>
      </c>
      <c r="S1521" s="342">
        <f t="shared" si="15"/>
        <v>242</v>
      </c>
      <c r="T1521" s="339" t="str">
        <f>SUBSTITUTE(RP_2024[[#This Row],[CODIGO TIPO]],"-","")</f>
        <v>O232020200991122</v>
      </c>
      <c r="U1521" s="335">
        <v>1905049</v>
      </c>
      <c r="V1521" s="339">
        <f>VALUE(LEFT(RIGHT(RP_2024[[#This Row],[IMPUTACION PRESUPUESTAL]],6),3))</f>
        <v>146</v>
      </c>
      <c r="W1521" s="333" t="s">
        <v>1281</v>
      </c>
      <c r="X1521" s="333">
        <f>VALUE(LEFT(RP_2024[[#This Row],[Actividad]],SEARCH(".",RP_2024[[#This Row],[Actividad]],1)-1))</f>
        <v>43</v>
      </c>
      <c r="Y1521" s="335">
        <f>MONTH(RP_2024[[#This Row],[FECHA RP]])</f>
        <v>12</v>
      </c>
      <c r="Z1521" s="334" t="str">
        <f>IF(RP_2024[[#This Row],[FEC ANULACION]]="","",MONTH(RP_2024[[#This Row],[FEC ANULACION]]))</f>
        <v/>
      </c>
      <c r="AA1521" s="335" t="s">
        <v>1588</v>
      </c>
      <c r="AB1521" s="335" t="s">
        <v>3386</v>
      </c>
      <c r="AC1521" s="335" t="str">
        <f>MID(RP_2024[[#This Row],[Elemento PEP]],11,2)</f>
        <v>13</v>
      </c>
    </row>
    <row r="1522" spans="1:29">
      <c r="A1522" s="336">
        <v>6266</v>
      </c>
      <c r="B1522" s="346">
        <v>45629</v>
      </c>
      <c r="C1522" s="338" t="s">
        <v>1798</v>
      </c>
      <c r="D1522" s="338" t="s">
        <v>3252</v>
      </c>
      <c r="E1522" s="336" t="s">
        <v>1583</v>
      </c>
      <c r="F1522" s="336">
        <v>6853</v>
      </c>
      <c r="G1522" s="346">
        <v>45624</v>
      </c>
      <c r="H1522" s="339">
        <v>41762024</v>
      </c>
      <c r="I1522" s="339" t="s">
        <v>1756</v>
      </c>
      <c r="J1522" s="339">
        <v>12013</v>
      </c>
      <c r="K1522" s="339" t="s">
        <v>1704</v>
      </c>
      <c r="L1522" s="339" t="s">
        <v>1832</v>
      </c>
      <c r="M1522" s="340">
        <v>6655853</v>
      </c>
      <c r="N1522" s="330">
        <v>0</v>
      </c>
      <c r="O1522" s="337"/>
      <c r="P1522" s="340">
        <f>+RP_2024[[#This Row],[VALOR INICIAL]]-RP_2024[[#This Row],[VALOR ANULACION]]</f>
        <v>6655853</v>
      </c>
      <c r="Q1522" s="341"/>
      <c r="R1522" s="339">
        <f>VALUE(LEFT(RP_2024[[#This Row],[OBJETO]],3))</f>
        <v>546</v>
      </c>
      <c r="S1522" s="342">
        <f t="shared" si="15"/>
        <v>242</v>
      </c>
      <c r="T1522" s="339" t="str">
        <f>SUBSTITUTE(RP_2024[[#This Row],[CODIGO TIPO]],"-","")</f>
        <v>O232020200991122</v>
      </c>
      <c r="U1522" s="335">
        <v>1905049</v>
      </c>
      <c r="V1522" s="339">
        <f>VALUE(LEFT(RIGHT(RP_2024[[#This Row],[IMPUTACION PRESUPUESTAL]],6),3))</f>
        <v>211</v>
      </c>
      <c r="W1522" s="333" t="s">
        <v>1276</v>
      </c>
      <c r="X1522" s="333">
        <f>VALUE(LEFT(RP_2024[[#This Row],[Actividad]],SEARCH(".",RP_2024[[#This Row],[Actividad]],1)-1))</f>
        <v>41</v>
      </c>
      <c r="Y1522" s="335">
        <f>MONTH(RP_2024[[#This Row],[FECHA RP]])</f>
        <v>12</v>
      </c>
      <c r="Z1522" s="334" t="str">
        <f>IF(RP_2024[[#This Row],[FEC ANULACION]]="","",MONTH(RP_2024[[#This Row],[FEC ANULACION]]))</f>
        <v/>
      </c>
      <c r="AA1522" s="335" t="s">
        <v>1589</v>
      </c>
      <c r="AB1522" s="335" t="s">
        <v>3397</v>
      </c>
      <c r="AC1522" s="335" t="str">
        <f>MID(RP_2024[[#This Row],[Elemento PEP]],11,2)</f>
        <v>09</v>
      </c>
    </row>
    <row r="1523" spans="1:29">
      <c r="A1523" s="336">
        <v>6266</v>
      </c>
      <c r="B1523" s="346">
        <v>45629</v>
      </c>
      <c r="C1523" s="338" t="s">
        <v>1798</v>
      </c>
      <c r="D1523" s="338" t="s">
        <v>3252</v>
      </c>
      <c r="E1523" s="336" t="s">
        <v>1583</v>
      </c>
      <c r="F1523" s="336">
        <v>6853</v>
      </c>
      <c r="G1523" s="346">
        <v>45624</v>
      </c>
      <c r="H1523" s="339">
        <v>41762024</v>
      </c>
      <c r="I1523" s="339" t="s">
        <v>1756</v>
      </c>
      <c r="J1523" s="339">
        <v>12013</v>
      </c>
      <c r="K1523" s="339" t="s">
        <v>1704</v>
      </c>
      <c r="L1523" s="339" t="s">
        <v>1832</v>
      </c>
      <c r="M1523" s="340">
        <v>32988525</v>
      </c>
      <c r="N1523" s="330">
        <v>0</v>
      </c>
      <c r="O1523" s="337"/>
      <c r="P1523" s="340">
        <f>+RP_2024[[#This Row],[VALOR INICIAL]]-RP_2024[[#This Row],[VALOR ANULACION]]</f>
        <v>32988525</v>
      </c>
      <c r="Q1523" s="341"/>
      <c r="R1523" s="339">
        <f>VALUE(LEFT(RP_2024[[#This Row],[OBJETO]],3))</f>
        <v>546</v>
      </c>
      <c r="S1523" s="342">
        <f t="shared" si="15"/>
        <v>242</v>
      </c>
      <c r="T1523" s="339" t="str">
        <f>SUBSTITUTE(RP_2024[[#This Row],[CODIGO TIPO]],"-","")</f>
        <v>O232020200991122</v>
      </c>
      <c r="U1523" s="335">
        <v>1905049</v>
      </c>
      <c r="V1523" s="339">
        <f>VALUE(LEFT(RIGHT(RP_2024[[#This Row],[IMPUTACION PRESUPUESTAL]],6),3))</f>
        <v>211</v>
      </c>
      <c r="W1523" s="333" t="s">
        <v>1277</v>
      </c>
      <c r="X1523" s="333">
        <f>VALUE(LEFT(RP_2024[[#This Row],[Actividad]],SEARCH(".",RP_2024[[#This Row],[Actividad]],1)-1))</f>
        <v>41</v>
      </c>
      <c r="Y1523" s="335">
        <f>MONTH(RP_2024[[#This Row],[FECHA RP]])</f>
        <v>12</v>
      </c>
      <c r="Z1523" s="334" t="str">
        <f>IF(RP_2024[[#This Row],[FEC ANULACION]]="","",MONTH(RP_2024[[#This Row],[FEC ANULACION]]))</f>
        <v/>
      </c>
      <c r="AA1523" s="335" t="s">
        <v>1589</v>
      </c>
      <c r="AB1523" s="335" t="s">
        <v>3397</v>
      </c>
      <c r="AC1523" s="335" t="str">
        <f>MID(RP_2024[[#This Row],[Elemento PEP]],11,2)</f>
        <v>09</v>
      </c>
    </row>
    <row r="1524" spans="1:29">
      <c r="A1524" s="336">
        <v>6266</v>
      </c>
      <c r="B1524" s="346">
        <v>45629</v>
      </c>
      <c r="C1524" s="338" t="s">
        <v>1798</v>
      </c>
      <c r="D1524" s="338" t="s">
        <v>3252</v>
      </c>
      <c r="E1524" s="336" t="s">
        <v>1583</v>
      </c>
      <c r="F1524" s="336">
        <v>6853</v>
      </c>
      <c r="G1524" s="346">
        <v>45624</v>
      </c>
      <c r="H1524" s="339">
        <v>41762024</v>
      </c>
      <c r="I1524" s="339" t="s">
        <v>1756</v>
      </c>
      <c r="J1524" s="339">
        <v>57002</v>
      </c>
      <c r="K1524" s="339" t="s">
        <v>1704</v>
      </c>
      <c r="L1524" s="339" t="s">
        <v>1705</v>
      </c>
      <c r="M1524" s="340">
        <v>75607840</v>
      </c>
      <c r="N1524" s="330">
        <v>0</v>
      </c>
      <c r="O1524" s="337"/>
      <c r="P1524" s="340">
        <f>+RP_2024[[#This Row],[VALOR INICIAL]]-RP_2024[[#This Row],[VALOR ANULACION]]</f>
        <v>75607840</v>
      </c>
      <c r="Q1524" s="341"/>
      <c r="R1524" s="339">
        <f>VALUE(LEFT(RP_2024[[#This Row],[OBJETO]],3))</f>
        <v>546</v>
      </c>
      <c r="S1524" s="342">
        <f t="shared" si="15"/>
        <v>242</v>
      </c>
      <c r="T1524" s="339" t="str">
        <f>SUBSTITUTE(RP_2024[[#This Row],[CODIGO TIPO]],"-","")</f>
        <v>O232020200991122</v>
      </c>
      <c r="U1524" s="335">
        <v>1905049</v>
      </c>
      <c r="V1524" s="339">
        <f>VALUE(LEFT(RIGHT(RP_2024[[#This Row],[IMPUTACION PRESUPUESTAL]],6),3))</f>
        <v>211</v>
      </c>
      <c r="W1524" s="333" t="s">
        <v>1278</v>
      </c>
      <c r="X1524" s="333">
        <f>VALUE(LEFT(RP_2024[[#This Row],[Actividad]],SEARCH(".",RP_2024[[#This Row],[Actividad]],1)-1))</f>
        <v>41</v>
      </c>
      <c r="Y1524" s="335">
        <f>MONTH(RP_2024[[#This Row],[FECHA RP]])</f>
        <v>12</v>
      </c>
      <c r="Z1524" s="334" t="str">
        <f>IF(RP_2024[[#This Row],[FEC ANULACION]]="","",MONTH(RP_2024[[#This Row],[FEC ANULACION]]))</f>
        <v/>
      </c>
      <c r="AA1524" s="335" t="s">
        <v>1588</v>
      </c>
      <c r="AB1524" s="335" t="s">
        <v>3397</v>
      </c>
      <c r="AC1524" s="335" t="str">
        <f>MID(RP_2024[[#This Row],[Elemento PEP]],11,2)</f>
        <v>09</v>
      </c>
    </row>
    <row r="1525" spans="1:29">
      <c r="A1525" s="336">
        <v>6268</v>
      </c>
      <c r="B1525" s="346">
        <v>45629</v>
      </c>
      <c r="C1525" s="338" t="s">
        <v>1774</v>
      </c>
      <c r="D1525" s="338" t="s">
        <v>3252</v>
      </c>
      <c r="E1525" s="336" t="s">
        <v>1583</v>
      </c>
      <c r="F1525" s="336">
        <v>6900</v>
      </c>
      <c r="G1525" s="346">
        <v>45625</v>
      </c>
      <c r="H1525" s="339">
        <v>41762024</v>
      </c>
      <c r="I1525" s="339" t="s">
        <v>1756</v>
      </c>
      <c r="J1525" s="339">
        <v>57002</v>
      </c>
      <c r="K1525" s="339" t="s">
        <v>1704</v>
      </c>
      <c r="L1525" s="339" t="s">
        <v>1705</v>
      </c>
      <c r="M1525" s="340">
        <v>50980629</v>
      </c>
      <c r="N1525" s="330">
        <v>0</v>
      </c>
      <c r="O1525" s="337"/>
      <c r="P1525" s="340">
        <f>+RP_2024[[#This Row],[VALOR INICIAL]]-RP_2024[[#This Row],[VALOR ANULACION]]</f>
        <v>50980629</v>
      </c>
      <c r="Q1525" s="341"/>
      <c r="R1525" s="339">
        <f>VALUE(LEFT(RP_2024[[#This Row],[OBJETO]],3))</f>
        <v>546</v>
      </c>
      <c r="S1525" s="342">
        <f t="shared" si="15"/>
        <v>242</v>
      </c>
      <c r="T1525" s="339" t="str">
        <f>SUBSTITUTE(RP_2024[[#This Row],[CODIGO TIPO]],"-","")</f>
        <v>O232020200991122</v>
      </c>
      <c r="U1525" s="335">
        <v>1905049</v>
      </c>
      <c r="V1525" s="339">
        <f>VALUE(LEFT(RIGHT(RP_2024[[#This Row],[IMPUTACION PRESUPUESTAL]],6),3))</f>
        <v>133</v>
      </c>
      <c r="W1525" s="333" t="s">
        <v>1271</v>
      </c>
      <c r="X1525" s="333">
        <f>VALUE(LEFT(RP_2024[[#This Row],[Actividad]],SEARCH(".",RP_2024[[#This Row],[Actividad]],1)-1))</f>
        <v>38</v>
      </c>
      <c r="Y1525" s="335">
        <f>MONTH(RP_2024[[#This Row],[FECHA RP]])</f>
        <v>12</v>
      </c>
      <c r="Z1525" s="334" t="str">
        <f>IF(RP_2024[[#This Row],[FEC ANULACION]]="","",MONTH(RP_2024[[#This Row],[FEC ANULACION]]))</f>
        <v/>
      </c>
      <c r="AA1525" s="335" t="s">
        <v>1588</v>
      </c>
      <c r="AB1525" s="335" t="s">
        <v>3386</v>
      </c>
      <c r="AC1525" s="335" t="str">
        <f>MID(RP_2024[[#This Row],[Elemento PEP]],11,2)</f>
        <v>13</v>
      </c>
    </row>
    <row r="1526" spans="1:29">
      <c r="A1526" s="336">
        <v>6268</v>
      </c>
      <c r="B1526" s="346">
        <v>45629</v>
      </c>
      <c r="C1526" s="338" t="s">
        <v>1774</v>
      </c>
      <c r="D1526" s="338" t="s">
        <v>3252</v>
      </c>
      <c r="E1526" s="336" t="s">
        <v>1583</v>
      </c>
      <c r="F1526" s="336">
        <v>6900</v>
      </c>
      <c r="G1526" s="346">
        <v>45625</v>
      </c>
      <c r="H1526" s="339">
        <v>41762024</v>
      </c>
      <c r="I1526" s="339" t="s">
        <v>1756</v>
      </c>
      <c r="J1526" s="339">
        <v>49809</v>
      </c>
      <c r="K1526" s="339" t="s">
        <v>1704</v>
      </c>
      <c r="L1526" s="339" t="s">
        <v>1719</v>
      </c>
      <c r="M1526" s="340">
        <v>148056049</v>
      </c>
      <c r="N1526" s="330">
        <v>0</v>
      </c>
      <c r="O1526" s="337"/>
      <c r="P1526" s="340">
        <f>+RP_2024[[#This Row],[VALOR INICIAL]]-RP_2024[[#This Row],[VALOR ANULACION]]</f>
        <v>148056049</v>
      </c>
      <c r="Q1526" s="341"/>
      <c r="R1526" s="339">
        <f>VALUE(LEFT(RP_2024[[#This Row],[OBJETO]],3))</f>
        <v>546</v>
      </c>
      <c r="S1526" s="342">
        <f t="shared" si="15"/>
        <v>242</v>
      </c>
      <c r="T1526" s="339" t="str">
        <f>SUBSTITUTE(RP_2024[[#This Row],[CODIGO TIPO]],"-","")</f>
        <v>O232020200991122</v>
      </c>
      <c r="U1526" s="335">
        <v>1905049</v>
      </c>
      <c r="V1526" s="339">
        <f>VALUE(LEFT(RIGHT(RP_2024[[#This Row],[IMPUTACION PRESUPUESTAL]],6),3))</f>
        <v>133</v>
      </c>
      <c r="W1526" s="333" t="s">
        <v>1270</v>
      </c>
      <c r="X1526" s="333">
        <f>VALUE(LEFT(RP_2024[[#This Row],[Actividad]],SEARCH(".",RP_2024[[#This Row],[Actividad]],1)-1))</f>
        <v>38</v>
      </c>
      <c r="Y1526" s="335">
        <f>MONTH(RP_2024[[#This Row],[FECHA RP]])</f>
        <v>12</v>
      </c>
      <c r="Z1526" s="334" t="str">
        <f>IF(RP_2024[[#This Row],[FEC ANULACION]]="","",MONTH(RP_2024[[#This Row],[FEC ANULACION]]))</f>
        <v/>
      </c>
      <c r="AA1526" s="335" t="s">
        <v>1589</v>
      </c>
      <c r="AB1526" s="335" t="s">
        <v>3386</v>
      </c>
      <c r="AC1526" s="335" t="str">
        <f>MID(RP_2024[[#This Row],[Elemento PEP]],11,2)</f>
        <v>13</v>
      </c>
    </row>
    <row r="1527" spans="1:29">
      <c r="A1527" s="336">
        <v>6268</v>
      </c>
      <c r="B1527" s="346">
        <v>45629</v>
      </c>
      <c r="C1527" s="338" t="s">
        <v>1774</v>
      </c>
      <c r="D1527" s="338" t="s">
        <v>3252</v>
      </c>
      <c r="E1527" s="336" t="s">
        <v>1583</v>
      </c>
      <c r="F1527" s="336">
        <v>6900</v>
      </c>
      <c r="G1527" s="346">
        <v>45625</v>
      </c>
      <c r="H1527" s="339">
        <v>41762024</v>
      </c>
      <c r="I1527" s="339" t="s">
        <v>1756</v>
      </c>
      <c r="J1527" s="339">
        <v>12013</v>
      </c>
      <c r="K1527" s="339" t="s">
        <v>1704</v>
      </c>
      <c r="L1527" s="339" t="s">
        <v>1832</v>
      </c>
      <c r="M1527" s="340">
        <v>194982760</v>
      </c>
      <c r="N1527" s="330">
        <v>0</v>
      </c>
      <c r="O1527" s="337"/>
      <c r="P1527" s="340">
        <f>+RP_2024[[#This Row],[VALOR INICIAL]]-RP_2024[[#This Row],[VALOR ANULACION]]</f>
        <v>194982760</v>
      </c>
      <c r="Q1527" s="341"/>
      <c r="R1527" s="339">
        <f>VALUE(LEFT(RP_2024[[#This Row],[OBJETO]],3))</f>
        <v>546</v>
      </c>
      <c r="S1527" s="342">
        <f t="shared" si="15"/>
        <v>242</v>
      </c>
      <c r="T1527" s="339" t="str">
        <f>SUBSTITUTE(RP_2024[[#This Row],[CODIGO TIPO]],"-","")</f>
        <v>O232020200991122</v>
      </c>
      <c r="U1527" s="335">
        <v>1905049</v>
      </c>
      <c r="V1527" s="339">
        <f>VALUE(LEFT(RIGHT(RP_2024[[#This Row],[IMPUTACION PRESUPUESTAL]],6),3))</f>
        <v>133</v>
      </c>
      <c r="W1527" s="333" t="s">
        <v>1270</v>
      </c>
      <c r="X1527" s="333">
        <f>VALUE(LEFT(RP_2024[[#This Row],[Actividad]],SEARCH(".",RP_2024[[#This Row],[Actividad]],1)-1))</f>
        <v>38</v>
      </c>
      <c r="Y1527" s="335">
        <f>MONTH(RP_2024[[#This Row],[FECHA RP]])</f>
        <v>12</v>
      </c>
      <c r="Z1527" s="334" t="str">
        <f>IF(RP_2024[[#This Row],[FEC ANULACION]]="","",MONTH(RP_2024[[#This Row],[FEC ANULACION]]))</f>
        <v/>
      </c>
      <c r="AA1527" s="335" t="s">
        <v>1589</v>
      </c>
      <c r="AB1527" s="335" t="s">
        <v>3386</v>
      </c>
      <c r="AC1527" s="335" t="str">
        <f>MID(RP_2024[[#This Row],[Elemento PEP]],11,2)</f>
        <v>13</v>
      </c>
    </row>
    <row r="1528" spans="1:29">
      <c r="A1528" s="336">
        <v>6269</v>
      </c>
      <c r="B1528" s="346">
        <v>45629</v>
      </c>
      <c r="C1528" s="338" t="s">
        <v>1787</v>
      </c>
      <c r="D1528" s="338" t="s">
        <v>3252</v>
      </c>
      <c r="E1528" s="336" t="s">
        <v>1583</v>
      </c>
      <c r="F1528" s="336">
        <v>6901</v>
      </c>
      <c r="G1528" s="346">
        <v>45625</v>
      </c>
      <c r="H1528" s="339">
        <v>41762024</v>
      </c>
      <c r="I1528" s="339" t="s">
        <v>1756</v>
      </c>
      <c r="J1528" s="339">
        <v>57002</v>
      </c>
      <c r="K1528" s="339" t="s">
        <v>1704</v>
      </c>
      <c r="L1528" s="339" t="s">
        <v>1705</v>
      </c>
      <c r="M1528" s="340">
        <v>21016848</v>
      </c>
      <c r="N1528" s="330">
        <v>0</v>
      </c>
      <c r="O1528" s="337"/>
      <c r="P1528" s="340">
        <f>+RP_2024[[#This Row],[VALOR INICIAL]]-RP_2024[[#This Row],[VALOR ANULACION]]</f>
        <v>21016848</v>
      </c>
      <c r="Q1528" s="341"/>
      <c r="R1528" s="339">
        <f>VALUE(LEFT(RP_2024[[#This Row],[OBJETO]],3))</f>
        <v>546</v>
      </c>
      <c r="S1528" s="342">
        <f t="shared" si="15"/>
        <v>242</v>
      </c>
      <c r="T1528" s="339" t="str">
        <f>SUBSTITUTE(RP_2024[[#This Row],[CODIGO TIPO]],"-","")</f>
        <v>O232020200991122</v>
      </c>
      <c r="U1528" s="335">
        <v>1905049</v>
      </c>
      <c r="V1528" s="339">
        <f>VALUE(LEFT(RIGHT(RP_2024[[#This Row],[IMPUTACION PRESUPUESTAL]],6),3))</f>
        <v>212</v>
      </c>
      <c r="W1528" s="333" t="s">
        <v>1282</v>
      </c>
      <c r="X1528" s="333">
        <f>VALUE(LEFT(RP_2024[[#This Row],[Actividad]],SEARCH(".",RP_2024[[#This Row],[Actividad]],1)-1))</f>
        <v>43</v>
      </c>
      <c r="Y1528" s="335">
        <f>MONTH(RP_2024[[#This Row],[FECHA RP]])</f>
        <v>12</v>
      </c>
      <c r="Z1528" s="334" t="str">
        <f>IF(RP_2024[[#This Row],[FEC ANULACION]]="","",MONTH(RP_2024[[#This Row],[FEC ANULACION]]))</f>
        <v/>
      </c>
      <c r="AA1528" s="335" t="s">
        <v>1588</v>
      </c>
      <c r="AB1528" s="335" t="s">
        <v>3386</v>
      </c>
      <c r="AC1528" s="335" t="str">
        <f>MID(RP_2024[[#This Row],[Elemento PEP]],11,2)</f>
        <v>13</v>
      </c>
    </row>
    <row r="1529" spans="1:29">
      <c r="A1529" s="336">
        <v>6271</v>
      </c>
      <c r="B1529" s="346">
        <v>45629</v>
      </c>
      <c r="C1529" s="338" t="s">
        <v>1762</v>
      </c>
      <c r="D1529" s="338" t="s">
        <v>3252</v>
      </c>
      <c r="E1529" s="336" t="s">
        <v>1583</v>
      </c>
      <c r="F1529" s="336">
        <v>6890</v>
      </c>
      <c r="G1529" s="346">
        <v>45624</v>
      </c>
      <c r="H1529" s="339">
        <v>41762024</v>
      </c>
      <c r="I1529" s="339" t="s">
        <v>1756</v>
      </c>
      <c r="J1529" s="339">
        <v>57002</v>
      </c>
      <c r="K1529" s="339" t="s">
        <v>1704</v>
      </c>
      <c r="L1529" s="339" t="s">
        <v>1705</v>
      </c>
      <c r="M1529" s="340">
        <v>178946678</v>
      </c>
      <c r="N1529" s="330">
        <v>0</v>
      </c>
      <c r="O1529" s="337"/>
      <c r="P1529" s="340">
        <f>+RP_2024[[#This Row],[VALOR INICIAL]]-RP_2024[[#This Row],[VALOR ANULACION]]</f>
        <v>178946678</v>
      </c>
      <c r="Q1529" s="341"/>
      <c r="R1529" s="339">
        <f>VALUE(LEFT(RP_2024[[#This Row],[OBJETO]],3))</f>
        <v>546</v>
      </c>
      <c r="S1529" s="342">
        <f t="shared" si="15"/>
        <v>242</v>
      </c>
      <c r="T1529" s="339" t="str">
        <f>SUBSTITUTE(RP_2024[[#This Row],[CODIGO TIPO]],"-","")</f>
        <v>O232020200991122</v>
      </c>
      <c r="U1529" s="335">
        <v>1905054</v>
      </c>
      <c r="V1529" s="339">
        <f>VALUE(LEFT(RIGHT(RP_2024[[#This Row],[IMPUTACION PRESUPUESTAL]],6),3))</f>
        <v>121</v>
      </c>
      <c r="W1529" s="333" t="s">
        <v>48</v>
      </c>
      <c r="X1529" s="333">
        <f>VALUE(LEFT(RP_2024[[#This Row],[Actividad]],SEARCH(".",RP_2024[[#This Row],[Actividad]],1)-1))</f>
        <v>5</v>
      </c>
      <c r="Y1529" s="335">
        <f>MONTH(RP_2024[[#This Row],[FECHA RP]])</f>
        <v>12</v>
      </c>
      <c r="Z1529" s="334" t="str">
        <f>IF(RP_2024[[#This Row],[FEC ANULACION]]="","",MONTH(RP_2024[[#This Row],[FEC ANULACION]]))</f>
        <v/>
      </c>
      <c r="AA1529" s="335" t="s">
        <v>1588</v>
      </c>
      <c r="AB1529" s="335" t="s">
        <v>3394</v>
      </c>
      <c r="AC1529" s="335" t="str">
        <f>MID(RP_2024[[#This Row],[Elemento PEP]],11,2)</f>
        <v>13</v>
      </c>
    </row>
    <row r="1530" spans="1:29">
      <c r="A1530" s="336">
        <v>6271</v>
      </c>
      <c r="B1530" s="346">
        <v>45629</v>
      </c>
      <c r="C1530" s="338" t="s">
        <v>1762</v>
      </c>
      <c r="D1530" s="338" t="s">
        <v>3252</v>
      </c>
      <c r="E1530" s="336" t="s">
        <v>1583</v>
      </c>
      <c r="F1530" s="336">
        <v>6890</v>
      </c>
      <c r="G1530" s="346">
        <v>45624</v>
      </c>
      <c r="H1530" s="339">
        <v>41762024</v>
      </c>
      <c r="I1530" s="339" t="s">
        <v>1756</v>
      </c>
      <c r="J1530" s="339">
        <v>57002</v>
      </c>
      <c r="K1530" s="339" t="s">
        <v>1704</v>
      </c>
      <c r="L1530" s="339" t="s">
        <v>1705</v>
      </c>
      <c r="M1530" s="340">
        <v>10702747</v>
      </c>
      <c r="N1530" s="330">
        <v>0</v>
      </c>
      <c r="O1530" s="337"/>
      <c r="P1530" s="340">
        <f>+RP_2024[[#This Row],[VALOR INICIAL]]-RP_2024[[#This Row],[VALOR ANULACION]]</f>
        <v>10702747</v>
      </c>
      <c r="Q1530" s="341"/>
      <c r="R1530" s="339">
        <f>VALUE(LEFT(RP_2024[[#This Row],[OBJETO]],3))</f>
        <v>546</v>
      </c>
      <c r="S1530" s="342">
        <f t="shared" si="15"/>
        <v>242</v>
      </c>
      <c r="T1530" s="339" t="str">
        <f>SUBSTITUTE(RP_2024[[#This Row],[CODIGO TIPO]],"-","")</f>
        <v>O232020200991122</v>
      </c>
      <c r="U1530" s="335">
        <v>1905054</v>
      </c>
      <c r="V1530" s="339">
        <f>VALUE(LEFT(RIGHT(RP_2024[[#This Row],[IMPUTACION PRESUPUESTAL]],6),3))</f>
        <v>121</v>
      </c>
      <c r="W1530" s="333" t="s">
        <v>477</v>
      </c>
      <c r="X1530" s="333">
        <f>VALUE(LEFT(RP_2024[[#This Row],[Actividad]],SEARCH(".",RP_2024[[#This Row],[Actividad]],1)-1))</f>
        <v>5</v>
      </c>
      <c r="Y1530" s="335">
        <f>MONTH(RP_2024[[#This Row],[FECHA RP]])</f>
        <v>12</v>
      </c>
      <c r="Z1530" s="334" t="str">
        <f>IF(RP_2024[[#This Row],[FEC ANULACION]]="","",MONTH(RP_2024[[#This Row],[FEC ANULACION]]))</f>
        <v/>
      </c>
      <c r="AA1530" s="335" t="s">
        <v>1588</v>
      </c>
      <c r="AB1530" s="335" t="s">
        <v>3394</v>
      </c>
      <c r="AC1530" s="335" t="str">
        <f>MID(RP_2024[[#This Row],[Elemento PEP]],11,2)</f>
        <v>13</v>
      </c>
    </row>
    <row r="1531" spans="1:29">
      <c r="A1531" s="336">
        <v>6333</v>
      </c>
      <c r="B1531" s="346">
        <v>45631</v>
      </c>
      <c r="C1531" s="338" t="s">
        <v>1893</v>
      </c>
      <c r="D1531" s="338" t="s">
        <v>3255</v>
      </c>
      <c r="E1531" s="336" t="s">
        <v>1648</v>
      </c>
      <c r="F1531" s="336">
        <v>4652</v>
      </c>
      <c r="G1531" s="346">
        <v>45503</v>
      </c>
      <c r="H1531" s="339">
        <v>7108085</v>
      </c>
      <c r="I1531" s="339" t="s">
        <v>3256</v>
      </c>
      <c r="J1531" s="339">
        <v>12013</v>
      </c>
      <c r="K1531" s="339" t="s">
        <v>1704</v>
      </c>
      <c r="L1531" s="339" t="s">
        <v>1832</v>
      </c>
      <c r="M1531" s="340">
        <v>5166675</v>
      </c>
      <c r="N1531" s="330">
        <v>0</v>
      </c>
      <c r="O1531" s="337"/>
      <c r="P1531" s="340">
        <f>+RP_2024[[#This Row],[VALOR INICIAL]]-RP_2024[[#This Row],[VALOR ANULACION]]</f>
        <v>5166675</v>
      </c>
      <c r="Q1531" s="341"/>
      <c r="R1531" s="339">
        <f>VALUE(LEFT(RP_2024[[#This Row],[OBJETO]],3))</f>
        <v>215</v>
      </c>
      <c r="S1531" s="342">
        <f t="shared" si="15"/>
        <v>242</v>
      </c>
      <c r="T1531" s="339" t="str">
        <f>SUBSTITUTE(RP_2024[[#This Row],[CODIGO TIPO]],"-","")</f>
        <v>O232020200991122</v>
      </c>
      <c r="U1531" s="335">
        <v>1905054</v>
      </c>
      <c r="V1531" s="339">
        <f>VALUE(LEFT(RIGHT(RP_2024[[#This Row],[IMPUTACION PRESUPUESTAL]],6),3))</f>
        <v>102</v>
      </c>
      <c r="W1531" s="333" t="s">
        <v>44</v>
      </c>
      <c r="X1531" s="333">
        <f>VALUE(LEFT(RP_2024[[#This Row],[Actividad]],SEARCH(".",RP_2024[[#This Row],[Actividad]],1)-1))</f>
        <v>3</v>
      </c>
      <c r="Y1531" s="335">
        <f>MONTH(RP_2024[[#This Row],[FECHA RP]])</f>
        <v>12</v>
      </c>
      <c r="Z1531" s="334" t="str">
        <f>IF(RP_2024[[#This Row],[FEC ANULACION]]="","",MONTH(RP_2024[[#This Row],[FEC ANULACION]]))</f>
        <v/>
      </c>
      <c r="AA1531" s="335" t="s">
        <v>1589</v>
      </c>
      <c r="AB1531" s="335" t="s">
        <v>3394</v>
      </c>
      <c r="AC1531" s="335" t="str">
        <f>MID(RP_2024[[#This Row],[Elemento PEP]],11,2)</f>
        <v>13</v>
      </c>
    </row>
    <row r="1532" spans="1:29">
      <c r="A1532" s="336">
        <v>6345</v>
      </c>
      <c r="B1532" s="346">
        <v>45632</v>
      </c>
      <c r="C1532" s="338" t="s">
        <v>3257</v>
      </c>
      <c r="D1532" s="338" t="s">
        <v>3258</v>
      </c>
      <c r="E1532" s="336" t="s">
        <v>3259</v>
      </c>
      <c r="F1532" s="336">
        <v>7076</v>
      </c>
      <c r="G1532" s="346">
        <v>45629</v>
      </c>
      <c r="H1532" s="339">
        <v>1404</v>
      </c>
      <c r="I1532" s="339" t="s">
        <v>3260</v>
      </c>
      <c r="J1532" s="339">
        <v>85009</v>
      </c>
      <c r="K1532" s="339" t="s">
        <v>1936</v>
      </c>
      <c r="L1532" s="339" t="s">
        <v>3261</v>
      </c>
      <c r="M1532" s="340">
        <v>6719906</v>
      </c>
      <c r="N1532" s="330">
        <v>0</v>
      </c>
      <c r="O1532" s="337"/>
      <c r="P1532" s="340">
        <f>+RP_2024[[#This Row],[VALOR INICIAL]]-RP_2024[[#This Row],[VALOR ANULACION]]</f>
        <v>6719906</v>
      </c>
      <c r="Q1532" s="341"/>
      <c r="R1532" s="339">
        <v>496</v>
      </c>
      <c r="S1532" s="342">
        <f t="shared" si="15"/>
        <v>242</v>
      </c>
      <c r="T1532" s="339" t="str">
        <f>SUBSTITUTE(RP_2024[[#This Row],[CODIGO TIPO]],"-","")</f>
        <v>O2320201003053544204</v>
      </c>
      <c r="U1532" s="335">
        <v>1905049</v>
      </c>
      <c r="V1532" s="339">
        <f>VALUE(LEFT(RIGHT(RP_2024[[#This Row],[IMPUTACION PRESUPUESTAL]],6),3))</f>
        <v>89</v>
      </c>
      <c r="W1532" s="333" t="s">
        <v>1288</v>
      </c>
      <c r="X1532" s="333">
        <f>VALUE(LEFT(RP_2024[[#This Row],[Actividad]],SEARCH(".",RP_2024[[#This Row],[Actividad]],1)-1))</f>
        <v>45</v>
      </c>
      <c r="Y1532" s="335">
        <f>MONTH(RP_2024[[#This Row],[FECHA RP]])</f>
        <v>12</v>
      </c>
      <c r="Z1532" s="334" t="str">
        <f>IF(RP_2024[[#This Row],[FEC ANULACION]]="","",MONTH(RP_2024[[#This Row],[FEC ANULACION]]))</f>
        <v/>
      </c>
      <c r="AA1532" s="335" t="s">
        <v>3272</v>
      </c>
      <c r="AB1532" s="335" t="s">
        <v>3386</v>
      </c>
      <c r="AC1532" s="335" t="str">
        <f>MID(RP_2024[[#This Row],[Elemento PEP]],11,2)</f>
        <v>13</v>
      </c>
    </row>
    <row r="1533" spans="1:29">
      <c r="A1533" s="336">
        <v>6354</v>
      </c>
      <c r="B1533" s="346">
        <v>45632</v>
      </c>
      <c r="C1533" s="338" t="s">
        <v>3187</v>
      </c>
      <c r="D1533" s="338" t="s">
        <v>3262</v>
      </c>
      <c r="E1533" s="336" t="s">
        <v>1579</v>
      </c>
      <c r="F1533" s="336">
        <v>6313</v>
      </c>
      <c r="G1533" s="346">
        <v>45581</v>
      </c>
      <c r="H1533" s="339">
        <v>7119926</v>
      </c>
      <c r="I1533" s="339" t="s">
        <v>1708</v>
      </c>
      <c r="J1533" s="339">
        <v>31003</v>
      </c>
      <c r="K1533" s="339" t="s">
        <v>1704</v>
      </c>
      <c r="L1533" s="339" t="s">
        <v>3189</v>
      </c>
      <c r="M1533" s="340">
        <v>91000000</v>
      </c>
      <c r="N1533" s="330">
        <v>0</v>
      </c>
      <c r="O1533" s="337"/>
      <c r="P1533" s="340">
        <f>+RP_2024[[#This Row],[VALOR INICIAL]]-RP_2024[[#This Row],[VALOR ANULACION]]</f>
        <v>91000000</v>
      </c>
      <c r="Q1533" s="341"/>
      <c r="R1533" s="339">
        <f>VALUE(LEFT(RP_2024[[#This Row],[OBJETO]],3))</f>
        <v>499</v>
      </c>
      <c r="S1533" s="342">
        <f t="shared" si="15"/>
        <v>242</v>
      </c>
      <c r="T1533" s="339" t="str">
        <f>SUBSTITUTE(RP_2024[[#This Row],[CODIGO TIPO]],"-","")</f>
        <v>O232020200991122</v>
      </c>
      <c r="U1533" s="335">
        <v>1905049</v>
      </c>
      <c r="V1533" s="339">
        <f>VALUE(LEFT(RIGHT(RP_2024[[#This Row],[IMPUTACION PRESUPUESTAL]],6),3))</f>
        <v>119</v>
      </c>
      <c r="W1533" s="333" t="s">
        <v>1272</v>
      </c>
      <c r="X1533" s="333">
        <f>VALUE(LEFT(RP_2024[[#This Row],[Actividad]],SEARCH(".",RP_2024[[#This Row],[Actividad]],1)-1))</f>
        <v>39</v>
      </c>
      <c r="Y1533" s="335">
        <f>MONTH(RP_2024[[#This Row],[FECHA RP]])</f>
        <v>12</v>
      </c>
      <c r="Z1533" s="334" t="str">
        <f>IF(RP_2024[[#This Row],[FEC ANULACION]]="","",MONTH(RP_2024[[#This Row],[FEC ANULACION]]))</f>
        <v/>
      </c>
      <c r="AA1533" s="335" t="s">
        <v>1590</v>
      </c>
      <c r="AB1533" s="335" t="s">
        <v>3388</v>
      </c>
      <c r="AC1533" s="335" t="str">
        <f>MID(RP_2024[[#This Row],[Elemento PEP]],11,2)</f>
        <v>03</v>
      </c>
    </row>
    <row r="1534" spans="1:29">
      <c r="A1534" s="336">
        <v>6522</v>
      </c>
      <c r="B1534" s="346">
        <v>45639</v>
      </c>
      <c r="C1534" s="338" t="s">
        <v>1925</v>
      </c>
      <c r="D1534" s="338" t="s">
        <v>3263</v>
      </c>
      <c r="E1534" s="336" t="s">
        <v>1665</v>
      </c>
      <c r="F1534" s="336">
        <v>5806</v>
      </c>
      <c r="G1534" s="346">
        <v>45553</v>
      </c>
      <c r="H1534" s="339">
        <v>7137185</v>
      </c>
      <c r="I1534" s="339" t="s">
        <v>3264</v>
      </c>
      <c r="J1534" s="339">
        <v>12013</v>
      </c>
      <c r="K1534" s="339" t="s">
        <v>1704</v>
      </c>
      <c r="L1534" s="339" t="s">
        <v>1832</v>
      </c>
      <c r="M1534" s="340">
        <v>4706370</v>
      </c>
      <c r="N1534" s="330">
        <v>0</v>
      </c>
      <c r="O1534" s="337"/>
      <c r="P1534" s="340">
        <f>+RP_2024[[#This Row],[VALOR INICIAL]]-RP_2024[[#This Row],[VALOR ANULACION]]</f>
        <v>4706370</v>
      </c>
      <c r="Q1534" s="341"/>
      <c r="R1534" s="339">
        <f>VALUE(LEFT(RP_2024[[#This Row],[OBJETO]],3))</f>
        <v>370</v>
      </c>
      <c r="S1534" s="342">
        <f t="shared" si="15"/>
        <v>242</v>
      </c>
      <c r="T1534" s="339" t="str">
        <f>SUBSTITUTE(RP_2024[[#This Row],[CODIGO TIPO]],"-","")</f>
        <v>O232020200991122</v>
      </c>
      <c r="U1534" s="335">
        <v>1905049</v>
      </c>
      <c r="V1534" s="339">
        <f>VALUE(LEFT(RIGHT(RP_2024[[#This Row],[IMPUTACION PRESUPUESTAL]],6),3))</f>
        <v>149</v>
      </c>
      <c r="W1534" s="333" t="s">
        <v>1280</v>
      </c>
      <c r="X1534" s="333">
        <f>VALUE(LEFT(RP_2024[[#This Row],[Actividad]],SEARCH(".",RP_2024[[#This Row],[Actividad]],1)-1))</f>
        <v>42</v>
      </c>
      <c r="Y1534" s="335">
        <f>MONTH(RP_2024[[#This Row],[FECHA RP]])</f>
        <v>12</v>
      </c>
      <c r="Z1534" s="334" t="str">
        <f>IF(RP_2024[[#This Row],[FEC ANULACION]]="","",MONTH(RP_2024[[#This Row],[FEC ANULACION]]))</f>
        <v/>
      </c>
      <c r="AA1534" s="335" t="s">
        <v>1589</v>
      </c>
      <c r="AB1534" s="335" t="s">
        <v>3389</v>
      </c>
      <c r="AC1534" s="335" t="str">
        <f>MID(RP_2024[[#This Row],[Elemento PEP]],11,2)</f>
        <v>06</v>
      </c>
    </row>
    <row r="1535" spans="1:29">
      <c r="A1535" s="336">
        <v>6555</v>
      </c>
      <c r="B1535" s="346">
        <v>45640</v>
      </c>
      <c r="C1535" s="338" t="s">
        <v>1893</v>
      </c>
      <c r="D1535" s="338" t="s">
        <v>3265</v>
      </c>
      <c r="E1535" s="336" t="s">
        <v>1666</v>
      </c>
      <c r="F1535" s="336">
        <v>6704</v>
      </c>
      <c r="G1535" s="346">
        <v>45624</v>
      </c>
      <c r="H1535" s="339">
        <v>7134331</v>
      </c>
      <c r="I1535" s="339" t="s">
        <v>3266</v>
      </c>
      <c r="J1535" s="339">
        <v>12013</v>
      </c>
      <c r="K1535" s="339" t="s">
        <v>1704</v>
      </c>
      <c r="L1535" s="339" t="s">
        <v>1832</v>
      </c>
      <c r="M1535" s="340">
        <v>2022228</v>
      </c>
      <c r="N1535" s="330">
        <v>0</v>
      </c>
      <c r="O1535" s="337"/>
      <c r="P1535" s="340">
        <f>+RP_2024[[#This Row],[VALOR INICIAL]]-RP_2024[[#This Row],[VALOR ANULACION]]</f>
        <v>2022228</v>
      </c>
      <c r="Q1535" s="341"/>
      <c r="R1535" s="339">
        <f>VALUE(LEFT(RP_2024[[#This Row],[OBJETO]],3))</f>
        <v>359</v>
      </c>
      <c r="S1535" s="342">
        <f t="shared" si="15"/>
        <v>242</v>
      </c>
      <c r="T1535" s="339" t="str">
        <f>SUBSTITUTE(RP_2024[[#This Row],[CODIGO TIPO]],"-","")</f>
        <v>O232020200991122</v>
      </c>
      <c r="U1535" s="335">
        <v>1905054</v>
      </c>
      <c r="V1535" s="339">
        <f>VALUE(LEFT(RIGHT(RP_2024[[#This Row],[IMPUTACION PRESUPUESTAL]],6),3))</f>
        <v>102</v>
      </c>
      <c r="W1535" s="333" t="s">
        <v>44</v>
      </c>
      <c r="X1535" s="333">
        <f>VALUE(LEFT(RP_2024[[#This Row],[Actividad]],SEARCH(".",RP_2024[[#This Row],[Actividad]],1)-1))</f>
        <v>3</v>
      </c>
      <c r="Y1535" s="335">
        <f>MONTH(RP_2024[[#This Row],[FECHA RP]])</f>
        <v>12</v>
      </c>
      <c r="Z1535" s="334" t="str">
        <f>IF(RP_2024[[#This Row],[FEC ANULACION]]="","",MONTH(RP_2024[[#This Row],[FEC ANULACION]]))</f>
        <v/>
      </c>
      <c r="AA1535" s="335" t="s">
        <v>1589</v>
      </c>
      <c r="AB1535" s="335" t="s">
        <v>3394</v>
      </c>
      <c r="AC1535" s="335" t="str">
        <f>MID(RP_2024[[#This Row],[Elemento PEP]],11,2)</f>
        <v>13</v>
      </c>
    </row>
    <row r="1536" spans="1:29">
      <c r="A1536" s="336">
        <v>6808</v>
      </c>
      <c r="B1536" s="346">
        <v>45646</v>
      </c>
      <c r="C1536" s="338" t="s">
        <v>3187</v>
      </c>
      <c r="D1536" s="338" t="s">
        <v>3267</v>
      </c>
      <c r="E1536" s="336" t="s">
        <v>1580</v>
      </c>
      <c r="F1536" s="336">
        <v>7405</v>
      </c>
      <c r="G1536" s="346">
        <v>45643</v>
      </c>
      <c r="H1536" s="339">
        <v>5697614</v>
      </c>
      <c r="I1536" s="339" t="s">
        <v>1802</v>
      </c>
      <c r="J1536" s="339">
        <v>31003</v>
      </c>
      <c r="K1536" s="339" t="s">
        <v>1704</v>
      </c>
      <c r="L1536" s="339" t="s">
        <v>3189</v>
      </c>
      <c r="M1536" s="340">
        <v>174457428</v>
      </c>
      <c r="N1536" s="330">
        <v>0</v>
      </c>
      <c r="O1536" s="337"/>
      <c r="P1536" s="340">
        <f>+RP_2024[[#This Row],[VALOR INICIAL]]-RP_2024[[#This Row],[VALOR ANULACION]]</f>
        <v>174457428</v>
      </c>
      <c r="Q1536" s="341"/>
      <c r="R1536" s="339">
        <v>6</v>
      </c>
      <c r="S1536" s="342">
        <f t="shared" si="15"/>
        <v>242</v>
      </c>
      <c r="T1536" s="339" t="str">
        <f>SUBSTITUTE(RP_2024[[#This Row],[CODIGO TIPO]],"-","")</f>
        <v>O232020200991122</v>
      </c>
      <c r="U1536" s="335">
        <v>1905049</v>
      </c>
      <c r="V1536" s="339">
        <f>VALUE(LEFT(RIGHT(RP_2024[[#This Row],[IMPUTACION PRESUPUESTAL]],6),3))</f>
        <v>119</v>
      </c>
      <c r="W1536" s="333" t="s">
        <v>1272</v>
      </c>
      <c r="X1536" s="333">
        <f>VALUE(LEFT(RP_2024[[#This Row],[Actividad]],SEARCH(".",RP_2024[[#This Row],[Actividad]],1)-1))</f>
        <v>39</v>
      </c>
      <c r="Y1536" s="335">
        <f>MONTH(RP_2024[[#This Row],[FECHA RP]])</f>
        <v>12</v>
      </c>
      <c r="Z1536" s="334" t="str">
        <f>IF(RP_2024[[#This Row],[FEC ANULACION]]="","",MONTH(RP_2024[[#This Row],[FEC ANULACION]]))</f>
        <v/>
      </c>
      <c r="AA1536" s="335" t="s">
        <v>1590</v>
      </c>
      <c r="AB1536" s="335" t="s">
        <v>3388</v>
      </c>
      <c r="AC1536" s="335" t="str">
        <f>MID(RP_2024[[#This Row],[Elemento PEP]],11,2)</f>
        <v>03</v>
      </c>
    </row>
    <row r="1537" spans="1:29">
      <c r="A1537" s="336">
        <v>6939</v>
      </c>
      <c r="B1537" s="346">
        <v>45653</v>
      </c>
      <c r="C1537" s="338" t="s">
        <v>3268</v>
      </c>
      <c r="D1537" s="338" t="s">
        <v>3269</v>
      </c>
      <c r="E1537" s="336" t="s">
        <v>1581</v>
      </c>
      <c r="F1537" s="336">
        <v>6553</v>
      </c>
      <c r="G1537" s="346">
        <v>45603</v>
      </c>
      <c r="H1537" s="339">
        <v>7156153</v>
      </c>
      <c r="I1537" s="339" t="s">
        <v>3270</v>
      </c>
      <c r="J1537" s="339">
        <v>12013</v>
      </c>
      <c r="K1537" s="339" t="s">
        <v>1704</v>
      </c>
      <c r="L1537" s="339" t="s">
        <v>1832</v>
      </c>
      <c r="M1537" s="340">
        <v>814744020</v>
      </c>
      <c r="N1537" s="330">
        <v>0</v>
      </c>
      <c r="O1537" s="337"/>
      <c r="P1537" s="340">
        <f>+RP_2024[[#This Row],[VALOR INICIAL]]-RP_2024[[#This Row],[VALOR ANULACION]]</f>
        <v>814744020</v>
      </c>
      <c r="Q1537" s="341"/>
      <c r="R1537" s="339">
        <f>VALUE(LEFT(RP_2024[[#This Row],[OBJETO]],3))</f>
        <v>494</v>
      </c>
      <c r="S1537" s="342">
        <f t="shared" si="15"/>
        <v>242</v>
      </c>
      <c r="T1537" s="339" t="str">
        <f>SUBSTITUTE(RP_2024[[#This Row],[CODIGO TIPO]],"-","")</f>
        <v>O232020200991122</v>
      </c>
      <c r="U1537" s="335">
        <v>1905049</v>
      </c>
      <c r="V1537" s="339">
        <f>VALUE(LEFT(RIGHT(RP_2024[[#This Row],[IMPUTACION PRESUPUESTAL]],6),3))</f>
        <v>105</v>
      </c>
      <c r="W1537" s="333" t="s">
        <v>1261</v>
      </c>
      <c r="X1537" s="333">
        <f>VALUE(LEFT(RP_2024[[#This Row],[Actividad]],SEARCH(".",RP_2024[[#This Row],[Actividad]],1)-1))</f>
        <v>32</v>
      </c>
      <c r="Y1537" s="335">
        <f>MONTH(RP_2024[[#This Row],[FECHA RP]])</f>
        <v>12</v>
      </c>
      <c r="Z1537" s="334" t="str">
        <f>IF(RP_2024[[#This Row],[FEC ANULACION]]="","",MONTH(RP_2024[[#This Row],[FEC ANULACION]]))</f>
        <v/>
      </c>
      <c r="AA1537" s="335" t="s">
        <v>1589</v>
      </c>
      <c r="AB1537" s="335" t="s">
        <v>3386</v>
      </c>
      <c r="AC1537" s="335" t="str">
        <f>MID(RP_2024[[#This Row],[Elemento PEP]],11,2)</f>
        <v>13</v>
      </c>
    </row>
    <row r="1538" spans="1:29">
      <c r="A1538" s="326">
        <v>6120</v>
      </c>
      <c r="B1538" s="345">
        <v>45628</v>
      </c>
      <c r="C1538" s="328" t="s">
        <v>1744</v>
      </c>
      <c r="D1538" s="328" t="s">
        <v>3271</v>
      </c>
      <c r="E1538" s="326" t="s">
        <v>1579</v>
      </c>
      <c r="F1538" s="326">
        <v>6894</v>
      </c>
      <c r="G1538" s="345">
        <v>45624</v>
      </c>
      <c r="H1538" s="329">
        <v>41752024</v>
      </c>
      <c r="I1538" s="329" t="s">
        <v>1708</v>
      </c>
      <c r="J1538" s="329">
        <v>57002</v>
      </c>
      <c r="K1538" s="329" t="s">
        <v>1704</v>
      </c>
      <c r="L1538" s="329" t="s">
        <v>1705</v>
      </c>
      <c r="M1538" s="330">
        <v>9478392</v>
      </c>
      <c r="N1538" s="330">
        <v>0</v>
      </c>
      <c r="O1538" s="327"/>
      <c r="P1538" s="348">
        <v>9478392</v>
      </c>
      <c r="Q1538" s="331"/>
      <c r="R1538" s="349">
        <v>549</v>
      </c>
      <c r="S1538" s="332">
        <v>242</v>
      </c>
      <c r="T1538" s="329" t="s">
        <v>46</v>
      </c>
      <c r="U1538" s="333">
        <v>1905049</v>
      </c>
      <c r="V1538" s="339">
        <f>VALUE(LEFT(RIGHT(RP_2024[[#This Row],[IMPUTACION PRESUPUESTAL]],6),3))</f>
        <v>111</v>
      </c>
      <c r="W1538" s="333" t="s">
        <v>1267</v>
      </c>
      <c r="X1538" s="333">
        <f>VALUE(LEFT(RP_2024[[#This Row],[Actividad]],SEARCH(".",RP_2024[[#This Row],[Actividad]],1)-1))</f>
        <v>36</v>
      </c>
      <c r="Y1538" s="333">
        <v>12</v>
      </c>
      <c r="Z1538" s="334" t="s">
        <v>3272</v>
      </c>
      <c r="AA1538" s="333" t="s">
        <v>1588</v>
      </c>
      <c r="AB1538" s="333" t="e">
        <v>#N/A</v>
      </c>
      <c r="AC1538" s="333" t="e">
        <v>#N/A</v>
      </c>
    </row>
    <row r="1539" spans="1:29">
      <c r="A1539" s="336">
        <v>6122</v>
      </c>
      <c r="B1539" s="346">
        <v>45628</v>
      </c>
      <c r="C1539" s="338" t="s">
        <v>1725</v>
      </c>
      <c r="D1539" s="338" t="s">
        <v>3271</v>
      </c>
      <c r="E1539" s="336" t="s">
        <v>1579</v>
      </c>
      <c r="F1539" s="336">
        <v>6895</v>
      </c>
      <c r="G1539" s="346">
        <v>45624</v>
      </c>
      <c r="H1539" s="339">
        <v>41752024</v>
      </c>
      <c r="I1539" s="339" t="s">
        <v>1708</v>
      </c>
      <c r="J1539" s="339">
        <v>57002</v>
      </c>
      <c r="K1539" s="339" t="s">
        <v>1704</v>
      </c>
      <c r="L1539" s="339" t="s">
        <v>1705</v>
      </c>
      <c r="M1539" s="340">
        <v>208077631</v>
      </c>
      <c r="N1539" s="340">
        <v>0</v>
      </c>
      <c r="O1539" s="337"/>
      <c r="P1539" s="350">
        <v>208077631</v>
      </c>
      <c r="Q1539" s="341"/>
      <c r="R1539" s="349">
        <v>549</v>
      </c>
      <c r="S1539" s="342">
        <v>242</v>
      </c>
      <c r="T1539" s="339" t="s">
        <v>46</v>
      </c>
      <c r="U1539" s="335">
        <v>1905049</v>
      </c>
      <c r="V1539" s="339">
        <f>VALUE(LEFT(RIGHT(RP_2024[[#This Row],[IMPUTACION PRESUPUESTAL]],6),3))</f>
        <v>143</v>
      </c>
      <c r="W1539" s="333" t="s">
        <v>1275</v>
      </c>
      <c r="X1539" s="333">
        <f>VALUE(LEFT(RP_2024[[#This Row],[Actividad]],SEARCH(".",RP_2024[[#This Row],[Actividad]],1)-1))</f>
        <v>40</v>
      </c>
      <c r="Y1539" s="335">
        <v>12</v>
      </c>
      <c r="Z1539" s="334" t="s">
        <v>3272</v>
      </c>
      <c r="AA1539" s="335" t="s">
        <v>1588</v>
      </c>
      <c r="AB1539" s="335" t="e">
        <v>#N/A</v>
      </c>
      <c r="AC1539" s="335" t="e">
        <v>#N/A</v>
      </c>
    </row>
    <row r="1540" spans="1:29">
      <c r="A1540" s="336">
        <v>6147</v>
      </c>
      <c r="B1540" s="346">
        <v>45628</v>
      </c>
      <c r="C1540" s="338" t="s">
        <v>1706</v>
      </c>
      <c r="D1540" s="338" t="s">
        <v>3271</v>
      </c>
      <c r="E1540" s="336" t="s">
        <v>1579</v>
      </c>
      <c r="F1540" s="336">
        <v>6885</v>
      </c>
      <c r="G1540" s="346">
        <v>45624</v>
      </c>
      <c r="H1540" s="339">
        <v>41752024</v>
      </c>
      <c r="I1540" s="339" t="s">
        <v>1708</v>
      </c>
      <c r="J1540" s="339">
        <v>57002</v>
      </c>
      <c r="K1540" s="339" t="s">
        <v>1704</v>
      </c>
      <c r="L1540" s="339" t="s">
        <v>1832</v>
      </c>
      <c r="M1540" s="340">
        <v>142723889</v>
      </c>
      <c r="N1540" s="340">
        <v>0</v>
      </c>
      <c r="O1540" s="337"/>
      <c r="P1540" s="350">
        <v>142723889</v>
      </c>
      <c r="Q1540" s="341"/>
      <c r="R1540" s="349">
        <v>549</v>
      </c>
      <c r="S1540" s="342">
        <v>242</v>
      </c>
      <c r="T1540" s="339" t="s">
        <v>46</v>
      </c>
      <c r="U1540" s="335">
        <v>1905054</v>
      </c>
      <c r="V1540" s="339">
        <f>VALUE(LEFT(RIGHT(RP_2024[[#This Row],[IMPUTACION PRESUPUESTAL]],6),3))</f>
        <v>103</v>
      </c>
      <c r="W1540" s="335" t="s">
        <v>44</v>
      </c>
      <c r="X1540" s="333">
        <f>VALUE(LEFT(RP_2024[[#This Row],[Actividad]],SEARCH(".",RP_2024[[#This Row],[Actividad]],1)-1))</f>
        <v>3</v>
      </c>
      <c r="Y1540" s="335">
        <v>12</v>
      </c>
      <c r="Z1540" s="334" t="s">
        <v>3272</v>
      </c>
      <c r="AA1540" s="335" t="s">
        <v>1588</v>
      </c>
      <c r="AB1540" s="335" t="e">
        <v>#N/A</v>
      </c>
      <c r="AC1540" s="335" t="e">
        <v>#N/A</v>
      </c>
    </row>
    <row r="1541" spans="1:29">
      <c r="A1541" s="336">
        <v>6147</v>
      </c>
      <c r="B1541" s="346">
        <v>45628</v>
      </c>
      <c r="C1541" s="338" t="s">
        <v>1706</v>
      </c>
      <c r="D1541" s="338" t="s">
        <v>3271</v>
      </c>
      <c r="E1541" s="336" t="s">
        <v>1579</v>
      </c>
      <c r="F1541" s="336">
        <v>6885</v>
      </c>
      <c r="G1541" s="346">
        <v>45624</v>
      </c>
      <c r="H1541" s="339">
        <v>41752024</v>
      </c>
      <c r="I1541" s="339" t="s">
        <v>1708</v>
      </c>
      <c r="J1541" s="339">
        <v>12013</v>
      </c>
      <c r="K1541" s="339" t="s">
        <v>1704</v>
      </c>
      <c r="L1541" s="339" t="s">
        <v>1705</v>
      </c>
      <c r="M1541" s="340">
        <v>15582977</v>
      </c>
      <c r="N1541" s="340">
        <v>0</v>
      </c>
      <c r="O1541" s="337"/>
      <c r="P1541" s="350">
        <v>15582977</v>
      </c>
      <c r="Q1541" s="341"/>
      <c r="R1541" s="349">
        <v>549</v>
      </c>
      <c r="S1541" s="342">
        <v>242</v>
      </c>
      <c r="T1541" s="339" t="s">
        <v>46</v>
      </c>
      <c r="U1541" s="335">
        <v>1905054</v>
      </c>
      <c r="V1541" s="339">
        <f>VALUE(LEFT(RIGHT(RP_2024[[#This Row],[IMPUTACION PRESUPUESTAL]],6),3))</f>
        <v>103</v>
      </c>
      <c r="W1541" s="335" t="s">
        <v>44</v>
      </c>
      <c r="X1541" s="333">
        <f>VALUE(LEFT(RP_2024[[#This Row],[Actividad]],SEARCH(".",RP_2024[[#This Row],[Actividad]],1)-1))</f>
        <v>3</v>
      </c>
      <c r="Y1541" s="335">
        <v>12</v>
      </c>
      <c r="Z1541" s="334" t="s">
        <v>3272</v>
      </c>
      <c r="AA1541" s="335" t="s">
        <v>1589</v>
      </c>
      <c r="AB1541" s="335" t="e">
        <v>#N/A</v>
      </c>
      <c r="AC1541" s="335" t="e">
        <v>#N/A</v>
      </c>
    </row>
    <row r="1542" spans="1:29">
      <c r="A1542" s="336">
        <v>6147</v>
      </c>
      <c r="B1542" s="346">
        <v>45628</v>
      </c>
      <c r="C1542" s="338" t="s">
        <v>1706</v>
      </c>
      <c r="D1542" s="338" t="s">
        <v>3271</v>
      </c>
      <c r="E1542" s="336" t="s">
        <v>1579</v>
      </c>
      <c r="F1542" s="336">
        <v>6885</v>
      </c>
      <c r="G1542" s="346">
        <v>45624</v>
      </c>
      <c r="H1542" s="339">
        <v>41752024</v>
      </c>
      <c r="I1542" s="339" t="s">
        <v>1708</v>
      </c>
      <c r="J1542" s="339">
        <v>12013</v>
      </c>
      <c r="K1542" s="339" t="s">
        <v>1704</v>
      </c>
      <c r="L1542" s="339" t="s">
        <v>1705</v>
      </c>
      <c r="M1542" s="340">
        <v>198214605</v>
      </c>
      <c r="N1542" s="340">
        <v>0</v>
      </c>
      <c r="O1542" s="337"/>
      <c r="P1542" s="350">
        <v>198214605</v>
      </c>
      <c r="Q1542" s="341"/>
      <c r="R1542" s="349">
        <v>549</v>
      </c>
      <c r="S1542" s="342">
        <v>242</v>
      </c>
      <c r="T1542" s="339" t="s">
        <v>46</v>
      </c>
      <c r="U1542" s="335">
        <v>1905054</v>
      </c>
      <c r="V1542" s="339">
        <f>VALUE(LEFT(RIGHT(RP_2024[[#This Row],[IMPUTACION PRESUPUESTAL]],6),3))</f>
        <v>103</v>
      </c>
      <c r="W1542" s="335" t="s">
        <v>45</v>
      </c>
      <c r="X1542" s="333">
        <f>VALUE(LEFT(RP_2024[[#This Row],[Actividad]],SEARCH(".",RP_2024[[#This Row],[Actividad]],1)-1))</f>
        <v>3</v>
      </c>
      <c r="Y1542" s="335">
        <v>12</v>
      </c>
      <c r="Z1542" s="334" t="s">
        <v>3272</v>
      </c>
      <c r="AA1542" s="335" t="s">
        <v>1589</v>
      </c>
      <c r="AB1542" s="335" t="e">
        <v>#N/A</v>
      </c>
      <c r="AC1542" s="335" t="e">
        <v>#N/A</v>
      </c>
    </row>
    <row r="1543" spans="1:29">
      <c r="A1543" s="326">
        <v>6175</v>
      </c>
      <c r="B1543" s="345">
        <v>45629</v>
      </c>
      <c r="C1543" s="328" t="s">
        <v>1863</v>
      </c>
      <c r="D1543" s="328" t="s">
        <v>3273</v>
      </c>
      <c r="E1543" s="326" t="s">
        <v>1580</v>
      </c>
      <c r="F1543" s="326">
        <v>6884</v>
      </c>
      <c r="G1543" s="345">
        <v>45624</v>
      </c>
      <c r="H1543" s="329">
        <v>41742024</v>
      </c>
      <c r="I1543" s="329" t="s">
        <v>1802</v>
      </c>
      <c r="J1543" s="329">
        <v>57002</v>
      </c>
      <c r="K1543" s="329" t="s">
        <v>1704</v>
      </c>
      <c r="L1543" s="329" t="s">
        <v>1705</v>
      </c>
      <c r="M1543" s="330">
        <v>181113953</v>
      </c>
      <c r="N1543" s="330">
        <v>0</v>
      </c>
      <c r="O1543" s="327"/>
      <c r="P1543" s="348">
        <v>181113953</v>
      </c>
      <c r="Q1543" s="331"/>
      <c r="R1543" s="349">
        <v>548</v>
      </c>
      <c r="S1543" s="332">
        <v>242</v>
      </c>
      <c r="T1543" s="329" t="s">
        <v>46</v>
      </c>
      <c r="U1543" s="333">
        <v>1905054</v>
      </c>
      <c r="V1543" s="339">
        <f>VALUE(LEFT(RIGHT(RP_2024[[#This Row],[IMPUTACION PRESUPUESTAL]],6),3))</f>
        <v>103</v>
      </c>
      <c r="W1543" s="333" t="s">
        <v>45</v>
      </c>
      <c r="X1543" s="333">
        <f>VALUE(LEFT(RP_2024[[#This Row],[Actividad]],SEARCH(".",RP_2024[[#This Row],[Actividad]],1)-1))</f>
        <v>3</v>
      </c>
      <c r="Y1543" s="333">
        <v>12</v>
      </c>
      <c r="Z1543" s="334" t="s">
        <v>3272</v>
      </c>
      <c r="AA1543" s="333" t="s">
        <v>1588</v>
      </c>
      <c r="AB1543" s="333" t="e">
        <v>#N/A</v>
      </c>
      <c r="AC1543" s="333" t="e">
        <v>#N/A</v>
      </c>
    </row>
    <row r="1544" spans="1:29">
      <c r="A1544" s="326">
        <v>6175</v>
      </c>
      <c r="B1544" s="345">
        <v>45629</v>
      </c>
      <c r="C1544" s="328" t="s">
        <v>1863</v>
      </c>
      <c r="D1544" s="328" t="s">
        <v>3273</v>
      </c>
      <c r="E1544" s="326" t="s">
        <v>1580</v>
      </c>
      <c r="F1544" s="326">
        <v>6884</v>
      </c>
      <c r="G1544" s="345">
        <v>45624</v>
      </c>
      <c r="H1544" s="329">
        <v>41742024</v>
      </c>
      <c r="I1544" s="329" t="s">
        <v>1802</v>
      </c>
      <c r="J1544" s="329">
        <v>57002</v>
      </c>
      <c r="K1544" s="329" t="s">
        <v>1704</v>
      </c>
      <c r="L1544" s="339" t="s">
        <v>1832</v>
      </c>
      <c r="M1544" s="330">
        <v>36554978</v>
      </c>
      <c r="N1544" s="330">
        <v>0</v>
      </c>
      <c r="O1544" s="327"/>
      <c r="P1544" s="348">
        <v>36554978</v>
      </c>
      <c r="Q1544" s="331"/>
      <c r="R1544" s="349">
        <v>548</v>
      </c>
      <c r="S1544" s="332">
        <v>242</v>
      </c>
      <c r="T1544" s="329" t="s">
        <v>46</v>
      </c>
      <c r="U1544" s="333">
        <v>1905054</v>
      </c>
      <c r="V1544" s="339">
        <f>VALUE(LEFT(RIGHT(RP_2024[[#This Row],[IMPUTACION PRESUPUESTAL]],6),3))</f>
        <v>103</v>
      </c>
      <c r="W1544" s="333" t="s">
        <v>44</v>
      </c>
      <c r="X1544" s="333">
        <f>VALUE(LEFT(RP_2024[[#This Row],[Actividad]],SEARCH(".",RP_2024[[#This Row],[Actividad]],1)-1))</f>
        <v>3</v>
      </c>
      <c r="Y1544" s="333">
        <v>12</v>
      </c>
      <c r="Z1544" s="334" t="s">
        <v>3272</v>
      </c>
      <c r="AA1544" s="333" t="s">
        <v>1588</v>
      </c>
      <c r="AB1544" s="333" t="e">
        <v>#N/A</v>
      </c>
      <c r="AC1544" s="333" t="e">
        <v>#N/A</v>
      </c>
    </row>
    <row r="1545" spans="1:29">
      <c r="A1545" s="336">
        <v>6175</v>
      </c>
      <c r="B1545" s="346">
        <v>45629</v>
      </c>
      <c r="C1545" s="338" t="s">
        <v>1863</v>
      </c>
      <c r="D1545" s="338" t="s">
        <v>3273</v>
      </c>
      <c r="E1545" s="336" t="s">
        <v>1580</v>
      </c>
      <c r="F1545" s="336">
        <v>6884</v>
      </c>
      <c r="G1545" s="346">
        <v>45624</v>
      </c>
      <c r="H1545" s="339">
        <v>41742024</v>
      </c>
      <c r="I1545" s="339" t="s">
        <v>1802</v>
      </c>
      <c r="J1545" s="339">
        <v>12013</v>
      </c>
      <c r="K1545" s="339" t="s">
        <v>1704</v>
      </c>
      <c r="L1545" s="339" t="s">
        <v>1832</v>
      </c>
      <c r="M1545" s="340">
        <v>344618752</v>
      </c>
      <c r="N1545" s="340">
        <v>0</v>
      </c>
      <c r="O1545" s="337"/>
      <c r="P1545" s="350">
        <v>344618752</v>
      </c>
      <c r="Q1545" s="341"/>
      <c r="R1545" s="349">
        <v>548</v>
      </c>
      <c r="S1545" s="342">
        <v>242</v>
      </c>
      <c r="T1545" s="339" t="s">
        <v>46</v>
      </c>
      <c r="U1545" s="335">
        <v>1905054</v>
      </c>
      <c r="V1545" s="339">
        <f>VALUE(LEFT(RIGHT(RP_2024[[#This Row],[IMPUTACION PRESUPUESTAL]],6),3))</f>
        <v>103</v>
      </c>
      <c r="W1545" s="333" t="s">
        <v>44</v>
      </c>
      <c r="X1545" s="333">
        <f>VALUE(LEFT(RP_2024[[#This Row],[Actividad]],SEARCH(".",RP_2024[[#This Row],[Actividad]],1)-1))</f>
        <v>3</v>
      </c>
      <c r="Y1545" s="335">
        <v>12</v>
      </c>
      <c r="Z1545" s="334" t="s">
        <v>3272</v>
      </c>
      <c r="AA1545" s="335" t="s">
        <v>1589</v>
      </c>
      <c r="AB1545" s="335" t="e">
        <v>#N/A</v>
      </c>
      <c r="AC1545" s="335" t="e">
        <v>#N/A</v>
      </c>
    </row>
    <row r="1546" spans="1:29">
      <c r="A1546" s="336">
        <v>6205</v>
      </c>
      <c r="B1546" s="346">
        <v>45629</v>
      </c>
      <c r="C1546" s="338" t="s">
        <v>1852</v>
      </c>
      <c r="D1546" s="338" t="s">
        <v>3273</v>
      </c>
      <c r="E1546" s="336" t="s">
        <v>1580</v>
      </c>
      <c r="F1546" s="336">
        <v>6802</v>
      </c>
      <c r="G1546" s="346">
        <v>45624</v>
      </c>
      <c r="H1546" s="339">
        <v>41742024</v>
      </c>
      <c r="I1546" s="339" t="s">
        <v>1802</v>
      </c>
      <c r="J1546" s="339">
        <v>57002</v>
      </c>
      <c r="K1546" s="339" t="s">
        <v>1704</v>
      </c>
      <c r="L1546" s="339" t="s">
        <v>1705</v>
      </c>
      <c r="M1546" s="340">
        <v>22352423</v>
      </c>
      <c r="N1546" s="340">
        <v>0</v>
      </c>
      <c r="O1546" s="337"/>
      <c r="P1546" s="350">
        <v>22352423</v>
      </c>
      <c r="Q1546" s="341"/>
      <c r="R1546" s="349">
        <v>548</v>
      </c>
      <c r="S1546" s="342">
        <v>242</v>
      </c>
      <c r="T1546" s="339" t="s">
        <v>46</v>
      </c>
      <c r="U1546" s="335">
        <v>1905014</v>
      </c>
      <c r="V1546" s="339">
        <f>VALUE(LEFT(RIGHT(RP_2024[[#This Row],[IMPUTACION PRESUPUESTAL]],6),3))</f>
        <v>127</v>
      </c>
      <c r="W1546" s="335" t="s">
        <v>1244</v>
      </c>
      <c r="X1546" s="333">
        <f>VALUE(LEFT(RP_2024[[#This Row],[Actividad]],SEARCH(".",RP_2024[[#This Row],[Actividad]],1)-1))</f>
        <v>19</v>
      </c>
      <c r="Y1546" s="335">
        <v>12</v>
      </c>
      <c r="Z1546" s="334" t="s">
        <v>3272</v>
      </c>
      <c r="AA1546" s="335" t="s">
        <v>1588</v>
      </c>
      <c r="AB1546" s="335" t="e">
        <v>#N/A</v>
      </c>
      <c r="AC1546" s="335" t="e">
        <v>#N/A</v>
      </c>
    </row>
    <row r="1547" spans="1:29">
      <c r="A1547" s="326">
        <v>6267</v>
      </c>
      <c r="B1547" s="345">
        <v>45629</v>
      </c>
      <c r="C1547" s="328" t="s">
        <v>1764</v>
      </c>
      <c r="D1547" s="328" t="s">
        <v>3274</v>
      </c>
      <c r="E1547" s="326" t="s">
        <v>1583</v>
      </c>
      <c r="F1547" s="326">
        <v>6850</v>
      </c>
      <c r="G1547" s="345">
        <v>45624</v>
      </c>
      <c r="H1547" s="329">
        <v>41762024</v>
      </c>
      <c r="I1547" s="329" t="s">
        <v>1756</v>
      </c>
      <c r="J1547" s="329">
        <v>57002</v>
      </c>
      <c r="K1547" s="329" t="s">
        <v>1704</v>
      </c>
      <c r="L1547" s="329" t="s">
        <v>1705</v>
      </c>
      <c r="M1547" s="330">
        <v>39047595</v>
      </c>
      <c r="N1547" s="330">
        <v>0</v>
      </c>
      <c r="O1547" s="327"/>
      <c r="P1547" s="330">
        <v>39047595</v>
      </c>
      <c r="Q1547" s="331"/>
      <c r="R1547" s="329">
        <v>546</v>
      </c>
      <c r="S1547" s="332">
        <v>242</v>
      </c>
      <c r="T1547" s="329" t="s">
        <v>46</v>
      </c>
      <c r="U1547" s="333">
        <v>1905014</v>
      </c>
      <c r="V1547" s="339">
        <f>VALUE(LEFT(RIGHT(RP_2024[[#This Row],[IMPUTACION PRESUPUESTAL]],6),3))</f>
        <v>124</v>
      </c>
      <c r="W1547" s="333" t="s">
        <v>1099</v>
      </c>
      <c r="X1547" s="333">
        <f>VALUE(LEFT(RP_2024[[#This Row],[Actividad]],SEARCH(".",RP_2024[[#This Row],[Actividad]],1)-1))</f>
        <v>16</v>
      </c>
      <c r="Y1547" s="333">
        <v>12</v>
      </c>
      <c r="Z1547" s="334" t="s">
        <v>3272</v>
      </c>
      <c r="AA1547" s="333" t="s">
        <v>1588</v>
      </c>
      <c r="AB1547" s="333" t="e">
        <v>#N/A</v>
      </c>
      <c r="AC1547" s="333" t="e">
        <v>#N/A</v>
      </c>
    </row>
    <row r="1548" spans="1:29">
      <c r="A1548" s="326">
        <v>6267</v>
      </c>
      <c r="B1548" s="345">
        <v>45629</v>
      </c>
      <c r="C1548" s="328" t="s">
        <v>1764</v>
      </c>
      <c r="D1548" s="328" t="s">
        <v>3274</v>
      </c>
      <c r="E1548" s="326" t="s">
        <v>1583</v>
      </c>
      <c r="F1548" s="326">
        <v>6850</v>
      </c>
      <c r="G1548" s="345">
        <v>45624</v>
      </c>
      <c r="H1548" s="329">
        <v>41762024</v>
      </c>
      <c r="I1548" s="329" t="s">
        <v>1756</v>
      </c>
      <c r="J1548" s="329">
        <v>57002</v>
      </c>
      <c r="K1548" s="329" t="s">
        <v>1704</v>
      </c>
      <c r="L1548" s="329" t="s">
        <v>1705</v>
      </c>
      <c r="M1548" s="330">
        <v>16072056</v>
      </c>
      <c r="N1548" s="330">
        <v>0</v>
      </c>
      <c r="O1548" s="327"/>
      <c r="P1548" s="330">
        <v>16072056</v>
      </c>
      <c r="Q1548" s="331"/>
      <c r="R1548" s="329">
        <v>546</v>
      </c>
      <c r="S1548" s="332">
        <v>242</v>
      </c>
      <c r="T1548" s="329" t="s">
        <v>46</v>
      </c>
      <c r="U1548" s="333">
        <v>1905014</v>
      </c>
      <c r="V1548" s="339">
        <f>VALUE(LEFT(RIGHT(RP_2024[[#This Row],[IMPUTACION PRESUPUESTAL]],6),3))</f>
        <v>124</v>
      </c>
      <c r="W1548" s="333" t="s">
        <v>1104</v>
      </c>
      <c r="X1548" s="333">
        <f>VALUE(LEFT(RP_2024[[#This Row],[Actividad]],SEARCH(".",RP_2024[[#This Row],[Actividad]],1)-1))</f>
        <v>16</v>
      </c>
      <c r="Y1548" s="333">
        <v>12</v>
      </c>
      <c r="Z1548" s="334" t="s">
        <v>3272</v>
      </c>
      <c r="AA1548" s="333" t="s">
        <v>1588</v>
      </c>
      <c r="AB1548" s="333" t="e">
        <v>#N/A</v>
      </c>
      <c r="AC1548" s="333" t="e">
        <v>#N/A</v>
      </c>
    </row>
    <row r="1549" spans="1:29">
      <c r="A1549" s="336">
        <v>6273</v>
      </c>
      <c r="B1549" s="346">
        <v>45629</v>
      </c>
      <c r="C1549" s="338" t="s">
        <v>1793</v>
      </c>
      <c r="D1549" s="338" t="s">
        <v>3274</v>
      </c>
      <c r="E1549" s="336" t="s">
        <v>1583</v>
      </c>
      <c r="F1549" s="336">
        <v>6882</v>
      </c>
      <c r="G1549" s="346">
        <v>45624</v>
      </c>
      <c r="H1549" s="339">
        <v>41762024</v>
      </c>
      <c r="I1549" s="339" t="s">
        <v>1756</v>
      </c>
      <c r="J1549" s="339">
        <v>57002</v>
      </c>
      <c r="K1549" s="339" t="s">
        <v>1704</v>
      </c>
      <c r="L1549" s="339" t="s">
        <v>1705</v>
      </c>
      <c r="M1549" s="340">
        <v>308075853</v>
      </c>
      <c r="N1549" s="340">
        <v>0</v>
      </c>
      <c r="O1549" s="337"/>
      <c r="P1549" s="350">
        <v>308075853</v>
      </c>
      <c r="Q1549" s="341"/>
      <c r="R1549" s="349">
        <v>546</v>
      </c>
      <c r="S1549" s="342">
        <v>242</v>
      </c>
      <c r="T1549" s="339" t="s">
        <v>46</v>
      </c>
      <c r="U1549" s="335">
        <v>1905054</v>
      </c>
      <c r="V1549" s="339">
        <f>VALUE(LEFT(RIGHT(RP_2024[[#This Row],[IMPUTACION PRESUPUESTAL]],6),3))</f>
        <v>103</v>
      </c>
      <c r="W1549" s="335" t="s">
        <v>45</v>
      </c>
      <c r="X1549" s="333">
        <f>VALUE(LEFT(RP_2024[[#This Row],[Actividad]],SEARCH(".",RP_2024[[#This Row],[Actividad]],1)-1))</f>
        <v>3</v>
      </c>
      <c r="Y1549" s="335">
        <v>12</v>
      </c>
      <c r="Z1549" s="334" t="s">
        <v>3272</v>
      </c>
      <c r="AA1549" s="335" t="s">
        <v>1588</v>
      </c>
      <c r="AB1549" s="335" t="e">
        <v>#N/A</v>
      </c>
      <c r="AC1549" s="335" t="e">
        <v>#N/A</v>
      </c>
    </row>
    <row r="1550" spans="1:29">
      <c r="A1550" s="336">
        <v>6273</v>
      </c>
      <c r="B1550" s="346">
        <v>45629</v>
      </c>
      <c r="C1550" s="338" t="s">
        <v>1793</v>
      </c>
      <c r="D1550" s="338" t="s">
        <v>3274</v>
      </c>
      <c r="E1550" s="336" t="s">
        <v>1583</v>
      </c>
      <c r="F1550" s="336">
        <v>6882</v>
      </c>
      <c r="G1550" s="346">
        <v>45624</v>
      </c>
      <c r="H1550" s="339">
        <v>41762024</v>
      </c>
      <c r="I1550" s="339" t="s">
        <v>1756</v>
      </c>
      <c r="J1550" s="339">
        <v>12013</v>
      </c>
      <c r="K1550" s="339" t="s">
        <v>1704</v>
      </c>
      <c r="L1550" s="339" t="s">
        <v>1832</v>
      </c>
      <c r="M1550" s="340">
        <v>9378886</v>
      </c>
      <c r="N1550" s="340">
        <v>0</v>
      </c>
      <c r="O1550" s="337"/>
      <c r="P1550" s="350">
        <v>9378886</v>
      </c>
      <c r="Q1550" s="341"/>
      <c r="R1550" s="349">
        <v>546</v>
      </c>
      <c r="S1550" s="342">
        <v>242</v>
      </c>
      <c r="T1550" s="339" t="s">
        <v>46</v>
      </c>
      <c r="U1550" s="335">
        <v>1905054</v>
      </c>
      <c r="V1550" s="339">
        <f>VALUE(LEFT(RIGHT(RP_2024[[#This Row],[IMPUTACION PRESUPUESTAL]],6),3))</f>
        <v>103</v>
      </c>
      <c r="W1550" s="335" t="s">
        <v>45</v>
      </c>
      <c r="X1550" s="333">
        <f>VALUE(LEFT(RP_2024[[#This Row],[Actividad]],SEARCH(".",RP_2024[[#This Row],[Actividad]],1)-1))</f>
        <v>3</v>
      </c>
      <c r="Y1550" s="335">
        <v>12</v>
      </c>
      <c r="Z1550" s="334" t="s">
        <v>3272</v>
      </c>
      <c r="AA1550" s="335" t="s">
        <v>1589</v>
      </c>
      <c r="AB1550" s="335" t="e">
        <v>#N/A</v>
      </c>
      <c r="AC1550" s="335" t="e">
        <v>#N/A</v>
      </c>
    </row>
    <row r="1551" spans="1:29">
      <c r="A1551" s="336">
        <v>6273</v>
      </c>
      <c r="B1551" s="346">
        <v>45629</v>
      </c>
      <c r="C1551" s="338" t="s">
        <v>1793</v>
      </c>
      <c r="D1551" s="338" t="s">
        <v>3274</v>
      </c>
      <c r="E1551" s="336" t="s">
        <v>1583</v>
      </c>
      <c r="F1551" s="336">
        <v>6882</v>
      </c>
      <c r="G1551" s="346">
        <v>45624</v>
      </c>
      <c r="H1551" s="339">
        <v>41762024</v>
      </c>
      <c r="I1551" s="339" t="s">
        <v>1756</v>
      </c>
      <c r="J1551" s="339">
        <v>12013</v>
      </c>
      <c r="K1551" s="339" t="s">
        <v>1704</v>
      </c>
      <c r="L1551" s="339" t="s">
        <v>1832</v>
      </c>
      <c r="M1551" s="340">
        <v>368295568</v>
      </c>
      <c r="N1551" s="340">
        <v>0</v>
      </c>
      <c r="O1551" s="337"/>
      <c r="P1551" s="350">
        <v>368295568</v>
      </c>
      <c r="Q1551" s="341"/>
      <c r="R1551" s="349">
        <v>546</v>
      </c>
      <c r="S1551" s="342">
        <v>242</v>
      </c>
      <c r="T1551" s="339" t="s">
        <v>46</v>
      </c>
      <c r="U1551" s="335">
        <v>1905054</v>
      </c>
      <c r="V1551" s="339">
        <f>VALUE(LEFT(RIGHT(RP_2024[[#This Row],[IMPUTACION PRESUPUESTAL]],6),3))</f>
        <v>103</v>
      </c>
      <c r="W1551" s="335" t="s">
        <v>44</v>
      </c>
      <c r="X1551" s="333">
        <f>VALUE(LEFT(RP_2024[[#This Row],[Actividad]],SEARCH(".",RP_2024[[#This Row],[Actividad]],1)-1))</f>
        <v>3</v>
      </c>
      <c r="Y1551" s="335">
        <v>12</v>
      </c>
      <c r="Z1551" s="334" t="s">
        <v>3272</v>
      </c>
      <c r="AA1551" s="335" t="s">
        <v>1589</v>
      </c>
      <c r="AB1551" s="335" t="e">
        <v>#N/A</v>
      </c>
      <c r="AC1551" s="335" t="e">
        <v>#N/A</v>
      </c>
    </row>
    <row r="1552" spans="1:29">
      <c r="A1552" s="326">
        <v>6174</v>
      </c>
      <c r="B1552" s="345">
        <v>45628</v>
      </c>
      <c r="C1552" s="328" t="s">
        <v>1842</v>
      </c>
      <c r="D1552" s="328" t="s">
        <v>3275</v>
      </c>
      <c r="E1552" s="326" t="s">
        <v>1582</v>
      </c>
      <c r="F1552" s="326">
        <v>6883</v>
      </c>
      <c r="G1552" s="345">
        <v>45624</v>
      </c>
      <c r="H1552" s="329">
        <v>41772024</v>
      </c>
      <c r="I1552" s="329" t="s">
        <v>1828</v>
      </c>
      <c r="J1552" s="329">
        <v>57002</v>
      </c>
      <c r="K1552" s="329" t="s">
        <v>1704</v>
      </c>
      <c r="L1552" s="329" t="s">
        <v>1705</v>
      </c>
      <c r="M1552" s="330">
        <v>272595987</v>
      </c>
      <c r="N1552" s="330">
        <v>0</v>
      </c>
      <c r="O1552" s="327"/>
      <c r="P1552" s="348">
        <v>272595987</v>
      </c>
      <c r="Q1552" s="331"/>
      <c r="R1552" s="349">
        <v>547</v>
      </c>
      <c r="S1552" s="332">
        <v>242</v>
      </c>
      <c r="T1552" s="329" t="s">
        <v>46</v>
      </c>
      <c r="U1552" s="333">
        <v>1905054</v>
      </c>
      <c r="V1552" s="339">
        <f>VALUE(LEFT(RIGHT(RP_2024[[#This Row],[IMPUTACION PRESUPUESTAL]],6),3))</f>
        <v>103</v>
      </c>
      <c r="W1552" s="333" t="s">
        <v>45</v>
      </c>
      <c r="X1552" s="333">
        <f>VALUE(LEFT(RP_2024[[#This Row],[Actividad]],SEARCH(".",RP_2024[[#This Row],[Actividad]],1)-1))</f>
        <v>3</v>
      </c>
      <c r="Y1552" s="333">
        <v>12</v>
      </c>
      <c r="Z1552" s="334" t="s">
        <v>3272</v>
      </c>
      <c r="AA1552" s="333" t="s">
        <v>1588</v>
      </c>
      <c r="AB1552" s="333" t="e">
        <v>#N/A</v>
      </c>
      <c r="AC1552" s="333" t="e">
        <v>#N/A</v>
      </c>
    </row>
    <row r="1553" spans="1:29">
      <c r="A1553" s="326">
        <v>6174</v>
      </c>
      <c r="B1553" s="345">
        <v>45628</v>
      </c>
      <c r="C1553" s="328" t="s">
        <v>1842</v>
      </c>
      <c r="D1553" s="328" t="s">
        <v>3275</v>
      </c>
      <c r="E1553" s="326" t="s">
        <v>1582</v>
      </c>
      <c r="F1553" s="326">
        <v>6883</v>
      </c>
      <c r="G1553" s="345">
        <v>45624</v>
      </c>
      <c r="H1553" s="329">
        <v>41772024</v>
      </c>
      <c r="I1553" s="329" t="s">
        <v>1828</v>
      </c>
      <c r="J1553" s="329">
        <v>57002</v>
      </c>
      <c r="K1553" s="329" t="s">
        <v>1704</v>
      </c>
      <c r="L1553" s="339" t="s">
        <v>1832</v>
      </c>
      <c r="M1553" s="330">
        <v>36554978</v>
      </c>
      <c r="N1553" s="330">
        <v>0</v>
      </c>
      <c r="O1553" s="327"/>
      <c r="P1553" s="348">
        <v>36554978</v>
      </c>
      <c r="Q1553" s="331"/>
      <c r="R1553" s="349">
        <v>547</v>
      </c>
      <c r="S1553" s="332">
        <v>242</v>
      </c>
      <c r="T1553" s="329" t="s">
        <v>46</v>
      </c>
      <c r="U1553" s="333">
        <v>1905054</v>
      </c>
      <c r="V1553" s="339">
        <f>VALUE(LEFT(RIGHT(RP_2024[[#This Row],[IMPUTACION PRESUPUESTAL]],6),3))</f>
        <v>103</v>
      </c>
      <c r="W1553" s="333" t="s">
        <v>44</v>
      </c>
      <c r="X1553" s="333">
        <f>VALUE(LEFT(RP_2024[[#This Row],[Actividad]],SEARCH(".",RP_2024[[#This Row],[Actividad]],1)-1))</f>
        <v>3</v>
      </c>
      <c r="Y1553" s="333">
        <v>12</v>
      </c>
      <c r="Z1553" s="334" t="s">
        <v>3272</v>
      </c>
      <c r="AA1553" s="333" t="s">
        <v>1588</v>
      </c>
      <c r="AB1553" s="333" t="e">
        <v>#N/A</v>
      </c>
      <c r="AC1553" s="333" t="e">
        <v>#N/A</v>
      </c>
    </row>
    <row r="1554" spans="1:29">
      <c r="A1554" s="336">
        <v>6174</v>
      </c>
      <c r="B1554" s="346">
        <v>45628</v>
      </c>
      <c r="C1554" s="338" t="s">
        <v>1842</v>
      </c>
      <c r="D1554" s="338" t="s">
        <v>3275</v>
      </c>
      <c r="E1554" s="336" t="s">
        <v>1582</v>
      </c>
      <c r="F1554" s="336">
        <v>6883</v>
      </c>
      <c r="G1554" s="346">
        <v>45624</v>
      </c>
      <c r="H1554" s="339">
        <v>41772024</v>
      </c>
      <c r="I1554" s="339" t="s">
        <v>1828</v>
      </c>
      <c r="J1554" s="339">
        <v>12013</v>
      </c>
      <c r="K1554" s="339" t="s">
        <v>1704</v>
      </c>
      <c r="L1554" s="339" t="s">
        <v>1832</v>
      </c>
      <c r="M1554" s="340">
        <v>331740592</v>
      </c>
      <c r="N1554" s="340">
        <v>0</v>
      </c>
      <c r="O1554" s="337"/>
      <c r="P1554" s="350">
        <v>331740592</v>
      </c>
      <c r="Q1554" s="341"/>
      <c r="R1554" s="349">
        <v>547</v>
      </c>
      <c r="S1554" s="342">
        <v>242</v>
      </c>
      <c r="T1554" s="339" t="s">
        <v>46</v>
      </c>
      <c r="U1554" s="335">
        <v>1905054</v>
      </c>
      <c r="V1554" s="339">
        <f>VALUE(LEFT(RIGHT(RP_2024[[#This Row],[IMPUTACION PRESUPUESTAL]],6),3))</f>
        <v>103</v>
      </c>
      <c r="W1554" s="333" t="s">
        <v>44</v>
      </c>
      <c r="X1554" s="333">
        <f>VALUE(LEFT(RP_2024[[#This Row],[Actividad]],SEARCH(".",RP_2024[[#This Row],[Actividad]],1)-1))</f>
        <v>3</v>
      </c>
      <c r="Y1554" s="335">
        <v>12</v>
      </c>
      <c r="Z1554" s="334" t="s">
        <v>3272</v>
      </c>
      <c r="AA1554" s="335" t="s">
        <v>1589</v>
      </c>
      <c r="AB1554" s="335" t="e">
        <v>#N/A</v>
      </c>
      <c r="AC1554" s="335" t="e">
        <v>#N/A</v>
      </c>
    </row>
  </sheetData>
  <conditionalFormatting sqref="W3:X1554">
    <cfRule type="containsText" dxfId="104" priority="1" operator="containsText" text=";">
      <formula>NOT(ISERROR(SEARCH(";",W3)))</formula>
    </cfRule>
  </conditionalFormatting>
  <dataValidations count="1">
    <dataValidation type="list" allowBlank="1" showInputMessage="1" showErrorMessage="1" sqref="L3:L1554" xr:uid="{94752A27-BFE3-42AF-B82C-5344763FBE9A}">
      <formula1>CodFuente</formula1>
    </dataValidation>
  </dataValidations>
  <pageMargins left="0.7" right="0.7" top="0.75" bottom="0.75" header="0.3" footer="0.3"/>
  <pageSetup orientation="portrait" horizontalDpi="4294967294" verticalDpi="4294967294"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3" tint="0.249977111117893"/>
  </sheetPr>
  <dimension ref="A1:G40"/>
  <sheetViews>
    <sheetView showGridLines="0" topLeftCell="A18" zoomScale="130" zoomScaleNormal="130" workbookViewId="0"/>
  </sheetViews>
  <sheetFormatPr baseColWidth="10" defaultColWidth="0" defaultRowHeight="12"/>
  <cols>
    <col min="1" max="1" width="3.140625" style="101" customWidth="1"/>
    <col min="2" max="2" width="26.140625" style="101" customWidth="1"/>
    <col min="3" max="3" width="9.140625" style="101" customWidth="1"/>
    <col min="4" max="4" width="72.85546875" style="102" customWidth="1"/>
    <col min="5" max="5" width="12" style="101" customWidth="1"/>
    <col min="6" max="6" width="24.7109375" style="101" customWidth="1"/>
    <col min="7" max="7" width="4.140625" style="101" customWidth="1"/>
    <col min="8" max="16384" width="12" style="101" hidden="1"/>
  </cols>
  <sheetData>
    <row r="1" spans="2:6" ht="118.5" customHeight="1"/>
    <row r="2" spans="2:6" ht="12.75" customHeight="1" thickBot="1"/>
    <row r="3" spans="2:6" ht="33.75" customHeight="1">
      <c r="B3" s="290" t="s">
        <v>0</v>
      </c>
      <c r="C3" s="109">
        <v>8141</v>
      </c>
      <c r="D3" s="687" t="s">
        <v>426</v>
      </c>
      <c r="E3" s="687"/>
      <c r="F3" s="688"/>
    </row>
    <row r="4" spans="2:6" ht="21.75" customHeight="1">
      <c r="B4" s="108" t="s">
        <v>1</v>
      </c>
      <c r="C4" s="112">
        <v>7</v>
      </c>
      <c r="D4" s="111" t="s">
        <v>2</v>
      </c>
      <c r="E4" s="110" t="s">
        <v>3</v>
      </c>
      <c r="F4" s="113">
        <v>2024110010242</v>
      </c>
    </row>
    <row r="5" spans="2:6" ht="15.95" customHeight="1">
      <c r="B5" s="689" t="s">
        <v>4</v>
      </c>
      <c r="C5" s="104">
        <v>1</v>
      </c>
      <c r="D5" s="105" t="s">
        <v>243</v>
      </c>
      <c r="E5" s="106"/>
      <c r="F5" s="107"/>
    </row>
    <row r="6" spans="2:6" ht="15.95" customHeight="1">
      <c r="B6" s="690"/>
      <c r="C6" s="291">
        <v>2</v>
      </c>
      <c r="D6" s="292" t="s">
        <v>259</v>
      </c>
      <c r="E6" s="102"/>
      <c r="F6" s="293"/>
    </row>
    <row r="7" spans="2:6" ht="15.95" customHeight="1">
      <c r="B7" s="690"/>
      <c r="C7" s="291">
        <v>3</v>
      </c>
      <c r="D7" s="292" t="s">
        <v>275</v>
      </c>
      <c r="E7" s="102"/>
      <c r="F7" s="293"/>
    </row>
    <row r="8" spans="2:6" ht="15.95" customHeight="1">
      <c r="B8" s="691"/>
      <c r="C8" s="294">
        <v>4</v>
      </c>
      <c r="D8" s="295" t="s">
        <v>291</v>
      </c>
      <c r="E8" s="296"/>
      <c r="F8" s="297"/>
    </row>
    <row r="9" spans="2:6" ht="15.95" customHeight="1">
      <c r="B9" s="689" t="s">
        <v>5</v>
      </c>
      <c r="C9" s="104">
        <v>2</v>
      </c>
      <c r="D9" s="105" t="s">
        <v>267</v>
      </c>
      <c r="E9" s="106"/>
      <c r="F9" s="107"/>
    </row>
    <row r="10" spans="2:6" ht="15.95" customHeight="1">
      <c r="B10" s="690"/>
      <c r="C10" s="291">
        <v>3</v>
      </c>
      <c r="D10" s="292" t="s">
        <v>283</v>
      </c>
      <c r="E10" s="102"/>
      <c r="F10" s="293"/>
    </row>
    <row r="11" spans="2:6" ht="15.95" customHeight="1">
      <c r="B11" s="690"/>
      <c r="C11" s="291">
        <v>5</v>
      </c>
      <c r="D11" s="292" t="s">
        <v>315</v>
      </c>
      <c r="E11" s="102"/>
      <c r="F11" s="293"/>
    </row>
    <row r="12" spans="2:6" ht="15.95" customHeight="1">
      <c r="B12" s="690"/>
      <c r="C12" s="291">
        <v>8</v>
      </c>
      <c r="D12" s="292" t="s">
        <v>359</v>
      </c>
      <c r="E12" s="102"/>
      <c r="F12" s="293"/>
    </row>
    <row r="13" spans="2:6" ht="15.95" customHeight="1">
      <c r="B13" s="690"/>
      <c r="C13" s="291">
        <v>10</v>
      </c>
      <c r="D13" s="292" t="s">
        <v>382</v>
      </c>
      <c r="E13" s="102"/>
      <c r="F13" s="293"/>
    </row>
    <row r="14" spans="2:6" ht="15.95" customHeight="1">
      <c r="B14" s="691"/>
      <c r="C14" s="294">
        <v>16</v>
      </c>
      <c r="D14" s="295" t="s">
        <v>458</v>
      </c>
      <c r="E14" s="296"/>
      <c r="F14" s="297"/>
    </row>
    <row r="15" spans="2:6" ht="15.95" customHeight="1">
      <c r="B15" s="689" t="s">
        <v>6</v>
      </c>
      <c r="C15" s="103" t="s">
        <v>43</v>
      </c>
      <c r="D15" s="295" t="s">
        <v>361</v>
      </c>
      <c r="E15" s="296"/>
      <c r="F15" s="297"/>
    </row>
    <row r="16" spans="2:6" ht="15.95" customHeight="1">
      <c r="B16" s="690"/>
      <c r="C16" s="103" t="s">
        <v>311</v>
      </c>
      <c r="D16" s="295" t="s">
        <v>372</v>
      </c>
      <c r="E16" s="296"/>
      <c r="F16" s="297"/>
    </row>
    <row r="17" spans="2:6" ht="15.95" customHeight="1">
      <c r="B17" s="690"/>
      <c r="C17" s="103" t="s">
        <v>44</v>
      </c>
      <c r="D17" s="295" t="s">
        <v>460</v>
      </c>
      <c r="E17" s="296"/>
      <c r="F17" s="297"/>
    </row>
    <row r="18" spans="2:6" ht="15.95" customHeight="1">
      <c r="B18" s="690"/>
      <c r="C18" s="103" t="s">
        <v>45</v>
      </c>
      <c r="D18" s="295" t="s">
        <v>471</v>
      </c>
      <c r="E18" s="296"/>
      <c r="F18" s="297"/>
    </row>
    <row r="19" spans="2:6" ht="15.95" customHeight="1">
      <c r="B19" s="690"/>
      <c r="C19" s="103" t="s">
        <v>378</v>
      </c>
      <c r="D19" s="295" t="s">
        <v>480</v>
      </c>
      <c r="E19" s="296"/>
      <c r="F19" s="297"/>
    </row>
    <row r="20" spans="2:6" ht="15.95" customHeight="1">
      <c r="B20" s="690"/>
      <c r="C20" s="103" t="s">
        <v>391</v>
      </c>
      <c r="D20" s="295" t="s">
        <v>488</v>
      </c>
      <c r="E20" s="296"/>
      <c r="F20" s="297"/>
    </row>
    <row r="21" spans="2:6" ht="15.95" customHeight="1">
      <c r="B21" s="690"/>
      <c r="C21" s="103" t="s">
        <v>495</v>
      </c>
      <c r="D21" s="295" t="s">
        <v>496</v>
      </c>
      <c r="E21" s="296"/>
      <c r="F21" s="297"/>
    </row>
    <row r="22" spans="2:6" ht="15.95" customHeight="1">
      <c r="B22" s="690"/>
      <c r="C22" s="103" t="s">
        <v>512</v>
      </c>
      <c r="D22" s="295" t="s">
        <v>513</v>
      </c>
      <c r="E22" s="296"/>
      <c r="F22" s="297"/>
    </row>
    <row r="23" spans="2:6" ht="15.95" customHeight="1">
      <c r="B23" s="690"/>
      <c r="C23" s="103" t="s">
        <v>7</v>
      </c>
      <c r="D23" s="295" t="s">
        <v>520</v>
      </c>
      <c r="E23" s="296"/>
      <c r="F23" s="297"/>
    </row>
    <row r="24" spans="2:6" ht="15.95" customHeight="1">
      <c r="B24" s="690"/>
      <c r="C24" s="103" t="s">
        <v>527</v>
      </c>
      <c r="D24" s="295" t="s">
        <v>528</v>
      </c>
      <c r="E24" s="296"/>
      <c r="F24" s="297"/>
    </row>
    <row r="25" spans="2:6" ht="15.95" customHeight="1">
      <c r="B25" s="690"/>
      <c r="C25" s="103" t="s">
        <v>543</v>
      </c>
      <c r="D25" s="295" t="s">
        <v>544</v>
      </c>
      <c r="E25" s="296"/>
      <c r="F25" s="297"/>
    </row>
    <row r="26" spans="2:6" ht="15.95" customHeight="1">
      <c r="B26" s="690"/>
      <c r="C26" s="103" t="s">
        <v>555</v>
      </c>
      <c r="D26" s="295" t="s">
        <v>556</v>
      </c>
      <c r="E26" s="296"/>
      <c r="F26" s="297"/>
    </row>
    <row r="27" spans="2:6" ht="15.95" customHeight="1">
      <c r="B27" s="690"/>
      <c r="C27" s="103" t="s">
        <v>477</v>
      </c>
      <c r="D27" s="295" t="s">
        <v>620</v>
      </c>
      <c r="E27" s="296"/>
      <c r="F27" s="297"/>
    </row>
    <row r="28" spans="2:6" ht="15.95" customHeight="1">
      <c r="B28" s="690"/>
      <c r="C28" s="103" t="s">
        <v>653</v>
      </c>
      <c r="D28" s="295" t="s">
        <v>654</v>
      </c>
      <c r="E28" s="296"/>
      <c r="F28" s="297"/>
    </row>
    <row r="29" spans="2:6" ht="15.95" customHeight="1">
      <c r="B29" s="690"/>
      <c r="C29" s="103" t="s">
        <v>748</v>
      </c>
      <c r="D29" s="295" t="s">
        <v>749</v>
      </c>
      <c r="E29" s="296"/>
      <c r="F29" s="297"/>
    </row>
    <row r="30" spans="2:6" ht="15.95" customHeight="1">
      <c r="B30" s="690"/>
      <c r="C30" s="103" t="s">
        <v>815</v>
      </c>
      <c r="D30" s="295" t="s">
        <v>816</v>
      </c>
      <c r="E30" s="296"/>
      <c r="F30" s="297"/>
    </row>
    <row r="31" spans="2:6" ht="15.95" customHeight="1">
      <c r="B31" s="690"/>
      <c r="C31" s="103" t="s">
        <v>840</v>
      </c>
      <c r="D31" s="295" t="s">
        <v>841</v>
      </c>
      <c r="E31" s="296"/>
      <c r="F31" s="297"/>
    </row>
    <row r="32" spans="2:6" ht="15.95" customHeight="1">
      <c r="B32" s="690"/>
      <c r="C32" s="103" t="s">
        <v>1104</v>
      </c>
      <c r="D32" s="295" t="s">
        <v>1105</v>
      </c>
      <c r="E32" s="296"/>
      <c r="F32" s="297"/>
    </row>
    <row r="33" spans="2:6" ht="15.95" customHeight="1">
      <c r="B33" s="691"/>
      <c r="C33" s="103" t="s">
        <v>1125</v>
      </c>
      <c r="D33" s="295" t="s">
        <v>1126</v>
      </c>
      <c r="E33" s="296"/>
      <c r="F33" s="297"/>
    </row>
    <row r="34" spans="2:6" ht="15.95" customHeight="1">
      <c r="B34" s="689" t="s">
        <v>1291</v>
      </c>
      <c r="C34" s="104">
        <v>2</v>
      </c>
      <c r="D34" s="105" t="s">
        <v>256</v>
      </c>
      <c r="E34" s="106"/>
      <c r="F34" s="107"/>
    </row>
    <row r="35" spans="2:6" ht="15.95" customHeight="1">
      <c r="B35" s="690"/>
      <c r="C35" s="291">
        <v>6</v>
      </c>
      <c r="D35" s="292" t="s">
        <v>321</v>
      </c>
      <c r="E35" s="102"/>
      <c r="F35" s="293"/>
    </row>
    <row r="36" spans="2:6" ht="15.95" customHeight="1">
      <c r="B36" s="690"/>
      <c r="C36" s="291">
        <v>10</v>
      </c>
      <c r="D36" s="292" t="s">
        <v>375</v>
      </c>
      <c r="E36" s="102"/>
      <c r="F36" s="293"/>
    </row>
    <row r="37" spans="2:6" ht="15.95" customHeight="1" thickBot="1">
      <c r="B37" s="692"/>
      <c r="C37" s="298">
        <v>30</v>
      </c>
      <c r="D37" s="299" t="s">
        <v>563</v>
      </c>
      <c r="E37" s="300"/>
      <c r="F37" s="301"/>
    </row>
    <row r="38" spans="2:6" ht="21.75" customHeight="1"/>
    <row r="39" spans="2:6" ht="21.75" customHeight="1"/>
    <row r="40" spans="2:6" ht="21.75" customHeight="1"/>
  </sheetData>
  <mergeCells count="5">
    <mergeCell ref="D3:F3"/>
    <mergeCell ref="B5:B8"/>
    <mergeCell ref="B9:B14"/>
    <mergeCell ref="B15:B33"/>
    <mergeCell ref="B34:B37"/>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8AF527-24F2-4822-ABC7-AF99681D939E}">
  <dimension ref="A1:Q100"/>
  <sheetViews>
    <sheetView topLeftCell="H46" workbookViewId="0">
      <selection activeCell="A3" sqref="A3"/>
    </sheetView>
  </sheetViews>
  <sheetFormatPr baseColWidth="10" defaultRowHeight="12"/>
  <cols>
    <col min="1" max="1" width="12.7109375" bestFit="1" customWidth="1"/>
    <col min="2" max="2" width="19.7109375" bestFit="1" customWidth="1"/>
    <col min="3" max="3" width="23.7109375" bestFit="1" customWidth="1"/>
    <col min="4" max="4" width="15" bestFit="1" customWidth="1"/>
    <col min="5" max="5" width="14.140625" customWidth="1"/>
    <col min="6" max="6" width="30.140625" bestFit="1" customWidth="1"/>
    <col min="7" max="7" width="31" bestFit="1" customWidth="1"/>
    <col min="8" max="8" width="37.140625" bestFit="1" customWidth="1"/>
    <col min="9" max="9" width="29.140625" bestFit="1" customWidth="1"/>
    <col min="10" max="10" width="29.140625" customWidth="1"/>
    <col min="11" max="11" width="18.7109375" customWidth="1"/>
    <col min="12" max="12" width="15.140625" bestFit="1" customWidth="1"/>
    <col min="13" max="13" width="12.7109375" bestFit="1" customWidth="1"/>
    <col min="15" max="15" width="15.140625" bestFit="1" customWidth="1"/>
    <col min="17" max="17" width="12.7109375" bestFit="1" customWidth="1"/>
  </cols>
  <sheetData>
    <row r="1" spans="1:17">
      <c r="F1" s="370" t="s">
        <v>3466</v>
      </c>
      <c r="G1" t="s">
        <v>3467</v>
      </c>
    </row>
    <row r="2" spans="1:17">
      <c r="F2" s="370" t="s">
        <v>3518</v>
      </c>
      <c r="G2" s="400">
        <v>1</v>
      </c>
    </row>
    <row r="3" spans="1:17">
      <c r="A3" s="370" t="s">
        <v>23</v>
      </c>
      <c r="B3" t="s">
        <v>3519</v>
      </c>
      <c r="C3" t="s">
        <v>3520</v>
      </c>
      <c r="D3" t="s">
        <v>3521</v>
      </c>
      <c r="E3" s="370"/>
    </row>
    <row r="4" spans="1:17">
      <c r="A4" s="620">
        <v>0</v>
      </c>
      <c r="B4" s="619">
        <v>0</v>
      </c>
      <c r="C4" s="619">
        <v>0</v>
      </c>
      <c r="D4" s="619">
        <v>0</v>
      </c>
      <c r="E4" s="619"/>
      <c r="F4" s="370" t="s">
        <v>3282</v>
      </c>
      <c r="G4" t="s">
        <v>3468</v>
      </c>
      <c r="H4" t="s">
        <v>3516</v>
      </c>
      <c r="I4" t="s">
        <v>3517</v>
      </c>
    </row>
    <row r="5" spans="1:17">
      <c r="A5" s="620">
        <v>1</v>
      </c>
      <c r="B5" s="619">
        <v>3047866227</v>
      </c>
      <c r="C5" s="619">
        <v>1218994015</v>
      </c>
      <c r="D5" s="619">
        <v>520628984</v>
      </c>
      <c r="E5" s="619"/>
      <c r="F5" s="400" t="s">
        <v>3469</v>
      </c>
      <c r="G5" s="621">
        <v>3047866227</v>
      </c>
      <c r="H5" s="621">
        <v>1218994015</v>
      </c>
      <c r="I5" s="621">
        <v>520628984</v>
      </c>
      <c r="J5" s="621"/>
      <c r="K5" s="621">
        <f t="shared" ref="K5:K36" si="0">SUMIFS($B$4:$B$100,$A$4:$A$100,F5)</f>
        <v>3047866227</v>
      </c>
      <c r="L5" s="621">
        <f t="shared" ref="L5:L36" si="1">SUMIFS($C$4:$C$100,$A$4:$A$100,F5)</f>
        <v>1218994015</v>
      </c>
      <c r="M5" s="621">
        <f t="shared" ref="M5:M36" si="2">SUMIFS($D$4:$D$100,$A$4:$A$100,F5)</f>
        <v>520628984</v>
      </c>
      <c r="O5" s="621">
        <f t="shared" ref="O5:O52" si="3">+G5-K5</f>
        <v>0</v>
      </c>
      <c r="P5" s="621">
        <f t="shared" ref="P5:P52" si="4">+H5-L5</f>
        <v>0</v>
      </c>
      <c r="Q5" s="621">
        <f t="shared" ref="Q5:Q52" si="5">+I5-M5</f>
        <v>0</v>
      </c>
    </row>
    <row r="6" spans="1:17">
      <c r="A6" s="620">
        <v>3</v>
      </c>
      <c r="B6" s="619">
        <v>1851882693</v>
      </c>
      <c r="C6" s="619">
        <v>1234792112</v>
      </c>
      <c r="D6" s="619">
        <v>527376473</v>
      </c>
      <c r="E6" s="619"/>
      <c r="F6" s="400" t="s">
        <v>3470</v>
      </c>
      <c r="G6" s="621">
        <v>1851882693</v>
      </c>
      <c r="H6" s="621">
        <v>1234792112</v>
      </c>
      <c r="I6" s="621">
        <v>527376473</v>
      </c>
      <c r="J6" s="621"/>
      <c r="K6" s="621">
        <f t="shared" si="0"/>
        <v>1851882693</v>
      </c>
      <c r="L6" s="621">
        <f t="shared" si="1"/>
        <v>1234792112</v>
      </c>
      <c r="M6" s="621">
        <f t="shared" si="2"/>
        <v>527376473</v>
      </c>
      <c r="O6" s="621">
        <f t="shared" si="3"/>
        <v>0</v>
      </c>
      <c r="P6" s="621">
        <f t="shared" si="4"/>
        <v>0</v>
      </c>
      <c r="Q6" s="621">
        <f t="shared" si="5"/>
        <v>0</v>
      </c>
    </row>
    <row r="7" spans="1:17">
      <c r="A7" s="620">
        <v>89</v>
      </c>
      <c r="B7" s="619">
        <v>0</v>
      </c>
      <c r="C7" s="619">
        <v>0</v>
      </c>
      <c r="D7" s="619">
        <v>0</v>
      </c>
      <c r="E7" s="619"/>
      <c r="F7" s="400" t="s">
        <v>3471</v>
      </c>
      <c r="G7" s="621">
        <v>52638796498</v>
      </c>
      <c r="H7" s="621">
        <v>32123717777</v>
      </c>
      <c r="I7" s="621">
        <v>13720633248</v>
      </c>
      <c r="J7" s="621"/>
      <c r="K7" s="621">
        <f t="shared" si="0"/>
        <v>52638796498</v>
      </c>
      <c r="L7" s="621">
        <f t="shared" si="1"/>
        <v>32123717777</v>
      </c>
      <c r="M7" s="621">
        <f t="shared" si="2"/>
        <v>13720633248</v>
      </c>
      <c r="O7" s="621">
        <f t="shared" si="3"/>
        <v>0</v>
      </c>
      <c r="P7" s="621">
        <f t="shared" si="4"/>
        <v>0</v>
      </c>
      <c r="Q7" s="621">
        <f t="shared" si="5"/>
        <v>0</v>
      </c>
    </row>
    <row r="8" spans="1:17">
      <c r="A8" s="620">
        <v>91</v>
      </c>
      <c r="B8" s="619">
        <v>0</v>
      </c>
      <c r="C8" s="619">
        <v>0</v>
      </c>
      <c r="D8" s="619">
        <v>0</v>
      </c>
      <c r="E8" s="619"/>
      <c r="F8" s="400" t="s">
        <v>3472</v>
      </c>
      <c r="G8" s="621">
        <v>8856419158</v>
      </c>
      <c r="H8" s="621">
        <v>582872560</v>
      </c>
      <c r="I8" s="621">
        <v>248857889</v>
      </c>
      <c r="J8" s="621"/>
      <c r="K8" s="621">
        <f t="shared" si="0"/>
        <v>8856419158</v>
      </c>
      <c r="L8" s="621">
        <f t="shared" si="1"/>
        <v>582872560</v>
      </c>
      <c r="M8" s="621">
        <f t="shared" si="2"/>
        <v>248857889</v>
      </c>
      <c r="O8" s="621">
        <f t="shared" si="3"/>
        <v>0</v>
      </c>
      <c r="P8" s="621">
        <f t="shared" si="4"/>
        <v>0</v>
      </c>
      <c r="Q8" s="621">
        <f t="shared" si="5"/>
        <v>0</v>
      </c>
    </row>
    <row r="9" spans="1:17">
      <c r="A9" s="620">
        <v>95</v>
      </c>
      <c r="B9" s="619">
        <v>0</v>
      </c>
      <c r="C9" s="619">
        <v>0</v>
      </c>
      <c r="D9" s="619">
        <v>0</v>
      </c>
      <c r="E9" s="619"/>
      <c r="F9" s="400" t="s">
        <v>3473</v>
      </c>
      <c r="G9" s="621">
        <v>0</v>
      </c>
      <c r="H9" s="621">
        <v>0</v>
      </c>
      <c r="I9" s="621">
        <v>0</v>
      </c>
      <c r="J9" s="621"/>
      <c r="K9" s="621">
        <f t="shared" si="0"/>
        <v>0</v>
      </c>
      <c r="L9" s="621">
        <f t="shared" si="1"/>
        <v>0</v>
      </c>
      <c r="M9" s="621">
        <f t="shared" si="2"/>
        <v>0</v>
      </c>
      <c r="O9" s="621">
        <f t="shared" si="3"/>
        <v>0</v>
      </c>
      <c r="P9" s="621">
        <f t="shared" si="4"/>
        <v>0</v>
      </c>
      <c r="Q9" s="621">
        <f t="shared" si="5"/>
        <v>0</v>
      </c>
    </row>
    <row r="10" spans="1:17">
      <c r="A10" s="620">
        <v>97</v>
      </c>
      <c r="B10" s="619">
        <v>52638796498</v>
      </c>
      <c r="C10" s="619">
        <v>32123717777</v>
      </c>
      <c r="D10" s="619">
        <v>13720633248</v>
      </c>
      <c r="E10" s="619"/>
      <c r="F10" s="400" t="s">
        <v>3474</v>
      </c>
      <c r="G10" s="621">
        <v>14650502306</v>
      </c>
      <c r="H10" s="621">
        <v>4361248106</v>
      </c>
      <c r="I10" s="621">
        <v>1862524269</v>
      </c>
      <c r="J10" s="621"/>
      <c r="K10" s="621">
        <f t="shared" si="0"/>
        <v>14650502306</v>
      </c>
      <c r="L10" s="621">
        <f t="shared" si="1"/>
        <v>4361248106</v>
      </c>
      <c r="M10" s="621">
        <f t="shared" si="2"/>
        <v>1862524269</v>
      </c>
      <c r="O10" s="621">
        <f t="shared" si="3"/>
        <v>0</v>
      </c>
      <c r="P10" s="621">
        <f t="shared" si="4"/>
        <v>0</v>
      </c>
      <c r="Q10" s="621">
        <f t="shared" si="5"/>
        <v>0</v>
      </c>
    </row>
    <row r="11" spans="1:17">
      <c r="A11" s="620">
        <v>102</v>
      </c>
      <c r="B11" s="619">
        <v>0</v>
      </c>
      <c r="C11" s="619">
        <v>0</v>
      </c>
      <c r="D11" s="619">
        <v>0</v>
      </c>
      <c r="E11" s="619"/>
      <c r="F11" s="400" t="s">
        <v>3475</v>
      </c>
      <c r="G11" s="621">
        <v>775581701</v>
      </c>
      <c r="H11" s="621">
        <v>510870209</v>
      </c>
      <c r="I11" s="621">
        <v>218167224</v>
      </c>
      <c r="J11" s="621"/>
      <c r="K11" s="621">
        <f t="shared" si="0"/>
        <v>775581701</v>
      </c>
      <c r="L11" s="621">
        <f t="shared" si="1"/>
        <v>510870209</v>
      </c>
      <c r="M11" s="621">
        <f t="shared" si="2"/>
        <v>218167224</v>
      </c>
      <c r="O11" s="621">
        <f t="shared" si="3"/>
        <v>0</v>
      </c>
      <c r="P11" s="621">
        <f t="shared" si="4"/>
        <v>0</v>
      </c>
      <c r="Q11" s="621">
        <f t="shared" si="5"/>
        <v>0</v>
      </c>
    </row>
    <row r="12" spans="1:17">
      <c r="A12" s="620">
        <v>103</v>
      </c>
      <c r="B12" s="619">
        <v>8856419158</v>
      </c>
      <c r="C12" s="619">
        <v>582872560</v>
      </c>
      <c r="D12" s="619">
        <v>248857889</v>
      </c>
      <c r="E12" s="619"/>
      <c r="F12" s="400" t="s">
        <v>3476</v>
      </c>
      <c r="G12" s="621">
        <v>747265963</v>
      </c>
      <c r="H12" s="621">
        <v>471673916</v>
      </c>
      <c r="I12" s="621">
        <v>201449342</v>
      </c>
      <c r="J12" s="621"/>
      <c r="K12" s="621">
        <f t="shared" si="0"/>
        <v>747265963</v>
      </c>
      <c r="L12" s="621">
        <f t="shared" si="1"/>
        <v>471673916</v>
      </c>
      <c r="M12" s="621">
        <f t="shared" si="2"/>
        <v>201449342</v>
      </c>
      <c r="O12" s="621">
        <f t="shared" si="3"/>
        <v>0</v>
      </c>
      <c r="P12" s="621">
        <f t="shared" si="4"/>
        <v>0</v>
      </c>
      <c r="Q12" s="621">
        <f t="shared" si="5"/>
        <v>0</v>
      </c>
    </row>
    <row r="13" spans="1:17">
      <c r="A13" s="620">
        <v>104</v>
      </c>
      <c r="B13" s="619">
        <v>0</v>
      </c>
      <c r="C13" s="619">
        <v>0</v>
      </c>
      <c r="D13" s="619">
        <v>0</v>
      </c>
      <c r="E13" s="619"/>
      <c r="F13" s="400" t="s">
        <v>3477</v>
      </c>
      <c r="G13" s="621">
        <v>0</v>
      </c>
      <c r="H13" s="621">
        <v>0</v>
      </c>
      <c r="I13" s="621">
        <v>0</v>
      </c>
      <c r="K13" s="621">
        <f t="shared" si="0"/>
        <v>0</v>
      </c>
      <c r="L13" s="621">
        <f t="shared" si="1"/>
        <v>0</v>
      </c>
      <c r="M13" s="621">
        <f t="shared" si="2"/>
        <v>0</v>
      </c>
      <c r="O13" s="621">
        <f t="shared" si="3"/>
        <v>0</v>
      </c>
      <c r="P13" s="621">
        <f t="shared" si="4"/>
        <v>0</v>
      </c>
      <c r="Q13" s="621">
        <f t="shared" si="5"/>
        <v>0</v>
      </c>
    </row>
    <row r="14" spans="1:17">
      <c r="A14" s="620">
        <v>105</v>
      </c>
      <c r="B14" s="619">
        <v>14650502306</v>
      </c>
      <c r="C14" s="619">
        <v>4361248106</v>
      </c>
      <c r="D14" s="619">
        <v>1862524269</v>
      </c>
      <c r="E14" s="619"/>
      <c r="F14" s="400" t="s">
        <v>3478</v>
      </c>
      <c r="G14" s="621">
        <v>548172111</v>
      </c>
      <c r="H14" s="621">
        <v>336996901</v>
      </c>
      <c r="I14" s="621">
        <v>143930215</v>
      </c>
      <c r="K14" s="621">
        <f t="shared" si="0"/>
        <v>548172111</v>
      </c>
      <c r="L14" s="621">
        <f t="shared" si="1"/>
        <v>336996901</v>
      </c>
      <c r="M14" s="621">
        <f t="shared" si="2"/>
        <v>143930215</v>
      </c>
      <c r="O14" s="621">
        <f t="shared" si="3"/>
        <v>0</v>
      </c>
      <c r="P14" s="621">
        <f t="shared" si="4"/>
        <v>0</v>
      </c>
      <c r="Q14" s="621">
        <f t="shared" si="5"/>
        <v>0</v>
      </c>
    </row>
    <row r="15" spans="1:17">
      <c r="A15" s="620">
        <v>107</v>
      </c>
      <c r="B15" s="619">
        <v>775581701</v>
      </c>
      <c r="C15" s="619">
        <v>510870209</v>
      </c>
      <c r="D15" s="619">
        <v>218167224</v>
      </c>
      <c r="E15" s="619"/>
      <c r="F15" s="400" t="s">
        <v>3479</v>
      </c>
      <c r="G15" s="621">
        <v>350480474</v>
      </c>
      <c r="H15" s="621">
        <v>212266579</v>
      </c>
      <c r="I15" s="621">
        <v>90645153</v>
      </c>
      <c r="K15" s="621">
        <f t="shared" si="0"/>
        <v>350480474</v>
      </c>
      <c r="L15" s="621">
        <f t="shared" si="1"/>
        <v>212266579</v>
      </c>
      <c r="M15" s="621">
        <f t="shared" si="2"/>
        <v>90645153</v>
      </c>
      <c r="O15" s="621">
        <f t="shared" si="3"/>
        <v>0</v>
      </c>
      <c r="P15" s="621">
        <f t="shared" si="4"/>
        <v>0</v>
      </c>
      <c r="Q15" s="621">
        <f t="shared" si="5"/>
        <v>0</v>
      </c>
    </row>
    <row r="16" spans="1:17">
      <c r="A16" s="620">
        <v>108</v>
      </c>
      <c r="B16" s="619">
        <v>747265963</v>
      </c>
      <c r="C16" s="619">
        <v>471673916</v>
      </c>
      <c r="D16" s="619">
        <v>201449342</v>
      </c>
      <c r="E16" s="619"/>
      <c r="F16" s="400" t="s">
        <v>3480</v>
      </c>
      <c r="G16" s="621">
        <v>2623333496</v>
      </c>
      <c r="H16" s="621">
        <v>1728617134</v>
      </c>
      <c r="I16" s="621">
        <v>738361846</v>
      </c>
      <c r="K16" s="621">
        <f t="shared" si="0"/>
        <v>2623333496</v>
      </c>
      <c r="L16" s="621">
        <f t="shared" si="1"/>
        <v>1728617134</v>
      </c>
      <c r="M16" s="621">
        <f t="shared" si="2"/>
        <v>738361846</v>
      </c>
      <c r="O16" s="621">
        <f t="shared" si="3"/>
        <v>0</v>
      </c>
      <c r="P16" s="621">
        <f t="shared" si="4"/>
        <v>0</v>
      </c>
      <c r="Q16" s="621">
        <f t="shared" si="5"/>
        <v>0</v>
      </c>
    </row>
    <row r="17" spans="1:17">
      <c r="A17" s="620">
        <v>109</v>
      </c>
      <c r="B17" s="619">
        <v>0</v>
      </c>
      <c r="C17" s="619">
        <v>0</v>
      </c>
      <c r="D17" s="619">
        <v>0</v>
      </c>
      <c r="E17" s="619"/>
      <c r="F17" s="400" t="s">
        <v>3481</v>
      </c>
      <c r="G17" s="621">
        <v>995445308</v>
      </c>
      <c r="H17" s="621">
        <v>198996011</v>
      </c>
      <c r="I17" s="621">
        <v>84992576</v>
      </c>
      <c r="K17" s="621">
        <f t="shared" si="0"/>
        <v>995445308</v>
      </c>
      <c r="L17" s="621">
        <f t="shared" si="1"/>
        <v>198996011</v>
      </c>
      <c r="M17" s="621">
        <f t="shared" si="2"/>
        <v>84992576</v>
      </c>
      <c r="O17" s="621">
        <f t="shared" si="3"/>
        <v>0</v>
      </c>
      <c r="P17" s="621">
        <f t="shared" si="4"/>
        <v>0</v>
      </c>
      <c r="Q17" s="621">
        <f t="shared" si="5"/>
        <v>0</v>
      </c>
    </row>
    <row r="18" spans="1:17">
      <c r="A18" s="620">
        <v>110</v>
      </c>
      <c r="B18" s="619">
        <v>548172111</v>
      </c>
      <c r="C18" s="619">
        <v>336996901</v>
      </c>
      <c r="D18" s="619">
        <v>143930215</v>
      </c>
      <c r="E18" s="619"/>
      <c r="F18" s="400" t="s">
        <v>3482</v>
      </c>
      <c r="G18" s="621">
        <v>6644306560</v>
      </c>
      <c r="H18" s="621">
        <v>0</v>
      </c>
      <c r="I18" s="621">
        <v>0</v>
      </c>
      <c r="K18" s="621">
        <f t="shared" si="0"/>
        <v>6644306560</v>
      </c>
      <c r="L18" s="621">
        <f t="shared" si="1"/>
        <v>0</v>
      </c>
      <c r="M18" s="621">
        <f t="shared" si="2"/>
        <v>0</v>
      </c>
      <c r="O18" s="621">
        <f t="shared" si="3"/>
        <v>0</v>
      </c>
      <c r="P18" s="621">
        <f t="shared" si="4"/>
        <v>0</v>
      </c>
      <c r="Q18" s="621">
        <f t="shared" si="5"/>
        <v>0</v>
      </c>
    </row>
    <row r="19" spans="1:17">
      <c r="A19" s="620">
        <v>111</v>
      </c>
      <c r="B19" s="619">
        <v>350480474</v>
      </c>
      <c r="C19" s="619">
        <v>212266579</v>
      </c>
      <c r="D19" s="619">
        <v>90645153</v>
      </c>
      <c r="E19" s="619"/>
      <c r="F19" s="400" t="s">
        <v>3483</v>
      </c>
      <c r="G19" s="621">
        <v>115902359</v>
      </c>
      <c r="H19" s="621">
        <v>10303058</v>
      </c>
      <c r="I19" s="621">
        <v>4400317</v>
      </c>
      <c r="K19" s="621">
        <f t="shared" si="0"/>
        <v>115902359</v>
      </c>
      <c r="L19" s="621">
        <f t="shared" si="1"/>
        <v>10303058</v>
      </c>
      <c r="M19" s="621">
        <f t="shared" si="2"/>
        <v>4400317</v>
      </c>
      <c r="O19" s="621">
        <f t="shared" si="3"/>
        <v>0</v>
      </c>
      <c r="P19" s="621">
        <f t="shared" si="4"/>
        <v>0</v>
      </c>
      <c r="Q19" s="621">
        <f t="shared" si="5"/>
        <v>0</v>
      </c>
    </row>
    <row r="20" spans="1:17">
      <c r="A20" s="620">
        <v>113</v>
      </c>
      <c r="B20" s="619">
        <v>2623333496</v>
      </c>
      <c r="C20" s="619">
        <v>1728617134</v>
      </c>
      <c r="D20" s="619">
        <v>738361846</v>
      </c>
      <c r="E20" s="619"/>
      <c r="F20" s="400" t="s">
        <v>3484</v>
      </c>
      <c r="G20" s="621">
        <v>115622822</v>
      </c>
      <c r="H20" s="621">
        <v>70223700</v>
      </c>
      <c r="I20" s="621">
        <v>29992064</v>
      </c>
      <c r="K20" s="621">
        <f t="shared" si="0"/>
        <v>115622822</v>
      </c>
      <c r="L20" s="621">
        <f t="shared" si="1"/>
        <v>70223700</v>
      </c>
      <c r="M20" s="621">
        <f t="shared" si="2"/>
        <v>29992064</v>
      </c>
      <c r="O20" s="621">
        <f t="shared" si="3"/>
        <v>0</v>
      </c>
      <c r="P20" s="621">
        <f t="shared" si="4"/>
        <v>0</v>
      </c>
      <c r="Q20" s="621">
        <f t="shared" si="5"/>
        <v>0</v>
      </c>
    </row>
    <row r="21" spans="1:17">
      <c r="A21" s="620">
        <v>114</v>
      </c>
      <c r="B21" s="619">
        <v>995445308</v>
      </c>
      <c r="C21" s="619">
        <v>198996011</v>
      </c>
      <c r="D21" s="619">
        <v>84992576</v>
      </c>
      <c r="E21" s="619"/>
      <c r="F21" s="400" t="s">
        <v>3485</v>
      </c>
      <c r="G21" s="621">
        <v>1012008270</v>
      </c>
      <c r="H21" s="621">
        <v>684622560</v>
      </c>
      <c r="I21" s="621">
        <v>292379341</v>
      </c>
      <c r="K21" s="621">
        <f t="shared" si="0"/>
        <v>1012008270</v>
      </c>
      <c r="L21" s="621">
        <f t="shared" si="1"/>
        <v>684622560</v>
      </c>
      <c r="M21" s="621">
        <f t="shared" si="2"/>
        <v>292379341</v>
      </c>
      <c r="O21" s="621">
        <f t="shared" si="3"/>
        <v>0</v>
      </c>
      <c r="P21" s="621">
        <f t="shared" si="4"/>
        <v>0</v>
      </c>
      <c r="Q21" s="621">
        <f t="shared" si="5"/>
        <v>0</v>
      </c>
    </row>
    <row r="22" spans="1:17">
      <c r="A22" s="620">
        <v>115</v>
      </c>
      <c r="B22" s="619">
        <v>6644306560</v>
      </c>
      <c r="C22" s="619">
        <v>0</v>
      </c>
      <c r="D22" s="619">
        <v>0</v>
      </c>
      <c r="E22" s="619"/>
      <c r="F22" s="400" t="s">
        <v>3486</v>
      </c>
      <c r="G22" s="621">
        <v>114876770</v>
      </c>
      <c r="H22" s="621">
        <v>0</v>
      </c>
      <c r="I22" s="621">
        <v>0</v>
      </c>
      <c r="K22" s="621">
        <f t="shared" si="0"/>
        <v>114876770</v>
      </c>
      <c r="L22" s="621">
        <f t="shared" si="1"/>
        <v>0</v>
      </c>
      <c r="M22" s="621">
        <f t="shared" si="2"/>
        <v>0</v>
      </c>
      <c r="O22" s="621">
        <f t="shared" si="3"/>
        <v>0</v>
      </c>
      <c r="P22" s="621">
        <f t="shared" si="4"/>
        <v>0</v>
      </c>
      <c r="Q22" s="621">
        <f t="shared" si="5"/>
        <v>0</v>
      </c>
    </row>
    <row r="23" spans="1:17">
      <c r="A23" s="620">
        <v>116</v>
      </c>
      <c r="B23" s="619">
        <v>115902359</v>
      </c>
      <c r="C23" s="619">
        <v>10303058</v>
      </c>
      <c r="D23" s="619">
        <v>4400317</v>
      </c>
      <c r="E23" s="619"/>
      <c r="F23" s="400" t="s">
        <v>3487</v>
      </c>
      <c r="G23" s="621">
        <v>963797960</v>
      </c>
      <c r="H23" s="621">
        <v>19464744</v>
      </c>
      <c r="I23" s="621">
        <v>8311393</v>
      </c>
      <c r="K23" s="621">
        <f t="shared" si="0"/>
        <v>963797960</v>
      </c>
      <c r="L23" s="621">
        <f t="shared" si="1"/>
        <v>19464744</v>
      </c>
      <c r="M23" s="621">
        <f t="shared" si="2"/>
        <v>8311393</v>
      </c>
      <c r="O23" s="621">
        <f t="shared" si="3"/>
        <v>0</v>
      </c>
      <c r="P23" s="621">
        <f t="shared" si="4"/>
        <v>0</v>
      </c>
      <c r="Q23" s="621">
        <f t="shared" si="5"/>
        <v>0</v>
      </c>
    </row>
    <row r="24" spans="1:17">
      <c r="A24" s="620">
        <v>117</v>
      </c>
      <c r="B24" s="619">
        <v>115622822</v>
      </c>
      <c r="C24" s="619">
        <v>70223700</v>
      </c>
      <c r="D24" s="619">
        <v>29992064</v>
      </c>
      <c r="E24" s="619"/>
      <c r="F24" s="400" t="s">
        <v>3488</v>
      </c>
      <c r="G24" s="621">
        <v>2312977345</v>
      </c>
      <c r="H24" s="621">
        <v>1426706276</v>
      </c>
      <c r="I24" s="621">
        <v>609292176</v>
      </c>
      <c r="K24" s="621">
        <f t="shared" si="0"/>
        <v>2312977345</v>
      </c>
      <c r="L24" s="621">
        <f t="shared" si="1"/>
        <v>1426706276</v>
      </c>
      <c r="M24" s="621">
        <f t="shared" si="2"/>
        <v>609292176</v>
      </c>
      <c r="O24" s="621">
        <f t="shared" si="3"/>
        <v>0</v>
      </c>
      <c r="P24" s="621">
        <f t="shared" si="4"/>
        <v>0</v>
      </c>
      <c r="Q24" s="621">
        <f t="shared" si="5"/>
        <v>0</v>
      </c>
    </row>
    <row r="25" spans="1:17">
      <c r="A25" s="620">
        <v>119</v>
      </c>
      <c r="B25" s="619">
        <v>1012008270</v>
      </c>
      <c r="C25" s="619">
        <v>684622560</v>
      </c>
      <c r="D25" s="619">
        <v>292379341</v>
      </c>
      <c r="E25" s="619"/>
      <c r="F25" s="400" t="s">
        <v>3489</v>
      </c>
      <c r="G25" s="621">
        <v>564380934</v>
      </c>
      <c r="H25" s="621">
        <v>407060097</v>
      </c>
      <c r="I25" s="621">
        <v>173860475</v>
      </c>
      <c r="K25" s="621">
        <f t="shared" si="0"/>
        <v>564380934</v>
      </c>
      <c r="L25" s="621">
        <f t="shared" si="1"/>
        <v>407060097</v>
      </c>
      <c r="M25" s="621">
        <f t="shared" si="2"/>
        <v>173860475</v>
      </c>
      <c r="O25" s="621">
        <f t="shared" si="3"/>
        <v>0</v>
      </c>
      <c r="P25" s="621">
        <f t="shared" si="4"/>
        <v>0</v>
      </c>
      <c r="Q25" s="621">
        <f t="shared" si="5"/>
        <v>0</v>
      </c>
    </row>
    <row r="26" spans="1:17">
      <c r="A26" s="620">
        <v>120</v>
      </c>
      <c r="B26" s="619">
        <v>114876770</v>
      </c>
      <c r="C26" s="619">
        <v>0</v>
      </c>
      <c r="D26" s="619">
        <v>0</v>
      </c>
      <c r="E26" s="619"/>
      <c r="F26" s="400" t="s">
        <v>3490</v>
      </c>
      <c r="G26" s="621">
        <v>1599440273</v>
      </c>
      <c r="H26" s="621">
        <v>750282102</v>
      </c>
      <c r="I26" s="621">
        <v>321049409</v>
      </c>
      <c r="K26" s="621">
        <f t="shared" si="0"/>
        <v>1599440273</v>
      </c>
      <c r="L26" s="621">
        <f t="shared" si="1"/>
        <v>750282102</v>
      </c>
      <c r="M26" s="621">
        <f t="shared" si="2"/>
        <v>321049409</v>
      </c>
      <c r="O26" s="621">
        <f t="shared" si="3"/>
        <v>0</v>
      </c>
      <c r="P26" s="621">
        <f t="shared" si="4"/>
        <v>0</v>
      </c>
      <c r="Q26" s="621">
        <f t="shared" si="5"/>
        <v>0</v>
      </c>
    </row>
    <row r="27" spans="1:17">
      <c r="A27" s="620">
        <v>121</v>
      </c>
      <c r="B27" s="619">
        <v>963797960</v>
      </c>
      <c r="C27" s="619">
        <v>19464744</v>
      </c>
      <c r="D27" s="619">
        <v>8311393</v>
      </c>
      <c r="E27" s="619"/>
      <c r="F27" s="400" t="s">
        <v>3491</v>
      </c>
      <c r="G27" s="621">
        <v>1519884126</v>
      </c>
      <c r="H27" s="621">
        <v>25969277</v>
      </c>
      <c r="I27" s="621">
        <v>11091639</v>
      </c>
      <c r="K27" s="621">
        <f t="shared" si="0"/>
        <v>1519884126</v>
      </c>
      <c r="L27" s="621">
        <f t="shared" si="1"/>
        <v>25969277</v>
      </c>
      <c r="M27" s="621">
        <f t="shared" si="2"/>
        <v>11091639</v>
      </c>
      <c r="O27" s="621">
        <f t="shared" si="3"/>
        <v>0</v>
      </c>
      <c r="P27" s="621">
        <f t="shared" si="4"/>
        <v>0</v>
      </c>
      <c r="Q27" s="621">
        <f t="shared" si="5"/>
        <v>0</v>
      </c>
    </row>
    <row r="28" spans="1:17">
      <c r="A28" s="620">
        <v>124</v>
      </c>
      <c r="B28" s="619">
        <v>2312977345</v>
      </c>
      <c r="C28" s="619">
        <v>1426706276</v>
      </c>
      <c r="D28" s="619">
        <v>609292176</v>
      </c>
      <c r="E28" s="619"/>
      <c r="F28" s="400" t="s">
        <v>3492</v>
      </c>
      <c r="G28" s="621">
        <v>67003107</v>
      </c>
      <c r="H28" s="621">
        <v>6528960</v>
      </c>
      <c r="I28" s="621">
        <v>2788452</v>
      </c>
      <c r="K28" s="621">
        <f t="shared" si="0"/>
        <v>67003107</v>
      </c>
      <c r="L28" s="621">
        <f t="shared" si="1"/>
        <v>6528960</v>
      </c>
      <c r="M28" s="621">
        <f t="shared" si="2"/>
        <v>2788452</v>
      </c>
      <c r="O28" s="621">
        <f t="shared" si="3"/>
        <v>0</v>
      </c>
      <c r="P28" s="621">
        <f t="shared" si="4"/>
        <v>0</v>
      </c>
      <c r="Q28" s="621">
        <f t="shared" si="5"/>
        <v>0</v>
      </c>
    </row>
    <row r="29" spans="1:17">
      <c r="A29" s="620">
        <v>125</v>
      </c>
      <c r="B29" s="619">
        <v>564380934</v>
      </c>
      <c r="C29" s="619">
        <v>407060097</v>
      </c>
      <c r="D29" s="619">
        <v>173860475</v>
      </c>
      <c r="E29" s="619"/>
      <c r="F29" s="400" t="s">
        <v>3493</v>
      </c>
      <c r="G29" s="621">
        <v>899925633</v>
      </c>
      <c r="H29" s="621">
        <v>452319917</v>
      </c>
      <c r="I29" s="621">
        <v>193161237</v>
      </c>
      <c r="K29" s="621">
        <f t="shared" si="0"/>
        <v>899925633</v>
      </c>
      <c r="L29" s="621">
        <f t="shared" si="1"/>
        <v>452319917</v>
      </c>
      <c r="M29" s="621">
        <f t="shared" si="2"/>
        <v>193161237</v>
      </c>
      <c r="O29" s="621">
        <f t="shared" si="3"/>
        <v>0</v>
      </c>
      <c r="P29" s="621">
        <f t="shared" si="4"/>
        <v>0</v>
      </c>
      <c r="Q29" s="621">
        <f t="shared" si="5"/>
        <v>0</v>
      </c>
    </row>
    <row r="30" spans="1:17">
      <c r="A30" s="620">
        <v>126</v>
      </c>
      <c r="B30" s="619">
        <v>1599440273</v>
      </c>
      <c r="C30" s="619">
        <v>750282102</v>
      </c>
      <c r="D30" s="619">
        <v>321049409</v>
      </c>
      <c r="E30" s="619"/>
      <c r="F30" s="400" t="s">
        <v>3494</v>
      </c>
      <c r="G30" s="621">
        <v>198619352</v>
      </c>
      <c r="H30" s="621">
        <v>122699332</v>
      </c>
      <c r="I30" s="621">
        <v>52404051</v>
      </c>
      <c r="K30" s="621">
        <f t="shared" si="0"/>
        <v>198619352</v>
      </c>
      <c r="L30" s="621">
        <f t="shared" si="1"/>
        <v>122699332</v>
      </c>
      <c r="M30" s="621">
        <f t="shared" si="2"/>
        <v>52404051</v>
      </c>
      <c r="O30" s="621">
        <f t="shared" si="3"/>
        <v>0</v>
      </c>
      <c r="P30" s="621">
        <f t="shared" si="4"/>
        <v>0</v>
      </c>
      <c r="Q30" s="621">
        <f t="shared" si="5"/>
        <v>0</v>
      </c>
    </row>
    <row r="31" spans="1:17">
      <c r="A31" s="620">
        <v>127</v>
      </c>
      <c r="B31" s="619">
        <v>1519884126</v>
      </c>
      <c r="C31" s="619">
        <v>25969277</v>
      </c>
      <c r="D31" s="619">
        <v>11091639</v>
      </c>
      <c r="E31" s="619"/>
      <c r="F31" s="400" t="s">
        <v>3495</v>
      </c>
      <c r="G31" s="621">
        <v>2604054704</v>
      </c>
      <c r="H31" s="621">
        <v>837598247</v>
      </c>
      <c r="I31" s="621">
        <v>356226493</v>
      </c>
      <c r="K31" s="621">
        <f t="shared" si="0"/>
        <v>2604054704</v>
      </c>
      <c r="L31" s="621">
        <f t="shared" si="1"/>
        <v>837598247</v>
      </c>
      <c r="M31" s="621">
        <f t="shared" si="2"/>
        <v>356226493</v>
      </c>
      <c r="O31" s="621">
        <f t="shared" si="3"/>
        <v>0</v>
      </c>
      <c r="P31" s="621">
        <f t="shared" si="4"/>
        <v>0</v>
      </c>
      <c r="Q31" s="621">
        <f t="shared" si="5"/>
        <v>0</v>
      </c>
    </row>
    <row r="32" spans="1:17">
      <c r="A32" s="620">
        <v>128</v>
      </c>
      <c r="B32" s="619">
        <v>67003107</v>
      </c>
      <c r="C32" s="619">
        <v>6528960</v>
      </c>
      <c r="D32" s="619">
        <v>2788452</v>
      </c>
      <c r="E32" s="619"/>
      <c r="F32" s="400" t="s">
        <v>3496</v>
      </c>
      <c r="G32" s="621">
        <v>736024972</v>
      </c>
      <c r="H32" s="621">
        <v>440856414</v>
      </c>
      <c r="I32" s="621">
        <v>188285042</v>
      </c>
      <c r="K32" s="621">
        <f t="shared" si="0"/>
        <v>736024972</v>
      </c>
      <c r="L32" s="621">
        <f t="shared" si="1"/>
        <v>440856414</v>
      </c>
      <c r="M32" s="621">
        <f t="shared" si="2"/>
        <v>188285042</v>
      </c>
      <c r="O32" s="621">
        <f t="shared" si="3"/>
        <v>0</v>
      </c>
      <c r="P32" s="621">
        <f t="shared" si="4"/>
        <v>0</v>
      </c>
      <c r="Q32" s="621">
        <f t="shared" si="5"/>
        <v>0</v>
      </c>
    </row>
    <row r="33" spans="1:17">
      <c r="A33" s="620">
        <v>129</v>
      </c>
      <c r="B33" s="619">
        <v>899925633</v>
      </c>
      <c r="C33" s="619">
        <v>452319917</v>
      </c>
      <c r="D33" s="619">
        <v>193161237</v>
      </c>
      <c r="E33" s="619"/>
      <c r="F33" s="400" t="s">
        <v>3497</v>
      </c>
      <c r="G33" s="621">
        <v>11758921958</v>
      </c>
      <c r="H33" s="621">
        <v>5657741322</v>
      </c>
      <c r="I33" s="621">
        <v>2416398067</v>
      </c>
      <c r="K33" s="621">
        <f t="shared" si="0"/>
        <v>11758921958</v>
      </c>
      <c r="L33" s="621">
        <f t="shared" si="1"/>
        <v>5657741322</v>
      </c>
      <c r="M33" s="621">
        <f t="shared" si="2"/>
        <v>2416398067</v>
      </c>
      <c r="O33" s="621">
        <f t="shared" si="3"/>
        <v>0</v>
      </c>
      <c r="P33" s="621">
        <f t="shared" si="4"/>
        <v>0</v>
      </c>
      <c r="Q33" s="621">
        <f t="shared" si="5"/>
        <v>0</v>
      </c>
    </row>
    <row r="34" spans="1:17">
      <c r="A34" s="620">
        <v>130</v>
      </c>
      <c r="B34" s="619">
        <v>198619352</v>
      </c>
      <c r="C34" s="619">
        <v>122699332</v>
      </c>
      <c r="D34" s="619">
        <v>52404051</v>
      </c>
      <c r="E34" s="619"/>
      <c r="F34" s="400" t="s">
        <v>3498</v>
      </c>
      <c r="G34" s="621">
        <v>2175589217</v>
      </c>
      <c r="H34" s="621">
        <v>537674674</v>
      </c>
      <c r="I34" s="621">
        <v>229599724</v>
      </c>
      <c r="K34" s="621">
        <f t="shared" si="0"/>
        <v>2175589217</v>
      </c>
      <c r="L34" s="621">
        <f t="shared" si="1"/>
        <v>537674674</v>
      </c>
      <c r="M34" s="621">
        <f t="shared" si="2"/>
        <v>229599724</v>
      </c>
      <c r="O34" s="621">
        <f t="shared" si="3"/>
        <v>0</v>
      </c>
      <c r="P34" s="621">
        <f t="shared" si="4"/>
        <v>0</v>
      </c>
      <c r="Q34" s="621">
        <f t="shared" si="5"/>
        <v>0</v>
      </c>
    </row>
    <row r="35" spans="1:17">
      <c r="A35" s="620">
        <v>131</v>
      </c>
      <c r="B35" s="619">
        <v>2604054704</v>
      </c>
      <c r="C35" s="619">
        <v>837598247</v>
      </c>
      <c r="D35" s="619">
        <v>356226493</v>
      </c>
      <c r="E35" s="619"/>
      <c r="F35" s="400" t="s">
        <v>3499</v>
      </c>
      <c r="G35" s="621">
        <v>407861592</v>
      </c>
      <c r="H35" s="621">
        <v>271647862</v>
      </c>
      <c r="I35" s="621">
        <v>116019198</v>
      </c>
      <c r="K35" s="621">
        <f t="shared" si="0"/>
        <v>407861592</v>
      </c>
      <c r="L35" s="621">
        <f t="shared" si="1"/>
        <v>271647862</v>
      </c>
      <c r="M35" s="621">
        <f t="shared" si="2"/>
        <v>116019198</v>
      </c>
      <c r="O35" s="621">
        <f t="shared" si="3"/>
        <v>0</v>
      </c>
      <c r="P35" s="621">
        <f t="shared" si="4"/>
        <v>0</v>
      </c>
      <c r="Q35" s="621">
        <f t="shared" si="5"/>
        <v>0</v>
      </c>
    </row>
    <row r="36" spans="1:17">
      <c r="A36" s="620">
        <v>132</v>
      </c>
      <c r="B36" s="619">
        <v>736024972</v>
      </c>
      <c r="C36" s="619">
        <v>440856414</v>
      </c>
      <c r="D36" s="619">
        <v>188285042</v>
      </c>
      <c r="E36" s="619"/>
      <c r="F36" s="400" t="s">
        <v>3500</v>
      </c>
      <c r="G36" s="621">
        <v>1763445565</v>
      </c>
      <c r="H36" s="621">
        <v>177111026</v>
      </c>
      <c r="I36" s="621">
        <v>75654874</v>
      </c>
      <c r="K36" s="621">
        <f t="shared" si="0"/>
        <v>1763445565</v>
      </c>
      <c r="L36" s="621">
        <f t="shared" si="1"/>
        <v>177111026</v>
      </c>
      <c r="M36" s="621">
        <f t="shared" si="2"/>
        <v>75654874</v>
      </c>
      <c r="O36" s="621">
        <f t="shared" si="3"/>
        <v>0</v>
      </c>
      <c r="P36" s="621">
        <f t="shared" si="4"/>
        <v>0</v>
      </c>
      <c r="Q36" s="621">
        <f t="shared" si="5"/>
        <v>0</v>
      </c>
    </row>
    <row r="37" spans="1:17">
      <c r="A37" s="620">
        <v>133</v>
      </c>
      <c r="B37" s="619">
        <v>11758921958</v>
      </c>
      <c r="C37" s="619">
        <v>5657741322</v>
      </c>
      <c r="D37" s="619">
        <v>2416398067</v>
      </c>
      <c r="E37" s="619"/>
      <c r="F37" s="400" t="s">
        <v>3501</v>
      </c>
      <c r="G37" s="621">
        <v>934710175</v>
      </c>
      <c r="H37" s="621">
        <v>503647554</v>
      </c>
      <c r="I37" s="621">
        <v>215046157</v>
      </c>
      <c r="K37" s="621">
        <f t="shared" ref="K37:K58" si="6">SUMIFS($B$4:$B$100,$A$4:$A$100,F37)</f>
        <v>934710175</v>
      </c>
      <c r="L37" s="621">
        <f t="shared" ref="L37:L58" si="7">SUMIFS($C$4:$C$100,$A$4:$A$100,F37)</f>
        <v>503647554</v>
      </c>
      <c r="M37" s="621">
        <f t="shared" ref="M37:M58" si="8">SUMIFS($D$4:$D$100,$A$4:$A$100,F37)</f>
        <v>215046157</v>
      </c>
      <c r="O37" s="621">
        <f t="shared" si="3"/>
        <v>0</v>
      </c>
      <c r="P37" s="621">
        <f t="shared" si="4"/>
        <v>0</v>
      </c>
      <c r="Q37" s="621">
        <f t="shared" si="5"/>
        <v>0</v>
      </c>
    </row>
    <row r="38" spans="1:17">
      <c r="A38" s="620">
        <v>134</v>
      </c>
      <c r="B38" s="619">
        <v>2175589217</v>
      </c>
      <c r="C38" s="619">
        <v>537674674</v>
      </c>
      <c r="D38" s="619">
        <v>229599724</v>
      </c>
      <c r="E38" s="619"/>
      <c r="F38" s="400" t="s">
        <v>3502</v>
      </c>
      <c r="G38" s="621">
        <v>2397671302</v>
      </c>
      <c r="H38" s="621">
        <v>67438196</v>
      </c>
      <c r="I38" s="621">
        <v>28789165</v>
      </c>
      <c r="K38" s="621">
        <f t="shared" si="6"/>
        <v>2397671302</v>
      </c>
      <c r="L38" s="621">
        <f t="shared" si="7"/>
        <v>67438196</v>
      </c>
      <c r="M38" s="621">
        <f t="shared" si="8"/>
        <v>28789165</v>
      </c>
      <c r="O38" s="621">
        <f t="shared" si="3"/>
        <v>0</v>
      </c>
      <c r="P38" s="621">
        <f t="shared" si="4"/>
        <v>0</v>
      </c>
      <c r="Q38" s="621">
        <f t="shared" si="5"/>
        <v>0</v>
      </c>
    </row>
    <row r="39" spans="1:17">
      <c r="A39" s="620">
        <v>135</v>
      </c>
      <c r="B39" s="619">
        <v>407861592</v>
      </c>
      <c r="C39" s="619">
        <v>271647862</v>
      </c>
      <c r="D39" s="619">
        <v>116019198</v>
      </c>
      <c r="E39" s="619"/>
      <c r="F39" s="400" t="s">
        <v>3503</v>
      </c>
      <c r="G39" s="621">
        <v>0</v>
      </c>
      <c r="H39" s="621">
        <v>0</v>
      </c>
      <c r="I39" s="621">
        <v>0</v>
      </c>
      <c r="K39" s="621">
        <f t="shared" si="6"/>
        <v>0</v>
      </c>
      <c r="L39" s="621">
        <f t="shared" si="7"/>
        <v>0</v>
      </c>
      <c r="M39" s="621">
        <f t="shared" si="8"/>
        <v>0</v>
      </c>
      <c r="O39" s="621">
        <f t="shared" si="3"/>
        <v>0</v>
      </c>
      <c r="P39" s="621">
        <f t="shared" si="4"/>
        <v>0</v>
      </c>
      <c r="Q39" s="621">
        <f t="shared" si="5"/>
        <v>0</v>
      </c>
    </row>
    <row r="40" spans="1:17">
      <c r="A40" s="620">
        <v>136</v>
      </c>
      <c r="B40" s="619">
        <v>1763445565</v>
      </c>
      <c r="C40" s="619">
        <v>177111026</v>
      </c>
      <c r="D40" s="619">
        <v>75654874</v>
      </c>
      <c r="E40" s="619"/>
      <c r="F40" s="400" t="s">
        <v>3504</v>
      </c>
      <c r="G40" s="621">
        <v>950700012</v>
      </c>
      <c r="H40" s="621">
        <v>37883255</v>
      </c>
      <c r="I40" s="621">
        <v>16172248</v>
      </c>
      <c r="K40" s="621">
        <f t="shared" si="6"/>
        <v>950700012</v>
      </c>
      <c r="L40" s="621">
        <f t="shared" si="7"/>
        <v>37883255</v>
      </c>
      <c r="M40" s="621">
        <f t="shared" si="8"/>
        <v>16172248</v>
      </c>
      <c r="O40" s="621">
        <f t="shared" si="3"/>
        <v>0</v>
      </c>
      <c r="P40" s="621">
        <f t="shared" si="4"/>
        <v>0</v>
      </c>
      <c r="Q40" s="621">
        <f t="shared" si="5"/>
        <v>0</v>
      </c>
    </row>
    <row r="41" spans="1:17">
      <c r="A41" s="620">
        <v>139</v>
      </c>
      <c r="B41" s="619">
        <v>934710175</v>
      </c>
      <c r="C41" s="619">
        <v>503647554</v>
      </c>
      <c r="D41" s="619">
        <v>215046157</v>
      </c>
      <c r="E41" s="619"/>
      <c r="F41" s="400" t="s">
        <v>3505</v>
      </c>
      <c r="G41" s="621">
        <v>805573822</v>
      </c>
      <c r="H41" s="621">
        <v>181825714</v>
      </c>
      <c r="I41" s="621">
        <v>77643169</v>
      </c>
      <c r="K41" s="621">
        <f t="shared" si="6"/>
        <v>805573822</v>
      </c>
      <c r="L41" s="621">
        <f t="shared" si="7"/>
        <v>181825714</v>
      </c>
      <c r="M41" s="621">
        <f t="shared" si="8"/>
        <v>77643169</v>
      </c>
      <c r="O41" s="621">
        <f t="shared" si="3"/>
        <v>0</v>
      </c>
      <c r="P41" s="621">
        <f t="shared" si="4"/>
        <v>0</v>
      </c>
      <c r="Q41" s="621">
        <f t="shared" si="5"/>
        <v>0</v>
      </c>
    </row>
    <row r="42" spans="1:17">
      <c r="A42" s="620">
        <v>143</v>
      </c>
      <c r="B42" s="619">
        <v>2397671302</v>
      </c>
      <c r="C42" s="619">
        <v>67438196</v>
      </c>
      <c r="D42" s="619">
        <v>28789165</v>
      </c>
      <c r="E42" s="619"/>
      <c r="F42" s="400" t="s">
        <v>3506</v>
      </c>
      <c r="G42" s="621">
        <v>3060665752</v>
      </c>
      <c r="H42" s="621">
        <v>1994718288</v>
      </c>
      <c r="I42" s="621">
        <v>851935432</v>
      </c>
      <c r="K42" s="621">
        <f t="shared" si="6"/>
        <v>3060665752</v>
      </c>
      <c r="L42" s="621">
        <f t="shared" si="7"/>
        <v>1994718288</v>
      </c>
      <c r="M42" s="621">
        <f t="shared" si="8"/>
        <v>851935432</v>
      </c>
      <c r="O42" s="621">
        <f t="shared" si="3"/>
        <v>0</v>
      </c>
      <c r="P42" s="621">
        <f t="shared" si="4"/>
        <v>0</v>
      </c>
      <c r="Q42" s="621">
        <f t="shared" si="5"/>
        <v>0</v>
      </c>
    </row>
    <row r="43" spans="1:17">
      <c r="A43" s="620">
        <v>145</v>
      </c>
      <c r="B43" s="619">
        <v>0</v>
      </c>
      <c r="C43" s="619">
        <v>0</v>
      </c>
      <c r="D43" s="619">
        <v>0</v>
      </c>
      <c r="E43" s="619"/>
      <c r="F43" s="400" t="s">
        <v>3507</v>
      </c>
      <c r="G43" s="621">
        <v>841490484</v>
      </c>
      <c r="H43" s="621">
        <v>54471883</v>
      </c>
      <c r="I43" s="621">
        <v>23253884</v>
      </c>
      <c r="K43" s="621">
        <f t="shared" si="6"/>
        <v>841490484</v>
      </c>
      <c r="L43" s="621">
        <f t="shared" si="7"/>
        <v>54471883</v>
      </c>
      <c r="M43" s="621">
        <f t="shared" si="8"/>
        <v>23253884</v>
      </c>
      <c r="O43" s="621">
        <f t="shared" si="3"/>
        <v>0</v>
      </c>
      <c r="P43" s="621">
        <f t="shared" si="4"/>
        <v>0</v>
      </c>
      <c r="Q43" s="621">
        <f t="shared" si="5"/>
        <v>0</v>
      </c>
    </row>
    <row r="44" spans="1:17">
      <c r="A44" s="620">
        <v>146</v>
      </c>
      <c r="B44" s="619">
        <v>950700012</v>
      </c>
      <c r="C44" s="619">
        <v>37883255</v>
      </c>
      <c r="D44" s="619">
        <v>16172248</v>
      </c>
      <c r="E44" s="619"/>
      <c r="F44" s="400" t="s">
        <v>3508</v>
      </c>
      <c r="G44" s="621">
        <v>36961783182</v>
      </c>
      <c r="H44" s="621">
        <v>36770618961</v>
      </c>
      <c r="I44" s="621">
        <v>15703147426</v>
      </c>
      <c r="K44" s="621">
        <f t="shared" si="6"/>
        <v>36961783182</v>
      </c>
      <c r="L44" s="621">
        <f t="shared" si="7"/>
        <v>36770618961</v>
      </c>
      <c r="M44" s="621">
        <f t="shared" si="8"/>
        <v>15703147426</v>
      </c>
      <c r="O44" s="621">
        <f t="shared" si="3"/>
        <v>0</v>
      </c>
      <c r="P44" s="621">
        <f t="shared" si="4"/>
        <v>0</v>
      </c>
      <c r="Q44" s="621">
        <f t="shared" si="5"/>
        <v>0</v>
      </c>
    </row>
    <row r="45" spans="1:17">
      <c r="A45" s="620">
        <v>148</v>
      </c>
      <c r="B45" s="619">
        <v>805573822</v>
      </c>
      <c r="C45" s="619">
        <v>181825714</v>
      </c>
      <c r="D45" s="619">
        <v>77643169</v>
      </c>
      <c r="E45" s="619"/>
      <c r="F45" s="400" t="s">
        <v>3509</v>
      </c>
      <c r="G45" s="621">
        <v>389801450</v>
      </c>
      <c r="H45" s="621">
        <v>0</v>
      </c>
      <c r="I45" s="621">
        <v>0</v>
      </c>
      <c r="K45" s="621">
        <f t="shared" si="6"/>
        <v>389801450</v>
      </c>
      <c r="L45" s="621">
        <f t="shared" si="7"/>
        <v>0</v>
      </c>
      <c r="M45" s="621">
        <f t="shared" si="8"/>
        <v>0</v>
      </c>
      <c r="O45" s="621">
        <f t="shared" si="3"/>
        <v>0</v>
      </c>
      <c r="P45" s="621">
        <f t="shared" si="4"/>
        <v>0</v>
      </c>
      <c r="Q45" s="621">
        <f t="shared" si="5"/>
        <v>0</v>
      </c>
    </row>
    <row r="46" spans="1:17">
      <c r="A46" s="620">
        <v>149</v>
      </c>
      <c r="B46" s="619">
        <v>0</v>
      </c>
      <c r="C46" s="619">
        <v>0</v>
      </c>
      <c r="D46" s="619">
        <v>0</v>
      </c>
      <c r="E46" s="619"/>
      <c r="F46" s="400" t="s">
        <v>3510</v>
      </c>
      <c r="G46" s="621">
        <v>438578447</v>
      </c>
      <c r="H46" s="621">
        <v>0</v>
      </c>
      <c r="I46" s="621">
        <v>0</v>
      </c>
      <c r="K46" s="621">
        <f t="shared" si="6"/>
        <v>438578447</v>
      </c>
      <c r="L46" s="621">
        <f t="shared" si="7"/>
        <v>0</v>
      </c>
      <c r="M46" s="621">
        <f t="shared" si="8"/>
        <v>0</v>
      </c>
      <c r="O46" s="621">
        <f t="shared" si="3"/>
        <v>0</v>
      </c>
      <c r="P46" s="621">
        <f t="shared" si="4"/>
        <v>0</v>
      </c>
      <c r="Q46" s="621">
        <f t="shared" si="5"/>
        <v>0</v>
      </c>
    </row>
    <row r="47" spans="1:17">
      <c r="A47" s="620">
        <v>157</v>
      </c>
      <c r="B47" s="619">
        <v>0</v>
      </c>
      <c r="C47" s="619">
        <v>0</v>
      </c>
      <c r="D47" s="619">
        <v>0</v>
      </c>
      <c r="E47" s="619"/>
      <c r="F47" s="400" t="s">
        <v>3511</v>
      </c>
      <c r="G47" s="621">
        <v>258257173</v>
      </c>
      <c r="H47" s="621">
        <v>12291468</v>
      </c>
      <c r="I47" s="621">
        <v>5249610</v>
      </c>
      <c r="K47" s="621">
        <f t="shared" si="6"/>
        <v>258257173</v>
      </c>
      <c r="L47" s="621">
        <f t="shared" si="7"/>
        <v>12291468</v>
      </c>
      <c r="M47" s="621">
        <f t="shared" si="8"/>
        <v>5249610</v>
      </c>
      <c r="O47" s="621">
        <f t="shared" si="3"/>
        <v>0</v>
      </c>
      <c r="P47" s="621">
        <f t="shared" si="4"/>
        <v>0</v>
      </c>
      <c r="Q47" s="621">
        <f t="shared" si="5"/>
        <v>0</v>
      </c>
    </row>
    <row r="48" spans="1:17">
      <c r="A48" s="620">
        <v>158</v>
      </c>
      <c r="B48" s="619">
        <v>3060665752</v>
      </c>
      <c r="C48" s="619">
        <v>1994718288</v>
      </c>
      <c r="D48" s="619">
        <v>851935432</v>
      </c>
      <c r="E48" s="619"/>
      <c r="F48" s="400" t="s">
        <v>3512</v>
      </c>
      <c r="G48" s="621">
        <v>1047070426</v>
      </c>
      <c r="H48" s="621">
        <v>561944898</v>
      </c>
      <c r="I48" s="621">
        <v>239976168</v>
      </c>
      <c r="K48" s="621">
        <f t="shared" si="6"/>
        <v>1047070426</v>
      </c>
      <c r="L48" s="621">
        <f t="shared" si="7"/>
        <v>561944898</v>
      </c>
      <c r="M48" s="621">
        <f t="shared" si="8"/>
        <v>239976168</v>
      </c>
      <c r="O48" s="621">
        <f t="shared" si="3"/>
        <v>0</v>
      </c>
      <c r="P48" s="621">
        <f t="shared" si="4"/>
        <v>0</v>
      </c>
      <c r="Q48" s="621">
        <f t="shared" si="5"/>
        <v>0</v>
      </c>
    </row>
    <row r="49" spans="1:17">
      <c r="A49" s="620">
        <v>211</v>
      </c>
      <c r="B49" s="619">
        <v>841490484</v>
      </c>
      <c r="C49" s="619">
        <v>54471883</v>
      </c>
      <c r="D49" s="619">
        <v>23253884</v>
      </c>
      <c r="E49" s="619"/>
      <c r="F49" s="400" t="s">
        <v>3513</v>
      </c>
      <c r="G49" s="621">
        <v>1185330707</v>
      </c>
      <c r="H49" s="621">
        <v>646836295</v>
      </c>
      <c r="I49" s="621">
        <v>276231093</v>
      </c>
      <c r="K49" s="621">
        <f t="shared" si="6"/>
        <v>1185330707</v>
      </c>
      <c r="L49" s="621">
        <f t="shared" si="7"/>
        <v>646836295</v>
      </c>
      <c r="M49" s="621">
        <f t="shared" si="8"/>
        <v>276231093</v>
      </c>
      <c r="O49" s="621">
        <f t="shared" si="3"/>
        <v>0</v>
      </c>
      <c r="P49" s="621">
        <f t="shared" si="4"/>
        <v>0</v>
      </c>
      <c r="Q49" s="621">
        <f t="shared" si="5"/>
        <v>0</v>
      </c>
    </row>
    <row r="50" spans="1:17">
      <c r="A50" s="620">
        <v>212</v>
      </c>
      <c r="B50" s="619">
        <v>36961783182</v>
      </c>
      <c r="C50" s="619">
        <v>36770618961</v>
      </c>
      <c r="D50" s="619">
        <v>15703147426</v>
      </c>
      <c r="E50" s="619"/>
      <c r="F50" s="400" t="s">
        <v>3514</v>
      </c>
      <c r="G50" s="621">
        <v>3201436186</v>
      </c>
      <c r="H50" s="621">
        <v>346029977</v>
      </c>
      <c r="I50" s="621">
        <v>147770497</v>
      </c>
      <c r="K50" s="621">
        <f t="shared" si="6"/>
        <v>3201436186</v>
      </c>
      <c r="L50" s="621">
        <f t="shared" si="7"/>
        <v>346029977</v>
      </c>
      <c r="M50" s="621">
        <f t="shared" si="8"/>
        <v>147770497</v>
      </c>
      <c r="O50" s="621">
        <f t="shared" si="3"/>
        <v>0</v>
      </c>
      <c r="P50" s="621">
        <f t="shared" si="4"/>
        <v>0</v>
      </c>
      <c r="Q50" s="621">
        <f t="shared" si="5"/>
        <v>0</v>
      </c>
    </row>
    <row r="51" spans="1:17">
      <c r="A51" s="620">
        <v>227</v>
      </c>
      <c r="B51" s="619">
        <v>0</v>
      </c>
      <c r="C51" s="619">
        <v>0</v>
      </c>
      <c r="D51" s="619">
        <v>0</v>
      </c>
      <c r="E51" s="619"/>
      <c r="F51" s="400" t="s">
        <v>3515</v>
      </c>
      <c r="G51" s="621">
        <v>6474839</v>
      </c>
      <c r="H51" s="621">
        <v>0</v>
      </c>
      <c r="I51" s="621">
        <v>0</v>
      </c>
      <c r="K51" s="621">
        <f t="shared" si="6"/>
        <v>6474839</v>
      </c>
      <c r="L51" s="621">
        <f t="shared" si="7"/>
        <v>0</v>
      </c>
      <c r="M51" s="621">
        <f t="shared" si="8"/>
        <v>0</v>
      </c>
      <c r="O51" s="621">
        <f t="shared" si="3"/>
        <v>0</v>
      </c>
      <c r="P51" s="621">
        <f t="shared" si="4"/>
        <v>0</v>
      </c>
      <c r="Q51" s="621">
        <f t="shared" si="5"/>
        <v>0</v>
      </c>
    </row>
    <row r="52" spans="1:17">
      <c r="A52" s="620">
        <v>228</v>
      </c>
      <c r="B52" s="619">
        <v>389801450</v>
      </c>
      <c r="C52" s="619">
        <v>0</v>
      </c>
      <c r="D52" s="619">
        <v>0</v>
      </c>
      <c r="E52" s="619"/>
      <c r="F52" s="400" t="s">
        <v>3283</v>
      </c>
      <c r="G52" s="621">
        <v>175139933411</v>
      </c>
      <c r="H52" s="621">
        <v>96057561377</v>
      </c>
      <c r="I52" s="621">
        <v>41023696020</v>
      </c>
      <c r="K52" s="621">
        <f t="shared" si="6"/>
        <v>175139933411</v>
      </c>
      <c r="L52" s="621">
        <f t="shared" si="7"/>
        <v>96057561377</v>
      </c>
      <c r="M52" s="621">
        <f t="shared" si="8"/>
        <v>41023696020</v>
      </c>
      <c r="O52" s="621">
        <f t="shared" si="3"/>
        <v>0</v>
      </c>
      <c r="P52" s="621">
        <f t="shared" si="4"/>
        <v>0</v>
      </c>
      <c r="Q52" s="621">
        <f t="shared" si="5"/>
        <v>0</v>
      </c>
    </row>
    <row r="53" spans="1:17">
      <c r="A53" s="620">
        <v>229</v>
      </c>
      <c r="B53" s="619">
        <v>438578447</v>
      </c>
      <c r="C53" s="619">
        <v>0</v>
      </c>
      <c r="D53" s="619">
        <v>0</v>
      </c>
      <c r="E53" s="619"/>
      <c r="J53" s="621"/>
      <c r="K53" s="621">
        <f t="shared" si="6"/>
        <v>0</v>
      </c>
      <c r="L53" s="621">
        <f t="shared" si="7"/>
        <v>0</v>
      </c>
      <c r="M53" s="621">
        <f t="shared" si="8"/>
        <v>0</v>
      </c>
      <c r="O53" s="621">
        <f t="shared" ref="O53:O58" si="9">+G53-K53</f>
        <v>0</v>
      </c>
      <c r="P53" s="621">
        <f t="shared" ref="P53:P58" si="10">+H53-L53</f>
        <v>0</v>
      </c>
      <c r="Q53" s="621">
        <f t="shared" ref="Q53:Q58" si="11">+I53-M53</f>
        <v>0</v>
      </c>
    </row>
    <row r="54" spans="1:17">
      <c r="A54" s="620">
        <v>231</v>
      </c>
      <c r="B54" s="619">
        <v>0</v>
      </c>
      <c r="C54" s="619">
        <v>0</v>
      </c>
      <c r="D54" s="619">
        <v>0</v>
      </c>
      <c r="E54" s="619"/>
      <c r="J54" s="621"/>
      <c r="K54" s="621">
        <f t="shared" si="6"/>
        <v>0</v>
      </c>
      <c r="L54" s="621">
        <f t="shared" si="7"/>
        <v>0</v>
      </c>
      <c r="M54" s="621">
        <f t="shared" si="8"/>
        <v>0</v>
      </c>
      <c r="O54" s="621">
        <f t="shared" si="9"/>
        <v>0</v>
      </c>
      <c r="P54" s="621">
        <f t="shared" si="10"/>
        <v>0</v>
      </c>
      <c r="Q54" s="621">
        <f t="shared" si="11"/>
        <v>0</v>
      </c>
    </row>
    <row r="55" spans="1:17">
      <c r="A55" s="620">
        <v>232</v>
      </c>
      <c r="B55" s="619">
        <v>258257173</v>
      </c>
      <c r="C55" s="619">
        <v>12291468</v>
      </c>
      <c r="D55" s="619">
        <v>5249610</v>
      </c>
      <c r="E55" s="619"/>
      <c r="J55" s="621"/>
      <c r="K55" s="621">
        <f t="shared" si="6"/>
        <v>0</v>
      </c>
      <c r="L55" s="621">
        <f t="shared" si="7"/>
        <v>0</v>
      </c>
      <c r="M55" s="621">
        <f t="shared" si="8"/>
        <v>0</v>
      </c>
      <c r="O55" s="621">
        <f t="shared" si="9"/>
        <v>0</v>
      </c>
      <c r="P55" s="621">
        <f t="shared" si="10"/>
        <v>0</v>
      </c>
      <c r="Q55" s="621">
        <f t="shared" si="11"/>
        <v>0</v>
      </c>
    </row>
    <row r="56" spans="1:17">
      <c r="A56" s="620">
        <v>233</v>
      </c>
      <c r="B56" s="619">
        <v>1047070426</v>
      </c>
      <c r="C56" s="619">
        <v>561944898</v>
      </c>
      <c r="D56" s="619">
        <v>239976168</v>
      </c>
      <c r="E56" s="619"/>
      <c r="J56" s="621"/>
      <c r="K56" s="621">
        <f t="shared" si="6"/>
        <v>0</v>
      </c>
      <c r="L56" s="621">
        <f t="shared" si="7"/>
        <v>0</v>
      </c>
      <c r="M56" s="621">
        <f t="shared" si="8"/>
        <v>0</v>
      </c>
      <c r="O56" s="621">
        <f t="shared" si="9"/>
        <v>0</v>
      </c>
      <c r="P56" s="621">
        <f t="shared" si="10"/>
        <v>0</v>
      </c>
      <c r="Q56" s="621">
        <f t="shared" si="11"/>
        <v>0</v>
      </c>
    </row>
    <row r="57" spans="1:17">
      <c r="A57" s="620">
        <v>234</v>
      </c>
      <c r="B57" s="619">
        <v>1185330707</v>
      </c>
      <c r="C57" s="619">
        <v>646836295</v>
      </c>
      <c r="D57" s="619">
        <v>276231093</v>
      </c>
      <c r="E57" s="619"/>
      <c r="J57" s="621"/>
      <c r="K57" s="621">
        <f t="shared" si="6"/>
        <v>0</v>
      </c>
      <c r="L57" s="621">
        <f t="shared" si="7"/>
        <v>0</v>
      </c>
      <c r="M57" s="621">
        <f t="shared" si="8"/>
        <v>0</v>
      </c>
      <c r="O57" s="621">
        <f t="shared" si="9"/>
        <v>0</v>
      </c>
      <c r="P57" s="621">
        <f t="shared" si="10"/>
        <v>0</v>
      </c>
      <c r="Q57" s="621">
        <f t="shared" si="11"/>
        <v>0</v>
      </c>
    </row>
    <row r="58" spans="1:17">
      <c r="A58" s="620">
        <v>235</v>
      </c>
      <c r="B58" s="619">
        <v>3201436186</v>
      </c>
      <c r="C58" s="619">
        <v>346029977</v>
      </c>
      <c r="D58" s="619">
        <v>147770497</v>
      </c>
      <c r="E58" s="619"/>
      <c r="J58" s="621"/>
      <c r="K58" s="621">
        <f t="shared" si="6"/>
        <v>0</v>
      </c>
      <c r="L58" s="621">
        <f t="shared" si="7"/>
        <v>0</v>
      </c>
      <c r="M58" s="621">
        <f t="shared" si="8"/>
        <v>0</v>
      </c>
      <c r="O58" s="621">
        <f t="shared" si="9"/>
        <v>0</v>
      </c>
      <c r="P58" s="621">
        <f t="shared" si="10"/>
        <v>0</v>
      </c>
      <c r="Q58" s="621">
        <f t="shared" si="11"/>
        <v>0</v>
      </c>
    </row>
    <row r="59" spans="1:17">
      <c r="A59" s="620">
        <v>236</v>
      </c>
      <c r="B59" s="619">
        <v>0</v>
      </c>
      <c r="C59" s="619">
        <v>0</v>
      </c>
      <c r="D59" s="619">
        <v>0</v>
      </c>
      <c r="E59" s="619"/>
      <c r="J59" s="621"/>
    </row>
    <row r="60" spans="1:17">
      <c r="A60" s="620">
        <v>237</v>
      </c>
      <c r="B60" s="619">
        <v>6474839</v>
      </c>
      <c r="C60" s="619">
        <v>0</v>
      </c>
      <c r="D60" s="619">
        <v>0</v>
      </c>
      <c r="E60" s="619"/>
      <c r="I60" s="621">
        <f>B62-G60</f>
        <v>0</v>
      </c>
      <c r="J60" s="621"/>
    </row>
    <row r="61" spans="1:17">
      <c r="A61" s="620">
        <v>261</v>
      </c>
      <c r="B61" s="619">
        <v>0</v>
      </c>
      <c r="C61" s="619">
        <v>0</v>
      </c>
      <c r="D61" s="619">
        <v>0</v>
      </c>
      <c r="E61" s="619"/>
      <c r="I61" s="621">
        <f>B61-G61</f>
        <v>0</v>
      </c>
      <c r="J61" s="621"/>
    </row>
    <row r="62" spans="1:17">
      <c r="A62" s="620">
        <v>259</v>
      </c>
      <c r="B62" s="619">
        <v>0</v>
      </c>
      <c r="C62" s="619">
        <v>0</v>
      </c>
      <c r="D62" s="619">
        <v>0</v>
      </c>
      <c r="E62" s="619"/>
      <c r="I62" s="621">
        <f>B63-G62</f>
        <v>175139933411</v>
      </c>
      <c r="J62" s="621"/>
    </row>
    <row r="63" spans="1:17">
      <c r="A63" s="620" t="s">
        <v>3283</v>
      </c>
      <c r="B63" s="619">
        <v>175139933411</v>
      </c>
      <c r="C63" s="619">
        <v>96057561377</v>
      </c>
      <c r="D63" s="619">
        <v>41023696020</v>
      </c>
      <c r="E63" s="619"/>
    </row>
    <row r="64" spans="1:17">
      <c r="E64" s="619"/>
    </row>
    <row r="65" spans="5:5">
      <c r="E65" s="619"/>
    </row>
    <row r="66" spans="5:5">
      <c r="E66" s="619"/>
    </row>
    <row r="67" spans="5:5">
      <c r="E67" s="619"/>
    </row>
    <row r="68" spans="5:5">
      <c r="E68" s="619"/>
    </row>
    <row r="69" spans="5:5">
      <c r="E69" s="619"/>
    </row>
    <row r="70" spans="5:5">
      <c r="E70" s="619"/>
    </row>
    <row r="71" spans="5:5">
      <c r="E71" s="619"/>
    </row>
    <row r="72" spans="5:5">
      <c r="E72" s="619"/>
    </row>
    <row r="73" spans="5:5">
      <c r="E73" s="619"/>
    </row>
    <row r="74" spans="5:5">
      <c r="E74" s="619"/>
    </row>
    <row r="75" spans="5:5">
      <c r="E75" s="619"/>
    </row>
    <row r="76" spans="5:5">
      <c r="E76" s="619"/>
    </row>
    <row r="77" spans="5:5">
      <c r="E77" s="619"/>
    </row>
    <row r="78" spans="5:5">
      <c r="E78" s="619"/>
    </row>
    <row r="79" spans="5:5">
      <c r="E79" s="619"/>
    </row>
    <row r="80" spans="5:5">
      <c r="E80" s="619"/>
    </row>
    <row r="81" spans="5:5">
      <c r="E81" s="619"/>
    </row>
    <row r="82" spans="5:5">
      <c r="E82" s="619"/>
    </row>
    <row r="83" spans="5:5">
      <c r="E83" s="619"/>
    </row>
    <row r="84" spans="5:5">
      <c r="E84" s="619"/>
    </row>
    <row r="85" spans="5:5">
      <c r="E85" s="619"/>
    </row>
    <row r="86" spans="5:5">
      <c r="E86" s="619"/>
    </row>
    <row r="87" spans="5:5">
      <c r="E87" s="619"/>
    </row>
    <row r="88" spans="5:5">
      <c r="E88" s="619"/>
    </row>
    <row r="89" spans="5:5">
      <c r="E89" s="619"/>
    </row>
    <row r="90" spans="5:5">
      <c r="E90" s="619"/>
    </row>
    <row r="91" spans="5:5">
      <c r="E91" s="619"/>
    </row>
    <row r="92" spans="5:5">
      <c r="E92" s="619"/>
    </row>
    <row r="93" spans="5:5">
      <c r="E93" s="619"/>
    </row>
    <row r="94" spans="5:5">
      <c r="E94" s="619"/>
    </row>
    <row r="95" spans="5:5">
      <c r="E95" s="619"/>
    </row>
    <row r="96" spans="5:5">
      <c r="E96" s="619"/>
    </row>
    <row r="97" spans="5:5">
      <c r="E97" s="619"/>
    </row>
    <row r="98" spans="5:5">
      <c r="E98" s="619"/>
    </row>
    <row r="99" spans="5:5">
      <c r="E99" s="619"/>
    </row>
    <row r="100" spans="5:5">
      <c r="E100" s="619"/>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00000"/>
  </sheetPr>
  <dimension ref="A1:BW519"/>
  <sheetViews>
    <sheetView showGridLines="0" zoomScale="78" zoomScaleNormal="78" workbookViewId="0">
      <selection activeCell="L120" sqref="L120"/>
    </sheetView>
  </sheetViews>
  <sheetFormatPr baseColWidth="10" defaultColWidth="12" defaultRowHeight="12"/>
  <cols>
    <col min="1" max="1" width="1.85546875" style="2" customWidth="1"/>
    <col min="2" max="2" width="8.85546875" style="2" bestFit="1" customWidth="1"/>
    <col min="3" max="3" width="25.85546875" style="2" customWidth="1"/>
    <col min="4" max="4" width="14.85546875" style="2" customWidth="1"/>
    <col min="5" max="5" width="10.85546875" style="2" customWidth="1"/>
    <col min="6" max="6" width="17.85546875" style="1" customWidth="1"/>
    <col min="7" max="8" width="16.85546875" style="1" customWidth="1"/>
    <col min="9" max="9" width="21" style="1" customWidth="1"/>
    <col min="10" max="13" width="16.85546875" style="1" customWidth="1"/>
    <col min="14" max="15" width="18.140625" style="1" customWidth="1"/>
    <col min="16" max="23" width="16.85546875" style="1" customWidth="1"/>
    <col min="24" max="24" width="21" style="1" customWidth="1"/>
    <col min="25" max="25" width="16.85546875" style="1" customWidth="1"/>
    <col min="26" max="26" width="21.140625" style="1" customWidth="1"/>
    <col min="27" max="27" width="20" style="1" customWidth="1"/>
    <col min="28" max="28" width="20.140625" style="1" customWidth="1"/>
    <col min="29" max="31" width="16.85546875" style="1" customWidth="1"/>
    <col min="32" max="63" width="16.85546875" style="2" customWidth="1"/>
    <col min="64" max="69" width="16.85546875" style="3" customWidth="1"/>
    <col min="70" max="70" width="17.140625" style="2" customWidth="1"/>
    <col min="71" max="71" width="16.140625" style="2" customWidth="1"/>
    <col min="72" max="72" width="15" style="2" customWidth="1"/>
    <col min="73" max="74" width="12" style="2"/>
    <col min="75" max="75" width="14.140625" style="2" bestFit="1" customWidth="1"/>
    <col min="76" max="16384" width="12" style="2"/>
  </cols>
  <sheetData>
    <row r="1" spans="2:75" ht="29.25" customHeight="1">
      <c r="B1" s="696" t="str">
        <f>Proyecto</f>
        <v>Fortalecimiento de la Gobernanza y Gobernabilidad de la Salud Pública en el marco de la atención primaria social.</v>
      </c>
      <c r="C1" s="696"/>
      <c r="D1" s="696"/>
      <c r="E1" s="696"/>
      <c r="F1" s="696"/>
      <c r="G1" s="698" t="s">
        <v>9</v>
      </c>
      <c r="H1" s="699"/>
      <c r="I1" s="699"/>
      <c r="J1" s="699"/>
      <c r="K1" s="699"/>
      <c r="L1" s="699"/>
      <c r="M1" s="699"/>
      <c r="N1" s="699"/>
      <c r="O1" s="699"/>
      <c r="P1" s="699"/>
      <c r="Q1" s="699"/>
      <c r="R1" s="700"/>
      <c r="S1" s="181"/>
      <c r="T1" s="693" t="s">
        <v>10</v>
      </c>
      <c r="U1" s="693"/>
      <c r="V1" s="693"/>
      <c r="W1" s="693"/>
      <c r="X1" s="693"/>
      <c r="Y1" s="693"/>
      <c r="Z1" s="693"/>
      <c r="AA1" s="693"/>
      <c r="AB1" s="693"/>
      <c r="AC1" s="693"/>
      <c r="AD1" s="693"/>
      <c r="AE1" s="693"/>
      <c r="AF1" s="693"/>
      <c r="AG1" s="693" t="s">
        <v>11</v>
      </c>
      <c r="AH1" s="693"/>
      <c r="AI1" s="693"/>
      <c r="AJ1" s="693"/>
      <c r="AK1" s="693"/>
      <c r="AL1" s="693"/>
      <c r="AM1" s="693"/>
      <c r="AN1" s="693"/>
      <c r="AO1" s="693"/>
      <c r="AP1" s="693"/>
      <c r="AQ1" s="693"/>
      <c r="AR1" s="693"/>
      <c r="AS1" s="693"/>
      <c r="AT1" s="695" t="s">
        <v>12</v>
      </c>
      <c r="AU1" s="695"/>
      <c r="AV1" s="695"/>
      <c r="AW1" s="695" t="s">
        <v>13</v>
      </c>
      <c r="AX1" s="695"/>
      <c r="AY1" s="695"/>
      <c r="AZ1" s="695" t="s">
        <v>14</v>
      </c>
      <c r="BA1" s="695"/>
      <c r="BB1" s="695"/>
      <c r="BC1" s="695" t="s">
        <v>15</v>
      </c>
      <c r="BD1" s="695"/>
      <c r="BE1" s="695"/>
      <c r="BF1" s="695" t="s">
        <v>16</v>
      </c>
      <c r="BG1" s="695"/>
      <c r="BH1" s="695"/>
      <c r="BI1" s="695" t="s">
        <v>17</v>
      </c>
      <c r="BJ1" s="695"/>
      <c r="BK1" s="695"/>
      <c r="BL1" s="697" t="s">
        <v>18</v>
      </c>
      <c r="BM1" s="697"/>
      <c r="BN1" s="697"/>
      <c r="BO1" s="697" t="s">
        <v>19</v>
      </c>
      <c r="BP1" s="697"/>
      <c r="BQ1" s="697"/>
    </row>
    <row r="2" spans="2:75" ht="30.75" customHeight="1">
      <c r="B2" s="34" t="s">
        <v>20</v>
      </c>
      <c r="C2" s="35" t="s">
        <v>21</v>
      </c>
      <c r="D2" s="35" t="s">
        <v>22</v>
      </c>
      <c r="E2" s="35" t="s">
        <v>23</v>
      </c>
      <c r="F2" s="5" t="s">
        <v>24</v>
      </c>
      <c r="G2" s="6" t="s">
        <v>25</v>
      </c>
      <c r="H2" s="6" t="s">
        <v>26</v>
      </c>
      <c r="I2" s="6" t="s">
        <v>27</v>
      </c>
      <c r="J2" s="6" t="s">
        <v>28</v>
      </c>
      <c r="K2" s="6" t="s">
        <v>29</v>
      </c>
      <c r="L2" s="6" t="s">
        <v>30</v>
      </c>
      <c r="M2" s="6" t="s">
        <v>31</v>
      </c>
      <c r="N2" s="6" t="s">
        <v>32</v>
      </c>
      <c r="O2" s="6" t="s">
        <v>33</v>
      </c>
      <c r="P2" s="6" t="s">
        <v>34</v>
      </c>
      <c r="Q2" s="6" t="s">
        <v>35</v>
      </c>
      <c r="R2" s="6" t="s">
        <v>36</v>
      </c>
      <c r="S2" s="7" t="s">
        <v>37</v>
      </c>
      <c r="T2" s="6" t="s">
        <v>25</v>
      </c>
      <c r="U2" s="6" t="s">
        <v>26</v>
      </c>
      <c r="V2" s="6" t="s">
        <v>27</v>
      </c>
      <c r="W2" s="6" t="s">
        <v>28</v>
      </c>
      <c r="X2" s="6" t="s">
        <v>29</v>
      </c>
      <c r="Y2" s="6" t="s">
        <v>30</v>
      </c>
      <c r="Z2" s="6" t="s">
        <v>31</v>
      </c>
      <c r="AA2" s="6" t="s">
        <v>32</v>
      </c>
      <c r="AB2" s="6" t="s">
        <v>33</v>
      </c>
      <c r="AC2" s="6" t="s">
        <v>34</v>
      </c>
      <c r="AD2" s="6" t="s">
        <v>35</v>
      </c>
      <c r="AE2" s="6" t="s">
        <v>36</v>
      </c>
      <c r="AF2" s="8" t="s">
        <v>38</v>
      </c>
      <c r="AG2" s="9" t="s">
        <v>25</v>
      </c>
      <c r="AH2" s="9" t="s">
        <v>26</v>
      </c>
      <c r="AI2" s="9" t="s">
        <v>27</v>
      </c>
      <c r="AJ2" s="9" t="s">
        <v>28</v>
      </c>
      <c r="AK2" s="9" t="s">
        <v>29</v>
      </c>
      <c r="AL2" s="9" t="s">
        <v>30</v>
      </c>
      <c r="AM2" s="9" t="s">
        <v>31</v>
      </c>
      <c r="AN2" s="9" t="s">
        <v>32</v>
      </c>
      <c r="AO2" s="9" t="s">
        <v>33</v>
      </c>
      <c r="AP2" s="9" t="s">
        <v>34</v>
      </c>
      <c r="AQ2" s="9" t="s">
        <v>35</v>
      </c>
      <c r="AR2" s="9" t="s">
        <v>36</v>
      </c>
      <c r="AS2" s="10" t="s">
        <v>39</v>
      </c>
      <c r="AT2" s="11" t="s">
        <v>40</v>
      </c>
      <c r="AU2" s="11" t="s">
        <v>10</v>
      </c>
      <c r="AV2" s="11" t="s">
        <v>11</v>
      </c>
      <c r="AW2" s="11" t="s">
        <v>40</v>
      </c>
      <c r="AX2" s="11" t="s">
        <v>10</v>
      </c>
      <c r="AY2" s="11" t="s">
        <v>11</v>
      </c>
      <c r="AZ2" s="11" t="s">
        <v>40</v>
      </c>
      <c r="BA2" s="11" t="s">
        <v>10</v>
      </c>
      <c r="BB2" s="11" t="s">
        <v>11</v>
      </c>
      <c r="BC2" s="11" t="s">
        <v>40</v>
      </c>
      <c r="BD2" s="11" t="s">
        <v>10</v>
      </c>
      <c r="BE2" s="11" t="s">
        <v>11</v>
      </c>
      <c r="BF2" s="11" t="s">
        <v>40</v>
      </c>
      <c r="BG2" s="11" t="s">
        <v>10</v>
      </c>
      <c r="BH2" s="11" t="s">
        <v>11</v>
      </c>
      <c r="BI2" s="11" t="s">
        <v>40</v>
      </c>
      <c r="BJ2" s="11" t="s">
        <v>10</v>
      </c>
      <c r="BK2" s="11" t="s">
        <v>11</v>
      </c>
      <c r="BL2" s="12" t="s">
        <v>40</v>
      </c>
      <c r="BM2" s="12" t="s">
        <v>10</v>
      </c>
      <c r="BN2" s="12" t="s">
        <v>11</v>
      </c>
      <c r="BO2" s="12" t="s">
        <v>40</v>
      </c>
      <c r="BP2" s="12" t="s">
        <v>10</v>
      </c>
      <c r="BQ2" s="12" t="s">
        <v>11</v>
      </c>
    </row>
    <row r="3" spans="2:75" ht="18" customHeight="1">
      <c r="B3" s="512" t="s">
        <v>41</v>
      </c>
      <c r="C3" s="37" t="s">
        <v>46</v>
      </c>
      <c r="D3" s="38">
        <v>1905054</v>
      </c>
      <c r="E3" s="39">
        <v>227</v>
      </c>
      <c r="F3" s="13">
        <v>0</v>
      </c>
      <c r="G3" s="14">
        <v>0</v>
      </c>
      <c r="H3" s="14">
        <v>0</v>
      </c>
      <c r="I3" s="14">
        <v>300000000</v>
      </c>
      <c r="J3" s="516">
        <v>0</v>
      </c>
      <c r="K3" s="14">
        <v>0</v>
      </c>
      <c r="L3" s="14">
        <v>0</v>
      </c>
      <c r="M3" s="14">
        <v>0</v>
      </c>
      <c r="N3" s="14">
        <v>0</v>
      </c>
      <c r="O3" s="14">
        <v>0</v>
      </c>
      <c r="P3" s="14">
        <v>0</v>
      </c>
      <c r="Q3" s="14">
        <v>0</v>
      </c>
      <c r="R3" s="14">
        <v>0</v>
      </c>
      <c r="S3" s="15">
        <f t="shared" ref="S3:S35" si="0">SUM(F3:R3)</f>
        <v>300000000</v>
      </c>
      <c r="T3" s="14">
        <v>0</v>
      </c>
      <c r="U3" s="14">
        <v>0</v>
      </c>
      <c r="V3" s="14">
        <v>0</v>
      </c>
      <c r="W3" s="14">
        <v>0</v>
      </c>
      <c r="X3" s="14">
        <v>0</v>
      </c>
      <c r="Y3" s="14">
        <v>0</v>
      </c>
      <c r="Z3" s="14">
        <v>0</v>
      </c>
      <c r="AA3" s="14">
        <v>0</v>
      </c>
      <c r="AB3" s="14">
        <v>0</v>
      </c>
      <c r="AC3" s="14">
        <v>0</v>
      </c>
      <c r="AD3" s="14">
        <v>0</v>
      </c>
      <c r="AE3" s="14">
        <v>0</v>
      </c>
      <c r="AF3" s="16">
        <f t="shared" ref="AF3:AF35" si="1">SUM(T3:AE3)</f>
        <v>0</v>
      </c>
      <c r="AG3" s="17">
        <v>0</v>
      </c>
      <c r="AH3" s="17">
        <v>0</v>
      </c>
      <c r="AI3" s="17">
        <v>0</v>
      </c>
      <c r="AJ3" s="17">
        <v>0</v>
      </c>
      <c r="AK3" s="17">
        <v>0</v>
      </c>
      <c r="AL3" s="17">
        <v>0</v>
      </c>
      <c r="AM3" s="17">
        <v>0</v>
      </c>
      <c r="AN3" s="17">
        <v>0</v>
      </c>
      <c r="AO3" s="17">
        <v>0</v>
      </c>
      <c r="AP3" s="17">
        <v>0</v>
      </c>
      <c r="AQ3" s="17">
        <v>0</v>
      </c>
      <c r="AR3" s="17">
        <v>0</v>
      </c>
      <c r="AS3" s="612">
        <f t="shared" ref="AS3:AS35" si="2">SUM(AG3:AR3)</f>
        <v>0</v>
      </c>
      <c r="AT3" s="18">
        <v>0</v>
      </c>
      <c r="AU3" s="14">
        <v>0</v>
      </c>
      <c r="AV3" s="17">
        <v>0</v>
      </c>
      <c r="AW3" s="18">
        <v>0</v>
      </c>
      <c r="AX3" s="14">
        <v>0</v>
      </c>
      <c r="AY3" s="17">
        <v>0</v>
      </c>
      <c r="AZ3" s="18">
        <v>0</v>
      </c>
      <c r="BA3" s="219">
        <v>0</v>
      </c>
      <c r="BB3" s="17">
        <v>0</v>
      </c>
      <c r="BC3" s="18">
        <v>0</v>
      </c>
      <c r="BD3" s="14">
        <v>0</v>
      </c>
      <c r="BE3" s="17">
        <v>0</v>
      </c>
      <c r="BF3" s="18">
        <v>0</v>
      </c>
      <c r="BG3" s="14">
        <v>0</v>
      </c>
      <c r="BH3" s="17">
        <v>0</v>
      </c>
      <c r="BI3" s="18">
        <v>0</v>
      </c>
      <c r="BJ3" s="14">
        <v>0</v>
      </c>
      <c r="BK3" s="17">
        <v>0</v>
      </c>
      <c r="BL3" s="18">
        <v>300000000</v>
      </c>
      <c r="BM3" s="219">
        <v>0</v>
      </c>
      <c r="BN3" s="17">
        <v>0</v>
      </c>
      <c r="BO3" s="191">
        <f t="shared" ref="BO3:BO34" si="3">+AT3+AW3+AZ3+BC3+BF3+BI3+BL3</f>
        <v>300000000</v>
      </c>
      <c r="BP3" s="191">
        <f t="shared" ref="BP3:BP34" si="4">+AU3+AX3+BA3+BD3+BG3+BJ3+BM3</f>
        <v>0</v>
      </c>
      <c r="BQ3" s="191">
        <f t="shared" ref="BQ3:BQ34" si="5">+AV3+AY3+BB3+BE3+BH3+BK3+BN3</f>
        <v>0</v>
      </c>
      <c r="BR3" s="577"/>
      <c r="BS3" s="577"/>
      <c r="BT3" s="577"/>
      <c r="BV3" s="577"/>
    </row>
    <row r="4" spans="2:75" ht="18" customHeight="1">
      <c r="B4" s="512" t="s">
        <v>43</v>
      </c>
      <c r="C4" s="37" t="s">
        <v>46</v>
      </c>
      <c r="D4" s="38">
        <v>1905054</v>
      </c>
      <c r="E4" s="39">
        <v>236</v>
      </c>
      <c r="F4" s="13">
        <v>4072772218</v>
      </c>
      <c r="G4" s="14">
        <v>0</v>
      </c>
      <c r="H4" s="14">
        <v>0</v>
      </c>
      <c r="I4" s="14">
        <v>-3072772218</v>
      </c>
      <c r="J4" s="516">
        <v>0</v>
      </c>
      <c r="K4" s="14">
        <v>150000000</v>
      </c>
      <c r="L4" s="14">
        <v>0</v>
      </c>
      <c r="M4" s="14">
        <v>0</v>
      </c>
      <c r="N4" s="14">
        <v>0</v>
      </c>
      <c r="O4" s="14">
        <v>0</v>
      </c>
      <c r="P4" s="14">
        <v>0</v>
      </c>
      <c r="Q4" s="14">
        <v>0</v>
      </c>
      <c r="R4" s="14">
        <v>0</v>
      </c>
      <c r="S4" s="15">
        <f t="shared" si="0"/>
        <v>1150000000</v>
      </c>
      <c r="T4" s="14">
        <v>0</v>
      </c>
      <c r="U4" s="14">
        <v>0</v>
      </c>
      <c r="V4" s="14">
        <v>0</v>
      </c>
      <c r="W4" s="14">
        <v>0</v>
      </c>
      <c r="X4" s="14">
        <v>0</v>
      </c>
      <c r="Y4" s="14">
        <v>0</v>
      </c>
      <c r="Z4" s="14">
        <v>0</v>
      </c>
      <c r="AA4" s="14">
        <v>0</v>
      </c>
      <c r="AB4" s="14">
        <v>0</v>
      </c>
      <c r="AC4" s="14">
        <v>0</v>
      </c>
      <c r="AD4" s="14">
        <v>0</v>
      </c>
      <c r="AE4" s="14">
        <v>0</v>
      </c>
      <c r="AF4" s="16">
        <f t="shared" si="1"/>
        <v>0</v>
      </c>
      <c r="AG4" s="17">
        <v>0</v>
      </c>
      <c r="AH4" s="17">
        <v>0</v>
      </c>
      <c r="AI4" s="17">
        <v>0</v>
      </c>
      <c r="AJ4" s="17">
        <v>0</v>
      </c>
      <c r="AK4" s="17">
        <v>0</v>
      </c>
      <c r="AL4" s="17">
        <v>0</v>
      </c>
      <c r="AM4" s="17">
        <v>0</v>
      </c>
      <c r="AN4" s="17">
        <v>0</v>
      </c>
      <c r="AO4" s="17">
        <v>0</v>
      </c>
      <c r="AP4" s="17">
        <v>0</v>
      </c>
      <c r="AQ4" s="17">
        <v>0</v>
      </c>
      <c r="AR4" s="17">
        <v>0</v>
      </c>
      <c r="AS4" s="612">
        <f t="shared" si="2"/>
        <v>0</v>
      </c>
      <c r="AT4" s="18">
        <v>0</v>
      </c>
      <c r="AU4" s="14">
        <v>0</v>
      </c>
      <c r="AV4" s="17">
        <v>0</v>
      </c>
      <c r="AW4" s="18">
        <v>0</v>
      </c>
      <c r="AX4" s="14">
        <v>0</v>
      </c>
      <c r="AY4" s="17">
        <v>0</v>
      </c>
      <c r="AZ4" s="18">
        <v>0</v>
      </c>
      <c r="BA4" s="14">
        <v>0</v>
      </c>
      <c r="BB4" s="17">
        <v>0</v>
      </c>
      <c r="BC4" s="18">
        <v>0</v>
      </c>
      <c r="BD4" s="14">
        <v>0</v>
      </c>
      <c r="BE4" s="17">
        <v>0</v>
      </c>
      <c r="BF4" s="18">
        <v>0</v>
      </c>
      <c r="BG4" s="14">
        <v>0</v>
      </c>
      <c r="BH4" s="17">
        <v>0</v>
      </c>
      <c r="BI4" s="18">
        <v>0</v>
      </c>
      <c r="BJ4" s="14">
        <v>0</v>
      </c>
      <c r="BK4" s="17">
        <v>0</v>
      </c>
      <c r="BL4" s="18">
        <v>1150000000</v>
      </c>
      <c r="BM4" s="219">
        <v>0</v>
      </c>
      <c r="BN4" s="17">
        <v>0</v>
      </c>
      <c r="BO4" s="191">
        <f t="shared" si="3"/>
        <v>1150000000</v>
      </c>
      <c r="BP4" s="191">
        <f t="shared" si="4"/>
        <v>0</v>
      </c>
      <c r="BQ4" s="191">
        <f t="shared" si="5"/>
        <v>0</v>
      </c>
      <c r="BR4" s="577"/>
      <c r="BS4" s="577"/>
      <c r="BT4" s="577"/>
      <c r="BV4" s="577"/>
    </row>
    <row r="5" spans="2:75" ht="18" customHeight="1">
      <c r="B5" s="512" t="s">
        <v>44</v>
      </c>
      <c r="C5" s="37" t="s">
        <v>46</v>
      </c>
      <c r="D5" s="38">
        <v>1905049</v>
      </c>
      <c r="E5" s="39">
        <v>95</v>
      </c>
      <c r="F5" s="13">
        <v>34799700</v>
      </c>
      <c r="G5" s="14">
        <v>0</v>
      </c>
      <c r="H5" s="14">
        <v>0</v>
      </c>
      <c r="I5" s="14">
        <v>-34799700</v>
      </c>
      <c r="J5" s="516">
        <v>0</v>
      </c>
      <c r="K5" s="14">
        <v>74125260</v>
      </c>
      <c r="L5" s="14">
        <v>0</v>
      </c>
      <c r="M5" s="14">
        <v>0</v>
      </c>
      <c r="N5" s="14">
        <v>0</v>
      </c>
      <c r="O5" s="14">
        <v>0</v>
      </c>
      <c r="P5" s="14">
        <v>0</v>
      </c>
      <c r="Q5" s="14">
        <v>0</v>
      </c>
      <c r="R5" s="14">
        <v>0</v>
      </c>
      <c r="S5" s="15">
        <f t="shared" si="0"/>
        <v>74125260</v>
      </c>
      <c r="T5" s="14">
        <v>0</v>
      </c>
      <c r="U5" s="14">
        <v>0</v>
      </c>
      <c r="V5" s="14">
        <v>0</v>
      </c>
      <c r="W5" s="14">
        <v>42004314</v>
      </c>
      <c r="X5" s="14">
        <v>0</v>
      </c>
      <c r="Y5" s="14">
        <v>0</v>
      </c>
      <c r="Z5" s="14">
        <v>0</v>
      </c>
      <c r="AA5" s="14">
        <v>0</v>
      </c>
      <c r="AB5" s="14">
        <v>0</v>
      </c>
      <c r="AC5" s="14">
        <v>0</v>
      </c>
      <c r="AD5" s="14">
        <v>0</v>
      </c>
      <c r="AE5" s="14">
        <v>0</v>
      </c>
      <c r="AF5" s="16">
        <f t="shared" si="1"/>
        <v>42004314</v>
      </c>
      <c r="AG5" s="17">
        <v>0</v>
      </c>
      <c r="AH5" s="17">
        <v>0</v>
      </c>
      <c r="AI5" s="17">
        <v>0</v>
      </c>
      <c r="AJ5" s="17">
        <v>0</v>
      </c>
      <c r="AK5" s="17">
        <v>0</v>
      </c>
      <c r="AL5" s="17">
        <v>0</v>
      </c>
      <c r="AM5" s="17">
        <v>0</v>
      </c>
      <c r="AN5" s="17">
        <v>0</v>
      </c>
      <c r="AO5" s="17">
        <v>0</v>
      </c>
      <c r="AP5" s="17">
        <v>0</v>
      </c>
      <c r="AQ5" s="17">
        <v>0</v>
      </c>
      <c r="AR5" s="17">
        <v>0</v>
      </c>
      <c r="AS5" s="612">
        <f t="shared" si="2"/>
        <v>0</v>
      </c>
      <c r="AT5" s="18">
        <v>0</v>
      </c>
      <c r="AU5" s="14">
        <v>0</v>
      </c>
      <c r="AV5" s="17">
        <v>0</v>
      </c>
      <c r="AW5" s="18">
        <v>0</v>
      </c>
      <c r="AX5" s="14">
        <v>0</v>
      </c>
      <c r="AY5" s="17">
        <v>0</v>
      </c>
      <c r="AZ5" s="18">
        <v>0</v>
      </c>
      <c r="BA5" s="14">
        <v>0</v>
      </c>
      <c r="BB5" s="17">
        <v>0</v>
      </c>
      <c r="BC5" s="18">
        <v>0</v>
      </c>
      <c r="BD5" s="14">
        <v>0</v>
      </c>
      <c r="BE5" s="17">
        <v>0</v>
      </c>
      <c r="BF5" s="18">
        <v>0</v>
      </c>
      <c r="BG5" s="14">
        <v>0</v>
      </c>
      <c r="BH5" s="17">
        <v>0</v>
      </c>
      <c r="BI5" s="18">
        <v>0</v>
      </c>
      <c r="BJ5" s="14">
        <v>0</v>
      </c>
      <c r="BK5" s="17">
        <v>0</v>
      </c>
      <c r="BL5" s="18">
        <v>74125260</v>
      </c>
      <c r="BM5" s="219">
        <v>42004314</v>
      </c>
      <c r="BN5" s="17">
        <v>0</v>
      </c>
      <c r="BO5" s="191">
        <f t="shared" si="3"/>
        <v>74125260</v>
      </c>
      <c r="BP5" s="191">
        <f t="shared" si="4"/>
        <v>42004314</v>
      </c>
      <c r="BQ5" s="191">
        <f t="shared" si="5"/>
        <v>0</v>
      </c>
      <c r="BR5" s="577"/>
      <c r="BS5" s="577"/>
      <c r="BT5" s="577"/>
      <c r="BV5" s="577"/>
    </row>
    <row r="6" spans="2:75" ht="18" customHeight="1">
      <c r="B6" s="512" t="s">
        <v>44</v>
      </c>
      <c r="C6" s="37" t="s">
        <v>46</v>
      </c>
      <c r="D6" s="38">
        <v>1905049</v>
      </c>
      <c r="E6" s="39">
        <v>145</v>
      </c>
      <c r="F6" s="13">
        <v>1356249210</v>
      </c>
      <c r="G6" s="14">
        <v>0</v>
      </c>
      <c r="H6" s="14">
        <v>0</v>
      </c>
      <c r="I6" s="14">
        <v>98408499</v>
      </c>
      <c r="J6" s="516">
        <v>0</v>
      </c>
      <c r="K6" s="14">
        <v>0</v>
      </c>
      <c r="L6" s="14">
        <v>0</v>
      </c>
      <c r="M6" s="14">
        <v>0</v>
      </c>
      <c r="N6" s="14">
        <v>0</v>
      </c>
      <c r="O6" s="14">
        <v>0</v>
      </c>
      <c r="P6" s="14">
        <v>0</v>
      </c>
      <c r="Q6" s="14">
        <v>0</v>
      </c>
      <c r="R6" s="14">
        <v>0</v>
      </c>
      <c r="S6" s="15">
        <f t="shared" si="0"/>
        <v>1454657709</v>
      </c>
      <c r="T6" s="14">
        <v>1263184795</v>
      </c>
      <c r="U6" s="14">
        <v>69458114</v>
      </c>
      <c r="V6" s="14">
        <v>0</v>
      </c>
      <c r="W6" s="14">
        <v>-274538</v>
      </c>
      <c r="X6" s="14">
        <v>0</v>
      </c>
      <c r="Y6" s="14">
        <v>0</v>
      </c>
      <c r="Z6" s="14">
        <v>0</v>
      </c>
      <c r="AA6" s="14">
        <v>0</v>
      </c>
      <c r="AB6" s="14">
        <v>0</v>
      </c>
      <c r="AC6" s="14">
        <v>0</v>
      </c>
      <c r="AD6" s="14">
        <v>0</v>
      </c>
      <c r="AE6" s="14">
        <v>0</v>
      </c>
      <c r="AF6" s="16">
        <f t="shared" si="1"/>
        <v>1332368371</v>
      </c>
      <c r="AG6" s="17">
        <v>0</v>
      </c>
      <c r="AH6" s="17">
        <v>74698316</v>
      </c>
      <c r="AI6" s="17">
        <v>154140997</v>
      </c>
      <c r="AJ6" s="17">
        <v>149999648</v>
      </c>
      <c r="AK6" s="17">
        <v>150349050</v>
      </c>
      <c r="AL6" s="17">
        <v>0</v>
      </c>
      <c r="AM6" s="17">
        <v>0</v>
      </c>
      <c r="AN6" s="17">
        <v>0</v>
      </c>
      <c r="AO6" s="17">
        <v>0</v>
      </c>
      <c r="AP6" s="17">
        <v>0</v>
      </c>
      <c r="AQ6" s="17">
        <v>0</v>
      </c>
      <c r="AR6" s="17">
        <v>0</v>
      </c>
      <c r="AS6" s="612">
        <f t="shared" si="2"/>
        <v>529188011</v>
      </c>
      <c r="AT6" s="18">
        <v>0</v>
      </c>
      <c r="AU6" s="14">
        <v>0</v>
      </c>
      <c r="AV6" s="17">
        <v>0</v>
      </c>
      <c r="AW6" s="18">
        <v>0</v>
      </c>
      <c r="AX6" s="14">
        <v>0</v>
      </c>
      <c r="AY6" s="17">
        <v>0</v>
      </c>
      <c r="AZ6" s="18">
        <v>0</v>
      </c>
      <c r="BA6" s="14">
        <v>0</v>
      </c>
      <c r="BB6" s="17">
        <v>0</v>
      </c>
      <c r="BC6" s="18">
        <v>0</v>
      </c>
      <c r="BD6" s="14">
        <v>0</v>
      </c>
      <c r="BE6" s="17">
        <v>0</v>
      </c>
      <c r="BF6" s="18">
        <v>0</v>
      </c>
      <c r="BG6" s="14">
        <v>0</v>
      </c>
      <c r="BH6" s="17">
        <v>0</v>
      </c>
      <c r="BI6" s="18">
        <v>0</v>
      </c>
      <c r="BJ6" s="14">
        <v>0</v>
      </c>
      <c r="BK6" s="17">
        <v>0</v>
      </c>
      <c r="BL6" s="18">
        <v>1454657709</v>
      </c>
      <c r="BM6" s="219">
        <v>1332368371</v>
      </c>
      <c r="BN6" s="17">
        <v>529188011</v>
      </c>
      <c r="BO6" s="191">
        <f t="shared" si="3"/>
        <v>1454657709</v>
      </c>
      <c r="BP6" s="191">
        <f t="shared" si="4"/>
        <v>1332368371</v>
      </c>
      <c r="BQ6" s="191">
        <f t="shared" si="5"/>
        <v>529188011</v>
      </c>
      <c r="BR6" s="577"/>
      <c r="BS6" s="577"/>
      <c r="BT6" s="577"/>
      <c r="BV6" s="577"/>
    </row>
    <row r="7" spans="2:75" ht="18" customHeight="1">
      <c r="B7" s="512" t="s">
        <v>44</v>
      </c>
      <c r="C7" s="37" t="s">
        <v>46</v>
      </c>
      <c r="D7" s="38">
        <v>1905049</v>
      </c>
      <c r="E7" s="39">
        <v>149</v>
      </c>
      <c r="F7" s="13">
        <v>3738628593</v>
      </c>
      <c r="G7" s="14">
        <v>0</v>
      </c>
      <c r="H7" s="14">
        <v>0</v>
      </c>
      <c r="I7" s="14">
        <v>-489023928</v>
      </c>
      <c r="J7" s="516">
        <v>0</v>
      </c>
      <c r="K7" s="14">
        <v>0</v>
      </c>
      <c r="L7" s="14">
        <v>0</v>
      </c>
      <c r="M7" s="14">
        <v>0</v>
      </c>
      <c r="N7" s="14">
        <v>0</v>
      </c>
      <c r="O7" s="14">
        <v>0</v>
      </c>
      <c r="P7" s="14">
        <v>0</v>
      </c>
      <c r="Q7" s="14">
        <v>0</v>
      </c>
      <c r="R7" s="14">
        <v>0</v>
      </c>
      <c r="S7" s="15">
        <f t="shared" si="0"/>
        <v>3249604665</v>
      </c>
      <c r="T7" s="14">
        <v>1994145645</v>
      </c>
      <c r="U7" s="14">
        <v>594169702</v>
      </c>
      <c r="V7" s="14">
        <v>0</v>
      </c>
      <c r="W7" s="14">
        <v>193093392</v>
      </c>
      <c r="X7" s="14">
        <v>-2450208</v>
      </c>
      <c r="Y7" s="14">
        <v>0</v>
      </c>
      <c r="Z7" s="14">
        <v>0</v>
      </c>
      <c r="AA7" s="14">
        <v>0</v>
      </c>
      <c r="AB7" s="14">
        <v>0</v>
      </c>
      <c r="AC7" s="14">
        <v>0</v>
      </c>
      <c r="AD7" s="14">
        <v>0</v>
      </c>
      <c r="AE7" s="14">
        <v>0</v>
      </c>
      <c r="AF7" s="16">
        <f t="shared" si="1"/>
        <v>2778958531</v>
      </c>
      <c r="AG7" s="17">
        <v>0</v>
      </c>
      <c r="AH7" s="17">
        <v>76691140</v>
      </c>
      <c r="AI7" s="17">
        <v>258133595</v>
      </c>
      <c r="AJ7" s="17">
        <v>278175730</v>
      </c>
      <c r="AK7" s="17">
        <v>277978088</v>
      </c>
      <c r="AL7" s="17">
        <v>0</v>
      </c>
      <c r="AM7" s="17">
        <v>0</v>
      </c>
      <c r="AN7" s="17">
        <v>0</v>
      </c>
      <c r="AO7" s="17">
        <v>0</v>
      </c>
      <c r="AP7" s="17">
        <v>0</v>
      </c>
      <c r="AQ7" s="17">
        <v>0</v>
      </c>
      <c r="AR7" s="17">
        <v>0</v>
      </c>
      <c r="AS7" s="612">
        <f t="shared" si="2"/>
        <v>890978553</v>
      </c>
      <c r="AT7" s="18">
        <v>0</v>
      </c>
      <c r="AU7" s="14">
        <v>0</v>
      </c>
      <c r="AV7" s="17">
        <v>0</v>
      </c>
      <c r="AW7" s="18">
        <v>0</v>
      </c>
      <c r="AX7" s="14">
        <v>0</v>
      </c>
      <c r="AY7" s="17">
        <v>0</v>
      </c>
      <c r="AZ7" s="18">
        <v>0</v>
      </c>
      <c r="BA7" s="14">
        <v>0</v>
      </c>
      <c r="BB7" s="17">
        <v>0</v>
      </c>
      <c r="BC7" s="18">
        <v>0</v>
      </c>
      <c r="BD7" s="14">
        <v>0</v>
      </c>
      <c r="BE7" s="17">
        <v>0</v>
      </c>
      <c r="BF7" s="18">
        <v>0</v>
      </c>
      <c r="BG7" s="14">
        <v>0</v>
      </c>
      <c r="BH7" s="17">
        <v>0</v>
      </c>
      <c r="BI7" s="18">
        <v>0</v>
      </c>
      <c r="BJ7" s="14">
        <v>0</v>
      </c>
      <c r="BK7" s="17">
        <v>0</v>
      </c>
      <c r="BL7" s="18">
        <v>3249604665</v>
      </c>
      <c r="BM7" s="219">
        <f>2776508323+2450208</f>
        <v>2778958531</v>
      </c>
      <c r="BN7" s="17">
        <v>890978553</v>
      </c>
      <c r="BO7" s="191">
        <f t="shared" si="3"/>
        <v>3249604665</v>
      </c>
      <c r="BP7" s="191">
        <f t="shared" si="4"/>
        <v>2778958531</v>
      </c>
      <c r="BQ7" s="191">
        <f t="shared" si="5"/>
        <v>890978553</v>
      </c>
      <c r="BR7" s="577"/>
      <c r="BS7" s="577"/>
      <c r="BT7" s="577"/>
      <c r="BV7" s="577"/>
    </row>
    <row r="8" spans="2:75" ht="18" customHeight="1">
      <c r="B8" s="512" t="s">
        <v>44</v>
      </c>
      <c r="C8" s="37" t="s">
        <v>46</v>
      </c>
      <c r="D8" s="38">
        <v>1905049</v>
      </c>
      <c r="E8" s="39">
        <v>212</v>
      </c>
      <c r="F8" s="13">
        <v>6295523163</v>
      </c>
      <c r="G8" s="14">
        <v>0</v>
      </c>
      <c r="H8" s="14">
        <v>0</v>
      </c>
      <c r="I8" s="14">
        <v>0</v>
      </c>
      <c r="J8" s="516">
        <v>0</v>
      </c>
      <c r="K8" s="14">
        <v>0</v>
      </c>
      <c r="L8" s="14">
        <v>0</v>
      </c>
      <c r="M8" s="14">
        <v>0</v>
      </c>
      <c r="N8" s="14">
        <v>0</v>
      </c>
      <c r="O8" s="14">
        <v>0</v>
      </c>
      <c r="P8" s="14">
        <v>0</v>
      </c>
      <c r="Q8" s="14">
        <v>0</v>
      </c>
      <c r="R8" s="14">
        <v>0</v>
      </c>
      <c r="S8" s="15">
        <f t="shared" si="0"/>
        <v>6295523163</v>
      </c>
      <c r="T8" s="14">
        <v>6295523163</v>
      </c>
      <c r="U8" s="14">
        <v>0</v>
      </c>
      <c r="V8" s="14">
        <v>0</v>
      </c>
      <c r="W8" s="14">
        <v>0</v>
      </c>
      <c r="X8" s="14">
        <v>0</v>
      </c>
      <c r="Y8" s="14">
        <v>0</v>
      </c>
      <c r="Z8" s="14">
        <v>0</v>
      </c>
      <c r="AA8" s="14">
        <v>0</v>
      </c>
      <c r="AB8" s="14">
        <v>0</v>
      </c>
      <c r="AC8" s="14">
        <v>0</v>
      </c>
      <c r="AD8" s="14">
        <v>0</v>
      </c>
      <c r="AE8" s="14">
        <v>0</v>
      </c>
      <c r="AF8" s="16">
        <f t="shared" si="1"/>
        <v>6295523163</v>
      </c>
      <c r="AG8" s="17">
        <v>0</v>
      </c>
      <c r="AH8" s="17">
        <v>0</v>
      </c>
      <c r="AI8" s="17">
        <v>896251707</v>
      </c>
      <c r="AJ8" s="17">
        <v>896222476</v>
      </c>
      <c r="AK8" s="17">
        <v>896363862</v>
      </c>
      <c r="AL8" s="17">
        <v>0</v>
      </c>
      <c r="AM8" s="17">
        <v>0</v>
      </c>
      <c r="AN8" s="17">
        <v>0</v>
      </c>
      <c r="AO8" s="17">
        <v>0</v>
      </c>
      <c r="AP8" s="17">
        <v>0</v>
      </c>
      <c r="AQ8" s="17">
        <v>0</v>
      </c>
      <c r="AR8" s="17">
        <v>0</v>
      </c>
      <c r="AS8" s="612">
        <f t="shared" si="2"/>
        <v>2688838045</v>
      </c>
      <c r="AT8" s="18">
        <v>6295523163</v>
      </c>
      <c r="AU8" s="14">
        <v>6295523163</v>
      </c>
      <c r="AV8" s="17">
        <v>2688838045</v>
      </c>
      <c r="AW8" s="18">
        <v>0</v>
      </c>
      <c r="AX8" s="14">
        <v>0</v>
      </c>
      <c r="AY8" s="17">
        <v>0</v>
      </c>
      <c r="AZ8" s="18">
        <v>0</v>
      </c>
      <c r="BA8" s="14">
        <v>0</v>
      </c>
      <c r="BB8" s="17">
        <v>0</v>
      </c>
      <c r="BC8" s="18">
        <v>0</v>
      </c>
      <c r="BD8" s="14">
        <v>0</v>
      </c>
      <c r="BE8" s="17">
        <v>0</v>
      </c>
      <c r="BF8" s="18">
        <v>0</v>
      </c>
      <c r="BG8" s="14">
        <v>0</v>
      </c>
      <c r="BH8" s="17">
        <v>0</v>
      </c>
      <c r="BI8" s="18">
        <v>0</v>
      </c>
      <c r="BJ8" s="14">
        <v>0</v>
      </c>
      <c r="BK8" s="17">
        <v>0</v>
      </c>
      <c r="BL8" s="18">
        <v>0</v>
      </c>
      <c r="BM8" s="219">
        <v>0</v>
      </c>
      <c r="BN8" s="17">
        <v>0</v>
      </c>
      <c r="BO8" s="191">
        <f t="shared" si="3"/>
        <v>6295523163</v>
      </c>
      <c r="BP8" s="191">
        <f t="shared" si="4"/>
        <v>6295523163</v>
      </c>
      <c r="BQ8" s="191">
        <f t="shared" si="5"/>
        <v>2688838045</v>
      </c>
      <c r="BR8" s="577"/>
      <c r="BS8" s="577"/>
      <c r="BT8" s="577"/>
      <c r="BV8" s="577"/>
    </row>
    <row r="9" spans="2:75" ht="18" customHeight="1">
      <c r="B9" s="512" t="s">
        <v>44</v>
      </c>
      <c r="C9" s="37" t="s">
        <v>46</v>
      </c>
      <c r="D9" s="38">
        <v>1905054</v>
      </c>
      <c r="E9" s="39">
        <v>102</v>
      </c>
      <c r="F9" s="13">
        <v>20646502731</v>
      </c>
      <c r="G9" s="14">
        <v>0</v>
      </c>
      <c r="H9" s="14">
        <v>0</v>
      </c>
      <c r="I9" s="14">
        <v>-103005078</v>
      </c>
      <c r="J9" s="516">
        <v>0</v>
      </c>
      <c r="K9" s="14">
        <v>-149141983</v>
      </c>
      <c r="L9" s="14">
        <v>0</v>
      </c>
      <c r="M9" s="14">
        <v>0</v>
      </c>
      <c r="N9" s="14">
        <v>0</v>
      </c>
      <c r="O9" s="14">
        <v>0</v>
      </c>
      <c r="P9" s="14">
        <v>0</v>
      </c>
      <c r="Q9" s="14">
        <v>0</v>
      </c>
      <c r="R9" s="14">
        <v>0</v>
      </c>
      <c r="S9" s="15">
        <f t="shared" si="0"/>
        <v>20394355670</v>
      </c>
      <c r="T9" s="14">
        <v>9526307500</v>
      </c>
      <c r="U9" s="14">
        <v>5437915956</v>
      </c>
      <c r="V9" s="14">
        <v>342286599</v>
      </c>
      <c r="W9" s="14">
        <f>878886015-24822902</f>
        <v>854063113</v>
      </c>
      <c r="X9" s="14">
        <v>139203944</v>
      </c>
      <c r="Y9" s="14">
        <v>0</v>
      </c>
      <c r="Z9" s="14">
        <v>0</v>
      </c>
      <c r="AA9" s="14">
        <v>0</v>
      </c>
      <c r="AB9" s="14">
        <v>0</v>
      </c>
      <c r="AC9" s="14">
        <v>0</v>
      </c>
      <c r="AD9" s="14">
        <v>0</v>
      </c>
      <c r="AE9" s="14">
        <v>0</v>
      </c>
      <c r="AF9" s="16">
        <f t="shared" si="1"/>
        <v>16299777112</v>
      </c>
      <c r="AG9" s="17">
        <v>0</v>
      </c>
      <c r="AH9" s="17">
        <v>121285892</v>
      </c>
      <c r="AI9" s="17">
        <v>1364965376</v>
      </c>
      <c r="AJ9" s="17">
        <v>1458888943</v>
      </c>
      <c r="AK9" s="17">
        <v>1495106675</v>
      </c>
      <c r="AL9" s="17">
        <v>0</v>
      </c>
      <c r="AM9" s="17">
        <v>0</v>
      </c>
      <c r="AN9" s="17">
        <v>0</v>
      </c>
      <c r="AO9" s="17">
        <v>0</v>
      </c>
      <c r="AP9" s="17">
        <v>0</v>
      </c>
      <c r="AQ9" s="17">
        <v>0</v>
      </c>
      <c r="AR9" s="17">
        <v>0</v>
      </c>
      <c r="AS9" s="612">
        <f t="shared" si="2"/>
        <v>4440246886</v>
      </c>
      <c r="AT9" s="18">
        <v>0</v>
      </c>
      <c r="AU9" s="14">
        <v>0</v>
      </c>
      <c r="AV9" s="17">
        <v>0</v>
      </c>
      <c r="AW9" s="18">
        <v>0</v>
      </c>
      <c r="AX9" s="14">
        <v>0</v>
      </c>
      <c r="AY9" s="17">
        <v>0</v>
      </c>
      <c r="AZ9" s="18">
        <v>0</v>
      </c>
      <c r="BA9" s="14">
        <v>0</v>
      </c>
      <c r="BB9" s="17">
        <v>0</v>
      </c>
      <c r="BC9" s="18">
        <v>0</v>
      </c>
      <c r="BD9" s="14">
        <v>0</v>
      </c>
      <c r="BE9" s="17">
        <v>0</v>
      </c>
      <c r="BF9" s="18">
        <v>0</v>
      </c>
      <c r="BG9" s="14">
        <v>0</v>
      </c>
      <c r="BH9" s="17">
        <v>0</v>
      </c>
      <c r="BI9" s="18">
        <v>0</v>
      </c>
      <c r="BJ9" s="14">
        <v>0</v>
      </c>
      <c r="BK9" s="17">
        <v>0</v>
      </c>
      <c r="BL9" s="18">
        <v>20394355670</v>
      </c>
      <c r="BM9" s="14">
        <f>16349080462-49303350</f>
        <v>16299777112</v>
      </c>
      <c r="BN9" s="17">
        <v>4440246886</v>
      </c>
      <c r="BO9" s="191">
        <f t="shared" si="3"/>
        <v>20394355670</v>
      </c>
      <c r="BP9" s="191">
        <f t="shared" si="4"/>
        <v>16299777112</v>
      </c>
      <c r="BQ9" s="191">
        <f t="shared" si="5"/>
        <v>4440246886</v>
      </c>
      <c r="BR9" s="577"/>
      <c r="BS9" s="577"/>
      <c r="BT9" s="577"/>
      <c r="BV9" s="577"/>
    </row>
    <row r="10" spans="2:75" ht="18" customHeight="1">
      <c r="B10" s="512" t="s">
        <v>44</v>
      </c>
      <c r="C10" s="37" t="s">
        <v>46</v>
      </c>
      <c r="D10" s="38">
        <v>1905054</v>
      </c>
      <c r="E10" s="39">
        <v>261</v>
      </c>
      <c r="F10" s="13">
        <v>0</v>
      </c>
      <c r="G10" s="14">
        <v>0</v>
      </c>
      <c r="H10" s="14">
        <v>0</v>
      </c>
      <c r="I10" s="14">
        <v>0</v>
      </c>
      <c r="J10" s="516">
        <v>0</v>
      </c>
      <c r="K10" s="14">
        <v>149141983</v>
      </c>
      <c r="L10" s="14">
        <v>0</v>
      </c>
      <c r="M10" s="14">
        <v>0</v>
      </c>
      <c r="N10" s="14">
        <v>0</v>
      </c>
      <c r="O10" s="14">
        <v>0</v>
      </c>
      <c r="P10" s="14">
        <v>0</v>
      </c>
      <c r="Q10" s="14">
        <v>0</v>
      </c>
      <c r="R10" s="14">
        <v>0</v>
      </c>
      <c r="S10" s="15">
        <f t="shared" ref="S10" si="6">SUM(F10:R10)</f>
        <v>149141983</v>
      </c>
      <c r="T10" s="14">
        <v>0</v>
      </c>
      <c r="U10" s="14">
        <v>0</v>
      </c>
      <c r="V10" s="14">
        <v>0</v>
      </c>
      <c r="W10" s="14">
        <v>0</v>
      </c>
      <c r="X10" s="14">
        <v>0</v>
      </c>
      <c r="Y10" s="14">
        <v>0</v>
      </c>
      <c r="Z10" s="14">
        <v>0</v>
      </c>
      <c r="AA10" s="14">
        <v>0</v>
      </c>
      <c r="AB10" s="14">
        <v>0</v>
      </c>
      <c r="AC10" s="14">
        <v>0</v>
      </c>
      <c r="AD10" s="14">
        <v>0</v>
      </c>
      <c r="AE10" s="14">
        <v>0</v>
      </c>
      <c r="AF10" s="16">
        <f t="shared" ref="AF10" si="7">SUM(T10:AE10)</f>
        <v>0</v>
      </c>
      <c r="AG10" s="17">
        <v>0</v>
      </c>
      <c r="AH10" s="17">
        <v>0</v>
      </c>
      <c r="AI10" s="17">
        <v>0</v>
      </c>
      <c r="AJ10" s="17">
        <v>0</v>
      </c>
      <c r="AK10" s="17">
        <v>0</v>
      </c>
      <c r="AL10" s="17">
        <v>0</v>
      </c>
      <c r="AM10" s="17">
        <v>0</v>
      </c>
      <c r="AN10" s="17">
        <v>0</v>
      </c>
      <c r="AO10" s="17">
        <v>0</v>
      </c>
      <c r="AP10" s="17">
        <v>0</v>
      </c>
      <c r="AQ10" s="17">
        <v>0</v>
      </c>
      <c r="AR10" s="17">
        <v>0</v>
      </c>
      <c r="AS10" s="612">
        <f t="shared" ref="AS10" si="8">SUM(AG10:AR10)</f>
        <v>0</v>
      </c>
      <c r="AT10" s="18">
        <v>0</v>
      </c>
      <c r="AU10" s="14">
        <v>0</v>
      </c>
      <c r="AV10" s="17">
        <v>0</v>
      </c>
      <c r="AW10" s="18">
        <v>0</v>
      </c>
      <c r="AX10" s="14">
        <v>0</v>
      </c>
      <c r="AY10" s="17">
        <v>0</v>
      </c>
      <c r="AZ10" s="18">
        <v>0</v>
      </c>
      <c r="BA10" s="14">
        <v>0</v>
      </c>
      <c r="BB10" s="17">
        <v>0</v>
      </c>
      <c r="BC10" s="18">
        <v>0</v>
      </c>
      <c r="BD10" s="14">
        <v>0</v>
      </c>
      <c r="BE10" s="17">
        <v>0</v>
      </c>
      <c r="BF10" s="18">
        <v>0</v>
      </c>
      <c r="BG10" s="14">
        <v>0</v>
      </c>
      <c r="BH10" s="17">
        <v>0</v>
      </c>
      <c r="BI10" s="18">
        <v>0</v>
      </c>
      <c r="BJ10" s="14">
        <v>0</v>
      </c>
      <c r="BK10" s="17">
        <v>0</v>
      </c>
      <c r="BL10" s="18">
        <v>149141983</v>
      </c>
      <c r="BM10" s="14">
        <v>0</v>
      </c>
      <c r="BN10" s="17">
        <v>0</v>
      </c>
      <c r="BO10" s="191">
        <f t="shared" si="3"/>
        <v>149141983</v>
      </c>
      <c r="BP10" s="191">
        <f t="shared" si="4"/>
        <v>0</v>
      </c>
      <c r="BQ10" s="191">
        <f t="shared" si="5"/>
        <v>0</v>
      </c>
      <c r="BR10" s="577"/>
      <c r="BS10" s="577"/>
      <c r="BT10" s="577"/>
      <c r="BV10" s="577"/>
      <c r="BW10" s="577"/>
    </row>
    <row r="11" spans="2:75" ht="18" customHeight="1">
      <c r="B11" s="512" t="s">
        <v>44</v>
      </c>
      <c r="C11" s="37" t="s">
        <v>46</v>
      </c>
      <c r="D11" s="38">
        <v>1905054</v>
      </c>
      <c r="E11" s="39">
        <v>103</v>
      </c>
      <c r="F11" s="13">
        <v>9059036050</v>
      </c>
      <c r="G11" s="14">
        <v>0</v>
      </c>
      <c r="H11" s="14">
        <v>0</v>
      </c>
      <c r="I11" s="14">
        <v>12772937636</v>
      </c>
      <c r="J11" s="516">
        <v>-5914086172</v>
      </c>
      <c r="K11" s="14">
        <v>883393579</v>
      </c>
      <c r="L11" s="14">
        <v>0</v>
      </c>
      <c r="M11" s="14">
        <v>0</v>
      </c>
      <c r="N11" s="14">
        <v>0</v>
      </c>
      <c r="O11" s="14">
        <v>0</v>
      </c>
      <c r="P11" s="14">
        <v>0</v>
      </c>
      <c r="Q11" s="14">
        <v>0</v>
      </c>
      <c r="R11" s="14">
        <v>0</v>
      </c>
      <c r="S11" s="15">
        <f t="shared" si="0"/>
        <v>16801281093</v>
      </c>
      <c r="T11" s="14">
        <v>3017467200</v>
      </c>
      <c r="U11" s="14">
        <v>0</v>
      </c>
      <c r="V11" s="14">
        <v>0</v>
      </c>
      <c r="W11" s="14">
        <v>0</v>
      </c>
      <c r="X11" s="14">
        <v>500000000</v>
      </c>
      <c r="Y11" s="14">
        <v>0</v>
      </c>
      <c r="Z11" s="14">
        <v>0</v>
      </c>
      <c r="AA11" s="14">
        <v>0</v>
      </c>
      <c r="AB11" s="14">
        <v>0</v>
      </c>
      <c r="AC11" s="14">
        <v>0</v>
      </c>
      <c r="AD11" s="14">
        <v>0</v>
      </c>
      <c r="AE11" s="14">
        <v>0</v>
      </c>
      <c r="AF11" s="16">
        <f t="shared" si="1"/>
        <v>3517467200</v>
      </c>
      <c r="AG11" s="17">
        <v>0</v>
      </c>
      <c r="AH11" s="17">
        <v>2122535340</v>
      </c>
      <c r="AI11" s="17">
        <v>76299008</v>
      </c>
      <c r="AJ11" s="17">
        <v>197771799.35790321</v>
      </c>
      <c r="AK11" s="17">
        <v>104659207.21694247</v>
      </c>
      <c r="AL11" s="17">
        <v>0</v>
      </c>
      <c r="AM11" s="17">
        <v>0</v>
      </c>
      <c r="AN11" s="17">
        <v>0</v>
      </c>
      <c r="AO11" s="17">
        <v>0</v>
      </c>
      <c r="AP11" s="17">
        <v>0</v>
      </c>
      <c r="AQ11" s="17">
        <v>0</v>
      </c>
      <c r="AR11" s="17">
        <v>0</v>
      </c>
      <c r="AS11" s="612">
        <f t="shared" si="2"/>
        <v>2501265354.5748453</v>
      </c>
      <c r="AT11" s="18">
        <v>8809645052</v>
      </c>
      <c r="AU11" s="14">
        <v>536098454</v>
      </c>
      <c r="AV11" s="17">
        <v>228877505.53738713</v>
      </c>
      <c r="AW11" s="18">
        <v>0</v>
      </c>
      <c r="AX11" s="14">
        <v>0</v>
      </c>
      <c r="AY11" s="17">
        <v>0</v>
      </c>
      <c r="AZ11" s="18">
        <v>0</v>
      </c>
      <c r="BA11" s="14">
        <v>0</v>
      </c>
      <c r="BB11" s="17">
        <v>0</v>
      </c>
      <c r="BC11" s="18">
        <v>1175299681</v>
      </c>
      <c r="BD11" s="14">
        <v>0</v>
      </c>
      <c r="BE11" s="17">
        <v>0</v>
      </c>
      <c r="BF11" s="18">
        <v>0</v>
      </c>
      <c r="BG11" s="14">
        <v>0</v>
      </c>
      <c r="BH11" s="17">
        <v>0</v>
      </c>
      <c r="BI11" s="18">
        <v>0</v>
      </c>
      <c r="BJ11" s="14">
        <v>0</v>
      </c>
      <c r="BK11" s="17">
        <v>0</v>
      </c>
      <c r="BL11" s="18">
        <v>6816336360</v>
      </c>
      <c r="BM11" s="14">
        <v>2981368746</v>
      </c>
      <c r="BN11" s="17">
        <v>2272387849.0374584</v>
      </c>
      <c r="BO11" s="191">
        <f t="shared" si="3"/>
        <v>16801281093</v>
      </c>
      <c r="BP11" s="191">
        <f t="shared" si="4"/>
        <v>3517467200</v>
      </c>
      <c r="BQ11" s="191">
        <f t="shared" si="5"/>
        <v>2501265354.5748453</v>
      </c>
      <c r="BR11" s="577"/>
      <c r="BS11" s="577"/>
      <c r="BT11" s="577"/>
      <c r="BV11" s="577"/>
      <c r="BW11" s="577"/>
    </row>
    <row r="12" spans="2:75" ht="18" customHeight="1">
      <c r="B12" s="512" t="s">
        <v>45</v>
      </c>
      <c r="C12" s="37" t="s">
        <v>46</v>
      </c>
      <c r="D12" s="38">
        <v>1905054</v>
      </c>
      <c r="E12" s="39">
        <v>103</v>
      </c>
      <c r="F12" s="13">
        <v>7577484470</v>
      </c>
      <c r="G12" s="14">
        <v>0</v>
      </c>
      <c r="H12" s="14">
        <v>0</v>
      </c>
      <c r="I12" s="14">
        <v>8601833641</v>
      </c>
      <c r="J12" s="516">
        <v>0</v>
      </c>
      <c r="K12" s="14">
        <v>-2630147579</v>
      </c>
      <c r="L12" s="14">
        <v>0</v>
      </c>
      <c r="M12" s="14">
        <v>0</v>
      </c>
      <c r="N12" s="14">
        <v>0</v>
      </c>
      <c r="O12" s="14">
        <v>0</v>
      </c>
      <c r="P12" s="14">
        <v>0</v>
      </c>
      <c r="Q12" s="14">
        <v>0</v>
      </c>
      <c r="R12" s="14">
        <v>0</v>
      </c>
      <c r="S12" s="15">
        <f t="shared" si="0"/>
        <v>13549170532</v>
      </c>
      <c r="T12" s="14">
        <v>6808573357</v>
      </c>
      <c r="U12" s="14">
        <v>0</v>
      </c>
      <c r="V12" s="14">
        <v>0</v>
      </c>
      <c r="W12" s="14">
        <v>0</v>
      </c>
      <c r="X12" s="14">
        <v>1400000000</v>
      </c>
      <c r="Y12" s="14">
        <v>0</v>
      </c>
      <c r="Z12" s="14">
        <v>0</v>
      </c>
      <c r="AA12" s="14">
        <v>0</v>
      </c>
      <c r="AB12" s="14">
        <v>0</v>
      </c>
      <c r="AC12" s="14">
        <v>0</v>
      </c>
      <c r="AD12" s="14">
        <v>0</v>
      </c>
      <c r="AE12" s="14">
        <v>0</v>
      </c>
      <c r="AF12" s="16">
        <f t="shared" si="1"/>
        <v>8208573357</v>
      </c>
      <c r="AG12" s="17">
        <v>0</v>
      </c>
      <c r="AH12" s="17">
        <v>5783968180</v>
      </c>
      <c r="AI12" s="17">
        <v>6659548</v>
      </c>
      <c r="AJ12" s="17">
        <v>347680166.64209682</v>
      </c>
      <c r="AK12" s="17">
        <v>89199495.783057526</v>
      </c>
      <c r="AL12" s="17">
        <v>0</v>
      </c>
      <c r="AM12" s="17">
        <v>0</v>
      </c>
      <c r="AN12" s="17">
        <v>0</v>
      </c>
      <c r="AO12" s="17">
        <v>0</v>
      </c>
      <c r="AP12" s="17">
        <v>0</v>
      </c>
      <c r="AQ12" s="17">
        <v>0</v>
      </c>
      <c r="AR12" s="17">
        <v>0</v>
      </c>
      <c r="AS12" s="612">
        <f t="shared" si="2"/>
        <v>6227507390.4251537</v>
      </c>
      <c r="AT12" s="18">
        <v>46774106</v>
      </c>
      <c r="AU12" s="14">
        <v>46774106</v>
      </c>
      <c r="AV12" s="17">
        <v>19980383.462612864</v>
      </c>
      <c r="AW12" s="18">
        <v>0</v>
      </c>
      <c r="AX12" s="14">
        <v>0</v>
      </c>
      <c r="AY12" s="17">
        <v>0</v>
      </c>
      <c r="AZ12" s="18">
        <v>0</v>
      </c>
      <c r="BA12" s="14">
        <v>0</v>
      </c>
      <c r="BB12" s="17">
        <v>0</v>
      </c>
      <c r="BC12" s="18">
        <v>0</v>
      </c>
      <c r="BD12" s="14">
        <v>0</v>
      </c>
      <c r="BE12" s="17">
        <v>0</v>
      </c>
      <c r="BF12" s="18">
        <v>0</v>
      </c>
      <c r="BG12" s="14">
        <v>0</v>
      </c>
      <c r="BH12" s="17">
        <v>0</v>
      </c>
      <c r="BI12" s="18">
        <v>0</v>
      </c>
      <c r="BJ12" s="14">
        <v>0</v>
      </c>
      <c r="BK12" s="17">
        <v>0</v>
      </c>
      <c r="BL12" s="18">
        <v>13502396426</v>
      </c>
      <c r="BM12" s="14">
        <v>8161799251</v>
      </c>
      <c r="BN12" s="17">
        <v>6207527006.9625416</v>
      </c>
      <c r="BO12" s="191">
        <f t="shared" si="3"/>
        <v>13549170532</v>
      </c>
      <c r="BP12" s="191">
        <f t="shared" si="4"/>
        <v>8208573357</v>
      </c>
      <c r="BQ12" s="191">
        <f t="shared" si="5"/>
        <v>6227507390.4251547</v>
      </c>
      <c r="BR12" s="577"/>
      <c r="BS12" s="577"/>
      <c r="BT12" s="577"/>
      <c r="BV12" s="577"/>
    </row>
    <row r="13" spans="2:75" ht="18" customHeight="1">
      <c r="B13" s="512" t="s">
        <v>378</v>
      </c>
      <c r="C13" s="37" t="s">
        <v>46</v>
      </c>
      <c r="D13" s="38">
        <v>1905054</v>
      </c>
      <c r="E13" s="39">
        <v>103</v>
      </c>
      <c r="F13" s="13">
        <v>0</v>
      </c>
      <c r="G13" s="14">
        <v>0</v>
      </c>
      <c r="H13" s="14">
        <v>0</v>
      </c>
      <c r="I13" s="14">
        <v>300000000</v>
      </c>
      <c r="J13" s="516">
        <v>0</v>
      </c>
      <c r="K13" s="14">
        <v>0</v>
      </c>
      <c r="L13" s="14">
        <v>0</v>
      </c>
      <c r="M13" s="14">
        <v>0</v>
      </c>
      <c r="N13" s="14">
        <v>0</v>
      </c>
      <c r="O13" s="14">
        <v>0</v>
      </c>
      <c r="P13" s="14">
        <v>0</v>
      </c>
      <c r="Q13" s="14">
        <v>0</v>
      </c>
      <c r="R13" s="14">
        <v>0</v>
      </c>
      <c r="S13" s="15">
        <f t="shared" si="0"/>
        <v>300000000</v>
      </c>
      <c r="T13" s="14">
        <v>0</v>
      </c>
      <c r="U13" s="14">
        <v>0</v>
      </c>
      <c r="V13" s="14">
        <v>0</v>
      </c>
      <c r="W13" s="14">
        <v>0</v>
      </c>
      <c r="X13" s="14">
        <v>0</v>
      </c>
      <c r="Y13" s="14">
        <v>0</v>
      </c>
      <c r="Z13" s="14">
        <v>0</v>
      </c>
      <c r="AA13" s="14">
        <v>0</v>
      </c>
      <c r="AB13" s="14">
        <v>0</v>
      </c>
      <c r="AC13" s="14">
        <v>0</v>
      </c>
      <c r="AD13" s="14">
        <v>0</v>
      </c>
      <c r="AE13" s="14">
        <v>0</v>
      </c>
      <c r="AF13" s="16">
        <f t="shared" si="1"/>
        <v>0</v>
      </c>
      <c r="AG13" s="17">
        <v>0</v>
      </c>
      <c r="AH13" s="17">
        <v>0</v>
      </c>
      <c r="AI13" s="17">
        <v>0</v>
      </c>
      <c r="AJ13" s="17">
        <v>0</v>
      </c>
      <c r="AK13" s="17">
        <v>0</v>
      </c>
      <c r="AL13" s="17">
        <v>0</v>
      </c>
      <c r="AM13" s="17">
        <v>0</v>
      </c>
      <c r="AN13" s="17">
        <v>0</v>
      </c>
      <c r="AO13" s="17">
        <v>0</v>
      </c>
      <c r="AP13" s="17">
        <v>0</v>
      </c>
      <c r="AQ13" s="17">
        <v>0</v>
      </c>
      <c r="AR13" s="17">
        <v>0</v>
      </c>
      <c r="AS13" s="612">
        <f t="shared" si="2"/>
        <v>0</v>
      </c>
      <c r="AT13" s="18">
        <v>0</v>
      </c>
      <c r="AU13" s="14">
        <v>0</v>
      </c>
      <c r="AV13" s="17">
        <v>0</v>
      </c>
      <c r="AW13" s="18">
        <v>0</v>
      </c>
      <c r="AX13" s="14">
        <v>0</v>
      </c>
      <c r="AY13" s="17">
        <v>0</v>
      </c>
      <c r="AZ13" s="18">
        <v>0</v>
      </c>
      <c r="BA13" s="14">
        <v>0</v>
      </c>
      <c r="BB13" s="17">
        <v>0</v>
      </c>
      <c r="BC13" s="18">
        <v>0</v>
      </c>
      <c r="BD13" s="14">
        <v>0</v>
      </c>
      <c r="BE13" s="17">
        <v>0</v>
      </c>
      <c r="BF13" s="18">
        <v>0</v>
      </c>
      <c r="BG13" s="14">
        <v>0</v>
      </c>
      <c r="BH13" s="17">
        <v>0</v>
      </c>
      <c r="BI13" s="18">
        <v>0</v>
      </c>
      <c r="BJ13" s="14">
        <v>0</v>
      </c>
      <c r="BK13" s="17">
        <v>0</v>
      </c>
      <c r="BL13" s="18">
        <v>300000000</v>
      </c>
      <c r="BM13" s="14">
        <v>0</v>
      </c>
      <c r="BN13" s="17">
        <v>0</v>
      </c>
      <c r="BO13" s="191">
        <f t="shared" si="3"/>
        <v>300000000</v>
      </c>
      <c r="BP13" s="191">
        <f t="shared" si="4"/>
        <v>0</v>
      </c>
      <c r="BQ13" s="191">
        <f t="shared" si="5"/>
        <v>0</v>
      </c>
      <c r="BR13" s="577"/>
      <c r="BS13" s="577"/>
      <c r="BT13" s="577"/>
      <c r="BV13" s="577"/>
    </row>
    <row r="14" spans="2:75" ht="18" customHeight="1">
      <c r="B14" s="512" t="s">
        <v>47</v>
      </c>
      <c r="C14" s="37" t="s">
        <v>46</v>
      </c>
      <c r="D14" s="38">
        <v>1905054</v>
      </c>
      <c r="E14" s="39">
        <v>237</v>
      </c>
      <c r="F14" s="13">
        <v>4060384962</v>
      </c>
      <c r="G14" s="14">
        <v>0</v>
      </c>
      <c r="H14" s="14">
        <v>0</v>
      </c>
      <c r="I14" s="14">
        <v>-2601989514</v>
      </c>
      <c r="J14" s="516">
        <v>0</v>
      </c>
      <c r="K14" s="14">
        <v>0</v>
      </c>
      <c r="L14" s="14">
        <v>0</v>
      </c>
      <c r="M14" s="14">
        <v>0</v>
      </c>
      <c r="N14" s="14">
        <v>0</v>
      </c>
      <c r="O14" s="14">
        <v>0</v>
      </c>
      <c r="P14" s="14">
        <v>0</v>
      </c>
      <c r="Q14" s="14">
        <v>0</v>
      </c>
      <c r="R14" s="14">
        <v>0</v>
      </c>
      <c r="S14" s="15">
        <f t="shared" si="0"/>
        <v>1458395448</v>
      </c>
      <c r="T14" s="14">
        <v>896570149</v>
      </c>
      <c r="U14" s="14">
        <v>0</v>
      </c>
      <c r="V14" s="14">
        <v>0</v>
      </c>
      <c r="W14" s="14">
        <v>0</v>
      </c>
      <c r="X14" s="14">
        <v>0</v>
      </c>
      <c r="Y14" s="14">
        <v>0</v>
      </c>
      <c r="Z14" s="14">
        <v>0</v>
      </c>
      <c r="AA14" s="14">
        <v>0</v>
      </c>
      <c r="AB14" s="14">
        <v>0</v>
      </c>
      <c r="AC14" s="14">
        <v>0</v>
      </c>
      <c r="AD14" s="14">
        <v>0</v>
      </c>
      <c r="AE14" s="14">
        <v>0</v>
      </c>
      <c r="AF14" s="16">
        <f t="shared" si="1"/>
        <v>896570149</v>
      </c>
      <c r="AG14" s="17">
        <v>0</v>
      </c>
      <c r="AH14" s="17">
        <v>767002139</v>
      </c>
      <c r="AI14" s="17">
        <v>0</v>
      </c>
      <c r="AJ14" s="17">
        <v>45019700</v>
      </c>
      <c r="AK14" s="17">
        <v>10857305</v>
      </c>
      <c r="AL14" s="17">
        <v>0</v>
      </c>
      <c r="AM14" s="17">
        <v>0</v>
      </c>
      <c r="AN14" s="17">
        <v>0</v>
      </c>
      <c r="AO14" s="17">
        <v>0</v>
      </c>
      <c r="AP14" s="17">
        <v>0</v>
      </c>
      <c r="AQ14" s="17">
        <v>0</v>
      </c>
      <c r="AR14" s="17">
        <v>0</v>
      </c>
      <c r="AS14" s="612">
        <f t="shared" si="2"/>
        <v>822879144</v>
      </c>
      <c r="AT14" s="18">
        <v>6474839</v>
      </c>
      <c r="AU14" s="14">
        <v>0</v>
      </c>
      <c r="AV14" s="17">
        <v>0</v>
      </c>
      <c r="AW14" s="18">
        <v>0</v>
      </c>
      <c r="AX14" s="14">
        <v>0</v>
      </c>
      <c r="AY14" s="17">
        <v>0</v>
      </c>
      <c r="AZ14" s="18">
        <v>0</v>
      </c>
      <c r="BA14" s="14">
        <v>0</v>
      </c>
      <c r="BB14" s="17">
        <v>0</v>
      </c>
      <c r="BC14" s="18">
        <v>0</v>
      </c>
      <c r="BD14" s="14">
        <v>0</v>
      </c>
      <c r="BE14" s="17">
        <v>0</v>
      </c>
      <c r="BF14" s="18">
        <v>0</v>
      </c>
      <c r="BG14" s="14">
        <v>0</v>
      </c>
      <c r="BH14" s="17">
        <v>0</v>
      </c>
      <c r="BI14" s="18">
        <v>0</v>
      </c>
      <c r="BJ14" s="14">
        <v>0</v>
      </c>
      <c r="BK14" s="17">
        <v>0</v>
      </c>
      <c r="BL14" s="18">
        <v>1451920609</v>
      </c>
      <c r="BM14" s="14">
        <v>896570149</v>
      </c>
      <c r="BN14" s="17">
        <v>822879144</v>
      </c>
      <c r="BO14" s="191">
        <f t="shared" si="3"/>
        <v>1458395448</v>
      </c>
      <c r="BP14" s="191">
        <f t="shared" si="4"/>
        <v>896570149</v>
      </c>
      <c r="BQ14" s="191">
        <f t="shared" si="5"/>
        <v>822879144</v>
      </c>
      <c r="BR14" s="577"/>
      <c r="BS14" s="577"/>
      <c r="BT14" s="577"/>
      <c r="BV14" s="577"/>
    </row>
    <row r="15" spans="2:75" ht="18" customHeight="1">
      <c r="B15" s="512" t="s">
        <v>48</v>
      </c>
      <c r="C15" s="37" t="s">
        <v>46</v>
      </c>
      <c r="D15" s="38">
        <v>1905049</v>
      </c>
      <c r="E15" s="39">
        <v>212</v>
      </c>
      <c r="F15" s="13">
        <v>4240367204</v>
      </c>
      <c r="G15" s="14">
        <v>0</v>
      </c>
      <c r="H15" s="14">
        <v>0</v>
      </c>
      <c r="I15" s="14">
        <v>0</v>
      </c>
      <c r="J15" s="516">
        <v>0</v>
      </c>
      <c r="K15" s="14">
        <v>0</v>
      </c>
      <c r="L15" s="14">
        <v>0</v>
      </c>
      <c r="M15" s="14">
        <v>0</v>
      </c>
      <c r="N15" s="14">
        <v>0</v>
      </c>
      <c r="O15" s="14">
        <v>0</v>
      </c>
      <c r="P15" s="14">
        <v>0</v>
      </c>
      <c r="Q15" s="14">
        <v>0</v>
      </c>
      <c r="R15" s="14">
        <v>0</v>
      </c>
      <c r="S15" s="15">
        <f t="shared" si="0"/>
        <v>4240367204</v>
      </c>
      <c r="T15" s="14">
        <v>4240367204</v>
      </c>
      <c r="U15" s="14">
        <v>0</v>
      </c>
      <c r="V15" s="14">
        <v>0</v>
      </c>
      <c r="W15" s="14">
        <v>0</v>
      </c>
      <c r="X15" s="14">
        <v>0</v>
      </c>
      <c r="Y15" s="14">
        <v>0</v>
      </c>
      <c r="Z15" s="14">
        <v>0</v>
      </c>
      <c r="AA15" s="14">
        <v>0</v>
      </c>
      <c r="AB15" s="14">
        <v>0</v>
      </c>
      <c r="AC15" s="14">
        <v>0</v>
      </c>
      <c r="AD15" s="14">
        <v>0</v>
      </c>
      <c r="AE15" s="14">
        <v>0</v>
      </c>
      <c r="AF15" s="16">
        <f t="shared" si="1"/>
        <v>4240367204</v>
      </c>
      <c r="AG15" s="17">
        <v>0</v>
      </c>
      <c r="AH15" s="17">
        <v>0</v>
      </c>
      <c r="AI15" s="17">
        <v>603665608</v>
      </c>
      <c r="AJ15" s="17">
        <v>603639753.89516306</v>
      </c>
      <c r="AK15" s="17">
        <v>603731473.35695219</v>
      </c>
      <c r="AL15" s="17">
        <v>0</v>
      </c>
      <c r="AM15" s="17">
        <v>0</v>
      </c>
      <c r="AN15" s="17">
        <v>0</v>
      </c>
      <c r="AO15" s="17">
        <v>0</v>
      </c>
      <c r="AP15" s="17">
        <v>0</v>
      </c>
      <c r="AQ15" s="17">
        <v>0</v>
      </c>
      <c r="AR15" s="17">
        <v>0</v>
      </c>
      <c r="AS15" s="612">
        <f t="shared" si="2"/>
        <v>1811036835.2521152</v>
      </c>
      <c r="AT15" s="18">
        <v>4240367204</v>
      </c>
      <c r="AU15" s="14">
        <v>4240367204</v>
      </c>
      <c r="AV15" s="17">
        <v>1811036835.2521152</v>
      </c>
      <c r="AW15" s="18">
        <v>0</v>
      </c>
      <c r="AX15" s="14">
        <v>0</v>
      </c>
      <c r="AY15" s="17">
        <v>0</v>
      </c>
      <c r="AZ15" s="18">
        <v>0</v>
      </c>
      <c r="BA15" s="14">
        <v>0</v>
      </c>
      <c r="BB15" s="17">
        <v>0</v>
      </c>
      <c r="BC15" s="18">
        <v>0</v>
      </c>
      <c r="BD15" s="14">
        <v>0</v>
      </c>
      <c r="BE15" s="17">
        <v>0</v>
      </c>
      <c r="BF15" s="18">
        <v>0</v>
      </c>
      <c r="BG15" s="14">
        <v>0</v>
      </c>
      <c r="BH15" s="17">
        <v>0</v>
      </c>
      <c r="BI15" s="18">
        <v>0</v>
      </c>
      <c r="BJ15" s="14">
        <v>0</v>
      </c>
      <c r="BK15" s="17">
        <v>0</v>
      </c>
      <c r="BL15" s="18">
        <v>0</v>
      </c>
      <c r="BM15" s="14">
        <v>0</v>
      </c>
      <c r="BN15" s="17">
        <v>0</v>
      </c>
      <c r="BO15" s="191">
        <f t="shared" si="3"/>
        <v>4240367204</v>
      </c>
      <c r="BP15" s="191">
        <f t="shared" si="4"/>
        <v>4240367204</v>
      </c>
      <c r="BQ15" s="191">
        <f t="shared" si="5"/>
        <v>1811036835.2521152</v>
      </c>
      <c r="BR15" s="577"/>
      <c r="BS15" s="577"/>
      <c r="BT15" s="577"/>
      <c r="BV15" s="577"/>
    </row>
    <row r="16" spans="2:75" s="511" customFormat="1" ht="18" customHeight="1">
      <c r="B16" s="505" t="s">
        <v>48</v>
      </c>
      <c r="C16" s="506" t="s">
        <v>46</v>
      </c>
      <c r="D16" s="507">
        <v>1905054</v>
      </c>
      <c r="E16" s="508">
        <v>121</v>
      </c>
      <c r="F16" s="578">
        <v>5103775108</v>
      </c>
      <c r="G16" s="509">
        <v>0</v>
      </c>
      <c r="H16" s="509">
        <v>0</v>
      </c>
      <c r="I16" s="509">
        <v>-33186372</v>
      </c>
      <c r="J16" s="516">
        <v>-3609817792</v>
      </c>
      <c r="K16" s="509">
        <v>0</v>
      </c>
      <c r="L16" s="509">
        <v>0</v>
      </c>
      <c r="M16" s="509">
        <v>0</v>
      </c>
      <c r="N16" s="509">
        <v>0</v>
      </c>
      <c r="O16" s="509">
        <v>0</v>
      </c>
      <c r="P16" s="509">
        <v>0</v>
      </c>
      <c r="Q16" s="509">
        <v>0</v>
      </c>
      <c r="R16" s="509">
        <v>0</v>
      </c>
      <c r="S16" s="15">
        <f t="shared" si="0"/>
        <v>1460770944</v>
      </c>
      <c r="T16" s="509">
        <v>136963867</v>
      </c>
      <c r="U16" s="509">
        <v>0</v>
      </c>
      <c r="V16" s="509">
        <v>0</v>
      </c>
      <c r="W16" s="14">
        <v>0</v>
      </c>
      <c r="X16" s="509">
        <v>0</v>
      </c>
      <c r="Y16" s="509">
        <v>0</v>
      </c>
      <c r="Z16" s="509">
        <v>0</v>
      </c>
      <c r="AA16" s="509">
        <v>0</v>
      </c>
      <c r="AB16" s="509">
        <v>0</v>
      </c>
      <c r="AC16" s="509">
        <v>0</v>
      </c>
      <c r="AD16" s="509">
        <v>0</v>
      </c>
      <c r="AE16" s="509">
        <v>0</v>
      </c>
      <c r="AF16" s="611">
        <f t="shared" si="1"/>
        <v>136963867</v>
      </c>
      <c r="AG16" s="510">
        <v>0</v>
      </c>
      <c r="AH16" s="510">
        <v>102909353</v>
      </c>
      <c r="AI16" s="510">
        <v>2770407</v>
      </c>
      <c r="AJ16" s="17">
        <v>8617770.9239956681</v>
      </c>
      <c r="AK16" s="17">
        <v>4166067.7464889772</v>
      </c>
      <c r="AL16" s="510">
        <v>0</v>
      </c>
      <c r="AM16" s="510">
        <v>0</v>
      </c>
      <c r="AN16" s="510">
        <v>0</v>
      </c>
      <c r="AO16" s="510">
        <v>0</v>
      </c>
      <c r="AP16" s="510">
        <v>0</v>
      </c>
      <c r="AQ16" s="510">
        <v>0</v>
      </c>
      <c r="AR16" s="510">
        <v>0</v>
      </c>
      <c r="AS16" s="613">
        <f t="shared" si="2"/>
        <v>118463598.67048465</v>
      </c>
      <c r="AT16" s="510">
        <v>623804586</v>
      </c>
      <c r="AU16" s="509">
        <v>19464744</v>
      </c>
      <c r="AV16" s="510">
        <v>8311393</v>
      </c>
      <c r="AW16" s="510">
        <v>0</v>
      </c>
      <c r="AX16" s="509">
        <v>0</v>
      </c>
      <c r="AY16" s="510">
        <v>0</v>
      </c>
      <c r="AZ16" s="510">
        <v>0</v>
      </c>
      <c r="BA16" s="509">
        <v>0</v>
      </c>
      <c r="BB16" s="510">
        <v>0</v>
      </c>
      <c r="BC16" s="510">
        <v>0</v>
      </c>
      <c r="BD16" s="509">
        <v>0</v>
      </c>
      <c r="BE16" s="510">
        <v>0</v>
      </c>
      <c r="BF16" s="510">
        <v>0</v>
      </c>
      <c r="BG16" s="509">
        <v>0</v>
      </c>
      <c r="BH16" s="510">
        <v>0</v>
      </c>
      <c r="BI16" s="510">
        <v>0</v>
      </c>
      <c r="BJ16" s="509">
        <v>0</v>
      </c>
      <c r="BK16" s="510">
        <v>0</v>
      </c>
      <c r="BL16" s="510">
        <v>836966358</v>
      </c>
      <c r="BM16" s="509">
        <v>117499123</v>
      </c>
      <c r="BN16" s="510">
        <v>110152205.67048465</v>
      </c>
      <c r="BO16" s="519">
        <f t="shared" si="3"/>
        <v>1460770944</v>
      </c>
      <c r="BP16" s="519">
        <f t="shared" si="4"/>
        <v>136963867</v>
      </c>
      <c r="BQ16" s="519">
        <f t="shared" si="5"/>
        <v>118463598.67048465</v>
      </c>
      <c r="BR16" s="577"/>
      <c r="BS16" s="577"/>
      <c r="BT16" s="577"/>
      <c r="BU16" s="2"/>
      <c r="BV16" s="577"/>
      <c r="BW16" s="577"/>
    </row>
    <row r="17" spans="2:75" ht="18" customHeight="1">
      <c r="B17" s="512" t="s">
        <v>477</v>
      </c>
      <c r="C17" s="37" t="s">
        <v>46</v>
      </c>
      <c r="D17" s="38">
        <v>1905049</v>
      </c>
      <c r="E17" s="39">
        <v>212</v>
      </c>
      <c r="F17" s="13">
        <v>524534149</v>
      </c>
      <c r="G17" s="14">
        <v>0</v>
      </c>
      <c r="H17" s="14">
        <v>0</v>
      </c>
      <c r="I17" s="14">
        <v>0</v>
      </c>
      <c r="J17" s="516">
        <v>0</v>
      </c>
      <c r="K17" s="14">
        <v>0</v>
      </c>
      <c r="L17" s="14">
        <v>0</v>
      </c>
      <c r="M17" s="14">
        <v>0</v>
      </c>
      <c r="N17" s="14">
        <v>0</v>
      </c>
      <c r="O17" s="14">
        <v>0</v>
      </c>
      <c r="P17" s="14">
        <v>0</v>
      </c>
      <c r="Q17" s="14">
        <v>0</v>
      </c>
      <c r="R17" s="14">
        <v>0</v>
      </c>
      <c r="S17" s="15">
        <f t="shared" si="0"/>
        <v>524534149</v>
      </c>
      <c r="T17" s="14">
        <v>524534149</v>
      </c>
      <c r="U17" s="14">
        <v>0</v>
      </c>
      <c r="V17" s="14">
        <v>0</v>
      </c>
      <c r="W17" s="14">
        <v>0</v>
      </c>
      <c r="X17" s="14">
        <v>0</v>
      </c>
      <c r="Y17" s="14">
        <v>0</v>
      </c>
      <c r="Z17" s="14">
        <v>0</v>
      </c>
      <c r="AA17" s="14">
        <v>0</v>
      </c>
      <c r="AB17" s="14">
        <v>0</v>
      </c>
      <c r="AC17" s="14">
        <v>0</v>
      </c>
      <c r="AD17" s="14">
        <v>0</v>
      </c>
      <c r="AE17" s="14">
        <v>0</v>
      </c>
      <c r="AF17" s="16">
        <f t="shared" si="1"/>
        <v>524534149</v>
      </c>
      <c r="AG17" s="17">
        <v>0</v>
      </c>
      <c r="AH17" s="17">
        <v>0</v>
      </c>
      <c r="AI17" s="17">
        <v>74673453</v>
      </c>
      <c r="AJ17" s="17">
        <v>74670306.104836836</v>
      </c>
      <c r="AK17" s="17">
        <v>74681735.643047735</v>
      </c>
      <c r="AL17" s="17">
        <v>0</v>
      </c>
      <c r="AM17" s="17">
        <v>0</v>
      </c>
      <c r="AN17" s="17">
        <v>0</v>
      </c>
      <c r="AO17" s="17">
        <v>0</v>
      </c>
      <c r="AP17" s="17">
        <v>0</v>
      </c>
      <c r="AQ17" s="17">
        <v>0</v>
      </c>
      <c r="AR17" s="17">
        <v>0</v>
      </c>
      <c r="AS17" s="612">
        <f t="shared" si="2"/>
        <v>224025494.74788457</v>
      </c>
      <c r="AT17" s="18">
        <v>524534149</v>
      </c>
      <c r="AU17" s="14">
        <v>524534149</v>
      </c>
      <c r="AV17" s="17">
        <v>224025494.74788457</v>
      </c>
      <c r="AW17" s="18">
        <v>0</v>
      </c>
      <c r="AX17" s="14">
        <v>0</v>
      </c>
      <c r="AY17" s="17">
        <v>0</v>
      </c>
      <c r="AZ17" s="18">
        <v>0</v>
      </c>
      <c r="BA17" s="14">
        <v>0</v>
      </c>
      <c r="BB17" s="17">
        <v>0</v>
      </c>
      <c r="BC17" s="18">
        <v>0</v>
      </c>
      <c r="BD17" s="14">
        <v>0</v>
      </c>
      <c r="BE17" s="17">
        <v>0</v>
      </c>
      <c r="BF17" s="18">
        <v>0</v>
      </c>
      <c r="BG17" s="14">
        <v>0</v>
      </c>
      <c r="BH17" s="17">
        <v>0</v>
      </c>
      <c r="BI17" s="18">
        <v>0</v>
      </c>
      <c r="BJ17" s="14">
        <v>0</v>
      </c>
      <c r="BK17" s="17">
        <v>0</v>
      </c>
      <c r="BL17" s="18">
        <v>0</v>
      </c>
      <c r="BM17" s="14">
        <v>0</v>
      </c>
      <c r="BN17" s="17">
        <v>0</v>
      </c>
      <c r="BO17" s="191">
        <f t="shared" si="3"/>
        <v>524534149</v>
      </c>
      <c r="BP17" s="191">
        <f t="shared" si="4"/>
        <v>524534149</v>
      </c>
      <c r="BQ17" s="191">
        <f t="shared" si="5"/>
        <v>224025494.74788457</v>
      </c>
      <c r="BR17" s="577"/>
      <c r="BS17" s="577"/>
      <c r="BT17" s="577"/>
      <c r="BV17" s="577"/>
    </row>
    <row r="18" spans="2:75" s="511" customFormat="1" ht="18" customHeight="1">
      <c r="B18" s="505" t="s">
        <v>477</v>
      </c>
      <c r="C18" s="506" t="s">
        <v>46</v>
      </c>
      <c r="D18" s="507">
        <v>1905054</v>
      </c>
      <c r="E18" s="508">
        <v>121</v>
      </c>
      <c r="F18" s="578">
        <v>16942474</v>
      </c>
      <c r="G18" s="509">
        <v>0</v>
      </c>
      <c r="H18" s="509">
        <v>0</v>
      </c>
      <c r="I18" s="509">
        <v>339993374</v>
      </c>
      <c r="J18" s="516">
        <v>0</v>
      </c>
      <c r="K18" s="509">
        <v>0</v>
      </c>
      <c r="L18" s="509">
        <v>0</v>
      </c>
      <c r="M18" s="509">
        <v>0</v>
      </c>
      <c r="N18" s="509">
        <v>0</v>
      </c>
      <c r="O18" s="509">
        <v>0</v>
      </c>
      <c r="P18" s="509">
        <v>0</v>
      </c>
      <c r="Q18" s="509">
        <v>0</v>
      </c>
      <c r="R18" s="509">
        <v>0</v>
      </c>
      <c r="S18" s="15">
        <f t="shared" si="0"/>
        <v>356935848</v>
      </c>
      <c r="T18" s="509">
        <v>16942474</v>
      </c>
      <c r="U18" s="509">
        <v>0</v>
      </c>
      <c r="V18" s="509">
        <v>0</v>
      </c>
      <c r="W18" s="14">
        <v>0</v>
      </c>
      <c r="X18" s="509">
        <v>0</v>
      </c>
      <c r="Y18" s="509">
        <v>0</v>
      </c>
      <c r="Z18" s="509">
        <v>0</v>
      </c>
      <c r="AA18" s="509">
        <v>0</v>
      </c>
      <c r="AB18" s="509">
        <v>0</v>
      </c>
      <c r="AC18" s="509">
        <v>0</v>
      </c>
      <c r="AD18" s="509">
        <v>0</v>
      </c>
      <c r="AE18" s="509">
        <v>0</v>
      </c>
      <c r="AF18" s="611">
        <f t="shared" si="1"/>
        <v>16942474</v>
      </c>
      <c r="AG18" s="510">
        <v>0</v>
      </c>
      <c r="AH18" s="510">
        <v>12090293</v>
      </c>
      <c r="AI18" s="510">
        <v>0</v>
      </c>
      <c r="AJ18" s="17">
        <v>851625.0760043317</v>
      </c>
      <c r="AK18" s="17">
        <v>205644.25351102318</v>
      </c>
      <c r="AL18" s="510">
        <v>0</v>
      </c>
      <c r="AM18" s="510">
        <v>0</v>
      </c>
      <c r="AN18" s="510">
        <v>0</v>
      </c>
      <c r="AO18" s="510">
        <v>0</v>
      </c>
      <c r="AP18" s="510">
        <v>0</v>
      </c>
      <c r="AQ18" s="510">
        <v>0</v>
      </c>
      <c r="AR18" s="510">
        <v>0</v>
      </c>
      <c r="AS18" s="613">
        <f t="shared" si="2"/>
        <v>13147562.329515355</v>
      </c>
      <c r="AT18" s="510">
        <v>339993374</v>
      </c>
      <c r="AU18" s="509">
        <v>0</v>
      </c>
      <c r="AV18" s="510">
        <v>0</v>
      </c>
      <c r="AW18" s="510">
        <v>0</v>
      </c>
      <c r="AX18" s="509">
        <v>0</v>
      </c>
      <c r="AY18" s="510">
        <v>0</v>
      </c>
      <c r="AZ18" s="510">
        <v>0</v>
      </c>
      <c r="BA18" s="509">
        <v>0</v>
      </c>
      <c r="BB18" s="510">
        <v>0</v>
      </c>
      <c r="BC18" s="510">
        <v>0</v>
      </c>
      <c r="BD18" s="509">
        <v>0</v>
      </c>
      <c r="BE18" s="510">
        <v>0</v>
      </c>
      <c r="BF18" s="510">
        <v>0</v>
      </c>
      <c r="BG18" s="509">
        <v>0</v>
      </c>
      <c r="BH18" s="510">
        <v>0</v>
      </c>
      <c r="BI18" s="510">
        <v>0</v>
      </c>
      <c r="BJ18" s="509">
        <v>0</v>
      </c>
      <c r="BK18" s="510">
        <v>0</v>
      </c>
      <c r="BL18" s="510">
        <v>16942474</v>
      </c>
      <c r="BM18" s="509">
        <v>16942474</v>
      </c>
      <c r="BN18" s="510">
        <v>13147562.329515355</v>
      </c>
      <c r="BO18" s="519">
        <f t="shared" si="3"/>
        <v>356935848</v>
      </c>
      <c r="BP18" s="519">
        <f t="shared" si="4"/>
        <v>16942474</v>
      </c>
      <c r="BQ18" s="519">
        <f t="shared" si="5"/>
        <v>13147562.329515355</v>
      </c>
      <c r="BR18" s="577"/>
      <c r="BS18" s="577"/>
      <c r="BT18" s="577"/>
      <c r="BU18" s="2"/>
      <c r="BV18" s="577"/>
    </row>
    <row r="19" spans="2:75" ht="18" customHeight="1">
      <c r="B19" s="512" t="s">
        <v>49</v>
      </c>
      <c r="C19" s="37" t="s">
        <v>46</v>
      </c>
      <c r="D19" s="38">
        <v>0</v>
      </c>
      <c r="E19" s="39">
        <v>0</v>
      </c>
      <c r="F19" s="13">
        <v>0</v>
      </c>
      <c r="G19" s="14">
        <v>0</v>
      </c>
      <c r="H19" s="14">
        <v>0</v>
      </c>
      <c r="I19" s="14">
        <v>0</v>
      </c>
      <c r="J19" s="516">
        <v>0</v>
      </c>
      <c r="K19" s="14">
        <v>0</v>
      </c>
      <c r="L19" s="14">
        <v>0</v>
      </c>
      <c r="M19" s="14">
        <v>0</v>
      </c>
      <c r="N19" s="14">
        <v>0</v>
      </c>
      <c r="O19" s="14">
        <v>0</v>
      </c>
      <c r="P19" s="14">
        <v>0</v>
      </c>
      <c r="Q19" s="14">
        <v>0</v>
      </c>
      <c r="R19" s="14">
        <v>0</v>
      </c>
      <c r="S19" s="15">
        <f t="shared" si="0"/>
        <v>0</v>
      </c>
      <c r="T19" s="14">
        <v>0</v>
      </c>
      <c r="U19" s="14">
        <v>0</v>
      </c>
      <c r="V19" s="14">
        <v>0</v>
      </c>
      <c r="W19" s="14">
        <v>0</v>
      </c>
      <c r="X19" s="14">
        <v>0</v>
      </c>
      <c r="Y19" s="14">
        <v>0</v>
      </c>
      <c r="Z19" s="14">
        <v>0</v>
      </c>
      <c r="AA19" s="14">
        <v>0</v>
      </c>
      <c r="AB19" s="14">
        <v>0</v>
      </c>
      <c r="AC19" s="14">
        <v>0</v>
      </c>
      <c r="AD19" s="14">
        <v>0</v>
      </c>
      <c r="AE19" s="14">
        <v>0</v>
      </c>
      <c r="AF19" s="16">
        <f t="shared" si="1"/>
        <v>0</v>
      </c>
      <c r="AG19" s="17">
        <v>0</v>
      </c>
      <c r="AH19" s="17">
        <v>0</v>
      </c>
      <c r="AI19" s="17">
        <v>0</v>
      </c>
      <c r="AJ19" s="17">
        <v>0</v>
      </c>
      <c r="AK19" s="17">
        <v>0</v>
      </c>
      <c r="AL19" s="17">
        <v>0</v>
      </c>
      <c r="AM19" s="17">
        <v>0</v>
      </c>
      <c r="AN19" s="17">
        <v>0</v>
      </c>
      <c r="AO19" s="17">
        <v>0</v>
      </c>
      <c r="AP19" s="17">
        <v>0</v>
      </c>
      <c r="AQ19" s="17">
        <v>0</v>
      </c>
      <c r="AR19" s="17">
        <v>0</v>
      </c>
      <c r="AS19" s="612">
        <f t="shared" si="2"/>
        <v>0</v>
      </c>
      <c r="AT19" s="18">
        <v>0</v>
      </c>
      <c r="AU19" s="14">
        <v>0</v>
      </c>
      <c r="AV19" s="17">
        <v>0</v>
      </c>
      <c r="AW19" s="18">
        <v>0</v>
      </c>
      <c r="AX19" s="14">
        <v>0</v>
      </c>
      <c r="AY19" s="17">
        <v>0</v>
      </c>
      <c r="AZ19" s="18">
        <v>0</v>
      </c>
      <c r="BA19" s="14">
        <v>0</v>
      </c>
      <c r="BB19" s="17">
        <v>0</v>
      </c>
      <c r="BC19" s="18">
        <v>0</v>
      </c>
      <c r="BD19" s="14">
        <v>0</v>
      </c>
      <c r="BE19" s="17">
        <v>0</v>
      </c>
      <c r="BF19" s="18">
        <v>0</v>
      </c>
      <c r="BG19" s="14">
        <v>0</v>
      </c>
      <c r="BH19" s="17">
        <v>0</v>
      </c>
      <c r="BI19" s="18">
        <v>0</v>
      </c>
      <c r="BJ19" s="14">
        <v>0</v>
      </c>
      <c r="BK19" s="17">
        <v>0</v>
      </c>
      <c r="BL19" s="18">
        <v>0</v>
      </c>
      <c r="BM19" s="14">
        <v>0</v>
      </c>
      <c r="BN19" s="17">
        <v>0</v>
      </c>
      <c r="BO19" s="191">
        <f t="shared" si="3"/>
        <v>0</v>
      </c>
      <c r="BP19" s="191">
        <f t="shared" si="4"/>
        <v>0</v>
      </c>
      <c r="BQ19" s="191">
        <f t="shared" si="5"/>
        <v>0</v>
      </c>
      <c r="BR19" s="577"/>
      <c r="BS19" s="577"/>
      <c r="BT19" s="577"/>
      <c r="BV19" s="577"/>
    </row>
    <row r="20" spans="2:75" ht="18" customHeight="1">
      <c r="B20" s="512" t="s">
        <v>50</v>
      </c>
      <c r="C20" s="37" t="s">
        <v>46</v>
      </c>
      <c r="D20" s="38">
        <v>1905049</v>
      </c>
      <c r="E20" s="39">
        <v>105</v>
      </c>
      <c r="F20" s="13">
        <v>66733232</v>
      </c>
      <c r="G20" s="14">
        <v>0</v>
      </c>
      <c r="H20" s="14">
        <v>0</v>
      </c>
      <c r="I20" s="14">
        <v>0</v>
      </c>
      <c r="J20" s="516">
        <v>0</v>
      </c>
      <c r="K20" s="14">
        <v>0</v>
      </c>
      <c r="L20" s="14">
        <v>0</v>
      </c>
      <c r="M20" s="14">
        <v>0</v>
      </c>
      <c r="N20" s="14">
        <v>0</v>
      </c>
      <c r="O20" s="14">
        <v>0</v>
      </c>
      <c r="P20" s="14">
        <v>0</v>
      </c>
      <c r="Q20" s="14">
        <v>0</v>
      </c>
      <c r="R20" s="14">
        <v>0</v>
      </c>
      <c r="S20" s="15">
        <f t="shared" si="0"/>
        <v>66733232</v>
      </c>
      <c r="T20" s="14">
        <v>66733232</v>
      </c>
      <c r="U20" s="14">
        <v>0</v>
      </c>
      <c r="V20" s="14">
        <v>0</v>
      </c>
      <c r="W20" s="14">
        <v>0</v>
      </c>
      <c r="X20" s="14">
        <v>0</v>
      </c>
      <c r="Y20" s="14">
        <v>0</v>
      </c>
      <c r="Z20" s="14">
        <v>0</v>
      </c>
      <c r="AA20" s="14">
        <v>0</v>
      </c>
      <c r="AB20" s="14">
        <v>0</v>
      </c>
      <c r="AC20" s="14">
        <v>0</v>
      </c>
      <c r="AD20" s="14">
        <v>0</v>
      </c>
      <c r="AE20" s="14">
        <v>0</v>
      </c>
      <c r="AF20" s="16">
        <f t="shared" si="1"/>
        <v>66733232</v>
      </c>
      <c r="AG20" s="17">
        <v>0</v>
      </c>
      <c r="AH20" s="17">
        <v>0</v>
      </c>
      <c r="AI20" s="17">
        <v>9498266</v>
      </c>
      <c r="AJ20" s="17">
        <v>9498143</v>
      </c>
      <c r="AK20" s="17">
        <v>9499628</v>
      </c>
      <c r="AL20" s="17">
        <v>0</v>
      </c>
      <c r="AM20" s="17">
        <v>0</v>
      </c>
      <c r="AN20" s="17">
        <v>0</v>
      </c>
      <c r="AO20" s="17">
        <v>0</v>
      </c>
      <c r="AP20" s="17">
        <v>0</v>
      </c>
      <c r="AQ20" s="17">
        <v>0</v>
      </c>
      <c r="AR20" s="17">
        <v>0</v>
      </c>
      <c r="AS20" s="612">
        <f t="shared" si="2"/>
        <v>28496037</v>
      </c>
      <c r="AT20" s="18">
        <v>66733232</v>
      </c>
      <c r="AU20" s="14">
        <v>66733232</v>
      </c>
      <c r="AV20" s="17">
        <v>28496037</v>
      </c>
      <c r="AW20" s="18">
        <v>0</v>
      </c>
      <c r="AX20" s="14">
        <v>0</v>
      </c>
      <c r="AY20" s="17">
        <v>0</v>
      </c>
      <c r="AZ20" s="18">
        <v>0</v>
      </c>
      <c r="BA20" s="14">
        <v>0</v>
      </c>
      <c r="BB20" s="17">
        <v>0</v>
      </c>
      <c r="BC20" s="18">
        <v>0</v>
      </c>
      <c r="BD20" s="14">
        <v>0</v>
      </c>
      <c r="BE20" s="17">
        <v>0</v>
      </c>
      <c r="BF20" s="18">
        <v>0</v>
      </c>
      <c r="BG20" s="14">
        <v>0</v>
      </c>
      <c r="BH20" s="17">
        <v>0</v>
      </c>
      <c r="BI20" s="18">
        <v>0</v>
      </c>
      <c r="BJ20" s="14">
        <v>0</v>
      </c>
      <c r="BK20" s="17">
        <v>0</v>
      </c>
      <c r="BL20" s="18">
        <v>0</v>
      </c>
      <c r="BM20" s="14">
        <v>0</v>
      </c>
      <c r="BN20" s="17">
        <v>0</v>
      </c>
      <c r="BO20" s="191">
        <f t="shared" si="3"/>
        <v>66733232</v>
      </c>
      <c r="BP20" s="191">
        <f t="shared" si="4"/>
        <v>66733232</v>
      </c>
      <c r="BQ20" s="191">
        <f t="shared" si="5"/>
        <v>28496037</v>
      </c>
      <c r="BR20" s="577"/>
      <c r="BS20" s="577"/>
      <c r="BT20" s="577"/>
      <c r="BV20" s="577"/>
    </row>
    <row r="21" spans="2:75" ht="18" customHeight="1">
      <c r="B21" s="512" t="s">
        <v>50</v>
      </c>
      <c r="C21" s="37" t="s">
        <v>46</v>
      </c>
      <c r="D21" s="38">
        <v>1905049</v>
      </c>
      <c r="E21" s="39">
        <v>212</v>
      </c>
      <c r="F21" s="13">
        <v>116589027</v>
      </c>
      <c r="G21" s="14">
        <v>0</v>
      </c>
      <c r="H21" s="14">
        <v>0</v>
      </c>
      <c r="I21" s="14">
        <v>0</v>
      </c>
      <c r="J21" s="516">
        <v>0</v>
      </c>
      <c r="K21" s="14">
        <v>0</v>
      </c>
      <c r="L21" s="14">
        <v>0</v>
      </c>
      <c r="M21" s="14">
        <v>0</v>
      </c>
      <c r="N21" s="14">
        <v>0</v>
      </c>
      <c r="O21" s="14">
        <v>0</v>
      </c>
      <c r="P21" s="14">
        <v>0</v>
      </c>
      <c r="Q21" s="14">
        <v>0</v>
      </c>
      <c r="R21" s="14">
        <v>0</v>
      </c>
      <c r="S21" s="15">
        <f t="shared" si="0"/>
        <v>116589027</v>
      </c>
      <c r="T21" s="14">
        <v>116589027</v>
      </c>
      <c r="U21" s="14">
        <v>0</v>
      </c>
      <c r="V21" s="14">
        <v>0</v>
      </c>
      <c r="W21" s="14">
        <v>0</v>
      </c>
      <c r="X21" s="14">
        <v>0</v>
      </c>
      <c r="Y21" s="14">
        <v>0</v>
      </c>
      <c r="Z21" s="14">
        <v>0</v>
      </c>
      <c r="AA21" s="14">
        <v>0</v>
      </c>
      <c r="AB21" s="14">
        <v>0</v>
      </c>
      <c r="AC21" s="14">
        <v>0</v>
      </c>
      <c r="AD21" s="14">
        <v>0</v>
      </c>
      <c r="AE21" s="14">
        <v>0</v>
      </c>
      <c r="AF21" s="16">
        <f t="shared" si="1"/>
        <v>116589027</v>
      </c>
      <c r="AG21" s="17">
        <v>0</v>
      </c>
      <c r="AH21" s="17">
        <v>0</v>
      </c>
      <c r="AI21" s="17">
        <v>16594334</v>
      </c>
      <c r="AJ21" s="17">
        <v>16594119</v>
      </c>
      <c r="AK21" s="17">
        <v>16596713.999999998</v>
      </c>
      <c r="AL21" s="17">
        <v>0</v>
      </c>
      <c r="AM21" s="17">
        <v>0</v>
      </c>
      <c r="AN21" s="17">
        <v>0</v>
      </c>
      <c r="AO21" s="17">
        <v>0</v>
      </c>
      <c r="AP21" s="17">
        <v>0</v>
      </c>
      <c r="AQ21" s="17">
        <v>0</v>
      </c>
      <c r="AR21" s="17">
        <v>0</v>
      </c>
      <c r="AS21" s="612">
        <f t="shared" si="2"/>
        <v>49785167</v>
      </c>
      <c r="AT21" s="18">
        <v>116589027</v>
      </c>
      <c r="AU21" s="14">
        <v>116589027</v>
      </c>
      <c r="AV21" s="17">
        <v>49785167</v>
      </c>
      <c r="AW21" s="18">
        <v>0</v>
      </c>
      <c r="AX21" s="14">
        <v>0</v>
      </c>
      <c r="AY21" s="17">
        <v>0</v>
      </c>
      <c r="AZ21" s="18">
        <v>0</v>
      </c>
      <c r="BA21" s="14">
        <v>0</v>
      </c>
      <c r="BB21" s="17">
        <v>0</v>
      </c>
      <c r="BC21" s="18">
        <v>0</v>
      </c>
      <c r="BD21" s="14">
        <v>0</v>
      </c>
      <c r="BE21" s="17">
        <v>0</v>
      </c>
      <c r="BF21" s="18">
        <v>0</v>
      </c>
      <c r="BG21" s="14">
        <v>0</v>
      </c>
      <c r="BH21" s="17">
        <v>0</v>
      </c>
      <c r="BI21" s="18">
        <v>0</v>
      </c>
      <c r="BJ21" s="14">
        <v>0</v>
      </c>
      <c r="BK21" s="17">
        <v>0</v>
      </c>
      <c r="BL21" s="18">
        <v>0</v>
      </c>
      <c r="BM21" s="14">
        <v>0</v>
      </c>
      <c r="BN21" s="17">
        <v>0</v>
      </c>
      <c r="BO21" s="191">
        <f t="shared" si="3"/>
        <v>116589027</v>
      </c>
      <c r="BP21" s="191">
        <f t="shared" si="4"/>
        <v>116589027</v>
      </c>
      <c r="BQ21" s="191">
        <f t="shared" si="5"/>
        <v>49785167</v>
      </c>
      <c r="BR21" s="577"/>
      <c r="BS21" s="577"/>
      <c r="BT21" s="577"/>
      <c r="BV21" s="577"/>
    </row>
    <row r="22" spans="2:75" ht="18" customHeight="1">
      <c r="B22" s="512" t="s">
        <v>50</v>
      </c>
      <c r="C22" s="37" t="s">
        <v>46</v>
      </c>
      <c r="D22" s="38">
        <v>1905054</v>
      </c>
      <c r="E22" s="39">
        <v>120</v>
      </c>
      <c r="F22" s="13">
        <v>52484000</v>
      </c>
      <c r="G22" s="14">
        <v>0</v>
      </c>
      <c r="H22" s="14">
        <v>0</v>
      </c>
      <c r="I22" s="14">
        <v>62392770</v>
      </c>
      <c r="J22" s="516">
        <v>0</v>
      </c>
      <c r="K22" s="14">
        <v>0</v>
      </c>
      <c r="L22" s="14">
        <v>0</v>
      </c>
      <c r="M22" s="14">
        <v>0</v>
      </c>
      <c r="N22" s="14">
        <v>0</v>
      </c>
      <c r="O22" s="14">
        <v>0</v>
      </c>
      <c r="P22" s="14">
        <v>0</v>
      </c>
      <c r="Q22" s="14">
        <v>0</v>
      </c>
      <c r="R22" s="14">
        <v>0</v>
      </c>
      <c r="S22" s="15">
        <f t="shared" si="0"/>
        <v>114876770</v>
      </c>
      <c r="T22" s="14">
        <v>0</v>
      </c>
      <c r="U22" s="14">
        <v>0</v>
      </c>
      <c r="V22" s="14">
        <v>0</v>
      </c>
      <c r="W22" s="14">
        <v>0</v>
      </c>
      <c r="X22" s="14">
        <v>0</v>
      </c>
      <c r="Y22" s="14">
        <v>0</v>
      </c>
      <c r="Z22" s="14">
        <v>0</v>
      </c>
      <c r="AA22" s="14">
        <v>0</v>
      </c>
      <c r="AB22" s="14">
        <v>0</v>
      </c>
      <c r="AC22" s="14">
        <v>0</v>
      </c>
      <c r="AD22" s="14">
        <v>0</v>
      </c>
      <c r="AE22" s="14">
        <v>0</v>
      </c>
      <c r="AF22" s="16">
        <f t="shared" si="1"/>
        <v>0</v>
      </c>
      <c r="AG22" s="17">
        <v>0</v>
      </c>
      <c r="AH22" s="17">
        <v>0</v>
      </c>
      <c r="AI22" s="17">
        <v>0</v>
      </c>
      <c r="AJ22" s="17">
        <v>0</v>
      </c>
      <c r="AK22" s="17">
        <v>0</v>
      </c>
      <c r="AL22" s="17">
        <v>0</v>
      </c>
      <c r="AM22" s="17">
        <v>0</v>
      </c>
      <c r="AN22" s="17">
        <v>0</v>
      </c>
      <c r="AO22" s="17">
        <v>0</v>
      </c>
      <c r="AP22" s="17">
        <v>0</v>
      </c>
      <c r="AQ22" s="17">
        <v>0</v>
      </c>
      <c r="AR22" s="17">
        <v>0</v>
      </c>
      <c r="AS22" s="612">
        <f t="shared" si="2"/>
        <v>0</v>
      </c>
      <c r="AT22" s="18">
        <v>114876770</v>
      </c>
      <c r="AU22" s="14">
        <v>0</v>
      </c>
      <c r="AV22" s="17">
        <v>0</v>
      </c>
      <c r="AW22" s="18">
        <v>0</v>
      </c>
      <c r="AX22" s="14">
        <v>0</v>
      </c>
      <c r="AY22" s="17">
        <v>0</v>
      </c>
      <c r="AZ22" s="18">
        <v>0</v>
      </c>
      <c r="BA22" s="14">
        <v>0</v>
      </c>
      <c r="BB22" s="17">
        <v>0</v>
      </c>
      <c r="BC22" s="18">
        <v>0</v>
      </c>
      <c r="BD22" s="14">
        <v>0</v>
      </c>
      <c r="BE22" s="17">
        <v>0</v>
      </c>
      <c r="BF22" s="18">
        <v>0</v>
      </c>
      <c r="BG22" s="14">
        <v>0</v>
      </c>
      <c r="BH22" s="17">
        <v>0</v>
      </c>
      <c r="BI22" s="18">
        <v>0</v>
      </c>
      <c r="BJ22" s="14">
        <v>0</v>
      </c>
      <c r="BK22" s="17">
        <v>0</v>
      </c>
      <c r="BL22" s="18">
        <v>0</v>
      </c>
      <c r="BM22" s="14">
        <v>0</v>
      </c>
      <c r="BN22" s="17">
        <v>0</v>
      </c>
      <c r="BO22" s="191">
        <f t="shared" si="3"/>
        <v>114876770</v>
      </c>
      <c r="BP22" s="191">
        <f t="shared" si="4"/>
        <v>0</v>
      </c>
      <c r="BQ22" s="191">
        <f t="shared" si="5"/>
        <v>0</v>
      </c>
      <c r="BR22" s="577"/>
      <c r="BS22" s="577"/>
      <c r="BT22" s="577"/>
      <c r="BV22" s="577"/>
    </row>
    <row r="23" spans="2:75" ht="18" customHeight="1">
      <c r="B23" s="512" t="s">
        <v>51</v>
      </c>
      <c r="C23" s="37" t="s">
        <v>46</v>
      </c>
      <c r="D23" s="38">
        <v>1905014</v>
      </c>
      <c r="E23" s="39">
        <v>125</v>
      </c>
      <c r="F23" s="13">
        <v>3968389124</v>
      </c>
      <c r="G23" s="14">
        <v>0</v>
      </c>
      <c r="H23" s="14">
        <v>0</v>
      </c>
      <c r="I23" s="14">
        <v>-2866572854</v>
      </c>
      <c r="J23" s="516">
        <v>0</v>
      </c>
      <c r="K23" s="14">
        <v>0</v>
      </c>
      <c r="L23" s="14">
        <v>0</v>
      </c>
      <c r="M23" s="14">
        <v>0</v>
      </c>
      <c r="N23" s="14">
        <v>0</v>
      </c>
      <c r="O23" s="14">
        <v>0</v>
      </c>
      <c r="P23" s="14">
        <v>0</v>
      </c>
      <c r="Q23" s="14">
        <v>0</v>
      </c>
      <c r="R23" s="14">
        <v>0</v>
      </c>
      <c r="S23" s="15">
        <f t="shared" si="0"/>
        <v>1101816270</v>
      </c>
      <c r="T23" s="14">
        <v>934495433</v>
      </c>
      <c r="U23" s="14">
        <v>0</v>
      </c>
      <c r="V23" s="14">
        <v>0</v>
      </c>
      <c r="W23" s="14">
        <v>3377435</v>
      </c>
      <c r="X23" s="14">
        <v>0</v>
      </c>
      <c r="Y23" s="14">
        <v>0</v>
      </c>
      <c r="Z23" s="14">
        <v>0</v>
      </c>
      <c r="AA23" s="14">
        <v>0</v>
      </c>
      <c r="AB23" s="14">
        <v>0</v>
      </c>
      <c r="AC23" s="14">
        <v>0</v>
      </c>
      <c r="AD23" s="14">
        <v>0</v>
      </c>
      <c r="AE23" s="14">
        <v>0</v>
      </c>
      <c r="AF23" s="16">
        <f t="shared" si="1"/>
        <v>937872868</v>
      </c>
      <c r="AG23" s="17">
        <v>0</v>
      </c>
      <c r="AH23" s="17">
        <v>377518555</v>
      </c>
      <c r="AI23" s="17">
        <v>289208038</v>
      </c>
      <c r="AJ23" s="17">
        <v>160417244</v>
      </c>
      <c r="AK23" s="17">
        <v>20538768</v>
      </c>
      <c r="AL23" s="17">
        <v>0</v>
      </c>
      <c r="AM23" s="17">
        <v>0</v>
      </c>
      <c r="AN23" s="17">
        <v>0</v>
      </c>
      <c r="AO23" s="17">
        <v>0</v>
      </c>
      <c r="AP23" s="17">
        <v>0</v>
      </c>
      <c r="AQ23" s="17">
        <v>0</v>
      </c>
      <c r="AR23" s="17">
        <v>0</v>
      </c>
      <c r="AS23" s="612">
        <f t="shared" si="2"/>
        <v>847682605</v>
      </c>
      <c r="AT23" s="18">
        <v>290877169</v>
      </c>
      <c r="AU23" s="14">
        <v>133556332</v>
      </c>
      <c r="AV23" s="17">
        <v>57040982</v>
      </c>
      <c r="AW23" s="18">
        <v>0</v>
      </c>
      <c r="AX23" s="14">
        <v>0</v>
      </c>
      <c r="AY23" s="17">
        <v>0</v>
      </c>
      <c r="AZ23" s="18">
        <v>0</v>
      </c>
      <c r="BA23" s="14">
        <v>0</v>
      </c>
      <c r="BB23" s="17">
        <v>0</v>
      </c>
      <c r="BC23" s="18">
        <v>0</v>
      </c>
      <c r="BD23" s="14">
        <v>0</v>
      </c>
      <c r="BE23" s="17">
        <v>0</v>
      </c>
      <c r="BF23" s="18">
        <v>0</v>
      </c>
      <c r="BG23" s="14">
        <v>0</v>
      </c>
      <c r="BH23" s="17">
        <v>0</v>
      </c>
      <c r="BI23" s="18">
        <v>0</v>
      </c>
      <c r="BJ23" s="14">
        <v>0</v>
      </c>
      <c r="BK23" s="17">
        <v>0</v>
      </c>
      <c r="BL23" s="18">
        <v>810939101</v>
      </c>
      <c r="BM23" s="14">
        <v>804316536</v>
      </c>
      <c r="BN23" s="17">
        <v>790641623</v>
      </c>
      <c r="BO23" s="191">
        <f t="shared" si="3"/>
        <v>1101816270</v>
      </c>
      <c r="BP23" s="191">
        <f t="shared" si="4"/>
        <v>937872868</v>
      </c>
      <c r="BQ23" s="191">
        <f t="shared" si="5"/>
        <v>847682605</v>
      </c>
      <c r="BR23" s="577"/>
      <c r="BS23" s="577"/>
      <c r="BT23" s="577"/>
      <c r="BV23" s="577"/>
    </row>
    <row r="24" spans="2:75" ht="18" customHeight="1">
      <c r="B24" s="512" t="s">
        <v>52</v>
      </c>
      <c r="C24" s="37" t="s">
        <v>46</v>
      </c>
      <c r="D24" s="38">
        <v>1905014</v>
      </c>
      <c r="E24" s="39">
        <v>125</v>
      </c>
      <c r="F24" s="13">
        <v>238227146</v>
      </c>
      <c r="G24" s="14">
        <v>0</v>
      </c>
      <c r="H24" s="14">
        <v>0</v>
      </c>
      <c r="I24" s="14">
        <v>0</v>
      </c>
      <c r="J24" s="516">
        <v>0</v>
      </c>
      <c r="K24" s="14">
        <v>0</v>
      </c>
      <c r="L24" s="14">
        <v>0</v>
      </c>
      <c r="M24" s="14">
        <v>0</v>
      </c>
      <c r="N24" s="14">
        <v>0</v>
      </c>
      <c r="O24" s="14">
        <v>0</v>
      </c>
      <c r="P24" s="14">
        <v>0</v>
      </c>
      <c r="Q24" s="14">
        <v>0</v>
      </c>
      <c r="R24" s="14">
        <v>0</v>
      </c>
      <c r="S24" s="15">
        <f t="shared" si="0"/>
        <v>238227146</v>
      </c>
      <c r="T24" s="14">
        <v>238227146</v>
      </c>
      <c r="U24" s="14">
        <v>0</v>
      </c>
      <c r="V24" s="14">
        <v>0</v>
      </c>
      <c r="W24" s="14">
        <v>0</v>
      </c>
      <c r="X24" s="14">
        <v>0</v>
      </c>
      <c r="Y24" s="14">
        <v>0</v>
      </c>
      <c r="Z24" s="14">
        <v>0</v>
      </c>
      <c r="AA24" s="14">
        <v>0</v>
      </c>
      <c r="AB24" s="14">
        <v>0</v>
      </c>
      <c r="AC24" s="14">
        <v>0</v>
      </c>
      <c r="AD24" s="14">
        <v>0</v>
      </c>
      <c r="AE24" s="14">
        <v>0</v>
      </c>
      <c r="AF24" s="16">
        <f t="shared" si="1"/>
        <v>238227146</v>
      </c>
      <c r="AG24" s="17">
        <v>0</v>
      </c>
      <c r="AH24" s="17">
        <v>101899956</v>
      </c>
      <c r="AI24" s="17">
        <v>16957136</v>
      </c>
      <c r="AJ24" s="17">
        <v>22940965</v>
      </c>
      <c r="AK24" s="17">
        <v>18403118</v>
      </c>
      <c r="AL24" s="17">
        <v>0</v>
      </c>
      <c r="AM24" s="17">
        <v>0</v>
      </c>
      <c r="AN24" s="17">
        <v>0</v>
      </c>
      <c r="AO24" s="17">
        <v>0</v>
      </c>
      <c r="AP24" s="17">
        <v>0</v>
      </c>
      <c r="AQ24" s="17">
        <v>0</v>
      </c>
      <c r="AR24" s="17">
        <v>0</v>
      </c>
      <c r="AS24" s="612">
        <f t="shared" si="2"/>
        <v>160201175</v>
      </c>
      <c r="AT24" s="18">
        <v>119113573</v>
      </c>
      <c r="AU24" s="14">
        <v>119113573</v>
      </c>
      <c r="AV24" s="17">
        <v>50872513</v>
      </c>
      <c r="AW24" s="18">
        <v>0</v>
      </c>
      <c r="AX24" s="14">
        <v>0</v>
      </c>
      <c r="AY24" s="17">
        <v>0</v>
      </c>
      <c r="AZ24" s="18">
        <v>0</v>
      </c>
      <c r="BA24" s="14">
        <v>0</v>
      </c>
      <c r="BB24" s="17">
        <v>0</v>
      </c>
      <c r="BC24" s="18">
        <v>0</v>
      </c>
      <c r="BD24" s="14">
        <v>0</v>
      </c>
      <c r="BE24" s="17">
        <v>0</v>
      </c>
      <c r="BF24" s="18">
        <v>0</v>
      </c>
      <c r="BG24" s="14">
        <v>0</v>
      </c>
      <c r="BH24" s="17">
        <v>0</v>
      </c>
      <c r="BI24" s="18">
        <v>0</v>
      </c>
      <c r="BJ24" s="14">
        <v>0</v>
      </c>
      <c r="BK24" s="17">
        <v>0</v>
      </c>
      <c r="BL24" s="18">
        <v>119113573</v>
      </c>
      <c r="BM24" s="14">
        <v>119113573</v>
      </c>
      <c r="BN24" s="17">
        <v>109328662</v>
      </c>
      <c r="BO24" s="191">
        <f t="shared" si="3"/>
        <v>238227146</v>
      </c>
      <c r="BP24" s="191">
        <f t="shared" si="4"/>
        <v>238227146</v>
      </c>
      <c r="BQ24" s="191">
        <f t="shared" si="5"/>
        <v>160201175</v>
      </c>
      <c r="BR24" s="577"/>
      <c r="BS24" s="577"/>
      <c r="BT24" s="577"/>
      <c r="BV24" s="577"/>
    </row>
    <row r="25" spans="2:75" ht="18" customHeight="1">
      <c r="B25" s="512" t="s">
        <v>52</v>
      </c>
      <c r="C25" s="37" t="s">
        <v>46</v>
      </c>
      <c r="D25" s="38">
        <v>1905049</v>
      </c>
      <c r="E25" s="39">
        <v>105</v>
      </c>
      <c r="F25" s="13">
        <v>7694722</v>
      </c>
      <c r="G25" s="14">
        <v>0</v>
      </c>
      <c r="H25" s="14">
        <v>0</v>
      </c>
      <c r="I25" s="14">
        <v>0</v>
      </c>
      <c r="J25" s="516">
        <v>0</v>
      </c>
      <c r="K25" s="14">
        <v>0</v>
      </c>
      <c r="L25" s="14">
        <v>0</v>
      </c>
      <c r="M25" s="14">
        <v>0</v>
      </c>
      <c r="N25" s="14">
        <v>0</v>
      </c>
      <c r="O25" s="14">
        <v>0</v>
      </c>
      <c r="P25" s="14">
        <v>0</v>
      </c>
      <c r="Q25" s="14">
        <v>0</v>
      </c>
      <c r="R25" s="14">
        <v>0</v>
      </c>
      <c r="S25" s="15">
        <f t="shared" si="0"/>
        <v>7694722</v>
      </c>
      <c r="T25" s="14">
        <v>7694722</v>
      </c>
      <c r="U25" s="14">
        <v>0</v>
      </c>
      <c r="V25" s="14">
        <v>0</v>
      </c>
      <c r="W25" s="14">
        <v>0</v>
      </c>
      <c r="X25" s="14">
        <v>0</v>
      </c>
      <c r="Y25" s="14">
        <v>0</v>
      </c>
      <c r="Z25" s="14">
        <v>0</v>
      </c>
      <c r="AA25" s="14">
        <v>0</v>
      </c>
      <c r="AB25" s="14">
        <v>0</v>
      </c>
      <c r="AC25" s="14">
        <v>0</v>
      </c>
      <c r="AD25" s="14">
        <v>0</v>
      </c>
      <c r="AE25" s="14">
        <v>0</v>
      </c>
      <c r="AF25" s="16">
        <f t="shared" si="1"/>
        <v>7694722</v>
      </c>
      <c r="AG25" s="17">
        <v>0</v>
      </c>
      <c r="AH25" s="17">
        <v>0</v>
      </c>
      <c r="AI25" s="17">
        <v>1095429</v>
      </c>
      <c r="AJ25" s="17">
        <v>1095382</v>
      </c>
      <c r="AK25" s="17">
        <v>1095548</v>
      </c>
      <c r="AL25" s="17">
        <v>0</v>
      </c>
      <c r="AM25" s="17">
        <v>0</v>
      </c>
      <c r="AN25" s="17">
        <v>0</v>
      </c>
      <c r="AO25" s="17">
        <v>0</v>
      </c>
      <c r="AP25" s="17">
        <v>0</v>
      </c>
      <c r="AQ25" s="17">
        <v>0</v>
      </c>
      <c r="AR25" s="17">
        <v>0</v>
      </c>
      <c r="AS25" s="612">
        <f t="shared" si="2"/>
        <v>3286359</v>
      </c>
      <c r="AT25" s="18">
        <v>7694722</v>
      </c>
      <c r="AU25" s="14">
        <v>7694722</v>
      </c>
      <c r="AV25" s="17">
        <v>3286359</v>
      </c>
      <c r="AW25" s="18">
        <v>0</v>
      </c>
      <c r="AX25" s="14">
        <v>0</v>
      </c>
      <c r="AY25" s="17">
        <v>0</v>
      </c>
      <c r="AZ25" s="18">
        <v>0</v>
      </c>
      <c r="BA25" s="14">
        <v>0</v>
      </c>
      <c r="BB25" s="17">
        <v>0</v>
      </c>
      <c r="BC25" s="18">
        <v>0</v>
      </c>
      <c r="BD25" s="14">
        <v>0</v>
      </c>
      <c r="BE25" s="17">
        <v>0</v>
      </c>
      <c r="BF25" s="18">
        <v>0</v>
      </c>
      <c r="BG25" s="14">
        <v>0</v>
      </c>
      <c r="BH25" s="17">
        <v>0</v>
      </c>
      <c r="BI25" s="18">
        <v>0</v>
      </c>
      <c r="BJ25" s="14">
        <v>0</v>
      </c>
      <c r="BK25" s="17">
        <v>0</v>
      </c>
      <c r="BL25" s="18">
        <v>0</v>
      </c>
      <c r="BM25" s="14">
        <v>0</v>
      </c>
      <c r="BN25" s="17">
        <v>0</v>
      </c>
      <c r="BO25" s="191">
        <f t="shared" si="3"/>
        <v>7694722</v>
      </c>
      <c r="BP25" s="191">
        <f t="shared" si="4"/>
        <v>7694722</v>
      </c>
      <c r="BQ25" s="191">
        <f t="shared" si="5"/>
        <v>3286359</v>
      </c>
      <c r="BR25" s="577"/>
      <c r="BS25" s="577"/>
      <c r="BT25" s="577"/>
      <c r="BV25" s="577"/>
    </row>
    <row r="26" spans="2:75" ht="18" customHeight="1">
      <c r="B26" s="512" t="s">
        <v>52</v>
      </c>
      <c r="C26" s="37" t="s">
        <v>46</v>
      </c>
      <c r="D26" s="38">
        <v>1905014</v>
      </c>
      <c r="E26" s="39">
        <v>228</v>
      </c>
      <c r="F26" s="13">
        <v>0</v>
      </c>
      <c r="G26" s="14">
        <v>0</v>
      </c>
      <c r="H26" s="14">
        <v>0</v>
      </c>
      <c r="I26" s="14">
        <v>389801450</v>
      </c>
      <c r="J26" s="516">
        <v>0</v>
      </c>
      <c r="K26" s="14">
        <v>0</v>
      </c>
      <c r="L26" s="14">
        <v>0</v>
      </c>
      <c r="M26" s="14">
        <v>0</v>
      </c>
      <c r="N26" s="14">
        <v>0</v>
      </c>
      <c r="O26" s="14">
        <v>0</v>
      </c>
      <c r="P26" s="14">
        <v>0</v>
      </c>
      <c r="Q26" s="14">
        <v>0</v>
      </c>
      <c r="R26" s="14">
        <v>0</v>
      </c>
      <c r="S26" s="15">
        <f t="shared" si="0"/>
        <v>389801450</v>
      </c>
      <c r="T26" s="14">
        <v>0</v>
      </c>
      <c r="U26" s="14">
        <v>0</v>
      </c>
      <c r="V26" s="14">
        <v>0</v>
      </c>
      <c r="W26" s="14">
        <v>0</v>
      </c>
      <c r="X26" s="14">
        <v>0</v>
      </c>
      <c r="Y26" s="14">
        <v>0</v>
      </c>
      <c r="Z26" s="14">
        <v>0</v>
      </c>
      <c r="AA26" s="14">
        <v>0</v>
      </c>
      <c r="AB26" s="14">
        <v>0</v>
      </c>
      <c r="AC26" s="14">
        <v>0</v>
      </c>
      <c r="AD26" s="14">
        <v>0</v>
      </c>
      <c r="AE26" s="14">
        <v>0</v>
      </c>
      <c r="AF26" s="16">
        <f t="shared" si="1"/>
        <v>0</v>
      </c>
      <c r="AG26" s="17">
        <v>0</v>
      </c>
      <c r="AH26" s="17">
        <v>0</v>
      </c>
      <c r="AI26" s="17">
        <v>0</v>
      </c>
      <c r="AJ26" s="17">
        <v>0</v>
      </c>
      <c r="AK26" s="17">
        <v>0</v>
      </c>
      <c r="AL26" s="17">
        <v>0</v>
      </c>
      <c r="AM26" s="17">
        <v>0</v>
      </c>
      <c r="AN26" s="17">
        <v>0</v>
      </c>
      <c r="AO26" s="17">
        <v>0</v>
      </c>
      <c r="AP26" s="17">
        <v>0</v>
      </c>
      <c r="AQ26" s="17">
        <v>0</v>
      </c>
      <c r="AR26" s="17">
        <v>0</v>
      </c>
      <c r="AS26" s="612">
        <f t="shared" si="2"/>
        <v>0</v>
      </c>
      <c r="AT26" s="18">
        <v>389801450</v>
      </c>
      <c r="AU26" s="14">
        <v>0</v>
      </c>
      <c r="AV26" s="17">
        <v>0</v>
      </c>
      <c r="AW26" s="18">
        <v>0</v>
      </c>
      <c r="AX26" s="14">
        <v>0</v>
      </c>
      <c r="AY26" s="17">
        <v>0</v>
      </c>
      <c r="AZ26" s="18">
        <v>0</v>
      </c>
      <c r="BA26" s="14">
        <v>0</v>
      </c>
      <c r="BB26" s="17">
        <v>0</v>
      </c>
      <c r="BC26" s="18">
        <v>0</v>
      </c>
      <c r="BD26" s="14">
        <v>0</v>
      </c>
      <c r="BE26" s="17">
        <v>0</v>
      </c>
      <c r="BF26" s="18">
        <v>0</v>
      </c>
      <c r="BG26" s="14">
        <v>0</v>
      </c>
      <c r="BH26" s="17">
        <v>0</v>
      </c>
      <c r="BI26" s="18">
        <v>0</v>
      </c>
      <c r="BJ26" s="14">
        <v>0</v>
      </c>
      <c r="BK26" s="17">
        <v>0</v>
      </c>
      <c r="BL26" s="18">
        <v>0</v>
      </c>
      <c r="BM26" s="14">
        <v>0</v>
      </c>
      <c r="BN26" s="17">
        <v>0</v>
      </c>
      <c r="BO26" s="191">
        <f t="shared" si="3"/>
        <v>389801450</v>
      </c>
      <c r="BP26" s="191">
        <f t="shared" si="4"/>
        <v>0</v>
      </c>
      <c r="BQ26" s="191">
        <f t="shared" si="5"/>
        <v>0</v>
      </c>
      <c r="BR26" s="577"/>
      <c r="BS26" s="577"/>
      <c r="BT26" s="577"/>
      <c r="BV26" s="577"/>
    </row>
    <row r="27" spans="2:75" ht="18" customHeight="1">
      <c r="B27" s="512" t="s">
        <v>53</v>
      </c>
      <c r="C27" s="37" t="s">
        <v>46</v>
      </c>
      <c r="D27" s="38">
        <v>1905014</v>
      </c>
      <c r="E27" s="39">
        <v>158</v>
      </c>
      <c r="F27" s="13">
        <v>3424500055</v>
      </c>
      <c r="G27" s="14">
        <v>0</v>
      </c>
      <c r="H27" s="14">
        <v>0</v>
      </c>
      <c r="I27" s="14">
        <v>-363834303</v>
      </c>
      <c r="J27" s="516">
        <v>0</v>
      </c>
      <c r="K27" s="14">
        <v>0</v>
      </c>
      <c r="L27" s="14">
        <v>0</v>
      </c>
      <c r="M27" s="14">
        <v>0</v>
      </c>
      <c r="N27" s="14">
        <v>0</v>
      </c>
      <c r="O27" s="14">
        <v>0</v>
      </c>
      <c r="P27" s="14">
        <v>0</v>
      </c>
      <c r="Q27" s="14">
        <v>0</v>
      </c>
      <c r="R27" s="14">
        <v>0</v>
      </c>
      <c r="S27" s="15">
        <f t="shared" si="0"/>
        <v>3060665752</v>
      </c>
      <c r="T27" s="14">
        <v>1994718288</v>
      </c>
      <c r="U27" s="14">
        <v>0</v>
      </c>
      <c r="V27" s="14">
        <v>0</v>
      </c>
      <c r="W27" s="14">
        <v>0</v>
      </c>
      <c r="X27" s="14">
        <v>0</v>
      </c>
      <c r="Y27" s="14">
        <v>0</v>
      </c>
      <c r="Z27" s="14">
        <v>0</v>
      </c>
      <c r="AA27" s="14">
        <v>0</v>
      </c>
      <c r="AB27" s="14">
        <v>0</v>
      </c>
      <c r="AC27" s="14">
        <v>0</v>
      </c>
      <c r="AD27" s="14">
        <v>0</v>
      </c>
      <c r="AE27" s="14">
        <v>0</v>
      </c>
      <c r="AF27" s="16">
        <f t="shared" si="1"/>
        <v>1994718288</v>
      </c>
      <c r="AG27" s="17">
        <v>0</v>
      </c>
      <c r="AH27" s="17">
        <v>0</v>
      </c>
      <c r="AI27" s="17">
        <v>283972143</v>
      </c>
      <c r="AJ27" s="17">
        <v>283960040</v>
      </c>
      <c r="AK27" s="17">
        <v>284003249</v>
      </c>
      <c r="AL27" s="17">
        <v>0</v>
      </c>
      <c r="AM27" s="17">
        <v>0</v>
      </c>
      <c r="AN27" s="17">
        <v>0</v>
      </c>
      <c r="AO27" s="17">
        <v>0</v>
      </c>
      <c r="AP27" s="17">
        <v>0</v>
      </c>
      <c r="AQ27" s="17">
        <v>0</v>
      </c>
      <c r="AR27" s="17">
        <v>0</v>
      </c>
      <c r="AS27" s="612">
        <f t="shared" si="2"/>
        <v>851935432</v>
      </c>
      <c r="AT27" s="18">
        <v>3060665752</v>
      </c>
      <c r="AU27" s="14">
        <v>1994718288</v>
      </c>
      <c r="AV27" s="17">
        <v>851935432</v>
      </c>
      <c r="AW27" s="18">
        <v>0</v>
      </c>
      <c r="AX27" s="14">
        <v>0</v>
      </c>
      <c r="AY27" s="17">
        <v>0</v>
      </c>
      <c r="AZ27" s="18">
        <v>0</v>
      </c>
      <c r="BA27" s="14">
        <v>0</v>
      </c>
      <c r="BB27" s="17">
        <v>0</v>
      </c>
      <c r="BC27" s="18">
        <v>0</v>
      </c>
      <c r="BD27" s="14">
        <v>0</v>
      </c>
      <c r="BE27" s="17">
        <v>0</v>
      </c>
      <c r="BF27" s="18">
        <v>0</v>
      </c>
      <c r="BG27" s="14">
        <v>0</v>
      </c>
      <c r="BH27" s="17">
        <v>0</v>
      </c>
      <c r="BI27" s="18">
        <v>0</v>
      </c>
      <c r="BJ27" s="14">
        <v>0</v>
      </c>
      <c r="BK27" s="17">
        <v>0</v>
      </c>
      <c r="BL27" s="18">
        <v>0</v>
      </c>
      <c r="BM27" s="14">
        <v>0</v>
      </c>
      <c r="BN27" s="17">
        <v>0</v>
      </c>
      <c r="BO27" s="191">
        <f t="shared" si="3"/>
        <v>3060665752</v>
      </c>
      <c r="BP27" s="191">
        <f t="shared" si="4"/>
        <v>1994718288</v>
      </c>
      <c r="BQ27" s="191">
        <f t="shared" si="5"/>
        <v>851935432</v>
      </c>
      <c r="BR27" s="577"/>
      <c r="BS27" s="577"/>
      <c r="BT27" s="577"/>
      <c r="BV27" s="577"/>
    </row>
    <row r="28" spans="2:75" ht="18" customHeight="1">
      <c r="B28" s="512" t="s">
        <v>54</v>
      </c>
      <c r="C28" s="37" t="s">
        <v>46</v>
      </c>
      <c r="D28" s="38">
        <v>1905014</v>
      </c>
      <c r="E28" s="39">
        <v>157</v>
      </c>
      <c r="F28" s="13">
        <v>500000000</v>
      </c>
      <c r="G28" s="14">
        <v>0</v>
      </c>
      <c r="H28" s="14">
        <v>0</v>
      </c>
      <c r="I28" s="14">
        <v>0</v>
      </c>
      <c r="J28" s="516">
        <v>0</v>
      </c>
      <c r="K28" s="14">
        <v>0</v>
      </c>
      <c r="L28" s="14">
        <v>0</v>
      </c>
      <c r="M28" s="14">
        <v>0</v>
      </c>
      <c r="N28" s="14">
        <v>0</v>
      </c>
      <c r="O28" s="14">
        <v>0</v>
      </c>
      <c r="P28" s="14">
        <v>0</v>
      </c>
      <c r="Q28" s="14">
        <v>0</v>
      </c>
      <c r="R28" s="14">
        <v>0</v>
      </c>
      <c r="S28" s="15">
        <f t="shared" si="0"/>
        <v>500000000</v>
      </c>
      <c r="T28" s="14">
        <v>0</v>
      </c>
      <c r="U28" s="14">
        <v>0</v>
      </c>
      <c r="V28" s="14">
        <v>0</v>
      </c>
      <c r="W28" s="14">
        <v>0</v>
      </c>
      <c r="X28" s="14">
        <v>0</v>
      </c>
      <c r="Y28" s="14">
        <v>0</v>
      </c>
      <c r="Z28" s="14">
        <v>0</v>
      </c>
      <c r="AA28" s="14">
        <v>0</v>
      </c>
      <c r="AB28" s="14">
        <v>0</v>
      </c>
      <c r="AC28" s="14">
        <v>0</v>
      </c>
      <c r="AD28" s="14">
        <v>0</v>
      </c>
      <c r="AE28" s="14">
        <v>0</v>
      </c>
      <c r="AF28" s="16">
        <f t="shared" si="1"/>
        <v>0</v>
      </c>
      <c r="AG28" s="17">
        <v>0</v>
      </c>
      <c r="AH28" s="17">
        <v>0</v>
      </c>
      <c r="AI28" s="17">
        <v>0</v>
      </c>
      <c r="AJ28" s="17">
        <v>0</v>
      </c>
      <c r="AK28" s="17">
        <v>0</v>
      </c>
      <c r="AL28" s="17">
        <v>0</v>
      </c>
      <c r="AM28" s="17">
        <v>0</v>
      </c>
      <c r="AN28" s="17">
        <v>0</v>
      </c>
      <c r="AO28" s="17">
        <v>0</v>
      </c>
      <c r="AP28" s="17">
        <v>0</v>
      </c>
      <c r="AQ28" s="17">
        <v>0</v>
      </c>
      <c r="AR28" s="17">
        <v>0</v>
      </c>
      <c r="AS28" s="612">
        <f t="shared" si="2"/>
        <v>0</v>
      </c>
      <c r="AT28" s="18">
        <v>0</v>
      </c>
      <c r="AU28" s="14">
        <v>0</v>
      </c>
      <c r="AV28" s="17">
        <v>0</v>
      </c>
      <c r="AW28" s="18">
        <v>0</v>
      </c>
      <c r="AX28" s="14">
        <v>0</v>
      </c>
      <c r="AY28" s="17">
        <v>0</v>
      </c>
      <c r="AZ28" s="18">
        <v>0</v>
      </c>
      <c r="BA28" s="14">
        <v>0</v>
      </c>
      <c r="BB28" s="17">
        <v>0</v>
      </c>
      <c r="BC28" s="18">
        <v>0</v>
      </c>
      <c r="BD28" s="14">
        <v>0</v>
      </c>
      <c r="BE28" s="17">
        <v>0</v>
      </c>
      <c r="BF28" s="18">
        <v>0</v>
      </c>
      <c r="BG28" s="14">
        <v>0</v>
      </c>
      <c r="BH28" s="17">
        <v>0</v>
      </c>
      <c r="BI28" s="18">
        <v>0</v>
      </c>
      <c r="BJ28" s="14">
        <v>0</v>
      </c>
      <c r="BK28" s="17">
        <v>0</v>
      </c>
      <c r="BL28" s="18">
        <v>500000000</v>
      </c>
      <c r="BM28" s="14">
        <v>0</v>
      </c>
      <c r="BN28" s="17">
        <v>0</v>
      </c>
      <c r="BO28" s="191">
        <f t="shared" si="3"/>
        <v>500000000</v>
      </c>
      <c r="BP28" s="191">
        <f t="shared" si="4"/>
        <v>0</v>
      </c>
      <c r="BQ28" s="191">
        <f t="shared" si="5"/>
        <v>0</v>
      </c>
      <c r="BR28" s="577"/>
      <c r="BS28" s="577"/>
      <c r="BT28" s="577"/>
      <c r="BV28" s="577"/>
    </row>
    <row r="29" spans="2:75" ht="18" customHeight="1">
      <c r="B29" s="512" t="s">
        <v>810</v>
      </c>
      <c r="C29" s="37" t="s">
        <v>46</v>
      </c>
      <c r="D29" s="38">
        <v>1905014</v>
      </c>
      <c r="E29" s="39">
        <v>1</v>
      </c>
      <c r="F29" s="13">
        <v>3810482438</v>
      </c>
      <c r="G29" s="14">
        <v>0</v>
      </c>
      <c r="H29" s="14">
        <v>0</v>
      </c>
      <c r="I29" s="14">
        <v>-91806696</v>
      </c>
      <c r="J29" s="516">
        <v>-540809515</v>
      </c>
      <c r="K29" s="14">
        <v>0</v>
      </c>
      <c r="L29" s="14">
        <v>0</v>
      </c>
      <c r="M29" s="14">
        <v>0</v>
      </c>
      <c r="N29" s="14">
        <v>0</v>
      </c>
      <c r="O29" s="14">
        <v>0</v>
      </c>
      <c r="P29" s="14">
        <v>0</v>
      </c>
      <c r="Q29" s="14">
        <v>0</v>
      </c>
      <c r="R29" s="14">
        <v>0</v>
      </c>
      <c r="S29" s="15">
        <f t="shared" si="0"/>
        <v>3177866227</v>
      </c>
      <c r="T29" s="14">
        <v>1218994015</v>
      </c>
      <c r="U29" s="14">
        <v>0</v>
      </c>
      <c r="V29" s="14">
        <v>0</v>
      </c>
      <c r="W29" s="14">
        <v>0</v>
      </c>
      <c r="X29" s="14">
        <v>0</v>
      </c>
      <c r="Y29" s="14">
        <v>0</v>
      </c>
      <c r="Z29" s="14">
        <v>0</v>
      </c>
      <c r="AA29" s="14">
        <v>0</v>
      </c>
      <c r="AB29" s="14">
        <v>0</v>
      </c>
      <c r="AC29" s="14">
        <v>0</v>
      </c>
      <c r="AD29" s="14">
        <v>0</v>
      </c>
      <c r="AE29" s="14">
        <v>0</v>
      </c>
      <c r="AF29" s="16">
        <f t="shared" si="1"/>
        <v>1218994015</v>
      </c>
      <c r="AG29" s="17">
        <v>0</v>
      </c>
      <c r="AH29" s="17">
        <v>0</v>
      </c>
      <c r="AI29" s="17">
        <v>173539058</v>
      </c>
      <c r="AJ29" s="17">
        <v>173531727</v>
      </c>
      <c r="AK29" s="17">
        <v>173558199</v>
      </c>
      <c r="AL29" s="17">
        <v>0</v>
      </c>
      <c r="AM29" s="17">
        <v>0</v>
      </c>
      <c r="AN29" s="17">
        <v>0</v>
      </c>
      <c r="AO29" s="17">
        <v>0</v>
      </c>
      <c r="AP29" s="17">
        <v>0</v>
      </c>
      <c r="AQ29" s="17">
        <v>0</v>
      </c>
      <c r="AR29" s="17">
        <v>0</v>
      </c>
      <c r="AS29" s="612">
        <f t="shared" si="2"/>
        <v>520628984</v>
      </c>
      <c r="AT29" s="18">
        <v>3047866227</v>
      </c>
      <c r="AU29" s="14">
        <v>1218994015</v>
      </c>
      <c r="AV29" s="17">
        <v>520628984</v>
      </c>
      <c r="AW29" s="18">
        <v>0</v>
      </c>
      <c r="AX29" s="14">
        <v>0</v>
      </c>
      <c r="AY29" s="17">
        <v>0</v>
      </c>
      <c r="AZ29" s="18">
        <v>0</v>
      </c>
      <c r="BA29" s="14">
        <v>0</v>
      </c>
      <c r="BB29" s="17">
        <v>0</v>
      </c>
      <c r="BC29" s="18">
        <v>0</v>
      </c>
      <c r="BD29" s="14">
        <v>0</v>
      </c>
      <c r="BE29" s="17">
        <v>0</v>
      </c>
      <c r="BF29" s="18">
        <v>0</v>
      </c>
      <c r="BG29" s="14">
        <v>0</v>
      </c>
      <c r="BH29" s="17">
        <v>0</v>
      </c>
      <c r="BI29" s="18">
        <v>0</v>
      </c>
      <c r="BJ29" s="14">
        <v>0</v>
      </c>
      <c r="BK29" s="17">
        <v>0</v>
      </c>
      <c r="BL29" s="18">
        <v>130000000</v>
      </c>
      <c r="BM29" s="14">
        <v>0</v>
      </c>
      <c r="BN29" s="17">
        <v>0</v>
      </c>
      <c r="BO29" s="191">
        <f t="shared" si="3"/>
        <v>3177866227</v>
      </c>
      <c r="BP29" s="191">
        <f t="shared" si="4"/>
        <v>1218994015</v>
      </c>
      <c r="BQ29" s="191">
        <f t="shared" si="5"/>
        <v>520628984</v>
      </c>
      <c r="BR29" s="577"/>
      <c r="BS29" s="577"/>
      <c r="BT29" s="577"/>
      <c r="BV29" s="577"/>
      <c r="BW29" s="577"/>
    </row>
    <row r="30" spans="2:75" ht="18" customHeight="1">
      <c r="B30" s="512" t="s">
        <v>815</v>
      </c>
      <c r="C30" s="37" t="s">
        <v>46</v>
      </c>
      <c r="D30" s="38">
        <v>1905014</v>
      </c>
      <c r="E30" s="39">
        <v>3</v>
      </c>
      <c r="F30" s="13">
        <v>1923305565</v>
      </c>
      <c r="G30" s="14">
        <v>0</v>
      </c>
      <c r="H30" s="14">
        <v>0</v>
      </c>
      <c r="I30" s="14">
        <v>551603860</v>
      </c>
      <c r="J30" s="516">
        <v>-274659692</v>
      </c>
      <c r="K30" s="14">
        <v>0</v>
      </c>
      <c r="L30" s="14">
        <v>0</v>
      </c>
      <c r="M30" s="14">
        <v>0</v>
      </c>
      <c r="N30" s="14">
        <v>0</v>
      </c>
      <c r="O30" s="14">
        <v>0</v>
      </c>
      <c r="P30" s="14">
        <v>0</v>
      </c>
      <c r="Q30" s="14">
        <v>0</v>
      </c>
      <c r="R30" s="14">
        <v>0</v>
      </c>
      <c r="S30" s="15">
        <f t="shared" si="0"/>
        <v>2200249733</v>
      </c>
      <c r="T30" s="14">
        <v>1234792112</v>
      </c>
      <c r="U30" s="14">
        <v>0</v>
      </c>
      <c r="V30" s="14">
        <v>0</v>
      </c>
      <c r="W30" s="14">
        <v>0</v>
      </c>
      <c r="X30" s="14">
        <v>0</v>
      </c>
      <c r="Y30" s="14">
        <v>0</v>
      </c>
      <c r="Z30" s="14">
        <v>0</v>
      </c>
      <c r="AA30" s="14">
        <v>0</v>
      </c>
      <c r="AB30" s="14">
        <v>0</v>
      </c>
      <c r="AC30" s="14">
        <v>0</v>
      </c>
      <c r="AD30" s="14">
        <v>0</v>
      </c>
      <c r="AE30" s="14">
        <v>0</v>
      </c>
      <c r="AF30" s="16">
        <f t="shared" si="1"/>
        <v>1234792112</v>
      </c>
      <c r="AG30" s="17">
        <v>0</v>
      </c>
      <c r="AH30" s="17">
        <v>0</v>
      </c>
      <c r="AI30" s="17">
        <v>175788138</v>
      </c>
      <c r="AJ30" s="17">
        <v>175780738</v>
      </c>
      <c r="AK30" s="17">
        <v>175807597</v>
      </c>
      <c r="AL30" s="17">
        <v>0</v>
      </c>
      <c r="AM30" s="17">
        <v>0</v>
      </c>
      <c r="AN30" s="17">
        <v>0</v>
      </c>
      <c r="AO30" s="17">
        <v>0</v>
      </c>
      <c r="AP30" s="17">
        <v>0</v>
      </c>
      <c r="AQ30" s="17">
        <v>0</v>
      </c>
      <c r="AR30" s="17">
        <v>0</v>
      </c>
      <c r="AS30" s="612">
        <f t="shared" si="2"/>
        <v>527376473</v>
      </c>
      <c r="AT30" s="18">
        <v>1851882693</v>
      </c>
      <c r="AU30" s="14">
        <v>1234792112</v>
      </c>
      <c r="AV30" s="17">
        <v>527376473</v>
      </c>
      <c r="AW30" s="18">
        <v>0</v>
      </c>
      <c r="AX30" s="14">
        <v>0</v>
      </c>
      <c r="AY30" s="17">
        <v>0</v>
      </c>
      <c r="AZ30" s="18">
        <v>0</v>
      </c>
      <c r="BA30" s="14">
        <v>0</v>
      </c>
      <c r="BB30" s="17">
        <v>0</v>
      </c>
      <c r="BC30" s="18">
        <v>0</v>
      </c>
      <c r="BD30" s="14">
        <v>0</v>
      </c>
      <c r="BE30" s="17">
        <v>0</v>
      </c>
      <c r="BF30" s="18">
        <v>0</v>
      </c>
      <c r="BG30" s="14">
        <v>0</v>
      </c>
      <c r="BH30" s="17">
        <v>0</v>
      </c>
      <c r="BI30" s="18">
        <v>0</v>
      </c>
      <c r="BJ30" s="14">
        <v>0</v>
      </c>
      <c r="BK30" s="17">
        <v>0</v>
      </c>
      <c r="BL30" s="18">
        <v>348367040</v>
      </c>
      <c r="BM30" s="14">
        <v>0</v>
      </c>
      <c r="BN30" s="17">
        <v>0</v>
      </c>
      <c r="BO30" s="191">
        <f t="shared" si="3"/>
        <v>2200249733</v>
      </c>
      <c r="BP30" s="191">
        <f t="shared" si="4"/>
        <v>1234792112</v>
      </c>
      <c r="BQ30" s="191">
        <f t="shared" si="5"/>
        <v>527376473</v>
      </c>
      <c r="BR30" s="577"/>
      <c r="BS30" s="577"/>
      <c r="BT30" s="577"/>
      <c r="BV30" s="577"/>
      <c r="BW30" s="577"/>
    </row>
    <row r="31" spans="2:75" ht="18" customHeight="1">
      <c r="B31" s="512" t="s">
        <v>1237</v>
      </c>
      <c r="C31" s="37" t="s">
        <v>46</v>
      </c>
      <c r="D31" s="38">
        <v>1905014</v>
      </c>
      <c r="E31" s="39">
        <v>232</v>
      </c>
      <c r="F31" s="13">
        <v>3039909691</v>
      </c>
      <c r="G31" s="14">
        <v>0</v>
      </c>
      <c r="H31" s="14">
        <v>0</v>
      </c>
      <c r="I31" s="14">
        <v>-1601111945</v>
      </c>
      <c r="J31" s="516">
        <v>0</v>
      </c>
      <c r="K31" s="14">
        <v>0</v>
      </c>
      <c r="L31" s="14">
        <v>0</v>
      </c>
      <c r="M31" s="14">
        <v>0</v>
      </c>
      <c r="N31" s="14">
        <v>0</v>
      </c>
      <c r="O31" s="14">
        <v>0</v>
      </c>
      <c r="P31" s="14">
        <v>0</v>
      </c>
      <c r="Q31" s="14">
        <v>0</v>
      </c>
      <c r="R31" s="14">
        <v>0</v>
      </c>
      <c r="S31" s="15">
        <f t="shared" si="0"/>
        <v>1438797746</v>
      </c>
      <c r="T31" s="14">
        <v>392832041</v>
      </c>
      <c r="U31" s="14">
        <v>0</v>
      </c>
      <c r="V31" s="14">
        <v>0</v>
      </c>
      <c r="W31" s="14">
        <v>0</v>
      </c>
      <c r="X31" s="14">
        <v>0</v>
      </c>
      <c r="Y31" s="14">
        <v>0</v>
      </c>
      <c r="Z31" s="14">
        <v>0</v>
      </c>
      <c r="AA31" s="14">
        <v>0</v>
      </c>
      <c r="AB31" s="14">
        <v>0</v>
      </c>
      <c r="AC31" s="14">
        <v>0</v>
      </c>
      <c r="AD31" s="14">
        <v>0</v>
      </c>
      <c r="AE31" s="14">
        <v>0</v>
      </c>
      <c r="AF31" s="16">
        <f t="shared" si="1"/>
        <v>392832041</v>
      </c>
      <c r="AG31" s="17">
        <v>0</v>
      </c>
      <c r="AH31" s="17">
        <v>325551852</v>
      </c>
      <c r="AI31" s="17">
        <v>1749830</v>
      </c>
      <c r="AJ31" s="17">
        <v>20882994</v>
      </c>
      <c r="AK31" s="17">
        <v>6371666</v>
      </c>
      <c r="AL31" s="17">
        <v>0</v>
      </c>
      <c r="AM31" s="17">
        <v>0</v>
      </c>
      <c r="AN31" s="17">
        <v>0</v>
      </c>
      <c r="AO31" s="17">
        <v>0</v>
      </c>
      <c r="AP31" s="17">
        <v>0</v>
      </c>
      <c r="AQ31" s="17">
        <v>0</v>
      </c>
      <c r="AR31" s="17">
        <v>0</v>
      </c>
      <c r="AS31" s="612">
        <f t="shared" si="2"/>
        <v>354556342</v>
      </c>
      <c r="AT31" s="18">
        <v>258257173</v>
      </c>
      <c r="AU31" s="14">
        <v>12291468</v>
      </c>
      <c r="AV31" s="17">
        <v>5249610</v>
      </c>
      <c r="AW31" s="18">
        <v>0</v>
      </c>
      <c r="AX31" s="14">
        <v>0</v>
      </c>
      <c r="AY31" s="17">
        <v>0</v>
      </c>
      <c r="AZ31" s="18">
        <v>0</v>
      </c>
      <c r="BA31" s="14">
        <v>0</v>
      </c>
      <c r="BB31" s="17">
        <v>0</v>
      </c>
      <c r="BC31" s="18">
        <v>0</v>
      </c>
      <c r="BD31" s="14">
        <v>0</v>
      </c>
      <c r="BE31" s="17">
        <v>0</v>
      </c>
      <c r="BF31" s="18">
        <v>0</v>
      </c>
      <c r="BG31" s="14">
        <v>0</v>
      </c>
      <c r="BH31" s="17">
        <v>0</v>
      </c>
      <c r="BI31" s="18">
        <v>0</v>
      </c>
      <c r="BJ31" s="14">
        <v>0</v>
      </c>
      <c r="BK31" s="17">
        <v>0</v>
      </c>
      <c r="BL31" s="18">
        <v>1180540573</v>
      </c>
      <c r="BM31" s="14">
        <v>380540573</v>
      </c>
      <c r="BN31" s="17">
        <v>349306732</v>
      </c>
      <c r="BO31" s="191">
        <f t="shared" si="3"/>
        <v>1438797746</v>
      </c>
      <c r="BP31" s="191">
        <f t="shared" si="4"/>
        <v>392832041</v>
      </c>
      <c r="BQ31" s="191">
        <f t="shared" si="5"/>
        <v>354556342</v>
      </c>
      <c r="BR31" s="577"/>
      <c r="BS31" s="577"/>
      <c r="BT31" s="577"/>
      <c r="BV31" s="577"/>
    </row>
    <row r="32" spans="2:75" ht="18" customHeight="1">
      <c r="B32" s="512" t="s">
        <v>1238</v>
      </c>
      <c r="C32" s="37" t="s">
        <v>46</v>
      </c>
      <c r="D32" s="38">
        <v>1905014</v>
      </c>
      <c r="E32" s="39">
        <v>233</v>
      </c>
      <c r="F32" s="13">
        <v>1439909691</v>
      </c>
      <c r="G32" s="14">
        <v>0</v>
      </c>
      <c r="H32" s="14">
        <v>0</v>
      </c>
      <c r="I32" s="14">
        <v>-180337212</v>
      </c>
      <c r="J32" s="516">
        <v>0</v>
      </c>
      <c r="K32" s="14">
        <v>0</v>
      </c>
      <c r="L32" s="14">
        <v>0</v>
      </c>
      <c r="M32" s="14">
        <v>0</v>
      </c>
      <c r="N32" s="14">
        <v>0</v>
      </c>
      <c r="O32" s="14">
        <v>0</v>
      </c>
      <c r="P32" s="14">
        <v>0</v>
      </c>
      <c r="Q32" s="14">
        <v>0</v>
      </c>
      <c r="R32" s="14">
        <v>0</v>
      </c>
      <c r="S32" s="15">
        <f t="shared" si="0"/>
        <v>1259572479</v>
      </c>
      <c r="T32" s="14">
        <v>774446951</v>
      </c>
      <c r="U32" s="14">
        <v>0</v>
      </c>
      <c r="V32" s="14">
        <v>0</v>
      </c>
      <c r="W32" s="14">
        <v>0</v>
      </c>
      <c r="X32" s="14">
        <v>0</v>
      </c>
      <c r="Y32" s="14">
        <v>0</v>
      </c>
      <c r="Z32" s="14">
        <v>0</v>
      </c>
      <c r="AA32" s="14">
        <v>0</v>
      </c>
      <c r="AB32" s="14">
        <v>0</v>
      </c>
      <c r="AC32" s="14">
        <v>0</v>
      </c>
      <c r="AD32" s="14">
        <v>0</v>
      </c>
      <c r="AE32" s="14">
        <v>0</v>
      </c>
      <c r="AF32" s="16">
        <f t="shared" si="1"/>
        <v>774446951</v>
      </c>
      <c r="AG32" s="17">
        <v>0</v>
      </c>
      <c r="AH32" s="17">
        <v>181791376</v>
      </c>
      <c r="AI32" s="17">
        <v>79992179</v>
      </c>
      <c r="AJ32" s="17">
        <v>90518723</v>
      </c>
      <c r="AK32" s="17">
        <v>82508241</v>
      </c>
      <c r="AL32" s="17">
        <v>0</v>
      </c>
      <c r="AM32" s="17">
        <v>0</v>
      </c>
      <c r="AN32" s="17">
        <v>0</v>
      </c>
      <c r="AO32" s="17">
        <v>0</v>
      </c>
      <c r="AP32" s="17">
        <v>0</v>
      </c>
      <c r="AQ32" s="17">
        <v>0</v>
      </c>
      <c r="AR32" s="17">
        <v>0</v>
      </c>
      <c r="AS32" s="612">
        <f t="shared" si="2"/>
        <v>434810519</v>
      </c>
      <c r="AT32" s="18">
        <v>1047070426</v>
      </c>
      <c r="AU32" s="14">
        <v>561944898</v>
      </c>
      <c r="AV32" s="17">
        <v>239976168</v>
      </c>
      <c r="AW32" s="18">
        <v>0</v>
      </c>
      <c r="AX32" s="14">
        <v>0</v>
      </c>
      <c r="AY32" s="17">
        <v>0</v>
      </c>
      <c r="AZ32" s="18">
        <v>0</v>
      </c>
      <c r="BA32" s="14">
        <v>0</v>
      </c>
      <c r="BB32" s="17">
        <v>0</v>
      </c>
      <c r="BC32" s="18">
        <v>0</v>
      </c>
      <c r="BD32" s="14">
        <v>0</v>
      </c>
      <c r="BE32" s="17">
        <v>0</v>
      </c>
      <c r="BF32" s="18">
        <v>0</v>
      </c>
      <c r="BG32" s="14">
        <v>0</v>
      </c>
      <c r="BH32" s="17">
        <v>0</v>
      </c>
      <c r="BI32" s="18">
        <v>0</v>
      </c>
      <c r="BJ32" s="14">
        <v>0</v>
      </c>
      <c r="BK32" s="17">
        <v>0</v>
      </c>
      <c r="BL32" s="18">
        <v>212502053</v>
      </c>
      <c r="BM32" s="14">
        <v>212502053</v>
      </c>
      <c r="BN32" s="17">
        <v>194834351</v>
      </c>
      <c r="BO32" s="191">
        <f t="shared" si="3"/>
        <v>1259572479</v>
      </c>
      <c r="BP32" s="191">
        <f t="shared" si="4"/>
        <v>774446951</v>
      </c>
      <c r="BQ32" s="191">
        <f t="shared" si="5"/>
        <v>434810519</v>
      </c>
      <c r="BR32" s="577"/>
      <c r="BS32" s="577"/>
      <c r="BT32" s="577"/>
      <c r="BV32" s="577"/>
    </row>
    <row r="33" spans="2:75" ht="18" customHeight="1">
      <c r="B33" s="512" t="s">
        <v>1239</v>
      </c>
      <c r="C33" s="37" t="s">
        <v>46</v>
      </c>
      <c r="D33" s="38">
        <v>1905014</v>
      </c>
      <c r="E33" s="39">
        <v>234</v>
      </c>
      <c r="F33" s="13">
        <v>1439909691</v>
      </c>
      <c r="G33" s="14">
        <v>0</v>
      </c>
      <c r="H33" s="14">
        <v>0</v>
      </c>
      <c r="I33" s="14">
        <v>-42076931</v>
      </c>
      <c r="J33" s="516">
        <v>0</v>
      </c>
      <c r="K33" s="14">
        <v>0</v>
      </c>
      <c r="L33" s="14">
        <v>0</v>
      </c>
      <c r="M33" s="14">
        <v>0</v>
      </c>
      <c r="N33" s="14">
        <v>0</v>
      </c>
      <c r="O33" s="14">
        <v>0</v>
      </c>
      <c r="P33" s="14">
        <v>0</v>
      </c>
      <c r="Q33" s="14">
        <v>0</v>
      </c>
      <c r="R33" s="14">
        <v>0</v>
      </c>
      <c r="S33" s="15">
        <f t="shared" si="0"/>
        <v>1397832760</v>
      </c>
      <c r="T33" s="14">
        <v>859338348</v>
      </c>
      <c r="U33" s="14">
        <v>0</v>
      </c>
      <c r="V33" s="14">
        <v>0</v>
      </c>
      <c r="W33" s="14">
        <v>0</v>
      </c>
      <c r="X33" s="14">
        <v>0</v>
      </c>
      <c r="Y33" s="14">
        <v>0</v>
      </c>
      <c r="Z33" s="14">
        <v>0</v>
      </c>
      <c r="AA33" s="14">
        <v>0</v>
      </c>
      <c r="AB33" s="14">
        <v>0</v>
      </c>
      <c r="AC33" s="14">
        <v>0</v>
      </c>
      <c r="AD33" s="14">
        <v>0</v>
      </c>
      <c r="AE33" s="14">
        <v>0</v>
      </c>
      <c r="AF33" s="16">
        <f t="shared" si="1"/>
        <v>859338348</v>
      </c>
      <c r="AG33" s="17">
        <v>0</v>
      </c>
      <c r="AH33" s="17">
        <v>181772689</v>
      </c>
      <c r="AI33" s="17">
        <v>92076699</v>
      </c>
      <c r="AJ33" s="17">
        <v>102512885</v>
      </c>
      <c r="AK33" s="17">
        <v>94548888</v>
      </c>
      <c r="AL33" s="17">
        <v>0</v>
      </c>
      <c r="AM33" s="17">
        <v>0</v>
      </c>
      <c r="AN33" s="17">
        <v>0</v>
      </c>
      <c r="AO33" s="17">
        <v>0</v>
      </c>
      <c r="AP33" s="17">
        <v>0</v>
      </c>
      <c r="AQ33" s="17">
        <v>0</v>
      </c>
      <c r="AR33" s="17">
        <v>0</v>
      </c>
      <c r="AS33" s="612">
        <f t="shared" si="2"/>
        <v>470911161</v>
      </c>
      <c r="AT33" s="18">
        <v>1185330707</v>
      </c>
      <c r="AU33" s="14">
        <v>646836295</v>
      </c>
      <c r="AV33" s="17">
        <v>276231093</v>
      </c>
      <c r="AW33" s="18">
        <v>0</v>
      </c>
      <c r="AX33" s="14">
        <v>0</v>
      </c>
      <c r="AY33" s="17">
        <v>0</v>
      </c>
      <c r="AZ33" s="18">
        <v>0</v>
      </c>
      <c r="BA33" s="14">
        <v>0</v>
      </c>
      <c r="BB33" s="17">
        <v>0</v>
      </c>
      <c r="BC33" s="18">
        <v>0</v>
      </c>
      <c r="BD33" s="14">
        <v>0</v>
      </c>
      <c r="BE33" s="17">
        <v>0</v>
      </c>
      <c r="BF33" s="18">
        <v>0</v>
      </c>
      <c r="BG33" s="14">
        <v>0</v>
      </c>
      <c r="BH33" s="17">
        <v>0</v>
      </c>
      <c r="BI33" s="18">
        <v>0</v>
      </c>
      <c r="BJ33" s="14">
        <v>0</v>
      </c>
      <c r="BK33" s="17">
        <v>0</v>
      </c>
      <c r="BL33" s="18">
        <v>212502053</v>
      </c>
      <c r="BM33" s="14">
        <v>212502053</v>
      </c>
      <c r="BN33" s="17">
        <v>194680068</v>
      </c>
      <c r="BO33" s="191">
        <f t="shared" si="3"/>
        <v>1397832760</v>
      </c>
      <c r="BP33" s="191">
        <f t="shared" si="4"/>
        <v>859338348</v>
      </c>
      <c r="BQ33" s="191">
        <f t="shared" si="5"/>
        <v>470911161</v>
      </c>
      <c r="BR33" s="577"/>
      <c r="BS33" s="577"/>
      <c r="BT33" s="577"/>
      <c r="BV33" s="577"/>
    </row>
    <row r="34" spans="2:75" ht="18" customHeight="1">
      <c r="B34" s="512" t="s">
        <v>1240</v>
      </c>
      <c r="C34" s="37" t="s">
        <v>46</v>
      </c>
      <c r="D34" s="38">
        <v>1905014</v>
      </c>
      <c r="E34" s="39">
        <v>235</v>
      </c>
      <c r="F34" s="13">
        <v>6370909691</v>
      </c>
      <c r="G34" s="14">
        <v>0</v>
      </c>
      <c r="H34" s="14">
        <v>0</v>
      </c>
      <c r="I34" s="14">
        <v>322565100</v>
      </c>
      <c r="J34" s="516">
        <v>-335202926</v>
      </c>
      <c r="K34" s="14">
        <v>0</v>
      </c>
      <c r="L34" s="14">
        <v>0</v>
      </c>
      <c r="M34" s="14">
        <v>0</v>
      </c>
      <c r="N34" s="14">
        <v>0</v>
      </c>
      <c r="O34" s="14">
        <v>0</v>
      </c>
      <c r="P34" s="14">
        <v>0</v>
      </c>
      <c r="Q34" s="14">
        <v>0</v>
      </c>
      <c r="R34" s="14">
        <v>0</v>
      </c>
      <c r="S34" s="15">
        <f t="shared" si="0"/>
        <v>6358271865</v>
      </c>
      <c r="T34" s="14">
        <v>346029977</v>
      </c>
      <c r="U34" s="14">
        <v>0</v>
      </c>
      <c r="V34" s="14">
        <v>0</v>
      </c>
      <c r="W34" s="14">
        <v>672109524</v>
      </c>
      <c r="X34" s="14">
        <v>0</v>
      </c>
      <c r="Y34" s="14">
        <v>0</v>
      </c>
      <c r="Z34" s="14">
        <v>0</v>
      </c>
      <c r="AA34" s="14">
        <v>0</v>
      </c>
      <c r="AB34" s="14">
        <v>0</v>
      </c>
      <c r="AC34" s="14">
        <v>0</v>
      </c>
      <c r="AD34" s="14">
        <v>0</v>
      </c>
      <c r="AE34" s="14">
        <v>0</v>
      </c>
      <c r="AF34" s="16">
        <f t="shared" si="1"/>
        <v>1018139501</v>
      </c>
      <c r="AG34" s="17">
        <v>0</v>
      </c>
      <c r="AH34" s="17">
        <v>0</v>
      </c>
      <c r="AI34" s="17">
        <v>49254913</v>
      </c>
      <c r="AJ34" s="17">
        <v>184351118</v>
      </c>
      <c r="AK34" s="17">
        <v>454554034</v>
      </c>
      <c r="AL34" s="17">
        <v>0</v>
      </c>
      <c r="AM34" s="17">
        <v>0</v>
      </c>
      <c r="AN34" s="17">
        <v>0</v>
      </c>
      <c r="AO34" s="17">
        <v>0</v>
      </c>
      <c r="AP34" s="17">
        <v>0</v>
      </c>
      <c r="AQ34" s="17">
        <v>0</v>
      </c>
      <c r="AR34" s="17">
        <v>0</v>
      </c>
      <c r="AS34" s="612">
        <f t="shared" si="2"/>
        <v>688160065</v>
      </c>
      <c r="AT34" s="18">
        <v>3201436186</v>
      </c>
      <c r="AU34" s="14">
        <v>346029977</v>
      </c>
      <c r="AV34" s="17">
        <v>147770497</v>
      </c>
      <c r="AW34" s="18">
        <v>0</v>
      </c>
      <c r="AX34" s="14">
        <v>0</v>
      </c>
      <c r="AY34" s="17">
        <v>0</v>
      </c>
      <c r="AZ34" s="18">
        <v>0</v>
      </c>
      <c r="BA34" s="14">
        <v>0</v>
      </c>
      <c r="BB34" s="17">
        <v>0</v>
      </c>
      <c r="BC34" s="18">
        <v>0</v>
      </c>
      <c r="BD34" s="14">
        <v>0</v>
      </c>
      <c r="BE34" s="17">
        <v>0</v>
      </c>
      <c r="BF34" s="18">
        <v>0</v>
      </c>
      <c r="BG34" s="14">
        <v>0</v>
      </c>
      <c r="BH34" s="17">
        <v>0</v>
      </c>
      <c r="BI34" s="18">
        <v>0</v>
      </c>
      <c r="BJ34" s="14">
        <v>0</v>
      </c>
      <c r="BK34" s="17">
        <v>0</v>
      </c>
      <c r="BL34" s="18">
        <v>3156835679</v>
      </c>
      <c r="BM34" s="14">
        <v>672109524</v>
      </c>
      <c r="BN34" s="17">
        <v>540389568</v>
      </c>
      <c r="BO34" s="191">
        <f t="shared" si="3"/>
        <v>6358271865</v>
      </c>
      <c r="BP34" s="191">
        <f t="shared" si="4"/>
        <v>1018139501</v>
      </c>
      <c r="BQ34" s="191">
        <f t="shared" si="5"/>
        <v>688160065</v>
      </c>
      <c r="BR34" s="577"/>
      <c r="BS34" s="577"/>
      <c r="BT34" s="577"/>
      <c r="BV34" s="577"/>
      <c r="BW34" s="577"/>
    </row>
    <row r="35" spans="2:75" ht="18" customHeight="1">
      <c r="B35" s="512" t="s">
        <v>1241</v>
      </c>
      <c r="C35" s="37" t="s">
        <v>46</v>
      </c>
      <c r="D35" s="38">
        <v>1905014</v>
      </c>
      <c r="E35" s="39">
        <v>125</v>
      </c>
      <c r="F35" s="13">
        <v>308780380</v>
      </c>
      <c r="G35" s="14">
        <v>0</v>
      </c>
      <c r="H35" s="14">
        <v>0</v>
      </c>
      <c r="I35" s="14">
        <v>0</v>
      </c>
      <c r="J35" s="516">
        <v>0</v>
      </c>
      <c r="K35" s="14">
        <v>0</v>
      </c>
      <c r="L35" s="14">
        <v>0</v>
      </c>
      <c r="M35" s="14">
        <v>0</v>
      </c>
      <c r="N35" s="14">
        <v>0</v>
      </c>
      <c r="O35" s="14">
        <v>0</v>
      </c>
      <c r="P35" s="14">
        <v>0</v>
      </c>
      <c r="Q35" s="14">
        <v>0</v>
      </c>
      <c r="R35" s="14">
        <v>0</v>
      </c>
      <c r="S35" s="15">
        <f t="shared" si="0"/>
        <v>308780380</v>
      </c>
      <c r="T35" s="14">
        <v>308780380</v>
      </c>
      <c r="U35" s="14">
        <v>0</v>
      </c>
      <c r="V35" s="14">
        <v>0</v>
      </c>
      <c r="W35" s="14">
        <v>0</v>
      </c>
      <c r="X35" s="14">
        <v>0</v>
      </c>
      <c r="Y35" s="14">
        <v>0</v>
      </c>
      <c r="Z35" s="14">
        <v>0</v>
      </c>
      <c r="AA35" s="14">
        <v>0</v>
      </c>
      <c r="AB35" s="14">
        <v>0</v>
      </c>
      <c r="AC35" s="14">
        <v>0</v>
      </c>
      <c r="AD35" s="14">
        <v>0</v>
      </c>
      <c r="AE35" s="14">
        <v>0</v>
      </c>
      <c r="AF35" s="16">
        <f t="shared" si="1"/>
        <v>308780380</v>
      </c>
      <c r="AG35" s="17">
        <v>0</v>
      </c>
      <c r="AH35" s="17">
        <v>132090545</v>
      </c>
      <c r="AI35" s="17">
        <v>21981660</v>
      </c>
      <c r="AJ35" s="17">
        <v>29742658</v>
      </c>
      <c r="AK35" s="17">
        <v>23864486</v>
      </c>
      <c r="AL35" s="17">
        <v>0</v>
      </c>
      <c r="AM35" s="17">
        <v>0</v>
      </c>
      <c r="AN35" s="17">
        <v>0</v>
      </c>
      <c r="AO35" s="17">
        <v>0</v>
      </c>
      <c r="AP35" s="17">
        <v>0</v>
      </c>
      <c r="AQ35" s="17">
        <v>0</v>
      </c>
      <c r="AR35" s="17">
        <v>0</v>
      </c>
      <c r="AS35" s="612">
        <f t="shared" si="2"/>
        <v>207679349</v>
      </c>
      <c r="AT35" s="18">
        <v>154390192</v>
      </c>
      <c r="AU35" s="14">
        <v>154390192</v>
      </c>
      <c r="AV35" s="17">
        <v>65946980</v>
      </c>
      <c r="AW35" s="18">
        <v>0</v>
      </c>
      <c r="AX35" s="14">
        <v>0</v>
      </c>
      <c r="AY35" s="17">
        <v>0</v>
      </c>
      <c r="AZ35" s="18">
        <v>0</v>
      </c>
      <c r="BA35" s="14">
        <v>0</v>
      </c>
      <c r="BB35" s="17">
        <v>0</v>
      </c>
      <c r="BC35" s="18">
        <v>0</v>
      </c>
      <c r="BD35" s="14">
        <v>0</v>
      </c>
      <c r="BE35" s="17">
        <v>0</v>
      </c>
      <c r="BF35" s="18">
        <v>0</v>
      </c>
      <c r="BG35" s="14">
        <v>0</v>
      </c>
      <c r="BH35" s="17">
        <v>0</v>
      </c>
      <c r="BI35" s="18">
        <v>0</v>
      </c>
      <c r="BJ35" s="14">
        <v>0</v>
      </c>
      <c r="BK35" s="17">
        <v>0</v>
      </c>
      <c r="BL35" s="18">
        <v>154390188</v>
      </c>
      <c r="BM35" s="14">
        <v>154390188</v>
      </c>
      <c r="BN35" s="17">
        <v>141732369</v>
      </c>
      <c r="BO35" s="191">
        <f t="shared" ref="BO35:BO66" si="9">+AT35+AW35+AZ35+BC35+BF35+BI35+BL35</f>
        <v>308780380</v>
      </c>
      <c r="BP35" s="191">
        <f t="shared" ref="BP35:BP66" si="10">+AU35+AX35+BA35+BD35+BG35+BJ35+BM35</f>
        <v>308780380</v>
      </c>
      <c r="BQ35" s="191">
        <f t="shared" ref="BQ35:BQ66" si="11">+AV35+AY35+BB35+BE35+BH35+BK35+BN35</f>
        <v>207679349</v>
      </c>
      <c r="BR35" s="577"/>
      <c r="BS35" s="577"/>
      <c r="BT35" s="577"/>
      <c r="BV35" s="577"/>
    </row>
    <row r="36" spans="2:75" ht="18" customHeight="1">
      <c r="B36" s="512" t="s">
        <v>1241</v>
      </c>
      <c r="C36" s="37" t="s">
        <v>46</v>
      </c>
      <c r="D36" s="38">
        <v>1905049</v>
      </c>
      <c r="E36" s="39">
        <v>105</v>
      </c>
      <c r="F36" s="13">
        <v>9973598</v>
      </c>
      <c r="G36" s="14">
        <v>0</v>
      </c>
      <c r="H36" s="14">
        <v>0</v>
      </c>
      <c r="I36" s="14">
        <v>0</v>
      </c>
      <c r="J36" s="516">
        <v>0</v>
      </c>
      <c r="K36" s="14">
        <v>0</v>
      </c>
      <c r="L36" s="14">
        <v>0</v>
      </c>
      <c r="M36" s="14">
        <v>0</v>
      </c>
      <c r="N36" s="14">
        <v>0</v>
      </c>
      <c r="O36" s="14">
        <v>0</v>
      </c>
      <c r="P36" s="14">
        <v>0</v>
      </c>
      <c r="Q36" s="14">
        <v>0</v>
      </c>
      <c r="R36" s="14">
        <v>0</v>
      </c>
      <c r="S36" s="15">
        <f t="shared" ref="S36:S67" si="12">SUM(F36:R36)</f>
        <v>9973598</v>
      </c>
      <c r="T36" s="14">
        <v>9973598</v>
      </c>
      <c r="U36" s="14">
        <v>0</v>
      </c>
      <c r="V36" s="14">
        <v>0</v>
      </c>
      <c r="W36" s="14">
        <v>0</v>
      </c>
      <c r="X36" s="14">
        <v>0</v>
      </c>
      <c r="Y36" s="14">
        <v>0</v>
      </c>
      <c r="Z36" s="14">
        <v>0</v>
      </c>
      <c r="AA36" s="14">
        <v>0</v>
      </c>
      <c r="AB36" s="14">
        <v>0</v>
      </c>
      <c r="AC36" s="14">
        <v>0</v>
      </c>
      <c r="AD36" s="14">
        <v>0</v>
      </c>
      <c r="AE36" s="14">
        <v>0</v>
      </c>
      <c r="AF36" s="16">
        <f t="shared" ref="AF36:AF67" si="13">SUM(T36:AE36)</f>
        <v>9973598</v>
      </c>
      <c r="AG36" s="17">
        <v>0</v>
      </c>
      <c r="AH36" s="17">
        <v>0</v>
      </c>
      <c r="AI36" s="17">
        <v>1420014</v>
      </c>
      <c r="AJ36" s="17">
        <v>1419966</v>
      </c>
      <c r="AK36" s="17">
        <v>1420192</v>
      </c>
      <c r="AL36" s="17">
        <v>0</v>
      </c>
      <c r="AM36" s="17">
        <v>0</v>
      </c>
      <c r="AN36" s="17">
        <v>0</v>
      </c>
      <c r="AO36" s="17">
        <v>0</v>
      </c>
      <c r="AP36" s="17">
        <v>0</v>
      </c>
      <c r="AQ36" s="17">
        <v>0</v>
      </c>
      <c r="AR36" s="17">
        <v>0</v>
      </c>
      <c r="AS36" s="612">
        <f t="shared" ref="AS36:AS67" si="14">SUM(AG36:AR36)</f>
        <v>4260172</v>
      </c>
      <c r="AT36" s="18">
        <v>9973598</v>
      </c>
      <c r="AU36" s="14">
        <v>9973598</v>
      </c>
      <c r="AV36" s="17">
        <v>4260172</v>
      </c>
      <c r="AW36" s="18">
        <v>0</v>
      </c>
      <c r="AX36" s="14">
        <v>0</v>
      </c>
      <c r="AY36" s="17">
        <v>0</v>
      </c>
      <c r="AZ36" s="18">
        <v>0</v>
      </c>
      <c r="BA36" s="14">
        <v>0</v>
      </c>
      <c r="BB36" s="17">
        <v>0</v>
      </c>
      <c r="BC36" s="18">
        <v>0</v>
      </c>
      <c r="BD36" s="14">
        <v>0</v>
      </c>
      <c r="BE36" s="17">
        <v>0</v>
      </c>
      <c r="BF36" s="18">
        <v>0</v>
      </c>
      <c r="BG36" s="14">
        <v>0</v>
      </c>
      <c r="BH36" s="17">
        <v>0</v>
      </c>
      <c r="BI36" s="18">
        <v>0</v>
      </c>
      <c r="BJ36" s="14">
        <v>0</v>
      </c>
      <c r="BK36" s="17">
        <v>0</v>
      </c>
      <c r="BL36" s="18">
        <v>0</v>
      </c>
      <c r="BM36" s="14">
        <v>0</v>
      </c>
      <c r="BN36" s="17">
        <v>0</v>
      </c>
      <c r="BO36" s="191">
        <f t="shared" si="9"/>
        <v>9973598</v>
      </c>
      <c r="BP36" s="191">
        <f t="shared" si="10"/>
        <v>9973598</v>
      </c>
      <c r="BQ36" s="191">
        <f t="shared" si="11"/>
        <v>4260172</v>
      </c>
      <c r="BR36" s="577"/>
      <c r="BS36" s="577"/>
      <c r="BT36" s="577"/>
      <c r="BV36" s="577"/>
    </row>
    <row r="37" spans="2:75" ht="18" customHeight="1">
      <c r="B37" s="512" t="s">
        <v>1241</v>
      </c>
      <c r="C37" s="37" t="s">
        <v>46</v>
      </c>
      <c r="D37" s="38">
        <v>1905014</v>
      </c>
      <c r="E37" s="39">
        <v>229</v>
      </c>
      <c r="F37" s="13">
        <v>0</v>
      </c>
      <c r="G37" s="14">
        <v>0</v>
      </c>
      <c r="H37" s="14">
        <v>0</v>
      </c>
      <c r="I37" s="14">
        <v>438578447</v>
      </c>
      <c r="J37" s="516">
        <v>0</v>
      </c>
      <c r="K37" s="14">
        <v>0</v>
      </c>
      <c r="L37" s="14">
        <v>0</v>
      </c>
      <c r="M37" s="14">
        <v>0</v>
      </c>
      <c r="N37" s="14">
        <v>0</v>
      </c>
      <c r="O37" s="14">
        <v>0</v>
      </c>
      <c r="P37" s="14">
        <v>0</v>
      </c>
      <c r="Q37" s="14">
        <v>0</v>
      </c>
      <c r="R37" s="14">
        <v>0</v>
      </c>
      <c r="S37" s="15">
        <f t="shared" si="12"/>
        <v>438578447</v>
      </c>
      <c r="T37" s="14">
        <v>0</v>
      </c>
      <c r="U37" s="14">
        <v>0</v>
      </c>
      <c r="V37" s="14">
        <v>0</v>
      </c>
      <c r="W37" s="14">
        <v>0</v>
      </c>
      <c r="X37" s="14">
        <v>0</v>
      </c>
      <c r="Y37" s="14">
        <v>0</v>
      </c>
      <c r="Z37" s="14">
        <v>0</v>
      </c>
      <c r="AA37" s="14">
        <v>0</v>
      </c>
      <c r="AB37" s="14">
        <v>0</v>
      </c>
      <c r="AC37" s="14">
        <v>0</v>
      </c>
      <c r="AD37" s="14">
        <v>0</v>
      </c>
      <c r="AE37" s="14">
        <v>0</v>
      </c>
      <c r="AF37" s="16">
        <f t="shared" si="13"/>
        <v>0</v>
      </c>
      <c r="AG37" s="17">
        <v>0</v>
      </c>
      <c r="AH37" s="17">
        <v>0</v>
      </c>
      <c r="AI37" s="17">
        <v>0</v>
      </c>
      <c r="AJ37" s="17">
        <v>0</v>
      </c>
      <c r="AK37" s="17">
        <v>0</v>
      </c>
      <c r="AL37" s="17">
        <v>0</v>
      </c>
      <c r="AM37" s="17">
        <v>0</v>
      </c>
      <c r="AN37" s="17">
        <v>0</v>
      </c>
      <c r="AO37" s="17">
        <v>0</v>
      </c>
      <c r="AP37" s="17">
        <v>0</v>
      </c>
      <c r="AQ37" s="17">
        <v>0</v>
      </c>
      <c r="AR37" s="17">
        <v>0</v>
      </c>
      <c r="AS37" s="612">
        <f t="shared" si="14"/>
        <v>0</v>
      </c>
      <c r="AT37" s="18">
        <v>438578447</v>
      </c>
      <c r="AU37" s="14">
        <v>0</v>
      </c>
      <c r="AV37" s="17">
        <v>0</v>
      </c>
      <c r="AW37" s="18">
        <v>0</v>
      </c>
      <c r="AX37" s="14">
        <v>0</v>
      </c>
      <c r="AY37" s="17">
        <v>0</v>
      </c>
      <c r="AZ37" s="18">
        <v>0</v>
      </c>
      <c r="BA37" s="14">
        <v>0</v>
      </c>
      <c r="BB37" s="17">
        <v>0</v>
      </c>
      <c r="BC37" s="18">
        <v>0</v>
      </c>
      <c r="BD37" s="14">
        <v>0</v>
      </c>
      <c r="BE37" s="17">
        <v>0</v>
      </c>
      <c r="BF37" s="18">
        <v>0</v>
      </c>
      <c r="BG37" s="14">
        <v>0</v>
      </c>
      <c r="BH37" s="17">
        <v>0</v>
      </c>
      <c r="BI37" s="18">
        <v>0</v>
      </c>
      <c r="BJ37" s="14">
        <v>0</v>
      </c>
      <c r="BK37" s="17">
        <v>0</v>
      </c>
      <c r="BL37" s="18">
        <v>0</v>
      </c>
      <c r="BM37" s="14">
        <v>0</v>
      </c>
      <c r="BN37" s="17">
        <v>0</v>
      </c>
      <c r="BO37" s="191">
        <f t="shared" si="9"/>
        <v>438578447</v>
      </c>
      <c r="BP37" s="191">
        <f t="shared" si="10"/>
        <v>0</v>
      </c>
      <c r="BQ37" s="191">
        <f t="shared" si="11"/>
        <v>0</v>
      </c>
      <c r="BR37" s="577"/>
      <c r="BS37" s="577"/>
      <c r="BT37" s="577"/>
      <c r="BV37" s="577"/>
    </row>
    <row r="38" spans="2:75" ht="18" customHeight="1">
      <c r="B38" s="512" t="s">
        <v>1099</v>
      </c>
      <c r="C38" s="37" t="s">
        <v>46</v>
      </c>
      <c r="D38" s="38">
        <v>1905014</v>
      </c>
      <c r="E38" s="39">
        <v>124</v>
      </c>
      <c r="F38" s="13">
        <v>2114630950</v>
      </c>
      <c r="G38" s="14">
        <v>0</v>
      </c>
      <c r="H38" s="14">
        <v>0</v>
      </c>
      <c r="I38" s="14">
        <v>-321670148</v>
      </c>
      <c r="J38" s="516">
        <v>0</v>
      </c>
      <c r="K38" s="14">
        <v>0</v>
      </c>
      <c r="L38" s="14">
        <v>0</v>
      </c>
      <c r="M38" s="14">
        <v>0</v>
      </c>
      <c r="N38" s="14">
        <v>0</v>
      </c>
      <c r="O38" s="14">
        <v>0</v>
      </c>
      <c r="P38" s="14">
        <v>0</v>
      </c>
      <c r="Q38" s="14">
        <v>0</v>
      </c>
      <c r="R38" s="14">
        <v>0</v>
      </c>
      <c r="S38" s="15">
        <f t="shared" si="12"/>
        <v>1792960802</v>
      </c>
      <c r="T38" s="14">
        <v>1141195159</v>
      </c>
      <c r="U38" s="14">
        <v>0</v>
      </c>
      <c r="V38" s="14">
        <v>0</v>
      </c>
      <c r="W38" s="14">
        <v>0</v>
      </c>
      <c r="X38" s="14">
        <v>0</v>
      </c>
      <c r="Y38" s="14">
        <v>0</v>
      </c>
      <c r="Z38" s="14">
        <v>0</v>
      </c>
      <c r="AA38" s="14">
        <v>0</v>
      </c>
      <c r="AB38" s="14">
        <v>0</v>
      </c>
      <c r="AC38" s="14">
        <v>0</v>
      </c>
      <c r="AD38" s="14">
        <v>0</v>
      </c>
      <c r="AE38" s="14">
        <v>0</v>
      </c>
      <c r="AF38" s="16">
        <f t="shared" si="13"/>
        <v>1141195159</v>
      </c>
      <c r="AG38" s="17">
        <v>0</v>
      </c>
      <c r="AH38" s="17">
        <v>190174854</v>
      </c>
      <c r="AI38" s="17">
        <v>130800891</v>
      </c>
      <c r="AJ38" s="17">
        <v>141639747.14489603</v>
      </c>
      <c r="AK38" s="17">
        <v>133344379.59410766</v>
      </c>
      <c r="AL38" s="17">
        <v>0</v>
      </c>
      <c r="AM38" s="17">
        <v>0</v>
      </c>
      <c r="AN38" s="17">
        <v>0</v>
      </c>
      <c r="AO38" s="17">
        <v>0</v>
      </c>
      <c r="AP38" s="17">
        <v>0</v>
      </c>
      <c r="AQ38" s="17">
        <v>0</v>
      </c>
      <c r="AR38" s="17">
        <v>0</v>
      </c>
      <c r="AS38" s="612">
        <f t="shared" si="14"/>
        <v>595959871.73900366</v>
      </c>
      <c r="AT38" s="18">
        <v>1385085526</v>
      </c>
      <c r="AU38" s="14">
        <v>918840043</v>
      </c>
      <c r="AV38" s="17">
        <v>392406067.09947765</v>
      </c>
      <c r="AW38" s="18">
        <v>0</v>
      </c>
      <c r="AX38" s="14">
        <v>0</v>
      </c>
      <c r="AY38" s="17">
        <v>0</v>
      </c>
      <c r="AZ38" s="18">
        <v>0</v>
      </c>
      <c r="BA38" s="14">
        <v>0</v>
      </c>
      <c r="BB38" s="17">
        <v>0</v>
      </c>
      <c r="BC38" s="18">
        <v>0</v>
      </c>
      <c r="BD38" s="14">
        <v>0</v>
      </c>
      <c r="BE38" s="17">
        <v>0</v>
      </c>
      <c r="BF38" s="18">
        <v>0</v>
      </c>
      <c r="BG38" s="14">
        <v>0</v>
      </c>
      <c r="BH38" s="17">
        <v>0</v>
      </c>
      <c r="BI38" s="18">
        <v>0</v>
      </c>
      <c r="BJ38" s="14">
        <v>0</v>
      </c>
      <c r="BK38" s="17">
        <v>0</v>
      </c>
      <c r="BL38" s="18">
        <v>407875276</v>
      </c>
      <c r="BM38" s="14">
        <v>222355116</v>
      </c>
      <c r="BN38" s="17">
        <v>203553804.63952607</v>
      </c>
      <c r="BO38" s="191">
        <f t="shared" si="9"/>
        <v>1792960802</v>
      </c>
      <c r="BP38" s="191">
        <f t="shared" si="10"/>
        <v>1141195159</v>
      </c>
      <c r="BQ38" s="191">
        <f t="shared" si="11"/>
        <v>595959871.73900366</v>
      </c>
      <c r="BR38" s="577"/>
      <c r="BS38" s="577"/>
      <c r="BT38" s="577"/>
      <c r="BV38" s="577"/>
    </row>
    <row r="39" spans="2:75" ht="18" customHeight="1">
      <c r="B39" s="512" t="s">
        <v>1104</v>
      </c>
      <c r="C39" s="37" t="s">
        <v>46</v>
      </c>
      <c r="D39" s="38">
        <v>1905014</v>
      </c>
      <c r="E39" s="39">
        <v>124</v>
      </c>
      <c r="F39" s="13">
        <v>670165298</v>
      </c>
      <c r="G39" s="14">
        <v>0</v>
      </c>
      <c r="H39" s="14">
        <v>0</v>
      </c>
      <c r="I39" s="14">
        <v>420025586</v>
      </c>
      <c r="J39" s="516">
        <v>0</v>
      </c>
      <c r="K39" s="14">
        <v>0</v>
      </c>
      <c r="L39" s="14">
        <v>0</v>
      </c>
      <c r="M39" s="14">
        <v>0</v>
      </c>
      <c r="N39" s="14">
        <v>0</v>
      </c>
      <c r="O39" s="14">
        <v>0</v>
      </c>
      <c r="P39" s="14">
        <v>0</v>
      </c>
      <c r="Q39" s="14">
        <v>0</v>
      </c>
      <c r="R39" s="14">
        <v>0</v>
      </c>
      <c r="S39" s="15">
        <f t="shared" si="12"/>
        <v>1090190884</v>
      </c>
      <c r="T39" s="14">
        <v>670165298</v>
      </c>
      <c r="U39" s="14">
        <v>0</v>
      </c>
      <c r="V39" s="14">
        <v>0</v>
      </c>
      <c r="W39" s="14">
        <v>0</v>
      </c>
      <c r="X39" s="14">
        <v>0</v>
      </c>
      <c r="Y39" s="14">
        <v>0</v>
      </c>
      <c r="Z39" s="14">
        <v>0</v>
      </c>
      <c r="AA39" s="14">
        <v>0</v>
      </c>
      <c r="AB39" s="14">
        <v>0</v>
      </c>
      <c r="AC39" s="14">
        <v>0</v>
      </c>
      <c r="AD39" s="14">
        <v>0</v>
      </c>
      <c r="AE39" s="14">
        <v>0</v>
      </c>
      <c r="AF39" s="16">
        <f t="shared" si="13"/>
        <v>670165298</v>
      </c>
      <c r="AG39" s="17">
        <v>0</v>
      </c>
      <c r="AH39" s="17">
        <v>138809741</v>
      </c>
      <c r="AI39" s="17">
        <v>72293763</v>
      </c>
      <c r="AJ39" s="17">
        <v>80205673.855103955</v>
      </c>
      <c r="AK39" s="17">
        <v>74149225.405892327</v>
      </c>
      <c r="AL39" s="17">
        <v>0</v>
      </c>
      <c r="AM39" s="17">
        <v>0</v>
      </c>
      <c r="AN39" s="17">
        <v>0</v>
      </c>
      <c r="AO39" s="17">
        <v>0</v>
      </c>
      <c r="AP39" s="17">
        <v>0</v>
      </c>
      <c r="AQ39" s="17">
        <v>0</v>
      </c>
      <c r="AR39" s="17">
        <v>0</v>
      </c>
      <c r="AS39" s="612">
        <f t="shared" si="14"/>
        <v>365458403.26099628</v>
      </c>
      <c r="AT39" s="18">
        <v>927891819</v>
      </c>
      <c r="AU39" s="14">
        <v>507866233</v>
      </c>
      <c r="AV39" s="17">
        <v>216886108.90052235</v>
      </c>
      <c r="AW39" s="18">
        <v>0</v>
      </c>
      <c r="AX39" s="14">
        <v>0</v>
      </c>
      <c r="AY39" s="17">
        <v>0</v>
      </c>
      <c r="AZ39" s="18">
        <v>0</v>
      </c>
      <c r="BA39" s="14">
        <v>0</v>
      </c>
      <c r="BB39" s="17">
        <v>0</v>
      </c>
      <c r="BC39" s="18">
        <v>0</v>
      </c>
      <c r="BD39" s="14">
        <v>0</v>
      </c>
      <c r="BE39" s="17">
        <v>0</v>
      </c>
      <c r="BF39" s="18">
        <v>0</v>
      </c>
      <c r="BG39" s="14">
        <v>0</v>
      </c>
      <c r="BH39" s="17">
        <v>0</v>
      </c>
      <c r="BI39" s="18">
        <v>0</v>
      </c>
      <c r="BJ39" s="14">
        <v>0</v>
      </c>
      <c r="BK39" s="17">
        <v>0</v>
      </c>
      <c r="BL39" s="18">
        <v>162299065</v>
      </c>
      <c r="BM39" s="14">
        <v>162299065</v>
      </c>
      <c r="BN39" s="17">
        <v>148572294.36047393</v>
      </c>
      <c r="BO39" s="191">
        <f t="shared" si="9"/>
        <v>1090190884</v>
      </c>
      <c r="BP39" s="191">
        <f t="shared" si="10"/>
        <v>670165298</v>
      </c>
      <c r="BQ39" s="191">
        <f t="shared" si="11"/>
        <v>365458403.26099628</v>
      </c>
      <c r="BR39" s="577"/>
      <c r="BS39" s="577"/>
      <c r="BT39" s="577"/>
      <c r="BV39" s="577"/>
    </row>
    <row r="40" spans="2:75" ht="18" customHeight="1">
      <c r="B40" s="512" t="s">
        <v>1242</v>
      </c>
      <c r="C40" s="37" t="s">
        <v>46</v>
      </c>
      <c r="D40" s="38">
        <v>1905014</v>
      </c>
      <c r="E40" s="39">
        <v>113</v>
      </c>
      <c r="F40" s="13">
        <v>509264346</v>
      </c>
      <c r="G40" s="14">
        <v>0</v>
      </c>
      <c r="H40" s="14">
        <v>0</v>
      </c>
      <c r="I40" s="14">
        <v>0</v>
      </c>
      <c r="J40" s="516">
        <v>0</v>
      </c>
      <c r="K40" s="14">
        <v>0</v>
      </c>
      <c r="L40" s="14">
        <v>0</v>
      </c>
      <c r="M40" s="14">
        <v>0</v>
      </c>
      <c r="N40" s="14">
        <v>0</v>
      </c>
      <c r="O40" s="14">
        <v>0</v>
      </c>
      <c r="P40" s="14">
        <v>0</v>
      </c>
      <c r="Q40" s="14">
        <v>0</v>
      </c>
      <c r="R40" s="14">
        <v>0</v>
      </c>
      <c r="S40" s="15">
        <f t="shared" si="12"/>
        <v>509264346</v>
      </c>
      <c r="T40" s="14">
        <v>509264346</v>
      </c>
      <c r="U40" s="14">
        <v>0</v>
      </c>
      <c r="V40" s="14">
        <v>0</v>
      </c>
      <c r="W40" s="14">
        <v>0</v>
      </c>
      <c r="X40" s="14">
        <v>0</v>
      </c>
      <c r="Y40" s="14">
        <v>0</v>
      </c>
      <c r="Z40" s="14">
        <v>0</v>
      </c>
      <c r="AA40" s="14">
        <v>0</v>
      </c>
      <c r="AB40" s="14">
        <v>0</v>
      </c>
      <c r="AC40" s="14">
        <v>0</v>
      </c>
      <c r="AD40" s="14">
        <v>0</v>
      </c>
      <c r="AE40" s="14">
        <v>0</v>
      </c>
      <c r="AF40" s="16">
        <f t="shared" si="13"/>
        <v>509264346</v>
      </c>
      <c r="AG40" s="17">
        <v>0</v>
      </c>
      <c r="AH40" s="17">
        <v>94914095</v>
      </c>
      <c r="AI40" s="17">
        <v>56718463</v>
      </c>
      <c r="AJ40" s="17">
        <v>62244562</v>
      </c>
      <c r="AK40" s="17">
        <v>58066764</v>
      </c>
      <c r="AL40" s="17">
        <v>0</v>
      </c>
      <c r="AM40" s="17">
        <v>0</v>
      </c>
      <c r="AN40" s="17">
        <v>0</v>
      </c>
      <c r="AO40" s="17">
        <v>0</v>
      </c>
      <c r="AP40" s="17">
        <v>0</v>
      </c>
      <c r="AQ40" s="17">
        <v>0</v>
      </c>
      <c r="AR40" s="17">
        <v>0</v>
      </c>
      <c r="AS40" s="612">
        <f t="shared" si="14"/>
        <v>271943884</v>
      </c>
      <c r="AT40" s="18">
        <v>398339025</v>
      </c>
      <c r="AU40" s="14">
        <v>398339025</v>
      </c>
      <c r="AV40" s="17">
        <v>170169479</v>
      </c>
      <c r="AW40" s="18">
        <v>0</v>
      </c>
      <c r="AX40" s="14">
        <v>0</v>
      </c>
      <c r="AY40" s="17">
        <v>0</v>
      </c>
      <c r="AZ40" s="18">
        <v>0</v>
      </c>
      <c r="BA40" s="14">
        <v>0</v>
      </c>
      <c r="BB40" s="17">
        <v>0</v>
      </c>
      <c r="BC40" s="18">
        <v>0</v>
      </c>
      <c r="BD40" s="14">
        <v>0</v>
      </c>
      <c r="BE40" s="17">
        <v>0</v>
      </c>
      <c r="BF40" s="18">
        <v>0</v>
      </c>
      <c r="BG40" s="14">
        <v>0</v>
      </c>
      <c r="BH40" s="17">
        <v>0</v>
      </c>
      <c r="BI40" s="18">
        <v>0</v>
      </c>
      <c r="BJ40" s="14">
        <v>0</v>
      </c>
      <c r="BK40" s="17">
        <v>0</v>
      </c>
      <c r="BL40" s="18">
        <v>110925321</v>
      </c>
      <c r="BM40" s="14">
        <v>110925321</v>
      </c>
      <c r="BN40" s="17">
        <v>101774405</v>
      </c>
      <c r="BO40" s="191">
        <f t="shared" si="9"/>
        <v>509264346</v>
      </c>
      <c r="BP40" s="191">
        <f t="shared" si="10"/>
        <v>509264346</v>
      </c>
      <c r="BQ40" s="191">
        <f t="shared" si="11"/>
        <v>271943884</v>
      </c>
      <c r="BR40" s="577"/>
      <c r="BS40" s="577"/>
      <c r="BT40" s="577"/>
      <c r="BV40" s="577"/>
    </row>
    <row r="41" spans="2:75" ht="18" customHeight="1">
      <c r="B41" s="512" t="s">
        <v>1242</v>
      </c>
      <c r="C41" s="37" t="s">
        <v>46</v>
      </c>
      <c r="D41" s="38">
        <v>1905014</v>
      </c>
      <c r="E41" s="39">
        <v>114</v>
      </c>
      <c r="F41" s="13">
        <v>233448349</v>
      </c>
      <c r="G41" s="14">
        <v>0</v>
      </c>
      <c r="H41" s="14">
        <v>0</v>
      </c>
      <c r="I41" s="14">
        <v>796449297</v>
      </c>
      <c r="J41" s="516">
        <v>0</v>
      </c>
      <c r="K41" s="14">
        <v>0</v>
      </c>
      <c r="L41" s="14">
        <v>0</v>
      </c>
      <c r="M41" s="14">
        <v>0</v>
      </c>
      <c r="N41" s="14">
        <v>0</v>
      </c>
      <c r="O41" s="14">
        <v>0</v>
      </c>
      <c r="P41" s="14">
        <v>0</v>
      </c>
      <c r="Q41" s="14">
        <v>0</v>
      </c>
      <c r="R41" s="14">
        <v>0</v>
      </c>
      <c r="S41" s="15">
        <f t="shared" si="12"/>
        <v>1029897646</v>
      </c>
      <c r="T41" s="14">
        <v>233448349</v>
      </c>
      <c r="U41" s="14">
        <v>0</v>
      </c>
      <c r="V41" s="14">
        <v>0</v>
      </c>
      <c r="W41" s="14">
        <v>0</v>
      </c>
      <c r="X41" s="14">
        <v>0</v>
      </c>
      <c r="Y41" s="14">
        <v>0</v>
      </c>
      <c r="Z41" s="14">
        <v>0</v>
      </c>
      <c r="AA41" s="14">
        <v>0</v>
      </c>
      <c r="AB41" s="14">
        <v>0</v>
      </c>
      <c r="AC41" s="14">
        <v>0</v>
      </c>
      <c r="AD41" s="14">
        <v>0</v>
      </c>
      <c r="AE41" s="14">
        <v>0</v>
      </c>
      <c r="AF41" s="16">
        <f t="shared" si="13"/>
        <v>233448349</v>
      </c>
      <c r="AG41" s="17">
        <v>0</v>
      </c>
      <c r="AH41" s="17">
        <v>29479405</v>
      </c>
      <c r="AI41" s="17">
        <v>28329411</v>
      </c>
      <c r="AJ41" s="17">
        <v>30045339</v>
      </c>
      <c r="AK41" s="17">
        <v>28748572</v>
      </c>
      <c r="AL41" s="17">
        <v>0</v>
      </c>
      <c r="AM41" s="17">
        <v>0</v>
      </c>
      <c r="AN41" s="17">
        <v>0</v>
      </c>
      <c r="AO41" s="17">
        <v>0</v>
      </c>
      <c r="AP41" s="17">
        <v>0</v>
      </c>
      <c r="AQ41" s="17">
        <v>0</v>
      </c>
      <c r="AR41" s="17">
        <v>0</v>
      </c>
      <c r="AS41" s="612">
        <f t="shared" si="14"/>
        <v>116602727</v>
      </c>
      <c r="AT41" s="18">
        <v>995445308</v>
      </c>
      <c r="AU41" s="14">
        <v>198996011</v>
      </c>
      <c r="AV41" s="17">
        <v>84992576</v>
      </c>
      <c r="AW41" s="18">
        <v>0</v>
      </c>
      <c r="AX41" s="14">
        <v>0</v>
      </c>
      <c r="AY41" s="17">
        <v>0</v>
      </c>
      <c r="AZ41" s="18">
        <v>0</v>
      </c>
      <c r="BA41" s="14">
        <v>0</v>
      </c>
      <c r="BB41" s="17">
        <v>0</v>
      </c>
      <c r="BC41" s="18">
        <v>0</v>
      </c>
      <c r="BD41" s="14">
        <v>0</v>
      </c>
      <c r="BE41" s="17">
        <v>0</v>
      </c>
      <c r="BF41" s="18">
        <v>0</v>
      </c>
      <c r="BG41" s="14">
        <v>0</v>
      </c>
      <c r="BH41" s="17">
        <v>0</v>
      </c>
      <c r="BI41" s="18">
        <v>0</v>
      </c>
      <c r="BJ41" s="14">
        <v>0</v>
      </c>
      <c r="BK41" s="17">
        <v>0</v>
      </c>
      <c r="BL41" s="18">
        <v>34452338</v>
      </c>
      <c r="BM41" s="14">
        <v>34452338</v>
      </c>
      <c r="BN41" s="17">
        <v>31610151</v>
      </c>
      <c r="BO41" s="191">
        <f t="shared" si="9"/>
        <v>1029897646</v>
      </c>
      <c r="BP41" s="191">
        <f t="shared" si="10"/>
        <v>233448349</v>
      </c>
      <c r="BQ41" s="191">
        <f t="shared" si="11"/>
        <v>116602727</v>
      </c>
      <c r="BR41" s="577"/>
      <c r="BS41" s="577"/>
      <c r="BT41" s="577"/>
      <c r="BV41" s="577"/>
    </row>
    <row r="42" spans="2:75" ht="18" customHeight="1">
      <c r="B42" s="512" t="s">
        <v>1242</v>
      </c>
      <c r="C42" s="37" t="s">
        <v>46</v>
      </c>
      <c r="D42" s="38">
        <v>1905014</v>
      </c>
      <c r="E42" s="39">
        <v>139</v>
      </c>
      <c r="F42" s="13">
        <v>487626287</v>
      </c>
      <c r="G42" s="14">
        <v>0</v>
      </c>
      <c r="H42" s="14">
        <v>0</v>
      </c>
      <c r="I42" s="14">
        <v>0</v>
      </c>
      <c r="J42" s="516">
        <v>0</v>
      </c>
      <c r="K42" s="14">
        <v>0</v>
      </c>
      <c r="L42" s="14">
        <v>0</v>
      </c>
      <c r="M42" s="14">
        <v>0</v>
      </c>
      <c r="N42" s="14">
        <v>0</v>
      </c>
      <c r="O42" s="14">
        <v>0</v>
      </c>
      <c r="P42" s="14">
        <v>0</v>
      </c>
      <c r="Q42" s="14">
        <v>0</v>
      </c>
      <c r="R42" s="14">
        <v>0</v>
      </c>
      <c r="S42" s="15">
        <f t="shared" si="12"/>
        <v>487626287</v>
      </c>
      <c r="T42" s="14">
        <v>487626287</v>
      </c>
      <c r="U42" s="14">
        <v>0</v>
      </c>
      <c r="V42" s="14">
        <v>0</v>
      </c>
      <c r="W42" s="14">
        <v>0</v>
      </c>
      <c r="X42" s="14">
        <v>0</v>
      </c>
      <c r="Y42" s="14">
        <v>0</v>
      </c>
      <c r="Z42" s="14">
        <v>0</v>
      </c>
      <c r="AA42" s="14">
        <v>0</v>
      </c>
      <c r="AB42" s="14">
        <v>0</v>
      </c>
      <c r="AC42" s="14">
        <v>0</v>
      </c>
      <c r="AD42" s="14">
        <v>0</v>
      </c>
      <c r="AE42" s="14">
        <v>0</v>
      </c>
      <c r="AF42" s="16">
        <f t="shared" si="13"/>
        <v>487626287</v>
      </c>
      <c r="AG42" s="17">
        <v>0</v>
      </c>
      <c r="AH42" s="17">
        <v>148671672</v>
      </c>
      <c r="AI42" s="17">
        <v>44670290</v>
      </c>
      <c r="AJ42" s="17">
        <v>53629922</v>
      </c>
      <c r="AK42" s="17">
        <v>46887590</v>
      </c>
      <c r="AL42" s="17">
        <v>0</v>
      </c>
      <c r="AM42" s="17">
        <v>0</v>
      </c>
      <c r="AN42" s="17">
        <v>0</v>
      </c>
      <c r="AO42" s="17">
        <v>0</v>
      </c>
      <c r="AP42" s="17">
        <v>0</v>
      </c>
      <c r="AQ42" s="17">
        <v>0</v>
      </c>
      <c r="AR42" s="17">
        <v>0</v>
      </c>
      <c r="AS42" s="612">
        <f t="shared" si="14"/>
        <v>293859474</v>
      </c>
      <c r="AT42" s="18">
        <v>313872823</v>
      </c>
      <c r="AU42" s="14">
        <v>313872823</v>
      </c>
      <c r="AV42" s="17">
        <v>134001662</v>
      </c>
      <c r="AW42" s="18">
        <v>0</v>
      </c>
      <c r="AX42" s="14">
        <v>0</v>
      </c>
      <c r="AY42" s="17">
        <v>0</v>
      </c>
      <c r="AZ42" s="18">
        <v>0</v>
      </c>
      <c r="BA42" s="14">
        <v>0</v>
      </c>
      <c r="BB42" s="17">
        <v>0</v>
      </c>
      <c r="BC42" s="18">
        <v>0</v>
      </c>
      <c r="BD42" s="14">
        <v>0</v>
      </c>
      <c r="BE42" s="17">
        <v>0</v>
      </c>
      <c r="BF42" s="18">
        <v>0</v>
      </c>
      <c r="BG42" s="14">
        <v>0</v>
      </c>
      <c r="BH42" s="17">
        <v>0</v>
      </c>
      <c r="BI42" s="18">
        <v>0</v>
      </c>
      <c r="BJ42" s="14">
        <v>0</v>
      </c>
      <c r="BK42" s="17">
        <v>0</v>
      </c>
      <c r="BL42" s="18">
        <v>173753464</v>
      </c>
      <c r="BM42" s="14">
        <v>173753464</v>
      </c>
      <c r="BN42" s="17">
        <v>159857812</v>
      </c>
      <c r="BO42" s="191">
        <f t="shared" si="9"/>
        <v>487626287</v>
      </c>
      <c r="BP42" s="191">
        <f t="shared" si="10"/>
        <v>487626287</v>
      </c>
      <c r="BQ42" s="191">
        <f t="shared" si="11"/>
        <v>293859474</v>
      </c>
      <c r="BR42" s="577"/>
      <c r="BS42" s="577"/>
      <c r="BT42" s="577"/>
      <c r="BV42" s="577"/>
    </row>
    <row r="43" spans="2:75" ht="18" customHeight="1">
      <c r="B43" s="512" t="s">
        <v>1242</v>
      </c>
      <c r="C43" s="37" t="s">
        <v>46</v>
      </c>
      <c r="D43" s="38">
        <v>1905049</v>
      </c>
      <c r="E43" s="39">
        <v>212</v>
      </c>
      <c r="F43" s="13">
        <v>39739962</v>
      </c>
      <c r="G43" s="14">
        <v>0</v>
      </c>
      <c r="H43" s="14">
        <v>0</v>
      </c>
      <c r="I43" s="14">
        <v>0</v>
      </c>
      <c r="J43" s="516">
        <v>0</v>
      </c>
      <c r="K43" s="14">
        <v>0</v>
      </c>
      <c r="L43" s="14">
        <v>0</v>
      </c>
      <c r="M43" s="14">
        <v>0</v>
      </c>
      <c r="N43" s="14">
        <v>0</v>
      </c>
      <c r="O43" s="14">
        <v>0</v>
      </c>
      <c r="P43" s="14">
        <v>0</v>
      </c>
      <c r="Q43" s="14">
        <v>0</v>
      </c>
      <c r="R43" s="14">
        <v>0</v>
      </c>
      <c r="S43" s="15">
        <f t="shared" si="12"/>
        <v>39739962</v>
      </c>
      <c r="T43" s="14">
        <v>39739962</v>
      </c>
      <c r="U43" s="14">
        <v>0</v>
      </c>
      <c r="V43" s="14">
        <v>0</v>
      </c>
      <c r="W43" s="14">
        <v>0</v>
      </c>
      <c r="X43" s="14">
        <v>0</v>
      </c>
      <c r="Y43" s="14">
        <v>0</v>
      </c>
      <c r="Z43" s="14">
        <v>0</v>
      </c>
      <c r="AA43" s="14">
        <v>0</v>
      </c>
      <c r="AB43" s="14">
        <v>0</v>
      </c>
      <c r="AC43" s="14">
        <v>0</v>
      </c>
      <c r="AD43" s="14">
        <v>0</v>
      </c>
      <c r="AE43" s="14">
        <v>0</v>
      </c>
      <c r="AF43" s="16">
        <f t="shared" si="13"/>
        <v>39739962</v>
      </c>
      <c r="AG43" s="17">
        <v>0</v>
      </c>
      <c r="AH43" s="17">
        <v>0</v>
      </c>
      <c r="AI43" s="17">
        <v>5657439</v>
      </c>
      <c r="AJ43" s="17">
        <v>5657191</v>
      </c>
      <c r="AK43" s="17">
        <v>5658041</v>
      </c>
      <c r="AL43" s="17">
        <v>0</v>
      </c>
      <c r="AM43" s="17">
        <v>0</v>
      </c>
      <c r="AN43" s="17">
        <v>0</v>
      </c>
      <c r="AO43" s="17">
        <v>0</v>
      </c>
      <c r="AP43" s="17">
        <v>0</v>
      </c>
      <c r="AQ43" s="17">
        <v>0</v>
      </c>
      <c r="AR43" s="17">
        <v>0</v>
      </c>
      <c r="AS43" s="612">
        <f t="shared" si="14"/>
        <v>16972671</v>
      </c>
      <c r="AT43" s="18">
        <v>39739962</v>
      </c>
      <c r="AU43" s="14">
        <v>39739962</v>
      </c>
      <c r="AV43" s="17">
        <v>16972671</v>
      </c>
      <c r="AW43" s="18">
        <v>0</v>
      </c>
      <c r="AX43" s="14">
        <v>0</v>
      </c>
      <c r="AY43" s="17">
        <v>0</v>
      </c>
      <c r="AZ43" s="18">
        <v>0</v>
      </c>
      <c r="BA43" s="14">
        <v>0</v>
      </c>
      <c r="BB43" s="17">
        <v>0</v>
      </c>
      <c r="BC43" s="18">
        <v>0</v>
      </c>
      <c r="BD43" s="14">
        <v>0</v>
      </c>
      <c r="BE43" s="17">
        <v>0</v>
      </c>
      <c r="BF43" s="18">
        <v>0</v>
      </c>
      <c r="BG43" s="14">
        <v>0</v>
      </c>
      <c r="BH43" s="17">
        <v>0</v>
      </c>
      <c r="BI43" s="18">
        <v>0</v>
      </c>
      <c r="BJ43" s="14">
        <v>0</v>
      </c>
      <c r="BK43" s="17">
        <v>0</v>
      </c>
      <c r="BL43" s="18">
        <v>0</v>
      </c>
      <c r="BM43" s="14">
        <v>0</v>
      </c>
      <c r="BN43" s="17">
        <v>0</v>
      </c>
      <c r="BO43" s="191">
        <f t="shared" si="9"/>
        <v>39739962</v>
      </c>
      <c r="BP43" s="191">
        <f t="shared" si="10"/>
        <v>39739962</v>
      </c>
      <c r="BQ43" s="191">
        <f t="shared" si="11"/>
        <v>16972671</v>
      </c>
      <c r="BR43" s="577"/>
      <c r="BS43" s="577"/>
      <c r="BT43" s="577"/>
      <c r="BV43" s="577"/>
    </row>
    <row r="44" spans="2:75" ht="18" customHeight="1">
      <c r="B44" s="512" t="s">
        <v>1243</v>
      </c>
      <c r="C44" s="37" t="s">
        <v>46</v>
      </c>
      <c r="D44" s="38">
        <v>1905014</v>
      </c>
      <c r="E44" s="39">
        <v>113</v>
      </c>
      <c r="F44" s="13">
        <v>1557945588</v>
      </c>
      <c r="G44" s="14">
        <v>0</v>
      </c>
      <c r="H44" s="14">
        <v>0</v>
      </c>
      <c r="I44" s="14">
        <v>861202665</v>
      </c>
      <c r="J44" s="516">
        <v>0</v>
      </c>
      <c r="K44" s="14">
        <v>0</v>
      </c>
      <c r="L44" s="14">
        <v>0</v>
      </c>
      <c r="M44" s="14">
        <v>0</v>
      </c>
      <c r="N44" s="14">
        <v>0</v>
      </c>
      <c r="O44" s="14">
        <v>0</v>
      </c>
      <c r="P44" s="14">
        <v>0</v>
      </c>
      <c r="Q44" s="14">
        <v>0</v>
      </c>
      <c r="R44" s="14">
        <v>0</v>
      </c>
      <c r="S44" s="15">
        <f t="shared" si="12"/>
        <v>2419148253</v>
      </c>
      <c r="T44" s="14">
        <v>1524431891</v>
      </c>
      <c r="U44" s="14">
        <v>0</v>
      </c>
      <c r="V44" s="14">
        <v>0</v>
      </c>
      <c r="W44" s="14">
        <v>0</v>
      </c>
      <c r="X44" s="14">
        <v>0</v>
      </c>
      <c r="Y44" s="14">
        <v>0</v>
      </c>
      <c r="Z44" s="14">
        <v>0</v>
      </c>
      <c r="AA44" s="14">
        <v>0</v>
      </c>
      <c r="AB44" s="14">
        <v>0</v>
      </c>
      <c r="AC44" s="14">
        <v>0</v>
      </c>
      <c r="AD44" s="14">
        <v>0</v>
      </c>
      <c r="AE44" s="14">
        <v>0</v>
      </c>
      <c r="AF44" s="16">
        <f t="shared" si="13"/>
        <v>1524431891</v>
      </c>
      <c r="AG44" s="17">
        <v>0</v>
      </c>
      <c r="AH44" s="17">
        <v>165962020</v>
      </c>
      <c r="AI44" s="17">
        <v>189389902</v>
      </c>
      <c r="AJ44" s="17">
        <v>198921291</v>
      </c>
      <c r="AK44" s="17">
        <v>191629836</v>
      </c>
      <c r="AL44" s="17">
        <v>0</v>
      </c>
      <c r="AM44" s="17">
        <v>0</v>
      </c>
      <c r="AN44" s="17">
        <v>0</v>
      </c>
      <c r="AO44" s="17">
        <v>0</v>
      </c>
      <c r="AP44" s="17">
        <v>0</v>
      </c>
      <c r="AQ44" s="17">
        <v>0</v>
      </c>
      <c r="AR44" s="17">
        <v>0</v>
      </c>
      <c r="AS44" s="612">
        <f t="shared" si="14"/>
        <v>745903049</v>
      </c>
      <c r="AT44" s="18">
        <v>2224994471</v>
      </c>
      <c r="AU44" s="14">
        <v>1330278109</v>
      </c>
      <c r="AV44" s="17">
        <v>568192367</v>
      </c>
      <c r="AW44" s="18">
        <v>0</v>
      </c>
      <c r="AX44" s="14">
        <v>0</v>
      </c>
      <c r="AY44" s="17">
        <v>0</v>
      </c>
      <c r="AZ44" s="18">
        <v>0</v>
      </c>
      <c r="BA44" s="14">
        <v>0</v>
      </c>
      <c r="BB44" s="17">
        <v>0</v>
      </c>
      <c r="BC44" s="18">
        <v>0</v>
      </c>
      <c r="BD44" s="14">
        <v>0</v>
      </c>
      <c r="BE44" s="17">
        <v>0</v>
      </c>
      <c r="BF44" s="18">
        <v>0</v>
      </c>
      <c r="BG44" s="14">
        <v>0</v>
      </c>
      <c r="BH44" s="17">
        <v>0</v>
      </c>
      <c r="BI44" s="18">
        <v>0</v>
      </c>
      <c r="BJ44" s="14">
        <v>0</v>
      </c>
      <c r="BK44" s="17">
        <v>0</v>
      </c>
      <c r="BL44" s="18">
        <v>194153782</v>
      </c>
      <c r="BM44" s="14">
        <v>194153782</v>
      </c>
      <c r="BN44" s="17">
        <v>177710682</v>
      </c>
      <c r="BO44" s="191">
        <f t="shared" si="9"/>
        <v>2419148253</v>
      </c>
      <c r="BP44" s="191">
        <f t="shared" si="10"/>
        <v>1524431891</v>
      </c>
      <c r="BQ44" s="191">
        <f t="shared" si="11"/>
        <v>745903049</v>
      </c>
      <c r="BR44" s="577"/>
      <c r="BS44" s="577"/>
      <c r="BT44" s="577"/>
      <c r="BV44" s="577"/>
    </row>
    <row r="45" spans="2:75" ht="18" customHeight="1">
      <c r="B45" s="512" t="s">
        <v>1244</v>
      </c>
      <c r="C45" s="37" t="s">
        <v>46</v>
      </c>
      <c r="D45" s="38">
        <v>1905014</v>
      </c>
      <c r="E45" s="39">
        <v>127</v>
      </c>
      <c r="F45" s="13">
        <v>17966625594</v>
      </c>
      <c r="G45" s="14">
        <v>0</v>
      </c>
      <c r="H45" s="14">
        <v>0</v>
      </c>
      <c r="I45" s="14">
        <v>-13168078128</v>
      </c>
      <c r="J45" s="516">
        <v>-2066666909</v>
      </c>
      <c r="K45" s="14">
        <v>0</v>
      </c>
      <c r="L45" s="14">
        <v>0</v>
      </c>
      <c r="M45" s="14">
        <v>0</v>
      </c>
      <c r="N45" s="14">
        <v>0</v>
      </c>
      <c r="O45" s="14">
        <v>0</v>
      </c>
      <c r="P45" s="14">
        <v>0</v>
      </c>
      <c r="Q45" s="14">
        <v>0</v>
      </c>
      <c r="R45" s="14">
        <v>0</v>
      </c>
      <c r="S45" s="15">
        <f t="shared" si="12"/>
        <v>2731880557</v>
      </c>
      <c r="T45" s="14">
        <v>829971401</v>
      </c>
      <c r="U45" s="14">
        <v>0</v>
      </c>
      <c r="V45" s="14">
        <v>0</v>
      </c>
      <c r="W45" s="14">
        <v>0</v>
      </c>
      <c r="X45" s="14">
        <v>0</v>
      </c>
      <c r="Y45" s="14">
        <v>0</v>
      </c>
      <c r="Z45" s="14">
        <v>0</v>
      </c>
      <c r="AA45" s="14">
        <v>0</v>
      </c>
      <c r="AB45" s="14">
        <v>0</v>
      </c>
      <c r="AC45" s="14">
        <v>0</v>
      </c>
      <c r="AD45" s="14">
        <v>0</v>
      </c>
      <c r="AE45" s="14">
        <v>0</v>
      </c>
      <c r="AF45" s="16">
        <f t="shared" si="13"/>
        <v>829971401</v>
      </c>
      <c r="AG45" s="17">
        <v>0</v>
      </c>
      <c r="AH45" s="17">
        <v>687740420</v>
      </c>
      <c r="AI45" s="17">
        <v>3697079</v>
      </c>
      <c r="AJ45" s="17">
        <v>43740610</v>
      </c>
      <c r="AK45" s="17">
        <v>13258114</v>
      </c>
      <c r="AL45" s="17">
        <v>0</v>
      </c>
      <c r="AM45" s="17">
        <v>0</v>
      </c>
      <c r="AN45" s="17">
        <v>0</v>
      </c>
      <c r="AO45" s="17">
        <v>0</v>
      </c>
      <c r="AP45" s="17">
        <v>0</v>
      </c>
      <c r="AQ45" s="17">
        <v>0</v>
      </c>
      <c r="AR45" s="17">
        <v>0</v>
      </c>
      <c r="AS45" s="612">
        <f t="shared" si="14"/>
        <v>748436223</v>
      </c>
      <c r="AT45" s="18">
        <v>1519884126</v>
      </c>
      <c r="AU45" s="14">
        <v>25969277</v>
      </c>
      <c r="AV45" s="17">
        <v>11091639</v>
      </c>
      <c r="AW45" s="18">
        <v>0</v>
      </c>
      <c r="AX45" s="14">
        <v>0</v>
      </c>
      <c r="AY45" s="17">
        <v>0</v>
      </c>
      <c r="AZ45" s="18">
        <v>0</v>
      </c>
      <c r="BA45" s="14">
        <v>0</v>
      </c>
      <c r="BB45" s="17">
        <v>0</v>
      </c>
      <c r="BC45" s="18">
        <v>312502828</v>
      </c>
      <c r="BD45" s="14">
        <v>0</v>
      </c>
      <c r="BE45" s="17">
        <v>0</v>
      </c>
      <c r="BF45" s="18">
        <v>0</v>
      </c>
      <c r="BG45" s="14">
        <v>0</v>
      </c>
      <c r="BH45" s="17">
        <v>0</v>
      </c>
      <c r="BI45" s="18">
        <v>0</v>
      </c>
      <c r="BJ45" s="14">
        <v>0</v>
      </c>
      <c r="BK45" s="17">
        <v>0</v>
      </c>
      <c r="BL45" s="18">
        <v>899493603</v>
      </c>
      <c r="BM45" s="14">
        <v>804002124</v>
      </c>
      <c r="BN45" s="17">
        <v>737344584</v>
      </c>
      <c r="BO45" s="191">
        <f t="shared" si="9"/>
        <v>2731880557</v>
      </c>
      <c r="BP45" s="191">
        <f t="shared" si="10"/>
        <v>829971401</v>
      </c>
      <c r="BQ45" s="191">
        <f t="shared" si="11"/>
        <v>748436223</v>
      </c>
      <c r="BR45" s="577"/>
      <c r="BS45" s="577"/>
      <c r="BT45" s="577"/>
      <c r="BV45" s="577"/>
      <c r="BW45" s="577"/>
    </row>
    <row r="46" spans="2:75" ht="18" customHeight="1">
      <c r="B46" s="512" t="s">
        <v>1245</v>
      </c>
      <c r="C46" s="37" t="s">
        <v>46</v>
      </c>
      <c r="D46" s="38">
        <v>1905014</v>
      </c>
      <c r="E46" s="39">
        <v>126</v>
      </c>
      <c r="F46" s="13">
        <v>6316115037</v>
      </c>
      <c r="G46" s="14">
        <v>0</v>
      </c>
      <c r="H46" s="14">
        <v>0</v>
      </c>
      <c r="I46" s="14">
        <v>-2634611165</v>
      </c>
      <c r="J46" s="516">
        <v>0</v>
      </c>
      <c r="K46" s="14">
        <v>0</v>
      </c>
      <c r="L46" s="14">
        <v>0</v>
      </c>
      <c r="M46" s="14">
        <v>0</v>
      </c>
      <c r="N46" s="14">
        <v>0</v>
      </c>
      <c r="O46" s="14">
        <v>0</v>
      </c>
      <c r="P46" s="14">
        <v>0</v>
      </c>
      <c r="Q46" s="14">
        <v>0</v>
      </c>
      <c r="R46" s="14">
        <v>0</v>
      </c>
      <c r="S46" s="15">
        <f t="shared" si="12"/>
        <v>3681503872</v>
      </c>
      <c r="T46" s="14">
        <v>1455037049</v>
      </c>
      <c r="U46" s="14">
        <v>0</v>
      </c>
      <c r="V46" s="14">
        <v>0</v>
      </c>
      <c r="W46" s="14">
        <v>0</v>
      </c>
      <c r="X46" s="14">
        <v>0</v>
      </c>
      <c r="Y46" s="14">
        <v>0</v>
      </c>
      <c r="Z46" s="14">
        <v>0</v>
      </c>
      <c r="AA46" s="14">
        <v>0</v>
      </c>
      <c r="AB46" s="14">
        <v>0</v>
      </c>
      <c r="AC46" s="14">
        <v>0</v>
      </c>
      <c r="AD46" s="14">
        <v>0</v>
      </c>
      <c r="AE46" s="14">
        <v>0</v>
      </c>
      <c r="AF46" s="16">
        <f t="shared" si="13"/>
        <v>1455037049</v>
      </c>
      <c r="AG46" s="17">
        <v>0</v>
      </c>
      <c r="AH46" s="17">
        <v>602919680</v>
      </c>
      <c r="AI46" s="17">
        <v>106811117</v>
      </c>
      <c r="AJ46" s="17">
        <v>142904935</v>
      </c>
      <c r="AK46" s="17">
        <v>115364045</v>
      </c>
      <c r="AL46" s="17">
        <v>0</v>
      </c>
      <c r="AM46" s="17">
        <v>0</v>
      </c>
      <c r="AN46" s="17">
        <v>0</v>
      </c>
      <c r="AO46" s="17">
        <v>0</v>
      </c>
      <c r="AP46" s="17">
        <v>0</v>
      </c>
      <c r="AQ46" s="17">
        <v>0</v>
      </c>
      <c r="AR46" s="17">
        <v>0</v>
      </c>
      <c r="AS46" s="612">
        <f t="shared" si="14"/>
        <v>967999777</v>
      </c>
      <c r="AT46" s="18">
        <v>1599440273</v>
      </c>
      <c r="AU46" s="14">
        <v>750282102</v>
      </c>
      <c r="AV46" s="17">
        <v>321049409</v>
      </c>
      <c r="AW46" s="18">
        <v>0</v>
      </c>
      <c r="AX46" s="14">
        <v>0</v>
      </c>
      <c r="AY46" s="17">
        <v>0</v>
      </c>
      <c r="AZ46" s="18">
        <v>0</v>
      </c>
      <c r="BA46" s="14">
        <v>0</v>
      </c>
      <c r="BB46" s="17">
        <v>0</v>
      </c>
      <c r="BC46" s="18">
        <v>0</v>
      </c>
      <c r="BD46" s="14">
        <v>0</v>
      </c>
      <c r="BE46" s="17">
        <v>0</v>
      </c>
      <c r="BF46" s="18">
        <v>0</v>
      </c>
      <c r="BG46" s="14">
        <v>0</v>
      </c>
      <c r="BH46" s="17">
        <v>0</v>
      </c>
      <c r="BI46" s="18">
        <v>0</v>
      </c>
      <c r="BJ46" s="14">
        <v>0</v>
      </c>
      <c r="BK46" s="17">
        <v>0</v>
      </c>
      <c r="BL46" s="18">
        <v>2082063599</v>
      </c>
      <c r="BM46" s="14">
        <v>704754947</v>
      </c>
      <c r="BN46" s="17">
        <v>646950368</v>
      </c>
      <c r="BO46" s="191">
        <f t="shared" si="9"/>
        <v>3681503872</v>
      </c>
      <c r="BP46" s="191">
        <f t="shared" si="10"/>
        <v>1455037049</v>
      </c>
      <c r="BQ46" s="191">
        <f t="shared" si="11"/>
        <v>967999777</v>
      </c>
      <c r="BR46" s="577"/>
      <c r="BS46" s="577"/>
      <c r="BT46" s="577"/>
      <c r="BV46" s="577"/>
    </row>
    <row r="47" spans="2:75" ht="18" customHeight="1">
      <c r="B47" s="512" t="s">
        <v>1246</v>
      </c>
      <c r="C47" s="37" t="s">
        <v>46</v>
      </c>
      <c r="D47" s="38">
        <v>1905014</v>
      </c>
      <c r="E47" s="39">
        <v>128</v>
      </c>
      <c r="F47" s="13">
        <v>1136356675</v>
      </c>
      <c r="G47" s="14">
        <v>0</v>
      </c>
      <c r="H47" s="14">
        <v>0</v>
      </c>
      <c r="I47" s="14">
        <v>-844817129</v>
      </c>
      <c r="J47" s="516">
        <v>0</v>
      </c>
      <c r="K47" s="14">
        <v>0</v>
      </c>
      <c r="L47" s="14">
        <v>0</v>
      </c>
      <c r="M47" s="14">
        <v>0</v>
      </c>
      <c r="N47" s="14">
        <v>0</v>
      </c>
      <c r="O47" s="14">
        <v>0</v>
      </c>
      <c r="P47" s="14">
        <v>0</v>
      </c>
      <c r="Q47" s="14">
        <v>0</v>
      </c>
      <c r="R47" s="14">
        <v>0</v>
      </c>
      <c r="S47" s="15">
        <f t="shared" si="12"/>
        <v>291539546</v>
      </c>
      <c r="T47" s="14">
        <v>168167973</v>
      </c>
      <c r="U47" s="14">
        <v>0</v>
      </c>
      <c r="V47" s="14">
        <v>0</v>
      </c>
      <c r="W47" s="14">
        <v>0</v>
      </c>
      <c r="X47" s="14">
        <v>0</v>
      </c>
      <c r="Y47" s="14">
        <v>0</v>
      </c>
      <c r="Z47" s="14">
        <v>0</v>
      </c>
      <c r="AA47" s="14">
        <v>0</v>
      </c>
      <c r="AB47" s="14">
        <v>0</v>
      </c>
      <c r="AC47" s="14">
        <v>0</v>
      </c>
      <c r="AD47" s="14">
        <v>0</v>
      </c>
      <c r="AE47" s="14">
        <v>0</v>
      </c>
      <c r="AF47" s="16">
        <f t="shared" si="13"/>
        <v>168167973</v>
      </c>
      <c r="AG47" s="17">
        <v>0</v>
      </c>
      <c r="AH47" s="17">
        <v>138304675</v>
      </c>
      <c r="AI47" s="17">
        <v>929464</v>
      </c>
      <c r="AJ47" s="17">
        <v>9086118</v>
      </c>
      <c r="AK47" s="17">
        <v>2913018</v>
      </c>
      <c r="AL47" s="17">
        <v>0</v>
      </c>
      <c r="AM47" s="17">
        <v>0</v>
      </c>
      <c r="AN47" s="17">
        <v>0</v>
      </c>
      <c r="AO47" s="17">
        <v>0</v>
      </c>
      <c r="AP47" s="17">
        <v>0</v>
      </c>
      <c r="AQ47" s="17">
        <v>0</v>
      </c>
      <c r="AR47" s="17">
        <v>0</v>
      </c>
      <c r="AS47" s="612">
        <f t="shared" si="14"/>
        <v>151233275</v>
      </c>
      <c r="AT47" s="18">
        <v>67003107</v>
      </c>
      <c r="AU47" s="14">
        <v>6528960</v>
      </c>
      <c r="AV47" s="17">
        <v>2788452</v>
      </c>
      <c r="AW47" s="18">
        <v>0</v>
      </c>
      <c r="AX47" s="14">
        <v>0</v>
      </c>
      <c r="AY47" s="17">
        <v>0</v>
      </c>
      <c r="AZ47" s="18">
        <v>0</v>
      </c>
      <c r="BA47" s="14">
        <v>0</v>
      </c>
      <c r="BB47" s="17">
        <v>0</v>
      </c>
      <c r="BC47" s="18">
        <v>0</v>
      </c>
      <c r="BD47" s="14">
        <v>0</v>
      </c>
      <c r="BE47" s="17">
        <v>0</v>
      </c>
      <c r="BF47" s="18">
        <v>0</v>
      </c>
      <c r="BG47" s="14">
        <v>0</v>
      </c>
      <c r="BH47" s="17">
        <v>0</v>
      </c>
      <c r="BI47" s="18">
        <v>0</v>
      </c>
      <c r="BJ47" s="14">
        <v>0</v>
      </c>
      <c r="BK47" s="17">
        <v>0</v>
      </c>
      <c r="BL47" s="18">
        <v>224536439</v>
      </c>
      <c r="BM47" s="14">
        <v>161639013</v>
      </c>
      <c r="BN47" s="17">
        <v>148444823</v>
      </c>
      <c r="BO47" s="191">
        <f t="shared" si="9"/>
        <v>291539546</v>
      </c>
      <c r="BP47" s="191">
        <f t="shared" si="10"/>
        <v>168167973</v>
      </c>
      <c r="BQ47" s="191">
        <f t="shared" si="11"/>
        <v>151233275</v>
      </c>
      <c r="BR47" s="577"/>
      <c r="BS47" s="577"/>
      <c r="BT47" s="577"/>
      <c r="BV47" s="577"/>
    </row>
    <row r="48" spans="2:75" ht="18" customHeight="1">
      <c r="B48" s="512" t="s">
        <v>1246</v>
      </c>
      <c r="C48" s="37" t="s">
        <v>46</v>
      </c>
      <c r="D48" s="38">
        <v>1905014</v>
      </c>
      <c r="E48" s="39">
        <v>129</v>
      </c>
      <c r="F48" s="13">
        <v>40495319</v>
      </c>
      <c r="G48" s="14">
        <v>0</v>
      </c>
      <c r="H48" s="14">
        <v>0</v>
      </c>
      <c r="I48" s="14">
        <v>0</v>
      </c>
      <c r="J48" s="516">
        <v>0</v>
      </c>
      <c r="K48" s="14">
        <v>0</v>
      </c>
      <c r="L48" s="14">
        <v>0</v>
      </c>
      <c r="M48" s="14">
        <v>0</v>
      </c>
      <c r="N48" s="14">
        <v>0</v>
      </c>
      <c r="O48" s="14">
        <v>0</v>
      </c>
      <c r="P48" s="14">
        <v>0</v>
      </c>
      <c r="Q48" s="14">
        <v>0</v>
      </c>
      <c r="R48" s="14">
        <v>0</v>
      </c>
      <c r="S48" s="15">
        <f t="shared" si="12"/>
        <v>40495319</v>
      </c>
      <c r="T48" s="14">
        <v>40495319</v>
      </c>
      <c r="U48" s="14">
        <v>0</v>
      </c>
      <c r="V48" s="14">
        <v>0</v>
      </c>
      <c r="W48" s="14">
        <v>0</v>
      </c>
      <c r="X48" s="14">
        <v>0</v>
      </c>
      <c r="Y48" s="14">
        <v>0</v>
      </c>
      <c r="Z48" s="14">
        <v>0</v>
      </c>
      <c r="AA48" s="14">
        <v>0</v>
      </c>
      <c r="AB48" s="14">
        <v>0</v>
      </c>
      <c r="AC48" s="14">
        <v>0</v>
      </c>
      <c r="AD48" s="14">
        <v>0</v>
      </c>
      <c r="AE48" s="14">
        <v>0</v>
      </c>
      <c r="AF48" s="16">
        <f t="shared" si="13"/>
        <v>40495319</v>
      </c>
      <c r="AG48" s="17">
        <v>0</v>
      </c>
      <c r="AH48" s="17">
        <v>0</v>
      </c>
      <c r="AI48" s="17">
        <v>5763091</v>
      </c>
      <c r="AJ48" s="17">
        <v>5762077</v>
      </c>
      <c r="AK48" s="17">
        <v>5762163</v>
      </c>
      <c r="AL48" s="17">
        <v>0</v>
      </c>
      <c r="AM48" s="17">
        <v>0</v>
      </c>
      <c r="AN48" s="17">
        <v>0</v>
      </c>
      <c r="AO48" s="17">
        <v>0</v>
      </c>
      <c r="AP48" s="17">
        <v>0</v>
      </c>
      <c r="AQ48" s="17">
        <v>0</v>
      </c>
      <c r="AR48" s="17">
        <v>0</v>
      </c>
      <c r="AS48" s="612">
        <f t="shared" si="14"/>
        <v>17287331</v>
      </c>
      <c r="AT48" s="18">
        <v>40495319</v>
      </c>
      <c r="AU48" s="14">
        <v>40495319</v>
      </c>
      <c r="AV48" s="17">
        <v>17287331</v>
      </c>
      <c r="AW48" s="18">
        <v>0</v>
      </c>
      <c r="AX48" s="14">
        <v>0</v>
      </c>
      <c r="AY48" s="17">
        <v>0</v>
      </c>
      <c r="AZ48" s="18">
        <v>0</v>
      </c>
      <c r="BA48" s="14">
        <v>0</v>
      </c>
      <c r="BB48" s="17">
        <v>0</v>
      </c>
      <c r="BC48" s="18">
        <v>0</v>
      </c>
      <c r="BD48" s="14">
        <v>0</v>
      </c>
      <c r="BE48" s="17">
        <v>0</v>
      </c>
      <c r="BF48" s="18">
        <v>0</v>
      </c>
      <c r="BG48" s="14">
        <v>0</v>
      </c>
      <c r="BH48" s="17">
        <v>0</v>
      </c>
      <c r="BI48" s="18">
        <v>0</v>
      </c>
      <c r="BJ48" s="14">
        <v>0</v>
      </c>
      <c r="BK48" s="17">
        <v>0</v>
      </c>
      <c r="BL48" s="18">
        <v>0</v>
      </c>
      <c r="BM48" s="14">
        <v>0</v>
      </c>
      <c r="BN48" s="17">
        <v>0</v>
      </c>
      <c r="BO48" s="191">
        <f t="shared" si="9"/>
        <v>40495319</v>
      </c>
      <c r="BP48" s="191">
        <f t="shared" si="10"/>
        <v>40495319</v>
      </c>
      <c r="BQ48" s="191">
        <f t="shared" si="11"/>
        <v>17287331</v>
      </c>
      <c r="BR48" s="577"/>
      <c r="BS48" s="577"/>
      <c r="BT48" s="577"/>
      <c r="BV48" s="577"/>
    </row>
    <row r="49" spans="2:75" ht="18" customHeight="1">
      <c r="B49" s="512" t="s">
        <v>1247</v>
      </c>
      <c r="C49" s="37" t="s">
        <v>46</v>
      </c>
      <c r="D49" s="38">
        <v>1905014</v>
      </c>
      <c r="E49" s="39">
        <v>129</v>
      </c>
      <c r="F49" s="13">
        <v>681602349</v>
      </c>
      <c r="G49" s="14">
        <v>0</v>
      </c>
      <c r="H49" s="14">
        <v>0</v>
      </c>
      <c r="I49" s="14">
        <v>284394962</v>
      </c>
      <c r="J49" s="516">
        <v>-106566997</v>
      </c>
      <c r="K49" s="14">
        <v>0</v>
      </c>
      <c r="L49" s="14">
        <v>0</v>
      </c>
      <c r="M49" s="14">
        <v>0</v>
      </c>
      <c r="N49" s="14">
        <v>0</v>
      </c>
      <c r="O49" s="14">
        <v>0</v>
      </c>
      <c r="P49" s="14">
        <v>0</v>
      </c>
      <c r="Q49" s="14">
        <v>0</v>
      </c>
      <c r="R49" s="14">
        <v>0</v>
      </c>
      <c r="S49" s="15">
        <f t="shared" si="12"/>
        <v>859430314</v>
      </c>
      <c r="T49" s="14">
        <v>411824598</v>
      </c>
      <c r="U49" s="14">
        <v>0</v>
      </c>
      <c r="V49" s="14">
        <v>0</v>
      </c>
      <c r="W49" s="14">
        <v>0</v>
      </c>
      <c r="X49" s="14">
        <v>0</v>
      </c>
      <c r="Y49" s="14">
        <v>0</v>
      </c>
      <c r="Z49" s="14">
        <v>0</v>
      </c>
      <c r="AA49" s="14">
        <v>0</v>
      </c>
      <c r="AB49" s="14">
        <v>0</v>
      </c>
      <c r="AC49" s="14">
        <v>0</v>
      </c>
      <c r="AD49" s="14">
        <v>0</v>
      </c>
      <c r="AE49" s="14">
        <v>0</v>
      </c>
      <c r="AF49" s="16">
        <f t="shared" si="13"/>
        <v>411824598</v>
      </c>
      <c r="AG49" s="17">
        <v>0</v>
      </c>
      <c r="AH49" s="17">
        <v>0</v>
      </c>
      <c r="AI49" s="17">
        <v>58622825</v>
      </c>
      <c r="AJ49" s="17">
        <v>58621037</v>
      </c>
      <c r="AK49" s="17">
        <v>58630044</v>
      </c>
      <c r="AL49" s="17">
        <v>0</v>
      </c>
      <c r="AM49" s="17">
        <v>0</v>
      </c>
      <c r="AN49" s="17">
        <v>0</v>
      </c>
      <c r="AO49" s="17">
        <v>0</v>
      </c>
      <c r="AP49" s="17">
        <v>0</v>
      </c>
      <c r="AQ49" s="17">
        <v>0</v>
      </c>
      <c r="AR49" s="17">
        <v>0</v>
      </c>
      <c r="AS49" s="612">
        <f t="shared" si="14"/>
        <v>175873906</v>
      </c>
      <c r="AT49" s="18">
        <v>859430314</v>
      </c>
      <c r="AU49" s="14">
        <v>411824598</v>
      </c>
      <c r="AV49" s="17">
        <v>175873906</v>
      </c>
      <c r="AW49" s="18">
        <v>0</v>
      </c>
      <c r="AX49" s="14">
        <v>0</v>
      </c>
      <c r="AY49" s="17">
        <v>0</v>
      </c>
      <c r="AZ49" s="18">
        <v>0</v>
      </c>
      <c r="BA49" s="14">
        <v>0</v>
      </c>
      <c r="BB49" s="17">
        <v>0</v>
      </c>
      <c r="BC49" s="18">
        <v>0</v>
      </c>
      <c r="BD49" s="14">
        <v>0</v>
      </c>
      <c r="BE49" s="17">
        <v>0</v>
      </c>
      <c r="BF49" s="18">
        <v>0</v>
      </c>
      <c r="BG49" s="14">
        <v>0</v>
      </c>
      <c r="BH49" s="17">
        <v>0</v>
      </c>
      <c r="BI49" s="18">
        <v>0</v>
      </c>
      <c r="BJ49" s="14">
        <v>0</v>
      </c>
      <c r="BK49" s="17">
        <v>0</v>
      </c>
      <c r="BL49" s="18">
        <v>0</v>
      </c>
      <c r="BM49" s="14">
        <v>0</v>
      </c>
      <c r="BN49" s="17">
        <v>0</v>
      </c>
      <c r="BO49" s="191">
        <f t="shared" si="9"/>
        <v>859430314</v>
      </c>
      <c r="BP49" s="191">
        <f t="shared" si="10"/>
        <v>411824598</v>
      </c>
      <c r="BQ49" s="191">
        <f t="shared" si="11"/>
        <v>175873906</v>
      </c>
      <c r="BR49" s="577"/>
      <c r="BS49" s="577"/>
      <c r="BT49" s="577"/>
      <c r="BV49" s="577"/>
      <c r="BW49" s="577"/>
    </row>
    <row r="50" spans="2:75" ht="18" customHeight="1">
      <c r="B50" s="512" t="s">
        <v>1248</v>
      </c>
      <c r="C50" s="37" t="s">
        <v>46</v>
      </c>
      <c r="D50" s="38">
        <v>1905014</v>
      </c>
      <c r="E50" s="39">
        <v>132</v>
      </c>
      <c r="F50" s="13">
        <v>2776318040</v>
      </c>
      <c r="G50" s="14">
        <v>0</v>
      </c>
      <c r="H50" s="14">
        <v>0</v>
      </c>
      <c r="I50" s="14">
        <v>-1187515510</v>
      </c>
      <c r="J50" s="516">
        <v>-213531141</v>
      </c>
      <c r="K50" s="14">
        <v>0</v>
      </c>
      <c r="L50" s="14">
        <v>0</v>
      </c>
      <c r="M50" s="14">
        <v>0</v>
      </c>
      <c r="N50" s="14">
        <v>0</v>
      </c>
      <c r="O50" s="14">
        <v>0</v>
      </c>
      <c r="P50" s="14">
        <v>0</v>
      </c>
      <c r="Q50" s="14">
        <v>0</v>
      </c>
      <c r="R50" s="14">
        <v>0</v>
      </c>
      <c r="S50" s="15">
        <f t="shared" si="12"/>
        <v>1375271389</v>
      </c>
      <c r="T50" s="14">
        <v>440856414</v>
      </c>
      <c r="U50" s="14">
        <v>0</v>
      </c>
      <c r="V50" s="14">
        <v>0</v>
      </c>
      <c r="W50" s="14">
        <v>0</v>
      </c>
      <c r="X50" s="14">
        <v>0</v>
      </c>
      <c r="Y50" s="14">
        <v>0</v>
      </c>
      <c r="Z50" s="14">
        <v>0</v>
      </c>
      <c r="AA50" s="14">
        <v>0</v>
      </c>
      <c r="AB50" s="14">
        <v>0</v>
      </c>
      <c r="AC50" s="14">
        <v>0</v>
      </c>
      <c r="AD50" s="14">
        <v>0</v>
      </c>
      <c r="AE50" s="14">
        <v>0</v>
      </c>
      <c r="AF50" s="16">
        <f t="shared" si="13"/>
        <v>440856414</v>
      </c>
      <c r="AG50" s="17">
        <v>0</v>
      </c>
      <c r="AH50" s="17">
        <v>0</v>
      </c>
      <c r="AI50" s="17">
        <v>62760414</v>
      </c>
      <c r="AJ50" s="17">
        <v>62757585</v>
      </c>
      <c r="AK50" s="17">
        <v>62767043</v>
      </c>
      <c r="AL50" s="17">
        <v>0</v>
      </c>
      <c r="AM50" s="17">
        <v>0</v>
      </c>
      <c r="AN50" s="17">
        <v>0</v>
      </c>
      <c r="AO50" s="17">
        <v>0</v>
      </c>
      <c r="AP50" s="17">
        <v>0</v>
      </c>
      <c r="AQ50" s="17">
        <v>0</v>
      </c>
      <c r="AR50" s="17">
        <v>0</v>
      </c>
      <c r="AS50" s="612">
        <f t="shared" si="14"/>
        <v>188285042</v>
      </c>
      <c r="AT50" s="18">
        <v>736024972</v>
      </c>
      <c r="AU50" s="14">
        <v>440856414</v>
      </c>
      <c r="AV50" s="17">
        <v>188285042</v>
      </c>
      <c r="AW50" s="18">
        <v>0</v>
      </c>
      <c r="AX50" s="14">
        <v>0</v>
      </c>
      <c r="AY50" s="17">
        <v>0</v>
      </c>
      <c r="AZ50" s="18">
        <v>0</v>
      </c>
      <c r="BA50" s="14">
        <v>0</v>
      </c>
      <c r="BB50" s="17">
        <v>0</v>
      </c>
      <c r="BC50" s="18">
        <v>0</v>
      </c>
      <c r="BD50" s="14">
        <v>0</v>
      </c>
      <c r="BE50" s="17">
        <v>0</v>
      </c>
      <c r="BF50" s="18">
        <v>0</v>
      </c>
      <c r="BG50" s="14">
        <v>0</v>
      </c>
      <c r="BH50" s="17">
        <v>0</v>
      </c>
      <c r="BI50" s="18">
        <v>0</v>
      </c>
      <c r="BJ50" s="14">
        <v>0</v>
      </c>
      <c r="BK50" s="17">
        <v>0</v>
      </c>
      <c r="BL50" s="18">
        <v>639246417</v>
      </c>
      <c r="BM50" s="14">
        <v>0</v>
      </c>
      <c r="BN50" s="17">
        <v>0</v>
      </c>
      <c r="BO50" s="191">
        <f t="shared" si="9"/>
        <v>1375271389</v>
      </c>
      <c r="BP50" s="191">
        <f t="shared" si="10"/>
        <v>440856414</v>
      </c>
      <c r="BQ50" s="191">
        <f t="shared" si="11"/>
        <v>188285042</v>
      </c>
      <c r="BR50" s="577"/>
      <c r="BS50" s="577"/>
      <c r="BT50" s="577"/>
      <c r="BV50" s="577"/>
      <c r="BW50" s="577"/>
    </row>
    <row r="51" spans="2:75" ht="18" customHeight="1">
      <c r="B51" s="512" t="s">
        <v>1249</v>
      </c>
      <c r="C51" s="37" t="s">
        <v>46</v>
      </c>
      <c r="D51" s="38">
        <v>1905014</v>
      </c>
      <c r="E51" s="39">
        <v>134</v>
      </c>
      <c r="F51" s="13">
        <v>97053164</v>
      </c>
      <c r="G51" s="14">
        <v>0</v>
      </c>
      <c r="H51" s="14">
        <v>0</v>
      </c>
      <c r="I51" s="14">
        <v>0</v>
      </c>
      <c r="J51" s="516">
        <v>0</v>
      </c>
      <c r="K51" s="14">
        <v>0</v>
      </c>
      <c r="L51" s="14">
        <v>0</v>
      </c>
      <c r="M51" s="14">
        <v>0</v>
      </c>
      <c r="N51" s="14">
        <v>0</v>
      </c>
      <c r="O51" s="14">
        <v>0</v>
      </c>
      <c r="P51" s="14">
        <v>0</v>
      </c>
      <c r="Q51" s="14">
        <v>0</v>
      </c>
      <c r="R51" s="14">
        <v>0</v>
      </c>
      <c r="S51" s="15">
        <f t="shared" si="12"/>
        <v>97053164</v>
      </c>
      <c r="T51" s="14">
        <v>97053164</v>
      </c>
      <c r="U51" s="14">
        <v>0</v>
      </c>
      <c r="V51" s="14">
        <v>0</v>
      </c>
      <c r="W51" s="14">
        <v>0</v>
      </c>
      <c r="X51" s="14">
        <v>0</v>
      </c>
      <c r="Y51" s="14">
        <v>0</v>
      </c>
      <c r="Z51" s="14">
        <v>0</v>
      </c>
      <c r="AA51" s="14">
        <v>0</v>
      </c>
      <c r="AB51" s="14">
        <v>0</v>
      </c>
      <c r="AC51" s="14">
        <v>0</v>
      </c>
      <c r="AD51" s="14">
        <v>0</v>
      </c>
      <c r="AE51" s="14">
        <v>0</v>
      </c>
      <c r="AF51" s="16">
        <f t="shared" si="13"/>
        <v>97053164</v>
      </c>
      <c r="AG51" s="17">
        <v>0</v>
      </c>
      <c r="AH51" s="17">
        <v>0</v>
      </c>
      <c r="AI51" s="17">
        <v>13812120</v>
      </c>
      <c r="AJ51" s="17">
        <v>13809689</v>
      </c>
      <c r="AK51" s="17">
        <v>13809897</v>
      </c>
      <c r="AL51" s="17">
        <v>0</v>
      </c>
      <c r="AM51" s="17">
        <v>0</v>
      </c>
      <c r="AN51" s="17">
        <v>0</v>
      </c>
      <c r="AO51" s="17">
        <v>0</v>
      </c>
      <c r="AP51" s="17">
        <v>0</v>
      </c>
      <c r="AQ51" s="17">
        <v>0</v>
      </c>
      <c r="AR51" s="17">
        <v>0</v>
      </c>
      <c r="AS51" s="612">
        <f t="shared" si="14"/>
        <v>41431706</v>
      </c>
      <c r="AT51" s="18">
        <v>97053164</v>
      </c>
      <c r="AU51" s="14">
        <v>97053164</v>
      </c>
      <c r="AV51" s="17">
        <v>41431706</v>
      </c>
      <c r="AW51" s="18">
        <v>0</v>
      </c>
      <c r="AX51" s="14">
        <v>0</v>
      </c>
      <c r="AY51" s="17">
        <v>0</v>
      </c>
      <c r="AZ51" s="18">
        <v>0</v>
      </c>
      <c r="BA51" s="14">
        <v>0</v>
      </c>
      <c r="BB51" s="17">
        <v>0</v>
      </c>
      <c r="BC51" s="18">
        <v>0</v>
      </c>
      <c r="BD51" s="14">
        <v>0</v>
      </c>
      <c r="BE51" s="17">
        <v>0</v>
      </c>
      <c r="BF51" s="18">
        <v>0</v>
      </c>
      <c r="BG51" s="14">
        <v>0</v>
      </c>
      <c r="BH51" s="17">
        <v>0</v>
      </c>
      <c r="BI51" s="18">
        <v>0</v>
      </c>
      <c r="BJ51" s="14">
        <v>0</v>
      </c>
      <c r="BK51" s="17">
        <v>0</v>
      </c>
      <c r="BL51" s="18">
        <v>0</v>
      </c>
      <c r="BM51" s="14">
        <v>0</v>
      </c>
      <c r="BN51" s="17">
        <v>0</v>
      </c>
      <c r="BO51" s="191">
        <f t="shared" si="9"/>
        <v>97053164</v>
      </c>
      <c r="BP51" s="191">
        <f t="shared" si="10"/>
        <v>97053164</v>
      </c>
      <c r="BQ51" s="191">
        <f t="shared" si="11"/>
        <v>41431706</v>
      </c>
      <c r="BR51" s="577"/>
      <c r="BS51" s="577"/>
      <c r="BT51" s="577"/>
      <c r="BV51" s="577"/>
    </row>
    <row r="52" spans="2:75" ht="18" customHeight="1">
      <c r="B52" s="512" t="s">
        <v>1249</v>
      </c>
      <c r="C52" s="37" t="s">
        <v>46</v>
      </c>
      <c r="D52" s="38">
        <v>1905014</v>
      </c>
      <c r="E52" s="39">
        <v>136</v>
      </c>
      <c r="F52" s="13">
        <v>391550919</v>
      </c>
      <c r="G52" s="14">
        <v>0</v>
      </c>
      <c r="H52" s="14">
        <v>0</v>
      </c>
      <c r="I52" s="14">
        <v>1567147191</v>
      </c>
      <c r="J52" s="516">
        <v>-3667630</v>
      </c>
      <c r="K52" s="14">
        <v>0</v>
      </c>
      <c r="L52" s="14">
        <v>0</v>
      </c>
      <c r="M52" s="14">
        <v>0</v>
      </c>
      <c r="N52" s="14">
        <v>0</v>
      </c>
      <c r="O52" s="14">
        <v>0</v>
      </c>
      <c r="P52" s="14">
        <v>0</v>
      </c>
      <c r="Q52" s="14">
        <v>0</v>
      </c>
      <c r="R52" s="14">
        <v>0</v>
      </c>
      <c r="S52" s="15">
        <f t="shared" si="12"/>
        <v>1955030480</v>
      </c>
      <c r="T52" s="14">
        <v>384204369</v>
      </c>
      <c r="U52" s="14">
        <v>0</v>
      </c>
      <c r="V52" s="14">
        <v>0</v>
      </c>
      <c r="W52" s="14">
        <v>0</v>
      </c>
      <c r="X52" s="14">
        <v>0</v>
      </c>
      <c r="Y52" s="14">
        <v>0</v>
      </c>
      <c r="Z52" s="14">
        <v>0</v>
      </c>
      <c r="AA52" s="14">
        <v>0</v>
      </c>
      <c r="AB52" s="14">
        <v>0</v>
      </c>
      <c r="AC52" s="14">
        <v>0</v>
      </c>
      <c r="AD52" s="14">
        <v>0</v>
      </c>
      <c r="AE52" s="14">
        <v>0</v>
      </c>
      <c r="AF52" s="16">
        <f t="shared" si="13"/>
        <v>384204369</v>
      </c>
      <c r="AG52" s="17">
        <v>0</v>
      </c>
      <c r="AH52" s="17">
        <v>195692204</v>
      </c>
      <c r="AI52" s="17">
        <v>23340193</v>
      </c>
      <c r="AJ52" s="17">
        <v>34595173.872626431</v>
      </c>
      <c r="AK52" s="17">
        <v>26121636.363870688</v>
      </c>
      <c r="AL52" s="17">
        <v>0</v>
      </c>
      <c r="AM52" s="17">
        <v>0</v>
      </c>
      <c r="AN52" s="17">
        <v>0</v>
      </c>
      <c r="AO52" s="17">
        <v>0</v>
      </c>
      <c r="AP52" s="17">
        <v>0</v>
      </c>
      <c r="AQ52" s="17">
        <v>0</v>
      </c>
      <c r="AR52" s="17">
        <v>0</v>
      </c>
      <c r="AS52" s="612">
        <f t="shared" si="14"/>
        <v>279749207.2364971</v>
      </c>
      <c r="AT52" s="18">
        <v>1734754265</v>
      </c>
      <c r="AU52" s="14">
        <v>163928154</v>
      </c>
      <c r="AV52" s="17">
        <v>70024614.665307596</v>
      </c>
      <c r="AW52" s="18">
        <v>0</v>
      </c>
      <c r="AX52" s="14">
        <v>0</v>
      </c>
      <c r="AY52" s="17">
        <v>0</v>
      </c>
      <c r="AZ52" s="18">
        <v>0</v>
      </c>
      <c r="BA52" s="14">
        <v>0</v>
      </c>
      <c r="BB52" s="17">
        <v>0</v>
      </c>
      <c r="BC52" s="18">
        <v>0</v>
      </c>
      <c r="BD52" s="14">
        <v>0</v>
      </c>
      <c r="BE52" s="17">
        <v>0</v>
      </c>
      <c r="BF52" s="18">
        <v>0</v>
      </c>
      <c r="BG52" s="14">
        <v>0</v>
      </c>
      <c r="BH52" s="17">
        <v>0</v>
      </c>
      <c r="BI52" s="18">
        <v>0</v>
      </c>
      <c r="BJ52" s="14">
        <v>0</v>
      </c>
      <c r="BK52" s="17">
        <v>0</v>
      </c>
      <c r="BL52" s="18">
        <v>220276215</v>
      </c>
      <c r="BM52" s="14">
        <v>220276215</v>
      </c>
      <c r="BN52" s="17">
        <v>209724592.57118952</v>
      </c>
      <c r="BO52" s="191">
        <f t="shared" si="9"/>
        <v>1955030480</v>
      </c>
      <c r="BP52" s="191">
        <f t="shared" si="10"/>
        <v>384204369</v>
      </c>
      <c r="BQ52" s="191">
        <f t="shared" si="11"/>
        <v>279749207.2364971</v>
      </c>
      <c r="BR52" s="577"/>
      <c r="BS52" s="577"/>
      <c r="BT52" s="577"/>
      <c r="BV52" s="577"/>
      <c r="BW52" s="577"/>
    </row>
    <row r="53" spans="2:75" ht="18" customHeight="1">
      <c r="B53" s="512" t="s">
        <v>1249</v>
      </c>
      <c r="C53" s="37" t="s">
        <v>46</v>
      </c>
      <c r="D53" s="38">
        <v>1905049</v>
      </c>
      <c r="E53" s="39">
        <v>212</v>
      </c>
      <c r="F53" s="13">
        <v>7639811</v>
      </c>
      <c r="G53" s="14">
        <v>0</v>
      </c>
      <c r="H53" s="14">
        <v>0</v>
      </c>
      <c r="I53" s="14">
        <v>0</v>
      </c>
      <c r="J53" s="516">
        <v>0</v>
      </c>
      <c r="K53" s="14">
        <v>0</v>
      </c>
      <c r="L53" s="14">
        <v>0</v>
      </c>
      <c r="M53" s="14">
        <v>0</v>
      </c>
      <c r="N53" s="14">
        <v>0</v>
      </c>
      <c r="O53" s="14">
        <v>0</v>
      </c>
      <c r="P53" s="14">
        <v>0</v>
      </c>
      <c r="Q53" s="14">
        <v>0</v>
      </c>
      <c r="R53" s="14">
        <v>0</v>
      </c>
      <c r="S53" s="15">
        <f t="shared" si="12"/>
        <v>7639811</v>
      </c>
      <c r="T53" s="14">
        <v>7639811</v>
      </c>
      <c r="U53" s="14">
        <v>0</v>
      </c>
      <c r="V53" s="14">
        <v>0</v>
      </c>
      <c r="W53" s="14">
        <v>0</v>
      </c>
      <c r="X53" s="14">
        <v>0</v>
      </c>
      <c r="Y53" s="14">
        <v>0</v>
      </c>
      <c r="Z53" s="14">
        <v>0</v>
      </c>
      <c r="AA53" s="14">
        <v>0</v>
      </c>
      <c r="AB53" s="14">
        <v>0</v>
      </c>
      <c r="AC53" s="14">
        <v>0</v>
      </c>
      <c r="AD53" s="14">
        <v>0</v>
      </c>
      <c r="AE53" s="14">
        <v>0</v>
      </c>
      <c r="AF53" s="16">
        <f t="shared" si="13"/>
        <v>7639811</v>
      </c>
      <c r="AG53" s="17">
        <v>0</v>
      </c>
      <c r="AH53" s="17">
        <v>0</v>
      </c>
      <c r="AI53" s="17">
        <v>1087747</v>
      </c>
      <c r="AJ53" s="17">
        <v>1087741.7159229203</v>
      </c>
      <c r="AK53" s="17">
        <v>1087933.9997585248</v>
      </c>
      <c r="AL53" s="17">
        <v>0</v>
      </c>
      <c r="AM53" s="17">
        <v>0</v>
      </c>
      <c r="AN53" s="17">
        <v>0</v>
      </c>
      <c r="AO53" s="17">
        <v>0</v>
      </c>
      <c r="AP53" s="17">
        <v>0</v>
      </c>
      <c r="AQ53" s="17">
        <v>0</v>
      </c>
      <c r="AR53" s="17">
        <v>0</v>
      </c>
      <c r="AS53" s="612">
        <f t="shared" si="14"/>
        <v>3263422.7156814449</v>
      </c>
      <c r="AT53" s="18">
        <v>7639811</v>
      </c>
      <c r="AU53" s="14">
        <v>7639811</v>
      </c>
      <c r="AV53" s="17">
        <v>3263422.7156814449</v>
      </c>
      <c r="AW53" s="18">
        <v>0</v>
      </c>
      <c r="AX53" s="14">
        <v>0</v>
      </c>
      <c r="AY53" s="17">
        <v>0</v>
      </c>
      <c r="AZ53" s="18">
        <v>0</v>
      </c>
      <c r="BA53" s="14">
        <v>0</v>
      </c>
      <c r="BB53" s="17">
        <v>0</v>
      </c>
      <c r="BC53" s="18">
        <v>0</v>
      </c>
      <c r="BD53" s="14">
        <v>0</v>
      </c>
      <c r="BE53" s="17">
        <v>0</v>
      </c>
      <c r="BF53" s="18">
        <v>0</v>
      </c>
      <c r="BG53" s="14">
        <v>0</v>
      </c>
      <c r="BH53" s="17">
        <v>0</v>
      </c>
      <c r="BI53" s="18">
        <v>0</v>
      </c>
      <c r="BJ53" s="14">
        <v>0</v>
      </c>
      <c r="BK53" s="17">
        <v>0</v>
      </c>
      <c r="BL53" s="18">
        <v>0</v>
      </c>
      <c r="BM53" s="14">
        <v>0</v>
      </c>
      <c r="BN53" s="17">
        <v>0</v>
      </c>
      <c r="BO53" s="191">
        <f t="shared" si="9"/>
        <v>7639811</v>
      </c>
      <c r="BP53" s="191">
        <f t="shared" si="10"/>
        <v>7639811</v>
      </c>
      <c r="BQ53" s="191">
        <f t="shared" si="11"/>
        <v>3263422.7156814449</v>
      </c>
      <c r="BR53" s="577"/>
      <c r="BS53" s="577"/>
      <c r="BT53" s="577"/>
      <c r="BV53" s="577"/>
    </row>
    <row r="54" spans="2:75" ht="18" customHeight="1">
      <c r="B54" s="512" t="s">
        <v>1250</v>
      </c>
      <c r="C54" s="37" t="s">
        <v>46</v>
      </c>
      <c r="D54" s="38">
        <v>1905014</v>
      </c>
      <c r="E54" s="39">
        <v>136</v>
      </c>
      <c r="F54" s="13">
        <v>26365744</v>
      </c>
      <c r="G54" s="14">
        <v>0</v>
      </c>
      <c r="H54" s="14">
        <v>0</v>
      </c>
      <c r="I54" s="14">
        <v>15508428</v>
      </c>
      <c r="J54" s="516">
        <v>0</v>
      </c>
      <c r="K54" s="14">
        <v>0</v>
      </c>
      <c r="L54" s="14">
        <v>0</v>
      </c>
      <c r="M54" s="14">
        <v>0</v>
      </c>
      <c r="N54" s="14">
        <v>0</v>
      </c>
      <c r="O54" s="14">
        <v>0</v>
      </c>
      <c r="P54" s="14">
        <v>0</v>
      </c>
      <c r="Q54" s="14">
        <v>0</v>
      </c>
      <c r="R54" s="14">
        <v>0</v>
      </c>
      <c r="S54" s="15">
        <f t="shared" si="12"/>
        <v>41874172</v>
      </c>
      <c r="T54" s="14">
        <v>26365744</v>
      </c>
      <c r="U54" s="14">
        <v>0</v>
      </c>
      <c r="V54" s="14">
        <v>0</v>
      </c>
      <c r="W54" s="14">
        <v>0</v>
      </c>
      <c r="X54" s="14">
        <v>0</v>
      </c>
      <c r="Y54" s="14">
        <v>0</v>
      </c>
      <c r="Z54" s="14">
        <v>0</v>
      </c>
      <c r="AA54" s="14">
        <v>0</v>
      </c>
      <c r="AB54" s="14">
        <v>0</v>
      </c>
      <c r="AC54" s="14">
        <v>0</v>
      </c>
      <c r="AD54" s="14">
        <v>0</v>
      </c>
      <c r="AE54" s="14">
        <v>0</v>
      </c>
      <c r="AF54" s="16">
        <f t="shared" si="13"/>
        <v>26365744</v>
      </c>
      <c r="AG54" s="17">
        <v>0</v>
      </c>
      <c r="AH54" s="17">
        <v>4097733</v>
      </c>
      <c r="AI54" s="17">
        <v>1876675</v>
      </c>
      <c r="AJ54" s="17">
        <v>2539729.1273735655</v>
      </c>
      <c r="AK54" s="17">
        <v>2037176.6361293108</v>
      </c>
      <c r="AL54" s="17">
        <v>0</v>
      </c>
      <c r="AM54" s="17">
        <v>0</v>
      </c>
      <c r="AN54" s="17">
        <v>0</v>
      </c>
      <c r="AO54" s="17">
        <v>0</v>
      </c>
      <c r="AP54" s="17">
        <v>0</v>
      </c>
      <c r="AQ54" s="17">
        <v>0</v>
      </c>
      <c r="AR54" s="17">
        <v>0</v>
      </c>
      <c r="AS54" s="612">
        <f t="shared" si="14"/>
        <v>10551313.763502875</v>
      </c>
      <c r="AT54" s="18">
        <v>28691300</v>
      </c>
      <c r="AU54" s="14">
        <v>13182872</v>
      </c>
      <c r="AV54" s="17">
        <v>5630259.3346923999</v>
      </c>
      <c r="AW54" s="18">
        <v>0</v>
      </c>
      <c r="AX54" s="14">
        <v>0</v>
      </c>
      <c r="AY54" s="17">
        <v>0</v>
      </c>
      <c r="AZ54" s="18">
        <v>0</v>
      </c>
      <c r="BA54" s="14">
        <v>0</v>
      </c>
      <c r="BB54" s="17">
        <v>0</v>
      </c>
      <c r="BC54" s="18">
        <v>0</v>
      </c>
      <c r="BD54" s="14">
        <v>0</v>
      </c>
      <c r="BE54" s="17">
        <v>0</v>
      </c>
      <c r="BF54" s="18">
        <v>0</v>
      </c>
      <c r="BG54" s="14">
        <v>0</v>
      </c>
      <c r="BH54" s="17">
        <v>0</v>
      </c>
      <c r="BI54" s="18">
        <v>0</v>
      </c>
      <c r="BJ54" s="14">
        <v>0</v>
      </c>
      <c r="BK54" s="17">
        <v>0</v>
      </c>
      <c r="BL54" s="18">
        <v>13182872</v>
      </c>
      <c r="BM54" s="14">
        <v>13182872</v>
      </c>
      <c r="BN54" s="17">
        <v>4921054.4288104763</v>
      </c>
      <c r="BO54" s="191">
        <f t="shared" si="9"/>
        <v>41874172</v>
      </c>
      <c r="BP54" s="191">
        <f t="shared" si="10"/>
        <v>26365744</v>
      </c>
      <c r="BQ54" s="191">
        <f t="shared" si="11"/>
        <v>10551313.763502877</v>
      </c>
      <c r="BR54" s="577"/>
      <c r="BS54" s="577"/>
      <c r="BT54" s="577"/>
      <c r="BV54" s="577"/>
    </row>
    <row r="55" spans="2:75" ht="18" customHeight="1">
      <c r="B55" s="512" t="s">
        <v>1250</v>
      </c>
      <c r="C55" s="37" t="s">
        <v>46</v>
      </c>
      <c r="D55" s="38">
        <v>1905049</v>
      </c>
      <c r="E55" s="39">
        <v>212</v>
      </c>
      <c r="F55" s="13">
        <v>851624</v>
      </c>
      <c r="G55" s="14">
        <v>0</v>
      </c>
      <c r="H55" s="14">
        <v>0</v>
      </c>
      <c r="I55" s="14">
        <v>0</v>
      </c>
      <c r="J55" s="516">
        <v>0</v>
      </c>
      <c r="K55" s="14">
        <v>0</v>
      </c>
      <c r="L55" s="14">
        <v>0</v>
      </c>
      <c r="M55" s="14">
        <v>0</v>
      </c>
      <c r="N55" s="14">
        <v>0</v>
      </c>
      <c r="O55" s="14">
        <v>0</v>
      </c>
      <c r="P55" s="14">
        <v>0</v>
      </c>
      <c r="Q55" s="14">
        <v>0</v>
      </c>
      <c r="R55" s="14">
        <v>0</v>
      </c>
      <c r="S55" s="15">
        <f t="shared" si="12"/>
        <v>851624</v>
      </c>
      <c r="T55" s="14">
        <v>851624</v>
      </c>
      <c r="U55" s="14">
        <v>0</v>
      </c>
      <c r="V55" s="14">
        <v>0</v>
      </c>
      <c r="W55" s="14">
        <v>0</v>
      </c>
      <c r="X55" s="14">
        <v>0</v>
      </c>
      <c r="Y55" s="14">
        <v>0</v>
      </c>
      <c r="Z55" s="14">
        <v>0</v>
      </c>
      <c r="AA55" s="14">
        <v>0</v>
      </c>
      <c r="AB55" s="14">
        <v>0</v>
      </c>
      <c r="AC55" s="14">
        <v>0</v>
      </c>
      <c r="AD55" s="14">
        <v>0</v>
      </c>
      <c r="AE55" s="14">
        <v>0</v>
      </c>
      <c r="AF55" s="16">
        <f t="shared" si="13"/>
        <v>851624</v>
      </c>
      <c r="AG55" s="17">
        <v>0</v>
      </c>
      <c r="AH55" s="17">
        <v>181973</v>
      </c>
      <c r="AI55" s="17">
        <v>90938</v>
      </c>
      <c r="AJ55" s="17">
        <v>101341.28407707976</v>
      </c>
      <c r="AK55" s="17">
        <v>93353.000241474991</v>
      </c>
      <c r="AL55" s="17">
        <v>0</v>
      </c>
      <c r="AM55" s="17">
        <v>0</v>
      </c>
      <c r="AN55" s="17">
        <v>0</v>
      </c>
      <c r="AO55" s="17">
        <v>0</v>
      </c>
      <c r="AP55" s="17">
        <v>0</v>
      </c>
      <c r="AQ55" s="17">
        <v>0</v>
      </c>
      <c r="AR55" s="17">
        <v>0</v>
      </c>
      <c r="AS55" s="612">
        <f t="shared" si="14"/>
        <v>467605.28431855474</v>
      </c>
      <c r="AT55" s="18">
        <v>638718</v>
      </c>
      <c r="AU55" s="14">
        <v>638718</v>
      </c>
      <c r="AV55" s="17">
        <v>272833.28431855474</v>
      </c>
      <c r="AW55" s="18">
        <v>0</v>
      </c>
      <c r="AX55" s="14">
        <v>0</v>
      </c>
      <c r="AY55" s="17">
        <v>0</v>
      </c>
      <c r="AZ55" s="18">
        <v>0</v>
      </c>
      <c r="BA55" s="14">
        <v>0</v>
      </c>
      <c r="BB55" s="17">
        <v>0</v>
      </c>
      <c r="BC55" s="18">
        <v>0</v>
      </c>
      <c r="BD55" s="14">
        <v>0</v>
      </c>
      <c r="BE55" s="17">
        <v>0</v>
      </c>
      <c r="BF55" s="18">
        <v>0</v>
      </c>
      <c r="BG55" s="14">
        <v>0</v>
      </c>
      <c r="BH55" s="17">
        <v>0</v>
      </c>
      <c r="BI55" s="18">
        <v>0</v>
      </c>
      <c r="BJ55" s="14">
        <v>0</v>
      </c>
      <c r="BK55" s="17">
        <v>0</v>
      </c>
      <c r="BL55" s="18">
        <v>212906</v>
      </c>
      <c r="BM55" s="14">
        <v>212906</v>
      </c>
      <c r="BN55" s="17">
        <v>194772</v>
      </c>
      <c r="BO55" s="191">
        <f t="shared" si="9"/>
        <v>851624</v>
      </c>
      <c r="BP55" s="191">
        <f t="shared" si="10"/>
        <v>851624</v>
      </c>
      <c r="BQ55" s="191">
        <f t="shared" si="11"/>
        <v>467605.28431855474</v>
      </c>
      <c r="BR55" s="577"/>
      <c r="BS55" s="577"/>
      <c r="BT55" s="577"/>
      <c r="BV55" s="577"/>
    </row>
    <row r="56" spans="2:75" ht="18" customHeight="1">
      <c r="B56" s="512" t="s">
        <v>1251</v>
      </c>
      <c r="C56" s="37" t="s">
        <v>46</v>
      </c>
      <c r="D56" s="38">
        <v>1905014</v>
      </c>
      <c r="E56" s="39">
        <v>139</v>
      </c>
      <c r="F56" s="13">
        <v>1933848271</v>
      </c>
      <c r="G56" s="14">
        <v>0</v>
      </c>
      <c r="H56" s="14">
        <v>0</v>
      </c>
      <c r="I56" s="14">
        <v>-1129402863</v>
      </c>
      <c r="J56" s="516">
        <v>-5348869</v>
      </c>
      <c r="K56" s="14">
        <v>0</v>
      </c>
      <c r="L56" s="14">
        <v>0</v>
      </c>
      <c r="M56" s="14">
        <v>0</v>
      </c>
      <c r="N56" s="14">
        <v>0</v>
      </c>
      <c r="O56" s="14">
        <v>0</v>
      </c>
      <c r="P56" s="14">
        <v>0</v>
      </c>
      <c r="Q56" s="14">
        <v>0</v>
      </c>
      <c r="R56" s="14">
        <v>0</v>
      </c>
      <c r="S56" s="15">
        <f t="shared" si="12"/>
        <v>799096539</v>
      </c>
      <c r="T56" s="14">
        <v>368033918</v>
      </c>
      <c r="U56" s="14">
        <v>0</v>
      </c>
      <c r="V56" s="14">
        <v>0</v>
      </c>
      <c r="W56" s="14">
        <v>0</v>
      </c>
      <c r="X56" s="14">
        <v>0</v>
      </c>
      <c r="Y56" s="14">
        <v>0</v>
      </c>
      <c r="Z56" s="14">
        <v>0</v>
      </c>
      <c r="AA56" s="14">
        <v>0</v>
      </c>
      <c r="AB56" s="14">
        <v>0</v>
      </c>
      <c r="AC56" s="14">
        <v>0</v>
      </c>
      <c r="AD56" s="14">
        <v>0</v>
      </c>
      <c r="AE56" s="14">
        <v>0</v>
      </c>
      <c r="AF56" s="16">
        <f t="shared" si="13"/>
        <v>368033918</v>
      </c>
      <c r="AG56" s="17">
        <v>0</v>
      </c>
      <c r="AH56" s="17">
        <v>152589583</v>
      </c>
      <c r="AI56" s="17">
        <v>27013968</v>
      </c>
      <c r="AJ56" s="17">
        <v>36310461</v>
      </c>
      <c r="AK56" s="17">
        <v>29360542</v>
      </c>
      <c r="AL56" s="17">
        <v>0</v>
      </c>
      <c r="AM56" s="17">
        <v>0</v>
      </c>
      <c r="AN56" s="17">
        <v>0</v>
      </c>
      <c r="AO56" s="17">
        <v>0</v>
      </c>
      <c r="AP56" s="17">
        <v>0</v>
      </c>
      <c r="AQ56" s="17">
        <v>0</v>
      </c>
      <c r="AR56" s="17">
        <v>0</v>
      </c>
      <c r="AS56" s="612">
        <f t="shared" si="14"/>
        <v>245274554</v>
      </c>
      <c r="AT56" s="18">
        <v>620837352</v>
      </c>
      <c r="AU56" s="14">
        <v>189774731</v>
      </c>
      <c r="AV56" s="17">
        <v>81044495</v>
      </c>
      <c r="AW56" s="18">
        <v>0</v>
      </c>
      <c r="AX56" s="14">
        <v>0</v>
      </c>
      <c r="AY56" s="17">
        <v>0</v>
      </c>
      <c r="AZ56" s="18">
        <v>0</v>
      </c>
      <c r="BA56" s="14">
        <v>0</v>
      </c>
      <c r="BB56" s="17">
        <v>0</v>
      </c>
      <c r="BC56" s="18">
        <v>0</v>
      </c>
      <c r="BD56" s="14">
        <v>0</v>
      </c>
      <c r="BE56" s="17">
        <v>0</v>
      </c>
      <c r="BF56" s="18">
        <v>0</v>
      </c>
      <c r="BG56" s="14">
        <v>0</v>
      </c>
      <c r="BH56" s="17">
        <v>0</v>
      </c>
      <c r="BI56" s="18">
        <v>0</v>
      </c>
      <c r="BJ56" s="14">
        <v>0</v>
      </c>
      <c r="BK56" s="17">
        <v>0</v>
      </c>
      <c r="BL56" s="18">
        <v>178259187</v>
      </c>
      <c r="BM56" s="14">
        <v>178259187</v>
      </c>
      <c r="BN56" s="17">
        <v>164230059</v>
      </c>
      <c r="BO56" s="191">
        <f t="shared" si="9"/>
        <v>799096539</v>
      </c>
      <c r="BP56" s="191">
        <f t="shared" si="10"/>
        <v>368033918</v>
      </c>
      <c r="BQ56" s="191">
        <f t="shared" si="11"/>
        <v>245274554</v>
      </c>
      <c r="BR56" s="577"/>
      <c r="BS56" s="577"/>
      <c r="BT56" s="577"/>
      <c r="BV56" s="577"/>
      <c r="BW56" s="577"/>
    </row>
    <row r="57" spans="2:75" ht="18" customHeight="1">
      <c r="B57" s="512" t="s">
        <v>1252</v>
      </c>
      <c r="C57" s="37" t="s">
        <v>46</v>
      </c>
      <c r="D57" s="38">
        <v>1905014</v>
      </c>
      <c r="E57" s="39">
        <v>131</v>
      </c>
      <c r="F57" s="13">
        <v>4963071847</v>
      </c>
      <c r="G57" s="14">
        <v>0</v>
      </c>
      <c r="H57" s="14">
        <v>0</v>
      </c>
      <c r="I57" s="14">
        <v>-1743368487</v>
      </c>
      <c r="J57" s="516">
        <v>-405695154</v>
      </c>
      <c r="K57" s="14">
        <v>0</v>
      </c>
      <c r="L57" s="14">
        <v>0</v>
      </c>
      <c r="M57" s="14">
        <v>0</v>
      </c>
      <c r="N57" s="14">
        <v>0</v>
      </c>
      <c r="O57" s="14">
        <v>0</v>
      </c>
      <c r="P57" s="14">
        <v>0</v>
      </c>
      <c r="Q57" s="14">
        <v>0</v>
      </c>
      <c r="R57" s="14">
        <v>0</v>
      </c>
      <c r="S57" s="15">
        <f t="shared" si="12"/>
        <v>2814008206</v>
      </c>
      <c r="T57" s="14">
        <v>837598247</v>
      </c>
      <c r="U57" s="14">
        <v>0</v>
      </c>
      <c r="V57" s="14">
        <v>0</v>
      </c>
      <c r="W57" s="14">
        <v>0</v>
      </c>
      <c r="X57" s="14">
        <v>0</v>
      </c>
      <c r="Y57" s="14">
        <v>0</v>
      </c>
      <c r="Z57" s="14">
        <v>0</v>
      </c>
      <c r="AA57" s="14">
        <v>0</v>
      </c>
      <c r="AB57" s="14">
        <v>0</v>
      </c>
      <c r="AC57" s="14">
        <v>0</v>
      </c>
      <c r="AD57" s="14">
        <v>0</v>
      </c>
      <c r="AE57" s="14">
        <v>0</v>
      </c>
      <c r="AF57" s="16">
        <f t="shared" si="13"/>
        <v>837598247</v>
      </c>
      <c r="AG57" s="17">
        <v>0</v>
      </c>
      <c r="AH57" s="17">
        <v>0</v>
      </c>
      <c r="AI57" s="17">
        <v>119242001</v>
      </c>
      <c r="AJ57" s="17">
        <v>119180893</v>
      </c>
      <c r="AK57" s="17">
        <v>117803599</v>
      </c>
      <c r="AL57" s="17">
        <v>0</v>
      </c>
      <c r="AM57" s="17">
        <v>0</v>
      </c>
      <c r="AN57" s="17">
        <v>0</v>
      </c>
      <c r="AO57" s="17">
        <v>0</v>
      </c>
      <c r="AP57" s="17">
        <v>0</v>
      </c>
      <c r="AQ57" s="17">
        <v>0</v>
      </c>
      <c r="AR57" s="17">
        <v>0</v>
      </c>
      <c r="AS57" s="612">
        <f t="shared" si="14"/>
        <v>356226493</v>
      </c>
      <c r="AT57" s="18">
        <v>2604054704</v>
      </c>
      <c r="AU57" s="14">
        <v>837598247</v>
      </c>
      <c r="AV57" s="17">
        <v>356226493</v>
      </c>
      <c r="AW57" s="18">
        <v>0</v>
      </c>
      <c r="AX57" s="14">
        <v>0</v>
      </c>
      <c r="AY57" s="17">
        <v>0</v>
      </c>
      <c r="AZ57" s="18">
        <v>0</v>
      </c>
      <c r="BA57" s="14">
        <v>0</v>
      </c>
      <c r="BB57" s="17">
        <v>0</v>
      </c>
      <c r="BC57" s="18">
        <v>0</v>
      </c>
      <c r="BD57" s="14">
        <v>0</v>
      </c>
      <c r="BE57" s="17">
        <v>0</v>
      </c>
      <c r="BF57" s="18">
        <v>0</v>
      </c>
      <c r="BG57" s="14">
        <v>0</v>
      </c>
      <c r="BH57" s="17">
        <v>0</v>
      </c>
      <c r="BI57" s="18">
        <v>0</v>
      </c>
      <c r="BJ57" s="14">
        <v>0</v>
      </c>
      <c r="BK57" s="17">
        <v>0</v>
      </c>
      <c r="BL57" s="18">
        <v>209953502</v>
      </c>
      <c r="BM57" s="14">
        <v>0</v>
      </c>
      <c r="BN57" s="17">
        <v>0</v>
      </c>
      <c r="BO57" s="191">
        <f t="shared" si="9"/>
        <v>2814008206</v>
      </c>
      <c r="BP57" s="191">
        <f t="shared" si="10"/>
        <v>837598247</v>
      </c>
      <c r="BQ57" s="191">
        <f t="shared" si="11"/>
        <v>356226493</v>
      </c>
      <c r="BR57" s="577"/>
      <c r="BS57" s="577"/>
      <c r="BT57" s="577"/>
      <c r="BV57" s="577"/>
      <c r="BW57" s="577"/>
    </row>
    <row r="58" spans="2:75" ht="18" customHeight="1">
      <c r="B58" s="512" t="s">
        <v>1253</v>
      </c>
      <c r="C58" s="37" t="s">
        <v>46</v>
      </c>
      <c r="D58" s="38">
        <v>1905014</v>
      </c>
      <c r="E58" s="39">
        <v>134</v>
      </c>
      <c r="F58" s="13">
        <v>1090341560</v>
      </c>
      <c r="G58" s="14">
        <v>0</v>
      </c>
      <c r="H58" s="14">
        <v>0</v>
      </c>
      <c r="I58" s="14">
        <v>1163430356</v>
      </c>
      <c r="J58" s="516">
        <v>0</v>
      </c>
      <c r="K58" s="14">
        <v>0</v>
      </c>
      <c r="L58" s="14">
        <v>0</v>
      </c>
      <c r="M58" s="14">
        <v>0</v>
      </c>
      <c r="N58" s="14">
        <v>0</v>
      </c>
      <c r="O58" s="14">
        <v>0</v>
      </c>
      <c r="P58" s="14">
        <v>0</v>
      </c>
      <c r="Q58" s="14">
        <v>0</v>
      </c>
      <c r="R58" s="14">
        <v>0</v>
      </c>
      <c r="S58" s="15">
        <f t="shared" si="12"/>
        <v>2253771916</v>
      </c>
      <c r="T58" s="14">
        <v>615857373</v>
      </c>
      <c r="U58" s="14">
        <v>0</v>
      </c>
      <c r="V58" s="14">
        <v>0</v>
      </c>
      <c r="W58" s="14">
        <v>0</v>
      </c>
      <c r="X58" s="14">
        <v>0</v>
      </c>
      <c r="Y58" s="14">
        <v>0</v>
      </c>
      <c r="Z58" s="14">
        <v>0</v>
      </c>
      <c r="AA58" s="14">
        <v>0</v>
      </c>
      <c r="AB58" s="14">
        <v>0</v>
      </c>
      <c r="AC58" s="14">
        <v>0</v>
      </c>
      <c r="AD58" s="14">
        <v>0</v>
      </c>
      <c r="AE58" s="14">
        <v>0</v>
      </c>
      <c r="AF58" s="16">
        <f t="shared" si="13"/>
        <v>615857373</v>
      </c>
      <c r="AG58" s="17">
        <v>0</v>
      </c>
      <c r="AH58" s="17">
        <v>149920524</v>
      </c>
      <c r="AI58" s="17">
        <v>62722566</v>
      </c>
      <c r="AJ58" s="17">
        <v>71440326</v>
      </c>
      <c r="AK58" s="17">
        <v>64817619</v>
      </c>
      <c r="AL58" s="17">
        <v>0</v>
      </c>
      <c r="AM58" s="17">
        <v>0</v>
      </c>
      <c r="AN58" s="17">
        <v>0</v>
      </c>
      <c r="AO58" s="17">
        <v>0</v>
      </c>
      <c r="AP58" s="17">
        <v>0</v>
      </c>
      <c r="AQ58" s="17">
        <v>0</v>
      </c>
      <c r="AR58" s="17">
        <v>0</v>
      </c>
      <c r="AS58" s="612">
        <f t="shared" si="14"/>
        <v>348901035</v>
      </c>
      <c r="AT58" s="18">
        <v>2078536053</v>
      </c>
      <c r="AU58" s="14">
        <v>440621510</v>
      </c>
      <c r="AV58" s="17">
        <v>188168018</v>
      </c>
      <c r="AW58" s="18">
        <v>0</v>
      </c>
      <c r="AX58" s="14">
        <v>0</v>
      </c>
      <c r="AY58" s="17">
        <v>0</v>
      </c>
      <c r="AZ58" s="18">
        <v>0</v>
      </c>
      <c r="BA58" s="14">
        <v>0</v>
      </c>
      <c r="BB58" s="17">
        <v>0</v>
      </c>
      <c r="BC58" s="18">
        <v>0</v>
      </c>
      <c r="BD58" s="14">
        <v>0</v>
      </c>
      <c r="BE58" s="17">
        <v>0</v>
      </c>
      <c r="BF58" s="18">
        <v>0</v>
      </c>
      <c r="BG58" s="14">
        <v>0</v>
      </c>
      <c r="BH58" s="17">
        <v>0</v>
      </c>
      <c r="BI58" s="18">
        <v>0</v>
      </c>
      <c r="BJ58" s="14">
        <v>0</v>
      </c>
      <c r="BK58" s="17">
        <v>0</v>
      </c>
      <c r="BL58" s="18">
        <v>175235863</v>
      </c>
      <c r="BM58" s="14">
        <v>175235863</v>
      </c>
      <c r="BN58" s="17">
        <v>160733017</v>
      </c>
      <c r="BO58" s="191">
        <f t="shared" si="9"/>
        <v>2253771916</v>
      </c>
      <c r="BP58" s="191">
        <f t="shared" si="10"/>
        <v>615857373</v>
      </c>
      <c r="BQ58" s="191">
        <f t="shared" si="11"/>
        <v>348901035</v>
      </c>
      <c r="BR58" s="577"/>
      <c r="BS58" s="577"/>
      <c r="BT58" s="577"/>
      <c r="BV58" s="577"/>
    </row>
    <row r="59" spans="2:75" ht="18" customHeight="1">
      <c r="B59" s="512" t="s">
        <v>1254</v>
      </c>
      <c r="C59" s="37" t="s">
        <v>46</v>
      </c>
      <c r="D59" s="38">
        <v>1905014</v>
      </c>
      <c r="E59" s="39">
        <v>130</v>
      </c>
      <c r="F59" s="13">
        <v>1096876424</v>
      </c>
      <c r="G59" s="14">
        <v>0</v>
      </c>
      <c r="H59" s="14">
        <v>0</v>
      </c>
      <c r="I59" s="14">
        <v>-707083124</v>
      </c>
      <c r="J59" s="516">
        <v>0</v>
      </c>
      <c r="K59" s="14">
        <v>0</v>
      </c>
      <c r="L59" s="14">
        <v>0</v>
      </c>
      <c r="M59" s="14">
        <v>0</v>
      </c>
      <c r="N59" s="14">
        <v>0</v>
      </c>
      <c r="O59" s="14">
        <v>0</v>
      </c>
      <c r="P59" s="14">
        <v>0</v>
      </c>
      <c r="Q59" s="14">
        <v>0</v>
      </c>
      <c r="R59" s="14">
        <v>0</v>
      </c>
      <c r="S59" s="15">
        <f t="shared" si="12"/>
        <v>389793300</v>
      </c>
      <c r="T59" s="14">
        <v>237953260</v>
      </c>
      <c r="U59" s="14">
        <v>0</v>
      </c>
      <c r="V59" s="14">
        <v>0</v>
      </c>
      <c r="W59" s="14">
        <v>0</v>
      </c>
      <c r="X59" s="14">
        <v>0</v>
      </c>
      <c r="Y59" s="14">
        <v>0</v>
      </c>
      <c r="Z59" s="14">
        <v>0</v>
      </c>
      <c r="AA59" s="14">
        <v>0</v>
      </c>
      <c r="AB59" s="14">
        <v>0</v>
      </c>
      <c r="AC59" s="14">
        <v>0</v>
      </c>
      <c r="AD59" s="14">
        <v>0</v>
      </c>
      <c r="AE59" s="14">
        <v>0</v>
      </c>
      <c r="AF59" s="16">
        <f t="shared" si="13"/>
        <v>237953260</v>
      </c>
      <c r="AG59" s="17">
        <v>0</v>
      </c>
      <c r="AH59" s="17">
        <v>98600015</v>
      </c>
      <c r="AI59" s="17">
        <v>17467635</v>
      </c>
      <c r="AJ59" s="17">
        <v>23263990</v>
      </c>
      <c r="AK59" s="17">
        <v>18870481</v>
      </c>
      <c r="AL59" s="17">
        <v>0</v>
      </c>
      <c r="AM59" s="17">
        <v>0</v>
      </c>
      <c r="AN59" s="17">
        <v>0</v>
      </c>
      <c r="AO59" s="17">
        <v>0</v>
      </c>
      <c r="AP59" s="17">
        <v>0</v>
      </c>
      <c r="AQ59" s="17">
        <v>0</v>
      </c>
      <c r="AR59" s="17">
        <v>0</v>
      </c>
      <c r="AS59" s="612">
        <f t="shared" si="14"/>
        <v>158202121</v>
      </c>
      <c r="AT59" s="18">
        <v>198619352</v>
      </c>
      <c r="AU59" s="14">
        <v>122699332</v>
      </c>
      <c r="AV59" s="17">
        <v>52404051</v>
      </c>
      <c r="AW59" s="18">
        <v>0</v>
      </c>
      <c r="AX59" s="14">
        <v>0</v>
      </c>
      <c r="AY59" s="17">
        <v>0</v>
      </c>
      <c r="AZ59" s="18">
        <v>0</v>
      </c>
      <c r="BA59" s="14">
        <v>0</v>
      </c>
      <c r="BB59" s="17">
        <v>0</v>
      </c>
      <c r="BC59" s="18">
        <v>0</v>
      </c>
      <c r="BD59" s="14">
        <v>0</v>
      </c>
      <c r="BE59" s="17">
        <v>0</v>
      </c>
      <c r="BF59" s="18">
        <v>0</v>
      </c>
      <c r="BG59" s="14">
        <v>0</v>
      </c>
      <c r="BH59" s="17">
        <v>0</v>
      </c>
      <c r="BI59" s="18">
        <v>0</v>
      </c>
      <c r="BJ59" s="14">
        <v>0</v>
      </c>
      <c r="BK59" s="17">
        <v>0</v>
      </c>
      <c r="BL59" s="18">
        <v>191173948</v>
      </c>
      <c r="BM59" s="14">
        <v>115253928</v>
      </c>
      <c r="BN59" s="17">
        <v>105798070</v>
      </c>
      <c r="BO59" s="191">
        <f t="shared" si="9"/>
        <v>389793300</v>
      </c>
      <c r="BP59" s="191">
        <f t="shared" si="10"/>
        <v>237953260</v>
      </c>
      <c r="BQ59" s="191">
        <f t="shared" si="11"/>
        <v>158202121</v>
      </c>
      <c r="BR59" s="577"/>
      <c r="BS59" s="577"/>
      <c r="BT59" s="577"/>
      <c r="BV59" s="577"/>
    </row>
    <row r="60" spans="2:75" ht="18" customHeight="1">
      <c r="B60" s="512" t="s">
        <v>1255</v>
      </c>
      <c r="C60" s="37" t="s">
        <v>46</v>
      </c>
      <c r="D60" s="38">
        <v>1905014</v>
      </c>
      <c r="E60" s="39">
        <v>135</v>
      </c>
      <c r="F60" s="13">
        <v>1238718337</v>
      </c>
      <c r="G60" s="14">
        <v>0</v>
      </c>
      <c r="H60" s="14">
        <v>0</v>
      </c>
      <c r="I60" s="14">
        <v>-620842016</v>
      </c>
      <c r="J60" s="516">
        <v>-131574069</v>
      </c>
      <c r="K60" s="14">
        <v>0</v>
      </c>
      <c r="L60" s="14">
        <v>0</v>
      </c>
      <c r="M60" s="14">
        <v>0</v>
      </c>
      <c r="N60" s="14">
        <v>0</v>
      </c>
      <c r="O60" s="14">
        <v>0</v>
      </c>
      <c r="P60" s="14">
        <v>0</v>
      </c>
      <c r="Q60" s="14">
        <v>0</v>
      </c>
      <c r="R60" s="14">
        <v>0</v>
      </c>
      <c r="S60" s="15">
        <f t="shared" si="12"/>
        <v>486302252</v>
      </c>
      <c r="T60" s="14">
        <v>271647862</v>
      </c>
      <c r="U60" s="14">
        <v>0</v>
      </c>
      <c r="V60" s="14">
        <v>0</v>
      </c>
      <c r="W60" s="14">
        <v>0</v>
      </c>
      <c r="X60" s="14">
        <v>0</v>
      </c>
      <c r="Y60" s="14">
        <v>0</v>
      </c>
      <c r="Z60" s="14">
        <v>0</v>
      </c>
      <c r="AA60" s="14">
        <v>0</v>
      </c>
      <c r="AB60" s="14">
        <v>0</v>
      </c>
      <c r="AC60" s="14">
        <v>0</v>
      </c>
      <c r="AD60" s="14">
        <v>0</v>
      </c>
      <c r="AE60" s="14">
        <v>0</v>
      </c>
      <c r="AF60" s="16">
        <f t="shared" si="13"/>
        <v>271647862</v>
      </c>
      <c r="AG60" s="17">
        <v>0</v>
      </c>
      <c r="AH60" s="17">
        <v>0</v>
      </c>
      <c r="AI60" s="17">
        <v>38672184</v>
      </c>
      <c r="AJ60" s="17">
        <v>38670550</v>
      </c>
      <c r="AK60" s="17">
        <v>38676464</v>
      </c>
      <c r="AL60" s="17">
        <v>0</v>
      </c>
      <c r="AM60" s="17">
        <v>0</v>
      </c>
      <c r="AN60" s="17">
        <v>0</v>
      </c>
      <c r="AO60" s="17">
        <v>0</v>
      </c>
      <c r="AP60" s="17">
        <v>0</v>
      </c>
      <c r="AQ60" s="17">
        <v>0</v>
      </c>
      <c r="AR60" s="17">
        <v>0</v>
      </c>
      <c r="AS60" s="612">
        <f t="shared" si="14"/>
        <v>116019198</v>
      </c>
      <c r="AT60" s="18">
        <v>407861592</v>
      </c>
      <c r="AU60" s="14">
        <v>271647862</v>
      </c>
      <c r="AV60" s="17">
        <v>116019198</v>
      </c>
      <c r="AW60" s="18">
        <v>0</v>
      </c>
      <c r="AX60" s="14">
        <v>0</v>
      </c>
      <c r="AY60" s="17">
        <v>0</v>
      </c>
      <c r="AZ60" s="18">
        <v>0</v>
      </c>
      <c r="BA60" s="14">
        <v>0</v>
      </c>
      <c r="BB60" s="17">
        <v>0</v>
      </c>
      <c r="BC60" s="18">
        <v>0</v>
      </c>
      <c r="BD60" s="14">
        <v>0</v>
      </c>
      <c r="BE60" s="17">
        <v>0</v>
      </c>
      <c r="BF60" s="18">
        <v>0</v>
      </c>
      <c r="BG60" s="14">
        <v>0</v>
      </c>
      <c r="BH60" s="17">
        <v>0</v>
      </c>
      <c r="BI60" s="18">
        <v>0</v>
      </c>
      <c r="BJ60" s="14">
        <v>0</v>
      </c>
      <c r="BK60" s="17">
        <v>0</v>
      </c>
      <c r="BL60" s="18">
        <v>78440660</v>
      </c>
      <c r="BM60" s="14">
        <v>0</v>
      </c>
      <c r="BN60" s="17">
        <v>0</v>
      </c>
      <c r="BO60" s="191">
        <f t="shared" si="9"/>
        <v>486302252</v>
      </c>
      <c r="BP60" s="191">
        <f t="shared" si="10"/>
        <v>271647862</v>
      </c>
      <c r="BQ60" s="191">
        <f t="shared" si="11"/>
        <v>116019198</v>
      </c>
      <c r="BR60" s="577"/>
      <c r="BS60" s="577"/>
      <c r="BT60" s="577"/>
      <c r="BV60" s="577"/>
      <c r="BW60" s="577"/>
    </row>
    <row r="61" spans="2:75" ht="18" customHeight="1">
      <c r="B61" s="512" t="s">
        <v>1256</v>
      </c>
      <c r="C61" s="37" t="s">
        <v>46</v>
      </c>
      <c r="D61" s="38">
        <v>1905014</v>
      </c>
      <c r="E61" s="39">
        <v>108</v>
      </c>
      <c r="F61" s="13">
        <v>3667499430</v>
      </c>
      <c r="G61" s="14">
        <v>0</v>
      </c>
      <c r="H61" s="14">
        <v>0</v>
      </c>
      <c r="I61" s="14">
        <v>-2203278934</v>
      </c>
      <c r="J61" s="516">
        <v>0</v>
      </c>
      <c r="K61" s="14">
        <v>0</v>
      </c>
      <c r="L61" s="14">
        <v>0</v>
      </c>
      <c r="M61" s="14">
        <v>0</v>
      </c>
      <c r="N61" s="14">
        <v>0</v>
      </c>
      <c r="O61" s="14">
        <v>0</v>
      </c>
      <c r="P61" s="14">
        <v>0</v>
      </c>
      <c r="Q61" s="14">
        <v>0</v>
      </c>
      <c r="R61" s="14">
        <v>0</v>
      </c>
      <c r="S61" s="15">
        <f t="shared" si="12"/>
        <v>1464220496</v>
      </c>
      <c r="T61" s="14">
        <v>914726633</v>
      </c>
      <c r="U61" s="14">
        <v>0</v>
      </c>
      <c r="V61" s="14">
        <v>0</v>
      </c>
      <c r="W61" s="14">
        <v>0</v>
      </c>
      <c r="X61" s="14">
        <v>0</v>
      </c>
      <c r="Y61" s="14">
        <v>0</v>
      </c>
      <c r="Z61" s="14">
        <v>0</v>
      </c>
      <c r="AA61" s="14">
        <v>0</v>
      </c>
      <c r="AB61" s="14">
        <v>0</v>
      </c>
      <c r="AC61" s="14">
        <v>0</v>
      </c>
      <c r="AD61" s="14">
        <v>0</v>
      </c>
      <c r="AE61" s="14">
        <v>0</v>
      </c>
      <c r="AF61" s="16">
        <f t="shared" si="13"/>
        <v>914726633</v>
      </c>
      <c r="AG61" s="17">
        <v>0</v>
      </c>
      <c r="AH61" s="17">
        <v>379038952</v>
      </c>
      <c r="AI61" s="17">
        <v>67148224</v>
      </c>
      <c r="AJ61" s="17">
        <v>89447661</v>
      </c>
      <c r="AK61" s="17">
        <v>72550937</v>
      </c>
      <c r="AL61" s="17">
        <v>0</v>
      </c>
      <c r="AM61" s="17">
        <v>0</v>
      </c>
      <c r="AN61" s="17">
        <v>0</v>
      </c>
      <c r="AO61" s="17">
        <v>0</v>
      </c>
      <c r="AP61" s="17">
        <v>0</v>
      </c>
      <c r="AQ61" s="17">
        <v>0</v>
      </c>
      <c r="AR61" s="17">
        <v>0</v>
      </c>
      <c r="AS61" s="612">
        <f t="shared" si="14"/>
        <v>608185774</v>
      </c>
      <c r="AT61" s="18">
        <v>747265963</v>
      </c>
      <c r="AU61" s="14">
        <v>471673916</v>
      </c>
      <c r="AV61" s="17">
        <v>201449342</v>
      </c>
      <c r="AW61" s="18">
        <v>0</v>
      </c>
      <c r="AX61" s="14">
        <v>0</v>
      </c>
      <c r="AY61" s="17">
        <v>0</v>
      </c>
      <c r="AZ61" s="18">
        <v>0</v>
      </c>
      <c r="BA61" s="14">
        <v>0</v>
      </c>
      <c r="BB61" s="17">
        <v>0</v>
      </c>
      <c r="BC61" s="18">
        <v>0</v>
      </c>
      <c r="BD61" s="14">
        <v>0</v>
      </c>
      <c r="BE61" s="17">
        <v>0</v>
      </c>
      <c r="BF61" s="18">
        <v>0</v>
      </c>
      <c r="BG61" s="14">
        <v>0</v>
      </c>
      <c r="BH61" s="17">
        <v>0</v>
      </c>
      <c r="BI61" s="18">
        <v>0</v>
      </c>
      <c r="BJ61" s="14">
        <v>0</v>
      </c>
      <c r="BK61" s="17">
        <v>0</v>
      </c>
      <c r="BL61" s="18">
        <v>716954533</v>
      </c>
      <c r="BM61" s="14">
        <v>443052717</v>
      </c>
      <c r="BN61" s="17">
        <v>406736432</v>
      </c>
      <c r="BO61" s="191">
        <f t="shared" si="9"/>
        <v>1464220496</v>
      </c>
      <c r="BP61" s="191">
        <f t="shared" si="10"/>
        <v>914726633</v>
      </c>
      <c r="BQ61" s="191">
        <f t="shared" si="11"/>
        <v>608185774</v>
      </c>
      <c r="BR61" s="577"/>
      <c r="BS61" s="577"/>
      <c r="BT61" s="577"/>
      <c r="BV61" s="577"/>
    </row>
    <row r="62" spans="2:75" ht="18" customHeight="1">
      <c r="B62" s="512" t="s">
        <v>1257</v>
      </c>
      <c r="C62" s="37" t="s">
        <v>46</v>
      </c>
      <c r="D62" s="38">
        <v>1905014</v>
      </c>
      <c r="E62" s="39">
        <v>107</v>
      </c>
      <c r="F62" s="13">
        <v>11017146000</v>
      </c>
      <c r="G62" s="14">
        <v>0</v>
      </c>
      <c r="H62" s="14">
        <v>0</v>
      </c>
      <c r="I62" s="14">
        <v>-9762455931</v>
      </c>
      <c r="J62" s="516">
        <v>-159305206</v>
      </c>
      <c r="K62" s="14">
        <v>0</v>
      </c>
      <c r="L62" s="14">
        <v>0</v>
      </c>
      <c r="M62" s="14">
        <v>0</v>
      </c>
      <c r="N62" s="14">
        <v>0</v>
      </c>
      <c r="O62" s="14">
        <v>0</v>
      </c>
      <c r="P62" s="14">
        <v>0</v>
      </c>
      <c r="Q62" s="14">
        <v>0</v>
      </c>
      <c r="R62" s="14">
        <v>0</v>
      </c>
      <c r="S62" s="15">
        <f t="shared" si="12"/>
        <v>1095384863</v>
      </c>
      <c r="T62" s="14">
        <v>681797423</v>
      </c>
      <c r="U62" s="14">
        <v>0</v>
      </c>
      <c r="V62" s="14">
        <v>0</v>
      </c>
      <c r="W62" s="14">
        <v>0</v>
      </c>
      <c r="X62" s="14">
        <v>0</v>
      </c>
      <c r="Y62" s="14">
        <v>0</v>
      </c>
      <c r="Z62" s="14">
        <v>0</v>
      </c>
      <c r="AA62" s="14">
        <v>0</v>
      </c>
      <c r="AB62" s="14">
        <v>0</v>
      </c>
      <c r="AC62" s="14">
        <v>0</v>
      </c>
      <c r="AD62" s="14">
        <v>0</v>
      </c>
      <c r="AE62" s="14">
        <v>0</v>
      </c>
      <c r="AF62" s="16">
        <f t="shared" si="13"/>
        <v>681797423</v>
      </c>
      <c r="AG62" s="17">
        <v>0</v>
      </c>
      <c r="AH62" s="17">
        <v>146211199</v>
      </c>
      <c r="AI62" s="17">
        <v>72722399</v>
      </c>
      <c r="AJ62" s="17">
        <v>81117740</v>
      </c>
      <c r="AK62" s="17">
        <v>74711675</v>
      </c>
      <c r="AL62" s="17">
        <v>0</v>
      </c>
      <c r="AM62" s="17">
        <v>0</v>
      </c>
      <c r="AN62" s="17">
        <v>0</v>
      </c>
      <c r="AO62" s="17">
        <v>0</v>
      </c>
      <c r="AP62" s="17">
        <v>0</v>
      </c>
      <c r="AQ62" s="17">
        <v>0</v>
      </c>
      <c r="AR62" s="17">
        <v>0</v>
      </c>
      <c r="AS62" s="612">
        <f t="shared" si="14"/>
        <v>374763013</v>
      </c>
      <c r="AT62" s="18">
        <v>775581701</v>
      </c>
      <c r="AU62" s="14">
        <v>510870209</v>
      </c>
      <c r="AV62" s="17">
        <v>218167224</v>
      </c>
      <c r="AW62" s="18">
        <v>0</v>
      </c>
      <c r="AX62" s="14">
        <v>0</v>
      </c>
      <c r="AY62" s="17">
        <v>0</v>
      </c>
      <c r="AZ62" s="18">
        <v>0</v>
      </c>
      <c r="BA62" s="14">
        <v>0</v>
      </c>
      <c r="BB62" s="17">
        <v>0</v>
      </c>
      <c r="BC62" s="18">
        <v>0</v>
      </c>
      <c r="BD62" s="14">
        <v>0</v>
      </c>
      <c r="BE62" s="17">
        <v>0</v>
      </c>
      <c r="BF62" s="18">
        <v>0</v>
      </c>
      <c r="BG62" s="14">
        <v>0</v>
      </c>
      <c r="BH62" s="17">
        <v>0</v>
      </c>
      <c r="BI62" s="18">
        <v>0</v>
      </c>
      <c r="BJ62" s="14">
        <v>0</v>
      </c>
      <c r="BK62" s="17">
        <v>0</v>
      </c>
      <c r="BL62" s="18">
        <v>319803162</v>
      </c>
      <c r="BM62" s="14">
        <v>170927214</v>
      </c>
      <c r="BN62" s="17">
        <v>156595789</v>
      </c>
      <c r="BO62" s="191">
        <f t="shared" si="9"/>
        <v>1095384863</v>
      </c>
      <c r="BP62" s="191">
        <f t="shared" si="10"/>
        <v>681797423</v>
      </c>
      <c r="BQ62" s="191">
        <f t="shared" si="11"/>
        <v>374763013</v>
      </c>
      <c r="BR62" s="577"/>
      <c r="BS62" s="577"/>
      <c r="BT62" s="577"/>
      <c r="BV62" s="577"/>
      <c r="BW62" s="577"/>
    </row>
    <row r="63" spans="2:75" ht="18" customHeight="1">
      <c r="B63" s="512" t="s">
        <v>1258</v>
      </c>
      <c r="C63" s="37" t="s">
        <v>46</v>
      </c>
      <c r="D63" s="38">
        <v>1905049</v>
      </c>
      <c r="E63" s="39">
        <v>105</v>
      </c>
      <c r="F63" s="13">
        <v>11860817042</v>
      </c>
      <c r="G63" s="14">
        <v>0</v>
      </c>
      <c r="H63" s="14">
        <v>0</v>
      </c>
      <c r="I63" s="14">
        <v>20760287</v>
      </c>
      <c r="J63" s="516">
        <v>0</v>
      </c>
      <c r="K63" s="14">
        <v>0</v>
      </c>
      <c r="L63" s="14">
        <v>0</v>
      </c>
      <c r="M63" s="14">
        <v>0</v>
      </c>
      <c r="N63" s="14">
        <v>0</v>
      </c>
      <c r="O63" s="14">
        <v>0</v>
      </c>
      <c r="P63" s="14">
        <v>0</v>
      </c>
      <c r="Q63" s="14">
        <v>0</v>
      </c>
      <c r="R63" s="14">
        <v>0</v>
      </c>
      <c r="S63" s="15">
        <f t="shared" si="12"/>
        <v>11881577329</v>
      </c>
      <c r="T63" s="14">
        <v>2877858578</v>
      </c>
      <c r="U63" s="14">
        <v>0</v>
      </c>
      <c r="V63" s="14">
        <v>0</v>
      </c>
      <c r="W63" s="14">
        <v>0</v>
      </c>
      <c r="X63" s="14">
        <v>0</v>
      </c>
      <c r="Y63" s="14">
        <v>0</v>
      </c>
      <c r="Z63" s="14">
        <v>0</v>
      </c>
      <c r="AA63" s="14">
        <v>0</v>
      </c>
      <c r="AB63" s="14">
        <v>0</v>
      </c>
      <c r="AC63" s="14">
        <v>0</v>
      </c>
      <c r="AD63" s="14">
        <v>0</v>
      </c>
      <c r="AE63" s="14">
        <v>0</v>
      </c>
      <c r="AF63" s="16">
        <f t="shared" si="13"/>
        <v>2877858578</v>
      </c>
      <c r="AG63" s="17">
        <v>0</v>
      </c>
      <c r="AH63" s="17">
        <v>0</v>
      </c>
      <c r="AI63" s="17">
        <v>409674661</v>
      </c>
      <c r="AJ63" s="17">
        <v>405730638.66960269</v>
      </c>
      <c r="AK63" s="17">
        <v>405783050.17970437</v>
      </c>
      <c r="AL63" s="17">
        <v>0</v>
      </c>
      <c r="AM63" s="17">
        <v>0</v>
      </c>
      <c r="AN63" s="17">
        <v>0</v>
      </c>
      <c r="AO63" s="17">
        <v>0</v>
      </c>
      <c r="AP63" s="17">
        <v>0</v>
      </c>
      <c r="AQ63" s="17">
        <v>0</v>
      </c>
      <c r="AR63" s="17">
        <v>0</v>
      </c>
      <c r="AS63" s="612">
        <f t="shared" si="14"/>
        <v>1221188349.8493071</v>
      </c>
      <c r="AT63" s="18">
        <v>11881577329</v>
      </c>
      <c r="AU63" s="14">
        <f>+AF63</f>
        <v>2877858578</v>
      </c>
      <c r="AV63" s="17">
        <v>1221188349.8493071</v>
      </c>
      <c r="AW63" s="18">
        <v>0</v>
      </c>
      <c r="AX63" s="14">
        <v>0</v>
      </c>
      <c r="AY63" s="17">
        <v>0</v>
      </c>
      <c r="AZ63" s="18">
        <v>0</v>
      </c>
      <c r="BA63" s="14">
        <v>0</v>
      </c>
      <c r="BB63" s="17">
        <v>0</v>
      </c>
      <c r="BC63" s="18">
        <v>0</v>
      </c>
      <c r="BD63" s="14">
        <v>0</v>
      </c>
      <c r="BE63" s="17">
        <v>0</v>
      </c>
      <c r="BF63" s="18">
        <v>0</v>
      </c>
      <c r="BG63" s="14">
        <v>0</v>
      </c>
      <c r="BH63" s="17">
        <v>0</v>
      </c>
      <c r="BI63" s="18">
        <v>0</v>
      </c>
      <c r="BJ63" s="14">
        <v>0</v>
      </c>
      <c r="BK63" s="17">
        <v>0</v>
      </c>
      <c r="BL63" s="18">
        <v>0</v>
      </c>
      <c r="BM63" s="14">
        <v>0</v>
      </c>
      <c r="BN63" s="17">
        <v>0</v>
      </c>
      <c r="BO63" s="191">
        <f t="shared" si="9"/>
        <v>11881577329</v>
      </c>
      <c r="BP63" s="191">
        <f t="shared" si="10"/>
        <v>2877858578</v>
      </c>
      <c r="BQ63" s="191">
        <f t="shared" si="11"/>
        <v>1221188349.8493071</v>
      </c>
      <c r="BR63" s="577"/>
      <c r="BS63" s="577"/>
      <c r="BT63" s="577"/>
      <c r="BV63" s="577"/>
    </row>
    <row r="64" spans="2:75" ht="18" customHeight="1">
      <c r="B64" s="512" t="s">
        <v>1258</v>
      </c>
      <c r="C64" s="37" t="s">
        <v>46</v>
      </c>
      <c r="D64" s="38">
        <v>1905049</v>
      </c>
      <c r="E64" s="39">
        <v>212</v>
      </c>
      <c r="F64" s="13">
        <v>1672412887</v>
      </c>
      <c r="G64" s="14">
        <v>0</v>
      </c>
      <c r="H64" s="14">
        <v>0</v>
      </c>
      <c r="I64" s="14">
        <v>0</v>
      </c>
      <c r="J64" s="516">
        <v>0</v>
      </c>
      <c r="K64" s="14">
        <v>0</v>
      </c>
      <c r="L64" s="14">
        <v>0</v>
      </c>
      <c r="M64" s="14">
        <v>0</v>
      </c>
      <c r="N64" s="14">
        <v>0</v>
      </c>
      <c r="O64" s="14">
        <v>0</v>
      </c>
      <c r="P64" s="14">
        <v>0</v>
      </c>
      <c r="Q64" s="14">
        <v>0</v>
      </c>
      <c r="R64" s="14">
        <v>0</v>
      </c>
      <c r="S64" s="15">
        <f t="shared" si="12"/>
        <v>1672412887</v>
      </c>
      <c r="T64" s="14">
        <v>1672412887</v>
      </c>
      <c r="U64" s="14">
        <v>0</v>
      </c>
      <c r="V64" s="14">
        <v>0</v>
      </c>
      <c r="W64" s="14">
        <v>0</v>
      </c>
      <c r="X64" s="14">
        <v>0</v>
      </c>
      <c r="Y64" s="14">
        <v>0</v>
      </c>
      <c r="Z64" s="14">
        <v>0</v>
      </c>
      <c r="AA64" s="14">
        <v>0</v>
      </c>
      <c r="AB64" s="14">
        <v>0</v>
      </c>
      <c r="AC64" s="14">
        <v>0</v>
      </c>
      <c r="AD64" s="14">
        <v>0</v>
      </c>
      <c r="AE64" s="14">
        <v>0</v>
      </c>
      <c r="AF64" s="16">
        <f t="shared" si="13"/>
        <v>1672412887</v>
      </c>
      <c r="AG64" s="17">
        <v>0</v>
      </c>
      <c r="AH64" s="17">
        <v>0</v>
      </c>
      <c r="AI64" s="17">
        <v>238112052</v>
      </c>
      <c r="AJ64" s="17">
        <v>238113831.04156309</v>
      </c>
      <c r="AK64" s="17">
        <v>238160915.87090707</v>
      </c>
      <c r="AL64" s="17">
        <v>0</v>
      </c>
      <c r="AM64" s="17">
        <v>0</v>
      </c>
      <c r="AN64" s="17">
        <v>0</v>
      </c>
      <c r="AO64" s="17">
        <v>0</v>
      </c>
      <c r="AP64" s="17">
        <v>0</v>
      </c>
      <c r="AQ64" s="17">
        <v>0</v>
      </c>
      <c r="AR64" s="17">
        <v>0</v>
      </c>
      <c r="AS64" s="612">
        <f t="shared" si="14"/>
        <v>714386798.9124701</v>
      </c>
      <c r="AT64" s="18">
        <v>1672412887</v>
      </c>
      <c r="AU64" s="14">
        <v>1672412887</v>
      </c>
      <c r="AV64" s="17">
        <v>714386798.9124701</v>
      </c>
      <c r="AW64" s="18">
        <v>0</v>
      </c>
      <c r="AX64" s="14">
        <v>0</v>
      </c>
      <c r="AY64" s="17">
        <v>0</v>
      </c>
      <c r="AZ64" s="18">
        <v>0</v>
      </c>
      <c r="BA64" s="14">
        <v>0</v>
      </c>
      <c r="BB64" s="17">
        <v>0</v>
      </c>
      <c r="BC64" s="18">
        <v>0</v>
      </c>
      <c r="BD64" s="14">
        <v>0</v>
      </c>
      <c r="BE64" s="17">
        <v>0</v>
      </c>
      <c r="BF64" s="18">
        <v>0</v>
      </c>
      <c r="BG64" s="14">
        <v>0</v>
      </c>
      <c r="BH64" s="17">
        <v>0</v>
      </c>
      <c r="BI64" s="18">
        <v>0</v>
      </c>
      <c r="BJ64" s="14">
        <v>0</v>
      </c>
      <c r="BK64" s="17">
        <v>0</v>
      </c>
      <c r="BL64" s="18">
        <v>0</v>
      </c>
      <c r="BM64" s="14">
        <v>0</v>
      </c>
      <c r="BN64" s="17">
        <v>0</v>
      </c>
      <c r="BO64" s="191">
        <f t="shared" si="9"/>
        <v>1672412887</v>
      </c>
      <c r="BP64" s="191">
        <f t="shared" si="10"/>
        <v>1672412887</v>
      </c>
      <c r="BQ64" s="191">
        <f t="shared" si="11"/>
        <v>714386798.9124701</v>
      </c>
      <c r="BR64" s="577"/>
      <c r="BS64" s="577"/>
      <c r="BT64" s="577"/>
      <c r="BV64" s="577"/>
    </row>
    <row r="65" spans="2:74" ht="18" customHeight="1">
      <c r="B65" s="512" t="s">
        <v>1259</v>
      </c>
      <c r="C65" s="37" t="s">
        <v>46</v>
      </c>
      <c r="D65" s="38">
        <v>1905049</v>
      </c>
      <c r="E65" s="39">
        <v>105</v>
      </c>
      <c r="F65" s="13">
        <v>364896376</v>
      </c>
      <c r="G65" s="14">
        <v>0</v>
      </c>
      <c r="H65" s="14">
        <v>0</v>
      </c>
      <c r="I65" s="14">
        <v>403219348</v>
      </c>
      <c r="J65" s="516">
        <v>0</v>
      </c>
      <c r="K65" s="14">
        <v>0</v>
      </c>
      <c r="L65" s="14">
        <v>0</v>
      </c>
      <c r="M65" s="14">
        <v>0</v>
      </c>
      <c r="N65" s="14">
        <v>0</v>
      </c>
      <c r="O65" s="14">
        <v>0</v>
      </c>
      <c r="P65" s="14">
        <v>0</v>
      </c>
      <c r="Q65" s="14">
        <v>0</v>
      </c>
      <c r="R65" s="14">
        <v>0</v>
      </c>
      <c r="S65" s="15">
        <f t="shared" si="12"/>
        <v>768115724</v>
      </c>
      <c r="T65" s="14">
        <v>355277413</v>
      </c>
      <c r="U65" s="14">
        <v>0</v>
      </c>
      <c r="V65" s="14">
        <v>0</v>
      </c>
      <c r="W65" s="14">
        <v>0</v>
      </c>
      <c r="X65" s="14">
        <v>0</v>
      </c>
      <c r="Y65" s="14">
        <v>0</v>
      </c>
      <c r="Z65" s="14">
        <v>0</v>
      </c>
      <c r="AA65" s="14">
        <v>0</v>
      </c>
      <c r="AB65" s="14">
        <v>0</v>
      </c>
      <c r="AC65" s="14">
        <v>0</v>
      </c>
      <c r="AD65" s="14">
        <v>0</v>
      </c>
      <c r="AE65" s="14">
        <v>0</v>
      </c>
      <c r="AF65" s="16">
        <f t="shared" si="13"/>
        <v>355277413</v>
      </c>
      <c r="AG65" s="17">
        <v>0</v>
      </c>
      <c r="AH65" s="17">
        <v>0</v>
      </c>
      <c r="AI65" s="17">
        <v>50576749</v>
      </c>
      <c r="AJ65" s="17">
        <v>51944881.377252758</v>
      </c>
      <c r="AK65" s="17">
        <v>51952761.381089449</v>
      </c>
      <c r="AL65" s="17">
        <v>0</v>
      </c>
      <c r="AM65" s="17">
        <v>0</v>
      </c>
      <c r="AN65" s="17">
        <v>0</v>
      </c>
      <c r="AO65" s="17">
        <v>0</v>
      </c>
      <c r="AP65" s="17">
        <v>0</v>
      </c>
      <c r="AQ65" s="17">
        <v>0</v>
      </c>
      <c r="AR65" s="17">
        <v>0</v>
      </c>
      <c r="AS65" s="612">
        <f t="shared" si="14"/>
        <v>154474391.75834221</v>
      </c>
      <c r="AT65" s="18">
        <v>768115724</v>
      </c>
      <c r="AU65" s="14">
        <f>+AF65</f>
        <v>355277413</v>
      </c>
      <c r="AV65" s="17">
        <v>154474391.75834221</v>
      </c>
      <c r="AW65" s="18">
        <v>0</v>
      </c>
      <c r="AX65" s="14">
        <v>0</v>
      </c>
      <c r="AY65" s="17">
        <v>0</v>
      </c>
      <c r="AZ65" s="18">
        <v>0</v>
      </c>
      <c r="BA65" s="14">
        <v>0</v>
      </c>
      <c r="BB65" s="17">
        <v>0</v>
      </c>
      <c r="BC65" s="18">
        <v>0</v>
      </c>
      <c r="BD65" s="14">
        <v>0</v>
      </c>
      <c r="BE65" s="17">
        <v>0</v>
      </c>
      <c r="BF65" s="18">
        <v>0</v>
      </c>
      <c r="BG65" s="14">
        <v>0</v>
      </c>
      <c r="BH65" s="17">
        <v>0</v>
      </c>
      <c r="BI65" s="18">
        <v>0</v>
      </c>
      <c r="BJ65" s="14">
        <v>0</v>
      </c>
      <c r="BK65" s="17">
        <v>0</v>
      </c>
      <c r="BL65" s="18">
        <v>0</v>
      </c>
      <c r="BM65" s="14">
        <v>0</v>
      </c>
      <c r="BN65" s="17">
        <v>0</v>
      </c>
      <c r="BO65" s="191">
        <f t="shared" si="9"/>
        <v>768115724</v>
      </c>
      <c r="BP65" s="191">
        <f t="shared" si="10"/>
        <v>355277413</v>
      </c>
      <c r="BQ65" s="191">
        <f t="shared" si="11"/>
        <v>154474391.75834221</v>
      </c>
      <c r="BR65" s="577"/>
      <c r="BS65" s="577"/>
      <c r="BT65" s="577"/>
      <c r="BV65" s="577"/>
    </row>
    <row r="66" spans="2:74" ht="18" customHeight="1">
      <c r="B66" s="512" t="s">
        <v>1259</v>
      </c>
      <c r="C66" s="37" t="s">
        <v>46</v>
      </c>
      <c r="D66" s="38">
        <v>1905049</v>
      </c>
      <c r="E66" s="39">
        <v>212</v>
      </c>
      <c r="F66" s="13">
        <v>342754444</v>
      </c>
      <c r="G66" s="14">
        <v>0</v>
      </c>
      <c r="H66" s="14">
        <v>0</v>
      </c>
      <c r="I66" s="14">
        <v>0</v>
      </c>
      <c r="J66" s="516">
        <v>0</v>
      </c>
      <c r="K66" s="14">
        <v>0</v>
      </c>
      <c r="L66" s="14">
        <v>0</v>
      </c>
      <c r="M66" s="14">
        <v>0</v>
      </c>
      <c r="N66" s="14">
        <v>0</v>
      </c>
      <c r="O66" s="14">
        <v>0</v>
      </c>
      <c r="P66" s="14">
        <v>0</v>
      </c>
      <c r="Q66" s="14">
        <v>0</v>
      </c>
      <c r="R66" s="14">
        <v>0</v>
      </c>
      <c r="S66" s="15">
        <f t="shared" si="12"/>
        <v>342754444</v>
      </c>
      <c r="T66" s="14">
        <v>342754444</v>
      </c>
      <c r="U66" s="14">
        <v>0</v>
      </c>
      <c r="V66" s="14">
        <v>0</v>
      </c>
      <c r="W66" s="14">
        <v>0</v>
      </c>
      <c r="X66" s="14">
        <v>0</v>
      </c>
      <c r="Y66" s="14">
        <v>0</v>
      </c>
      <c r="Z66" s="14">
        <v>0</v>
      </c>
      <c r="AA66" s="14">
        <v>0</v>
      </c>
      <c r="AB66" s="14">
        <v>0</v>
      </c>
      <c r="AC66" s="14">
        <v>0</v>
      </c>
      <c r="AD66" s="14">
        <v>0</v>
      </c>
      <c r="AE66" s="14">
        <v>0</v>
      </c>
      <c r="AF66" s="16">
        <f t="shared" si="13"/>
        <v>342754444</v>
      </c>
      <c r="AG66" s="17">
        <v>0</v>
      </c>
      <c r="AH66" s="17">
        <v>0</v>
      </c>
      <c r="AI66" s="17">
        <v>48796411</v>
      </c>
      <c r="AJ66" s="17">
        <v>48792863.617371835</v>
      </c>
      <c r="AK66" s="17">
        <v>48800264.411125258</v>
      </c>
      <c r="AL66" s="17">
        <v>0</v>
      </c>
      <c r="AM66" s="17">
        <v>0</v>
      </c>
      <c r="AN66" s="17">
        <v>0</v>
      </c>
      <c r="AO66" s="17">
        <v>0</v>
      </c>
      <c r="AP66" s="17">
        <v>0</v>
      </c>
      <c r="AQ66" s="17">
        <v>0</v>
      </c>
      <c r="AR66" s="17">
        <v>0</v>
      </c>
      <c r="AS66" s="612">
        <f t="shared" si="14"/>
        <v>146389539.0284971</v>
      </c>
      <c r="AT66" s="18">
        <v>342754444</v>
      </c>
      <c r="AU66" s="14">
        <v>342754444</v>
      </c>
      <c r="AV66" s="17">
        <v>146389539.0284971</v>
      </c>
      <c r="AW66" s="18">
        <v>0</v>
      </c>
      <c r="AX66" s="14">
        <v>0</v>
      </c>
      <c r="AY66" s="17">
        <v>0</v>
      </c>
      <c r="AZ66" s="18">
        <v>0</v>
      </c>
      <c r="BA66" s="14">
        <v>0</v>
      </c>
      <c r="BB66" s="17">
        <v>0</v>
      </c>
      <c r="BC66" s="18">
        <v>0</v>
      </c>
      <c r="BD66" s="14">
        <v>0</v>
      </c>
      <c r="BE66" s="17">
        <v>0</v>
      </c>
      <c r="BF66" s="18">
        <v>0</v>
      </c>
      <c r="BG66" s="14">
        <v>0</v>
      </c>
      <c r="BH66" s="17">
        <v>0</v>
      </c>
      <c r="BI66" s="18">
        <v>0</v>
      </c>
      <c r="BJ66" s="14">
        <v>0</v>
      </c>
      <c r="BK66" s="17">
        <v>0</v>
      </c>
      <c r="BL66" s="18">
        <v>0</v>
      </c>
      <c r="BM66" s="14">
        <v>0</v>
      </c>
      <c r="BN66" s="17">
        <v>0</v>
      </c>
      <c r="BO66" s="191">
        <f t="shared" si="9"/>
        <v>342754444</v>
      </c>
      <c r="BP66" s="191">
        <f t="shared" si="10"/>
        <v>342754444</v>
      </c>
      <c r="BQ66" s="191">
        <f t="shared" si="11"/>
        <v>146389539.0284971</v>
      </c>
      <c r="BR66" s="577"/>
      <c r="BS66" s="577"/>
      <c r="BT66" s="577"/>
      <c r="BV66" s="577"/>
    </row>
    <row r="67" spans="2:74" ht="18" customHeight="1">
      <c r="B67" s="512" t="s">
        <v>1260</v>
      </c>
      <c r="C67" s="37" t="s">
        <v>46</v>
      </c>
      <c r="D67" s="38">
        <v>1905049</v>
      </c>
      <c r="E67" s="39">
        <v>105</v>
      </c>
      <c r="F67" s="13">
        <v>15735292552</v>
      </c>
      <c r="G67" s="14">
        <v>0</v>
      </c>
      <c r="H67" s="14">
        <v>0</v>
      </c>
      <c r="I67" s="14">
        <v>-13971772291</v>
      </c>
      <c r="J67" s="516">
        <v>0</v>
      </c>
      <c r="K67" s="14">
        <v>0</v>
      </c>
      <c r="L67" s="14">
        <v>0</v>
      </c>
      <c r="M67" s="14">
        <v>0</v>
      </c>
      <c r="N67" s="14">
        <v>0</v>
      </c>
      <c r="O67" s="14">
        <v>0</v>
      </c>
      <c r="P67" s="14">
        <v>0</v>
      </c>
      <c r="Q67" s="14">
        <v>0</v>
      </c>
      <c r="R67" s="14">
        <v>0</v>
      </c>
      <c r="S67" s="15">
        <f t="shared" si="12"/>
        <v>1763520261</v>
      </c>
      <c r="T67" s="14">
        <v>890823123</v>
      </c>
      <c r="U67" s="14">
        <v>0</v>
      </c>
      <c r="V67" s="14">
        <v>0</v>
      </c>
      <c r="W67" s="14">
        <v>0</v>
      </c>
      <c r="X67" s="14">
        <v>0</v>
      </c>
      <c r="Y67" s="14">
        <v>0</v>
      </c>
      <c r="Z67" s="14">
        <v>0</v>
      </c>
      <c r="AA67" s="14">
        <v>0</v>
      </c>
      <c r="AB67" s="14">
        <v>0</v>
      </c>
      <c r="AC67" s="14">
        <v>0</v>
      </c>
      <c r="AD67" s="14">
        <v>0</v>
      </c>
      <c r="AE67" s="14">
        <v>0</v>
      </c>
      <c r="AF67" s="16">
        <f t="shared" si="13"/>
        <v>890823123</v>
      </c>
      <c r="AG67" s="17">
        <v>0</v>
      </c>
      <c r="AH67" s="17">
        <v>0</v>
      </c>
      <c r="AI67" s="17">
        <v>126809179</v>
      </c>
      <c r="AJ67" s="17">
        <v>129348082.95314454</v>
      </c>
      <c r="AK67" s="17">
        <v>129364606.43920617</v>
      </c>
      <c r="AL67" s="17">
        <v>0</v>
      </c>
      <c r="AM67" s="17">
        <v>0</v>
      </c>
      <c r="AN67" s="17">
        <v>0</v>
      </c>
      <c r="AO67" s="17">
        <v>0</v>
      </c>
      <c r="AP67" s="17">
        <v>0</v>
      </c>
      <c r="AQ67" s="17">
        <v>0</v>
      </c>
      <c r="AR67" s="17">
        <v>0</v>
      </c>
      <c r="AS67" s="612">
        <f t="shared" si="14"/>
        <v>385521868.39235073</v>
      </c>
      <c r="AT67" s="18">
        <v>1763520261</v>
      </c>
      <c r="AU67" s="14">
        <f>+AF67</f>
        <v>890823123</v>
      </c>
      <c r="AV67" s="17">
        <v>385521868.39235073</v>
      </c>
      <c r="AW67" s="18">
        <v>0</v>
      </c>
      <c r="AX67" s="14">
        <v>0</v>
      </c>
      <c r="AY67" s="17">
        <v>0</v>
      </c>
      <c r="AZ67" s="18">
        <v>0</v>
      </c>
      <c r="BA67" s="14">
        <v>0</v>
      </c>
      <c r="BB67" s="17">
        <v>0</v>
      </c>
      <c r="BC67" s="18">
        <v>0</v>
      </c>
      <c r="BD67" s="14">
        <v>0</v>
      </c>
      <c r="BE67" s="17">
        <v>0</v>
      </c>
      <c r="BF67" s="18">
        <v>0</v>
      </c>
      <c r="BG67" s="14">
        <v>0</v>
      </c>
      <c r="BH67" s="17">
        <v>0</v>
      </c>
      <c r="BI67" s="18">
        <v>0</v>
      </c>
      <c r="BJ67" s="14">
        <v>0</v>
      </c>
      <c r="BK67" s="17">
        <v>0</v>
      </c>
      <c r="BL67" s="18">
        <v>0</v>
      </c>
      <c r="BM67" s="14">
        <v>0</v>
      </c>
      <c r="BN67" s="17">
        <v>0</v>
      </c>
      <c r="BO67" s="191">
        <f t="shared" ref="BO67:BO98" si="15">+AT67+AW67+AZ67+BC67+BF67+BI67+BL67</f>
        <v>1763520261</v>
      </c>
      <c r="BP67" s="191">
        <f t="shared" ref="BP67:BP98" si="16">+AU67+AX67+BA67+BD67+BG67+BJ67+BM67</f>
        <v>890823123</v>
      </c>
      <c r="BQ67" s="191">
        <f t="shared" ref="BQ67:BQ98" si="17">+AV67+AY67+BB67+BE67+BH67+BK67+BN67</f>
        <v>385521868.39235073</v>
      </c>
      <c r="BR67" s="577"/>
      <c r="BS67" s="577"/>
      <c r="BT67" s="577"/>
      <c r="BV67" s="577"/>
    </row>
    <row r="68" spans="2:74" ht="18" customHeight="1">
      <c r="B68" s="512" t="s">
        <v>1260</v>
      </c>
      <c r="C68" s="37" t="s">
        <v>46</v>
      </c>
      <c r="D68" s="38">
        <v>1905049</v>
      </c>
      <c r="E68" s="39">
        <v>212</v>
      </c>
      <c r="F68" s="13">
        <v>544366884</v>
      </c>
      <c r="G68" s="14">
        <v>0</v>
      </c>
      <c r="H68" s="14">
        <v>0</v>
      </c>
      <c r="I68" s="14">
        <v>0</v>
      </c>
      <c r="J68" s="516">
        <v>0</v>
      </c>
      <c r="K68" s="14">
        <v>0</v>
      </c>
      <c r="L68" s="14">
        <v>0</v>
      </c>
      <c r="M68" s="14">
        <v>0</v>
      </c>
      <c r="N68" s="14">
        <v>0</v>
      </c>
      <c r="O68" s="14">
        <v>0</v>
      </c>
      <c r="P68" s="14">
        <v>0</v>
      </c>
      <c r="Q68" s="14">
        <v>0</v>
      </c>
      <c r="R68" s="14">
        <v>0</v>
      </c>
      <c r="S68" s="15">
        <f t="shared" ref="S68:S100" si="18">SUM(F68:R68)</f>
        <v>544366884</v>
      </c>
      <c r="T68" s="14">
        <v>544366884</v>
      </c>
      <c r="U68" s="14">
        <v>0</v>
      </c>
      <c r="V68" s="14">
        <v>0</v>
      </c>
      <c r="W68" s="14">
        <v>0</v>
      </c>
      <c r="X68" s="14">
        <v>0</v>
      </c>
      <c r="Y68" s="14">
        <v>0</v>
      </c>
      <c r="Z68" s="14">
        <v>0</v>
      </c>
      <c r="AA68" s="14">
        <v>0</v>
      </c>
      <c r="AB68" s="14">
        <v>0</v>
      </c>
      <c r="AC68" s="14">
        <v>0</v>
      </c>
      <c r="AD68" s="14">
        <v>0</v>
      </c>
      <c r="AE68" s="14">
        <v>0</v>
      </c>
      <c r="AF68" s="16">
        <f t="shared" ref="AF68:AF100" si="19">SUM(T68:AE68)</f>
        <v>544366884</v>
      </c>
      <c r="AG68" s="17">
        <v>0</v>
      </c>
      <c r="AH68" s="17">
        <v>0</v>
      </c>
      <c r="AI68" s="17">
        <v>77501338</v>
      </c>
      <c r="AJ68" s="17">
        <v>77501284.341065049</v>
      </c>
      <c r="AK68" s="17">
        <v>77516144.717967689</v>
      </c>
      <c r="AL68" s="17">
        <v>0</v>
      </c>
      <c r="AM68" s="17">
        <v>0</v>
      </c>
      <c r="AN68" s="17">
        <v>0</v>
      </c>
      <c r="AO68" s="17">
        <v>0</v>
      </c>
      <c r="AP68" s="17">
        <v>0</v>
      </c>
      <c r="AQ68" s="17">
        <v>0</v>
      </c>
      <c r="AR68" s="17">
        <v>0</v>
      </c>
      <c r="AS68" s="612">
        <f t="shared" ref="AS68:AS100" si="20">SUM(AG68:AR68)</f>
        <v>232518767.05903274</v>
      </c>
      <c r="AT68" s="18">
        <v>544366884</v>
      </c>
      <c r="AU68" s="14">
        <v>544366884</v>
      </c>
      <c r="AV68" s="17">
        <v>232518767.05903274</v>
      </c>
      <c r="AW68" s="18">
        <v>0</v>
      </c>
      <c r="AX68" s="14">
        <v>0</v>
      </c>
      <c r="AY68" s="17">
        <v>0</v>
      </c>
      <c r="AZ68" s="18">
        <v>0</v>
      </c>
      <c r="BA68" s="14">
        <v>0</v>
      </c>
      <c r="BB68" s="17">
        <v>0</v>
      </c>
      <c r="BC68" s="18">
        <v>0</v>
      </c>
      <c r="BD68" s="14">
        <v>0</v>
      </c>
      <c r="BE68" s="17">
        <v>0</v>
      </c>
      <c r="BF68" s="18">
        <v>0</v>
      </c>
      <c r="BG68" s="14">
        <v>0</v>
      </c>
      <c r="BH68" s="17">
        <v>0</v>
      </c>
      <c r="BI68" s="18">
        <v>0</v>
      </c>
      <c r="BJ68" s="14">
        <v>0</v>
      </c>
      <c r="BK68" s="17">
        <v>0</v>
      </c>
      <c r="BL68" s="18">
        <v>0</v>
      </c>
      <c r="BM68" s="14">
        <v>0</v>
      </c>
      <c r="BN68" s="17">
        <v>0</v>
      </c>
      <c r="BO68" s="191">
        <f t="shared" si="15"/>
        <v>544366884</v>
      </c>
      <c r="BP68" s="191">
        <f t="shared" si="16"/>
        <v>544366884</v>
      </c>
      <c r="BQ68" s="191">
        <f t="shared" si="17"/>
        <v>232518767.05903274</v>
      </c>
      <c r="BR68" s="577"/>
      <c r="BS68" s="577"/>
      <c r="BT68" s="577"/>
      <c r="BV68" s="577"/>
    </row>
    <row r="69" spans="2:74" ht="18" customHeight="1">
      <c r="B69" s="512" t="s">
        <v>1261</v>
      </c>
      <c r="C69" s="37" t="s">
        <v>46</v>
      </c>
      <c r="D69" s="38">
        <v>1905049</v>
      </c>
      <c r="E69" s="39">
        <v>105</v>
      </c>
      <c r="F69" s="13">
        <v>7355753071</v>
      </c>
      <c r="G69" s="14">
        <v>0</v>
      </c>
      <c r="H69" s="14">
        <v>0</v>
      </c>
      <c r="I69" s="14">
        <v>0</v>
      </c>
      <c r="J69" s="516">
        <v>0</v>
      </c>
      <c r="K69" s="14">
        <v>0</v>
      </c>
      <c r="L69" s="14">
        <v>0</v>
      </c>
      <c r="M69" s="14">
        <v>0</v>
      </c>
      <c r="N69" s="14">
        <v>0</v>
      </c>
      <c r="O69" s="14">
        <v>0</v>
      </c>
      <c r="P69" s="14">
        <v>0</v>
      </c>
      <c r="Q69" s="14">
        <v>0</v>
      </c>
      <c r="R69" s="14">
        <v>0</v>
      </c>
      <c r="S69" s="15">
        <f t="shared" si="18"/>
        <v>7355753071</v>
      </c>
      <c r="T69" s="14">
        <v>4711722576</v>
      </c>
      <c r="U69" s="14">
        <v>0</v>
      </c>
      <c r="V69" s="14">
        <v>0</v>
      </c>
      <c r="W69" s="14">
        <v>0</v>
      </c>
      <c r="X69" s="14">
        <v>0</v>
      </c>
      <c r="Y69" s="14">
        <v>0</v>
      </c>
      <c r="Z69" s="14">
        <v>0</v>
      </c>
      <c r="AA69" s="14">
        <v>0</v>
      </c>
      <c r="AB69" s="14">
        <v>0</v>
      </c>
      <c r="AC69" s="14">
        <v>0</v>
      </c>
      <c r="AD69" s="14">
        <v>0</v>
      </c>
      <c r="AE69" s="14">
        <v>0</v>
      </c>
      <c r="AF69" s="16">
        <f t="shared" si="19"/>
        <v>4711722576</v>
      </c>
      <c r="AG69" s="17">
        <v>0</v>
      </c>
      <c r="AH69" s="17">
        <v>0</v>
      </c>
      <c r="AI69" s="17">
        <v>0</v>
      </c>
      <c r="AJ69" s="17">
        <v>0</v>
      </c>
      <c r="AK69" s="17">
        <v>367616981</v>
      </c>
      <c r="AL69" s="17">
        <v>0</v>
      </c>
      <c r="AM69" s="17">
        <v>0</v>
      </c>
      <c r="AN69" s="17">
        <v>0</v>
      </c>
      <c r="AO69" s="17">
        <v>0</v>
      </c>
      <c r="AP69" s="17">
        <v>0</v>
      </c>
      <c r="AQ69" s="17">
        <v>0</v>
      </c>
      <c r="AR69" s="17">
        <v>0</v>
      </c>
      <c r="AS69" s="612">
        <f t="shared" si="20"/>
        <v>367616981</v>
      </c>
      <c r="AT69" s="18">
        <v>0</v>
      </c>
      <c r="AU69" s="14">
        <v>0</v>
      </c>
      <c r="AV69" s="17">
        <v>0</v>
      </c>
      <c r="AW69" s="18">
        <v>0</v>
      </c>
      <c r="AX69" s="14">
        <v>0</v>
      </c>
      <c r="AY69" s="17">
        <v>0</v>
      </c>
      <c r="AZ69" s="18">
        <v>0</v>
      </c>
      <c r="BA69" s="14">
        <v>0</v>
      </c>
      <c r="BB69" s="17">
        <v>0</v>
      </c>
      <c r="BC69" s="18">
        <v>0</v>
      </c>
      <c r="BD69" s="14">
        <v>0</v>
      </c>
      <c r="BE69" s="17">
        <v>0</v>
      </c>
      <c r="BF69" s="18">
        <v>0</v>
      </c>
      <c r="BG69" s="14">
        <v>0</v>
      </c>
      <c r="BH69" s="17">
        <v>0</v>
      </c>
      <c r="BI69" s="18">
        <v>0</v>
      </c>
      <c r="BJ69" s="14">
        <v>0</v>
      </c>
      <c r="BK69" s="17">
        <v>0</v>
      </c>
      <c r="BL69" s="18">
        <v>7355753071</v>
      </c>
      <c r="BM69" s="14">
        <v>4711722576</v>
      </c>
      <c r="BN69" s="17">
        <f>512710135-145093154</f>
        <v>367616981</v>
      </c>
      <c r="BO69" s="191">
        <f t="shared" si="15"/>
        <v>7355753071</v>
      </c>
      <c r="BP69" s="191">
        <f t="shared" si="16"/>
        <v>4711722576</v>
      </c>
      <c r="BQ69" s="191">
        <f t="shared" si="17"/>
        <v>367616981</v>
      </c>
      <c r="BR69" s="577"/>
      <c r="BS69" s="577"/>
      <c r="BT69" s="577"/>
      <c r="BV69" s="577"/>
    </row>
    <row r="70" spans="2:74" ht="18" customHeight="1">
      <c r="B70" s="512" t="s">
        <v>1262</v>
      </c>
      <c r="C70" s="37" t="s">
        <v>46</v>
      </c>
      <c r="D70" s="38">
        <v>1905049</v>
      </c>
      <c r="E70" s="39">
        <v>105</v>
      </c>
      <c r="F70" s="13">
        <v>152887440</v>
      </c>
      <c r="G70" s="14">
        <v>0</v>
      </c>
      <c r="H70" s="14">
        <v>0</v>
      </c>
      <c r="I70" s="14">
        <v>0</v>
      </c>
      <c r="J70" s="516">
        <v>0</v>
      </c>
      <c r="K70" s="14">
        <v>0</v>
      </c>
      <c r="L70" s="14">
        <v>0</v>
      </c>
      <c r="M70" s="14">
        <v>0</v>
      </c>
      <c r="N70" s="14">
        <v>0</v>
      </c>
      <c r="O70" s="14">
        <v>0</v>
      </c>
      <c r="P70" s="14">
        <v>0</v>
      </c>
      <c r="Q70" s="14">
        <v>0</v>
      </c>
      <c r="R70" s="14">
        <v>0</v>
      </c>
      <c r="S70" s="15">
        <f t="shared" si="18"/>
        <v>152887440</v>
      </c>
      <c r="T70" s="14">
        <v>152887440</v>
      </c>
      <c r="U70" s="14">
        <v>0</v>
      </c>
      <c r="V70" s="14">
        <v>0</v>
      </c>
      <c r="W70" s="14">
        <v>0</v>
      </c>
      <c r="X70" s="14">
        <v>0</v>
      </c>
      <c r="Y70" s="14">
        <v>0</v>
      </c>
      <c r="Z70" s="14">
        <v>0</v>
      </c>
      <c r="AA70" s="14">
        <v>0</v>
      </c>
      <c r="AB70" s="14">
        <v>0</v>
      </c>
      <c r="AC70" s="14">
        <v>0</v>
      </c>
      <c r="AD70" s="14">
        <v>0</v>
      </c>
      <c r="AE70" s="14">
        <v>0</v>
      </c>
      <c r="AF70" s="16">
        <f t="shared" si="19"/>
        <v>152887440</v>
      </c>
      <c r="AG70" s="17">
        <v>0</v>
      </c>
      <c r="AH70" s="17">
        <v>0</v>
      </c>
      <c r="AI70" s="17">
        <v>21765222</v>
      </c>
      <c r="AJ70" s="17">
        <v>21764284</v>
      </c>
      <c r="AK70" s="17">
        <v>21767585</v>
      </c>
      <c r="AL70" s="17">
        <v>0</v>
      </c>
      <c r="AM70" s="17">
        <v>0</v>
      </c>
      <c r="AN70" s="17">
        <v>0</v>
      </c>
      <c r="AO70" s="17">
        <v>0</v>
      </c>
      <c r="AP70" s="17">
        <v>0</v>
      </c>
      <c r="AQ70" s="17">
        <v>0</v>
      </c>
      <c r="AR70" s="17">
        <v>0</v>
      </c>
      <c r="AS70" s="612">
        <f t="shared" si="20"/>
        <v>65297091</v>
      </c>
      <c r="AT70" s="18">
        <v>152887440</v>
      </c>
      <c r="AU70" s="14">
        <v>152887440</v>
      </c>
      <c r="AV70" s="17">
        <v>65297091</v>
      </c>
      <c r="AW70" s="18">
        <v>0</v>
      </c>
      <c r="AX70" s="14">
        <v>0</v>
      </c>
      <c r="AY70" s="17">
        <v>0</v>
      </c>
      <c r="AZ70" s="18">
        <v>0</v>
      </c>
      <c r="BA70" s="14">
        <v>0</v>
      </c>
      <c r="BB70" s="17">
        <v>0</v>
      </c>
      <c r="BC70" s="18">
        <v>0</v>
      </c>
      <c r="BD70" s="14">
        <v>0</v>
      </c>
      <c r="BE70" s="17">
        <v>0</v>
      </c>
      <c r="BF70" s="18">
        <v>0</v>
      </c>
      <c r="BG70" s="14">
        <v>0</v>
      </c>
      <c r="BH70" s="17">
        <v>0</v>
      </c>
      <c r="BI70" s="18">
        <v>0</v>
      </c>
      <c r="BJ70" s="14">
        <v>0</v>
      </c>
      <c r="BK70" s="17">
        <v>0</v>
      </c>
      <c r="BL70" s="18">
        <v>0</v>
      </c>
      <c r="BM70" s="14">
        <v>0</v>
      </c>
      <c r="BN70" s="17">
        <v>0</v>
      </c>
      <c r="BO70" s="191">
        <f t="shared" si="15"/>
        <v>152887440</v>
      </c>
      <c r="BP70" s="191">
        <f t="shared" si="16"/>
        <v>152887440</v>
      </c>
      <c r="BQ70" s="191">
        <f t="shared" si="17"/>
        <v>65297091</v>
      </c>
      <c r="BR70" s="577"/>
      <c r="BS70" s="577"/>
      <c r="BT70" s="577"/>
      <c r="BV70" s="577"/>
    </row>
    <row r="71" spans="2:74" ht="18" customHeight="1">
      <c r="B71" s="512" t="s">
        <v>1262</v>
      </c>
      <c r="C71" s="37" t="s">
        <v>46</v>
      </c>
      <c r="D71" s="38">
        <v>1905049</v>
      </c>
      <c r="E71" s="39">
        <v>212</v>
      </c>
      <c r="F71" s="13">
        <v>4733357332</v>
      </c>
      <c r="G71" s="14">
        <v>0</v>
      </c>
      <c r="H71" s="14">
        <v>0</v>
      </c>
      <c r="I71" s="14">
        <v>0</v>
      </c>
      <c r="J71" s="516">
        <v>0</v>
      </c>
      <c r="K71" s="14">
        <v>0</v>
      </c>
      <c r="L71" s="14">
        <v>0</v>
      </c>
      <c r="M71" s="14">
        <v>0</v>
      </c>
      <c r="N71" s="14">
        <v>0</v>
      </c>
      <c r="O71" s="14">
        <v>0</v>
      </c>
      <c r="P71" s="14">
        <v>0</v>
      </c>
      <c r="Q71" s="14">
        <v>0</v>
      </c>
      <c r="R71" s="14">
        <v>0</v>
      </c>
      <c r="S71" s="15">
        <f t="shared" si="18"/>
        <v>4733357332</v>
      </c>
      <c r="T71" s="14">
        <v>4733357332</v>
      </c>
      <c r="U71" s="14">
        <v>0</v>
      </c>
      <c r="V71" s="14">
        <v>0</v>
      </c>
      <c r="W71" s="14">
        <v>0</v>
      </c>
      <c r="X71" s="14">
        <v>0</v>
      </c>
      <c r="Y71" s="14">
        <v>0</v>
      </c>
      <c r="Z71" s="14">
        <v>0</v>
      </c>
      <c r="AA71" s="14">
        <v>0</v>
      </c>
      <c r="AB71" s="14">
        <v>0</v>
      </c>
      <c r="AC71" s="14">
        <v>0</v>
      </c>
      <c r="AD71" s="14">
        <v>0</v>
      </c>
      <c r="AE71" s="14">
        <v>0</v>
      </c>
      <c r="AF71" s="16">
        <f t="shared" si="19"/>
        <v>4733357332</v>
      </c>
      <c r="AG71" s="17">
        <v>0</v>
      </c>
      <c r="AH71" s="17">
        <v>320542579</v>
      </c>
      <c r="AI71" s="17">
        <v>620474747</v>
      </c>
      <c r="AJ71" s="17">
        <v>638530292</v>
      </c>
      <c r="AK71" s="17">
        <v>624680474</v>
      </c>
      <c r="AL71" s="17">
        <v>0</v>
      </c>
      <c r="AM71" s="17">
        <v>0</v>
      </c>
      <c r="AN71" s="17">
        <v>0</v>
      </c>
      <c r="AO71" s="17">
        <v>0</v>
      </c>
      <c r="AP71" s="17">
        <v>0</v>
      </c>
      <c r="AQ71" s="17">
        <v>0</v>
      </c>
      <c r="AR71" s="17">
        <v>0</v>
      </c>
      <c r="AS71" s="612">
        <f t="shared" si="20"/>
        <v>2204228092</v>
      </c>
      <c r="AT71" s="18">
        <v>4358488023</v>
      </c>
      <c r="AU71" s="14">
        <v>4358488023</v>
      </c>
      <c r="AV71" s="17">
        <v>1861454133</v>
      </c>
      <c r="AW71" s="18">
        <v>0</v>
      </c>
      <c r="AX71" s="14">
        <v>0</v>
      </c>
      <c r="AY71" s="17">
        <v>0</v>
      </c>
      <c r="AZ71" s="18">
        <v>0</v>
      </c>
      <c r="BA71" s="14">
        <v>0</v>
      </c>
      <c r="BB71" s="17">
        <v>0</v>
      </c>
      <c r="BC71" s="18">
        <v>0</v>
      </c>
      <c r="BD71" s="14">
        <v>0</v>
      </c>
      <c r="BE71" s="17">
        <v>0</v>
      </c>
      <c r="BF71" s="18">
        <v>0</v>
      </c>
      <c r="BG71" s="14">
        <v>0</v>
      </c>
      <c r="BH71" s="17">
        <v>0</v>
      </c>
      <c r="BI71" s="18">
        <v>0</v>
      </c>
      <c r="BJ71" s="14">
        <v>0</v>
      </c>
      <c r="BK71" s="17">
        <v>0</v>
      </c>
      <c r="BL71" s="18">
        <v>374869309</v>
      </c>
      <c r="BM71" s="14">
        <v>374869309</v>
      </c>
      <c r="BN71" s="17">
        <v>342773959</v>
      </c>
      <c r="BO71" s="191">
        <f t="shared" si="15"/>
        <v>4733357332</v>
      </c>
      <c r="BP71" s="191">
        <f t="shared" si="16"/>
        <v>4733357332</v>
      </c>
      <c r="BQ71" s="191">
        <f t="shared" si="17"/>
        <v>2204228092</v>
      </c>
      <c r="BR71" s="577"/>
      <c r="BS71" s="577"/>
      <c r="BT71" s="577"/>
      <c r="BV71" s="577"/>
    </row>
    <row r="72" spans="2:74" ht="18" customHeight="1">
      <c r="B72" s="512" t="s">
        <v>1262</v>
      </c>
      <c r="C72" s="37" t="s">
        <v>46</v>
      </c>
      <c r="D72" s="38">
        <v>1905049</v>
      </c>
      <c r="E72" s="39">
        <v>115</v>
      </c>
      <c r="F72" s="13">
        <v>0</v>
      </c>
      <c r="G72" s="14">
        <v>0</v>
      </c>
      <c r="H72" s="14">
        <v>0</v>
      </c>
      <c r="I72" s="14">
        <v>6644306560</v>
      </c>
      <c r="J72" s="516">
        <v>0</v>
      </c>
      <c r="K72" s="14">
        <v>0</v>
      </c>
      <c r="L72" s="14">
        <v>0</v>
      </c>
      <c r="M72" s="14">
        <v>0</v>
      </c>
      <c r="N72" s="14">
        <v>0</v>
      </c>
      <c r="O72" s="14">
        <v>0</v>
      </c>
      <c r="P72" s="14">
        <v>0</v>
      </c>
      <c r="Q72" s="14">
        <v>0</v>
      </c>
      <c r="R72" s="14">
        <v>0</v>
      </c>
      <c r="S72" s="15">
        <f t="shared" si="18"/>
        <v>6644306560</v>
      </c>
      <c r="T72" s="14">
        <v>0</v>
      </c>
      <c r="U72" s="14">
        <v>0</v>
      </c>
      <c r="V72" s="14">
        <v>0</v>
      </c>
      <c r="W72" s="14">
        <v>0</v>
      </c>
      <c r="X72" s="14">
        <v>0</v>
      </c>
      <c r="Y72" s="14">
        <v>0</v>
      </c>
      <c r="Z72" s="14">
        <v>0</v>
      </c>
      <c r="AA72" s="14">
        <v>0</v>
      </c>
      <c r="AB72" s="14">
        <v>0</v>
      </c>
      <c r="AC72" s="14">
        <v>0</v>
      </c>
      <c r="AD72" s="14">
        <v>0</v>
      </c>
      <c r="AE72" s="14">
        <v>0</v>
      </c>
      <c r="AF72" s="16">
        <f t="shared" si="19"/>
        <v>0</v>
      </c>
      <c r="AG72" s="17">
        <v>0</v>
      </c>
      <c r="AH72" s="17">
        <v>0</v>
      </c>
      <c r="AI72" s="17">
        <v>0</v>
      </c>
      <c r="AJ72" s="17">
        <v>0</v>
      </c>
      <c r="AK72" s="17">
        <v>0</v>
      </c>
      <c r="AL72" s="17">
        <v>0</v>
      </c>
      <c r="AM72" s="17">
        <v>0</v>
      </c>
      <c r="AN72" s="17">
        <v>0</v>
      </c>
      <c r="AO72" s="17">
        <v>0</v>
      </c>
      <c r="AP72" s="17">
        <v>0</v>
      </c>
      <c r="AQ72" s="17">
        <v>0</v>
      </c>
      <c r="AR72" s="17">
        <v>0</v>
      </c>
      <c r="AS72" s="612">
        <f t="shared" si="20"/>
        <v>0</v>
      </c>
      <c r="AT72" s="18">
        <v>6644306560</v>
      </c>
      <c r="AU72" s="14">
        <v>0</v>
      </c>
      <c r="AV72" s="17">
        <v>0</v>
      </c>
      <c r="AW72" s="18">
        <v>0</v>
      </c>
      <c r="AX72" s="14">
        <v>0</v>
      </c>
      <c r="AY72" s="17">
        <v>0</v>
      </c>
      <c r="AZ72" s="18">
        <v>0</v>
      </c>
      <c r="BA72" s="14">
        <v>0</v>
      </c>
      <c r="BB72" s="17">
        <v>0</v>
      </c>
      <c r="BC72" s="18">
        <v>0</v>
      </c>
      <c r="BD72" s="14">
        <v>0</v>
      </c>
      <c r="BE72" s="17">
        <v>0</v>
      </c>
      <c r="BF72" s="18">
        <v>0</v>
      </c>
      <c r="BG72" s="14">
        <v>0</v>
      </c>
      <c r="BH72" s="17">
        <v>0</v>
      </c>
      <c r="BI72" s="18">
        <v>0</v>
      </c>
      <c r="BJ72" s="14">
        <v>0</v>
      </c>
      <c r="BK72" s="17">
        <v>0</v>
      </c>
      <c r="BL72" s="18">
        <v>0</v>
      </c>
      <c r="BM72" s="14">
        <v>0</v>
      </c>
      <c r="BN72" s="17">
        <v>0</v>
      </c>
      <c r="BO72" s="191">
        <f t="shared" si="15"/>
        <v>6644306560</v>
      </c>
      <c r="BP72" s="191">
        <f t="shared" si="16"/>
        <v>0</v>
      </c>
      <c r="BQ72" s="191">
        <f t="shared" si="17"/>
        <v>0</v>
      </c>
      <c r="BR72" s="577"/>
      <c r="BS72" s="577"/>
      <c r="BT72" s="577"/>
      <c r="BV72" s="577"/>
    </row>
    <row r="73" spans="2:74" ht="18" customHeight="1">
      <c r="B73" s="512" t="s">
        <v>1263</v>
      </c>
      <c r="C73" s="37" t="s">
        <v>46</v>
      </c>
      <c r="D73" s="38">
        <v>1905049</v>
      </c>
      <c r="E73" s="39">
        <v>104</v>
      </c>
      <c r="F73" s="13">
        <v>3574264617</v>
      </c>
      <c r="G73" s="14">
        <v>0</v>
      </c>
      <c r="H73" s="14">
        <v>0</v>
      </c>
      <c r="I73" s="14">
        <v>-3574264617</v>
      </c>
      <c r="J73" s="516">
        <v>0</v>
      </c>
      <c r="K73" s="14">
        <v>0</v>
      </c>
      <c r="L73" s="14">
        <v>0</v>
      </c>
      <c r="M73" s="14">
        <v>0</v>
      </c>
      <c r="N73" s="14">
        <v>0</v>
      </c>
      <c r="O73" s="14">
        <v>0</v>
      </c>
      <c r="P73" s="14">
        <v>0</v>
      </c>
      <c r="Q73" s="14">
        <v>0</v>
      </c>
      <c r="R73" s="14">
        <v>0</v>
      </c>
      <c r="S73" s="15">
        <f t="shared" si="18"/>
        <v>0</v>
      </c>
      <c r="T73" s="14">
        <v>0</v>
      </c>
      <c r="U73" s="14">
        <v>0</v>
      </c>
      <c r="V73" s="14">
        <v>0</v>
      </c>
      <c r="W73" s="14">
        <v>0</v>
      </c>
      <c r="X73" s="14">
        <v>0</v>
      </c>
      <c r="Y73" s="14">
        <v>0</v>
      </c>
      <c r="Z73" s="14">
        <v>0</v>
      </c>
      <c r="AA73" s="14">
        <v>0</v>
      </c>
      <c r="AB73" s="14">
        <v>0</v>
      </c>
      <c r="AC73" s="14">
        <v>0</v>
      </c>
      <c r="AD73" s="14">
        <v>0</v>
      </c>
      <c r="AE73" s="14">
        <v>0</v>
      </c>
      <c r="AF73" s="16">
        <f t="shared" si="19"/>
        <v>0</v>
      </c>
      <c r="AG73" s="17">
        <v>0</v>
      </c>
      <c r="AH73" s="17">
        <v>0</v>
      </c>
      <c r="AI73" s="17">
        <v>0</v>
      </c>
      <c r="AJ73" s="17">
        <v>0</v>
      </c>
      <c r="AK73" s="17">
        <v>0</v>
      </c>
      <c r="AL73" s="17">
        <v>0</v>
      </c>
      <c r="AM73" s="17">
        <v>0</v>
      </c>
      <c r="AN73" s="17">
        <v>0</v>
      </c>
      <c r="AO73" s="17">
        <v>0</v>
      </c>
      <c r="AP73" s="17">
        <v>0</v>
      </c>
      <c r="AQ73" s="17">
        <v>0</v>
      </c>
      <c r="AR73" s="17">
        <v>0</v>
      </c>
      <c r="AS73" s="612">
        <f t="shared" si="20"/>
        <v>0</v>
      </c>
      <c r="AT73" s="18">
        <v>0</v>
      </c>
      <c r="AU73" s="14">
        <v>0</v>
      </c>
      <c r="AV73" s="17">
        <v>0</v>
      </c>
      <c r="AW73" s="18">
        <v>0</v>
      </c>
      <c r="AX73" s="14">
        <v>0</v>
      </c>
      <c r="AY73" s="17">
        <v>0</v>
      </c>
      <c r="AZ73" s="18">
        <v>0</v>
      </c>
      <c r="BA73" s="14">
        <v>0</v>
      </c>
      <c r="BB73" s="17">
        <v>0</v>
      </c>
      <c r="BC73" s="18">
        <v>0</v>
      </c>
      <c r="BD73" s="14">
        <v>0</v>
      </c>
      <c r="BE73" s="17">
        <v>0</v>
      </c>
      <c r="BF73" s="18">
        <v>0</v>
      </c>
      <c r="BG73" s="14">
        <v>0</v>
      </c>
      <c r="BH73" s="17">
        <v>0</v>
      </c>
      <c r="BI73" s="18">
        <v>0</v>
      </c>
      <c r="BJ73" s="14">
        <v>0</v>
      </c>
      <c r="BK73" s="17">
        <v>0</v>
      </c>
      <c r="BL73" s="18">
        <v>0</v>
      </c>
      <c r="BM73" s="14">
        <v>0</v>
      </c>
      <c r="BN73" s="17">
        <v>0</v>
      </c>
      <c r="BO73" s="191">
        <f t="shared" si="15"/>
        <v>0</v>
      </c>
      <c r="BP73" s="191">
        <f t="shared" si="16"/>
        <v>0</v>
      </c>
      <c r="BQ73" s="191">
        <f t="shared" si="17"/>
        <v>0</v>
      </c>
      <c r="BR73" s="577"/>
      <c r="BS73" s="577"/>
      <c r="BT73" s="577"/>
      <c r="BV73" s="577"/>
    </row>
    <row r="74" spans="2:74" ht="18" customHeight="1">
      <c r="B74" s="512" t="s">
        <v>1264</v>
      </c>
      <c r="C74" s="37" t="s">
        <v>46</v>
      </c>
      <c r="D74" s="38">
        <v>1905049</v>
      </c>
      <c r="E74" s="39">
        <v>117</v>
      </c>
      <c r="F74" s="13">
        <v>2364949635</v>
      </c>
      <c r="G74" s="14">
        <v>0</v>
      </c>
      <c r="H74" s="14">
        <v>0</v>
      </c>
      <c r="I74" s="14">
        <v>-2137965171</v>
      </c>
      <c r="J74" s="516">
        <v>0</v>
      </c>
      <c r="K74" s="14">
        <v>0</v>
      </c>
      <c r="L74" s="14">
        <v>0</v>
      </c>
      <c r="M74" s="14">
        <v>0</v>
      </c>
      <c r="N74" s="14">
        <v>0</v>
      </c>
      <c r="O74" s="14">
        <v>0</v>
      </c>
      <c r="P74" s="14">
        <v>0</v>
      </c>
      <c r="Q74" s="14">
        <v>0</v>
      </c>
      <c r="R74" s="14">
        <v>0</v>
      </c>
      <c r="S74" s="15">
        <f t="shared" si="18"/>
        <v>226984464</v>
      </c>
      <c r="T74" s="14">
        <v>136186220</v>
      </c>
      <c r="U74" s="14">
        <v>0</v>
      </c>
      <c r="V74" s="14">
        <v>0</v>
      </c>
      <c r="W74" s="14">
        <v>0</v>
      </c>
      <c r="X74" s="14">
        <v>0</v>
      </c>
      <c r="Y74" s="14">
        <v>0</v>
      </c>
      <c r="Z74" s="14">
        <v>0</v>
      </c>
      <c r="AA74" s="14">
        <v>0</v>
      </c>
      <c r="AB74" s="14">
        <v>0</v>
      </c>
      <c r="AC74" s="14">
        <v>0</v>
      </c>
      <c r="AD74" s="14">
        <v>0</v>
      </c>
      <c r="AE74" s="14">
        <v>0</v>
      </c>
      <c r="AF74" s="16">
        <f t="shared" si="19"/>
        <v>136186220</v>
      </c>
      <c r="AG74" s="17">
        <v>0</v>
      </c>
      <c r="AH74" s="17">
        <v>56431096</v>
      </c>
      <c r="AI74" s="17">
        <v>9997136</v>
      </c>
      <c r="AJ74" s="17">
        <v>13314525</v>
      </c>
      <c r="AK74" s="17">
        <v>10800016</v>
      </c>
      <c r="AL74" s="17">
        <v>0</v>
      </c>
      <c r="AM74" s="17">
        <v>0</v>
      </c>
      <c r="AN74" s="17">
        <v>0</v>
      </c>
      <c r="AO74" s="17">
        <v>0</v>
      </c>
      <c r="AP74" s="17">
        <v>0</v>
      </c>
      <c r="AQ74" s="17">
        <v>0</v>
      </c>
      <c r="AR74" s="17">
        <v>0</v>
      </c>
      <c r="AS74" s="612">
        <f t="shared" si="20"/>
        <v>90542773</v>
      </c>
      <c r="AT74" s="18">
        <v>115622822</v>
      </c>
      <c r="AU74" s="14">
        <v>70223700</v>
      </c>
      <c r="AV74" s="17">
        <v>29992064</v>
      </c>
      <c r="AW74" s="18">
        <v>0</v>
      </c>
      <c r="AX74" s="14">
        <v>0</v>
      </c>
      <c r="AY74" s="17">
        <v>0</v>
      </c>
      <c r="AZ74" s="18">
        <v>0</v>
      </c>
      <c r="BA74" s="14">
        <v>0</v>
      </c>
      <c r="BB74" s="17">
        <v>0</v>
      </c>
      <c r="BC74" s="18">
        <v>0</v>
      </c>
      <c r="BD74" s="14">
        <v>0</v>
      </c>
      <c r="BE74" s="17">
        <v>0</v>
      </c>
      <c r="BF74" s="18">
        <v>0</v>
      </c>
      <c r="BG74" s="14">
        <v>0</v>
      </c>
      <c r="BH74" s="17">
        <v>0</v>
      </c>
      <c r="BI74" s="18">
        <v>0</v>
      </c>
      <c r="BJ74" s="14">
        <v>0</v>
      </c>
      <c r="BK74" s="17">
        <v>0</v>
      </c>
      <c r="BL74" s="18">
        <v>111361642</v>
      </c>
      <c r="BM74" s="14">
        <v>65962520</v>
      </c>
      <c r="BN74" s="17">
        <v>60550709</v>
      </c>
      <c r="BO74" s="191">
        <f t="shared" si="15"/>
        <v>226984464</v>
      </c>
      <c r="BP74" s="191">
        <f t="shared" si="16"/>
        <v>136186220</v>
      </c>
      <c r="BQ74" s="191">
        <f t="shared" si="17"/>
        <v>90542773</v>
      </c>
      <c r="BR74" s="577"/>
      <c r="BS74" s="577"/>
      <c r="BT74" s="577"/>
      <c r="BV74" s="577"/>
    </row>
    <row r="75" spans="2:74" ht="18" customHeight="1">
      <c r="B75" s="512" t="s">
        <v>1265</v>
      </c>
      <c r="C75" s="37" t="s">
        <v>46</v>
      </c>
      <c r="D75" s="38">
        <v>1905049</v>
      </c>
      <c r="E75" s="39">
        <v>116</v>
      </c>
      <c r="F75" s="13">
        <v>1322857570</v>
      </c>
      <c r="G75" s="14">
        <v>0</v>
      </c>
      <c r="H75" s="14">
        <v>0</v>
      </c>
      <c r="I75" s="14">
        <v>-787221613</v>
      </c>
      <c r="J75" s="516">
        <v>0</v>
      </c>
      <c r="K75" s="14">
        <v>0</v>
      </c>
      <c r="L75" s="14">
        <v>0</v>
      </c>
      <c r="M75" s="14">
        <v>0</v>
      </c>
      <c r="N75" s="14">
        <v>0</v>
      </c>
      <c r="O75" s="14">
        <v>0</v>
      </c>
      <c r="P75" s="14">
        <v>0</v>
      </c>
      <c r="Q75" s="14">
        <v>0</v>
      </c>
      <c r="R75" s="14">
        <v>0</v>
      </c>
      <c r="S75" s="15">
        <f t="shared" si="18"/>
        <v>535635957</v>
      </c>
      <c r="T75" s="14">
        <v>329283916</v>
      </c>
      <c r="U75" s="14">
        <v>0</v>
      </c>
      <c r="V75" s="14">
        <v>0</v>
      </c>
      <c r="W75" s="14">
        <v>0</v>
      </c>
      <c r="X75" s="14">
        <v>0</v>
      </c>
      <c r="Y75" s="14">
        <v>0</v>
      </c>
      <c r="Z75" s="14">
        <v>0</v>
      </c>
      <c r="AA75" s="14">
        <v>0</v>
      </c>
      <c r="AB75" s="14">
        <v>0</v>
      </c>
      <c r="AC75" s="14">
        <v>0</v>
      </c>
      <c r="AD75" s="14">
        <v>0</v>
      </c>
      <c r="AE75" s="14">
        <v>0</v>
      </c>
      <c r="AF75" s="16">
        <f t="shared" si="19"/>
        <v>329283916</v>
      </c>
      <c r="AG75" s="17">
        <v>0</v>
      </c>
      <c r="AH75" s="17">
        <v>272867876</v>
      </c>
      <c r="AI75" s="17">
        <v>1466742</v>
      </c>
      <c r="AJ75" s="17">
        <v>17444389</v>
      </c>
      <c r="AK75" s="17">
        <v>5306728</v>
      </c>
      <c r="AL75" s="17">
        <v>0</v>
      </c>
      <c r="AM75" s="17">
        <v>0</v>
      </c>
      <c r="AN75" s="17">
        <v>0</v>
      </c>
      <c r="AO75" s="17">
        <v>0</v>
      </c>
      <c r="AP75" s="17">
        <v>0</v>
      </c>
      <c r="AQ75" s="17">
        <v>0</v>
      </c>
      <c r="AR75" s="17">
        <v>0</v>
      </c>
      <c r="AS75" s="612">
        <f t="shared" si="20"/>
        <v>297085735</v>
      </c>
      <c r="AT75" s="18">
        <v>115902359</v>
      </c>
      <c r="AU75" s="14">
        <v>10303058</v>
      </c>
      <c r="AV75" s="17">
        <v>4400317</v>
      </c>
      <c r="AW75" s="18">
        <v>0</v>
      </c>
      <c r="AX75" s="14">
        <v>0</v>
      </c>
      <c r="AY75" s="17">
        <v>0</v>
      </c>
      <c r="AZ75" s="18">
        <v>0</v>
      </c>
      <c r="BA75" s="14">
        <v>0</v>
      </c>
      <c r="BB75" s="17">
        <v>0</v>
      </c>
      <c r="BC75" s="18">
        <v>0</v>
      </c>
      <c r="BD75" s="14">
        <v>0</v>
      </c>
      <c r="BE75" s="17">
        <v>0</v>
      </c>
      <c r="BF75" s="18">
        <v>0</v>
      </c>
      <c r="BG75" s="14">
        <v>0</v>
      </c>
      <c r="BH75" s="17">
        <v>0</v>
      </c>
      <c r="BI75" s="18">
        <v>0</v>
      </c>
      <c r="BJ75" s="14">
        <v>0</v>
      </c>
      <c r="BK75" s="17">
        <v>0</v>
      </c>
      <c r="BL75" s="18">
        <v>419733598</v>
      </c>
      <c r="BM75" s="14">
        <v>318980858</v>
      </c>
      <c r="BN75" s="17">
        <v>292685418</v>
      </c>
      <c r="BO75" s="191">
        <f t="shared" si="15"/>
        <v>535635957</v>
      </c>
      <c r="BP75" s="191">
        <f t="shared" si="16"/>
        <v>329283916</v>
      </c>
      <c r="BQ75" s="191">
        <f t="shared" si="17"/>
        <v>297085735</v>
      </c>
      <c r="BR75" s="577"/>
      <c r="BS75" s="577"/>
      <c r="BT75" s="577"/>
      <c r="BV75" s="577"/>
    </row>
    <row r="76" spans="2:74" ht="18" customHeight="1">
      <c r="B76" s="512" t="s">
        <v>1266</v>
      </c>
      <c r="C76" s="37" t="s">
        <v>46</v>
      </c>
      <c r="D76" s="38">
        <v>1905049</v>
      </c>
      <c r="E76" s="39">
        <v>110</v>
      </c>
      <c r="F76" s="13">
        <v>4624178676</v>
      </c>
      <c r="G76" s="14">
        <v>0</v>
      </c>
      <c r="H76" s="14">
        <v>0</v>
      </c>
      <c r="I76" s="14">
        <v>-3396006565</v>
      </c>
      <c r="J76" s="516">
        <v>0</v>
      </c>
      <c r="K76" s="14">
        <v>0</v>
      </c>
      <c r="L76" s="14">
        <v>0</v>
      </c>
      <c r="M76" s="14">
        <v>0</v>
      </c>
      <c r="N76" s="14">
        <v>0</v>
      </c>
      <c r="O76" s="14">
        <v>0</v>
      </c>
      <c r="P76" s="14">
        <v>0</v>
      </c>
      <c r="Q76" s="14">
        <v>0</v>
      </c>
      <c r="R76" s="14">
        <v>0</v>
      </c>
      <c r="S76" s="15">
        <f t="shared" si="18"/>
        <v>1228172111</v>
      </c>
      <c r="T76" s="14">
        <v>336996901</v>
      </c>
      <c r="U76" s="14">
        <v>0</v>
      </c>
      <c r="V76" s="14">
        <v>0</v>
      </c>
      <c r="W76" s="14">
        <v>0</v>
      </c>
      <c r="X76" s="14">
        <v>0</v>
      </c>
      <c r="Y76" s="14">
        <v>0</v>
      </c>
      <c r="Z76" s="14">
        <v>0</v>
      </c>
      <c r="AA76" s="14">
        <v>0</v>
      </c>
      <c r="AB76" s="14">
        <v>0</v>
      </c>
      <c r="AC76" s="14">
        <v>0</v>
      </c>
      <c r="AD76" s="14">
        <v>0</v>
      </c>
      <c r="AE76" s="14">
        <v>0</v>
      </c>
      <c r="AF76" s="16">
        <f t="shared" si="19"/>
        <v>336996901</v>
      </c>
      <c r="AG76" s="17">
        <v>0</v>
      </c>
      <c r="AH76" s="17">
        <v>0</v>
      </c>
      <c r="AI76" s="17">
        <v>47975471</v>
      </c>
      <c r="AJ76" s="17">
        <v>47973591</v>
      </c>
      <c r="AK76" s="17">
        <v>47981153</v>
      </c>
      <c r="AL76" s="17">
        <v>0</v>
      </c>
      <c r="AM76" s="17">
        <v>0</v>
      </c>
      <c r="AN76" s="17">
        <v>0</v>
      </c>
      <c r="AO76" s="17">
        <v>0</v>
      </c>
      <c r="AP76" s="17">
        <v>0</v>
      </c>
      <c r="AQ76" s="17">
        <v>0</v>
      </c>
      <c r="AR76" s="17">
        <v>0</v>
      </c>
      <c r="AS76" s="612">
        <f t="shared" si="20"/>
        <v>143930215</v>
      </c>
      <c r="AT76" s="18">
        <v>548172111</v>
      </c>
      <c r="AU76" s="14">
        <v>336996901</v>
      </c>
      <c r="AV76" s="17">
        <v>143930215</v>
      </c>
      <c r="AW76" s="18">
        <v>0</v>
      </c>
      <c r="AX76" s="14">
        <v>0</v>
      </c>
      <c r="AY76" s="17">
        <v>0</v>
      </c>
      <c r="AZ76" s="18">
        <v>0</v>
      </c>
      <c r="BA76" s="14">
        <v>0</v>
      </c>
      <c r="BB76" s="17">
        <v>0</v>
      </c>
      <c r="BC76" s="18">
        <v>0</v>
      </c>
      <c r="BD76" s="14">
        <v>0</v>
      </c>
      <c r="BE76" s="17">
        <v>0</v>
      </c>
      <c r="BF76" s="18">
        <v>0</v>
      </c>
      <c r="BG76" s="14">
        <v>0</v>
      </c>
      <c r="BH76" s="17">
        <v>0</v>
      </c>
      <c r="BI76" s="18">
        <v>0</v>
      </c>
      <c r="BJ76" s="14">
        <v>0</v>
      </c>
      <c r="BK76" s="17">
        <v>0</v>
      </c>
      <c r="BL76" s="18">
        <v>680000000</v>
      </c>
      <c r="BM76" s="14">
        <v>0</v>
      </c>
      <c r="BN76" s="17">
        <v>0</v>
      </c>
      <c r="BO76" s="191">
        <f t="shared" si="15"/>
        <v>1228172111</v>
      </c>
      <c r="BP76" s="191">
        <f t="shared" si="16"/>
        <v>336996901</v>
      </c>
      <c r="BQ76" s="191">
        <f t="shared" si="17"/>
        <v>143930215</v>
      </c>
      <c r="BR76" s="577"/>
      <c r="BS76" s="577"/>
      <c r="BT76" s="577"/>
      <c r="BV76" s="577"/>
    </row>
    <row r="77" spans="2:74" ht="18" customHeight="1">
      <c r="B77" s="512">
        <v>42.2</v>
      </c>
      <c r="C77" s="37" t="s">
        <v>46</v>
      </c>
      <c r="D77" s="38">
        <v>1905054</v>
      </c>
      <c r="E77" s="39">
        <v>102</v>
      </c>
      <c r="F77" s="13">
        <v>0</v>
      </c>
      <c r="G77" s="14">
        <v>0</v>
      </c>
      <c r="H77" s="14">
        <v>0</v>
      </c>
      <c r="I77" s="14">
        <v>1378652110</v>
      </c>
      <c r="J77" s="516">
        <v>0</v>
      </c>
      <c r="K77" s="14">
        <v>-1378652110</v>
      </c>
      <c r="L77" s="14">
        <v>0</v>
      </c>
      <c r="M77" s="14">
        <v>0</v>
      </c>
      <c r="N77" s="14">
        <v>0</v>
      </c>
      <c r="O77" s="14">
        <v>0</v>
      </c>
      <c r="P77" s="14">
        <v>0</v>
      </c>
      <c r="Q77" s="14">
        <v>0</v>
      </c>
      <c r="R77" s="14">
        <v>0</v>
      </c>
      <c r="S77" s="15">
        <f t="shared" si="18"/>
        <v>0</v>
      </c>
      <c r="T77" s="14">
        <v>0</v>
      </c>
      <c r="U77" s="14">
        <v>0</v>
      </c>
      <c r="V77" s="14">
        <v>0</v>
      </c>
      <c r="W77" s="14">
        <v>0</v>
      </c>
      <c r="X77" s="14">
        <v>0</v>
      </c>
      <c r="Y77" s="14">
        <v>0</v>
      </c>
      <c r="Z77" s="14">
        <v>0</v>
      </c>
      <c r="AA77" s="14">
        <v>0</v>
      </c>
      <c r="AB77" s="14">
        <v>0</v>
      </c>
      <c r="AC77" s="14">
        <v>0</v>
      </c>
      <c r="AD77" s="14">
        <v>0</v>
      </c>
      <c r="AE77" s="14">
        <v>0</v>
      </c>
      <c r="AF77" s="16">
        <f t="shared" si="19"/>
        <v>0</v>
      </c>
      <c r="AG77" s="17">
        <v>0</v>
      </c>
      <c r="AH77" s="17">
        <v>0</v>
      </c>
      <c r="AI77" s="17">
        <v>0</v>
      </c>
      <c r="AJ77" s="17">
        <v>0</v>
      </c>
      <c r="AK77" s="17">
        <v>0</v>
      </c>
      <c r="AL77" s="17">
        <v>0</v>
      </c>
      <c r="AM77" s="17">
        <v>0</v>
      </c>
      <c r="AN77" s="17">
        <v>0</v>
      </c>
      <c r="AO77" s="17">
        <v>0</v>
      </c>
      <c r="AP77" s="17">
        <v>0</v>
      </c>
      <c r="AQ77" s="17">
        <v>0</v>
      </c>
      <c r="AR77" s="17">
        <v>0</v>
      </c>
      <c r="AS77" s="612">
        <f t="shared" si="20"/>
        <v>0</v>
      </c>
      <c r="AT77" s="18">
        <v>0</v>
      </c>
      <c r="AU77" s="14">
        <v>0</v>
      </c>
      <c r="AV77" s="17">
        <v>0</v>
      </c>
      <c r="AW77" s="18">
        <v>0</v>
      </c>
      <c r="AX77" s="14">
        <v>0</v>
      </c>
      <c r="AY77" s="17">
        <v>0</v>
      </c>
      <c r="AZ77" s="18">
        <v>0</v>
      </c>
      <c r="BA77" s="14">
        <v>0</v>
      </c>
      <c r="BB77" s="17">
        <v>0</v>
      </c>
      <c r="BC77" s="18">
        <v>0</v>
      </c>
      <c r="BD77" s="14">
        <v>0</v>
      </c>
      <c r="BE77" s="17">
        <v>0</v>
      </c>
      <c r="BF77" s="18">
        <v>0</v>
      </c>
      <c r="BG77" s="14">
        <v>0</v>
      </c>
      <c r="BH77" s="17">
        <v>0</v>
      </c>
      <c r="BI77" s="18">
        <v>0</v>
      </c>
      <c r="BJ77" s="14">
        <v>0</v>
      </c>
      <c r="BK77" s="17">
        <v>0</v>
      </c>
      <c r="BL77" s="18">
        <v>0</v>
      </c>
      <c r="BM77" s="14">
        <v>0</v>
      </c>
      <c r="BN77" s="17">
        <v>0</v>
      </c>
      <c r="BO77" s="191">
        <f t="shared" si="15"/>
        <v>0</v>
      </c>
      <c r="BP77" s="191">
        <f t="shared" si="16"/>
        <v>0</v>
      </c>
      <c r="BQ77" s="191">
        <f t="shared" si="17"/>
        <v>0</v>
      </c>
      <c r="BR77" s="577"/>
      <c r="BS77" s="577"/>
      <c r="BT77" s="577"/>
      <c r="BV77" s="577"/>
    </row>
    <row r="78" spans="2:74" ht="18" customHeight="1">
      <c r="B78" s="512" t="s">
        <v>1267</v>
      </c>
      <c r="C78" s="37" t="s">
        <v>46</v>
      </c>
      <c r="D78" s="38">
        <v>1905049</v>
      </c>
      <c r="E78" s="39">
        <v>111</v>
      </c>
      <c r="F78" s="13">
        <v>530837174</v>
      </c>
      <c r="G78" s="14">
        <v>0</v>
      </c>
      <c r="H78" s="14">
        <v>0</v>
      </c>
      <c r="I78" s="14">
        <v>37123610</v>
      </c>
      <c r="J78" s="516">
        <v>-102015698</v>
      </c>
      <c r="K78" s="14">
        <v>0</v>
      </c>
      <c r="L78" s="14">
        <v>0</v>
      </c>
      <c r="M78" s="14">
        <v>0</v>
      </c>
      <c r="N78" s="14">
        <v>0</v>
      </c>
      <c r="O78" s="14">
        <v>0</v>
      </c>
      <c r="P78" s="14">
        <v>0</v>
      </c>
      <c r="Q78" s="14">
        <v>0</v>
      </c>
      <c r="R78" s="14">
        <v>0</v>
      </c>
      <c r="S78" s="15">
        <f t="shared" si="18"/>
        <v>465945086</v>
      </c>
      <c r="T78" s="14">
        <v>286446624</v>
      </c>
      <c r="U78" s="14">
        <v>0</v>
      </c>
      <c r="V78" s="14">
        <v>0</v>
      </c>
      <c r="W78" s="14">
        <v>0</v>
      </c>
      <c r="X78" s="14">
        <v>0</v>
      </c>
      <c r="Y78" s="14">
        <v>0</v>
      </c>
      <c r="Z78" s="14">
        <v>0</v>
      </c>
      <c r="AA78" s="14">
        <v>0</v>
      </c>
      <c r="AB78" s="14">
        <v>0</v>
      </c>
      <c r="AC78" s="14">
        <v>0</v>
      </c>
      <c r="AD78" s="14">
        <v>0</v>
      </c>
      <c r="AE78" s="14">
        <v>0</v>
      </c>
      <c r="AF78" s="16">
        <f t="shared" si="19"/>
        <v>286446624</v>
      </c>
      <c r="AG78" s="17">
        <v>0</v>
      </c>
      <c r="AH78" s="17">
        <v>63463626</v>
      </c>
      <c r="AI78" s="17">
        <v>30215371</v>
      </c>
      <c r="AJ78" s="17">
        <v>33904420</v>
      </c>
      <c r="AK78" s="17">
        <v>31101453</v>
      </c>
      <c r="AL78" s="17">
        <v>0</v>
      </c>
      <c r="AM78" s="17">
        <v>0</v>
      </c>
      <c r="AN78" s="17">
        <v>0</v>
      </c>
      <c r="AO78" s="17">
        <v>0</v>
      </c>
      <c r="AP78" s="17">
        <v>0</v>
      </c>
      <c r="AQ78" s="17">
        <v>0</v>
      </c>
      <c r="AR78" s="17">
        <v>0</v>
      </c>
      <c r="AS78" s="612">
        <f t="shared" si="20"/>
        <v>158684870</v>
      </c>
      <c r="AT78" s="18">
        <f>350480474</f>
        <v>350480474</v>
      </c>
      <c r="AU78" s="14">
        <v>212266579</v>
      </c>
      <c r="AV78" s="17">
        <v>90645153</v>
      </c>
      <c r="AW78" s="18">
        <v>0</v>
      </c>
      <c r="AX78" s="14">
        <v>0</v>
      </c>
      <c r="AY78" s="17">
        <v>0</v>
      </c>
      <c r="AZ78" s="18">
        <v>0</v>
      </c>
      <c r="BA78" s="14">
        <v>0</v>
      </c>
      <c r="BB78" s="17">
        <v>0</v>
      </c>
      <c r="BC78" s="18">
        <v>0</v>
      </c>
      <c r="BD78" s="14">
        <v>0</v>
      </c>
      <c r="BE78" s="17">
        <v>0</v>
      </c>
      <c r="BF78" s="18">
        <v>0</v>
      </c>
      <c r="BG78" s="14">
        <v>0</v>
      </c>
      <c r="BH78" s="17">
        <v>0</v>
      </c>
      <c r="BI78" s="18">
        <v>0</v>
      </c>
      <c r="BJ78" s="14">
        <v>0</v>
      </c>
      <c r="BK78" s="17">
        <v>0</v>
      </c>
      <c r="BL78" s="18">
        <v>115464612</v>
      </c>
      <c r="BM78" s="14">
        <v>74180045</v>
      </c>
      <c r="BN78" s="17">
        <v>68039717</v>
      </c>
      <c r="BO78" s="191">
        <f t="shared" si="15"/>
        <v>465945086</v>
      </c>
      <c r="BP78" s="191">
        <f t="shared" si="16"/>
        <v>286446624</v>
      </c>
      <c r="BQ78" s="191">
        <f t="shared" si="17"/>
        <v>158684870</v>
      </c>
      <c r="BR78" s="577"/>
      <c r="BS78" s="577"/>
      <c r="BT78" s="577"/>
      <c r="BV78" s="577"/>
    </row>
    <row r="79" spans="2:74" ht="18" customHeight="1">
      <c r="B79" s="512">
        <v>36.200000000000003</v>
      </c>
      <c r="C79" s="37" t="s">
        <v>46</v>
      </c>
      <c r="D79" s="38">
        <v>1905054</v>
      </c>
      <c r="E79" s="39">
        <v>259</v>
      </c>
      <c r="F79" s="13">
        <v>0</v>
      </c>
      <c r="G79" s="14">
        <v>0</v>
      </c>
      <c r="H79" s="14">
        <v>0</v>
      </c>
      <c r="I79" s="14">
        <v>0</v>
      </c>
      <c r="J79" s="516">
        <v>50000000</v>
      </c>
      <c r="K79" s="14">
        <v>0</v>
      </c>
      <c r="L79" s="14">
        <v>0</v>
      </c>
      <c r="M79" s="14">
        <v>0</v>
      </c>
      <c r="N79" s="14">
        <v>0</v>
      </c>
      <c r="O79" s="14">
        <v>0</v>
      </c>
      <c r="P79" s="14">
        <v>0</v>
      </c>
      <c r="Q79" s="14">
        <v>0</v>
      </c>
      <c r="R79" s="14">
        <v>0</v>
      </c>
      <c r="S79" s="15">
        <f t="shared" ref="S79" si="21">SUM(F79:R79)</f>
        <v>50000000</v>
      </c>
      <c r="T79" s="14">
        <v>0</v>
      </c>
      <c r="U79" s="14">
        <v>0</v>
      </c>
      <c r="V79" s="14">
        <v>0</v>
      </c>
      <c r="W79" s="14">
        <v>0</v>
      </c>
      <c r="X79" s="14">
        <v>0</v>
      </c>
      <c r="Y79" s="14">
        <v>0</v>
      </c>
      <c r="Z79" s="14">
        <v>0</v>
      </c>
      <c r="AA79" s="14">
        <v>0</v>
      </c>
      <c r="AB79" s="14">
        <v>0</v>
      </c>
      <c r="AC79" s="14">
        <v>0</v>
      </c>
      <c r="AD79" s="14">
        <v>0</v>
      </c>
      <c r="AE79" s="14">
        <v>0</v>
      </c>
      <c r="AF79" s="16">
        <f t="shared" si="19"/>
        <v>0</v>
      </c>
      <c r="AG79" s="17">
        <v>0</v>
      </c>
      <c r="AH79" s="17">
        <v>0</v>
      </c>
      <c r="AI79" s="17">
        <v>0</v>
      </c>
      <c r="AJ79" s="17">
        <v>0</v>
      </c>
      <c r="AK79" s="17">
        <v>0</v>
      </c>
      <c r="AL79" s="17">
        <v>0</v>
      </c>
      <c r="AM79" s="17">
        <v>0</v>
      </c>
      <c r="AN79" s="17">
        <v>0</v>
      </c>
      <c r="AO79" s="17">
        <v>0</v>
      </c>
      <c r="AP79" s="17">
        <v>0</v>
      </c>
      <c r="AQ79" s="17">
        <v>0</v>
      </c>
      <c r="AR79" s="17">
        <v>0</v>
      </c>
      <c r="AS79" s="612">
        <f t="shared" si="20"/>
        <v>0</v>
      </c>
      <c r="AT79" s="18">
        <v>0</v>
      </c>
      <c r="AU79" s="14">
        <v>0</v>
      </c>
      <c r="AV79" s="17">
        <v>0</v>
      </c>
      <c r="AW79" s="18">
        <v>50000000</v>
      </c>
      <c r="AX79" s="14">
        <v>0</v>
      </c>
      <c r="AY79" s="17">
        <v>0</v>
      </c>
      <c r="AZ79" s="14">
        <v>0</v>
      </c>
      <c r="BA79" s="14">
        <v>0</v>
      </c>
      <c r="BB79" s="17">
        <v>0</v>
      </c>
      <c r="BC79" s="18">
        <v>0</v>
      </c>
      <c r="BD79" s="14">
        <v>0</v>
      </c>
      <c r="BE79" s="17">
        <v>0</v>
      </c>
      <c r="BF79" s="18">
        <v>0</v>
      </c>
      <c r="BG79" s="14">
        <v>0</v>
      </c>
      <c r="BH79" s="17">
        <v>0</v>
      </c>
      <c r="BI79" s="18">
        <v>0</v>
      </c>
      <c r="BJ79" s="14">
        <v>0</v>
      </c>
      <c r="BK79" s="17">
        <v>0</v>
      </c>
      <c r="BL79" s="17">
        <v>0</v>
      </c>
      <c r="BM79" s="17">
        <v>0</v>
      </c>
      <c r="BN79" s="17">
        <v>0</v>
      </c>
      <c r="BO79" s="191">
        <f t="shared" si="15"/>
        <v>50000000</v>
      </c>
      <c r="BP79" s="191">
        <f t="shared" si="16"/>
        <v>0</v>
      </c>
      <c r="BQ79" s="191">
        <f t="shared" si="17"/>
        <v>0</v>
      </c>
      <c r="BR79" s="577"/>
      <c r="BS79" s="577"/>
      <c r="BT79" s="577"/>
      <c r="BV79" s="577"/>
    </row>
    <row r="80" spans="2:74" ht="18" customHeight="1">
      <c r="B80" s="512" t="s">
        <v>1268</v>
      </c>
      <c r="C80" s="37" t="s">
        <v>46</v>
      </c>
      <c r="D80" s="38">
        <v>0</v>
      </c>
      <c r="E80" s="39">
        <v>0</v>
      </c>
      <c r="F80" s="13">
        <v>0</v>
      </c>
      <c r="G80" s="14">
        <v>0</v>
      </c>
      <c r="H80" s="14">
        <v>0</v>
      </c>
      <c r="I80" s="14">
        <v>0</v>
      </c>
      <c r="J80" s="516">
        <v>0</v>
      </c>
      <c r="K80" s="14">
        <v>0</v>
      </c>
      <c r="L80" s="14">
        <v>0</v>
      </c>
      <c r="M80" s="14">
        <v>0</v>
      </c>
      <c r="N80" s="14">
        <v>0</v>
      </c>
      <c r="O80" s="14">
        <v>0</v>
      </c>
      <c r="P80" s="14">
        <v>0</v>
      </c>
      <c r="Q80" s="14">
        <v>0</v>
      </c>
      <c r="R80" s="14">
        <v>0</v>
      </c>
      <c r="S80" s="15">
        <f t="shared" si="18"/>
        <v>0</v>
      </c>
      <c r="T80" s="14">
        <v>0</v>
      </c>
      <c r="U80" s="14">
        <v>0</v>
      </c>
      <c r="V80" s="14">
        <v>0</v>
      </c>
      <c r="W80" s="14">
        <v>0</v>
      </c>
      <c r="X80" s="14">
        <v>0</v>
      </c>
      <c r="Y80" s="14">
        <v>0</v>
      </c>
      <c r="Z80" s="14">
        <v>0</v>
      </c>
      <c r="AA80" s="14">
        <v>0</v>
      </c>
      <c r="AB80" s="14">
        <v>0</v>
      </c>
      <c r="AC80" s="14">
        <v>0</v>
      </c>
      <c r="AD80" s="14">
        <v>0</v>
      </c>
      <c r="AE80" s="14">
        <v>0</v>
      </c>
      <c r="AF80" s="16">
        <f t="shared" si="19"/>
        <v>0</v>
      </c>
      <c r="AG80" s="17">
        <v>0</v>
      </c>
      <c r="AH80" s="17">
        <v>0</v>
      </c>
      <c r="AI80" s="17">
        <v>0</v>
      </c>
      <c r="AJ80" s="17">
        <v>0</v>
      </c>
      <c r="AK80" s="17">
        <v>0</v>
      </c>
      <c r="AL80" s="17">
        <v>0</v>
      </c>
      <c r="AM80" s="17">
        <v>0</v>
      </c>
      <c r="AN80" s="17">
        <v>0</v>
      </c>
      <c r="AO80" s="17">
        <v>0</v>
      </c>
      <c r="AP80" s="17">
        <v>0</v>
      </c>
      <c r="AQ80" s="17">
        <v>0</v>
      </c>
      <c r="AR80" s="17">
        <v>0</v>
      </c>
      <c r="AS80" s="612">
        <f t="shared" si="20"/>
        <v>0</v>
      </c>
      <c r="AT80" s="18">
        <v>0</v>
      </c>
      <c r="AU80" s="14">
        <v>0</v>
      </c>
      <c r="AV80" s="17">
        <v>0</v>
      </c>
      <c r="AW80" s="18">
        <v>0</v>
      </c>
      <c r="AX80" s="14">
        <v>0</v>
      </c>
      <c r="AY80" s="17">
        <v>0</v>
      </c>
      <c r="AZ80" s="18">
        <v>0</v>
      </c>
      <c r="BA80" s="14">
        <v>0</v>
      </c>
      <c r="BB80" s="17">
        <v>0</v>
      </c>
      <c r="BC80" s="18">
        <v>0</v>
      </c>
      <c r="BD80" s="14">
        <v>0</v>
      </c>
      <c r="BE80" s="17">
        <v>0</v>
      </c>
      <c r="BF80" s="18">
        <v>0</v>
      </c>
      <c r="BG80" s="14">
        <v>0</v>
      </c>
      <c r="BH80" s="17">
        <v>0</v>
      </c>
      <c r="BI80" s="18">
        <v>0</v>
      </c>
      <c r="BJ80" s="14">
        <v>0</v>
      </c>
      <c r="BK80" s="17">
        <v>0</v>
      </c>
      <c r="BL80" s="18">
        <v>0</v>
      </c>
      <c r="BM80" s="14">
        <v>0</v>
      </c>
      <c r="BN80" s="17">
        <v>0</v>
      </c>
      <c r="BO80" s="191">
        <f t="shared" si="15"/>
        <v>0</v>
      </c>
      <c r="BP80" s="191">
        <f t="shared" si="16"/>
        <v>0</v>
      </c>
      <c r="BQ80" s="191">
        <f t="shared" si="17"/>
        <v>0</v>
      </c>
      <c r="BR80" s="577"/>
      <c r="BS80" s="577"/>
      <c r="BT80" s="577"/>
      <c r="BV80" s="577"/>
    </row>
    <row r="81" spans="2:75" ht="18" customHeight="1">
      <c r="B81" s="512" t="s">
        <v>1269</v>
      </c>
      <c r="C81" s="37" t="s">
        <v>46</v>
      </c>
      <c r="D81" s="38">
        <v>1905049</v>
      </c>
      <c r="E81" s="39">
        <v>231</v>
      </c>
      <c r="F81" s="13">
        <v>0</v>
      </c>
      <c r="G81" s="14">
        <v>0</v>
      </c>
      <c r="H81" s="14">
        <v>0</v>
      </c>
      <c r="I81" s="14">
        <v>500000000</v>
      </c>
      <c r="J81" s="516">
        <v>0</v>
      </c>
      <c r="K81" s="14">
        <v>1000000000</v>
      </c>
      <c r="L81" s="14">
        <v>0</v>
      </c>
      <c r="M81" s="14">
        <v>0</v>
      </c>
      <c r="N81" s="14">
        <v>0</v>
      </c>
      <c r="O81" s="14">
        <v>0</v>
      </c>
      <c r="P81" s="14">
        <v>0</v>
      </c>
      <c r="Q81" s="14">
        <v>0</v>
      </c>
      <c r="R81" s="14">
        <v>0</v>
      </c>
      <c r="S81" s="15">
        <f t="shared" si="18"/>
        <v>1500000000</v>
      </c>
      <c r="T81" s="14">
        <v>0</v>
      </c>
      <c r="U81" s="14">
        <v>0</v>
      </c>
      <c r="V81" s="14">
        <v>0</v>
      </c>
      <c r="W81" s="14">
        <v>0</v>
      </c>
      <c r="X81" s="14">
        <v>0</v>
      </c>
      <c r="Y81" s="14">
        <v>0</v>
      </c>
      <c r="Z81" s="14">
        <v>0</v>
      </c>
      <c r="AA81" s="14">
        <v>0</v>
      </c>
      <c r="AB81" s="14">
        <v>0</v>
      </c>
      <c r="AC81" s="14">
        <v>0</v>
      </c>
      <c r="AD81" s="14">
        <v>0</v>
      </c>
      <c r="AE81" s="14">
        <v>0</v>
      </c>
      <c r="AF81" s="16">
        <f t="shared" si="19"/>
        <v>0</v>
      </c>
      <c r="AG81" s="17">
        <v>0</v>
      </c>
      <c r="AH81" s="17">
        <v>0</v>
      </c>
      <c r="AI81" s="17">
        <v>0</v>
      </c>
      <c r="AJ81" s="17">
        <v>0</v>
      </c>
      <c r="AK81" s="17">
        <v>0</v>
      </c>
      <c r="AL81" s="17">
        <v>0</v>
      </c>
      <c r="AM81" s="17">
        <v>0</v>
      </c>
      <c r="AN81" s="17">
        <v>0</v>
      </c>
      <c r="AO81" s="17">
        <v>0</v>
      </c>
      <c r="AP81" s="17">
        <v>0</v>
      </c>
      <c r="AQ81" s="17">
        <v>0</v>
      </c>
      <c r="AR81" s="17">
        <v>0</v>
      </c>
      <c r="AS81" s="612">
        <f t="shared" si="20"/>
        <v>0</v>
      </c>
      <c r="AT81" s="18">
        <v>0</v>
      </c>
      <c r="AU81" s="14">
        <v>0</v>
      </c>
      <c r="AV81" s="17">
        <v>0</v>
      </c>
      <c r="AW81" s="18">
        <v>0</v>
      </c>
      <c r="AX81" s="14">
        <v>0</v>
      </c>
      <c r="AY81" s="17">
        <v>0</v>
      </c>
      <c r="AZ81" s="18">
        <v>0</v>
      </c>
      <c r="BA81" s="14">
        <v>0</v>
      </c>
      <c r="BB81" s="17">
        <v>0</v>
      </c>
      <c r="BC81" s="18">
        <v>0</v>
      </c>
      <c r="BD81" s="14">
        <v>0</v>
      </c>
      <c r="BE81" s="17">
        <v>0</v>
      </c>
      <c r="BF81" s="18">
        <v>0</v>
      </c>
      <c r="BG81" s="14">
        <v>0</v>
      </c>
      <c r="BH81" s="17">
        <v>0</v>
      </c>
      <c r="BI81" s="18">
        <v>0</v>
      </c>
      <c r="BJ81" s="14">
        <v>0</v>
      </c>
      <c r="BK81" s="17">
        <v>0</v>
      </c>
      <c r="BL81" s="18">
        <v>1500000000</v>
      </c>
      <c r="BM81" s="14">
        <v>0</v>
      </c>
      <c r="BN81" s="17">
        <v>0</v>
      </c>
      <c r="BO81" s="191">
        <f t="shared" si="15"/>
        <v>1500000000</v>
      </c>
      <c r="BP81" s="191">
        <f t="shared" si="16"/>
        <v>0</v>
      </c>
      <c r="BQ81" s="191">
        <f t="shared" si="17"/>
        <v>0</v>
      </c>
      <c r="BR81" s="577"/>
      <c r="BS81" s="577"/>
      <c r="BT81" s="577"/>
      <c r="BV81" s="577"/>
    </row>
    <row r="82" spans="2:75" ht="18" customHeight="1">
      <c r="B82" s="512" t="s">
        <v>1270</v>
      </c>
      <c r="C82" s="37" t="s">
        <v>46</v>
      </c>
      <c r="D82" s="38">
        <v>1905049</v>
      </c>
      <c r="E82" s="39">
        <v>133</v>
      </c>
      <c r="F82" s="13">
        <v>17633701988</v>
      </c>
      <c r="G82" s="14">
        <v>0</v>
      </c>
      <c r="H82" s="14">
        <v>0</v>
      </c>
      <c r="I82" s="14">
        <v>864791244</v>
      </c>
      <c r="J82" s="516">
        <v>0</v>
      </c>
      <c r="K82" s="14">
        <v>0</v>
      </c>
      <c r="L82" s="14">
        <v>0</v>
      </c>
      <c r="M82" s="14">
        <v>0</v>
      </c>
      <c r="N82" s="14">
        <v>0</v>
      </c>
      <c r="O82" s="14">
        <v>0</v>
      </c>
      <c r="P82" s="14">
        <v>0</v>
      </c>
      <c r="Q82" s="14">
        <v>0</v>
      </c>
      <c r="R82" s="14">
        <v>0</v>
      </c>
      <c r="S82" s="15">
        <f t="shared" si="18"/>
        <v>18498493232</v>
      </c>
      <c r="T82" s="14">
        <v>9247907054</v>
      </c>
      <c r="U82" s="14">
        <v>0</v>
      </c>
      <c r="V82" s="14">
        <v>0</v>
      </c>
      <c r="W82" s="14">
        <v>0</v>
      </c>
      <c r="X82" s="14">
        <v>0</v>
      </c>
      <c r="Y82" s="14">
        <v>0</v>
      </c>
      <c r="Z82" s="14">
        <v>0</v>
      </c>
      <c r="AA82" s="14">
        <v>0</v>
      </c>
      <c r="AB82" s="14">
        <v>0</v>
      </c>
      <c r="AC82" s="14">
        <v>0</v>
      </c>
      <c r="AD82" s="14">
        <v>0</v>
      </c>
      <c r="AE82" s="14">
        <v>0</v>
      </c>
      <c r="AF82" s="16">
        <f t="shared" si="19"/>
        <v>9247907054</v>
      </c>
      <c r="AG82" s="17">
        <v>0</v>
      </c>
      <c r="AH82" s="17">
        <v>4187877542</v>
      </c>
      <c r="AI82" s="17">
        <v>566386623</v>
      </c>
      <c r="AJ82" s="17">
        <v>907213440.04123878</v>
      </c>
      <c r="AK82" s="17">
        <v>721771942.29841161</v>
      </c>
      <c r="AL82" s="17">
        <v>0</v>
      </c>
      <c r="AM82" s="17">
        <v>0</v>
      </c>
      <c r="AN82" s="17">
        <v>0</v>
      </c>
      <c r="AO82" s="17">
        <v>0</v>
      </c>
      <c r="AP82" s="17">
        <v>0</v>
      </c>
      <c r="AQ82" s="17">
        <v>0</v>
      </c>
      <c r="AR82" s="17">
        <v>0</v>
      </c>
      <c r="AS82" s="612">
        <f t="shared" si="20"/>
        <v>6383249547.3396502</v>
      </c>
      <c r="AT82" s="18">
        <v>10839708783</v>
      </c>
      <c r="AU82" s="14">
        <v>4796913120</v>
      </c>
      <c r="AV82" s="17">
        <v>1932255613.3396511</v>
      </c>
      <c r="AW82" s="18">
        <v>0</v>
      </c>
      <c r="AX82" s="14">
        <v>0</v>
      </c>
      <c r="AY82" s="17">
        <v>0</v>
      </c>
      <c r="AZ82" s="18">
        <v>0</v>
      </c>
      <c r="BA82" s="14">
        <v>0</v>
      </c>
      <c r="BB82" s="17">
        <v>0</v>
      </c>
      <c r="BC82" s="18">
        <v>0</v>
      </c>
      <c r="BD82" s="14">
        <v>0</v>
      </c>
      <c r="BE82" s="17">
        <v>0</v>
      </c>
      <c r="BF82" s="18">
        <v>0</v>
      </c>
      <c r="BG82" s="14">
        <v>0</v>
      </c>
      <c r="BH82" s="17">
        <v>0</v>
      </c>
      <c r="BI82" s="18">
        <v>0</v>
      </c>
      <c r="BJ82" s="14">
        <v>0</v>
      </c>
      <c r="BK82" s="17">
        <v>0</v>
      </c>
      <c r="BL82" s="18">
        <v>7658784449</v>
      </c>
      <c r="BM82" s="14">
        <v>4450993934</v>
      </c>
      <c r="BN82" s="17">
        <v>4450993934</v>
      </c>
      <c r="BO82" s="191">
        <f t="shared" si="15"/>
        <v>18498493232</v>
      </c>
      <c r="BP82" s="191">
        <f t="shared" si="16"/>
        <v>9247907054</v>
      </c>
      <c r="BQ82" s="191">
        <f t="shared" si="17"/>
        <v>6383249547.3396511</v>
      </c>
      <c r="BR82" s="577"/>
      <c r="BS82" s="577"/>
      <c r="BT82" s="577"/>
      <c r="BV82" s="577"/>
    </row>
    <row r="83" spans="2:75" ht="18" customHeight="1">
      <c r="B83" s="512" t="s">
        <v>1271</v>
      </c>
      <c r="C83" s="37" t="s">
        <v>46</v>
      </c>
      <c r="D83" s="38">
        <v>1905049</v>
      </c>
      <c r="E83" s="39">
        <v>133</v>
      </c>
      <c r="F83" s="13">
        <v>4179722704</v>
      </c>
      <c r="G83" s="14">
        <v>0</v>
      </c>
      <c r="H83" s="14">
        <v>0</v>
      </c>
      <c r="I83" s="14">
        <v>-1279998241</v>
      </c>
      <c r="J83" s="516">
        <v>0</v>
      </c>
      <c r="K83" s="14">
        <v>0</v>
      </c>
      <c r="L83" s="14">
        <v>0</v>
      </c>
      <c r="M83" s="14">
        <v>0</v>
      </c>
      <c r="N83" s="14">
        <v>0</v>
      </c>
      <c r="O83" s="14">
        <v>0</v>
      </c>
      <c r="P83" s="14">
        <v>0</v>
      </c>
      <c r="Q83" s="14">
        <v>0</v>
      </c>
      <c r="R83" s="14">
        <v>0</v>
      </c>
      <c r="S83" s="15">
        <f t="shared" si="18"/>
        <v>2899724463</v>
      </c>
      <c r="T83" s="14">
        <v>1724263477</v>
      </c>
      <c r="U83" s="14">
        <v>0</v>
      </c>
      <c r="V83" s="14">
        <v>0</v>
      </c>
      <c r="W83" s="14">
        <v>0</v>
      </c>
      <c r="X83" s="14">
        <v>0</v>
      </c>
      <c r="Y83" s="14">
        <v>0</v>
      </c>
      <c r="Z83" s="14">
        <v>0</v>
      </c>
      <c r="AA83" s="14">
        <v>0</v>
      </c>
      <c r="AB83" s="14">
        <v>0</v>
      </c>
      <c r="AC83" s="14">
        <v>0</v>
      </c>
      <c r="AD83" s="14">
        <v>0</v>
      </c>
      <c r="AE83" s="14">
        <v>0</v>
      </c>
      <c r="AF83" s="16">
        <f t="shared" si="19"/>
        <v>1724263477</v>
      </c>
      <c r="AG83" s="17">
        <v>0</v>
      </c>
      <c r="AH83" s="17">
        <v>359098350</v>
      </c>
      <c r="AI83" s="17">
        <v>239055776</v>
      </c>
      <c r="AJ83" s="17">
        <v>166935041.95876116</v>
      </c>
      <c r="AK83" s="17">
        <v>149152361.70158839</v>
      </c>
      <c r="AL83" s="17">
        <v>0</v>
      </c>
      <c r="AM83" s="17">
        <v>0</v>
      </c>
      <c r="AN83" s="17">
        <v>0</v>
      </c>
      <c r="AO83" s="17">
        <v>0</v>
      </c>
      <c r="AP83" s="17">
        <v>0</v>
      </c>
      <c r="AQ83" s="17">
        <v>0</v>
      </c>
      <c r="AR83" s="17">
        <v>0</v>
      </c>
      <c r="AS83" s="612">
        <f t="shared" si="20"/>
        <v>914241529.66034961</v>
      </c>
      <c r="AT83" s="18">
        <v>919213175</v>
      </c>
      <c r="AU83" s="14">
        <v>860828202</v>
      </c>
      <c r="AV83" s="17">
        <v>484142453.66034877</v>
      </c>
      <c r="AW83" s="18">
        <v>0</v>
      </c>
      <c r="AX83" s="14">
        <v>0</v>
      </c>
      <c r="AY83" s="17">
        <v>0</v>
      </c>
      <c r="AZ83" s="18">
        <v>0</v>
      </c>
      <c r="BA83" s="14">
        <v>0</v>
      </c>
      <c r="BB83" s="17">
        <v>0</v>
      </c>
      <c r="BC83" s="18">
        <v>0</v>
      </c>
      <c r="BD83" s="14">
        <v>0</v>
      </c>
      <c r="BE83" s="17">
        <v>0</v>
      </c>
      <c r="BF83" s="18">
        <v>0</v>
      </c>
      <c r="BG83" s="14">
        <v>0</v>
      </c>
      <c r="BH83" s="17">
        <v>0</v>
      </c>
      <c r="BI83" s="18">
        <v>0</v>
      </c>
      <c r="BJ83" s="14">
        <v>0</v>
      </c>
      <c r="BK83" s="17">
        <v>0</v>
      </c>
      <c r="BL83" s="18">
        <v>1980511288</v>
      </c>
      <c r="BM83" s="14">
        <v>863435275</v>
      </c>
      <c r="BN83" s="17">
        <v>430099076.00000042</v>
      </c>
      <c r="BO83" s="191">
        <f t="shared" si="15"/>
        <v>2899724463</v>
      </c>
      <c r="BP83" s="191">
        <f t="shared" si="16"/>
        <v>1724263477</v>
      </c>
      <c r="BQ83" s="191">
        <f t="shared" si="17"/>
        <v>914241529.66034913</v>
      </c>
      <c r="BR83" s="577"/>
      <c r="BS83" s="577"/>
      <c r="BT83" s="577"/>
      <c r="BV83" s="577"/>
    </row>
    <row r="84" spans="2:75" ht="18" customHeight="1">
      <c r="B84" s="512" t="s">
        <v>1272</v>
      </c>
      <c r="C84" s="37" t="s">
        <v>46</v>
      </c>
      <c r="D84" s="38">
        <v>1905049</v>
      </c>
      <c r="E84" s="39">
        <v>119</v>
      </c>
      <c r="F84" s="13">
        <v>2967135888</v>
      </c>
      <c r="G84" s="14">
        <v>0</v>
      </c>
      <c r="H84" s="14">
        <v>0</v>
      </c>
      <c r="I84" s="14">
        <v>-807444524</v>
      </c>
      <c r="J84" s="516">
        <v>950000000</v>
      </c>
      <c r="K84" s="14">
        <v>0</v>
      </c>
      <c r="L84" s="14">
        <v>0</v>
      </c>
      <c r="M84" s="14">
        <v>0</v>
      </c>
      <c r="N84" s="14">
        <v>0</v>
      </c>
      <c r="O84" s="14">
        <v>0</v>
      </c>
      <c r="P84" s="14">
        <v>0</v>
      </c>
      <c r="Q84" s="14">
        <v>0</v>
      </c>
      <c r="R84" s="14">
        <v>0</v>
      </c>
      <c r="S84" s="15">
        <f t="shared" si="18"/>
        <v>3109691364</v>
      </c>
      <c r="T84" s="14">
        <v>1327702173</v>
      </c>
      <c r="U84" s="14">
        <v>0</v>
      </c>
      <c r="V84" s="14">
        <v>0</v>
      </c>
      <c r="W84" s="14">
        <v>0</v>
      </c>
      <c r="X84" s="14">
        <v>0</v>
      </c>
      <c r="Y84" s="14">
        <v>0</v>
      </c>
      <c r="Z84" s="14">
        <v>0</v>
      </c>
      <c r="AA84" s="14">
        <v>0</v>
      </c>
      <c r="AB84" s="14">
        <v>0</v>
      </c>
      <c r="AC84" s="14">
        <v>0</v>
      </c>
      <c r="AD84" s="14">
        <v>0</v>
      </c>
      <c r="AE84" s="14">
        <v>0</v>
      </c>
      <c r="AF84" s="16">
        <f t="shared" si="19"/>
        <v>1327702173</v>
      </c>
      <c r="AG84" s="17">
        <v>0</v>
      </c>
      <c r="AH84" s="17">
        <v>550211164</v>
      </c>
      <c r="AI84" s="17">
        <v>97458293</v>
      </c>
      <c r="AJ84" s="17">
        <v>130080968</v>
      </c>
      <c r="AK84" s="17">
        <v>105427059</v>
      </c>
      <c r="AL84" s="17">
        <v>0</v>
      </c>
      <c r="AM84" s="17">
        <v>0</v>
      </c>
      <c r="AN84" s="17">
        <v>0</v>
      </c>
      <c r="AO84" s="17">
        <v>0</v>
      </c>
      <c r="AP84" s="17">
        <v>0</v>
      </c>
      <c r="AQ84" s="17">
        <v>0</v>
      </c>
      <c r="AR84" s="17">
        <v>0</v>
      </c>
      <c r="AS84" s="612">
        <f t="shared" si="20"/>
        <v>883177484</v>
      </c>
      <c r="AT84" s="18">
        <v>1012008270</v>
      </c>
      <c r="AU84" s="14">
        <v>684622560</v>
      </c>
      <c r="AV84" s="17">
        <v>292379341</v>
      </c>
      <c r="AW84" s="14">
        <v>950000000</v>
      </c>
      <c r="AX84" s="14">
        <v>0</v>
      </c>
      <c r="AY84" s="17">
        <v>0</v>
      </c>
      <c r="AZ84" s="14">
        <v>0</v>
      </c>
      <c r="BA84" s="14">
        <v>0</v>
      </c>
      <c r="BB84" s="17">
        <v>0</v>
      </c>
      <c r="BC84" s="18">
        <v>0</v>
      </c>
      <c r="BD84" s="14">
        <v>0</v>
      </c>
      <c r="BE84" s="17">
        <v>0</v>
      </c>
      <c r="BF84" s="18">
        <v>0</v>
      </c>
      <c r="BG84" s="14">
        <v>0</v>
      </c>
      <c r="BH84" s="17">
        <v>0</v>
      </c>
      <c r="BI84" s="18">
        <v>0</v>
      </c>
      <c r="BJ84" s="14">
        <v>0</v>
      </c>
      <c r="BK84" s="17">
        <v>0</v>
      </c>
      <c r="BL84" s="18">
        <v>1147683094</v>
      </c>
      <c r="BM84" s="14">
        <v>643079613</v>
      </c>
      <c r="BN84" s="17">
        <v>590798143</v>
      </c>
      <c r="BO84" s="191">
        <f t="shared" si="15"/>
        <v>3109691364</v>
      </c>
      <c r="BP84" s="191">
        <f t="shared" si="16"/>
        <v>1327702173</v>
      </c>
      <c r="BQ84" s="191">
        <f t="shared" si="17"/>
        <v>883177484</v>
      </c>
      <c r="BR84" s="577"/>
      <c r="BS84" s="577"/>
      <c r="BT84" s="577"/>
      <c r="BV84" s="577"/>
    </row>
    <row r="85" spans="2:75" ht="18" customHeight="1">
      <c r="B85" s="512" t="s">
        <v>1273</v>
      </c>
      <c r="C85" s="37" t="s">
        <v>46</v>
      </c>
      <c r="D85" s="38">
        <v>1905049</v>
      </c>
      <c r="E85" s="39">
        <v>109</v>
      </c>
      <c r="F85" s="13">
        <v>488900057</v>
      </c>
      <c r="G85" s="14">
        <v>0</v>
      </c>
      <c r="H85" s="14">
        <v>0</v>
      </c>
      <c r="I85" s="14">
        <v>-488900057</v>
      </c>
      <c r="J85" s="516">
        <v>110000000</v>
      </c>
      <c r="K85" s="14">
        <v>0</v>
      </c>
      <c r="L85" s="14">
        <v>0</v>
      </c>
      <c r="M85" s="14">
        <v>0</v>
      </c>
      <c r="N85" s="14">
        <v>0</v>
      </c>
      <c r="O85" s="14">
        <v>0</v>
      </c>
      <c r="P85" s="14">
        <v>0</v>
      </c>
      <c r="Q85" s="14">
        <v>0</v>
      </c>
      <c r="R85" s="14">
        <v>0</v>
      </c>
      <c r="S85" s="15">
        <f t="shared" si="18"/>
        <v>110000000</v>
      </c>
      <c r="T85" s="14">
        <v>0</v>
      </c>
      <c r="U85" s="14">
        <v>0</v>
      </c>
      <c r="V85" s="14">
        <v>0</v>
      </c>
      <c r="W85" s="14">
        <v>0</v>
      </c>
      <c r="X85" s="14">
        <v>0</v>
      </c>
      <c r="Y85" s="14">
        <v>0</v>
      </c>
      <c r="Z85" s="14">
        <v>0</v>
      </c>
      <c r="AA85" s="14">
        <v>0</v>
      </c>
      <c r="AB85" s="14">
        <v>0</v>
      </c>
      <c r="AC85" s="14">
        <v>0</v>
      </c>
      <c r="AD85" s="14">
        <v>0</v>
      </c>
      <c r="AE85" s="14">
        <v>0</v>
      </c>
      <c r="AF85" s="16">
        <f t="shared" si="19"/>
        <v>0</v>
      </c>
      <c r="AG85" s="17">
        <v>0</v>
      </c>
      <c r="AH85" s="17">
        <v>0</v>
      </c>
      <c r="AI85" s="17">
        <v>0</v>
      </c>
      <c r="AJ85" s="17">
        <v>0</v>
      </c>
      <c r="AK85" s="17">
        <v>0</v>
      </c>
      <c r="AL85" s="17">
        <v>0</v>
      </c>
      <c r="AM85" s="17">
        <v>0</v>
      </c>
      <c r="AN85" s="17">
        <v>0</v>
      </c>
      <c r="AO85" s="17">
        <v>0</v>
      </c>
      <c r="AP85" s="17">
        <v>0</v>
      </c>
      <c r="AQ85" s="17">
        <v>0</v>
      </c>
      <c r="AR85" s="17">
        <v>0</v>
      </c>
      <c r="AS85" s="612">
        <f t="shared" si="20"/>
        <v>0</v>
      </c>
      <c r="AT85" s="18">
        <v>0</v>
      </c>
      <c r="AU85" s="14">
        <v>0</v>
      </c>
      <c r="AV85" s="17">
        <v>0</v>
      </c>
      <c r="AW85" s="14">
        <v>110000000</v>
      </c>
      <c r="AX85" s="14">
        <v>0</v>
      </c>
      <c r="AY85" s="17">
        <v>0</v>
      </c>
      <c r="AZ85" s="14">
        <v>0</v>
      </c>
      <c r="BA85" s="14">
        <v>0</v>
      </c>
      <c r="BB85" s="17">
        <v>0</v>
      </c>
      <c r="BC85" s="18">
        <v>0</v>
      </c>
      <c r="BD85" s="14">
        <v>0</v>
      </c>
      <c r="BE85" s="17">
        <v>0</v>
      </c>
      <c r="BF85" s="18">
        <v>0</v>
      </c>
      <c r="BG85" s="14">
        <v>0</v>
      </c>
      <c r="BH85" s="17">
        <v>0</v>
      </c>
      <c r="BI85" s="18">
        <v>0</v>
      </c>
      <c r="BJ85" s="14">
        <v>0</v>
      </c>
      <c r="BK85" s="17">
        <v>0</v>
      </c>
      <c r="BL85" s="18">
        <v>0</v>
      </c>
      <c r="BM85" s="14">
        <v>0</v>
      </c>
      <c r="BN85" s="17">
        <v>0</v>
      </c>
      <c r="BO85" s="191">
        <f t="shared" si="15"/>
        <v>110000000</v>
      </c>
      <c r="BP85" s="191">
        <f t="shared" si="16"/>
        <v>0</v>
      </c>
      <c r="BQ85" s="191">
        <f t="shared" si="17"/>
        <v>0</v>
      </c>
      <c r="BR85" s="577"/>
      <c r="BS85" s="577"/>
      <c r="BT85" s="577"/>
      <c r="BV85" s="577"/>
    </row>
    <row r="86" spans="2:75" ht="18" customHeight="1">
      <c r="B86" s="512" t="s">
        <v>1274</v>
      </c>
      <c r="C86" s="37" t="s">
        <v>46</v>
      </c>
      <c r="D86" s="38">
        <v>1905049</v>
      </c>
      <c r="E86" s="39">
        <v>148</v>
      </c>
      <c r="F86" s="13">
        <v>1532047418</v>
      </c>
      <c r="G86" s="14">
        <v>0</v>
      </c>
      <c r="H86" s="14">
        <v>0</v>
      </c>
      <c r="I86" s="14">
        <v>623748108</v>
      </c>
      <c r="J86" s="516">
        <v>-725457048</v>
      </c>
      <c r="K86" s="14">
        <v>0</v>
      </c>
      <c r="L86" s="14">
        <v>0</v>
      </c>
      <c r="M86" s="14">
        <v>0</v>
      </c>
      <c r="N86" s="14">
        <v>0</v>
      </c>
      <c r="O86" s="14">
        <v>0</v>
      </c>
      <c r="P86" s="14">
        <v>0</v>
      </c>
      <c r="Q86" s="14">
        <v>0</v>
      </c>
      <c r="R86" s="14">
        <v>0</v>
      </c>
      <c r="S86" s="15">
        <f t="shared" si="18"/>
        <v>1430338478</v>
      </c>
      <c r="T86" s="14">
        <v>563078434</v>
      </c>
      <c r="U86" s="14">
        <v>0</v>
      </c>
      <c r="V86" s="14">
        <v>0</v>
      </c>
      <c r="W86" s="14">
        <v>0</v>
      </c>
      <c r="X86" s="14">
        <v>0</v>
      </c>
      <c r="Y86" s="14">
        <v>0</v>
      </c>
      <c r="Z86" s="14">
        <v>0</v>
      </c>
      <c r="AA86" s="14">
        <v>0</v>
      </c>
      <c r="AB86" s="14">
        <v>0</v>
      </c>
      <c r="AC86" s="14">
        <v>0</v>
      </c>
      <c r="AD86" s="14">
        <v>0</v>
      </c>
      <c r="AE86" s="14">
        <v>0</v>
      </c>
      <c r="AF86" s="16">
        <f t="shared" si="19"/>
        <v>563078434</v>
      </c>
      <c r="AG86" s="17">
        <v>0</v>
      </c>
      <c r="AH86" s="17">
        <v>326152110</v>
      </c>
      <c r="AI86" s="17">
        <v>25881464</v>
      </c>
      <c r="AJ86" s="17">
        <v>44968566</v>
      </c>
      <c r="AK86" s="17">
        <v>30473931</v>
      </c>
      <c r="AL86" s="17">
        <v>0</v>
      </c>
      <c r="AM86" s="17">
        <v>0</v>
      </c>
      <c r="AN86" s="17">
        <v>0</v>
      </c>
      <c r="AO86" s="17">
        <v>0</v>
      </c>
      <c r="AP86" s="17">
        <v>0</v>
      </c>
      <c r="AQ86" s="17">
        <v>0</v>
      </c>
      <c r="AR86" s="17">
        <v>0</v>
      </c>
      <c r="AS86" s="612">
        <f t="shared" si="20"/>
        <v>427476071</v>
      </c>
      <c r="AT86" s="18">
        <v>805573822</v>
      </c>
      <c r="AU86" s="14">
        <v>181825714</v>
      </c>
      <c r="AV86" s="17">
        <v>77643169</v>
      </c>
      <c r="AW86" s="18">
        <v>0</v>
      </c>
      <c r="AX86" s="14">
        <v>0</v>
      </c>
      <c r="AY86" s="17">
        <v>0</v>
      </c>
      <c r="AZ86" s="18">
        <v>0</v>
      </c>
      <c r="BA86" s="14">
        <v>0</v>
      </c>
      <c r="BB86" s="17">
        <v>0</v>
      </c>
      <c r="BC86" s="18">
        <v>0</v>
      </c>
      <c r="BD86" s="14">
        <v>0</v>
      </c>
      <c r="BE86" s="17">
        <v>0</v>
      </c>
      <c r="BF86" s="18">
        <v>0</v>
      </c>
      <c r="BG86" s="14">
        <v>0</v>
      </c>
      <c r="BH86" s="17">
        <v>0</v>
      </c>
      <c r="BI86" s="18">
        <v>0</v>
      </c>
      <c r="BJ86" s="14">
        <v>0</v>
      </c>
      <c r="BK86" s="17">
        <v>0</v>
      </c>
      <c r="BL86" s="18">
        <v>624764656</v>
      </c>
      <c r="BM86" s="14">
        <v>381252720</v>
      </c>
      <c r="BN86" s="17">
        <v>349832902</v>
      </c>
      <c r="BO86" s="191">
        <f t="shared" si="15"/>
        <v>1430338478</v>
      </c>
      <c r="BP86" s="191">
        <f t="shared" si="16"/>
        <v>563078434</v>
      </c>
      <c r="BQ86" s="191">
        <f t="shared" si="17"/>
        <v>427476071</v>
      </c>
      <c r="BR86" s="577"/>
      <c r="BS86" s="577"/>
      <c r="BT86" s="577"/>
      <c r="BV86" s="577"/>
      <c r="BW86" s="577"/>
    </row>
    <row r="87" spans="2:75" ht="18" customHeight="1">
      <c r="B87" s="512" t="s">
        <v>1275</v>
      </c>
      <c r="C87" s="37" t="s">
        <v>46</v>
      </c>
      <c r="D87" s="38">
        <v>1905049</v>
      </c>
      <c r="E87" s="39">
        <v>143</v>
      </c>
      <c r="F87" s="13">
        <v>5278022322</v>
      </c>
      <c r="G87" s="14">
        <v>0</v>
      </c>
      <c r="H87" s="14">
        <v>0</v>
      </c>
      <c r="I87" s="14">
        <v>3277733278</v>
      </c>
      <c r="J87" s="516">
        <v>0</v>
      </c>
      <c r="K87" s="14">
        <v>0</v>
      </c>
      <c r="L87" s="14">
        <v>0</v>
      </c>
      <c r="M87" s="14">
        <v>0</v>
      </c>
      <c r="N87" s="14">
        <v>0</v>
      </c>
      <c r="O87" s="14">
        <v>0</v>
      </c>
      <c r="P87" s="14">
        <v>0</v>
      </c>
      <c r="Q87" s="14">
        <v>0</v>
      </c>
      <c r="R87" s="14">
        <v>0</v>
      </c>
      <c r="S87" s="15">
        <f t="shared" si="18"/>
        <v>8555755600</v>
      </c>
      <c r="T87" s="14">
        <v>5278022322</v>
      </c>
      <c r="U87" s="14">
        <v>0</v>
      </c>
      <c r="V87" s="14">
        <v>0</v>
      </c>
      <c r="W87" s="14">
        <v>0</v>
      </c>
      <c r="X87" s="14">
        <v>0</v>
      </c>
      <c r="Y87" s="14">
        <v>0</v>
      </c>
      <c r="Z87" s="14">
        <v>0</v>
      </c>
      <c r="AA87" s="14">
        <v>0</v>
      </c>
      <c r="AB87" s="14">
        <v>0</v>
      </c>
      <c r="AC87" s="14">
        <v>0</v>
      </c>
      <c r="AD87" s="14">
        <v>0</v>
      </c>
      <c r="AE87" s="14">
        <v>0</v>
      </c>
      <c r="AF87" s="16">
        <f t="shared" si="19"/>
        <v>5278022322</v>
      </c>
      <c r="AG87" s="17">
        <v>0</v>
      </c>
      <c r="AH87" s="17">
        <v>4457970609</v>
      </c>
      <c r="AI87" s="17">
        <v>9597467</v>
      </c>
      <c r="AJ87" s="17">
        <v>272130368</v>
      </c>
      <c r="AK87" s="17">
        <v>73237773</v>
      </c>
      <c r="AL87" s="17">
        <v>0</v>
      </c>
      <c r="AM87" s="17">
        <v>0</v>
      </c>
      <c r="AN87" s="17">
        <v>0</v>
      </c>
      <c r="AO87" s="17">
        <v>0</v>
      </c>
      <c r="AP87" s="17">
        <v>0</v>
      </c>
      <c r="AQ87" s="17">
        <v>0</v>
      </c>
      <c r="AR87" s="17">
        <v>0</v>
      </c>
      <c r="AS87" s="612">
        <f t="shared" si="20"/>
        <v>4812936217</v>
      </c>
      <c r="AT87" s="18">
        <v>2397671302</v>
      </c>
      <c r="AU87" s="14">
        <v>67438196</v>
      </c>
      <c r="AV87" s="17">
        <v>28789165</v>
      </c>
      <c r="AW87" s="18">
        <v>0</v>
      </c>
      <c r="AX87" s="14">
        <v>0</v>
      </c>
      <c r="AY87" s="17">
        <v>0</v>
      </c>
      <c r="AZ87" s="18">
        <v>0</v>
      </c>
      <c r="BA87" s="14">
        <v>0</v>
      </c>
      <c r="BB87" s="17">
        <v>0</v>
      </c>
      <c r="BC87" s="18">
        <v>947500172</v>
      </c>
      <c r="BD87" s="14">
        <v>0</v>
      </c>
      <c r="BE87" s="17">
        <v>0</v>
      </c>
      <c r="BF87" s="18">
        <v>0</v>
      </c>
      <c r="BG87" s="14">
        <v>0</v>
      </c>
      <c r="BH87" s="17">
        <v>0</v>
      </c>
      <c r="BI87" s="18">
        <v>0</v>
      </c>
      <c r="BJ87" s="14">
        <v>0</v>
      </c>
      <c r="BK87" s="17">
        <v>0</v>
      </c>
      <c r="BL87" s="18">
        <v>5210584126</v>
      </c>
      <c r="BM87" s="14">
        <v>5210584126</v>
      </c>
      <c r="BN87" s="17">
        <v>4784147052</v>
      </c>
      <c r="BO87" s="191">
        <f t="shared" si="15"/>
        <v>8555755600</v>
      </c>
      <c r="BP87" s="191">
        <f t="shared" si="16"/>
        <v>5278022322</v>
      </c>
      <c r="BQ87" s="191">
        <f t="shared" si="17"/>
        <v>4812936217</v>
      </c>
      <c r="BR87" s="577"/>
      <c r="BS87" s="577"/>
      <c r="BT87" s="577"/>
      <c r="BV87" s="577"/>
    </row>
    <row r="88" spans="2:75" ht="18" customHeight="1">
      <c r="B88" s="512" t="s">
        <v>1275</v>
      </c>
      <c r="C88" s="37" t="s">
        <v>46</v>
      </c>
      <c r="D88" s="38">
        <v>1905049</v>
      </c>
      <c r="E88" s="39">
        <v>212</v>
      </c>
      <c r="F88" s="13">
        <v>295363201</v>
      </c>
      <c r="G88" s="14">
        <v>0</v>
      </c>
      <c r="H88" s="14">
        <v>0</v>
      </c>
      <c r="I88" s="14">
        <v>0</v>
      </c>
      <c r="J88" s="516">
        <v>0</v>
      </c>
      <c r="K88" s="14">
        <v>0</v>
      </c>
      <c r="L88" s="14">
        <v>0</v>
      </c>
      <c r="M88" s="14">
        <v>0</v>
      </c>
      <c r="N88" s="14">
        <v>0</v>
      </c>
      <c r="O88" s="14">
        <v>0</v>
      </c>
      <c r="P88" s="14">
        <v>0</v>
      </c>
      <c r="Q88" s="14">
        <v>0</v>
      </c>
      <c r="R88" s="14">
        <v>0</v>
      </c>
      <c r="S88" s="15">
        <f t="shared" si="18"/>
        <v>295363201</v>
      </c>
      <c r="T88" s="14">
        <v>295363201</v>
      </c>
      <c r="U88" s="14">
        <v>0</v>
      </c>
      <c r="V88" s="14">
        <v>0</v>
      </c>
      <c r="W88" s="14">
        <v>0</v>
      </c>
      <c r="X88" s="14">
        <v>0</v>
      </c>
      <c r="Y88" s="14">
        <v>0</v>
      </c>
      <c r="Z88" s="14">
        <v>0</v>
      </c>
      <c r="AA88" s="14">
        <v>0</v>
      </c>
      <c r="AB88" s="14">
        <v>0</v>
      </c>
      <c r="AC88" s="14">
        <v>0</v>
      </c>
      <c r="AD88" s="14">
        <v>0</v>
      </c>
      <c r="AE88" s="14">
        <v>0</v>
      </c>
      <c r="AF88" s="16">
        <f t="shared" si="19"/>
        <v>295363201</v>
      </c>
      <c r="AG88" s="17">
        <v>0</v>
      </c>
      <c r="AH88" s="17">
        <v>0</v>
      </c>
      <c r="AI88" s="17">
        <v>42034612</v>
      </c>
      <c r="AJ88" s="17">
        <v>42027213</v>
      </c>
      <c r="AK88" s="17">
        <v>42027844</v>
      </c>
      <c r="AL88" s="17">
        <v>0</v>
      </c>
      <c r="AM88" s="17">
        <v>0</v>
      </c>
      <c r="AN88" s="17">
        <v>0</v>
      </c>
      <c r="AO88" s="17">
        <v>0</v>
      </c>
      <c r="AP88" s="17">
        <v>0</v>
      </c>
      <c r="AQ88" s="17">
        <v>0</v>
      </c>
      <c r="AR88" s="17">
        <v>0</v>
      </c>
      <c r="AS88" s="612">
        <f t="shared" si="20"/>
        <v>126089669</v>
      </c>
      <c r="AT88" s="18">
        <v>295363201</v>
      </c>
      <c r="AU88" s="14">
        <v>295363201</v>
      </c>
      <c r="AV88" s="17">
        <v>126089669</v>
      </c>
      <c r="AW88" s="18">
        <v>0</v>
      </c>
      <c r="AX88" s="14">
        <v>0</v>
      </c>
      <c r="AY88" s="17">
        <v>0</v>
      </c>
      <c r="AZ88" s="18">
        <v>0</v>
      </c>
      <c r="BA88" s="14">
        <v>0</v>
      </c>
      <c r="BB88" s="17">
        <v>0</v>
      </c>
      <c r="BC88" s="18">
        <v>0</v>
      </c>
      <c r="BD88" s="14">
        <v>0</v>
      </c>
      <c r="BE88" s="17">
        <v>0</v>
      </c>
      <c r="BF88" s="18">
        <v>0</v>
      </c>
      <c r="BG88" s="14">
        <v>0</v>
      </c>
      <c r="BH88" s="17">
        <v>0</v>
      </c>
      <c r="BI88" s="18">
        <v>0</v>
      </c>
      <c r="BJ88" s="14">
        <v>0</v>
      </c>
      <c r="BK88" s="17">
        <v>0</v>
      </c>
      <c r="BL88" s="18">
        <v>0</v>
      </c>
      <c r="BM88" s="14">
        <v>0</v>
      </c>
      <c r="BN88" s="17">
        <v>0</v>
      </c>
      <c r="BO88" s="191">
        <f t="shared" si="15"/>
        <v>295363201</v>
      </c>
      <c r="BP88" s="191">
        <f t="shared" si="16"/>
        <v>295363201</v>
      </c>
      <c r="BQ88" s="191">
        <f t="shared" si="17"/>
        <v>126089669</v>
      </c>
      <c r="BR88" s="577"/>
      <c r="BS88" s="577"/>
      <c r="BT88" s="577"/>
      <c r="BV88" s="577"/>
    </row>
    <row r="89" spans="2:75" ht="18" customHeight="1">
      <c r="B89" s="512" t="s">
        <v>1275</v>
      </c>
      <c r="C89" s="37" t="s">
        <v>46</v>
      </c>
      <c r="D89" s="38">
        <v>1905054</v>
      </c>
      <c r="E89" s="39">
        <v>237</v>
      </c>
      <c r="F89" s="13">
        <v>12387252</v>
      </c>
      <c r="G89" s="14">
        <v>0</v>
      </c>
      <c r="H89" s="14">
        <v>0</v>
      </c>
      <c r="I89" s="14">
        <v>0</v>
      </c>
      <c r="J89" s="516">
        <v>0</v>
      </c>
      <c r="K89" s="14">
        <v>0</v>
      </c>
      <c r="L89" s="14">
        <v>0</v>
      </c>
      <c r="M89" s="14">
        <v>0</v>
      </c>
      <c r="N89" s="14">
        <v>0</v>
      </c>
      <c r="O89" s="14">
        <v>0</v>
      </c>
      <c r="P89" s="14">
        <v>0</v>
      </c>
      <c r="Q89" s="14">
        <v>0</v>
      </c>
      <c r="R89" s="14">
        <v>0</v>
      </c>
      <c r="S89" s="15">
        <f t="shared" si="18"/>
        <v>12387252</v>
      </c>
      <c r="T89" s="14">
        <v>12387252</v>
      </c>
      <c r="U89" s="14">
        <v>0</v>
      </c>
      <c r="V89" s="14">
        <v>0</v>
      </c>
      <c r="W89" s="14">
        <v>0</v>
      </c>
      <c r="X89" s="14">
        <v>0</v>
      </c>
      <c r="Y89" s="14">
        <v>0</v>
      </c>
      <c r="Z89" s="14">
        <v>0</v>
      </c>
      <c r="AA89" s="14">
        <v>0</v>
      </c>
      <c r="AB89" s="14">
        <v>0</v>
      </c>
      <c r="AC89" s="14">
        <v>0</v>
      </c>
      <c r="AD89" s="14">
        <v>0</v>
      </c>
      <c r="AE89" s="14">
        <v>0</v>
      </c>
      <c r="AF89" s="16">
        <f t="shared" si="19"/>
        <v>12387252</v>
      </c>
      <c r="AG89" s="17">
        <v>0</v>
      </c>
      <c r="AH89" s="17">
        <v>10587500</v>
      </c>
      <c r="AI89" s="17">
        <v>0</v>
      </c>
      <c r="AJ89" s="17">
        <v>605257</v>
      </c>
      <c r="AK89" s="17">
        <v>139398</v>
      </c>
      <c r="AL89" s="17">
        <v>0</v>
      </c>
      <c r="AM89" s="17">
        <v>0</v>
      </c>
      <c r="AN89" s="17">
        <v>0</v>
      </c>
      <c r="AO89" s="17">
        <v>0</v>
      </c>
      <c r="AP89" s="17">
        <v>0</v>
      </c>
      <c r="AQ89" s="17">
        <v>0</v>
      </c>
      <c r="AR89" s="17">
        <v>0</v>
      </c>
      <c r="AS89" s="612">
        <f t="shared" si="20"/>
        <v>11332155</v>
      </c>
      <c r="AT89" s="18">
        <v>0</v>
      </c>
      <c r="AU89" s="14">
        <v>0</v>
      </c>
      <c r="AV89" s="17">
        <v>0</v>
      </c>
      <c r="AW89" s="18">
        <v>0</v>
      </c>
      <c r="AX89" s="14">
        <v>0</v>
      </c>
      <c r="AY89" s="17">
        <v>0</v>
      </c>
      <c r="AZ89" s="18">
        <v>0</v>
      </c>
      <c r="BA89" s="14">
        <v>0</v>
      </c>
      <c r="BB89" s="17">
        <v>0</v>
      </c>
      <c r="BC89" s="18">
        <v>0</v>
      </c>
      <c r="BD89" s="14">
        <v>0</v>
      </c>
      <c r="BE89" s="17">
        <v>0</v>
      </c>
      <c r="BF89" s="18">
        <v>0</v>
      </c>
      <c r="BG89" s="14">
        <v>0</v>
      </c>
      <c r="BH89" s="17">
        <v>0</v>
      </c>
      <c r="BI89" s="18">
        <v>0</v>
      </c>
      <c r="BJ89" s="14">
        <v>0</v>
      </c>
      <c r="BK89" s="17">
        <v>0</v>
      </c>
      <c r="BL89" s="18">
        <v>12387252</v>
      </c>
      <c r="BM89" s="14">
        <v>12387252</v>
      </c>
      <c r="BN89" s="17">
        <v>11332155</v>
      </c>
      <c r="BO89" s="191">
        <f t="shared" si="15"/>
        <v>12387252</v>
      </c>
      <c r="BP89" s="191">
        <f t="shared" si="16"/>
        <v>12387252</v>
      </c>
      <c r="BQ89" s="191">
        <f t="shared" si="17"/>
        <v>11332155</v>
      </c>
      <c r="BR89" s="577"/>
      <c r="BS89" s="577"/>
      <c r="BT89" s="577"/>
      <c r="BV89" s="577"/>
    </row>
    <row r="90" spans="2:75" s="518" customFormat="1" ht="18" customHeight="1">
      <c r="B90" s="512" t="s">
        <v>1276</v>
      </c>
      <c r="C90" s="513" t="s">
        <v>46</v>
      </c>
      <c r="D90" s="514">
        <v>1905049</v>
      </c>
      <c r="E90" s="515">
        <v>211</v>
      </c>
      <c r="F90" s="13">
        <v>3029043442</v>
      </c>
      <c r="G90" s="516">
        <v>0</v>
      </c>
      <c r="H90" s="516">
        <v>0</v>
      </c>
      <c r="I90" s="516">
        <f>-2700337269</f>
        <v>-2700337269</v>
      </c>
      <c r="J90" s="516">
        <v>0</v>
      </c>
      <c r="K90" s="516">
        <v>0</v>
      </c>
      <c r="L90" s="516">
        <v>0</v>
      </c>
      <c r="M90" s="516">
        <v>0</v>
      </c>
      <c r="N90" s="516">
        <v>0</v>
      </c>
      <c r="O90" s="516">
        <v>0</v>
      </c>
      <c r="P90" s="516">
        <v>0</v>
      </c>
      <c r="Q90" s="516">
        <v>0</v>
      </c>
      <c r="R90" s="516">
        <v>0</v>
      </c>
      <c r="S90" s="15">
        <f t="shared" si="18"/>
        <v>328706173</v>
      </c>
      <c r="T90" s="516">
        <v>159043442</v>
      </c>
      <c r="U90" s="516">
        <v>0</v>
      </c>
      <c r="V90" s="516">
        <v>0</v>
      </c>
      <c r="W90" s="14">
        <v>48837735</v>
      </c>
      <c r="X90" s="516">
        <v>0</v>
      </c>
      <c r="Y90" s="516">
        <v>0</v>
      </c>
      <c r="Z90" s="516">
        <v>0</v>
      </c>
      <c r="AA90" s="516">
        <v>0</v>
      </c>
      <c r="AB90" s="516">
        <v>0</v>
      </c>
      <c r="AC90" s="516">
        <v>0</v>
      </c>
      <c r="AD90" s="516">
        <v>0</v>
      </c>
      <c r="AE90" s="516">
        <v>0</v>
      </c>
      <c r="AF90" s="16">
        <f t="shared" si="19"/>
        <v>207881177</v>
      </c>
      <c r="AG90" s="510">
        <v>0</v>
      </c>
      <c r="AH90" s="510">
        <v>116278286</v>
      </c>
      <c r="AI90" s="510">
        <v>3189000</v>
      </c>
      <c r="AJ90" s="17">
        <v>9795054.1446304098</v>
      </c>
      <c r="AK90" s="17">
        <v>4704272.5406819601</v>
      </c>
      <c r="AL90" s="510">
        <v>0</v>
      </c>
      <c r="AM90" s="510">
        <v>0</v>
      </c>
      <c r="AN90" s="510">
        <v>0</v>
      </c>
      <c r="AO90" s="510">
        <v>0</v>
      </c>
      <c r="AP90" s="510">
        <v>0</v>
      </c>
      <c r="AQ90" s="510">
        <v>0</v>
      </c>
      <c r="AR90" s="510">
        <v>0</v>
      </c>
      <c r="AS90" s="612">
        <f t="shared" si="20"/>
        <v>133966612.68531236</v>
      </c>
      <c r="AT90" s="517">
        <v>22408039</v>
      </c>
      <c r="AU90" s="516">
        <v>22408039</v>
      </c>
      <c r="AV90" s="510">
        <v>9565924.7982670628</v>
      </c>
      <c r="AW90" s="517">
        <v>0</v>
      </c>
      <c r="AX90" s="516">
        <v>0</v>
      </c>
      <c r="AY90" s="510">
        <v>0</v>
      </c>
      <c r="AZ90" s="517">
        <v>0</v>
      </c>
      <c r="BA90" s="516">
        <v>0</v>
      </c>
      <c r="BB90" s="510">
        <v>0</v>
      </c>
      <c r="BC90" s="517">
        <v>99662731</v>
      </c>
      <c r="BD90" s="516">
        <v>0</v>
      </c>
      <c r="BE90" s="510">
        <v>0</v>
      </c>
      <c r="BF90" s="517">
        <v>0</v>
      </c>
      <c r="BG90" s="516">
        <v>0</v>
      </c>
      <c r="BH90" s="510">
        <v>0</v>
      </c>
      <c r="BI90" s="517">
        <v>0</v>
      </c>
      <c r="BJ90" s="516">
        <v>0</v>
      </c>
      <c r="BK90" s="510">
        <v>0</v>
      </c>
      <c r="BL90" s="517">
        <v>206635403</v>
      </c>
      <c r="BM90" s="516">
        <v>185473138</v>
      </c>
      <c r="BN90" s="510">
        <v>124400687.88704531</v>
      </c>
      <c r="BO90" s="191">
        <f t="shared" si="15"/>
        <v>328706173</v>
      </c>
      <c r="BP90" s="191">
        <f t="shared" si="16"/>
        <v>207881177</v>
      </c>
      <c r="BQ90" s="191">
        <f t="shared" si="17"/>
        <v>133966612.68531238</v>
      </c>
      <c r="BR90" s="577"/>
      <c r="BS90" s="577"/>
      <c r="BT90" s="577"/>
      <c r="BU90" s="2"/>
      <c r="BV90" s="577"/>
    </row>
    <row r="91" spans="2:75" ht="18" customHeight="1">
      <c r="B91" s="512" t="s">
        <v>1277</v>
      </c>
      <c r="C91" s="37" t="s">
        <v>46</v>
      </c>
      <c r="D91" s="38">
        <v>1905049</v>
      </c>
      <c r="E91" s="39">
        <v>211</v>
      </c>
      <c r="F91" s="13">
        <v>1742365740</v>
      </c>
      <c r="G91" s="14">
        <v>0</v>
      </c>
      <c r="H91" s="14">
        <v>0</v>
      </c>
      <c r="I91" s="14">
        <f>787018601-102015698</f>
        <v>685002903</v>
      </c>
      <c r="J91" s="516">
        <v>102015698</v>
      </c>
      <c r="K91" s="14">
        <v>0</v>
      </c>
      <c r="L91" s="14">
        <v>0</v>
      </c>
      <c r="M91" s="14">
        <v>0</v>
      </c>
      <c r="N91" s="14">
        <v>0</v>
      </c>
      <c r="O91" s="14">
        <v>0</v>
      </c>
      <c r="P91" s="14">
        <v>0</v>
      </c>
      <c r="Q91" s="14">
        <v>0</v>
      </c>
      <c r="R91" s="14">
        <v>0</v>
      </c>
      <c r="S91" s="15">
        <f t="shared" si="18"/>
        <v>2529384341</v>
      </c>
      <c r="T91" s="14">
        <v>1251881739</v>
      </c>
      <c r="U91" s="14">
        <v>0</v>
      </c>
      <c r="V91" s="14">
        <v>0</v>
      </c>
      <c r="W91" s="14">
        <v>0</v>
      </c>
      <c r="X91" s="14">
        <v>0</v>
      </c>
      <c r="Y91" s="14">
        <v>0</v>
      </c>
      <c r="Z91" s="14">
        <v>0</v>
      </c>
      <c r="AA91" s="14">
        <v>0</v>
      </c>
      <c r="AB91" s="14">
        <v>0</v>
      </c>
      <c r="AC91" s="14">
        <v>0</v>
      </c>
      <c r="AD91" s="14">
        <v>0</v>
      </c>
      <c r="AE91" s="14">
        <v>0</v>
      </c>
      <c r="AF91" s="16">
        <f t="shared" si="19"/>
        <v>1251881739</v>
      </c>
      <c r="AG91" s="17">
        <v>0</v>
      </c>
      <c r="AH91" s="17">
        <v>1043627605</v>
      </c>
      <c r="AI91" s="17">
        <v>4563166</v>
      </c>
      <c r="AJ91" s="17">
        <v>67232460.544424251</v>
      </c>
      <c r="AK91" s="17">
        <v>20081442.825953234</v>
      </c>
      <c r="AL91" s="17">
        <v>0</v>
      </c>
      <c r="AM91" s="17">
        <v>0</v>
      </c>
      <c r="AN91" s="17">
        <v>0</v>
      </c>
      <c r="AO91" s="17">
        <v>0</v>
      </c>
      <c r="AP91" s="17">
        <v>0</v>
      </c>
      <c r="AQ91" s="17">
        <v>0</v>
      </c>
      <c r="AR91" s="17">
        <v>0</v>
      </c>
      <c r="AS91" s="612">
        <f t="shared" si="20"/>
        <v>1135504674.3703775</v>
      </c>
      <c r="AT91" s="18">
        <f>819082445</f>
        <v>819082445</v>
      </c>
      <c r="AU91" s="14">
        <v>32063844</v>
      </c>
      <c r="AV91" s="17">
        <v>13687959.201732937</v>
      </c>
      <c r="AW91" s="18">
        <v>0</v>
      </c>
      <c r="AX91" s="14">
        <v>0</v>
      </c>
      <c r="AY91" s="17">
        <v>0</v>
      </c>
      <c r="AZ91" s="18">
        <v>0</v>
      </c>
      <c r="BA91" s="14">
        <v>0</v>
      </c>
      <c r="BB91" s="17">
        <v>0</v>
      </c>
      <c r="BC91" s="18">
        <v>0</v>
      </c>
      <c r="BD91" s="14">
        <v>0</v>
      </c>
      <c r="BE91" s="17">
        <v>0</v>
      </c>
      <c r="BF91" s="18">
        <v>0</v>
      </c>
      <c r="BG91" s="14">
        <v>0</v>
      </c>
      <c r="BH91" s="17">
        <v>0</v>
      </c>
      <c r="BI91" s="18">
        <v>0</v>
      </c>
      <c r="BJ91" s="14">
        <v>0</v>
      </c>
      <c r="BK91" s="17">
        <v>0</v>
      </c>
      <c r="BL91" s="18">
        <v>1710301896</v>
      </c>
      <c r="BM91" s="14">
        <v>1219817895</v>
      </c>
      <c r="BN91" s="17">
        <v>1121816715.1686444</v>
      </c>
      <c r="BO91" s="191">
        <f t="shared" si="15"/>
        <v>2529384341</v>
      </c>
      <c r="BP91" s="191">
        <f t="shared" si="16"/>
        <v>1251881739</v>
      </c>
      <c r="BQ91" s="191">
        <f t="shared" si="17"/>
        <v>1135504674.3703773</v>
      </c>
      <c r="BR91" s="577"/>
      <c r="BS91" s="577"/>
      <c r="BT91" s="577"/>
      <c r="BV91" s="577"/>
    </row>
    <row r="92" spans="2:75" ht="18" customHeight="1">
      <c r="B92" s="512" t="s">
        <v>1278</v>
      </c>
      <c r="C92" s="37" t="s">
        <v>46</v>
      </c>
      <c r="D92" s="38">
        <v>1905049</v>
      </c>
      <c r="E92" s="39">
        <v>211</v>
      </c>
      <c r="F92" s="13">
        <v>2441810071</v>
      </c>
      <c r="G92" s="14">
        <v>0</v>
      </c>
      <c r="H92" s="14">
        <v>0</v>
      </c>
      <c r="I92" s="14">
        <v>83060488</v>
      </c>
      <c r="J92" s="516">
        <v>0</v>
      </c>
      <c r="K92" s="14">
        <v>0</v>
      </c>
      <c r="L92" s="14">
        <v>0</v>
      </c>
      <c r="M92" s="14">
        <v>0</v>
      </c>
      <c r="N92" s="14">
        <v>0</v>
      </c>
      <c r="O92" s="14">
        <v>0</v>
      </c>
      <c r="P92" s="14">
        <v>0</v>
      </c>
      <c r="Q92" s="14">
        <v>0</v>
      </c>
      <c r="R92" s="14">
        <v>0</v>
      </c>
      <c r="S92" s="15">
        <f t="shared" si="18"/>
        <v>2524870559</v>
      </c>
      <c r="T92" s="14">
        <v>1548148334</v>
      </c>
      <c r="U92" s="14">
        <v>0</v>
      </c>
      <c r="V92" s="14">
        <v>0</v>
      </c>
      <c r="W92" s="14">
        <v>0</v>
      </c>
      <c r="X92" s="14">
        <v>0</v>
      </c>
      <c r="Y92" s="14">
        <v>0</v>
      </c>
      <c r="Z92" s="14">
        <v>0</v>
      </c>
      <c r="AA92" s="14">
        <v>0</v>
      </c>
      <c r="AB92" s="14">
        <v>0</v>
      </c>
      <c r="AC92" s="14">
        <v>0</v>
      </c>
      <c r="AD92" s="14">
        <v>0</v>
      </c>
      <c r="AE92" s="14">
        <v>0</v>
      </c>
      <c r="AF92" s="16">
        <f t="shared" si="19"/>
        <v>1548148334</v>
      </c>
      <c r="AG92" s="17">
        <v>0</v>
      </c>
      <c r="AH92" s="17">
        <v>1325456126</v>
      </c>
      <c r="AI92" s="17">
        <v>0</v>
      </c>
      <c r="AJ92" s="17">
        <v>78476623.310945332</v>
      </c>
      <c r="AK92" s="17">
        <v>19140365.633364804</v>
      </c>
      <c r="AL92" s="17">
        <v>0</v>
      </c>
      <c r="AM92" s="17">
        <v>0</v>
      </c>
      <c r="AN92" s="17">
        <v>0</v>
      </c>
      <c r="AO92" s="17">
        <v>0</v>
      </c>
      <c r="AP92" s="17">
        <v>0</v>
      </c>
      <c r="AQ92" s="17">
        <v>0</v>
      </c>
      <c r="AR92" s="17">
        <v>0</v>
      </c>
      <c r="AS92" s="612">
        <f t="shared" si="20"/>
        <v>1423073114.9443102</v>
      </c>
      <c r="AT92" s="18">
        <v>0</v>
      </c>
      <c r="AU92" s="14">
        <v>0</v>
      </c>
      <c r="AV92" s="17">
        <v>0</v>
      </c>
      <c r="AW92" s="18">
        <v>0</v>
      </c>
      <c r="AX92" s="14">
        <v>0</v>
      </c>
      <c r="AY92" s="17">
        <v>0</v>
      </c>
      <c r="AZ92" s="18">
        <v>0</v>
      </c>
      <c r="BA92" s="14">
        <v>0</v>
      </c>
      <c r="BB92" s="17">
        <v>0</v>
      </c>
      <c r="BC92" s="18">
        <v>0</v>
      </c>
      <c r="BD92" s="14">
        <v>0</v>
      </c>
      <c r="BE92" s="17">
        <v>0</v>
      </c>
      <c r="BF92" s="18">
        <v>0</v>
      </c>
      <c r="BG92" s="14">
        <v>0</v>
      </c>
      <c r="BH92" s="17">
        <v>0</v>
      </c>
      <c r="BI92" s="18">
        <v>0</v>
      </c>
      <c r="BJ92" s="14">
        <v>0</v>
      </c>
      <c r="BK92" s="17">
        <v>0</v>
      </c>
      <c r="BL92" s="18">
        <v>2524870559</v>
      </c>
      <c r="BM92" s="14">
        <v>1548148334</v>
      </c>
      <c r="BN92" s="17">
        <v>1423073114.9443102</v>
      </c>
      <c r="BO92" s="191">
        <f t="shared" si="15"/>
        <v>2524870559</v>
      </c>
      <c r="BP92" s="191">
        <f t="shared" si="16"/>
        <v>1548148334</v>
      </c>
      <c r="BQ92" s="191">
        <f t="shared" si="17"/>
        <v>1423073114.9443102</v>
      </c>
      <c r="BR92" s="577"/>
      <c r="BS92" s="577"/>
      <c r="BT92" s="577"/>
      <c r="BV92" s="577"/>
    </row>
    <row r="93" spans="2:75" ht="18" customHeight="1">
      <c r="B93" s="512" t="s">
        <v>1279</v>
      </c>
      <c r="C93" s="37" t="s">
        <v>46</v>
      </c>
      <c r="D93" s="38">
        <v>1905049</v>
      </c>
      <c r="E93" s="39">
        <v>97</v>
      </c>
      <c r="F93" s="13">
        <v>13107906464</v>
      </c>
      <c r="G93" s="14">
        <v>0</v>
      </c>
      <c r="H93" s="14">
        <v>0</v>
      </c>
      <c r="I93" s="14">
        <v>16658291920</v>
      </c>
      <c r="J93" s="516">
        <v>0</v>
      </c>
      <c r="K93" s="14">
        <v>0</v>
      </c>
      <c r="L93" s="14">
        <v>0</v>
      </c>
      <c r="M93" s="14">
        <v>0</v>
      </c>
      <c r="N93" s="14">
        <v>0</v>
      </c>
      <c r="O93" s="14">
        <v>0</v>
      </c>
      <c r="P93" s="14">
        <v>0</v>
      </c>
      <c r="Q93" s="14">
        <v>0</v>
      </c>
      <c r="R93" s="14">
        <v>0</v>
      </c>
      <c r="S93" s="15">
        <f t="shared" si="18"/>
        <v>29766198384</v>
      </c>
      <c r="T93" s="14">
        <v>10503521194</v>
      </c>
      <c r="U93" s="14">
        <v>0</v>
      </c>
      <c r="V93" s="14">
        <v>0</v>
      </c>
      <c r="W93" s="14">
        <v>0</v>
      </c>
      <c r="X93" s="14">
        <v>0</v>
      </c>
      <c r="Y93" s="14">
        <v>0</v>
      </c>
      <c r="Z93" s="14">
        <v>0</v>
      </c>
      <c r="AA93" s="14">
        <v>0</v>
      </c>
      <c r="AB93" s="14">
        <v>0</v>
      </c>
      <c r="AC93" s="14">
        <v>0</v>
      </c>
      <c r="AD93" s="14">
        <v>0</v>
      </c>
      <c r="AE93" s="14">
        <v>0</v>
      </c>
      <c r="AF93" s="16">
        <f t="shared" si="19"/>
        <v>10503521194</v>
      </c>
      <c r="AG93" s="17">
        <v>0</v>
      </c>
      <c r="AH93" s="17">
        <v>0</v>
      </c>
      <c r="AI93" s="17">
        <v>1495493130</v>
      </c>
      <c r="AJ93" s="17">
        <v>1495503624</v>
      </c>
      <c r="AK93" s="17">
        <v>1495837098</v>
      </c>
      <c r="AL93" s="17">
        <v>0</v>
      </c>
      <c r="AM93" s="17">
        <v>0</v>
      </c>
      <c r="AN93" s="17">
        <v>0</v>
      </c>
      <c r="AO93" s="17">
        <v>0</v>
      </c>
      <c r="AP93" s="17">
        <v>0</v>
      </c>
      <c r="AQ93" s="17">
        <v>0</v>
      </c>
      <c r="AR93" s="17">
        <v>0</v>
      </c>
      <c r="AS93" s="612">
        <f t="shared" si="20"/>
        <v>4486833852</v>
      </c>
      <c r="AT93" s="18">
        <v>20849612018</v>
      </c>
      <c r="AU93" s="14">
        <v>10503521194</v>
      </c>
      <c r="AV93" s="17">
        <v>4486833852</v>
      </c>
      <c r="AW93" s="18">
        <v>0</v>
      </c>
      <c r="AX93" s="14">
        <v>0</v>
      </c>
      <c r="AY93" s="17">
        <v>0</v>
      </c>
      <c r="AZ93" s="18">
        <v>0</v>
      </c>
      <c r="BA93" s="14">
        <v>0</v>
      </c>
      <c r="BB93" s="17">
        <v>0</v>
      </c>
      <c r="BC93" s="18">
        <v>5066586319</v>
      </c>
      <c r="BD93" s="14">
        <v>0</v>
      </c>
      <c r="BE93" s="17">
        <v>0</v>
      </c>
      <c r="BF93" s="18">
        <v>0</v>
      </c>
      <c r="BG93" s="14">
        <v>0</v>
      </c>
      <c r="BH93" s="17">
        <v>0</v>
      </c>
      <c r="BI93" s="18">
        <v>0</v>
      </c>
      <c r="BJ93" s="14">
        <v>0</v>
      </c>
      <c r="BK93" s="17">
        <v>0</v>
      </c>
      <c r="BL93" s="18">
        <v>3850000047</v>
      </c>
      <c r="BM93" s="14">
        <v>0</v>
      </c>
      <c r="BN93" s="17">
        <v>0</v>
      </c>
      <c r="BO93" s="191">
        <f t="shared" si="15"/>
        <v>29766198384</v>
      </c>
      <c r="BP93" s="191">
        <f t="shared" si="16"/>
        <v>10503521194</v>
      </c>
      <c r="BQ93" s="191">
        <f t="shared" si="17"/>
        <v>4486833852</v>
      </c>
      <c r="BR93" s="577"/>
      <c r="BS93" s="577"/>
      <c r="BT93" s="577"/>
      <c r="BV93" s="577"/>
    </row>
    <row r="94" spans="2:75" ht="18" customHeight="1">
      <c r="B94" s="512" t="s">
        <v>1279</v>
      </c>
      <c r="C94" s="37" t="s">
        <v>46</v>
      </c>
      <c r="D94" s="38">
        <v>1905049</v>
      </c>
      <c r="E94" s="39">
        <v>212</v>
      </c>
      <c r="F94" s="13">
        <v>18058233471</v>
      </c>
      <c r="G94" s="14">
        <v>0</v>
      </c>
      <c r="H94" s="14">
        <v>0</v>
      </c>
      <c r="I94" s="14">
        <v>0</v>
      </c>
      <c r="J94" s="516">
        <v>0</v>
      </c>
      <c r="K94" s="14">
        <v>0</v>
      </c>
      <c r="L94" s="14">
        <v>0</v>
      </c>
      <c r="M94" s="14">
        <v>0</v>
      </c>
      <c r="N94" s="14">
        <v>0</v>
      </c>
      <c r="O94" s="14">
        <v>0</v>
      </c>
      <c r="P94" s="14">
        <v>0</v>
      </c>
      <c r="Q94" s="14">
        <v>0</v>
      </c>
      <c r="R94" s="14">
        <v>0</v>
      </c>
      <c r="S94" s="15">
        <f t="shared" si="18"/>
        <v>18058233471</v>
      </c>
      <c r="T94" s="14">
        <v>18058233471</v>
      </c>
      <c r="U94" s="14">
        <v>0</v>
      </c>
      <c r="V94" s="14">
        <v>0</v>
      </c>
      <c r="W94" s="14">
        <v>0</v>
      </c>
      <c r="X94" s="14">
        <v>0</v>
      </c>
      <c r="Y94" s="14">
        <v>0</v>
      </c>
      <c r="Z94" s="14">
        <v>0</v>
      </c>
      <c r="AA94" s="14">
        <v>0</v>
      </c>
      <c r="AB94" s="14">
        <v>0</v>
      </c>
      <c r="AC94" s="14">
        <v>0</v>
      </c>
      <c r="AD94" s="14">
        <v>0</v>
      </c>
      <c r="AE94" s="14">
        <v>0</v>
      </c>
      <c r="AF94" s="16">
        <f t="shared" si="19"/>
        <v>18058233471</v>
      </c>
      <c r="AG94" s="17">
        <v>0</v>
      </c>
      <c r="AH94" s="17">
        <v>0</v>
      </c>
      <c r="AI94" s="17">
        <v>2570433842</v>
      </c>
      <c r="AJ94" s="17">
        <v>2570226075</v>
      </c>
      <c r="AK94" s="17">
        <v>2570489898</v>
      </c>
      <c r="AL94" s="17">
        <v>0</v>
      </c>
      <c r="AM94" s="17">
        <v>0</v>
      </c>
      <c r="AN94" s="17">
        <v>0</v>
      </c>
      <c r="AO94" s="17">
        <v>0</v>
      </c>
      <c r="AP94" s="17">
        <v>0</v>
      </c>
      <c r="AQ94" s="17">
        <v>0</v>
      </c>
      <c r="AR94" s="17">
        <v>0</v>
      </c>
      <c r="AS94" s="612">
        <f t="shared" si="20"/>
        <v>7711149815</v>
      </c>
      <c r="AT94" s="18">
        <v>18058233471</v>
      </c>
      <c r="AU94" s="14">
        <v>18058233471</v>
      </c>
      <c r="AV94" s="17">
        <v>7711149815</v>
      </c>
      <c r="AW94" s="18">
        <v>0</v>
      </c>
      <c r="AX94" s="14">
        <v>0</v>
      </c>
      <c r="AY94" s="17">
        <v>0</v>
      </c>
      <c r="AZ94" s="18">
        <v>0</v>
      </c>
      <c r="BA94" s="14">
        <v>0</v>
      </c>
      <c r="BB94" s="17">
        <v>0</v>
      </c>
      <c r="BC94" s="18">
        <v>0</v>
      </c>
      <c r="BD94" s="14">
        <v>0</v>
      </c>
      <c r="BE94" s="17">
        <v>0</v>
      </c>
      <c r="BF94" s="18">
        <v>0</v>
      </c>
      <c r="BG94" s="14">
        <v>0</v>
      </c>
      <c r="BH94" s="17">
        <v>0</v>
      </c>
      <c r="BI94" s="18">
        <v>0</v>
      </c>
      <c r="BJ94" s="14">
        <v>0</v>
      </c>
      <c r="BK94" s="17">
        <v>0</v>
      </c>
      <c r="BL94" s="18">
        <v>0</v>
      </c>
      <c r="BM94" s="14">
        <v>0</v>
      </c>
      <c r="BN94" s="17">
        <v>0</v>
      </c>
      <c r="BO94" s="191">
        <f t="shared" si="15"/>
        <v>18058233471</v>
      </c>
      <c r="BP94" s="191">
        <f t="shared" si="16"/>
        <v>18058233471</v>
      </c>
      <c r="BQ94" s="191">
        <f t="shared" si="17"/>
        <v>7711149815</v>
      </c>
      <c r="BR94" s="577"/>
      <c r="BS94" s="577"/>
      <c r="BT94" s="577"/>
      <c r="BV94" s="577"/>
    </row>
    <row r="95" spans="2:75" ht="18" customHeight="1">
      <c r="B95" s="512" t="s">
        <v>1280</v>
      </c>
      <c r="C95" s="37" t="s">
        <v>46</v>
      </c>
      <c r="D95" s="38">
        <v>1905049</v>
      </c>
      <c r="E95" s="39">
        <v>145</v>
      </c>
      <c r="F95" s="13">
        <v>25310117</v>
      </c>
      <c r="G95" s="14">
        <v>0</v>
      </c>
      <c r="H95" s="14">
        <v>0</v>
      </c>
      <c r="I95" s="14">
        <v>-25310117</v>
      </c>
      <c r="J95" s="516">
        <v>0</v>
      </c>
      <c r="K95" s="14">
        <v>0</v>
      </c>
      <c r="L95" s="14">
        <v>0</v>
      </c>
      <c r="M95" s="14">
        <v>0</v>
      </c>
      <c r="N95" s="14">
        <v>0</v>
      </c>
      <c r="O95" s="14">
        <v>0</v>
      </c>
      <c r="P95" s="14">
        <v>0</v>
      </c>
      <c r="Q95" s="14">
        <v>0</v>
      </c>
      <c r="R95" s="14">
        <v>0</v>
      </c>
      <c r="S95" s="15">
        <f t="shared" si="18"/>
        <v>0</v>
      </c>
      <c r="T95" s="14">
        <v>0</v>
      </c>
      <c r="U95" s="14">
        <v>0</v>
      </c>
      <c r="V95" s="14">
        <v>0</v>
      </c>
      <c r="W95" s="14">
        <v>0</v>
      </c>
      <c r="X95" s="14">
        <v>0</v>
      </c>
      <c r="Y95" s="14">
        <v>0</v>
      </c>
      <c r="Z95" s="14">
        <v>0</v>
      </c>
      <c r="AA95" s="14">
        <v>0</v>
      </c>
      <c r="AB95" s="14">
        <v>0</v>
      </c>
      <c r="AC95" s="14">
        <v>0</v>
      </c>
      <c r="AD95" s="14">
        <v>0</v>
      </c>
      <c r="AE95" s="14">
        <v>0</v>
      </c>
      <c r="AF95" s="16">
        <f t="shared" si="19"/>
        <v>0</v>
      </c>
      <c r="AG95" s="17">
        <v>0</v>
      </c>
      <c r="AH95" s="17">
        <v>0</v>
      </c>
      <c r="AI95" s="17">
        <v>0</v>
      </c>
      <c r="AJ95" s="17">
        <v>0</v>
      </c>
      <c r="AK95" s="17">
        <v>0</v>
      </c>
      <c r="AL95" s="17">
        <v>0</v>
      </c>
      <c r="AM95" s="17">
        <v>0</v>
      </c>
      <c r="AN95" s="17">
        <v>0</v>
      </c>
      <c r="AO95" s="17">
        <v>0</v>
      </c>
      <c r="AP95" s="17">
        <v>0</v>
      </c>
      <c r="AQ95" s="17">
        <v>0</v>
      </c>
      <c r="AR95" s="17">
        <v>0</v>
      </c>
      <c r="AS95" s="612">
        <f t="shared" si="20"/>
        <v>0</v>
      </c>
      <c r="AT95" s="18">
        <v>0</v>
      </c>
      <c r="AU95" s="14">
        <v>0</v>
      </c>
      <c r="AV95" s="17">
        <v>0</v>
      </c>
      <c r="AW95" s="18">
        <v>0</v>
      </c>
      <c r="AX95" s="14">
        <v>0</v>
      </c>
      <c r="AY95" s="17">
        <v>0</v>
      </c>
      <c r="AZ95" s="18">
        <v>0</v>
      </c>
      <c r="BA95" s="14">
        <v>0</v>
      </c>
      <c r="BB95" s="17">
        <v>0</v>
      </c>
      <c r="BC95" s="18">
        <v>0</v>
      </c>
      <c r="BD95" s="14">
        <v>0</v>
      </c>
      <c r="BE95" s="17">
        <v>0</v>
      </c>
      <c r="BF95" s="18">
        <v>0</v>
      </c>
      <c r="BG95" s="14">
        <v>0</v>
      </c>
      <c r="BH95" s="17">
        <v>0</v>
      </c>
      <c r="BI95" s="18">
        <v>0</v>
      </c>
      <c r="BJ95" s="14">
        <v>0</v>
      </c>
      <c r="BK95" s="17">
        <v>0</v>
      </c>
      <c r="BL95" s="18">
        <v>0</v>
      </c>
      <c r="BM95" s="14">
        <v>0</v>
      </c>
      <c r="BN95" s="17">
        <v>0</v>
      </c>
      <c r="BO95" s="191">
        <f t="shared" si="15"/>
        <v>0</v>
      </c>
      <c r="BP95" s="191">
        <f t="shared" si="16"/>
        <v>0</v>
      </c>
      <c r="BQ95" s="191">
        <f t="shared" si="17"/>
        <v>0</v>
      </c>
      <c r="BR95" s="577"/>
      <c r="BS95" s="577"/>
      <c r="BT95" s="577"/>
      <c r="BV95" s="577"/>
    </row>
    <row r="96" spans="2:75" s="518" customFormat="1" ht="18" customHeight="1">
      <c r="B96" s="512" t="s">
        <v>1280</v>
      </c>
      <c r="C96" s="513" t="s">
        <v>46</v>
      </c>
      <c r="D96" s="514">
        <v>1905049</v>
      </c>
      <c r="E96" s="515">
        <v>149</v>
      </c>
      <c r="F96" s="13">
        <v>3073376790</v>
      </c>
      <c r="G96" s="516">
        <v>0</v>
      </c>
      <c r="H96" s="516">
        <v>0</v>
      </c>
      <c r="I96" s="516">
        <v>2979414794</v>
      </c>
      <c r="J96" s="516">
        <v>0</v>
      </c>
      <c r="K96" s="516">
        <v>1154526850</v>
      </c>
      <c r="L96" s="516">
        <v>0</v>
      </c>
      <c r="M96" s="516">
        <v>0</v>
      </c>
      <c r="N96" s="516">
        <v>0</v>
      </c>
      <c r="O96" s="516">
        <v>0</v>
      </c>
      <c r="P96" s="516">
        <v>0</v>
      </c>
      <c r="Q96" s="516">
        <v>0</v>
      </c>
      <c r="R96" s="516">
        <v>0</v>
      </c>
      <c r="S96" s="15">
        <f t="shared" si="18"/>
        <v>7207318434</v>
      </c>
      <c r="T96" s="516">
        <v>1405192442</v>
      </c>
      <c r="U96" s="516">
        <v>1665878636</v>
      </c>
      <c r="V96" s="516">
        <v>50637768</v>
      </c>
      <c r="W96" s="14">
        <v>1195018238</v>
      </c>
      <c r="X96" s="516">
        <v>155601895</v>
      </c>
      <c r="Y96" s="516">
        <v>0</v>
      </c>
      <c r="Z96" s="516">
        <v>0</v>
      </c>
      <c r="AA96" s="516">
        <v>0</v>
      </c>
      <c r="AB96" s="516">
        <v>0</v>
      </c>
      <c r="AC96" s="516">
        <v>0</v>
      </c>
      <c r="AD96" s="516">
        <v>0</v>
      </c>
      <c r="AE96" s="516">
        <v>0</v>
      </c>
      <c r="AF96" s="16">
        <f t="shared" si="19"/>
        <v>4472328979</v>
      </c>
      <c r="AG96" s="510">
        <v>0</v>
      </c>
      <c r="AH96" s="510">
        <v>26835003</v>
      </c>
      <c r="AI96" s="510">
        <v>258470583</v>
      </c>
      <c r="AJ96" s="17">
        <v>309816489</v>
      </c>
      <c r="AK96" s="17">
        <v>346365423</v>
      </c>
      <c r="AL96" s="510">
        <v>0</v>
      </c>
      <c r="AM96" s="510">
        <v>0</v>
      </c>
      <c r="AN96" s="510">
        <v>0</v>
      </c>
      <c r="AO96" s="510">
        <v>0</v>
      </c>
      <c r="AP96" s="510">
        <v>0</v>
      </c>
      <c r="AQ96" s="510">
        <v>0</v>
      </c>
      <c r="AR96" s="510">
        <v>0</v>
      </c>
      <c r="AS96" s="612">
        <f t="shared" si="20"/>
        <v>941487498</v>
      </c>
      <c r="AT96" s="517">
        <v>0</v>
      </c>
      <c r="AU96" s="516">
        <v>0</v>
      </c>
      <c r="AV96" s="510">
        <v>0</v>
      </c>
      <c r="AW96" s="517">
        <v>0</v>
      </c>
      <c r="AX96" s="516">
        <v>0</v>
      </c>
      <c r="AY96" s="510">
        <v>0</v>
      </c>
      <c r="AZ96" s="517">
        <v>0</v>
      </c>
      <c r="BA96" s="516">
        <v>0</v>
      </c>
      <c r="BB96" s="510">
        <v>0</v>
      </c>
      <c r="BC96" s="517">
        <v>0</v>
      </c>
      <c r="BD96" s="516">
        <v>0</v>
      </c>
      <c r="BE96" s="510">
        <v>0</v>
      </c>
      <c r="BF96" s="517">
        <v>0</v>
      </c>
      <c r="BG96" s="516">
        <v>0</v>
      </c>
      <c r="BH96" s="510">
        <v>0</v>
      </c>
      <c r="BI96" s="517">
        <v>0</v>
      </c>
      <c r="BJ96" s="516">
        <v>0</v>
      </c>
      <c r="BK96" s="510">
        <v>0</v>
      </c>
      <c r="BL96" s="517">
        <f>5902791584+1304526850</f>
        <v>7207318434</v>
      </c>
      <c r="BM96" s="219">
        <f>4525042390-104157653+51444242</f>
        <v>4472328979</v>
      </c>
      <c r="BN96" s="510">
        <f>941487498</f>
        <v>941487498</v>
      </c>
      <c r="BO96" s="191">
        <f t="shared" si="15"/>
        <v>7207318434</v>
      </c>
      <c r="BP96" s="191">
        <f t="shared" si="16"/>
        <v>4472328979</v>
      </c>
      <c r="BQ96" s="191">
        <f t="shared" si="17"/>
        <v>941487498</v>
      </c>
      <c r="BR96" s="577"/>
      <c r="BS96" s="577"/>
      <c r="BT96" s="577"/>
      <c r="BU96" s="2"/>
      <c r="BV96" s="577"/>
    </row>
    <row r="97" spans="2:74" ht="18" customHeight="1">
      <c r="B97" s="512" t="s">
        <v>1281</v>
      </c>
      <c r="C97" s="37" t="s">
        <v>46</v>
      </c>
      <c r="D97" s="38">
        <v>1905049</v>
      </c>
      <c r="E97" s="39">
        <v>146</v>
      </c>
      <c r="F97" s="13">
        <v>2964917142</v>
      </c>
      <c r="G97" s="14">
        <v>0</v>
      </c>
      <c r="H97" s="14">
        <v>0</v>
      </c>
      <c r="I97" s="14">
        <v>643299690</v>
      </c>
      <c r="J97" s="516">
        <v>0</v>
      </c>
      <c r="K97" s="14">
        <v>0</v>
      </c>
      <c r="L97" s="14">
        <v>0</v>
      </c>
      <c r="M97" s="14">
        <v>0</v>
      </c>
      <c r="N97" s="14">
        <v>0</v>
      </c>
      <c r="O97" s="14">
        <v>0</v>
      </c>
      <c r="P97" s="14">
        <v>0</v>
      </c>
      <c r="Q97" s="14">
        <v>0</v>
      </c>
      <c r="R97" s="14">
        <v>0</v>
      </c>
      <c r="S97" s="15">
        <f t="shared" si="18"/>
        <v>3608216832</v>
      </c>
      <c r="T97" s="14">
        <v>2208934896</v>
      </c>
      <c r="U97" s="14">
        <v>0</v>
      </c>
      <c r="V97" s="14">
        <v>0</v>
      </c>
      <c r="W97" s="14">
        <v>0</v>
      </c>
      <c r="X97" s="14">
        <v>0</v>
      </c>
      <c r="Y97" s="14">
        <v>0</v>
      </c>
      <c r="Z97" s="14">
        <v>0</v>
      </c>
      <c r="AA97" s="14">
        <v>0</v>
      </c>
      <c r="AB97" s="14">
        <v>0</v>
      </c>
      <c r="AC97" s="14">
        <v>0</v>
      </c>
      <c r="AD97" s="14">
        <v>0</v>
      </c>
      <c r="AE97" s="14">
        <v>0</v>
      </c>
      <c r="AF97" s="16">
        <f t="shared" si="19"/>
        <v>2208934896</v>
      </c>
      <c r="AG97" s="17">
        <v>0</v>
      </c>
      <c r="AH97" s="17">
        <v>1857137594</v>
      </c>
      <c r="AI97" s="17">
        <v>5391355</v>
      </c>
      <c r="AJ97" s="17">
        <v>114486128</v>
      </c>
      <c r="AK97" s="17">
        <v>31653025.000000004</v>
      </c>
      <c r="AL97" s="17">
        <v>0</v>
      </c>
      <c r="AM97" s="17">
        <v>0</v>
      </c>
      <c r="AN97" s="17">
        <v>0</v>
      </c>
      <c r="AO97" s="17">
        <v>0</v>
      </c>
      <c r="AP97" s="17">
        <v>0</v>
      </c>
      <c r="AQ97" s="17">
        <v>0</v>
      </c>
      <c r="AR97" s="17">
        <v>0</v>
      </c>
      <c r="AS97" s="612">
        <f t="shared" si="20"/>
        <v>2008668102</v>
      </c>
      <c r="AT97" s="18">
        <v>950700012</v>
      </c>
      <c r="AU97" s="14">
        <v>37883255</v>
      </c>
      <c r="AV97" s="17">
        <v>16172248</v>
      </c>
      <c r="AW97" s="18">
        <v>0</v>
      </c>
      <c r="AX97" s="14">
        <v>0</v>
      </c>
      <c r="AY97" s="17">
        <v>0</v>
      </c>
      <c r="AZ97" s="18">
        <v>0</v>
      </c>
      <c r="BA97" s="14">
        <v>0</v>
      </c>
      <c r="BB97" s="17">
        <v>0</v>
      </c>
      <c r="BC97" s="18">
        <v>0</v>
      </c>
      <c r="BD97" s="14">
        <v>0</v>
      </c>
      <c r="BE97" s="17">
        <v>0</v>
      </c>
      <c r="BF97" s="18">
        <v>0</v>
      </c>
      <c r="BG97" s="14">
        <v>0</v>
      </c>
      <c r="BH97" s="17">
        <v>0</v>
      </c>
      <c r="BI97" s="18">
        <v>0</v>
      </c>
      <c r="BJ97" s="14">
        <v>0</v>
      </c>
      <c r="BK97" s="17">
        <v>0</v>
      </c>
      <c r="BL97" s="18">
        <v>2657516820</v>
      </c>
      <c r="BM97" s="14">
        <v>2171051641</v>
      </c>
      <c r="BN97" s="17">
        <v>1992495854</v>
      </c>
      <c r="BO97" s="191">
        <f t="shared" si="15"/>
        <v>3608216832</v>
      </c>
      <c r="BP97" s="191">
        <f t="shared" si="16"/>
        <v>2208934896</v>
      </c>
      <c r="BQ97" s="191">
        <f t="shared" si="17"/>
        <v>2008668102</v>
      </c>
      <c r="BR97" s="577"/>
      <c r="BS97" s="577"/>
      <c r="BT97" s="577"/>
      <c r="BV97" s="577"/>
    </row>
    <row r="98" spans="2:74" ht="18" customHeight="1">
      <c r="B98" s="512" t="s">
        <v>1282</v>
      </c>
      <c r="C98" s="37" t="s">
        <v>46</v>
      </c>
      <c r="D98" s="38">
        <v>1905049</v>
      </c>
      <c r="E98" s="39">
        <v>212</v>
      </c>
      <c r="F98" s="13">
        <v>8755700589</v>
      </c>
      <c r="G98" s="14">
        <v>0</v>
      </c>
      <c r="H98" s="14">
        <v>0</v>
      </c>
      <c r="I98" s="14">
        <v>-6752208681</v>
      </c>
      <c r="J98" s="516">
        <v>-1569674589</v>
      </c>
      <c r="K98" s="14">
        <v>0</v>
      </c>
      <c r="L98" s="14">
        <v>0</v>
      </c>
      <c r="M98" s="14">
        <v>0</v>
      </c>
      <c r="N98" s="14">
        <v>0</v>
      </c>
      <c r="O98" s="14">
        <v>0</v>
      </c>
      <c r="P98" s="14">
        <v>0</v>
      </c>
      <c r="Q98" s="14">
        <v>0</v>
      </c>
      <c r="R98" s="14">
        <v>0</v>
      </c>
      <c r="S98" s="15">
        <f t="shared" si="18"/>
        <v>433817319</v>
      </c>
      <c r="T98" s="14">
        <v>242653098</v>
      </c>
      <c r="U98" s="14">
        <v>0</v>
      </c>
      <c r="V98" s="14">
        <v>0</v>
      </c>
      <c r="W98" s="14">
        <v>0</v>
      </c>
      <c r="X98" s="14">
        <v>0</v>
      </c>
      <c r="Y98" s="14">
        <v>0</v>
      </c>
      <c r="Z98" s="14">
        <v>0</v>
      </c>
      <c r="AA98" s="14">
        <v>0</v>
      </c>
      <c r="AB98" s="14">
        <v>0</v>
      </c>
      <c r="AC98" s="14">
        <v>0</v>
      </c>
      <c r="AD98" s="14">
        <v>0</v>
      </c>
      <c r="AE98" s="14">
        <v>0</v>
      </c>
      <c r="AF98" s="16">
        <f t="shared" si="19"/>
        <v>242653098</v>
      </c>
      <c r="AG98" s="17">
        <v>0</v>
      </c>
      <c r="AH98" s="17">
        <v>0</v>
      </c>
      <c r="AI98" s="17">
        <v>34533174</v>
      </c>
      <c r="AJ98" s="17">
        <v>34527095</v>
      </c>
      <c r="AK98" s="17">
        <v>34527614</v>
      </c>
      <c r="AL98" s="17">
        <v>0</v>
      </c>
      <c r="AM98" s="17">
        <v>0</v>
      </c>
      <c r="AN98" s="17">
        <v>0</v>
      </c>
      <c r="AO98" s="17">
        <v>0</v>
      </c>
      <c r="AP98" s="17">
        <v>0</v>
      </c>
      <c r="AQ98" s="17">
        <v>0</v>
      </c>
      <c r="AR98" s="17">
        <v>0</v>
      </c>
      <c r="AS98" s="612">
        <f t="shared" si="20"/>
        <v>103587883</v>
      </c>
      <c r="AT98" s="18">
        <f>2003491908+J98</f>
        <v>433817319</v>
      </c>
      <c r="AU98" s="14">
        <v>242653098</v>
      </c>
      <c r="AV98" s="17">
        <v>103587883</v>
      </c>
      <c r="AW98" s="18">
        <v>0</v>
      </c>
      <c r="AX98" s="14">
        <v>0</v>
      </c>
      <c r="AY98" s="17">
        <v>0</v>
      </c>
      <c r="AZ98" s="18">
        <v>0</v>
      </c>
      <c r="BA98" s="14">
        <v>0</v>
      </c>
      <c r="BB98" s="17">
        <v>0</v>
      </c>
      <c r="BC98" s="18">
        <v>0</v>
      </c>
      <c r="BD98" s="14">
        <v>0</v>
      </c>
      <c r="BE98" s="17">
        <v>0</v>
      </c>
      <c r="BF98" s="18">
        <v>0</v>
      </c>
      <c r="BG98" s="14">
        <v>0</v>
      </c>
      <c r="BH98" s="17">
        <v>0</v>
      </c>
      <c r="BI98" s="18">
        <v>0</v>
      </c>
      <c r="BJ98" s="14">
        <v>0</v>
      </c>
      <c r="BK98" s="17">
        <v>0</v>
      </c>
      <c r="BL98" s="18">
        <v>0</v>
      </c>
      <c r="BM98" s="14">
        <v>0</v>
      </c>
      <c r="BN98" s="17">
        <v>0</v>
      </c>
      <c r="BO98" s="191">
        <f t="shared" si="15"/>
        <v>433817319</v>
      </c>
      <c r="BP98" s="191">
        <f t="shared" si="16"/>
        <v>242653098</v>
      </c>
      <c r="BQ98" s="191">
        <f t="shared" si="17"/>
        <v>103587883</v>
      </c>
      <c r="BR98" s="577"/>
      <c r="BS98" s="577"/>
      <c r="BT98" s="577"/>
      <c r="BV98" s="577"/>
    </row>
    <row r="99" spans="2:74" ht="18" customHeight="1">
      <c r="B99" s="512" t="s">
        <v>1283</v>
      </c>
      <c r="C99" s="37" t="s">
        <v>46</v>
      </c>
      <c r="D99" s="38">
        <v>1905049</v>
      </c>
      <c r="E99" s="39">
        <v>97</v>
      </c>
      <c r="F99" s="13">
        <v>22804390536</v>
      </c>
      <c r="G99" s="14">
        <v>0</v>
      </c>
      <c r="H99" s="14">
        <v>0</v>
      </c>
      <c r="I99" s="14">
        <v>12869325166</v>
      </c>
      <c r="J99" s="516">
        <v>0</v>
      </c>
      <c r="K99" s="14">
        <v>0</v>
      </c>
      <c r="L99" s="14">
        <v>0</v>
      </c>
      <c r="M99" s="14">
        <v>0</v>
      </c>
      <c r="N99" s="14">
        <v>0</v>
      </c>
      <c r="O99" s="14">
        <v>0</v>
      </c>
      <c r="P99" s="14">
        <v>0</v>
      </c>
      <c r="Q99" s="14">
        <v>0</v>
      </c>
      <c r="R99" s="14">
        <v>0</v>
      </c>
      <c r="S99" s="15">
        <f t="shared" si="18"/>
        <v>35673715702</v>
      </c>
      <c r="T99" s="14">
        <v>22804390536</v>
      </c>
      <c r="U99" s="14">
        <v>0</v>
      </c>
      <c r="V99" s="14">
        <v>0</v>
      </c>
      <c r="W99" s="14">
        <v>0</v>
      </c>
      <c r="X99" s="14">
        <v>0</v>
      </c>
      <c r="Y99" s="14">
        <v>0</v>
      </c>
      <c r="Z99" s="14">
        <v>0</v>
      </c>
      <c r="AA99" s="14">
        <v>0</v>
      </c>
      <c r="AB99" s="14">
        <v>0</v>
      </c>
      <c r="AC99" s="14">
        <v>0</v>
      </c>
      <c r="AD99" s="14">
        <v>0</v>
      </c>
      <c r="AE99" s="14">
        <v>0</v>
      </c>
      <c r="AF99" s="16">
        <f t="shared" si="19"/>
        <v>22804390536</v>
      </c>
      <c r="AG99" s="17">
        <v>0</v>
      </c>
      <c r="AH99" s="17">
        <v>1012141595</v>
      </c>
      <c r="AI99" s="17">
        <v>3077830388</v>
      </c>
      <c r="AJ99" s="17">
        <v>3135596359</v>
      </c>
      <c r="AK99" s="17">
        <v>3091559964</v>
      </c>
      <c r="AL99" s="17">
        <v>0</v>
      </c>
      <c r="AM99" s="17">
        <v>0</v>
      </c>
      <c r="AN99" s="17">
        <v>0</v>
      </c>
      <c r="AO99" s="17">
        <v>0</v>
      </c>
      <c r="AP99" s="17">
        <v>0</v>
      </c>
      <c r="AQ99" s="17">
        <v>0</v>
      </c>
      <c r="AR99" s="17">
        <v>0</v>
      </c>
      <c r="AS99" s="612">
        <f t="shared" si="20"/>
        <v>10317128306</v>
      </c>
      <c r="AT99" s="18">
        <v>31789184480</v>
      </c>
      <c r="AU99" s="14">
        <v>21620196583</v>
      </c>
      <c r="AV99" s="17">
        <v>9233799396</v>
      </c>
      <c r="AW99" s="18">
        <v>0</v>
      </c>
      <c r="AX99" s="14">
        <v>0</v>
      </c>
      <c r="AY99" s="17">
        <v>0</v>
      </c>
      <c r="AZ99" s="18">
        <v>0</v>
      </c>
      <c r="BA99" s="14">
        <v>0</v>
      </c>
      <c r="BB99" s="17">
        <v>0</v>
      </c>
      <c r="BC99" s="18">
        <v>2700337269</v>
      </c>
      <c r="BD99" s="14">
        <v>0</v>
      </c>
      <c r="BE99" s="17">
        <v>0</v>
      </c>
      <c r="BF99" s="18">
        <v>0</v>
      </c>
      <c r="BG99" s="14">
        <v>0</v>
      </c>
      <c r="BH99" s="17">
        <v>0</v>
      </c>
      <c r="BI99" s="18">
        <v>0</v>
      </c>
      <c r="BJ99" s="14">
        <v>0</v>
      </c>
      <c r="BK99" s="17">
        <v>0</v>
      </c>
      <c r="BL99" s="18">
        <v>1184193953</v>
      </c>
      <c r="BM99" s="14">
        <v>1184193953</v>
      </c>
      <c r="BN99" s="17">
        <v>1083328910</v>
      </c>
      <c r="BO99" s="191">
        <f t="shared" ref="BO99:BO109" si="22">+AT99+AW99+AZ99+BC99+BF99+BI99+BL99</f>
        <v>35673715702</v>
      </c>
      <c r="BP99" s="191">
        <f t="shared" ref="BP99:BP109" si="23">+AU99+AX99+BA99+BD99+BG99+BJ99+BM99</f>
        <v>22804390536</v>
      </c>
      <c r="BQ99" s="191">
        <f t="shared" ref="BQ99:BQ109" si="24">+AV99+AY99+BB99+BE99+BH99+BK99+BN99</f>
        <v>10317128306</v>
      </c>
      <c r="BR99" s="577"/>
      <c r="BS99" s="577"/>
      <c r="BT99" s="577"/>
      <c r="BV99" s="577"/>
    </row>
    <row r="100" spans="2:74" ht="18" customHeight="1">
      <c r="B100" s="512" t="s">
        <v>1283</v>
      </c>
      <c r="C100" s="37" t="s">
        <v>46</v>
      </c>
      <c r="D100" s="38">
        <v>1905049</v>
      </c>
      <c r="E100" s="39">
        <v>212</v>
      </c>
      <c r="F100" s="13">
        <v>105644645</v>
      </c>
      <c r="G100" s="14">
        <v>0</v>
      </c>
      <c r="H100" s="14">
        <v>0</v>
      </c>
      <c r="I100" s="14">
        <v>0</v>
      </c>
      <c r="J100" s="516">
        <v>0</v>
      </c>
      <c r="K100" s="14">
        <v>0</v>
      </c>
      <c r="L100" s="14">
        <v>0</v>
      </c>
      <c r="M100" s="14">
        <v>0</v>
      </c>
      <c r="N100" s="14">
        <v>0</v>
      </c>
      <c r="O100" s="14">
        <v>0</v>
      </c>
      <c r="P100" s="14">
        <v>0</v>
      </c>
      <c r="Q100" s="14">
        <v>0</v>
      </c>
      <c r="R100" s="14">
        <v>0</v>
      </c>
      <c r="S100" s="15">
        <f t="shared" si="18"/>
        <v>105644645</v>
      </c>
      <c r="T100" s="14">
        <v>105644645</v>
      </c>
      <c r="U100" s="14">
        <v>0</v>
      </c>
      <c r="V100" s="14">
        <v>0</v>
      </c>
      <c r="W100" s="14">
        <v>0</v>
      </c>
      <c r="X100" s="14">
        <v>0</v>
      </c>
      <c r="Y100" s="14">
        <v>0</v>
      </c>
      <c r="Z100" s="14">
        <v>0</v>
      </c>
      <c r="AA100" s="14">
        <v>0</v>
      </c>
      <c r="AB100" s="14">
        <v>0</v>
      </c>
      <c r="AC100" s="14">
        <v>0</v>
      </c>
      <c r="AD100" s="14">
        <v>0</v>
      </c>
      <c r="AE100" s="14">
        <v>0</v>
      </c>
      <c r="AF100" s="16">
        <f t="shared" si="19"/>
        <v>105644645</v>
      </c>
      <c r="AG100" s="17">
        <v>0</v>
      </c>
      <c r="AH100" s="17">
        <v>63557730</v>
      </c>
      <c r="AI100" s="17">
        <v>4458388</v>
      </c>
      <c r="AJ100" s="17">
        <v>8044450</v>
      </c>
      <c r="AK100" s="17">
        <v>5281589</v>
      </c>
      <c r="AL100" s="17">
        <v>0</v>
      </c>
      <c r="AM100" s="17">
        <v>0</v>
      </c>
      <c r="AN100" s="17">
        <v>0</v>
      </c>
      <c r="AO100" s="17">
        <v>0</v>
      </c>
      <c r="AP100" s="17">
        <v>0</v>
      </c>
      <c r="AQ100" s="17">
        <v>0</v>
      </c>
      <c r="AR100" s="17">
        <v>0</v>
      </c>
      <c r="AS100" s="612">
        <f t="shared" si="20"/>
        <v>81342157</v>
      </c>
      <c r="AT100" s="18">
        <v>31314919</v>
      </c>
      <c r="AU100" s="14">
        <v>31314919</v>
      </c>
      <c r="AV100" s="17">
        <v>13376352</v>
      </c>
      <c r="AW100" s="18">
        <v>0</v>
      </c>
      <c r="AX100" s="14">
        <v>0</v>
      </c>
      <c r="AY100" s="17">
        <v>0</v>
      </c>
      <c r="AZ100" s="18">
        <v>0</v>
      </c>
      <c r="BA100" s="14">
        <v>0</v>
      </c>
      <c r="BB100" s="17">
        <v>0</v>
      </c>
      <c r="BC100" s="18">
        <v>0</v>
      </c>
      <c r="BD100" s="14">
        <v>0</v>
      </c>
      <c r="BE100" s="17">
        <v>0</v>
      </c>
      <c r="BF100" s="18">
        <v>0</v>
      </c>
      <c r="BG100" s="14">
        <v>0</v>
      </c>
      <c r="BH100" s="17">
        <v>0</v>
      </c>
      <c r="BI100" s="18">
        <v>0</v>
      </c>
      <c r="BJ100" s="14">
        <v>0</v>
      </c>
      <c r="BK100" s="17">
        <v>0</v>
      </c>
      <c r="BL100" s="18">
        <v>74329726</v>
      </c>
      <c r="BM100" s="14">
        <v>74329726</v>
      </c>
      <c r="BN100" s="17">
        <v>67965805</v>
      </c>
      <c r="BO100" s="191">
        <f t="shared" si="22"/>
        <v>105644645</v>
      </c>
      <c r="BP100" s="191">
        <f t="shared" si="23"/>
        <v>105644645</v>
      </c>
      <c r="BQ100" s="191">
        <f t="shared" si="24"/>
        <v>81342157</v>
      </c>
      <c r="BR100" s="577"/>
      <c r="BS100" s="577"/>
      <c r="BT100" s="577"/>
      <c r="BV100" s="577"/>
    </row>
    <row r="101" spans="2:74" ht="18" customHeight="1">
      <c r="B101" s="512" t="s">
        <v>1283</v>
      </c>
      <c r="C101" s="37" t="s">
        <v>46</v>
      </c>
      <c r="D101" s="38">
        <v>1905054</v>
      </c>
      <c r="E101" s="39">
        <v>103</v>
      </c>
      <c r="F101" s="13">
        <v>82940735</v>
      </c>
      <c r="G101" s="14">
        <v>0</v>
      </c>
      <c r="H101" s="14">
        <v>0</v>
      </c>
      <c r="I101" s="14">
        <v>0</v>
      </c>
      <c r="J101" s="516">
        <v>0</v>
      </c>
      <c r="K101" s="14">
        <v>0</v>
      </c>
      <c r="L101" s="14">
        <v>0</v>
      </c>
      <c r="M101" s="14">
        <v>0</v>
      </c>
      <c r="N101" s="14">
        <v>0</v>
      </c>
      <c r="O101" s="14">
        <v>0</v>
      </c>
      <c r="P101" s="14">
        <v>0</v>
      </c>
      <c r="Q101" s="14">
        <v>0</v>
      </c>
      <c r="R101" s="14">
        <v>0</v>
      </c>
      <c r="S101" s="15">
        <f t="shared" ref="S101:S109" si="25">SUM(F101:R101)</f>
        <v>82940735</v>
      </c>
      <c r="T101" s="14">
        <v>82940735</v>
      </c>
      <c r="U101" s="14">
        <v>0</v>
      </c>
      <c r="V101" s="14">
        <v>0</v>
      </c>
      <c r="W101" s="14">
        <v>0</v>
      </c>
      <c r="X101" s="14">
        <v>0</v>
      </c>
      <c r="Y101" s="14">
        <v>0</v>
      </c>
      <c r="Z101" s="14">
        <v>0</v>
      </c>
      <c r="AA101" s="14">
        <v>0</v>
      </c>
      <c r="AB101" s="14">
        <v>0</v>
      </c>
      <c r="AC101" s="14">
        <v>0</v>
      </c>
      <c r="AD101" s="14">
        <v>0</v>
      </c>
      <c r="AE101" s="14">
        <v>0</v>
      </c>
      <c r="AF101" s="16">
        <f t="shared" ref="AF101:AF109" si="26">SUM(T101:AE101)</f>
        <v>82940735</v>
      </c>
      <c r="AG101" s="17">
        <v>0</v>
      </c>
      <c r="AH101" s="17">
        <v>70920816</v>
      </c>
      <c r="AI101" s="17">
        <v>0</v>
      </c>
      <c r="AJ101" s="17">
        <v>4001431</v>
      </c>
      <c r="AK101" s="17">
        <v>917315</v>
      </c>
      <c r="AL101" s="17">
        <v>0</v>
      </c>
      <c r="AM101" s="17">
        <v>0</v>
      </c>
      <c r="AN101" s="17">
        <v>0</v>
      </c>
      <c r="AO101" s="17">
        <v>0</v>
      </c>
      <c r="AP101" s="17">
        <v>0</v>
      </c>
      <c r="AQ101" s="17">
        <v>0</v>
      </c>
      <c r="AR101" s="17">
        <v>0</v>
      </c>
      <c r="AS101" s="612">
        <f t="shared" ref="AS101:AS109" si="27">SUM(AG101:AR101)</f>
        <v>75839562</v>
      </c>
      <c r="AT101" s="18">
        <v>0</v>
      </c>
      <c r="AU101" s="14">
        <v>0</v>
      </c>
      <c r="AV101" s="17">
        <v>0</v>
      </c>
      <c r="AW101" s="18">
        <v>0</v>
      </c>
      <c r="AX101" s="14">
        <v>0</v>
      </c>
      <c r="AY101" s="17">
        <v>0</v>
      </c>
      <c r="AZ101" s="18">
        <v>0</v>
      </c>
      <c r="BA101" s="14">
        <v>0</v>
      </c>
      <c r="BB101" s="17">
        <v>0</v>
      </c>
      <c r="BC101" s="18">
        <v>0</v>
      </c>
      <c r="BD101" s="14">
        <v>0</v>
      </c>
      <c r="BE101" s="17">
        <v>0</v>
      </c>
      <c r="BF101" s="18">
        <v>0</v>
      </c>
      <c r="BG101" s="14">
        <v>0</v>
      </c>
      <c r="BH101" s="17">
        <v>0</v>
      </c>
      <c r="BI101" s="18">
        <v>0</v>
      </c>
      <c r="BJ101" s="14">
        <v>0</v>
      </c>
      <c r="BK101" s="17">
        <v>0</v>
      </c>
      <c r="BL101" s="18">
        <v>82940735</v>
      </c>
      <c r="BM101" s="14">
        <v>82940735</v>
      </c>
      <c r="BN101" s="17">
        <v>75839562</v>
      </c>
      <c r="BO101" s="191">
        <f t="shared" si="22"/>
        <v>82940735</v>
      </c>
      <c r="BP101" s="191">
        <f t="shared" si="23"/>
        <v>82940735</v>
      </c>
      <c r="BQ101" s="191">
        <f t="shared" si="24"/>
        <v>75839562</v>
      </c>
      <c r="BR101" s="577"/>
      <c r="BS101" s="577"/>
      <c r="BT101" s="577"/>
      <c r="BV101" s="577"/>
    </row>
    <row r="102" spans="2:74" ht="18" customHeight="1">
      <c r="B102" s="512" t="s">
        <v>1284</v>
      </c>
      <c r="C102" s="37" t="s">
        <v>46</v>
      </c>
      <c r="D102" s="38">
        <v>1905049</v>
      </c>
      <c r="E102" s="39">
        <v>97</v>
      </c>
      <c r="F102" s="13">
        <v>0</v>
      </c>
      <c r="G102" s="14">
        <v>0</v>
      </c>
      <c r="H102" s="14">
        <v>0</v>
      </c>
      <c r="I102" s="14">
        <v>850000000</v>
      </c>
      <c r="J102" s="516">
        <v>0</v>
      </c>
      <c r="K102" s="14">
        <v>0</v>
      </c>
      <c r="L102" s="14">
        <v>0</v>
      </c>
      <c r="M102" s="14">
        <v>0</v>
      </c>
      <c r="N102" s="14">
        <v>0</v>
      </c>
      <c r="O102" s="14">
        <v>0</v>
      </c>
      <c r="P102" s="14">
        <v>0</v>
      </c>
      <c r="Q102" s="14">
        <v>0</v>
      </c>
      <c r="R102" s="14">
        <v>0</v>
      </c>
      <c r="S102" s="15">
        <f t="shared" si="25"/>
        <v>850000000</v>
      </c>
      <c r="T102" s="14">
        <v>0</v>
      </c>
      <c r="U102" s="14">
        <v>0</v>
      </c>
      <c r="V102" s="14">
        <v>0</v>
      </c>
      <c r="W102" s="14">
        <v>0</v>
      </c>
      <c r="X102" s="14">
        <v>0</v>
      </c>
      <c r="Y102" s="14">
        <v>0</v>
      </c>
      <c r="Z102" s="14">
        <v>0</v>
      </c>
      <c r="AA102" s="14">
        <v>0</v>
      </c>
      <c r="AB102" s="14">
        <v>0</v>
      </c>
      <c r="AC102" s="14">
        <v>0</v>
      </c>
      <c r="AD102" s="14">
        <v>0</v>
      </c>
      <c r="AE102" s="14">
        <v>0</v>
      </c>
      <c r="AF102" s="16">
        <f t="shared" si="26"/>
        <v>0</v>
      </c>
      <c r="AG102" s="17">
        <v>0</v>
      </c>
      <c r="AH102" s="17">
        <v>0</v>
      </c>
      <c r="AI102" s="17">
        <v>0</v>
      </c>
      <c r="AJ102" s="17">
        <v>0</v>
      </c>
      <c r="AK102" s="17">
        <v>0</v>
      </c>
      <c r="AL102" s="17">
        <v>0</v>
      </c>
      <c r="AM102" s="17">
        <v>0</v>
      </c>
      <c r="AN102" s="17">
        <v>0</v>
      </c>
      <c r="AO102" s="17">
        <v>0</v>
      </c>
      <c r="AP102" s="17">
        <v>0</v>
      </c>
      <c r="AQ102" s="17">
        <v>0</v>
      </c>
      <c r="AR102" s="17">
        <v>0</v>
      </c>
      <c r="AS102" s="612">
        <f t="shared" si="27"/>
        <v>0</v>
      </c>
      <c r="AT102" s="18">
        <v>0</v>
      </c>
      <c r="AU102" s="14">
        <v>0</v>
      </c>
      <c r="AV102" s="17">
        <v>0</v>
      </c>
      <c r="AW102" s="18">
        <v>0</v>
      </c>
      <c r="AX102" s="14">
        <v>0</v>
      </c>
      <c r="AY102" s="17">
        <v>0</v>
      </c>
      <c r="AZ102" s="18">
        <v>0</v>
      </c>
      <c r="BA102" s="14">
        <v>0</v>
      </c>
      <c r="BB102" s="17">
        <v>0</v>
      </c>
      <c r="BC102" s="18">
        <v>0</v>
      </c>
      <c r="BD102" s="14">
        <v>0</v>
      </c>
      <c r="BE102" s="17">
        <v>0</v>
      </c>
      <c r="BF102" s="18">
        <v>0</v>
      </c>
      <c r="BG102" s="14">
        <v>0</v>
      </c>
      <c r="BH102" s="17">
        <v>0</v>
      </c>
      <c r="BI102" s="18">
        <v>0</v>
      </c>
      <c r="BJ102" s="14">
        <v>0</v>
      </c>
      <c r="BK102" s="17">
        <v>0</v>
      </c>
      <c r="BL102" s="18">
        <v>850000000</v>
      </c>
      <c r="BM102" s="14">
        <v>0</v>
      </c>
      <c r="BN102" s="17">
        <v>0</v>
      </c>
      <c r="BO102" s="191">
        <f t="shared" si="22"/>
        <v>850000000</v>
      </c>
      <c r="BP102" s="191">
        <f t="shared" si="23"/>
        <v>0</v>
      </c>
      <c r="BQ102" s="191">
        <f t="shared" si="24"/>
        <v>0</v>
      </c>
      <c r="BR102" s="577"/>
      <c r="BS102" s="577"/>
      <c r="BT102" s="577"/>
      <c r="BV102" s="577"/>
    </row>
    <row r="103" spans="2:74" ht="18" customHeight="1">
      <c r="B103" s="512" t="s">
        <v>1285</v>
      </c>
      <c r="C103" s="37" t="s">
        <v>1286</v>
      </c>
      <c r="D103" s="38">
        <v>1905049</v>
      </c>
      <c r="E103" s="39">
        <v>89</v>
      </c>
      <c r="F103" s="13">
        <v>6694246000</v>
      </c>
      <c r="G103" s="14">
        <v>0</v>
      </c>
      <c r="H103" s="14">
        <v>0</v>
      </c>
      <c r="I103" s="14">
        <v>413072994</v>
      </c>
      <c r="J103" s="516">
        <v>0</v>
      </c>
      <c r="K103" s="14">
        <v>-2138246000</v>
      </c>
      <c r="L103" s="14">
        <v>0</v>
      </c>
      <c r="M103" s="14">
        <v>0</v>
      </c>
      <c r="N103" s="14">
        <v>0</v>
      </c>
      <c r="O103" s="14">
        <v>0</v>
      </c>
      <c r="P103" s="14">
        <v>0</v>
      </c>
      <c r="Q103" s="14">
        <v>0</v>
      </c>
      <c r="R103" s="14">
        <v>0</v>
      </c>
      <c r="S103" s="15">
        <f t="shared" si="25"/>
        <v>4969072994</v>
      </c>
      <c r="T103" s="14">
        <v>0</v>
      </c>
      <c r="U103" s="14">
        <v>0</v>
      </c>
      <c r="V103" s="14">
        <v>0</v>
      </c>
      <c r="W103" s="14">
        <v>0</v>
      </c>
      <c r="X103" s="14">
        <v>813054468</v>
      </c>
      <c r="Y103" s="14">
        <v>0</v>
      </c>
      <c r="Z103" s="14">
        <v>0</v>
      </c>
      <c r="AA103" s="14">
        <v>0</v>
      </c>
      <c r="AB103" s="14">
        <v>0</v>
      </c>
      <c r="AC103" s="14">
        <v>0</v>
      </c>
      <c r="AD103" s="14">
        <v>0</v>
      </c>
      <c r="AE103" s="14">
        <v>0</v>
      </c>
      <c r="AF103" s="16">
        <f t="shared" si="26"/>
        <v>813054468</v>
      </c>
      <c r="AG103" s="17">
        <v>0</v>
      </c>
      <c r="AH103" s="17">
        <v>0</v>
      </c>
      <c r="AI103" s="17">
        <v>0</v>
      </c>
      <c r="AJ103" s="17">
        <v>0</v>
      </c>
      <c r="AK103" s="17">
        <v>0</v>
      </c>
      <c r="AL103" s="17">
        <v>0</v>
      </c>
      <c r="AM103" s="17">
        <v>0</v>
      </c>
      <c r="AN103" s="17">
        <v>0</v>
      </c>
      <c r="AO103" s="17">
        <v>0</v>
      </c>
      <c r="AP103" s="17">
        <v>0</v>
      </c>
      <c r="AQ103" s="17">
        <v>0</v>
      </c>
      <c r="AR103" s="17">
        <v>0</v>
      </c>
      <c r="AS103" s="612">
        <f t="shared" si="27"/>
        <v>0</v>
      </c>
      <c r="AT103" s="18">
        <v>0</v>
      </c>
      <c r="AU103" s="14">
        <v>0</v>
      </c>
      <c r="AV103" s="17">
        <v>0</v>
      </c>
      <c r="AW103" s="18">
        <v>0</v>
      </c>
      <c r="AX103" s="14">
        <v>0</v>
      </c>
      <c r="AY103" s="17">
        <v>0</v>
      </c>
      <c r="AZ103" s="18">
        <v>0</v>
      </c>
      <c r="BA103" s="14">
        <v>0</v>
      </c>
      <c r="BB103" s="17">
        <v>0</v>
      </c>
      <c r="BC103" s="18">
        <v>890000000</v>
      </c>
      <c r="BD103" s="14">
        <v>0</v>
      </c>
      <c r="BE103" s="17">
        <v>0</v>
      </c>
      <c r="BF103" s="18">
        <v>0</v>
      </c>
      <c r="BG103" s="14">
        <v>0</v>
      </c>
      <c r="BH103" s="17">
        <v>0</v>
      </c>
      <c r="BI103" s="18">
        <v>0</v>
      </c>
      <c r="BJ103" s="14">
        <v>0</v>
      </c>
      <c r="BK103" s="17">
        <v>0</v>
      </c>
      <c r="BL103" s="18">
        <v>4079072994</v>
      </c>
      <c r="BM103" s="14">
        <v>813054468</v>
      </c>
      <c r="BN103" s="17">
        <v>0</v>
      </c>
      <c r="BO103" s="191">
        <f t="shared" si="22"/>
        <v>4969072994</v>
      </c>
      <c r="BP103" s="191">
        <f t="shared" si="23"/>
        <v>813054468</v>
      </c>
      <c r="BQ103" s="191">
        <f t="shared" si="24"/>
        <v>0</v>
      </c>
      <c r="BR103" s="577"/>
      <c r="BS103" s="577"/>
      <c r="BT103" s="577"/>
      <c r="BV103" s="577"/>
    </row>
    <row r="104" spans="2:74" ht="18" customHeight="1">
      <c r="B104" s="512" t="s">
        <v>1285</v>
      </c>
      <c r="C104" s="37" t="s">
        <v>46</v>
      </c>
      <c r="D104" s="38">
        <v>0</v>
      </c>
      <c r="E104" s="39">
        <v>0</v>
      </c>
      <c r="F104" s="13">
        <v>0</v>
      </c>
      <c r="G104" s="14">
        <v>0</v>
      </c>
      <c r="H104" s="14">
        <v>0</v>
      </c>
      <c r="I104" s="14">
        <v>0</v>
      </c>
      <c r="J104" s="516">
        <v>0</v>
      </c>
      <c r="K104" s="14">
        <v>0</v>
      </c>
      <c r="L104" s="14">
        <v>0</v>
      </c>
      <c r="M104" s="14">
        <v>0</v>
      </c>
      <c r="N104" s="14">
        <v>0</v>
      </c>
      <c r="O104" s="14">
        <v>0</v>
      </c>
      <c r="P104" s="14">
        <v>0</v>
      </c>
      <c r="Q104" s="14">
        <v>0</v>
      </c>
      <c r="R104" s="14">
        <v>0</v>
      </c>
      <c r="S104" s="15">
        <f t="shared" si="25"/>
        <v>0</v>
      </c>
      <c r="T104" s="14">
        <v>0</v>
      </c>
      <c r="U104" s="14">
        <v>0</v>
      </c>
      <c r="V104" s="14">
        <v>0</v>
      </c>
      <c r="W104" s="14">
        <v>0</v>
      </c>
      <c r="X104" s="14">
        <v>0</v>
      </c>
      <c r="Y104" s="14">
        <v>0</v>
      </c>
      <c r="Z104" s="14">
        <v>0</v>
      </c>
      <c r="AA104" s="14">
        <v>0</v>
      </c>
      <c r="AB104" s="14">
        <v>0</v>
      </c>
      <c r="AC104" s="14">
        <v>0</v>
      </c>
      <c r="AD104" s="14">
        <v>0</v>
      </c>
      <c r="AE104" s="14">
        <v>0</v>
      </c>
      <c r="AF104" s="16">
        <f t="shared" si="26"/>
        <v>0</v>
      </c>
      <c r="AG104" s="17">
        <v>0</v>
      </c>
      <c r="AH104" s="17">
        <v>0</v>
      </c>
      <c r="AI104" s="17">
        <v>0</v>
      </c>
      <c r="AJ104" s="17">
        <v>0</v>
      </c>
      <c r="AK104" s="17">
        <v>0</v>
      </c>
      <c r="AL104" s="17">
        <v>0</v>
      </c>
      <c r="AM104" s="17">
        <v>0</v>
      </c>
      <c r="AN104" s="17">
        <v>0</v>
      </c>
      <c r="AO104" s="17">
        <v>0</v>
      </c>
      <c r="AP104" s="17">
        <v>0</v>
      </c>
      <c r="AQ104" s="17">
        <v>0</v>
      </c>
      <c r="AR104" s="17">
        <v>0</v>
      </c>
      <c r="AS104" s="612">
        <f t="shared" si="27"/>
        <v>0</v>
      </c>
      <c r="AT104" s="18">
        <v>0</v>
      </c>
      <c r="AU104" s="14">
        <v>0</v>
      </c>
      <c r="AV104" s="17">
        <v>0</v>
      </c>
      <c r="AW104" s="18">
        <v>0</v>
      </c>
      <c r="AX104" s="14">
        <v>0</v>
      </c>
      <c r="AY104" s="17">
        <v>0</v>
      </c>
      <c r="AZ104" s="18">
        <v>0</v>
      </c>
      <c r="BA104" s="14">
        <v>0</v>
      </c>
      <c r="BB104" s="17">
        <v>0</v>
      </c>
      <c r="BC104" s="18">
        <v>0</v>
      </c>
      <c r="BD104" s="14">
        <v>0</v>
      </c>
      <c r="BE104" s="17">
        <v>0</v>
      </c>
      <c r="BF104" s="18">
        <v>0</v>
      </c>
      <c r="BG104" s="14">
        <v>0</v>
      </c>
      <c r="BH104" s="17">
        <v>0</v>
      </c>
      <c r="BI104" s="18">
        <v>0</v>
      </c>
      <c r="BJ104" s="14">
        <v>0</v>
      </c>
      <c r="BK104" s="17">
        <v>0</v>
      </c>
      <c r="BL104" s="18">
        <v>0</v>
      </c>
      <c r="BM104" s="14">
        <v>0</v>
      </c>
      <c r="BN104" s="17">
        <v>0</v>
      </c>
      <c r="BO104" s="191">
        <f t="shared" si="22"/>
        <v>0</v>
      </c>
      <c r="BP104" s="191">
        <f t="shared" si="23"/>
        <v>0</v>
      </c>
      <c r="BQ104" s="191">
        <f t="shared" si="24"/>
        <v>0</v>
      </c>
      <c r="BR104" s="577"/>
      <c r="BS104" s="577"/>
      <c r="BT104" s="577"/>
      <c r="BV104" s="577"/>
    </row>
    <row r="105" spans="2:74" ht="18" customHeight="1">
      <c r="B105" s="512" t="s">
        <v>1287</v>
      </c>
      <c r="C105" s="37" t="s">
        <v>46</v>
      </c>
      <c r="D105" s="38">
        <v>1905049</v>
      </c>
      <c r="E105" s="39">
        <v>95</v>
      </c>
      <c r="F105" s="13">
        <v>3661422300</v>
      </c>
      <c r="G105" s="14">
        <v>0</v>
      </c>
      <c r="H105" s="14">
        <v>0</v>
      </c>
      <c r="I105" s="14">
        <v>373651322</v>
      </c>
      <c r="J105" s="516">
        <v>0</v>
      </c>
      <c r="K105" s="14">
        <v>0</v>
      </c>
      <c r="L105" s="14">
        <v>0</v>
      </c>
      <c r="M105" s="14">
        <v>0</v>
      </c>
      <c r="N105" s="14">
        <v>0</v>
      </c>
      <c r="O105" s="14">
        <v>0</v>
      </c>
      <c r="P105" s="14">
        <v>0</v>
      </c>
      <c r="Q105" s="14">
        <v>0</v>
      </c>
      <c r="R105" s="14">
        <v>0</v>
      </c>
      <c r="S105" s="15">
        <f t="shared" si="25"/>
        <v>4035073622</v>
      </c>
      <c r="T105" s="14">
        <v>2138108546</v>
      </c>
      <c r="U105" s="14">
        <v>408027036</v>
      </c>
      <c r="V105" s="14">
        <v>82990166</v>
      </c>
      <c r="W105" s="14">
        <f>264028132-3377458</f>
        <v>260650674</v>
      </c>
      <c r="X105" s="14">
        <v>99764639</v>
      </c>
      <c r="Y105" s="14">
        <v>0</v>
      </c>
      <c r="Z105" s="14">
        <v>0</v>
      </c>
      <c r="AA105" s="14">
        <v>0</v>
      </c>
      <c r="AB105" s="14">
        <v>0</v>
      </c>
      <c r="AC105" s="14">
        <v>0</v>
      </c>
      <c r="AD105" s="14">
        <v>0</v>
      </c>
      <c r="AE105" s="14">
        <v>0</v>
      </c>
      <c r="AF105" s="16">
        <f t="shared" si="26"/>
        <v>2989541061</v>
      </c>
      <c r="AG105" s="17">
        <v>0</v>
      </c>
      <c r="AH105" s="17">
        <v>23880155</v>
      </c>
      <c r="AI105" s="17">
        <v>241330590</v>
      </c>
      <c r="AJ105" s="17">
        <v>246239131</v>
      </c>
      <c r="AK105" s="17">
        <v>270510644</v>
      </c>
      <c r="AL105" s="17">
        <v>0</v>
      </c>
      <c r="AM105" s="17">
        <v>0</v>
      </c>
      <c r="AN105" s="17">
        <v>0</v>
      </c>
      <c r="AO105" s="17">
        <v>0</v>
      </c>
      <c r="AP105" s="17">
        <v>0</v>
      </c>
      <c r="AQ105" s="17">
        <v>0</v>
      </c>
      <c r="AR105" s="17">
        <v>0</v>
      </c>
      <c r="AS105" s="612">
        <f t="shared" si="27"/>
        <v>781960520</v>
      </c>
      <c r="AT105" s="18">
        <v>0</v>
      </c>
      <c r="AU105" s="14">
        <v>0</v>
      </c>
      <c r="AV105" s="17">
        <v>0</v>
      </c>
      <c r="AW105" s="18">
        <v>0</v>
      </c>
      <c r="AX105" s="14">
        <v>0</v>
      </c>
      <c r="AY105" s="17">
        <v>0</v>
      </c>
      <c r="AZ105" s="18">
        <v>0</v>
      </c>
      <c r="BA105" s="14">
        <v>0</v>
      </c>
      <c r="BB105" s="17">
        <v>0</v>
      </c>
      <c r="BC105" s="18">
        <v>0</v>
      </c>
      <c r="BD105" s="14">
        <v>0</v>
      </c>
      <c r="BE105" s="17">
        <v>0</v>
      </c>
      <c r="BF105" s="18">
        <v>0</v>
      </c>
      <c r="BG105" s="14">
        <v>0</v>
      </c>
      <c r="BH105" s="17">
        <v>0</v>
      </c>
      <c r="BI105" s="18">
        <v>0</v>
      </c>
      <c r="BJ105" s="14">
        <v>0</v>
      </c>
      <c r="BK105" s="17">
        <v>0</v>
      </c>
      <c r="BL105" s="18">
        <v>4035073622</v>
      </c>
      <c r="BM105" s="14">
        <v>2989541061</v>
      </c>
      <c r="BN105" s="17">
        <v>781960520</v>
      </c>
      <c r="BO105" s="191">
        <f t="shared" si="22"/>
        <v>4035073622</v>
      </c>
      <c r="BP105" s="191">
        <f t="shared" si="23"/>
        <v>2989541061</v>
      </c>
      <c r="BQ105" s="191">
        <f t="shared" si="24"/>
        <v>781960520</v>
      </c>
      <c r="BR105" s="577"/>
      <c r="BS105" s="577"/>
      <c r="BT105" s="577"/>
      <c r="BV105" s="577"/>
    </row>
    <row r="106" spans="2:74" ht="18" customHeight="1">
      <c r="B106" s="512" t="s">
        <v>1287</v>
      </c>
      <c r="C106" s="37" t="s">
        <v>46</v>
      </c>
      <c r="D106" s="38">
        <v>1905049</v>
      </c>
      <c r="E106" s="39">
        <v>145</v>
      </c>
      <c r="F106" s="13">
        <v>670701420</v>
      </c>
      <c r="G106" s="14">
        <v>0</v>
      </c>
      <c r="H106" s="14">
        <v>0</v>
      </c>
      <c r="I106" s="14">
        <v>-51319758</v>
      </c>
      <c r="J106" s="516">
        <v>0</v>
      </c>
      <c r="K106" s="14">
        <v>0</v>
      </c>
      <c r="L106" s="14">
        <v>0</v>
      </c>
      <c r="M106" s="14">
        <v>0</v>
      </c>
      <c r="N106" s="14">
        <v>0</v>
      </c>
      <c r="O106" s="14">
        <v>0</v>
      </c>
      <c r="P106" s="14">
        <v>0</v>
      </c>
      <c r="Q106" s="14">
        <v>0</v>
      </c>
      <c r="R106" s="14">
        <v>0</v>
      </c>
      <c r="S106" s="15">
        <f t="shared" si="25"/>
        <v>619381662</v>
      </c>
      <c r="T106" s="14">
        <v>489343682</v>
      </c>
      <c r="U106" s="14">
        <v>65220160</v>
      </c>
      <c r="V106" s="14">
        <v>0</v>
      </c>
      <c r="W106" s="14">
        <v>29923028</v>
      </c>
      <c r="X106" s="14">
        <v>-579280</v>
      </c>
      <c r="Y106" s="14">
        <v>0</v>
      </c>
      <c r="Z106" s="14">
        <v>0</v>
      </c>
      <c r="AA106" s="14">
        <v>0</v>
      </c>
      <c r="AB106" s="14">
        <v>0</v>
      </c>
      <c r="AC106" s="14">
        <v>0</v>
      </c>
      <c r="AD106" s="14">
        <v>0</v>
      </c>
      <c r="AE106" s="14">
        <v>0</v>
      </c>
      <c r="AF106" s="16">
        <f t="shared" si="26"/>
        <v>583907590</v>
      </c>
      <c r="AG106" s="17">
        <v>0</v>
      </c>
      <c r="AH106" s="17">
        <v>15838542</v>
      </c>
      <c r="AI106" s="17">
        <v>53773266</v>
      </c>
      <c r="AJ106" s="17">
        <v>56195760</v>
      </c>
      <c r="AK106" s="17">
        <v>52292039</v>
      </c>
      <c r="AL106" s="17">
        <v>0</v>
      </c>
      <c r="AM106" s="17">
        <v>0</v>
      </c>
      <c r="AN106" s="17">
        <v>0</v>
      </c>
      <c r="AO106" s="17">
        <v>0</v>
      </c>
      <c r="AP106" s="17">
        <v>0</v>
      </c>
      <c r="AQ106" s="17">
        <v>0</v>
      </c>
      <c r="AR106" s="17">
        <v>0</v>
      </c>
      <c r="AS106" s="612">
        <f t="shared" si="27"/>
        <v>178099607</v>
      </c>
      <c r="AT106" s="18">
        <v>0</v>
      </c>
      <c r="AU106" s="14">
        <v>0</v>
      </c>
      <c r="AV106" s="17">
        <v>0</v>
      </c>
      <c r="AW106" s="18">
        <v>0</v>
      </c>
      <c r="AX106" s="14">
        <v>0</v>
      </c>
      <c r="AY106" s="17">
        <v>0</v>
      </c>
      <c r="AZ106" s="18">
        <v>0</v>
      </c>
      <c r="BA106" s="14">
        <v>0</v>
      </c>
      <c r="BB106" s="17">
        <v>0</v>
      </c>
      <c r="BC106" s="18">
        <v>0</v>
      </c>
      <c r="BD106" s="14">
        <v>0</v>
      </c>
      <c r="BE106" s="17">
        <v>0</v>
      </c>
      <c r="BF106" s="18">
        <v>0</v>
      </c>
      <c r="BG106" s="14">
        <v>0</v>
      </c>
      <c r="BH106" s="17">
        <v>0</v>
      </c>
      <c r="BI106" s="18">
        <v>0</v>
      </c>
      <c r="BJ106" s="14">
        <v>0</v>
      </c>
      <c r="BK106" s="17">
        <v>0</v>
      </c>
      <c r="BL106" s="18">
        <v>619381662</v>
      </c>
      <c r="BM106" s="219">
        <f>583328310+579280</f>
        <v>583907590</v>
      </c>
      <c r="BN106" s="17">
        <v>178099607</v>
      </c>
      <c r="BO106" s="191">
        <f t="shared" si="22"/>
        <v>619381662</v>
      </c>
      <c r="BP106" s="191">
        <f t="shared" si="23"/>
        <v>583907590</v>
      </c>
      <c r="BQ106" s="191">
        <f t="shared" si="24"/>
        <v>178099607</v>
      </c>
      <c r="BR106" s="577"/>
      <c r="BS106" s="577"/>
      <c r="BT106" s="577"/>
      <c r="BV106" s="577"/>
    </row>
    <row r="107" spans="2:74" ht="18" customHeight="1">
      <c r="B107" s="512" t="s">
        <v>1288</v>
      </c>
      <c r="C107" s="37" t="s">
        <v>46</v>
      </c>
      <c r="D107" s="38">
        <v>0</v>
      </c>
      <c r="E107" s="39">
        <v>0</v>
      </c>
      <c r="F107" s="13">
        <v>0</v>
      </c>
      <c r="G107" s="14">
        <v>0</v>
      </c>
      <c r="H107" s="14">
        <v>0</v>
      </c>
      <c r="I107" s="14">
        <v>0</v>
      </c>
      <c r="J107" s="516">
        <v>0</v>
      </c>
      <c r="K107" s="14">
        <v>0</v>
      </c>
      <c r="L107" s="14">
        <v>0</v>
      </c>
      <c r="M107" s="14">
        <v>0</v>
      </c>
      <c r="N107" s="14">
        <v>0</v>
      </c>
      <c r="O107" s="14">
        <v>0</v>
      </c>
      <c r="P107" s="14">
        <v>0</v>
      </c>
      <c r="Q107" s="14">
        <v>0</v>
      </c>
      <c r="R107" s="14">
        <v>0</v>
      </c>
      <c r="S107" s="15">
        <f t="shared" si="25"/>
        <v>0</v>
      </c>
      <c r="T107" s="14">
        <v>0</v>
      </c>
      <c r="U107" s="14">
        <v>0</v>
      </c>
      <c r="V107" s="14">
        <v>0</v>
      </c>
      <c r="W107" s="14">
        <v>0</v>
      </c>
      <c r="X107" s="14">
        <v>0</v>
      </c>
      <c r="Y107" s="14">
        <v>0</v>
      </c>
      <c r="Z107" s="14">
        <v>0</v>
      </c>
      <c r="AA107" s="14">
        <v>0</v>
      </c>
      <c r="AB107" s="14">
        <v>0</v>
      </c>
      <c r="AC107" s="14">
        <v>0</v>
      </c>
      <c r="AD107" s="14">
        <v>0</v>
      </c>
      <c r="AE107" s="14">
        <v>0</v>
      </c>
      <c r="AF107" s="16">
        <f t="shared" si="26"/>
        <v>0</v>
      </c>
      <c r="AG107" s="17">
        <v>0</v>
      </c>
      <c r="AH107" s="17">
        <v>0</v>
      </c>
      <c r="AI107" s="17">
        <v>0</v>
      </c>
      <c r="AJ107" s="17">
        <v>0</v>
      </c>
      <c r="AK107" s="17">
        <v>0</v>
      </c>
      <c r="AL107" s="17">
        <v>0</v>
      </c>
      <c r="AM107" s="17">
        <v>0</v>
      </c>
      <c r="AN107" s="17">
        <v>0</v>
      </c>
      <c r="AO107" s="17">
        <v>0</v>
      </c>
      <c r="AP107" s="17">
        <v>0</v>
      </c>
      <c r="AQ107" s="17">
        <v>0</v>
      </c>
      <c r="AR107" s="17">
        <v>0</v>
      </c>
      <c r="AS107" s="612">
        <f t="shared" si="27"/>
        <v>0</v>
      </c>
      <c r="AT107" s="18">
        <v>0</v>
      </c>
      <c r="AU107" s="14">
        <v>0</v>
      </c>
      <c r="AV107" s="17">
        <v>0</v>
      </c>
      <c r="AW107" s="18">
        <v>0</v>
      </c>
      <c r="AX107" s="14">
        <v>0</v>
      </c>
      <c r="AY107" s="17">
        <v>0</v>
      </c>
      <c r="AZ107" s="18">
        <v>0</v>
      </c>
      <c r="BA107" s="14">
        <v>0</v>
      </c>
      <c r="BB107" s="17">
        <v>0</v>
      </c>
      <c r="BC107" s="18">
        <v>0</v>
      </c>
      <c r="BD107" s="14">
        <v>0</v>
      </c>
      <c r="BE107" s="17">
        <v>0</v>
      </c>
      <c r="BF107" s="18">
        <v>0</v>
      </c>
      <c r="BG107" s="14">
        <v>0</v>
      </c>
      <c r="BH107" s="17">
        <v>0</v>
      </c>
      <c r="BI107" s="18">
        <v>0</v>
      </c>
      <c r="BJ107" s="14">
        <v>0</v>
      </c>
      <c r="BK107" s="17">
        <v>0</v>
      </c>
      <c r="BL107" s="18">
        <v>0</v>
      </c>
      <c r="BM107" s="14">
        <v>0</v>
      </c>
      <c r="BN107" s="17">
        <v>0</v>
      </c>
      <c r="BO107" s="191">
        <f t="shared" si="22"/>
        <v>0</v>
      </c>
      <c r="BP107" s="191">
        <f t="shared" si="23"/>
        <v>0</v>
      </c>
      <c r="BQ107" s="191">
        <f t="shared" si="24"/>
        <v>0</v>
      </c>
      <c r="BR107" s="577"/>
      <c r="BS107" s="577"/>
      <c r="BT107" s="577"/>
      <c r="BV107" s="577"/>
    </row>
    <row r="108" spans="2:74" ht="18" customHeight="1">
      <c r="B108" s="512" t="s">
        <v>1289</v>
      </c>
      <c r="C108" s="37" t="s">
        <v>1290</v>
      </c>
      <c r="D108" s="38">
        <v>1905049</v>
      </c>
      <c r="E108" s="39">
        <v>91</v>
      </c>
      <c r="F108" s="13">
        <v>3216927000</v>
      </c>
      <c r="G108" s="14">
        <v>0</v>
      </c>
      <c r="H108" s="14">
        <v>0</v>
      </c>
      <c r="I108" s="14">
        <v>3184662006</v>
      </c>
      <c r="J108" s="516">
        <v>0</v>
      </c>
      <c r="K108" s="14">
        <v>2885000000</v>
      </c>
      <c r="L108" s="14">
        <v>0</v>
      </c>
      <c r="M108" s="14">
        <v>0</v>
      </c>
      <c r="N108" s="14">
        <v>0</v>
      </c>
      <c r="O108" s="14">
        <v>0</v>
      </c>
      <c r="P108" s="14">
        <v>0</v>
      </c>
      <c r="Q108" s="14">
        <v>0</v>
      </c>
      <c r="R108" s="14">
        <v>0</v>
      </c>
      <c r="S108" s="15">
        <f t="shared" si="25"/>
        <v>9286589006</v>
      </c>
      <c r="T108" s="14">
        <v>0</v>
      </c>
      <c r="U108" s="14">
        <v>0</v>
      </c>
      <c r="V108" s="14">
        <v>0</v>
      </c>
      <c r="W108" s="14">
        <v>0</v>
      </c>
      <c r="X108" s="14">
        <v>205522395</v>
      </c>
      <c r="Y108" s="14">
        <v>0</v>
      </c>
      <c r="Z108" s="14">
        <v>0</v>
      </c>
      <c r="AA108" s="14">
        <v>0</v>
      </c>
      <c r="AB108" s="14">
        <v>0</v>
      </c>
      <c r="AC108" s="14">
        <v>0</v>
      </c>
      <c r="AD108" s="14">
        <v>0</v>
      </c>
      <c r="AE108" s="14">
        <v>0</v>
      </c>
      <c r="AF108" s="16">
        <f t="shared" si="26"/>
        <v>205522395</v>
      </c>
      <c r="AG108" s="17">
        <v>0</v>
      </c>
      <c r="AH108" s="17">
        <v>0</v>
      </c>
      <c r="AI108" s="17">
        <v>0</v>
      </c>
      <c r="AJ108" s="17">
        <v>0</v>
      </c>
      <c r="AK108" s="17">
        <v>0</v>
      </c>
      <c r="AL108" s="17">
        <v>0</v>
      </c>
      <c r="AM108" s="17">
        <v>0</v>
      </c>
      <c r="AN108" s="17">
        <v>0</v>
      </c>
      <c r="AO108" s="17">
        <v>0</v>
      </c>
      <c r="AP108" s="17">
        <v>0</v>
      </c>
      <c r="AQ108" s="17">
        <v>0</v>
      </c>
      <c r="AR108" s="17">
        <v>0</v>
      </c>
      <c r="AS108" s="612">
        <f t="shared" si="27"/>
        <v>0</v>
      </c>
      <c r="AT108" s="18">
        <v>0</v>
      </c>
      <c r="AU108" s="14">
        <v>0</v>
      </c>
      <c r="AV108" s="17">
        <v>0</v>
      </c>
      <c r="AW108" s="18">
        <v>0</v>
      </c>
      <c r="AX108" s="14">
        <v>0</v>
      </c>
      <c r="AY108" s="17">
        <v>0</v>
      </c>
      <c r="AZ108" s="18">
        <v>0</v>
      </c>
      <c r="BA108" s="14">
        <v>0</v>
      </c>
      <c r="BB108" s="17">
        <v>0</v>
      </c>
      <c r="BC108" s="18">
        <v>5867908000</v>
      </c>
      <c r="BD108" s="14">
        <v>0</v>
      </c>
      <c r="BE108" s="17">
        <v>0</v>
      </c>
      <c r="BF108" s="18">
        <v>0</v>
      </c>
      <c r="BG108" s="14">
        <v>0</v>
      </c>
      <c r="BH108" s="17">
        <v>0</v>
      </c>
      <c r="BI108" s="18">
        <v>0</v>
      </c>
      <c r="BJ108" s="14">
        <v>0</v>
      </c>
      <c r="BK108" s="17">
        <v>0</v>
      </c>
      <c r="BL108" s="18">
        <v>3418681006</v>
      </c>
      <c r="BM108" s="14">
        <v>205522395</v>
      </c>
      <c r="BN108" s="17">
        <v>0</v>
      </c>
      <c r="BO108" s="191">
        <f t="shared" si="22"/>
        <v>9286589006</v>
      </c>
      <c r="BP108" s="191">
        <f t="shared" si="23"/>
        <v>205522395</v>
      </c>
      <c r="BQ108" s="191">
        <f t="shared" si="24"/>
        <v>0</v>
      </c>
      <c r="BR108" s="577"/>
      <c r="BS108" s="577"/>
      <c r="BT108" s="577"/>
      <c r="BV108" s="577"/>
    </row>
    <row r="109" spans="2:74" ht="18" customHeight="1">
      <c r="B109" s="512" t="s">
        <v>1289</v>
      </c>
      <c r="C109" s="37" t="s">
        <v>46</v>
      </c>
      <c r="D109" s="38">
        <v>0</v>
      </c>
      <c r="E109" s="39">
        <v>0</v>
      </c>
      <c r="F109" s="13">
        <v>0</v>
      </c>
      <c r="G109" s="14">
        <v>0</v>
      </c>
      <c r="H109" s="14">
        <v>0</v>
      </c>
      <c r="I109" s="14">
        <v>0</v>
      </c>
      <c r="J109" s="516">
        <v>0</v>
      </c>
      <c r="K109" s="14">
        <v>0</v>
      </c>
      <c r="L109" s="14">
        <v>0</v>
      </c>
      <c r="M109" s="14">
        <v>0</v>
      </c>
      <c r="N109" s="14">
        <v>0</v>
      </c>
      <c r="O109" s="14">
        <v>0</v>
      </c>
      <c r="P109" s="14">
        <v>0</v>
      </c>
      <c r="Q109" s="14">
        <v>0</v>
      </c>
      <c r="R109" s="14">
        <v>0</v>
      </c>
      <c r="S109" s="15">
        <f t="shared" si="25"/>
        <v>0</v>
      </c>
      <c r="T109" s="14">
        <v>0</v>
      </c>
      <c r="U109" s="14">
        <v>0</v>
      </c>
      <c r="V109" s="14">
        <v>0</v>
      </c>
      <c r="W109" s="14">
        <v>0</v>
      </c>
      <c r="X109" s="14">
        <v>0</v>
      </c>
      <c r="Y109" s="14">
        <v>0</v>
      </c>
      <c r="Z109" s="14">
        <v>0</v>
      </c>
      <c r="AA109" s="14">
        <v>0</v>
      </c>
      <c r="AB109" s="14">
        <v>0</v>
      </c>
      <c r="AC109" s="14">
        <v>0</v>
      </c>
      <c r="AD109" s="14">
        <v>0</v>
      </c>
      <c r="AE109" s="14">
        <v>0</v>
      </c>
      <c r="AF109" s="16">
        <f t="shared" si="26"/>
        <v>0</v>
      </c>
      <c r="AG109" s="17">
        <v>0</v>
      </c>
      <c r="AH109" s="17">
        <v>0</v>
      </c>
      <c r="AI109" s="17">
        <v>0</v>
      </c>
      <c r="AJ109" s="17">
        <v>0</v>
      </c>
      <c r="AK109" s="17">
        <v>0</v>
      </c>
      <c r="AL109" s="17">
        <v>0</v>
      </c>
      <c r="AM109" s="17">
        <v>0</v>
      </c>
      <c r="AN109" s="17">
        <v>0</v>
      </c>
      <c r="AO109" s="17">
        <v>0</v>
      </c>
      <c r="AP109" s="17">
        <v>0</v>
      </c>
      <c r="AQ109" s="17">
        <v>0</v>
      </c>
      <c r="AR109" s="17">
        <v>0</v>
      </c>
      <c r="AS109" s="612">
        <f t="shared" si="27"/>
        <v>0</v>
      </c>
      <c r="AT109" s="18">
        <v>0</v>
      </c>
      <c r="AU109" s="14">
        <v>0</v>
      </c>
      <c r="AV109" s="17">
        <v>0</v>
      </c>
      <c r="AW109" s="18">
        <v>0</v>
      </c>
      <c r="AX109" s="14">
        <v>0</v>
      </c>
      <c r="AY109" s="17">
        <v>0</v>
      </c>
      <c r="AZ109" s="18">
        <v>0</v>
      </c>
      <c r="BA109" s="14">
        <v>0</v>
      </c>
      <c r="BB109" s="17">
        <v>0</v>
      </c>
      <c r="BC109" s="18">
        <v>0</v>
      </c>
      <c r="BD109" s="14">
        <v>0</v>
      </c>
      <c r="BE109" s="17">
        <v>0</v>
      </c>
      <c r="BF109" s="18">
        <v>0</v>
      </c>
      <c r="BG109" s="14">
        <v>0</v>
      </c>
      <c r="BH109" s="17">
        <v>0</v>
      </c>
      <c r="BI109" s="18">
        <v>0</v>
      </c>
      <c r="BJ109" s="14">
        <v>0</v>
      </c>
      <c r="BK109" s="17">
        <v>0</v>
      </c>
      <c r="BL109" s="18">
        <v>0</v>
      </c>
      <c r="BM109" s="14">
        <v>0</v>
      </c>
      <c r="BN109" s="17">
        <v>0</v>
      </c>
      <c r="BO109" s="191">
        <f t="shared" si="22"/>
        <v>0</v>
      </c>
      <c r="BP109" s="191">
        <f t="shared" si="23"/>
        <v>0</v>
      </c>
      <c r="BQ109" s="191">
        <f t="shared" si="24"/>
        <v>0</v>
      </c>
      <c r="BR109" s="577"/>
      <c r="BS109" s="577"/>
      <c r="BT109" s="577"/>
      <c r="BV109" s="577"/>
    </row>
    <row r="110" spans="2:74" ht="9.9499999999999993" customHeight="1">
      <c r="B110" s="19"/>
      <c r="C110" s="19"/>
      <c r="D110" s="19"/>
      <c r="E110" s="19"/>
      <c r="F110" s="4"/>
      <c r="G110" s="4"/>
      <c r="H110" s="4"/>
      <c r="I110" s="4"/>
      <c r="J110" s="4"/>
      <c r="K110" s="4"/>
      <c r="L110" s="4"/>
      <c r="M110" s="4"/>
      <c r="N110" s="4"/>
      <c r="O110" s="4"/>
      <c r="P110" s="4"/>
      <c r="Q110" s="4"/>
      <c r="R110" s="4"/>
      <c r="S110" s="4"/>
      <c r="T110" s="4"/>
      <c r="U110" s="4"/>
      <c r="V110" s="4"/>
      <c r="W110" s="4"/>
      <c r="X110" s="4"/>
      <c r="Y110" s="4"/>
      <c r="Z110" s="4"/>
      <c r="AA110" s="4"/>
      <c r="AB110" s="4"/>
      <c r="AC110" s="4"/>
      <c r="AD110" s="4"/>
      <c r="AE110" s="4"/>
      <c r="AF110" s="19"/>
      <c r="AG110" s="19"/>
      <c r="AH110" s="19"/>
      <c r="AI110" s="19"/>
      <c r="AJ110" s="19"/>
      <c r="AK110" s="19"/>
      <c r="AL110" s="19"/>
      <c r="AM110" s="19"/>
      <c r="AN110" s="19"/>
      <c r="AO110" s="19"/>
      <c r="AP110" s="19"/>
      <c r="AQ110" s="19"/>
      <c r="AR110" s="19"/>
      <c r="AS110" s="19"/>
      <c r="AT110" s="19"/>
      <c r="AU110" s="19"/>
      <c r="AV110" s="19">
        <v>0</v>
      </c>
      <c r="AW110" s="19"/>
      <c r="AX110" s="19"/>
      <c r="AY110" s="19"/>
      <c r="AZ110" s="19"/>
      <c r="BA110" s="19"/>
      <c r="BB110" s="19"/>
      <c r="BC110" s="19"/>
      <c r="BD110" s="19"/>
      <c r="BE110" s="19"/>
      <c r="BF110" s="19"/>
      <c r="BG110" s="19"/>
      <c r="BH110" s="19"/>
      <c r="BI110" s="19"/>
      <c r="BJ110" s="19"/>
      <c r="BK110" s="19"/>
      <c r="BL110" s="20"/>
      <c r="BM110" s="20">
        <v>0</v>
      </c>
      <c r="BN110" s="20">
        <v>0</v>
      </c>
      <c r="BO110" s="20"/>
      <c r="BP110" s="20"/>
      <c r="BQ110" s="20"/>
      <c r="BR110" s="577"/>
      <c r="BV110" s="577"/>
    </row>
    <row r="111" spans="2:74" ht="21.95" customHeight="1">
      <c r="B111" s="40"/>
      <c r="C111" s="41"/>
      <c r="D111" s="41"/>
      <c r="E111" s="42"/>
      <c r="F111" s="21">
        <f t="shared" ref="F111:R111" si="28">SUM(F3:F110)</f>
        <v>331507938000</v>
      </c>
      <c r="G111" s="21">
        <f t="shared" si="28"/>
        <v>0</v>
      </c>
      <c r="H111" s="21">
        <f t="shared" si="28"/>
        <v>0</v>
      </c>
      <c r="I111" s="21">
        <f t="shared" si="28"/>
        <v>0</v>
      </c>
      <c r="J111" s="21">
        <f t="shared" si="28"/>
        <v>-14952063709</v>
      </c>
      <c r="K111" s="21">
        <f t="shared" si="28"/>
        <v>0</v>
      </c>
      <c r="L111" s="21">
        <f t="shared" si="28"/>
        <v>0</v>
      </c>
      <c r="M111" s="21">
        <f t="shared" si="28"/>
        <v>0</v>
      </c>
      <c r="N111" s="21">
        <f t="shared" si="28"/>
        <v>0</v>
      </c>
      <c r="O111" s="21">
        <f t="shared" si="28"/>
        <v>0</v>
      </c>
      <c r="P111" s="21">
        <f t="shared" si="28"/>
        <v>0</v>
      </c>
      <c r="Q111" s="21">
        <f t="shared" si="28"/>
        <v>0</v>
      </c>
      <c r="R111" s="21">
        <f t="shared" si="28"/>
        <v>0</v>
      </c>
      <c r="S111" s="21">
        <f>SUM(S3:S109)</f>
        <v>316555874291</v>
      </c>
      <c r="T111" s="21">
        <f t="shared" ref="T111:AY111" si="29">SUM(T3:T110)</f>
        <v>152437313258</v>
      </c>
      <c r="U111" s="21">
        <f t="shared" si="29"/>
        <v>8240669604</v>
      </c>
      <c r="V111" s="21">
        <f t="shared" si="29"/>
        <v>475914533</v>
      </c>
      <c r="W111" s="21">
        <f t="shared" si="29"/>
        <v>3298802915</v>
      </c>
      <c r="X111" s="21">
        <f t="shared" si="29"/>
        <v>3310117853</v>
      </c>
      <c r="Y111" s="21">
        <f t="shared" si="29"/>
        <v>0</v>
      </c>
      <c r="Z111" s="21">
        <f t="shared" si="29"/>
        <v>0</v>
      </c>
      <c r="AA111" s="21">
        <f t="shared" si="29"/>
        <v>0</v>
      </c>
      <c r="AB111" s="21">
        <f t="shared" si="29"/>
        <v>0</v>
      </c>
      <c r="AC111" s="21">
        <f t="shared" si="29"/>
        <v>0</v>
      </c>
      <c r="AD111" s="21">
        <f t="shared" si="29"/>
        <v>0</v>
      </c>
      <c r="AE111" s="21">
        <f t="shared" si="29"/>
        <v>0</v>
      </c>
      <c r="AF111" s="21">
        <f t="shared" si="29"/>
        <v>167762818163</v>
      </c>
      <c r="AG111" s="22">
        <f t="shared" si="29"/>
        <v>0</v>
      </c>
      <c r="AH111" s="22">
        <f t="shared" si="29"/>
        <v>29845990275</v>
      </c>
      <c r="AI111" s="22">
        <f t="shared" si="29"/>
        <v>16275574531</v>
      </c>
      <c r="AJ111" s="22">
        <f t="shared" si="29"/>
        <v>18160030622</v>
      </c>
      <c r="AK111" s="22">
        <f t="shared" si="29"/>
        <v>17453612213</v>
      </c>
      <c r="AL111" s="22">
        <f t="shared" si="29"/>
        <v>0</v>
      </c>
      <c r="AM111" s="22">
        <f t="shared" si="29"/>
        <v>0</v>
      </c>
      <c r="AN111" s="22">
        <f t="shared" si="29"/>
        <v>0</v>
      </c>
      <c r="AO111" s="22">
        <f t="shared" si="29"/>
        <v>0</v>
      </c>
      <c r="AP111" s="22">
        <f t="shared" si="29"/>
        <v>0</v>
      </c>
      <c r="AQ111" s="22">
        <f t="shared" si="29"/>
        <v>0</v>
      </c>
      <c r="AR111" s="22">
        <f t="shared" si="29"/>
        <v>0</v>
      </c>
      <c r="AS111" s="22">
        <f t="shared" si="29"/>
        <v>81735207641</v>
      </c>
      <c r="AT111" s="22">
        <f t="shared" si="29"/>
        <v>175139933411</v>
      </c>
      <c r="AU111" s="22">
        <f t="shared" si="29"/>
        <v>96057561377</v>
      </c>
      <c r="AV111" s="22">
        <f t="shared" si="29"/>
        <v>41023696020</v>
      </c>
      <c r="AW111" s="22">
        <f t="shared" si="29"/>
        <v>1110000000</v>
      </c>
      <c r="AX111" s="22">
        <f t="shared" si="29"/>
        <v>0</v>
      </c>
      <c r="AY111" s="22">
        <f t="shared" si="29"/>
        <v>0</v>
      </c>
      <c r="AZ111" s="22">
        <f t="shared" ref="AZ111:BQ111" si="30">SUM(AZ3:AZ110)</f>
        <v>0</v>
      </c>
      <c r="BA111" s="22">
        <f t="shared" si="30"/>
        <v>0</v>
      </c>
      <c r="BB111" s="22">
        <f t="shared" si="30"/>
        <v>0</v>
      </c>
      <c r="BC111" s="22">
        <f t="shared" si="30"/>
        <v>17059797000</v>
      </c>
      <c r="BD111" s="22">
        <f t="shared" si="30"/>
        <v>0</v>
      </c>
      <c r="BE111" s="22">
        <f t="shared" si="30"/>
        <v>0</v>
      </c>
      <c r="BF111" s="22">
        <f t="shared" si="30"/>
        <v>0</v>
      </c>
      <c r="BG111" s="22">
        <f t="shared" si="30"/>
        <v>0</v>
      </c>
      <c r="BH111" s="22">
        <f t="shared" si="30"/>
        <v>0</v>
      </c>
      <c r="BI111" s="22">
        <f t="shared" si="30"/>
        <v>0</v>
      </c>
      <c r="BJ111" s="22">
        <f t="shared" si="30"/>
        <v>0</v>
      </c>
      <c r="BK111" s="22">
        <f t="shared" si="30"/>
        <v>0</v>
      </c>
      <c r="BL111" s="23">
        <f t="shared" si="30"/>
        <v>123246143880</v>
      </c>
      <c r="BM111" s="23">
        <f t="shared" si="30"/>
        <v>71705256786</v>
      </c>
      <c r="BN111" s="23">
        <f t="shared" si="30"/>
        <v>40711511621</v>
      </c>
      <c r="BO111" s="23">
        <f t="shared" si="30"/>
        <v>316555874291</v>
      </c>
      <c r="BP111" s="23">
        <f t="shared" si="30"/>
        <v>167762818163</v>
      </c>
      <c r="BQ111" s="23">
        <f t="shared" si="30"/>
        <v>81735207641</v>
      </c>
    </row>
    <row r="112" spans="2:74" ht="15.95" customHeight="1">
      <c r="B112" s="43"/>
      <c r="C112" s="44"/>
      <c r="D112" s="44"/>
      <c r="E112" s="45"/>
      <c r="F112" s="24"/>
      <c r="G112" s="24"/>
      <c r="H112" s="24"/>
      <c r="I112" s="24"/>
      <c r="J112" s="24"/>
      <c r="K112" s="24"/>
      <c r="L112" s="24"/>
      <c r="M112" s="24"/>
      <c r="N112" s="24"/>
      <c r="O112" s="24"/>
      <c r="P112" s="24"/>
      <c r="Q112" s="24"/>
      <c r="R112" s="24"/>
      <c r="S112" s="24"/>
      <c r="T112" s="24"/>
      <c r="U112" s="24"/>
      <c r="V112" s="24"/>
      <c r="W112" s="24"/>
      <c r="X112" s="24"/>
      <c r="Y112" s="24"/>
      <c r="Z112" s="24"/>
      <c r="AA112" s="24"/>
      <c r="AB112" s="24"/>
      <c r="AC112" s="24"/>
      <c r="AD112" s="24"/>
      <c r="AE112" s="24"/>
      <c r="AF112" s="25"/>
      <c r="AG112" s="25"/>
      <c r="AH112" s="25"/>
      <c r="AI112" s="25"/>
      <c r="AJ112" s="25"/>
      <c r="AK112" s="25"/>
      <c r="AL112" s="25"/>
      <c r="AM112" s="25"/>
      <c r="AN112" s="25"/>
      <c r="AO112" s="25"/>
      <c r="AP112" s="25"/>
      <c r="AQ112" s="25"/>
      <c r="AR112" s="25"/>
      <c r="AS112" s="25"/>
      <c r="AT112" s="25"/>
      <c r="AU112" s="25"/>
      <c r="AV112" s="25"/>
      <c r="AW112" s="25"/>
      <c r="AX112" s="25"/>
      <c r="AY112" s="25"/>
      <c r="AZ112" s="25"/>
      <c r="BA112" s="25"/>
      <c r="BB112" s="25"/>
      <c r="BC112" s="25"/>
      <c r="BD112" s="25"/>
      <c r="BE112" s="25"/>
      <c r="BF112" s="25"/>
      <c r="BG112" s="25"/>
      <c r="BH112" s="25"/>
      <c r="BI112" s="25"/>
      <c r="BJ112" s="25"/>
      <c r="BK112" s="25"/>
      <c r="BL112" s="26"/>
      <c r="BM112" s="26"/>
      <c r="BN112" s="26"/>
      <c r="BO112" s="26"/>
      <c r="BP112" s="26"/>
      <c r="BQ112" s="26"/>
    </row>
    <row r="113" spans="2:69" ht="15.95" customHeight="1">
      <c r="B113" s="43"/>
      <c r="C113" s="44"/>
      <c r="D113" s="44"/>
      <c r="E113" s="45"/>
      <c r="F113" s="24"/>
      <c r="G113" s="24"/>
      <c r="H113" s="24"/>
      <c r="I113" s="24"/>
      <c r="J113" s="24"/>
      <c r="K113" s="24"/>
      <c r="L113" s="24"/>
      <c r="M113" s="24"/>
      <c r="N113" s="24"/>
      <c r="O113" s="24"/>
      <c r="P113" s="24"/>
      <c r="Q113" s="24"/>
      <c r="R113" s="24"/>
      <c r="S113" s="24"/>
      <c r="T113" s="24"/>
      <c r="U113" s="24"/>
      <c r="V113" s="24"/>
      <c r="W113" s="24"/>
      <c r="X113" s="24"/>
      <c r="Y113" s="24"/>
      <c r="Z113" s="24"/>
      <c r="AA113" s="24"/>
      <c r="AB113" s="24"/>
      <c r="AC113" s="24"/>
      <c r="AD113" s="24"/>
      <c r="AE113" s="24"/>
      <c r="AF113" s="25"/>
      <c r="AG113" s="25"/>
      <c r="AH113" s="25"/>
      <c r="AI113" s="25"/>
      <c r="AJ113" s="25"/>
      <c r="AK113" s="25"/>
      <c r="AL113" s="25"/>
      <c r="AM113" s="25"/>
      <c r="AN113" s="25"/>
      <c r="AO113" s="25"/>
      <c r="AP113" s="25"/>
      <c r="AQ113" s="25"/>
      <c r="AR113" s="25"/>
      <c r="AS113" s="25"/>
      <c r="AT113" s="25"/>
      <c r="AU113" s="25"/>
      <c r="AV113" s="25"/>
      <c r="AW113" s="25"/>
      <c r="AX113" s="25"/>
      <c r="AY113" s="25"/>
      <c r="AZ113" s="25"/>
      <c r="BA113" s="25"/>
      <c r="BB113" s="25"/>
      <c r="BC113" s="25"/>
      <c r="BD113" s="25"/>
      <c r="BE113" s="25"/>
      <c r="BF113" s="25"/>
      <c r="BG113" s="25"/>
      <c r="BH113" s="25"/>
      <c r="BI113" s="25"/>
      <c r="BJ113" s="25"/>
      <c r="BK113" s="25"/>
      <c r="BL113" s="26"/>
      <c r="BM113" s="26"/>
      <c r="BN113" s="26"/>
      <c r="BO113" s="26"/>
      <c r="BP113" s="26"/>
      <c r="BQ113" s="26"/>
    </row>
    <row r="114" spans="2:69" ht="14.25" customHeight="1">
      <c r="F114" s="2"/>
      <c r="G114" s="2"/>
      <c r="H114" s="2"/>
      <c r="I114" s="2"/>
      <c r="J114" s="2"/>
      <c r="K114" s="2"/>
      <c r="L114" s="2"/>
      <c r="M114" s="2"/>
      <c r="N114" s="222"/>
      <c r="O114" s="2"/>
      <c r="P114" s="2"/>
      <c r="Q114" s="2"/>
      <c r="R114" s="2"/>
      <c r="S114" s="2"/>
      <c r="T114" s="2"/>
      <c r="U114" s="2"/>
      <c r="V114" s="2"/>
      <c r="W114" s="2"/>
      <c r="X114" s="2"/>
      <c r="Y114" s="2"/>
      <c r="Z114" s="2"/>
      <c r="AA114" s="2"/>
      <c r="AB114" s="2"/>
      <c r="AC114" s="2"/>
      <c r="AD114" s="2"/>
      <c r="AE114" s="222"/>
      <c r="BL114" s="2"/>
      <c r="BM114" s="2"/>
      <c r="BN114" s="2"/>
      <c r="BO114" s="579"/>
      <c r="BP114" s="579"/>
      <c r="BQ114" s="579"/>
    </row>
    <row r="116" spans="2:69" ht="30" customHeight="1">
      <c r="B116" s="19"/>
      <c r="C116" s="19"/>
      <c r="D116" s="19"/>
      <c r="E116" s="19"/>
      <c r="F116" s="693" t="s">
        <v>56</v>
      </c>
      <c r="G116" s="693"/>
      <c r="H116" s="693"/>
      <c r="I116" s="693"/>
      <c r="J116" s="693"/>
      <c r="K116" s="693"/>
      <c r="L116" s="693"/>
      <c r="M116" s="693"/>
      <c r="N116" s="693"/>
      <c r="O116" s="693"/>
      <c r="P116" s="693"/>
      <c r="Q116" s="693"/>
      <c r="R116" s="693"/>
      <c r="S116" s="694" t="s">
        <v>57</v>
      </c>
      <c r="T116" s="694"/>
      <c r="U116" s="694"/>
      <c r="V116" s="694"/>
      <c r="W116" s="694"/>
      <c r="X116" s="694"/>
      <c r="Y116" s="694"/>
      <c r="Z116" s="694"/>
      <c r="AA116" s="694"/>
      <c r="AB116" s="694"/>
      <c r="AC116" s="694"/>
      <c r="AD116" s="694"/>
      <c r="AE116" s="694"/>
      <c r="AI116" s="577"/>
      <c r="AJ116" s="27"/>
      <c r="AK116" s="27"/>
    </row>
    <row r="117" spans="2:69" ht="24" customHeight="1">
      <c r="B117" s="34" t="s">
        <v>20</v>
      </c>
      <c r="C117" s="35" t="s">
        <v>21</v>
      </c>
      <c r="D117" s="35" t="s">
        <v>22</v>
      </c>
      <c r="E117" s="35" t="s">
        <v>23</v>
      </c>
      <c r="F117" s="6" t="s">
        <v>25</v>
      </c>
      <c r="G117" s="6" t="s">
        <v>26</v>
      </c>
      <c r="H117" s="6" t="s">
        <v>27</v>
      </c>
      <c r="I117" s="6" t="s">
        <v>28</v>
      </c>
      <c r="J117" s="6" t="s">
        <v>29</v>
      </c>
      <c r="K117" s="6" t="s">
        <v>30</v>
      </c>
      <c r="L117" s="6" t="s">
        <v>31</v>
      </c>
      <c r="M117" s="6" t="s">
        <v>32</v>
      </c>
      <c r="N117" s="6" t="s">
        <v>33</v>
      </c>
      <c r="O117" s="6" t="s">
        <v>34</v>
      </c>
      <c r="P117" s="6" t="s">
        <v>35</v>
      </c>
      <c r="Q117" s="6" t="s">
        <v>36</v>
      </c>
      <c r="R117" s="7" t="s">
        <v>58</v>
      </c>
      <c r="S117" s="6" t="s">
        <v>25</v>
      </c>
      <c r="T117" s="6" t="s">
        <v>26</v>
      </c>
      <c r="U117" s="6" t="s">
        <v>27</v>
      </c>
      <c r="V117" s="6" t="s">
        <v>28</v>
      </c>
      <c r="W117" s="6" t="s">
        <v>29</v>
      </c>
      <c r="X117" s="6" t="s">
        <v>30</v>
      </c>
      <c r="Y117" s="6" t="s">
        <v>31</v>
      </c>
      <c r="Z117" s="6" t="s">
        <v>32</v>
      </c>
      <c r="AA117" s="6" t="s">
        <v>33</v>
      </c>
      <c r="AB117" s="6" t="s">
        <v>34</v>
      </c>
      <c r="AC117" s="6" t="s">
        <v>35</v>
      </c>
      <c r="AD117" s="6" t="s">
        <v>36</v>
      </c>
      <c r="AE117" s="7" t="s">
        <v>58</v>
      </c>
    </row>
    <row r="118" spans="2:69" ht="18" customHeight="1">
      <c r="B118" s="36" t="s">
        <v>41</v>
      </c>
      <c r="C118" s="37" t="s">
        <v>46</v>
      </c>
      <c r="D118" s="38">
        <v>1905054</v>
      </c>
      <c r="E118" s="39">
        <v>227</v>
      </c>
      <c r="F118" s="28">
        <v>0</v>
      </c>
      <c r="G118" s="28">
        <v>0</v>
      </c>
      <c r="H118" s="28">
        <v>0</v>
      </c>
      <c r="I118" s="28">
        <v>0</v>
      </c>
      <c r="J118" s="28">
        <v>0</v>
      </c>
      <c r="K118" s="28">
        <v>0</v>
      </c>
      <c r="L118" s="28">
        <v>0</v>
      </c>
      <c r="M118" s="28">
        <v>0</v>
      </c>
      <c r="N118" s="28">
        <v>300000000</v>
      </c>
      <c r="O118" s="28">
        <v>0</v>
      </c>
      <c r="P118" s="28">
        <v>0</v>
      </c>
      <c r="Q118" s="28">
        <v>0</v>
      </c>
      <c r="R118" s="29">
        <f>SUM(F118:Q118)</f>
        <v>300000000</v>
      </c>
      <c r="S118" s="28">
        <v>0</v>
      </c>
      <c r="T118" s="28">
        <v>0</v>
      </c>
      <c r="U118" s="28">
        <v>0</v>
      </c>
      <c r="V118" s="28">
        <v>0</v>
      </c>
      <c r="W118" s="28">
        <v>0</v>
      </c>
      <c r="X118" s="28">
        <v>300000000</v>
      </c>
      <c r="Y118" s="28">
        <v>0</v>
      </c>
      <c r="Z118" s="28">
        <v>0</v>
      </c>
      <c r="AA118" s="28">
        <v>0</v>
      </c>
      <c r="AB118" s="28">
        <v>0</v>
      </c>
      <c r="AC118" s="28">
        <v>0</v>
      </c>
      <c r="AD118" s="28">
        <v>0</v>
      </c>
      <c r="AE118" s="29">
        <f>SUM(S118:AD118)</f>
        <v>300000000</v>
      </c>
      <c r="AF118" s="577"/>
    </row>
    <row r="119" spans="2:69" ht="18" customHeight="1">
      <c r="B119" s="36" t="s">
        <v>43</v>
      </c>
      <c r="C119" s="37" t="s">
        <v>46</v>
      </c>
      <c r="D119" s="38">
        <v>1905054</v>
      </c>
      <c r="E119" s="39">
        <v>236</v>
      </c>
      <c r="F119" s="28">
        <v>0</v>
      </c>
      <c r="G119" s="28">
        <v>0</v>
      </c>
      <c r="H119" s="28">
        <v>0</v>
      </c>
      <c r="I119" s="28">
        <v>0</v>
      </c>
      <c r="J119" s="28">
        <v>1000000000</v>
      </c>
      <c r="K119" s="28">
        <v>0</v>
      </c>
      <c r="L119" s="28">
        <v>0</v>
      </c>
      <c r="M119" s="28">
        <v>0</v>
      </c>
      <c r="N119" s="28">
        <v>0</v>
      </c>
      <c r="O119" s="28">
        <v>0</v>
      </c>
      <c r="P119" s="28">
        <v>0</v>
      </c>
      <c r="Q119" s="28">
        <v>0</v>
      </c>
      <c r="R119" s="29">
        <f t="shared" ref="R119:R182" si="31">SUM(F119:Q119)</f>
        <v>1000000000</v>
      </c>
      <c r="S119" s="28">
        <v>0</v>
      </c>
      <c r="T119" s="28">
        <v>0</v>
      </c>
      <c r="U119" s="28">
        <v>1000000000</v>
      </c>
      <c r="V119" s="28">
        <v>0</v>
      </c>
      <c r="W119" s="28">
        <v>0</v>
      </c>
      <c r="X119" s="28">
        <v>0</v>
      </c>
      <c r="Y119" s="28">
        <v>0</v>
      </c>
      <c r="Z119" s="28">
        <v>0</v>
      </c>
      <c r="AA119" s="28">
        <v>0</v>
      </c>
      <c r="AB119" s="28">
        <v>0</v>
      </c>
      <c r="AC119" s="28">
        <v>0</v>
      </c>
      <c r="AD119" s="28">
        <v>0</v>
      </c>
      <c r="AE119" s="29">
        <f t="shared" ref="AE119:AE185" si="32">SUM(S119:AD119)</f>
        <v>1000000000</v>
      </c>
      <c r="AF119" s="577"/>
    </row>
    <row r="120" spans="2:69" ht="18" customHeight="1">
      <c r="B120" s="36" t="s">
        <v>44</v>
      </c>
      <c r="C120" s="37" t="s">
        <v>46</v>
      </c>
      <c r="D120" s="38">
        <v>1905049</v>
      </c>
      <c r="E120" s="39">
        <v>95</v>
      </c>
      <c r="F120" s="28">
        <v>0</v>
      </c>
      <c r="G120" s="28">
        <v>0</v>
      </c>
      <c r="H120" s="28">
        <v>0</v>
      </c>
      <c r="I120" s="28">
        <v>8236140</v>
      </c>
      <c r="J120" s="28">
        <v>8236140</v>
      </c>
      <c r="K120" s="28">
        <v>8236140</v>
      </c>
      <c r="L120" s="28">
        <v>8236140</v>
      </c>
      <c r="M120" s="28">
        <v>8236140</v>
      </c>
      <c r="N120" s="28">
        <v>8236140</v>
      </c>
      <c r="O120" s="28">
        <v>8236140</v>
      </c>
      <c r="P120" s="28">
        <v>8236140</v>
      </c>
      <c r="Q120" s="28">
        <v>8236140</v>
      </c>
      <c r="R120" s="29">
        <f t="shared" si="31"/>
        <v>74125260</v>
      </c>
      <c r="S120" s="28">
        <v>74125260</v>
      </c>
      <c r="T120" s="28">
        <v>0</v>
      </c>
      <c r="U120" s="28">
        <v>0</v>
      </c>
      <c r="V120" s="28">
        <v>0</v>
      </c>
      <c r="W120" s="28">
        <v>0</v>
      </c>
      <c r="X120" s="28">
        <v>0</v>
      </c>
      <c r="Y120" s="28">
        <v>0</v>
      </c>
      <c r="Z120" s="28">
        <v>0</v>
      </c>
      <c r="AA120" s="28">
        <v>0</v>
      </c>
      <c r="AB120" s="28">
        <v>0</v>
      </c>
      <c r="AC120" s="28">
        <v>0</v>
      </c>
      <c r="AD120" s="28">
        <v>0</v>
      </c>
      <c r="AE120" s="29">
        <f t="shared" si="32"/>
        <v>74125260</v>
      </c>
      <c r="AF120" s="577"/>
    </row>
    <row r="121" spans="2:69" ht="18" customHeight="1">
      <c r="B121" s="36" t="s">
        <v>44</v>
      </c>
      <c r="C121" s="37" t="s">
        <v>46</v>
      </c>
      <c r="D121" s="38">
        <v>1905049</v>
      </c>
      <c r="E121" s="39">
        <v>145</v>
      </c>
      <c r="F121" s="28">
        <v>0</v>
      </c>
      <c r="G121" s="28">
        <v>0</v>
      </c>
      <c r="H121" s="28">
        <v>154140997</v>
      </c>
      <c r="I121" s="28">
        <v>150349050</v>
      </c>
      <c r="J121" s="28">
        <v>150349050</v>
      </c>
      <c r="K121" s="28">
        <v>150349050</v>
      </c>
      <c r="L121" s="28">
        <v>150349050</v>
      </c>
      <c r="M121" s="28">
        <v>150349050</v>
      </c>
      <c r="N121" s="28">
        <v>150349050</v>
      </c>
      <c r="O121" s="28">
        <v>191020650</v>
      </c>
      <c r="P121" s="28">
        <v>159880014</v>
      </c>
      <c r="Q121" s="28">
        <v>47521748</v>
      </c>
      <c r="R121" s="29">
        <f t="shared" si="31"/>
        <v>1454657709</v>
      </c>
      <c r="S121" s="28">
        <v>1332642909</v>
      </c>
      <c r="T121" s="28">
        <v>0</v>
      </c>
      <c r="U121" s="28">
        <v>0</v>
      </c>
      <c r="V121" s="28">
        <v>0</v>
      </c>
      <c r="W121" s="28">
        <v>0</v>
      </c>
      <c r="X121" s="28">
        <v>0</v>
      </c>
      <c r="Y121" s="28">
        <v>0</v>
      </c>
      <c r="Z121" s="28">
        <v>0</v>
      </c>
      <c r="AA121" s="28">
        <v>0</v>
      </c>
      <c r="AB121" s="28">
        <v>122014800</v>
      </c>
      <c r="AC121" s="28">
        <v>0</v>
      </c>
      <c r="AD121" s="28">
        <v>0</v>
      </c>
      <c r="AE121" s="29">
        <f t="shared" si="32"/>
        <v>1454657709</v>
      </c>
      <c r="AF121" s="577"/>
    </row>
    <row r="122" spans="2:69" ht="18" customHeight="1">
      <c r="B122" s="36" t="s">
        <v>44</v>
      </c>
      <c r="C122" s="37" t="s">
        <v>46</v>
      </c>
      <c r="D122" s="38">
        <v>1905049</v>
      </c>
      <c r="E122" s="39">
        <v>149</v>
      </c>
      <c r="F122" s="28">
        <v>0</v>
      </c>
      <c r="G122" s="28">
        <v>0</v>
      </c>
      <c r="H122" s="28">
        <v>269228425</v>
      </c>
      <c r="I122" s="28">
        <v>321347880</v>
      </c>
      <c r="J122" s="28">
        <v>344393940</v>
      </c>
      <c r="K122" s="28">
        <v>344393940</v>
      </c>
      <c r="L122" s="28">
        <v>344393940</v>
      </c>
      <c r="M122" s="28">
        <v>344393940</v>
      </c>
      <c r="N122" s="28">
        <v>344393940</v>
      </c>
      <c r="O122" s="28">
        <v>343295788</v>
      </c>
      <c r="P122" s="28">
        <v>307847955</v>
      </c>
      <c r="Q122" s="28">
        <v>285914917</v>
      </c>
      <c r="R122" s="29">
        <f t="shared" si="31"/>
        <v>3249604665</v>
      </c>
      <c r="S122" s="28">
        <v>3249604665</v>
      </c>
      <c r="T122" s="28">
        <v>0</v>
      </c>
      <c r="U122" s="28">
        <v>0</v>
      </c>
      <c r="V122" s="28">
        <v>0</v>
      </c>
      <c r="W122" s="28">
        <v>0</v>
      </c>
      <c r="X122" s="28">
        <v>0</v>
      </c>
      <c r="Y122" s="28">
        <v>0</v>
      </c>
      <c r="Z122" s="28">
        <v>0</v>
      </c>
      <c r="AA122" s="28">
        <v>0</v>
      </c>
      <c r="AB122" s="28">
        <v>0</v>
      </c>
      <c r="AC122" s="28">
        <v>0</v>
      </c>
      <c r="AD122" s="28">
        <v>0</v>
      </c>
      <c r="AE122" s="29">
        <f t="shared" si="32"/>
        <v>3249604665</v>
      </c>
      <c r="AF122" s="577"/>
    </row>
    <row r="123" spans="2:69" ht="18" customHeight="1">
      <c r="B123" s="36" t="s">
        <v>44</v>
      </c>
      <c r="C123" s="37" t="s">
        <v>46</v>
      </c>
      <c r="D123" s="38">
        <v>1905049</v>
      </c>
      <c r="E123" s="39">
        <v>212</v>
      </c>
      <c r="F123" s="28">
        <v>0</v>
      </c>
      <c r="G123" s="28">
        <v>0</v>
      </c>
      <c r="H123" s="28">
        <v>896251707</v>
      </c>
      <c r="I123" s="28">
        <v>896222476</v>
      </c>
      <c r="J123" s="28">
        <v>896363862</v>
      </c>
      <c r="K123" s="28">
        <v>896209217</v>
      </c>
      <c r="L123" s="28">
        <v>896246403</v>
      </c>
      <c r="M123" s="28">
        <v>896220832</v>
      </c>
      <c r="N123" s="28">
        <v>918008666</v>
      </c>
      <c r="O123" s="28">
        <v>0</v>
      </c>
      <c r="P123" s="28">
        <v>0</v>
      </c>
      <c r="Q123" s="28">
        <v>0</v>
      </c>
      <c r="R123" s="29">
        <f t="shared" si="31"/>
        <v>6295523163</v>
      </c>
      <c r="S123" s="28">
        <v>6295523163</v>
      </c>
      <c r="T123" s="28">
        <v>0</v>
      </c>
      <c r="U123" s="28">
        <v>0</v>
      </c>
      <c r="V123" s="28">
        <v>0</v>
      </c>
      <c r="W123" s="28">
        <v>0</v>
      </c>
      <c r="X123" s="28">
        <v>0</v>
      </c>
      <c r="Y123" s="28">
        <v>0</v>
      </c>
      <c r="Z123" s="28">
        <v>0</v>
      </c>
      <c r="AA123" s="28">
        <v>0</v>
      </c>
      <c r="AB123" s="28">
        <v>0</v>
      </c>
      <c r="AC123" s="28">
        <v>0</v>
      </c>
      <c r="AD123" s="28">
        <v>0</v>
      </c>
      <c r="AE123" s="29">
        <f t="shared" si="32"/>
        <v>6295523163</v>
      </c>
      <c r="AF123" s="577"/>
    </row>
    <row r="124" spans="2:69" ht="18" customHeight="1">
      <c r="B124" s="36" t="s">
        <v>44</v>
      </c>
      <c r="C124" s="37" t="s">
        <v>46</v>
      </c>
      <c r="D124" s="38">
        <v>1905054</v>
      </c>
      <c r="E124" s="39">
        <v>102</v>
      </c>
      <c r="F124" s="28">
        <v>0</v>
      </c>
      <c r="G124" s="28">
        <v>0</v>
      </c>
      <c r="H124" s="28">
        <v>1272900137</v>
      </c>
      <c r="I124" s="28">
        <v>1573269682</v>
      </c>
      <c r="J124" s="28">
        <v>1652850622</v>
      </c>
      <c r="K124" s="28">
        <v>1652850622</v>
      </c>
      <c r="L124" s="28">
        <v>1875219724</v>
      </c>
      <c r="M124" s="28">
        <v>1652628826</v>
      </c>
      <c r="N124" s="28">
        <v>1633719382</v>
      </c>
      <c r="O124" s="28">
        <v>2769982038</v>
      </c>
      <c r="P124" s="28">
        <v>2672745833</v>
      </c>
      <c r="Q124" s="28">
        <v>3787330787</v>
      </c>
      <c r="R124" s="29">
        <f t="shared" si="31"/>
        <v>20543497653</v>
      </c>
      <c r="S124" s="28">
        <v>16655307570</v>
      </c>
      <c r="T124" s="28">
        <v>0</v>
      </c>
      <c r="U124" s="28">
        <v>0</v>
      </c>
      <c r="V124" s="28">
        <v>475401702</v>
      </c>
      <c r="W124" s="28">
        <v>0</v>
      </c>
      <c r="X124" s="28">
        <v>0</v>
      </c>
      <c r="Y124" s="28">
        <v>0</v>
      </c>
      <c r="Z124" s="28">
        <v>0</v>
      </c>
      <c r="AA124" s="28">
        <v>0</v>
      </c>
      <c r="AB124" s="28">
        <v>3412788381</v>
      </c>
      <c r="AC124" s="28">
        <v>0</v>
      </c>
      <c r="AD124" s="28">
        <v>0</v>
      </c>
      <c r="AE124" s="29">
        <f t="shared" si="32"/>
        <v>20543497653</v>
      </c>
      <c r="AF124" s="577"/>
    </row>
    <row r="125" spans="2:69" ht="18" customHeight="1">
      <c r="B125" s="36" t="s">
        <v>44</v>
      </c>
      <c r="C125" s="37" t="s">
        <v>46</v>
      </c>
      <c r="D125" s="38">
        <v>1905054</v>
      </c>
      <c r="E125" s="39">
        <v>103</v>
      </c>
      <c r="F125" s="28">
        <v>0</v>
      </c>
      <c r="G125" s="28">
        <v>2129831929</v>
      </c>
      <c r="H125" s="28">
        <v>76299008</v>
      </c>
      <c r="I125" s="28">
        <v>237223369</v>
      </c>
      <c r="J125" s="28">
        <v>404763209</v>
      </c>
      <c r="K125" s="28">
        <v>430765943</v>
      </c>
      <c r="L125" s="28">
        <v>2253388252</v>
      </c>
      <c r="M125" s="28">
        <v>3234530852</v>
      </c>
      <c r="N125" s="28">
        <v>3851466702</v>
      </c>
      <c r="O125" s="28">
        <v>3032234808</v>
      </c>
      <c r="P125" s="28">
        <v>2903734808</v>
      </c>
      <c r="Q125" s="28">
        <v>3277734806</v>
      </c>
      <c r="R125" s="29">
        <f t="shared" si="31"/>
        <v>21831973686</v>
      </c>
      <c r="S125" s="28">
        <v>2810453079</v>
      </c>
      <c r="T125" s="28">
        <v>0</v>
      </c>
      <c r="U125" s="28">
        <v>1530000000</v>
      </c>
      <c r="V125" s="28">
        <v>300000000</v>
      </c>
      <c r="W125" s="28">
        <v>1005000000</v>
      </c>
      <c r="X125" s="28">
        <v>11910837838</v>
      </c>
      <c r="Y125" s="28">
        <v>4275682769</v>
      </c>
      <c r="Z125" s="28">
        <v>0</v>
      </c>
      <c r="AA125" s="28">
        <v>0</v>
      </c>
      <c r="AB125" s="28">
        <v>0</v>
      </c>
      <c r="AC125" s="28">
        <v>0</v>
      </c>
      <c r="AD125" s="28">
        <v>0</v>
      </c>
      <c r="AE125" s="29">
        <f t="shared" si="32"/>
        <v>21831973686</v>
      </c>
      <c r="AF125" s="577"/>
    </row>
    <row r="126" spans="2:69" ht="18" customHeight="1">
      <c r="B126" s="36" t="s">
        <v>45</v>
      </c>
      <c r="C126" s="37" t="s">
        <v>46</v>
      </c>
      <c r="D126" s="38">
        <v>1905054</v>
      </c>
      <c r="E126" s="39">
        <v>103</v>
      </c>
      <c r="F126" s="28">
        <v>0</v>
      </c>
      <c r="G126" s="28">
        <v>5776671591</v>
      </c>
      <c r="H126" s="28">
        <v>6659548</v>
      </c>
      <c r="I126" s="28">
        <v>1462728596</v>
      </c>
      <c r="J126" s="28">
        <v>639095494</v>
      </c>
      <c r="K126" s="28">
        <v>861492686</v>
      </c>
      <c r="L126" s="28">
        <v>653004069</v>
      </c>
      <c r="M126" s="28">
        <v>1569502459</v>
      </c>
      <c r="N126" s="28">
        <v>1029552177</v>
      </c>
      <c r="O126" s="28">
        <v>1511620497</v>
      </c>
      <c r="P126" s="28">
        <v>732970497</v>
      </c>
      <c r="Q126" s="28">
        <v>1936020497</v>
      </c>
      <c r="R126" s="29">
        <f t="shared" si="31"/>
        <v>16179318111</v>
      </c>
      <c r="S126" s="28">
        <v>6666788445</v>
      </c>
      <c r="T126" s="28">
        <v>0</v>
      </c>
      <c r="U126" s="28">
        <v>0</v>
      </c>
      <c r="V126" s="28">
        <v>5262000000</v>
      </c>
      <c r="W126" s="28">
        <v>300000000</v>
      </c>
      <c r="X126" s="28">
        <v>1005138524</v>
      </c>
      <c r="Y126" s="28">
        <v>2820391142</v>
      </c>
      <c r="Z126" s="28">
        <v>0</v>
      </c>
      <c r="AA126" s="28">
        <v>125000000</v>
      </c>
      <c r="AB126" s="28">
        <v>0</v>
      </c>
      <c r="AC126" s="28">
        <v>0</v>
      </c>
      <c r="AD126" s="28">
        <v>0</v>
      </c>
      <c r="AE126" s="29">
        <f t="shared" si="32"/>
        <v>16179318111</v>
      </c>
      <c r="AF126" s="577"/>
    </row>
    <row r="127" spans="2:69" ht="18" customHeight="1">
      <c r="B127" s="36" t="s">
        <v>378</v>
      </c>
      <c r="C127" s="37" t="s">
        <v>46</v>
      </c>
      <c r="D127" s="38">
        <v>1905054</v>
      </c>
      <c r="E127" s="39">
        <v>103</v>
      </c>
      <c r="F127" s="28">
        <v>0</v>
      </c>
      <c r="G127" s="28">
        <v>0</v>
      </c>
      <c r="H127" s="28">
        <v>0</v>
      </c>
      <c r="I127" s="28">
        <v>0</v>
      </c>
      <c r="J127" s="28">
        <v>75000000</v>
      </c>
      <c r="K127" s="28">
        <v>60000000</v>
      </c>
      <c r="L127" s="28">
        <v>60000000</v>
      </c>
      <c r="M127" s="28">
        <v>60000000</v>
      </c>
      <c r="N127" s="28">
        <v>45000000</v>
      </c>
      <c r="O127" s="28">
        <v>0</v>
      </c>
      <c r="P127" s="28">
        <v>0</v>
      </c>
      <c r="Q127" s="28">
        <v>0</v>
      </c>
      <c r="R127" s="29">
        <f t="shared" si="31"/>
        <v>300000000</v>
      </c>
      <c r="S127" s="28">
        <v>0</v>
      </c>
      <c r="T127" s="28">
        <v>0</v>
      </c>
      <c r="U127" s="28">
        <v>0</v>
      </c>
      <c r="V127" s="28">
        <v>300000000</v>
      </c>
      <c r="W127" s="28">
        <v>0</v>
      </c>
      <c r="X127" s="28">
        <v>0</v>
      </c>
      <c r="Y127" s="28">
        <v>0</v>
      </c>
      <c r="Z127" s="28">
        <v>0</v>
      </c>
      <c r="AA127" s="28">
        <v>0</v>
      </c>
      <c r="AB127" s="28">
        <v>0</v>
      </c>
      <c r="AC127" s="28">
        <v>0</v>
      </c>
      <c r="AD127" s="28">
        <v>0</v>
      </c>
      <c r="AE127" s="29">
        <f t="shared" si="32"/>
        <v>300000000</v>
      </c>
      <c r="AF127" s="577"/>
    </row>
    <row r="128" spans="2:69" ht="18" customHeight="1">
      <c r="B128" s="36" t="s">
        <v>47</v>
      </c>
      <c r="C128" s="37" t="s">
        <v>46</v>
      </c>
      <c r="D128" s="38">
        <v>1905054</v>
      </c>
      <c r="E128" s="39">
        <v>237</v>
      </c>
      <c r="F128" s="28">
        <v>0</v>
      </c>
      <c r="G128" s="28">
        <v>767002139</v>
      </c>
      <c r="H128" s="28">
        <v>0</v>
      </c>
      <c r="I128" s="28">
        <v>45019700</v>
      </c>
      <c r="J128" s="28">
        <v>10857305</v>
      </c>
      <c r="K128" s="28">
        <v>10857706</v>
      </c>
      <c r="L128" s="28">
        <v>37185867</v>
      </c>
      <c r="M128" s="28">
        <v>117963711</v>
      </c>
      <c r="N128" s="28">
        <v>148209579</v>
      </c>
      <c r="O128" s="28">
        <v>107099815</v>
      </c>
      <c r="P128" s="28">
        <v>107099815</v>
      </c>
      <c r="Q128" s="28">
        <v>107099811</v>
      </c>
      <c r="R128" s="29">
        <f t="shared" si="31"/>
        <v>1458395448</v>
      </c>
      <c r="S128" s="28">
        <v>875239035</v>
      </c>
      <c r="T128" s="28">
        <v>0</v>
      </c>
      <c r="U128" s="28">
        <v>0</v>
      </c>
      <c r="V128" s="28">
        <v>0</v>
      </c>
      <c r="W128" s="28">
        <v>0</v>
      </c>
      <c r="X128" s="28">
        <v>179288478</v>
      </c>
      <c r="Y128" s="28">
        <v>403867935</v>
      </c>
      <c r="Z128" s="28">
        <v>0</v>
      </c>
      <c r="AA128" s="28">
        <v>0</v>
      </c>
      <c r="AB128" s="28">
        <v>0</v>
      </c>
      <c r="AC128" s="28">
        <v>0</v>
      </c>
      <c r="AD128" s="28">
        <v>0</v>
      </c>
      <c r="AE128" s="29">
        <f t="shared" si="32"/>
        <v>1458395448</v>
      </c>
      <c r="AF128" s="577"/>
    </row>
    <row r="129" spans="2:32" ht="18" customHeight="1">
      <c r="B129" s="36" t="s">
        <v>48</v>
      </c>
      <c r="C129" s="37" t="s">
        <v>46</v>
      </c>
      <c r="D129" s="38">
        <v>1905049</v>
      </c>
      <c r="E129" s="39">
        <v>212</v>
      </c>
      <c r="F129" s="28">
        <v>0</v>
      </c>
      <c r="G129" s="28">
        <v>0</v>
      </c>
      <c r="H129" s="28">
        <v>603665608</v>
      </c>
      <c r="I129" s="28">
        <v>603639754</v>
      </c>
      <c r="J129" s="28">
        <v>603731474</v>
      </c>
      <c r="K129" s="28">
        <v>603628349</v>
      </c>
      <c r="L129" s="28">
        <v>603668479</v>
      </c>
      <c r="M129" s="28">
        <v>603654221</v>
      </c>
      <c r="N129" s="28">
        <v>618379319</v>
      </c>
      <c r="O129" s="28">
        <v>0</v>
      </c>
      <c r="P129" s="28">
        <v>0</v>
      </c>
      <c r="Q129" s="28">
        <v>0</v>
      </c>
      <c r="R129" s="29">
        <f t="shared" si="31"/>
        <v>4240367204</v>
      </c>
      <c r="S129" s="28">
        <v>4240367204</v>
      </c>
      <c r="T129" s="28">
        <v>0</v>
      </c>
      <c r="U129" s="28">
        <v>0</v>
      </c>
      <c r="V129" s="28">
        <v>0</v>
      </c>
      <c r="W129" s="28">
        <v>0</v>
      </c>
      <c r="X129" s="28">
        <v>0</v>
      </c>
      <c r="Y129" s="28">
        <v>0</v>
      </c>
      <c r="Z129" s="28">
        <v>0</v>
      </c>
      <c r="AA129" s="28">
        <v>0</v>
      </c>
      <c r="AB129" s="28">
        <v>0</v>
      </c>
      <c r="AC129" s="28">
        <v>0</v>
      </c>
      <c r="AD129" s="28">
        <v>0</v>
      </c>
      <c r="AE129" s="29">
        <f t="shared" ref="AE129" si="33">SUM(S129:AD129)</f>
        <v>4240367204</v>
      </c>
      <c r="AF129" s="577"/>
    </row>
    <row r="130" spans="2:32" ht="18" customHeight="1">
      <c r="B130" s="36" t="s">
        <v>48</v>
      </c>
      <c r="C130" s="37" t="s">
        <v>46</v>
      </c>
      <c r="D130" s="38">
        <v>1905054</v>
      </c>
      <c r="E130" s="39">
        <v>121</v>
      </c>
      <c r="F130" s="28">
        <v>0</v>
      </c>
      <c r="G130" s="28">
        <v>100505434</v>
      </c>
      <c r="H130" s="28">
        <v>2770407</v>
      </c>
      <c r="I130" s="28">
        <v>8617772</v>
      </c>
      <c r="J130" s="28">
        <v>4166068</v>
      </c>
      <c r="K130" s="28">
        <v>4165798</v>
      </c>
      <c r="L130" s="28">
        <v>4166190</v>
      </c>
      <c r="M130" s="28">
        <v>990891654</v>
      </c>
      <c r="N130" s="28">
        <v>995130491</v>
      </c>
      <c r="O130" s="28">
        <v>986724974</v>
      </c>
      <c r="P130" s="28">
        <v>986724974</v>
      </c>
      <c r="Q130" s="28">
        <v>986724974</v>
      </c>
      <c r="R130" s="29">
        <f t="shared" si="31"/>
        <v>5070588736</v>
      </c>
      <c r="S130" s="28">
        <v>34057524</v>
      </c>
      <c r="T130" s="28">
        <v>0</v>
      </c>
      <c r="U130" s="28">
        <v>0</v>
      </c>
      <c r="V130" s="28">
        <v>0</v>
      </c>
      <c r="W130" s="28">
        <v>0</v>
      </c>
      <c r="X130" s="28">
        <v>102906343</v>
      </c>
      <c r="Y130" s="28">
        <v>4933624869</v>
      </c>
      <c r="Z130" s="28">
        <v>0</v>
      </c>
      <c r="AA130" s="28">
        <v>0</v>
      </c>
      <c r="AB130" s="28">
        <v>0</v>
      </c>
      <c r="AC130" s="28">
        <v>0</v>
      </c>
      <c r="AD130" s="28">
        <v>0</v>
      </c>
      <c r="AE130" s="29">
        <f t="shared" si="32"/>
        <v>5070588736</v>
      </c>
      <c r="AF130" s="577"/>
    </row>
    <row r="131" spans="2:32" ht="18" customHeight="1">
      <c r="B131" s="36" t="s">
        <v>477</v>
      </c>
      <c r="C131" s="37" t="s">
        <v>46</v>
      </c>
      <c r="D131" s="38">
        <v>1905049</v>
      </c>
      <c r="E131" s="39">
        <v>212</v>
      </c>
      <c r="F131" s="28">
        <v>0</v>
      </c>
      <c r="G131" s="28">
        <v>0</v>
      </c>
      <c r="H131" s="28">
        <v>74673453</v>
      </c>
      <c r="I131" s="28">
        <v>74670306</v>
      </c>
      <c r="J131" s="28">
        <v>74681735</v>
      </c>
      <c r="K131" s="28">
        <v>74668739</v>
      </c>
      <c r="L131" s="28">
        <v>74673783</v>
      </c>
      <c r="M131" s="28">
        <v>74672017</v>
      </c>
      <c r="N131" s="28">
        <v>76494116</v>
      </c>
      <c r="O131" s="28">
        <v>0</v>
      </c>
      <c r="P131" s="28">
        <v>0</v>
      </c>
      <c r="Q131" s="28">
        <v>0</v>
      </c>
      <c r="R131" s="29">
        <f t="shared" si="31"/>
        <v>524534149</v>
      </c>
      <c r="S131" s="28">
        <v>524534149</v>
      </c>
      <c r="T131" s="28">
        <v>0</v>
      </c>
      <c r="U131" s="28">
        <v>0</v>
      </c>
      <c r="V131" s="28">
        <v>0</v>
      </c>
      <c r="W131" s="28">
        <v>0</v>
      </c>
      <c r="X131" s="28">
        <v>0</v>
      </c>
      <c r="Y131" s="28">
        <v>0</v>
      </c>
      <c r="Z131" s="28">
        <v>0</v>
      </c>
      <c r="AA131" s="28">
        <v>0</v>
      </c>
      <c r="AB131" s="28">
        <v>0</v>
      </c>
      <c r="AC131" s="28">
        <v>0</v>
      </c>
      <c r="AD131" s="28">
        <v>0</v>
      </c>
      <c r="AE131" s="29">
        <f t="shared" ref="AE131" si="34">SUM(S131:AD131)</f>
        <v>524534149</v>
      </c>
      <c r="AF131" s="577"/>
    </row>
    <row r="132" spans="2:32" ht="18" customHeight="1">
      <c r="B132" s="36" t="s">
        <v>477</v>
      </c>
      <c r="C132" s="37" t="s">
        <v>46</v>
      </c>
      <c r="D132" s="38">
        <v>1905054</v>
      </c>
      <c r="E132" s="39">
        <v>121</v>
      </c>
      <c r="F132" s="28">
        <v>0</v>
      </c>
      <c r="G132" s="28">
        <v>14494212</v>
      </c>
      <c r="H132" s="28">
        <v>0</v>
      </c>
      <c r="I132" s="28">
        <v>851624</v>
      </c>
      <c r="J132" s="28">
        <v>205644</v>
      </c>
      <c r="K132" s="28">
        <v>205652</v>
      </c>
      <c r="L132" s="28">
        <v>15010598</v>
      </c>
      <c r="M132" s="28">
        <v>65243463</v>
      </c>
      <c r="N132" s="28">
        <v>65811574</v>
      </c>
      <c r="O132" s="28">
        <v>65037691</v>
      </c>
      <c r="P132" s="28">
        <v>65037691</v>
      </c>
      <c r="Q132" s="28">
        <v>65037699</v>
      </c>
      <c r="R132" s="29">
        <f t="shared" si="31"/>
        <v>356935848</v>
      </c>
      <c r="S132" s="28">
        <v>4167832</v>
      </c>
      <c r="T132" s="28">
        <v>0</v>
      </c>
      <c r="U132" s="28">
        <v>0</v>
      </c>
      <c r="V132" s="28">
        <v>0</v>
      </c>
      <c r="W132" s="28">
        <v>0</v>
      </c>
      <c r="X132" s="28">
        <v>101604110</v>
      </c>
      <c r="Y132" s="28">
        <v>251163906</v>
      </c>
      <c r="Z132" s="28">
        <v>0</v>
      </c>
      <c r="AA132" s="28">
        <v>0</v>
      </c>
      <c r="AB132" s="28">
        <v>0</v>
      </c>
      <c r="AC132" s="28">
        <v>0</v>
      </c>
      <c r="AD132" s="28">
        <v>0</v>
      </c>
      <c r="AE132" s="29">
        <f t="shared" si="32"/>
        <v>356935848</v>
      </c>
      <c r="AF132" s="577"/>
    </row>
    <row r="133" spans="2:32" ht="18" customHeight="1">
      <c r="B133" s="36" t="s">
        <v>49</v>
      </c>
      <c r="C133" s="37" t="s">
        <v>46</v>
      </c>
      <c r="D133" s="38">
        <v>0</v>
      </c>
      <c r="E133" s="39">
        <v>0</v>
      </c>
      <c r="F133" s="28">
        <v>0</v>
      </c>
      <c r="G133" s="28">
        <v>0</v>
      </c>
      <c r="H133" s="28">
        <v>0</v>
      </c>
      <c r="I133" s="28">
        <v>0</v>
      </c>
      <c r="J133" s="28">
        <v>0</v>
      </c>
      <c r="K133" s="28">
        <v>0</v>
      </c>
      <c r="L133" s="28">
        <v>0</v>
      </c>
      <c r="M133" s="28">
        <v>0</v>
      </c>
      <c r="N133" s="28">
        <v>0</v>
      </c>
      <c r="O133" s="28">
        <v>0</v>
      </c>
      <c r="P133" s="28">
        <v>0</v>
      </c>
      <c r="Q133" s="28">
        <v>0</v>
      </c>
      <c r="R133" s="29">
        <f t="shared" si="31"/>
        <v>0</v>
      </c>
      <c r="S133" s="28">
        <v>0</v>
      </c>
      <c r="T133" s="28">
        <v>0</v>
      </c>
      <c r="U133" s="28">
        <v>0</v>
      </c>
      <c r="V133" s="28">
        <v>0</v>
      </c>
      <c r="W133" s="28">
        <v>0</v>
      </c>
      <c r="X133" s="28">
        <v>0</v>
      </c>
      <c r="Y133" s="28">
        <v>0</v>
      </c>
      <c r="Z133" s="28">
        <v>0</v>
      </c>
      <c r="AA133" s="28">
        <v>0</v>
      </c>
      <c r="AB133" s="28">
        <v>0</v>
      </c>
      <c r="AC133" s="28">
        <v>0</v>
      </c>
      <c r="AD133" s="28">
        <v>0</v>
      </c>
      <c r="AE133" s="29">
        <f t="shared" si="32"/>
        <v>0</v>
      </c>
      <c r="AF133" s="577"/>
    </row>
    <row r="134" spans="2:32" ht="18" customHeight="1">
      <c r="B134" s="36" t="s">
        <v>50</v>
      </c>
      <c r="C134" s="37" t="s">
        <v>46</v>
      </c>
      <c r="D134" s="38">
        <v>1905049</v>
      </c>
      <c r="E134" s="39">
        <v>105</v>
      </c>
      <c r="F134" s="28">
        <v>0</v>
      </c>
      <c r="G134" s="28">
        <v>0</v>
      </c>
      <c r="H134" s="28">
        <v>9498266</v>
      </c>
      <c r="I134" s="28">
        <v>9498143</v>
      </c>
      <c r="J134" s="28">
        <v>9499628</v>
      </c>
      <c r="K134" s="28">
        <v>9498119</v>
      </c>
      <c r="L134" s="28">
        <v>9498265</v>
      </c>
      <c r="M134" s="28">
        <v>9497264</v>
      </c>
      <c r="N134" s="28">
        <v>9743547</v>
      </c>
      <c r="O134" s="28">
        <v>0</v>
      </c>
      <c r="P134" s="28">
        <v>0</v>
      </c>
      <c r="Q134" s="28">
        <v>0</v>
      </c>
      <c r="R134" s="29">
        <f t="shared" si="31"/>
        <v>66733232</v>
      </c>
      <c r="S134" s="28">
        <v>66733232</v>
      </c>
      <c r="T134" s="28">
        <v>0</v>
      </c>
      <c r="U134" s="28">
        <v>0</v>
      </c>
      <c r="V134" s="28">
        <v>0</v>
      </c>
      <c r="W134" s="28">
        <v>0</v>
      </c>
      <c r="X134" s="28">
        <v>0</v>
      </c>
      <c r="Y134" s="28">
        <v>0</v>
      </c>
      <c r="Z134" s="28">
        <v>0</v>
      </c>
      <c r="AA134" s="28">
        <v>0</v>
      </c>
      <c r="AB134" s="28">
        <v>0</v>
      </c>
      <c r="AC134" s="28">
        <v>0</v>
      </c>
      <c r="AD134" s="28">
        <v>0</v>
      </c>
      <c r="AE134" s="29">
        <f t="shared" si="32"/>
        <v>66733232</v>
      </c>
      <c r="AF134" s="577"/>
    </row>
    <row r="135" spans="2:32" ht="18" customHeight="1">
      <c r="B135" s="36" t="s">
        <v>50</v>
      </c>
      <c r="C135" s="37" t="s">
        <v>46</v>
      </c>
      <c r="D135" s="38">
        <v>1905049</v>
      </c>
      <c r="E135" s="39">
        <v>212</v>
      </c>
      <c r="F135" s="28">
        <v>0</v>
      </c>
      <c r="G135" s="28">
        <v>0</v>
      </c>
      <c r="H135" s="28">
        <v>16594334</v>
      </c>
      <c r="I135" s="28">
        <v>16594119</v>
      </c>
      <c r="J135" s="28">
        <v>16596714</v>
      </c>
      <c r="K135" s="28">
        <v>16594079</v>
      </c>
      <c r="L135" s="28">
        <v>16594333</v>
      </c>
      <c r="M135" s="28">
        <v>16592585</v>
      </c>
      <c r="N135" s="28">
        <v>17022863</v>
      </c>
      <c r="O135" s="28">
        <v>0</v>
      </c>
      <c r="P135" s="28">
        <v>0</v>
      </c>
      <c r="Q135" s="28">
        <v>0</v>
      </c>
      <c r="R135" s="29">
        <f t="shared" si="31"/>
        <v>116589027</v>
      </c>
      <c r="S135" s="28">
        <v>110852994</v>
      </c>
      <c r="T135" s="28">
        <v>0</v>
      </c>
      <c r="U135" s="28">
        <v>0</v>
      </c>
      <c r="V135" s="28">
        <v>0</v>
      </c>
      <c r="W135" s="28">
        <v>0</v>
      </c>
      <c r="X135" s="28">
        <v>5736033</v>
      </c>
      <c r="Y135" s="28">
        <v>0</v>
      </c>
      <c r="Z135" s="28">
        <v>0</v>
      </c>
      <c r="AA135" s="28">
        <v>0</v>
      </c>
      <c r="AB135" s="28">
        <v>0</v>
      </c>
      <c r="AC135" s="28">
        <v>0</v>
      </c>
      <c r="AD135" s="28">
        <v>0</v>
      </c>
      <c r="AE135" s="29">
        <f t="shared" si="32"/>
        <v>116589027</v>
      </c>
      <c r="AF135" s="577"/>
    </row>
    <row r="136" spans="2:32" ht="18" customHeight="1">
      <c r="B136" s="36" t="s">
        <v>50</v>
      </c>
      <c r="C136" s="37" t="s">
        <v>46</v>
      </c>
      <c r="D136" s="38">
        <v>1905054</v>
      </c>
      <c r="E136" s="39">
        <v>120</v>
      </c>
      <c r="F136" s="28">
        <v>0</v>
      </c>
      <c r="G136" s="28">
        <v>0</v>
      </c>
      <c r="H136" s="28">
        <v>0</v>
      </c>
      <c r="I136" s="28">
        <v>0</v>
      </c>
      <c r="J136" s="28">
        <v>0</v>
      </c>
      <c r="K136" s="28">
        <v>0</v>
      </c>
      <c r="L136" s="28">
        <v>0</v>
      </c>
      <c r="M136" s="28">
        <v>22975354</v>
      </c>
      <c r="N136" s="28">
        <v>22975354</v>
      </c>
      <c r="O136" s="28">
        <v>22975354</v>
      </c>
      <c r="P136" s="28">
        <v>22975354</v>
      </c>
      <c r="Q136" s="28">
        <v>22975354</v>
      </c>
      <c r="R136" s="29">
        <f t="shared" si="31"/>
        <v>114876770</v>
      </c>
      <c r="S136" s="28">
        <v>0</v>
      </c>
      <c r="T136" s="28">
        <v>0</v>
      </c>
      <c r="U136" s="28">
        <v>0</v>
      </c>
      <c r="V136" s="28">
        <v>0</v>
      </c>
      <c r="W136" s="28">
        <v>0</v>
      </c>
      <c r="X136" s="28">
        <v>0</v>
      </c>
      <c r="Y136" s="28">
        <v>114876770</v>
      </c>
      <c r="Z136" s="28">
        <v>0</v>
      </c>
      <c r="AA136" s="28">
        <v>0</v>
      </c>
      <c r="AB136" s="28">
        <v>0</v>
      </c>
      <c r="AC136" s="28">
        <v>0</v>
      </c>
      <c r="AD136" s="28">
        <v>0</v>
      </c>
      <c r="AE136" s="29">
        <f t="shared" si="32"/>
        <v>114876770</v>
      </c>
      <c r="AF136" s="577"/>
    </row>
    <row r="137" spans="2:32" ht="18" customHeight="1">
      <c r="B137" s="36" t="s">
        <v>51</v>
      </c>
      <c r="C137" s="37" t="s">
        <v>46</v>
      </c>
      <c r="D137" s="38">
        <v>1905014</v>
      </c>
      <c r="E137" s="39">
        <v>125</v>
      </c>
      <c r="F137" s="28">
        <v>0</v>
      </c>
      <c r="G137" s="28">
        <v>107323771</v>
      </c>
      <c r="H137" s="28">
        <v>19013254</v>
      </c>
      <c r="I137" s="28">
        <v>25319853</v>
      </c>
      <c r="J137" s="28">
        <v>359700966</v>
      </c>
      <c r="K137" s="28">
        <v>224194903</v>
      </c>
      <c r="L137" s="28">
        <v>165386081</v>
      </c>
      <c r="M137" s="28">
        <v>51895936</v>
      </c>
      <c r="N137" s="28">
        <v>55236841</v>
      </c>
      <c r="O137" s="28">
        <v>31358597</v>
      </c>
      <c r="P137" s="28">
        <v>30034084</v>
      </c>
      <c r="Q137" s="28">
        <v>32351984</v>
      </c>
      <c r="R137" s="29">
        <f t="shared" si="31"/>
        <v>1101816270</v>
      </c>
      <c r="S137" s="28">
        <v>928443186</v>
      </c>
      <c r="T137" s="28">
        <v>0</v>
      </c>
      <c r="U137" s="28">
        <v>0</v>
      </c>
      <c r="V137" s="28">
        <v>3377435</v>
      </c>
      <c r="W137" s="28">
        <v>6622565</v>
      </c>
      <c r="X137" s="28">
        <v>48954734</v>
      </c>
      <c r="Y137" s="28">
        <v>114418350</v>
      </c>
      <c r="Z137" s="28">
        <v>0</v>
      </c>
      <c r="AA137" s="28">
        <v>0</v>
      </c>
      <c r="AB137" s="28">
        <v>0</v>
      </c>
      <c r="AC137" s="28">
        <v>0</v>
      </c>
      <c r="AD137" s="28">
        <v>0</v>
      </c>
      <c r="AE137" s="29">
        <f t="shared" si="32"/>
        <v>1101816270</v>
      </c>
      <c r="AF137" s="577"/>
    </row>
    <row r="138" spans="2:32" ht="18" customHeight="1">
      <c r="B138" s="36" t="s">
        <v>52</v>
      </c>
      <c r="C138" s="37" t="s">
        <v>46</v>
      </c>
      <c r="D138" s="38">
        <v>1905014</v>
      </c>
      <c r="E138" s="39">
        <v>125</v>
      </c>
      <c r="F138" s="28">
        <v>0</v>
      </c>
      <c r="G138" s="28">
        <v>101899956</v>
      </c>
      <c r="H138" s="28">
        <v>16957136</v>
      </c>
      <c r="I138" s="28">
        <v>22940965</v>
      </c>
      <c r="J138" s="28">
        <v>18403118</v>
      </c>
      <c r="K138" s="28">
        <v>18400247</v>
      </c>
      <c r="L138" s="28">
        <v>18401686</v>
      </c>
      <c r="M138" s="28">
        <v>18401862</v>
      </c>
      <c r="N138" s="28">
        <v>22822176</v>
      </c>
      <c r="O138" s="28">
        <v>0</v>
      </c>
      <c r="P138" s="28">
        <v>0</v>
      </c>
      <c r="Q138" s="28">
        <v>0</v>
      </c>
      <c r="R138" s="29">
        <f t="shared" si="31"/>
        <v>238227146</v>
      </c>
      <c r="S138" s="28">
        <v>238227146</v>
      </c>
      <c r="T138" s="28">
        <v>0</v>
      </c>
      <c r="U138" s="28">
        <v>0</v>
      </c>
      <c r="V138" s="28">
        <v>0</v>
      </c>
      <c r="W138" s="28">
        <v>0</v>
      </c>
      <c r="X138" s="28">
        <v>0</v>
      </c>
      <c r="Y138" s="28">
        <v>0</v>
      </c>
      <c r="Z138" s="28">
        <v>0</v>
      </c>
      <c r="AA138" s="28">
        <v>0</v>
      </c>
      <c r="AB138" s="28">
        <v>0</v>
      </c>
      <c r="AC138" s="28">
        <v>0</v>
      </c>
      <c r="AD138" s="28">
        <v>0</v>
      </c>
      <c r="AE138" s="29">
        <f t="shared" si="32"/>
        <v>238227146</v>
      </c>
      <c r="AF138" s="577"/>
    </row>
    <row r="139" spans="2:32" ht="18" customHeight="1">
      <c r="B139" s="36" t="s">
        <v>52</v>
      </c>
      <c r="C139" s="37" t="s">
        <v>46</v>
      </c>
      <c r="D139" s="38">
        <v>1905049</v>
      </c>
      <c r="E139" s="39">
        <v>105</v>
      </c>
      <c r="F139" s="28">
        <v>0</v>
      </c>
      <c r="G139" s="28">
        <v>0</v>
      </c>
      <c r="H139" s="28">
        <v>1095429</v>
      </c>
      <c r="I139" s="28">
        <v>1095382</v>
      </c>
      <c r="J139" s="28">
        <v>1095548</v>
      </c>
      <c r="K139" s="28">
        <v>1095359</v>
      </c>
      <c r="L139" s="28">
        <v>1095435</v>
      </c>
      <c r="M139" s="28">
        <v>1095410</v>
      </c>
      <c r="N139" s="28">
        <v>1122159</v>
      </c>
      <c r="O139" s="28">
        <v>0</v>
      </c>
      <c r="P139" s="28">
        <v>0</v>
      </c>
      <c r="Q139" s="28">
        <v>0</v>
      </c>
      <c r="R139" s="29">
        <f t="shared" si="31"/>
        <v>7694722</v>
      </c>
      <c r="S139" s="28">
        <v>1947240</v>
      </c>
      <c r="T139" s="28">
        <v>0</v>
      </c>
      <c r="U139" s="28">
        <v>0</v>
      </c>
      <c r="V139" s="28">
        <v>0</v>
      </c>
      <c r="W139" s="28">
        <v>0</v>
      </c>
      <c r="X139" s="28">
        <v>5747482</v>
      </c>
      <c r="Y139" s="28">
        <v>0</v>
      </c>
      <c r="Z139" s="28">
        <v>0</v>
      </c>
      <c r="AA139" s="28">
        <v>0</v>
      </c>
      <c r="AB139" s="28">
        <v>0</v>
      </c>
      <c r="AC139" s="28">
        <v>0</v>
      </c>
      <c r="AD139" s="28">
        <v>0</v>
      </c>
      <c r="AE139" s="29">
        <f t="shared" si="32"/>
        <v>7694722</v>
      </c>
      <c r="AF139" s="577"/>
    </row>
    <row r="140" spans="2:32" ht="18" customHeight="1">
      <c r="B140" s="36" t="s">
        <v>52</v>
      </c>
      <c r="C140" s="37" t="s">
        <v>46</v>
      </c>
      <c r="D140" s="38">
        <v>1905014</v>
      </c>
      <c r="E140" s="39">
        <v>228</v>
      </c>
      <c r="F140" s="28">
        <v>0</v>
      </c>
      <c r="G140" s="28">
        <v>0</v>
      </c>
      <c r="H140" s="28">
        <v>0</v>
      </c>
      <c r="I140" s="28">
        <v>0</v>
      </c>
      <c r="J140" s="28">
        <v>0</v>
      </c>
      <c r="K140" s="28">
        <v>0</v>
      </c>
      <c r="L140" s="28">
        <v>48029333</v>
      </c>
      <c r="M140" s="28">
        <v>68354423</v>
      </c>
      <c r="N140" s="28">
        <v>68354423</v>
      </c>
      <c r="O140" s="28">
        <v>68354423</v>
      </c>
      <c r="P140" s="28">
        <v>68354423</v>
      </c>
      <c r="Q140" s="28">
        <v>68354425</v>
      </c>
      <c r="R140" s="29">
        <f t="shared" si="31"/>
        <v>389801450</v>
      </c>
      <c r="S140" s="28">
        <v>0</v>
      </c>
      <c r="T140" s="28">
        <v>0</v>
      </c>
      <c r="U140" s="28">
        <v>0</v>
      </c>
      <c r="V140" s="28">
        <v>0</v>
      </c>
      <c r="W140" s="28">
        <v>0</v>
      </c>
      <c r="X140" s="28">
        <v>288175997</v>
      </c>
      <c r="Y140" s="28">
        <v>101625453</v>
      </c>
      <c r="Z140" s="28">
        <v>0</v>
      </c>
      <c r="AA140" s="28">
        <v>0</v>
      </c>
      <c r="AB140" s="28">
        <v>0</v>
      </c>
      <c r="AC140" s="28">
        <v>0</v>
      </c>
      <c r="AD140" s="28">
        <v>0</v>
      </c>
      <c r="AE140" s="29">
        <f t="shared" si="32"/>
        <v>389801450</v>
      </c>
      <c r="AF140" s="577"/>
    </row>
    <row r="141" spans="2:32" ht="18" customHeight="1">
      <c r="B141" s="36" t="s">
        <v>53</v>
      </c>
      <c r="C141" s="37" t="s">
        <v>46</v>
      </c>
      <c r="D141" s="38">
        <v>1905014</v>
      </c>
      <c r="E141" s="39">
        <v>158</v>
      </c>
      <c r="F141" s="28">
        <v>0</v>
      </c>
      <c r="G141" s="28">
        <v>0</v>
      </c>
      <c r="H141" s="28">
        <v>283972143</v>
      </c>
      <c r="I141" s="28">
        <v>283960040</v>
      </c>
      <c r="J141" s="28">
        <v>284003249</v>
      </c>
      <c r="K141" s="28">
        <v>283954710</v>
      </c>
      <c r="L141" s="28">
        <v>327775483</v>
      </c>
      <c r="M141" s="28">
        <v>488395875</v>
      </c>
      <c r="N141" s="28">
        <v>495317050</v>
      </c>
      <c r="O141" s="28">
        <v>204429067</v>
      </c>
      <c r="P141" s="28">
        <v>204429067</v>
      </c>
      <c r="Q141" s="28">
        <v>204429068</v>
      </c>
      <c r="R141" s="29">
        <f t="shared" si="31"/>
        <v>3060665752</v>
      </c>
      <c r="S141" s="28">
        <v>1947755442</v>
      </c>
      <c r="T141" s="28">
        <v>0</v>
      </c>
      <c r="U141" s="28">
        <v>0</v>
      </c>
      <c r="V141" s="28">
        <v>0</v>
      </c>
      <c r="W141" s="28">
        <v>0</v>
      </c>
      <c r="X141" s="28">
        <v>309775612</v>
      </c>
      <c r="Y141" s="28">
        <v>803134698</v>
      </c>
      <c r="Z141" s="28">
        <v>0</v>
      </c>
      <c r="AA141" s="28">
        <v>0</v>
      </c>
      <c r="AB141" s="28">
        <v>0</v>
      </c>
      <c r="AC141" s="28">
        <v>0</v>
      </c>
      <c r="AD141" s="28">
        <v>0</v>
      </c>
      <c r="AE141" s="29">
        <f t="shared" si="32"/>
        <v>3060665752</v>
      </c>
      <c r="AF141" s="577"/>
    </row>
    <row r="142" spans="2:32" ht="18" customHeight="1">
      <c r="B142" s="36" t="s">
        <v>54</v>
      </c>
      <c r="C142" s="37" t="s">
        <v>46</v>
      </c>
      <c r="D142" s="38">
        <v>1905014</v>
      </c>
      <c r="E142" s="39">
        <v>157</v>
      </c>
      <c r="F142" s="28">
        <v>0</v>
      </c>
      <c r="G142" s="28">
        <v>0</v>
      </c>
      <c r="H142" s="28">
        <v>0</v>
      </c>
      <c r="I142" s="28">
        <v>0</v>
      </c>
      <c r="J142" s="28">
        <v>0</v>
      </c>
      <c r="K142" s="28">
        <v>100000000</v>
      </c>
      <c r="L142" s="28">
        <v>100000000</v>
      </c>
      <c r="M142" s="28">
        <v>100000000</v>
      </c>
      <c r="N142" s="28">
        <v>100000000</v>
      </c>
      <c r="O142" s="28">
        <v>100000000</v>
      </c>
      <c r="P142" s="28">
        <v>0</v>
      </c>
      <c r="Q142" s="28">
        <v>0</v>
      </c>
      <c r="R142" s="29">
        <f t="shared" si="31"/>
        <v>500000000</v>
      </c>
      <c r="S142" s="28">
        <v>0</v>
      </c>
      <c r="T142" s="28">
        <v>500000000</v>
      </c>
      <c r="U142" s="28">
        <v>0</v>
      </c>
      <c r="V142" s="28">
        <v>0</v>
      </c>
      <c r="W142" s="28">
        <v>0</v>
      </c>
      <c r="X142" s="28">
        <v>0</v>
      </c>
      <c r="Y142" s="28">
        <v>0</v>
      </c>
      <c r="Z142" s="28">
        <v>0</v>
      </c>
      <c r="AA142" s="28">
        <v>0</v>
      </c>
      <c r="AB142" s="28">
        <v>0</v>
      </c>
      <c r="AC142" s="28">
        <v>0</v>
      </c>
      <c r="AD142" s="28">
        <v>0</v>
      </c>
      <c r="AE142" s="29">
        <f t="shared" si="32"/>
        <v>500000000</v>
      </c>
      <c r="AF142" s="577"/>
    </row>
    <row r="143" spans="2:32" ht="18" customHeight="1">
      <c r="B143" s="36" t="s">
        <v>810</v>
      </c>
      <c r="C143" s="37" t="s">
        <v>46</v>
      </c>
      <c r="D143" s="38">
        <v>1905014</v>
      </c>
      <c r="E143" s="39">
        <v>1</v>
      </c>
      <c r="F143" s="28">
        <v>0</v>
      </c>
      <c r="G143" s="28">
        <v>0</v>
      </c>
      <c r="H143" s="28">
        <v>173539058</v>
      </c>
      <c r="I143" s="28">
        <v>173531727</v>
      </c>
      <c r="J143" s="28">
        <v>173558199</v>
      </c>
      <c r="K143" s="28">
        <v>192099908</v>
      </c>
      <c r="L143" s="28">
        <v>498468251</v>
      </c>
      <c r="M143" s="28">
        <v>604772130</v>
      </c>
      <c r="N143" s="28">
        <v>608997434</v>
      </c>
      <c r="O143" s="28">
        <v>431236344</v>
      </c>
      <c r="P143" s="28">
        <v>431236344</v>
      </c>
      <c r="Q143" s="28">
        <v>431236347</v>
      </c>
      <c r="R143" s="29">
        <f t="shared" si="31"/>
        <v>3718675742</v>
      </c>
      <c r="S143" s="28">
        <v>1190214626</v>
      </c>
      <c r="T143" s="28">
        <v>0</v>
      </c>
      <c r="U143" s="28">
        <v>0</v>
      </c>
      <c r="V143" s="28">
        <v>130000000</v>
      </c>
      <c r="W143" s="28">
        <v>0</v>
      </c>
      <c r="X143" s="28">
        <v>1866922286</v>
      </c>
      <c r="Y143" s="28">
        <v>531538830</v>
      </c>
      <c r="Z143" s="28">
        <v>0</v>
      </c>
      <c r="AA143" s="28">
        <v>0</v>
      </c>
      <c r="AB143" s="28">
        <v>0</v>
      </c>
      <c r="AC143" s="28">
        <v>0</v>
      </c>
      <c r="AD143" s="28">
        <v>0</v>
      </c>
      <c r="AE143" s="29">
        <f t="shared" si="32"/>
        <v>3718675742</v>
      </c>
      <c r="AF143" s="577"/>
    </row>
    <row r="144" spans="2:32" ht="18" customHeight="1">
      <c r="B144" s="36" t="s">
        <v>815</v>
      </c>
      <c r="C144" s="37" t="s">
        <v>46</v>
      </c>
      <c r="D144" s="38">
        <v>1905014</v>
      </c>
      <c r="E144" s="39">
        <v>3</v>
      </c>
      <c r="F144" s="28">
        <v>0</v>
      </c>
      <c r="G144" s="28">
        <v>0</v>
      </c>
      <c r="H144" s="28">
        <v>175788138</v>
      </c>
      <c r="I144" s="28">
        <v>175780738</v>
      </c>
      <c r="J144" s="28">
        <v>175807597</v>
      </c>
      <c r="K144" s="28">
        <v>175777383</v>
      </c>
      <c r="L144" s="28">
        <v>292933795</v>
      </c>
      <c r="M144" s="28">
        <v>400379261</v>
      </c>
      <c r="N144" s="28">
        <v>404659158</v>
      </c>
      <c r="O144" s="28">
        <v>224594450</v>
      </c>
      <c r="P144" s="28">
        <v>224594450</v>
      </c>
      <c r="Q144" s="28">
        <v>224594454.9955945</v>
      </c>
      <c r="R144" s="29">
        <f t="shared" si="31"/>
        <v>2474909424.9955945</v>
      </c>
      <c r="S144" s="28">
        <v>1205613417</v>
      </c>
      <c r="T144" s="28">
        <v>0</v>
      </c>
      <c r="U144" s="28">
        <v>0</v>
      </c>
      <c r="V144" s="28">
        <v>0</v>
      </c>
      <c r="W144" s="28">
        <v>0</v>
      </c>
      <c r="X144" s="28">
        <v>732049048</v>
      </c>
      <c r="Y144" s="28">
        <v>537246959.9955945</v>
      </c>
      <c r="Z144" s="28">
        <v>0</v>
      </c>
      <c r="AA144" s="28">
        <v>0</v>
      </c>
      <c r="AB144" s="28">
        <v>0</v>
      </c>
      <c r="AC144" s="28">
        <v>0</v>
      </c>
      <c r="AD144" s="28">
        <v>0</v>
      </c>
      <c r="AE144" s="29">
        <f t="shared" si="32"/>
        <v>2474909424.9955945</v>
      </c>
      <c r="AF144" s="577"/>
    </row>
    <row r="145" spans="2:32" ht="18" customHeight="1">
      <c r="B145" s="36" t="s">
        <v>1237</v>
      </c>
      <c r="C145" s="37" t="s">
        <v>46</v>
      </c>
      <c r="D145" s="38">
        <v>1905014</v>
      </c>
      <c r="E145" s="39">
        <v>232</v>
      </c>
      <c r="F145" s="28">
        <v>0</v>
      </c>
      <c r="G145" s="28">
        <v>325551852</v>
      </c>
      <c r="H145" s="28">
        <v>1749830</v>
      </c>
      <c r="I145" s="28">
        <v>20882994</v>
      </c>
      <c r="J145" s="28">
        <v>6371666</v>
      </c>
      <c r="K145" s="28">
        <v>6371514</v>
      </c>
      <c r="L145" s="28">
        <v>16887855</v>
      </c>
      <c r="M145" s="28">
        <v>473464386</v>
      </c>
      <c r="N145" s="28">
        <v>66247465</v>
      </c>
      <c r="O145" s="28">
        <v>327090059</v>
      </c>
      <c r="P145" s="28">
        <v>47090059</v>
      </c>
      <c r="Q145" s="28">
        <v>147090066</v>
      </c>
      <c r="R145" s="29">
        <f t="shared" si="31"/>
        <v>1438797746</v>
      </c>
      <c r="S145" s="28">
        <v>383584322</v>
      </c>
      <c r="T145" s="28">
        <v>0</v>
      </c>
      <c r="U145" s="28">
        <v>0</v>
      </c>
      <c r="V145" s="28">
        <v>800000000</v>
      </c>
      <c r="W145" s="28">
        <v>0</v>
      </c>
      <c r="X145" s="28">
        <v>72340138</v>
      </c>
      <c r="Y145" s="28">
        <v>182873286</v>
      </c>
      <c r="Z145" s="28">
        <v>0</v>
      </c>
      <c r="AA145" s="28">
        <v>0</v>
      </c>
      <c r="AB145" s="28">
        <v>0</v>
      </c>
      <c r="AC145" s="28">
        <v>0</v>
      </c>
      <c r="AD145" s="28">
        <v>0</v>
      </c>
      <c r="AE145" s="29">
        <f t="shared" si="32"/>
        <v>1438797746</v>
      </c>
      <c r="AF145" s="577"/>
    </row>
    <row r="146" spans="2:32" ht="18" customHeight="1">
      <c r="B146" s="36" t="s">
        <v>1238</v>
      </c>
      <c r="C146" s="37" t="s">
        <v>46</v>
      </c>
      <c r="D146" s="38">
        <v>1905014</v>
      </c>
      <c r="E146" s="39">
        <v>233</v>
      </c>
      <c r="F146" s="28">
        <v>0</v>
      </c>
      <c r="G146" s="28">
        <v>181791376</v>
      </c>
      <c r="H146" s="28">
        <v>79992179</v>
      </c>
      <c r="I146" s="28">
        <v>90518723</v>
      </c>
      <c r="J146" s="28">
        <v>82508241</v>
      </c>
      <c r="K146" s="28">
        <v>82498470</v>
      </c>
      <c r="L146" s="28">
        <v>104599065</v>
      </c>
      <c r="M146" s="28">
        <v>175112186</v>
      </c>
      <c r="N146" s="28">
        <v>184732420</v>
      </c>
      <c r="O146" s="28">
        <v>92606606</v>
      </c>
      <c r="P146" s="28">
        <v>92606606</v>
      </c>
      <c r="Q146" s="28">
        <v>92606607</v>
      </c>
      <c r="R146" s="29">
        <f t="shared" si="31"/>
        <v>1259572479</v>
      </c>
      <c r="S146" s="28">
        <v>756728769</v>
      </c>
      <c r="T146" s="28">
        <v>0</v>
      </c>
      <c r="U146" s="28">
        <v>0</v>
      </c>
      <c r="V146" s="28">
        <v>0</v>
      </c>
      <c r="W146" s="28">
        <v>0</v>
      </c>
      <c r="X146" s="28">
        <v>150273161</v>
      </c>
      <c r="Y146" s="28">
        <v>352570549</v>
      </c>
      <c r="Z146" s="28">
        <v>0</v>
      </c>
      <c r="AA146" s="28">
        <v>0</v>
      </c>
      <c r="AB146" s="28">
        <v>0</v>
      </c>
      <c r="AC146" s="28">
        <v>0</v>
      </c>
      <c r="AD146" s="28">
        <v>0</v>
      </c>
      <c r="AE146" s="29">
        <f t="shared" si="32"/>
        <v>1259572479</v>
      </c>
      <c r="AF146" s="577"/>
    </row>
    <row r="147" spans="2:32" ht="18" customHeight="1">
      <c r="B147" s="36" t="s">
        <v>1239</v>
      </c>
      <c r="C147" s="37" t="s">
        <v>46</v>
      </c>
      <c r="D147" s="38">
        <v>1905014</v>
      </c>
      <c r="E147" s="39">
        <v>234</v>
      </c>
      <c r="F147" s="28">
        <v>0</v>
      </c>
      <c r="G147" s="28">
        <v>181772689</v>
      </c>
      <c r="H147" s="28">
        <v>92076699</v>
      </c>
      <c r="I147" s="28">
        <v>102512885</v>
      </c>
      <c r="J147" s="28">
        <v>94548888</v>
      </c>
      <c r="K147" s="28">
        <v>94537301</v>
      </c>
      <c r="L147" s="28">
        <v>116982781</v>
      </c>
      <c r="M147" s="28">
        <v>197755807</v>
      </c>
      <c r="N147" s="28">
        <v>208011425</v>
      </c>
      <c r="O147" s="28">
        <v>103211430</v>
      </c>
      <c r="P147" s="28">
        <v>103211430</v>
      </c>
      <c r="Q147" s="28">
        <v>103211425</v>
      </c>
      <c r="R147" s="29">
        <f t="shared" si="31"/>
        <v>1397832760</v>
      </c>
      <c r="S147" s="28">
        <v>839172243</v>
      </c>
      <c r="T147" s="28">
        <v>0</v>
      </c>
      <c r="U147" s="28">
        <v>0</v>
      </c>
      <c r="V147" s="28">
        <v>0</v>
      </c>
      <c r="W147" s="28">
        <v>0</v>
      </c>
      <c r="X147" s="28">
        <v>154789708</v>
      </c>
      <c r="Y147" s="28">
        <v>403870809</v>
      </c>
      <c r="Z147" s="28">
        <v>0</v>
      </c>
      <c r="AA147" s="28">
        <v>0</v>
      </c>
      <c r="AB147" s="28">
        <v>0</v>
      </c>
      <c r="AC147" s="28">
        <v>0</v>
      </c>
      <c r="AD147" s="28">
        <v>0</v>
      </c>
      <c r="AE147" s="29">
        <f t="shared" si="32"/>
        <v>1397832760</v>
      </c>
      <c r="AF147" s="577"/>
    </row>
    <row r="148" spans="2:32" ht="18" customHeight="1">
      <c r="B148" s="36" t="s">
        <v>1240</v>
      </c>
      <c r="C148" s="37" t="s">
        <v>46</v>
      </c>
      <c r="D148" s="38">
        <v>1905014</v>
      </c>
      <c r="E148" s="39">
        <v>235</v>
      </c>
      <c r="F148" s="28">
        <v>0</v>
      </c>
      <c r="G148" s="28">
        <v>0</v>
      </c>
      <c r="H148" s="28">
        <v>49254913</v>
      </c>
      <c r="I148" s="28">
        <v>49253726</v>
      </c>
      <c r="J148" s="28">
        <v>385316620</v>
      </c>
      <c r="K148" s="28">
        <v>250884690</v>
      </c>
      <c r="L148" s="28">
        <v>1056526826</v>
      </c>
      <c r="M148" s="28">
        <v>885643520</v>
      </c>
      <c r="N148" s="28">
        <v>623314172</v>
      </c>
      <c r="O148" s="28">
        <v>836391615</v>
      </c>
      <c r="P148" s="28">
        <v>572813520</v>
      </c>
      <c r="Q148" s="28">
        <v>1984075189</v>
      </c>
      <c r="R148" s="29">
        <f t="shared" si="31"/>
        <v>6693474791</v>
      </c>
      <c r="S148" s="28">
        <v>336527150</v>
      </c>
      <c r="T148" s="28">
        <v>0</v>
      </c>
      <c r="U148" s="28">
        <v>0</v>
      </c>
      <c r="V148" s="28">
        <v>1622109524</v>
      </c>
      <c r="W148" s="28">
        <v>1317890475</v>
      </c>
      <c r="X148" s="28">
        <v>3269766102</v>
      </c>
      <c r="Y148" s="28">
        <v>147181540</v>
      </c>
      <c r="Z148" s="28">
        <v>0</v>
      </c>
      <c r="AA148" s="28">
        <v>0</v>
      </c>
      <c r="AB148" s="28">
        <v>0</v>
      </c>
      <c r="AC148" s="28">
        <v>0</v>
      </c>
      <c r="AD148" s="28">
        <v>0</v>
      </c>
      <c r="AE148" s="29">
        <f t="shared" si="32"/>
        <v>6693474791</v>
      </c>
      <c r="AF148" s="577"/>
    </row>
    <row r="149" spans="2:32" ht="18" customHeight="1">
      <c r="B149" s="36" t="s">
        <v>1241</v>
      </c>
      <c r="C149" s="37" t="s">
        <v>46</v>
      </c>
      <c r="D149" s="38">
        <v>1905014</v>
      </c>
      <c r="E149" s="39">
        <v>125</v>
      </c>
      <c r="F149" s="28">
        <v>0</v>
      </c>
      <c r="G149" s="28">
        <v>132090545</v>
      </c>
      <c r="H149" s="28">
        <v>21981660</v>
      </c>
      <c r="I149" s="28">
        <v>29742658</v>
      </c>
      <c r="J149" s="28">
        <v>23864486</v>
      </c>
      <c r="K149" s="28">
        <v>23860895</v>
      </c>
      <c r="L149" s="28">
        <v>23861708</v>
      </c>
      <c r="M149" s="28">
        <v>23863506</v>
      </c>
      <c r="N149" s="28">
        <v>29514922</v>
      </c>
      <c r="O149" s="28">
        <v>0</v>
      </c>
      <c r="P149" s="28">
        <v>0</v>
      </c>
      <c r="Q149" s="28">
        <v>0</v>
      </c>
      <c r="R149" s="29">
        <f t="shared" si="31"/>
        <v>308780380</v>
      </c>
      <c r="S149" s="28">
        <v>308780380</v>
      </c>
      <c r="T149" s="28">
        <v>0</v>
      </c>
      <c r="U149" s="28">
        <v>0</v>
      </c>
      <c r="V149" s="28">
        <v>0</v>
      </c>
      <c r="W149" s="28">
        <v>0</v>
      </c>
      <c r="X149" s="28">
        <v>0</v>
      </c>
      <c r="Y149" s="28">
        <v>0</v>
      </c>
      <c r="Z149" s="28">
        <v>0</v>
      </c>
      <c r="AA149" s="28">
        <v>0</v>
      </c>
      <c r="AB149" s="28">
        <v>0</v>
      </c>
      <c r="AC149" s="28">
        <v>0</v>
      </c>
      <c r="AD149" s="28">
        <v>0</v>
      </c>
      <c r="AE149" s="29">
        <f t="shared" si="32"/>
        <v>308780380</v>
      </c>
      <c r="AF149" s="577"/>
    </row>
    <row r="150" spans="2:32" ht="18" customHeight="1">
      <c r="B150" s="36" t="s">
        <v>1241</v>
      </c>
      <c r="C150" s="37" t="s">
        <v>46</v>
      </c>
      <c r="D150" s="38">
        <v>1905049</v>
      </c>
      <c r="E150" s="39">
        <v>105</v>
      </c>
      <c r="F150" s="28">
        <v>0</v>
      </c>
      <c r="G150" s="28">
        <v>0</v>
      </c>
      <c r="H150" s="28">
        <v>1420014</v>
      </c>
      <c r="I150" s="28">
        <v>1419966</v>
      </c>
      <c r="J150" s="28">
        <v>1420192</v>
      </c>
      <c r="K150" s="28">
        <v>1419951</v>
      </c>
      <c r="L150" s="28">
        <v>1419992</v>
      </c>
      <c r="M150" s="28">
        <v>1419988</v>
      </c>
      <c r="N150" s="28">
        <v>1453495</v>
      </c>
      <c r="O150" s="28">
        <v>0</v>
      </c>
      <c r="P150" s="28">
        <v>0</v>
      </c>
      <c r="Q150" s="28">
        <v>0</v>
      </c>
      <c r="R150" s="29">
        <f t="shared" si="31"/>
        <v>9973598</v>
      </c>
      <c r="S150" s="28">
        <v>1972920</v>
      </c>
      <c r="T150" s="28">
        <v>0</v>
      </c>
      <c r="U150" s="28">
        <v>0</v>
      </c>
      <c r="V150" s="28">
        <v>0</v>
      </c>
      <c r="W150" s="28">
        <v>0</v>
      </c>
      <c r="X150" s="28">
        <v>8000678</v>
      </c>
      <c r="Y150" s="28">
        <v>0</v>
      </c>
      <c r="Z150" s="28">
        <v>0</v>
      </c>
      <c r="AA150" s="28">
        <v>0</v>
      </c>
      <c r="AB150" s="28">
        <v>0</v>
      </c>
      <c r="AC150" s="28">
        <v>0</v>
      </c>
      <c r="AD150" s="28">
        <v>0</v>
      </c>
      <c r="AE150" s="29">
        <f t="shared" si="32"/>
        <v>9973598</v>
      </c>
      <c r="AF150" s="577"/>
    </row>
    <row r="151" spans="2:32" ht="18" customHeight="1">
      <c r="B151" s="36" t="s">
        <v>1241</v>
      </c>
      <c r="C151" s="37" t="s">
        <v>46</v>
      </c>
      <c r="D151" s="38">
        <v>1905014</v>
      </c>
      <c r="E151" s="39">
        <v>229</v>
      </c>
      <c r="F151" s="28">
        <v>0</v>
      </c>
      <c r="G151" s="28">
        <v>0</v>
      </c>
      <c r="H151" s="28">
        <v>0</v>
      </c>
      <c r="I151" s="28">
        <v>0</v>
      </c>
      <c r="J151" s="28">
        <v>0</v>
      </c>
      <c r="K151" s="28">
        <v>0</v>
      </c>
      <c r="L151" s="28">
        <v>50443833</v>
      </c>
      <c r="M151" s="28">
        <v>77626924</v>
      </c>
      <c r="N151" s="28">
        <v>77626924</v>
      </c>
      <c r="O151" s="28">
        <v>77626924</v>
      </c>
      <c r="P151" s="28">
        <v>77626924</v>
      </c>
      <c r="Q151" s="28">
        <v>77626918</v>
      </c>
      <c r="R151" s="29">
        <f t="shared" si="31"/>
        <v>438578447</v>
      </c>
      <c r="S151" s="28">
        <v>0</v>
      </c>
      <c r="T151" s="28">
        <v>0</v>
      </c>
      <c r="U151" s="28">
        <v>0</v>
      </c>
      <c r="V151" s="28">
        <v>0</v>
      </c>
      <c r="W151" s="28">
        <v>0</v>
      </c>
      <c r="X151" s="28">
        <v>302662997</v>
      </c>
      <c r="Y151" s="28">
        <v>135915450</v>
      </c>
      <c r="Z151" s="28">
        <v>0</v>
      </c>
      <c r="AA151" s="28">
        <v>0</v>
      </c>
      <c r="AB151" s="28">
        <v>0</v>
      </c>
      <c r="AC151" s="28">
        <v>0</v>
      </c>
      <c r="AD151" s="28">
        <v>0</v>
      </c>
      <c r="AE151" s="29">
        <f t="shared" si="32"/>
        <v>438578447</v>
      </c>
      <c r="AF151" s="577"/>
    </row>
    <row r="152" spans="2:32" ht="18" customHeight="1">
      <c r="B152" s="36" t="s">
        <v>1099</v>
      </c>
      <c r="C152" s="37" t="s">
        <v>46</v>
      </c>
      <c r="D152" s="38">
        <v>1905014</v>
      </c>
      <c r="E152" s="39">
        <v>124</v>
      </c>
      <c r="F152" s="28">
        <v>0</v>
      </c>
      <c r="G152" s="28">
        <v>190174855</v>
      </c>
      <c r="H152" s="28">
        <v>130800891</v>
      </c>
      <c r="I152" s="28">
        <v>141639745</v>
      </c>
      <c r="J152" s="28">
        <v>133344379</v>
      </c>
      <c r="K152" s="28">
        <v>133326738</v>
      </c>
      <c r="L152" s="28">
        <v>162367843</v>
      </c>
      <c r="M152" s="28">
        <v>257881252</v>
      </c>
      <c r="N152" s="28">
        <v>269784148</v>
      </c>
      <c r="O152" s="28">
        <v>124546983</v>
      </c>
      <c r="P152" s="28">
        <v>124546983</v>
      </c>
      <c r="Q152" s="28">
        <v>124546985</v>
      </c>
      <c r="R152" s="29">
        <f t="shared" si="31"/>
        <v>1792960802</v>
      </c>
      <c r="S152" s="28">
        <v>1114315251</v>
      </c>
      <c r="T152" s="28">
        <v>0</v>
      </c>
      <c r="U152" s="28">
        <v>0</v>
      </c>
      <c r="V152" s="28">
        <v>0</v>
      </c>
      <c r="W152" s="28">
        <v>0</v>
      </c>
      <c r="X152" s="28">
        <v>201064268</v>
      </c>
      <c r="Y152" s="28">
        <v>477581283</v>
      </c>
      <c r="Z152" s="28">
        <v>0</v>
      </c>
      <c r="AA152" s="28">
        <v>0</v>
      </c>
      <c r="AB152" s="28">
        <v>0</v>
      </c>
      <c r="AC152" s="28">
        <v>0</v>
      </c>
      <c r="AD152" s="28">
        <v>0</v>
      </c>
      <c r="AE152" s="29">
        <f t="shared" si="32"/>
        <v>1792960802</v>
      </c>
      <c r="AF152" s="577"/>
    </row>
    <row r="153" spans="2:32" ht="18" customHeight="1">
      <c r="B153" s="36" t="s">
        <v>1104</v>
      </c>
      <c r="C153" s="37" t="s">
        <v>46</v>
      </c>
      <c r="D153" s="38">
        <v>1905014</v>
      </c>
      <c r="E153" s="39">
        <v>124</v>
      </c>
      <c r="F153" s="28">
        <v>0</v>
      </c>
      <c r="G153" s="28">
        <v>138809740</v>
      </c>
      <c r="H153" s="28">
        <v>72293763</v>
      </c>
      <c r="I153" s="28">
        <v>80205674</v>
      </c>
      <c r="J153" s="28">
        <v>74149226</v>
      </c>
      <c r="K153" s="28">
        <v>74137585</v>
      </c>
      <c r="L153" s="28">
        <v>97477674</v>
      </c>
      <c r="M153" s="28">
        <v>153478613</v>
      </c>
      <c r="N153" s="28">
        <v>161624112</v>
      </c>
      <c r="O153" s="28">
        <v>79338167</v>
      </c>
      <c r="P153" s="28">
        <v>79338167</v>
      </c>
      <c r="Q153" s="28">
        <v>79338163</v>
      </c>
      <c r="R153" s="29">
        <f t="shared" si="31"/>
        <v>1090190884</v>
      </c>
      <c r="S153" s="28">
        <v>652691099</v>
      </c>
      <c r="T153" s="28">
        <v>0</v>
      </c>
      <c r="U153" s="28">
        <v>0</v>
      </c>
      <c r="V153" s="28">
        <v>0</v>
      </c>
      <c r="W153" s="28">
        <v>0</v>
      </c>
      <c r="X153" s="28">
        <v>157482729</v>
      </c>
      <c r="Y153" s="28">
        <v>280017056</v>
      </c>
      <c r="Z153" s="28">
        <v>0</v>
      </c>
      <c r="AA153" s="28">
        <v>0</v>
      </c>
      <c r="AB153" s="28">
        <v>0</v>
      </c>
      <c r="AC153" s="28">
        <v>0</v>
      </c>
      <c r="AD153" s="28">
        <v>0</v>
      </c>
      <c r="AE153" s="29">
        <f t="shared" si="32"/>
        <v>1090190884</v>
      </c>
      <c r="AF153" s="577"/>
    </row>
    <row r="154" spans="2:32" ht="18" customHeight="1">
      <c r="B154" s="36" t="s">
        <v>1242</v>
      </c>
      <c r="C154" s="37" t="s">
        <v>46</v>
      </c>
      <c r="D154" s="38">
        <v>1905014</v>
      </c>
      <c r="E154" s="39">
        <v>113</v>
      </c>
      <c r="F154" s="28">
        <v>0</v>
      </c>
      <c r="G154" s="28">
        <v>94914095</v>
      </c>
      <c r="H154" s="28">
        <v>56718463</v>
      </c>
      <c r="I154" s="28">
        <v>62244562</v>
      </c>
      <c r="J154" s="28">
        <v>58066764</v>
      </c>
      <c r="K154" s="28">
        <v>58048095</v>
      </c>
      <c r="L154" s="28">
        <v>58050129</v>
      </c>
      <c r="M154" s="28">
        <v>58054640</v>
      </c>
      <c r="N154" s="28">
        <v>63167598</v>
      </c>
      <c r="O154" s="28">
        <v>0</v>
      </c>
      <c r="P154" s="28">
        <v>0</v>
      </c>
      <c r="Q154" s="28">
        <v>0</v>
      </c>
      <c r="R154" s="29">
        <f t="shared" si="31"/>
        <v>509264346</v>
      </c>
      <c r="S154" s="28">
        <v>509264346</v>
      </c>
      <c r="T154" s="28">
        <v>0</v>
      </c>
      <c r="U154" s="28">
        <v>0</v>
      </c>
      <c r="V154" s="28">
        <v>0</v>
      </c>
      <c r="W154" s="28">
        <v>0</v>
      </c>
      <c r="X154" s="28">
        <v>0</v>
      </c>
      <c r="Y154" s="28">
        <v>0</v>
      </c>
      <c r="Z154" s="28">
        <v>0</v>
      </c>
      <c r="AA154" s="28">
        <v>0</v>
      </c>
      <c r="AB154" s="28">
        <v>0</v>
      </c>
      <c r="AC154" s="28">
        <v>0</v>
      </c>
      <c r="AD154" s="28">
        <v>0</v>
      </c>
      <c r="AE154" s="29">
        <f t="shared" si="32"/>
        <v>509264346</v>
      </c>
      <c r="AF154" s="577"/>
    </row>
    <row r="155" spans="2:32" ht="18" customHeight="1">
      <c r="B155" s="36" t="s">
        <v>1242</v>
      </c>
      <c r="C155" s="37" t="s">
        <v>46</v>
      </c>
      <c r="D155" s="38">
        <v>1905014</v>
      </c>
      <c r="E155" s="39">
        <v>114</v>
      </c>
      <c r="F155" s="28">
        <v>0</v>
      </c>
      <c r="G155" s="28">
        <v>29479405</v>
      </c>
      <c r="H155" s="28">
        <v>28329411</v>
      </c>
      <c r="I155" s="28">
        <v>30045339</v>
      </c>
      <c r="J155" s="28">
        <v>28748572</v>
      </c>
      <c r="K155" s="28">
        <v>28743735</v>
      </c>
      <c r="L155" s="28">
        <v>59733647</v>
      </c>
      <c r="M155" s="28">
        <v>181834630</v>
      </c>
      <c r="N155" s="28">
        <v>183707560</v>
      </c>
      <c r="O155" s="28">
        <v>153091782</v>
      </c>
      <c r="P155" s="28">
        <v>153091782</v>
      </c>
      <c r="Q155" s="28">
        <v>153091783</v>
      </c>
      <c r="R155" s="29">
        <f t="shared" si="31"/>
        <v>1029897646</v>
      </c>
      <c r="S155" s="28">
        <v>233448349</v>
      </c>
      <c r="T155" s="28">
        <v>0</v>
      </c>
      <c r="U155" s="28">
        <v>0</v>
      </c>
      <c r="V155" s="28">
        <v>0</v>
      </c>
      <c r="W155" s="28">
        <v>0</v>
      </c>
      <c r="X155" s="28">
        <v>185942318</v>
      </c>
      <c r="Y155" s="28">
        <v>610506979</v>
      </c>
      <c r="Z155" s="28">
        <v>0</v>
      </c>
      <c r="AA155" s="28">
        <v>0</v>
      </c>
      <c r="AB155" s="28">
        <v>0</v>
      </c>
      <c r="AC155" s="28">
        <v>0</v>
      </c>
      <c r="AD155" s="28">
        <v>0</v>
      </c>
      <c r="AE155" s="29">
        <f t="shared" si="32"/>
        <v>1029897646</v>
      </c>
      <c r="AF155" s="577"/>
    </row>
    <row r="156" spans="2:32" ht="18" customHeight="1">
      <c r="B156" s="36" t="s">
        <v>1242</v>
      </c>
      <c r="C156" s="37" t="s">
        <v>46</v>
      </c>
      <c r="D156" s="38">
        <v>1905014</v>
      </c>
      <c r="E156" s="39">
        <v>139</v>
      </c>
      <c r="F156" s="28">
        <v>0</v>
      </c>
      <c r="G156" s="28">
        <v>148671672</v>
      </c>
      <c r="H156" s="28">
        <v>44670290</v>
      </c>
      <c r="I156" s="28">
        <v>53629922</v>
      </c>
      <c r="J156" s="28">
        <v>46887590</v>
      </c>
      <c r="K156" s="28">
        <v>46887475</v>
      </c>
      <c r="L156" s="28">
        <v>46896342</v>
      </c>
      <c r="M156" s="28">
        <v>46892621</v>
      </c>
      <c r="N156" s="28">
        <v>53090375</v>
      </c>
      <c r="O156" s="28">
        <v>0</v>
      </c>
      <c r="P156" s="28">
        <v>0</v>
      </c>
      <c r="Q156" s="28">
        <v>0</v>
      </c>
      <c r="R156" s="29">
        <f t="shared" si="31"/>
        <v>487626287</v>
      </c>
      <c r="S156" s="28">
        <v>487626287</v>
      </c>
      <c r="T156" s="28">
        <v>0</v>
      </c>
      <c r="U156" s="28">
        <v>0</v>
      </c>
      <c r="V156" s="28">
        <v>0</v>
      </c>
      <c r="W156" s="28">
        <v>0</v>
      </c>
      <c r="X156" s="28">
        <v>0</v>
      </c>
      <c r="Y156" s="28">
        <v>0</v>
      </c>
      <c r="Z156" s="28">
        <v>0</v>
      </c>
      <c r="AA156" s="28">
        <v>0</v>
      </c>
      <c r="AB156" s="28">
        <v>0</v>
      </c>
      <c r="AC156" s="28">
        <v>0</v>
      </c>
      <c r="AD156" s="28">
        <v>0</v>
      </c>
      <c r="AE156" s="29">
        <f t="shared" si="32"/>
        <v>487626287</v>
      </c>
      <c r="AF156" s="577"/>
    </row>
    <row r="157" spans="2:32" ht="18" customHeight="1">
      <c r="B157" s="36" t="s">
        <v>1242</v>
      </c>
      <c r="C157" s="37" t="s">
        <v>46</v>
      </c>
      <c r="D157" s="38">
        <v>1905049</v>
      </c>
      <c r="E157" s="39">
        <v>212</v>
      </c>
      <c r="F157" s="28">
        <v>0</v>
      </c>
      <c r="G157" s="28">
        <v>0</v>
      </c>
      <c r="H157" s="28">
        <v>5657439</v>
      </c>
      <c r="I157" s="28">
        <v>5657191</v>
      </c>
      <c r="J157" s="28">
        <v>5658041</v>
      </c>
      <c r="K157" s="28">
        <v>5657099</v>
      </c>
      <c r="L157" s="28">
        <v>5657472</v>
      </c>
      <c r="M157" s="28">
        <v>5657337</v>
      </c>
      <c r="N157" s="28">
        <v>5795383</v>
      </c>
      <c r="O157" s="28">
        <v>0</v>
      </c>
      <c r="P157" s="28">
        <v>0</v>
      </c>
      <c r="Q157" s="28">
        <v>0</v>
      </c>
      <c r="R157" s="29">
        <f t="shared" si="31"/>
        <v>39739962</v>
      </c>
      <c r="S157" s="28">
        <v>10075712</v>
      </c>
      <c r="T157" s="28">
        <v>0</v>
      </c>
      <c r="U157" s="28">
        <v>0</v>
      </c>
      <c r="V157" s="28">
        <v>0</v>
      </c>
      <c r="W157" s="28">
        <v>0</v>
      </c>
      <c r="X157" s="28">
        <v>29664250</v>
      </c>
      <c r="Y157" s="28">
        <v>0</v>
      </c>
      <c r="Z157" s="28">
        <v>0</v>
      </c>
      <c r="AA157" s="28">
        <v>0</v>
      </c>
      <c r="AB157" s="28">
        <v>0</v>
      </c>
      <c r="AC157" s="28">
        <v>0</v>
      </c>
      <c r="AD157" s="28">
        <v>0</v>
      </c>
      <c r="AE157" s="29">
        <f t="shared" si="32"/>
        <v>39739962</v>
      </c>
      <c r="AF157" s="577"/>
    </row>
    <row r="158" spans="2:32" ht="18" customHeight="1">
      <c r="B158" s="36" t="s">
        <v>1243</v>
      </c>
      <c r="C158" s="37" t="s">
        <v>46</v>
      </c>
      <c r="D158" s="38">
        <v>1905014</v>
      </c>
      <c r="E158" s="39">
        <v>113</v>
      </c>
      <c r="F158" s="28">
        <v>0</v>
      </c>
      <c r="G158" s="28">
        <v>165962020</v>
      </c>
      <c r="H158" s="28">
        <v>189389902</v>
      </c>
      <c r="I158" s="28">
        <v>198921291</v>
      </c>
      <c r="J158" s="28">
        <v>191629836</v>
      </c>
      <c r="K158" s="28">
        <v>191591554</v>
      </c>
      <c r="L158" s="28">
        <v>226626563</v>
      </c>
      <c r="M158" s="28">
        <v>363534333</v>
      </c>
      <c r="N158" s="28">
        <v>375678615</v>
      </c>
      <c r="O158" s="28">
        <v>171938046</v>
      </c>
      <c r="P158" s="28">
        <v>171938046</v>
      </c>
      <c r="Q158" s="28">
        <v>171938047</v>
      </c>
      <c r="R158" s="29">
        <f t="shared" si="31"/>
        <v>2419148253</v>
      </c>
      <c r="S158" s="28">
        <v>1488684644</v>
      </c>
      <c r="T158" s="28">
        <v>0</v>
      </c>
      <c r="U158" s="28">
        <v>0</v>
      </c>
      <c r="V158" s="28">
        <v>0</v>
      </c>
      <c r="W158" s="28">
        <v>0</v>
      </c>
      <c r="X158" s="28">
        <v>245904034</v>
      </c>
      <c r="Y158" s="28">
        <v>684559575</v>
      </c>
      <c r="Z158" s="28">
        <v>0</v>
      </c>
      <c r="AA158" s="28">
        <v>0</v>
      </c>
      <c r="AB158" s="28">
        <v>0</v>
      </c>
      <c r="AC158" s="28">
        <v>0</v>
      </c>
      <c r="AD158" s="28">
        <v>0</v>
      </c>
      <c r="AE158" s="29">
        <f t="shared" si="32"/>
        <v>2419148253</v>
      </c>
      <c r="AF158" s="577"/>
    </row>
    <row r="159" spans="2:32" ht="18" customHeight="1">
      <c r="B159" s="36" t="s">
        <v>1244</v>
      </c>
      <c r="C159" s="37" t="s">
        <v>46</v>
      </c>
      <c r="D159" s="38">
        <v>1905014</v>
      </c>
      <c r="E159" s="39">
        <v>127</v>
      </c>
      <c r="F159" s="28">
        <v>0</v>
      </c>
      <c r="G159" s="28">
        <v>687740420</v>
      </c>
      <c r="H159" s="28">
        <v>3697079</v>
      </c>
      <c r="I159" s="28">
        <v>43740610</v>
      </c>
      <c r="J159" s="28">
        <v>13258114</v>
      </c>
      <c r="K159" s="28">
        <v>13257885</v>
      </c>
      <c r="L159" s="28">
        <v>626240510</v>
      </c>
      <c r="M159" s="28">
        <v>684381351</v>
      </c>
      <c r="N159" s="28">
        <v>712874201</v>
      </c>
      <c r="O159" s="28">
        <v>671119100</v>
      </c>
      <c r="P159" s="28">
        <v>671119100</v>
      </c>
      <c r="Q159" s="28">
        <v>671119096</v>
      </c>
      <c r="R159" s="29">
        <f t="shared" si="31"/>
        <v>4798547466</v>
      </c>
      <c r="S159" s="28">
        <v>809145686</v>
      </c>
      <c r="T159" s="28">
        <v>0</v>
      </c>
      <c r="U159" s="28">
        <v>0</v>
      </c>
      <c r="V159" s="28">
        <v>0</v>
      </c>
      <c r="W159" s="28">
        <v>0</v>
      </c>
      <c r="X159" s="28">
        <v>3698709126</v>
      </c>
      <c r="Y159" s="28">
        <v>290692654</v>
      </c>
      <c r="Z159" s="28">
        <v>0</v>
      </c>
      <c r="AA159" s="28">
        <v>0</v>
      </c>
      <c r="AB159" s="28">
        <v>0</v>
      </c>
      <c r="AC159" s="28">
        <v>0</v>
      </c>
      <c r="AD159" s="28">
        <v>0</v>
      </c>
      <c r="AE159" s="29">
        <f t="shared" si="32"/>
        <v>4798547466</v>
      </c>
      <c r="AF159" s="577"/>
    </row>
    <row r="160" spans="2:32" ht="18" customHeight="1">
      <c r="B160" s="36" t="s">
        <v>1245</v>
      </c>
      <c r="C160" s="37" t="s">
        <v>46</v>
      </c>
      <c r="D160" s="38">
        <v>1905014</v>
      </c>
      <c r="E160" s="39">
        <v>126</v>
      </c>
      <c r="F160" s="28">
        <v>0</v>
      </c>
      <c r="G160" s="28">
        <v>602919680</v>
      </c>
      <c r="H160" s="28">
        <v>106811117</v>
      </c>
      <c r="I160" s="28">
        <v>142904935</v>
      </c>
      <c r="J160" s="28">
        <v>115364045</v>
      </c>
      <c r="K160" s="28">
        <v>228255788</v>
      </c>
      <c r="L160" s="28">
        <v>328275108</v>
      </c>
      <c r="M160" s="28">
        <v>585600934</v>
      </c>
      <c r="N160" s="28">
        <v>386033362</v>
      </c>
      <c r="O160" s="28">
        <v>470112969</v>
      </c>
      <c r="P160" s="28">
        <v>245112969</v>
      </c>
      <c r="Q160" s="28">
        <v>470112965</v>
      </c>
      <c r="R160" s="29">
        <f t="shared" si="31"/>
        <v>3681503872</v>
      </c>
      <c r="S160" s="28">
        <v>1421367466</v>
      </c>
      <c r="T160" s="28">
        <v>0</v>
      </c>
      <c r="U160" s="28">
        <v>0</v>
      </c>
      <c r="V160" s="28">
        <v>900000000</v>
      </c>
      <c r="W160" s="28">
        <v>0</v>
      </c>
      <c r="X160" s="28">
        <v>639081473</v>
      </c>
      <c r="Y160" s="28">
        <v>721054933</v>
      </c>
      <c r="Z160" s="28">
        <v>0</v>
      </c>
      <c r="AA160" s="28">
        <v>0</v>
      </c>
      <c r="AB160" s="28">
        <v>0</v>
      </c>
      <c r="AC160" s="28">
        <v>0</v>
      </c>
      <c r="AD160" s="28">
        <v>0</v>
      </c>
      <c r="AE160" s="29">
        <f t="shared" si="32"/>
        <v>3681503872</v>
      </c>
      <c r="AF160" s="577"/>
    </row>
    <row r="161" spans="2:32" ht="18" customHeight="1">
      <c r="B161" s="36" t="s">
        <v>1246</v>
      </c>
      <c r="C161" s="37" t="s">
        <v>46</v>
      </c>
      <c r="D161" s="38">
        <v>1905014</v>
      </c>
      <c r="E161" s="39">
        <v>128</v>
      </c>
      <c r="F161" s="28">
        <v>0</v>
      </c>
      <c r="G161" s="28">
        <v>138304675</v>
      </c>
      <c r="H161" s="28">
        <v>929464</v>
      </c>
      <c r="I161" s="28">
        <v>9086118</v>
      </c>
      <c r="J161" s="28">
        <v>2913018</v>
      </c>
      <c r="K161" s="28">
        <v>2912998</v>
      </c>
      <c r="L161" s="28">
        <v>8708168</v>
      </c>
      <c r="M161" s="28">
        <v>26429608</v>
      </c>
      <c r="N161" s="28">
        <v>31709498</v>
      </c>
      <c r="O161" s="28">
        <v>23515332</v>
      </c>
      <c r="P161" s="28">
        <v>23515332</v>
      </c>
      <c r="Q161" s="28">
        <v>23515335</v>
      </c>
      <c r="R161" s="29">
        <f t="shared" si="31"/>
        <v>291539546</v>
      </c>
      <c r="S161" s="28">
        <v>163356524</v>
      </c>
      <c r="T161" s="28">
        <v>0</v>
      </c>
      <c r="U161" s="28">
        <v>0</v>
      </c>
      <c r="V161" s="28">
        <v>0</v>
      </c>
      <c r="W161" s="28">
        <v>0</v>
      </c>
      <c r="X161" s="28">
        <v>39580910</v>
      </c>
      <c r="Y161" s="28">
        <v>88602112</v>
      </c>
      <c r="Z161" s="28">
        <v>0</v>
      </c>
      <c r="AA161" s="28">
        <v>0</v>
      </c>
      <c r="AB161" s="28">
        <v>0</v>
      </c>
      <c r="AC161" s="28">
        <v>0</v>
      </c>
      <c r="AD161" s="28">
        <v>0</v>
      </c>
      <c r="AE161" s="29">
        <f t="shared" si="32"/>
        <v>291539546</v>
      </c>
      <c r="AF161" s="577"/>
    </row>
    <row r="162" spans="2:32" ht="18" customHeight="1">
      <c r="B162" s="36" t="s">
        <v>1246</v>
      </c>
      <c r="C162" s="37" t="s">
        <v>46</v>
      </c>
      <c r="D162" s="38">
        <v>1905014</v>
      </c>
      <c r="E162" s="39">
        <v>129</v>
      </c>
      <c r="F162" s="28">
        <v>0</v>
      </c>
      <c r="G162" s="28">
        <v>0</v>
      </c>
      <c r="H162" s="28">
        <v>5763091</v>
      </c>
      <c r="I162" s="28">
        <v>5762077</v>
      </c>
      <c r="J162" s="28">
        <v>5762163</v>
      </c>
      <c r="K162" s="28">
        <v>5762543</v>
      </c>
      <c r="L162" s="28">
        <v>5763975</v>
      </c>
      <c r="M162" s="28">
        <v>5763637</v>
      </c>
      <c r="N162" s="28">
        <v>5917833</v>
      </c>
      <c r="O162" s="28">
        <v>0</v>
      </c>
      <c r="P162" s="28">
        <v>0</v>
      </c>
      <c r="Q162" s="28">
        <v>0</v>
      </c>
      <c r="R162" s="29">
        <f t="shared" si="31"/>
        <v>40495319</v>
      </c>
      <c r="S162" s="28">
        <v>40495319</v>
      </c>
      <c r="T162" s="28">
        <v>0</v>
      </c>
      <c r="U162" s="28">
        <v>0</v>
      </c>
      <c r="V162" s="28">
        <v>0</v>
      </c>
      <c r="W162" s="28">
        <v>0</v>
      </c>
      <c r="X162" s="28">
        <v>0</v>
      </c>
      <c r="Y162" s="28">
        <v>0</v>
      </c>
      <c r="Z162" s="28">
        <v>0</v>
      </c>
      <c r="AA162" s="28">
        <v>0</v>
      </c>
      <c r="AB162" s="28">
        <v>0</v>
      </c>
      <c r="AC162" s="28">
        <v>0</v>
      </c>
      <c r="AD162" s="28">
        <v>0</v>
      </c>
      <c r="AE162" s="29">
        <f t="shared" si="32"/>
        <v>40495319</v>
      </c>
      <c r="AF162" s="577"/>
    </row>
    <row r="163" spans="2:32" ht="18" customHeight="1">
      <c r="B163" s="36" t="s">
        <v>1247</v>
      </c>
      <c r="C163" s="37" t="s">
        <v>46</v>
      </c>
      <c r="D163" s="38">
        <v>1905014</v>
      </c>
      <c r="E163" s="39">
        <v>129</v>
      </c>
      <c r="F163" s="28">
        <v>0</v>
      </c>
      <c r="G163" s="28">
        <v>0</v>
      </c>
      <c r="H163" s="28">
        <v>58622825</v>
      </c>
      <c r="I163" s="28">
        <v>58621037</v>
      </c>
      <c r="J163" s="28">
        <v>58630044</v>
      </c>
      <c r="K163" s="28">
        <v>58620330</v>
      </c>
      <c r="L163" s="28">
        <v>114234011</v>
      </c>
      <c r="M163" s="28">
        <v>158331944</v>
      </c>
      <c r="N163" s="28">
        <v>159800099</v>
      </c>
      <c r="O163" s="28">
        <v>99712341</v>
      </c>
      <c r="P163" s="28">
        <v>99712341</v>
      </c>
      <c r="Q163" s="28">
        <v>99712339</v>
      </c>
      <c r="R163" s="29">
        <f t="shared" si="31"/>
        <v>965997311</v>
      </c>
      <c r="S163" s="28">
        <v>400815921</v>
      </c>
      <c r="T163" s="28">
        <v>0</v>
      </c>
      <c r="U163" s="28">
        <v>0</v>
      </c>
      <c r="V163" s="28">
        <v>0</v>
      </c>
      <c r="W163" s="28">
        <v>0</v>
      </c>
      <c r="X163" s="28">
        <v>344674736</v>
      </c>
      <c r="Y163" s="28">
        <v>220506654</v>
      </c>
      <c r="Z163" s="28">
        <v>0</v>
      </c>
      <c r="AA163" s="28">
        <v>0</v>
      </c>
      <c r="AB163" s="28">
        <v>0</v>
      </c>
      <c r="AC163" s="28">
        <v>0</v>
      </c>
      <c r="AD163" s="28">
        <v>0</v>
      </c>
      <c r="AE163" s="29">
        <f t="shared" si="32"/>
        <v>965997311</v>
      </c>
      <c r="AF163" s="577"/>
    </row>
    <row r="164" spans="2:32" ht="18" customHeight="1">
      <c r="B164" s="36" t="s">
        <v>1248</v>
      </c>
      <c r="C164" s="37" t="s">
        <v>46</v>
      </c>
      <c r="D164" s="38">
        <v>1905014</v>
      </c>
      <c r="E164" s="39">
        <v>132</v>
      </c>
      <c r="F164" s="28">
        <v>0</v>
      </c>
      <c r="G164" s="28">
        <v>0</v>
      </c>
      <c r="H164" s="28">
        <v>62760414</v>
      </c>
      <c r="I164" s="28">
        <v>62757585</v>
      </c>
      <c r="J164" s="28">
        <v>62767043</v>
      </c>
      <c r="K164" s="28">
        <v>148756267</v>
      </c>
      <c r="L164" s="28">
        <v>147948079</v>
      </c>
      <c r="M164" s="28">
        <v>361311194</v>
      </c>
      <c r="N164" s="28">
        <v>190846572</v>
      </c>
      <c r="O164" s="28">
        <v>126551789</v>
      </c>
      <c r="P164" s="28">
        <v>255551789</v>
      </c>
      <c r="Q164" s="28">
        <v>169551798</v>
      </c>
      <c r="R164" s="29">
        <f t="shared" si="31"/>
        <v>1588802530</v>
      </c>
      <c r="S164" s="28">
        <v>430712212</v>
      </c>
      <c r="T164" s="28">
        <v>0</v>
      </c>
      <c r="U164" s="28">
        <v>0</v>
      </c>
      <c r="V164" s="28">
        <v>430000000</v>
      </c>
      <c r="W164" s="28">
        <v>0</v>
      </c>
      <c r="X164" s="28">
        <v>521267180</v>
      </c>
      <c r="Y164" s="28">
        <v>206823138</v>
      </c>
      <c r="Z164" s="28">
        <v>0</v>
      </c>
      <c r="AA164" s="28">
        <v>0</v>
      </c>
      <c r="AB164" s="28">
        <v>0</v>
      </c>
      <c r="AC164" s="28">
        <v>0</v>
      </c>
      <c r="AD164" s="28">
        <v>0</v>
      </c>
      <c r="AE164" s="29">
        <f t="shared" si="32"/>
        <v>1588802530</v>
      </c>
      <c r="AF164" s="577"/>
    </row>
    <row r="165" spans="2:32" ht="18" customHeight="1">
      <c r="B165" s="36" t="s">
        <v>1249</v>
      </c>
      <c r="C165" s="37" t="s">
        <v>46</v>
      </c>
      <c r="D165" s="38">
        <v>1905014</v>
      </c>
      <c r="E165" s="39">
        <v>134</v>
      </c>
      <c r="F165" s="28">
        <v>0</v>
      </c>
      <c r="G165" s="28">
        <v>0</v>
      </c>
      <c r="H165" s="28">
        <v>13812120</v>
      </c>
      <c r="I165" s="28">
        <v>13809689</v>
      </c>
      <c r="J165" s="28">
        <v>13809897</v>
      </c>
      <c r="K165" s="28">
        <v>13810808</v>
      </c>
      <c r="L165" s="28">
        <v>13814239</v>
      </c>
      <c r="M165" s="28">
        <v>13813429</v>
      </c>
      <c r="N165" s="28">
        <v>14182982</v>
      </c>
      <c r="O165" s="28">
        <v>0</v>
      </c>
      <c r="P165" s="28">
        <v>0</v>
      </c>
      <c r="Q165" s="28">
        <v>0</v>
      </c>
      <c r="R165" s="29">
        <f t="shared" si="31"/>
        <v>97053164</v>
      </c>
      <c r="S165" s="28">
        <v>97053164</v>
      </c>
      <c r="T165" s="28">
        <v>0</v>
      </c>
      <c r="U165" s="28">
        <v>0</v>
      </c>
      <c r="V165" s="28">
        <v>0</v>
      </c>
      <c r="W165" s="28">
        <v>0</v>
      </c>
      <c r="X165" s="28">
        <v>0</v>
      </c>
      <c r="Y165" s="28">
        <v>0</v>
      </c>
      <c r="Z165" s="28">
        <v>0</v>
      </c>
      <c r="AA165" s="28">
        <v>0</v>
      </c>
      <c r="AB165" s="28">
        <v>0</v>
      </c>
      <c r="AC165" s="28">
        <v>0</v>
      </c>
      <c r="AD165" s="28">
        <v>0</v>
      </c>
      <c r="AE165" s="29">
        <f t="shared" si="32"/>
        <v>97053164</v>
      </c>
      <c r="AF165" s="577"/>
    </row>
    <row r="166" spans="2:32" ht="18" customHeight="1">
      <c r="B166" s="36" t="s">
        <v>1249</v>
      </c>
      <c r="C166" s="37" t="s">
        <v>46</v>
      </c>
      <c r="D166" s="38">
        <v>1905014</v>
      </c>
      <c r="E166" s="39">
        <v>136</v>
      </c>
      <c r="F166" s="28">
        <v>0</v>
      </c>
      <c r="G166" s="28">
        <v>188511958</v>
      </c>
      <c r="H166" s="28">
        <v>23340136</v>
      </c>
      <c r="I166" s="28">
        <v>34595174</v>
      </c>
      <c r="J166" s="28">
        <v>26121635</v>
      </c>
      <c r="K166" s="28">
        <v>26115986</v>
      </c>
      <c r="L166" s="28">
        <v>258860282</v>
      </c>
      <c r="M166" s="28">
        <v>294468145</v>
      </c>
      <c r="N166" s="28">
        <v>301634665</v>
      </c>
      <c r="O166" s="28">
        <v>268350043</v>
      </c>
      <c r="P166" s="28">
        <v>268350043</v>
      </c>
      <c r="Q166" s="28">
        <v>268350043</v>
      </c>
      <c r="R166" s="29">
        <f t="shared" si="31"/>
        <v>1958698110</v>
      </c>
      <c r="S166" s="28">
        <v>380381434</v>
      </c>
      <c r="T166" s="28">
        <v>0</v>
      </c>
      <c r="U166" s="28">
        <v>0</v>
      </c>
      <c r="V166" s="28">
        <v>0</v>
      </c>
      <c r="W166" s="28">
        <v>0</v>
      </c>
      <c r="X166" s="28">
        <v>1400284085</v>
      </c>
      <c r="Y166" s="28">
        <v>178032591</v>
      </c>
      <c r="Z166" s="28">
        <v>0</v>
      </c>
      <c r="AA166" s="28">
        <v>0</v>
      </c>
      <c r="AB166" s="28">
        <v>0</v>
      </c>
      <c r="AC166" s="28">
        <v>0</v>
      </c>
      <c r="AD166" s="28">
        <v>0</v>
      </c>
      <c r="AE166" s="29">
        <f t="shared" si="32"/>
        <v>1958698110</v>
      </c>
      <c r="AF166" s="577"/>
    </row>
    <row r="167" spans="2:32" ht="18" customHeight="1">
      <c r="B167" s="36" t="s">
        <v>1249</v>
      </c>
      <c r="C167" s="37" t="s">
        <v>46</v>
      </c>
      <c r="D167" s="38">
        <v>1905049</v>
      </c>
      <c r="E167" s="39">
        <v>212</v>
      </c>
      <c r="F167" s="28">
        <v>0</v>
      </c>
      <c r="G167" s="28">
        <v>0</v>
      </c>
      <c r="H167" s="28">
        <v>1087747</v>
      </c>
      <c r="I167" s="28">
        <v>1087742</v>
      </c>
      <c r="J167" s="28">
        <v>1087934</v>
      </c>
      <c r="K167" s="28">
        <v>1087735</v>
      </c>
      <c r="L167" s="28">
        <v>1087701</v>
      </c>
      <c r="M167" s="28">
        <v>1087678</v>
      </c>
      <c r="N167" s="28">
        <v>1113274</v>
      </c>
      <c r="O167" s="28">
        <v>0</v>
      </c>
      <c r="P167" s="28">
        <v>0</v>
      </c>
      <c r="Q167" s="28">
        <v>0</v>
      </c>
      <c r="R167" s="29">
        <f t="shared" si="31"/>
        <v>7639811</v>
      </c>
      <c r="S167" s="28">
        <v>0</v>
      </c>
      <c r="T167" s="28">
        <v>0</v>
      </c>
      <c r="U167" s="28">
        <v>0</v>
      </c>
      <c r="V167" s="28">
        <v>0</v>
      </c>
      <c r="W167" s="28">
        <v>0</v>
      </c>
      <c r="X167" s="28">
        <v>7639811</v>
      </c>
      <c r="Y167" s="28">
        <v>0</v>
      </c>
      <c r="Z167" s="28">
        <v>0</v>
      </c>
      <c r="AA167" s="28">
        <v>0</v>
      </c>
      <c r="AB167" s="28">
        <v>0</v>
      </c>
      <c r="AC167" s="28">
        <v>0</v>
      </c>
      <c r="AD167" s="28">
        <v>0</v>
      </c>
      <c r="AE167" s="29">
        <f t="shared" si="32"/>
        <v>7639811</v>
      </c>
      <c r="AF167" s="577"/>
    </row>
    <row r="168" spans="2:32" ht="18" customHeight="1">
      <c r="B168" s="36" t="s">
        <v>1250</v>
      </c>
      <c r="C168" s="37" t="s">
        <v>46</v>
      </c>
      <c r="D168" s="38">
        <v>1905014</v>
      </c>
      <c r="E168" s="39">
        <v>136</v>
      </c>
      <c r="F168" s="28">
        <v>0</v>
      </c>
      <c r="G168" s="28">
        <v>11277980</v>
      </c>
      <c r="H168" s="28">
        <v>1876731</v>
      </c>
      <c r="I168" s="28">
        <v>2539729</v>
      </c>
      <c r="J168" s="28">
        <v>2037177</v>
      </c>
      <c r="K168" s="28">
        <v>2036860</v>
      </c>
      <c r="L168" s="28">
        <v>2683201</v>
      </c>
      <c r="M168" s="28">
        <v>5009487</v>
      </c>
      <c r="N168" s="28">
        <v>5495660</v>
      </c>
      <c r="O168" s="28">
        <v>2972448</v>
      </c>
      <c r="P168" s="28">
        <v>2972448</v>
      </c>
      <c r="Q168" s="28">
        <v>2972451</v>
      </c>
      <c r="R168" s="29">
        <f t="shared" si="31"/>
        <v>41874172</v>
      </c>
      <c r="S168" s="28">
        <v>26365744</v>
      </c>
      <c r="T168" s="28">
        <v>0</v>
      </c>
      <c r="U168" s="28">
        <v>0</v>
      </c>
      <c r="V168" s="28">
        <v>0</v>
      </c>
      <c r="W168" s="28">
        <v>0</v>
      </c>
      <c r="X168" s="28">
        <v>3877107</v>
      </c>
      <c r="Y168" s="28">
        <v>11631321</v>
      </c>
      <c r="Z168" s="28">
        <v>0</v>
      </c>
      <c r="AA168" s="28">
        <v>0</v>
      </c>
      <c r="AB168" s="28">
        <v>0</v>
      </c>
      <c r="AC168" s="28">
        <v>0</v>
      </c>
      <c r="AD168" s="28">
        <v>0</v>
      </c>
      <c r="AE168" s="29">
        <f t="shared" si="32"/>
        <v>41874172</v>
      </c>
      <c r="AF168" s="577"/>
    </row>
    <row r="169" spans="2:32" ht="18" customHeight="1">
      <c r="B169" s="36" t="s">
        <v>1250</v>
      </c>
      <c r="C169" s="37" t="s">
        <v>46</v>
      </c>
      <c r="D169" s="38">
        <v>1905049</v>
      </c>
      <c r="E169" s="39">
        <v>212</v>
      </c>
      <c r="F169" s="28">
        <v>0</v>
      </c>
      <c r="G169" s="28">
        <v>181973</v>
      </c>
      <c r="H169" s="28">
        <v>90938</v>
      </c>
      <c r="I169" s="28">
        <v>101341</v>
      </c>
      <c r="J169" s="28">
        <v>93353</v>
      </c>
      <c r="K169" s="28">
        <v>93330</v>
      </c>
      <c r="L169" s="28">
        <v>93331</v>
      </c>
      <c r="M169" s="28">
        <v>93330</v>
      </c>
      <c r="N169" s="28">
        <v>104028</v>
      </c>
      <c r="O169" s="28">
        <v>0</v>
      </c>
      <c r="P169" s="28">
        <v>0</v>
      </c>
      <c r="Q169" s="28">
        <v>0</v>
      </c>
      <c r="R169" s="29">
        <f t="shared" si="31"/>
        <v>851624</v>
      </c>
      <c r="S169" s="28">
        <v>212906</v>
      </c>
      <c r="T169" s="28">
        <v>0</v>
      </c>
      <c r="U169" s="28">
        <v>0</v>
      </c>
      <c r="V169" s="28">
        <v>0</v>
      </c>
      <c r="W169" s="28">
        <v>0</v>
      </c>
      <c r="X169" s="28">
        <v>638718</v>
      </c>
      <c r="Y169" s="28">
        <v>0</v>
      </c>
      <c r="Z169" s="28">
        <v>0</v>
      </c>
      <c r="AA169" s="28">
        <v>0</v>
      </c>
      <c r="AB169" s="28">
        <v>0</v>
      </c>
      <c r="AC169" s="28">
        <v>0</v>
      </c>
      <c r="AD169" s="28">
        <v>0</v>
      </c>
      <c r="AE169" s="29">
        <f t="shared" si="32"/>
        <v>851624</v>
      </c>
      <c r="AF169" s="577"/>
    </row>
    <row r="170" spans="2:32" ht="18" customHeight="1">
      <c r="B170" s="36" t="s">
        <v>1251</v>
      </c>
      <c r="C170" s="37" t="s">
        <v>46</v>
      </c>
      <c r="D170" s="38">
        <v>1905014</v>
      </c>
      <c r="E170" s="39">
        <v>139</v>
      </c>
      <c r="F170" s="28">
        <v>0</v>
      </c>
      <c r="G170" s="28">
        <v>152589583</v>
      </c>
      <c r="H170" s="28">
        <v>27013968</v>
      </c>
      <c r="I170" s="28">
        <v>36310461</v>
      </c>
      <c r="J170" s="28">
        <v>29360542</v>
      </c>
      <c r="K170" s="28">
        <v>29356006</v>
      </c>
      <c r="L170" s="28">
        <v>70142336</v>
      </c>
      <c r="M170" s="28">
        <v>108481419</v>
      </c>
      <c r="N170" s="28">
        <v>113815123</v>
      </c>
      <c r="O170" s="28">
        <v>79125321</v>
      </c>
      <c r="P170" s="28">
        <v>79125321</v>
      </c>
      <c r="Q170" s="28">
        <v>79125328</v>
      </c>
      <c r="R170" s="29">
        <f t="shared" si="31"/>
        <v>804445408</v>
      </c>
      <c r="S170" s="28">
        <v>358052873</v>
      </c>
      <c r="T170" s="28">
        <v>0</v>
      </c>
      <c r="U170" s="28">
        <v>0</v>
      </c>
      <c r="V170" s="28">
        <v>0</v>
      </c>
      <c r="W170" s="28">
        <v>0</v>
      </c>
      <c r="X170" s="28">
        <v>254690315</v>
      </c>
      <c r="Y170" s="28">
        <v>191702220</v>
      </c>
      <c r="Z170" s="28">
        <v>0</v>
      </c>
      <c r="AA170" s="28">
        <v>0</v>
      </c>
      <c r="AB170" s="28">
        <v>0</v>
      </c>
      <c r="AC170" s="28">
        <v>0</v>
      </c>
      <c r="AD170" s="28">
        <v>0</v>
      </c>
      <c r="AE170" s="29">
        <f t="shared" si="32"/>
        <v>804445408</v>
      </c>
      <c r="AF170" s="577"/>
    </row>
    <row r="171" spans="2:32" ht="18" customHeight="1">
      <c r="B171" s="36" t="s">
        <v>1252</v>
      </c>
      <c r="C171" s="37" t="s">
        <v>46</v>
      </c>
      <c r="D171" s="38">
        <v>1905014</v>
      </c>
      <c r="E171" s="39">
        <v>131</v>
      </c>
      <c r="F171" s="28">
        <v>0</v>
      </c>
      <c r="G171" s="28">
        <v>0</v>
      </c>
      <c r="H171" s="28">
        <v>119242001</v>
      </c>
      <c r="I171" s="28">
        <v>119180893</v>
      </c>
      <c r="J171" s="28">
        <v>117803599</v>
      </c>
      <c r="K171" s="28">
        <v>119705575</v>
      </c>
      <c r="L171" s="28">
        <v>463716567</v>
      </c>
      <c r="M171" s="28">
        <v>527060031</v>
      </c>
      <c r="N171" s="28">
        <v>530169604</v>
      </c>
      <c r="O171" s="28">
        <v>407608363</v>
      </c>
      <c r="P171" s="28">
        <v>407608363</v>
      </c>
      <c r="Q171" s="28">
        <v>407608364</v>
      </c>
      <c r="R171" s="29">
        <f t="shared" si="31"/>
        <v>3219703360</v>
      </c>
      <c r="S171" s="28">
        <v>817807804</v>
      </c>
      <c r="T171" s="28">
        <v>0</v>
      </c>
      <c r="U171" s="28">
        <v>0</v>
      </c>
      <c r="V171" s="28">
        <v>0</v>
      </c>
      <c r="W171" s="28">
        <v>0</v>
      </c>
      <c r="X171" s="28">
        <v>2084170222</v>
      </c>
      <c r="Y171" s="28">
        <v>317725334</v>
      </c>
      <c r="Z171" s="28">
        <v>0</v>
      </c>
      <c r="AA171" s="28">
        <v>0</v>
      </c>
      <c r="AB171" s="28">
        <v>0</v>
      </c>
      <c r="AC171" s="28">
        <v>0</v>
      </c>
      <c r="AD171" s="28">
        <v>0</v>
      </c>
      <c r="AE171" s="29">
        <f t="shared" si="32"/>
        <v>3219703360</v>
      </c>
      <c r="AF171" s="577"/>
    </row>
    <row r="172" spans="2:32" ht="18" customHeight="1">
      <c r="B172" s="36" t="s">
        <v>1253</v>
      </c>
      <c r="C172" s="37" t="s">
        <v>46</v>
      </c>
      <c r="D172" s="38">
        <v>1905014</v>
      </c>
      <c r="E172" s="39">
        <v>134</v>
      </c>
      <c r="F172" s="28">
        <v>0</v>
      </c>
      <c r="G172" s="28">
        <v>149920524</v>
      </c>
      <c r="H172" s="28">
        <v>62722566</v>
      </c>
      <c r="I172" s="28">
        <v>71440326</v>
      </c>
      <c r="J172" s="28">
        <v>64817619</v>
      </c>
      <c r="K172" s="28">
        <v>64809750</v>
      </c>
      <c r="L172" s="28">
        <v>292127521</v>
      </c>
      <c r="M172" s="28">
        <v>346935631</v>
      </c>
      <c r="N172" s="28">
        <v>354636386</v>
      </c>
      <c r="O172" s="28">
        <v>282120533</v>
      </c>
      <c r="P172" s="28">
        <v>282120533</v>
      </c>
      <c r="Q172" s="28">
        <v>282120527</v>
      </c>
      <c r="R172" s="29">
        <f t="shared" si="31"/>
        <v>2253771916</v>
      </c>
      <c r="S172" s="28">
        <v>601400219</v>
      </c>
      <c r="T172" s="28">
        <v>0</v>
      </c>
      <c r="U172" s="28">
        <v>0</v>
      </c>
      <c r="V172" s="28">
        <v>0</v>
      </c>
      <c r="W172" s="28">
        <v>0</v>
      </c>
      <c r="X172" s="28">
        <v>1378328457</v>
      </c>
      <c r="Y172" s="28">
        <v>274043240</v>
      </c>
      <c r="Z172" s="28">
        <v>0</v>
      </c>
      <c r="AA172" s="28">
        <v>0</v>
      </c>
      <c r="AB172" s="28">
        <v>0</v>
      </c>
      <c r="AC172" s="28">
        <v>0</v>
      </c>
      <c r="AD172" s="28">
        <v>0</v>
      </c>
      <c r="AE172" s="29">
        <f t="shared" si="32"/>
        <v>2253771916</v>
      </c>
      <c r="AF172" s="577"/>
    </row>
    <row r="173" spans="2:32" ht="18" customHeight="1">
      <c r="B173" s="36" t="s">
        <v>1254</v>
      </c>
      <c r="C173" s="37" t="s">
        <v>46</v>
      </c>
      <c r="D173" s="38">
        <v>1905014</v>
      </c>
      <c r="E173" s="39">
        <v>130</v>
      </c>
      <c r="F173" s="28">
        <v>0</v>
      </c>
      <c r="G173" s="28">
        <v>98600015</v>
      </c>
      <c r="H173" s="28">
        <v>17467635</v>
      </c>
      <c r="I173" s="28">
        <v>23263990</v>
      </c>
      <c r="J173" s="28">
        <v>18870481</v>
      </c>
      <c r="K173" s="28">
        <v>18867545</v>
      </c>
      <c r="L173" s="28">
        <v>25195636</v>
      </c>
      <c r="M173" s="28">
        <v>47971810</v>
      </c>
      <c r="N173" s="28">
        <v>52248164</v>
      </c>
      <c r="O173" s="28">
        <v>29102674</v>
      </c>
      <c r="P173" s="28">
        <v>29102674</v>
      </c>
      <c r="Q173" s="28">
        <v>29102676</v>
      </c>
      <c r="R173" s="29">
        <f t="shared" si="31"/>
        <v>389793300</v>
      </c>
      <c r="S173" s="28">
        <v>232369210</v>
      </c>
      <c r="T173" s="28">
        <v>0</v>
      </c>
      <c r="U173" s="28">
        <v>0</v>
      </c>
      <c r="V173" s="28">
        <v>0</v>
      </c>
      <c r="W173" s="28">
        <v>0</v>
      </c>
      <c r="X173" s="28">
        <v>43544060</v>
      </c>
      <c r="Y173" s="28">
        <v>113880030</v>
      </c>
      <c r="Z173" s="28">
        <v>0</v>
      </c>
      <c r="AA173" s="28">
        <v>0</v>
      </c>
      <c r="AB173" s="28">
        <v>0</v>
      </c>
      <c r="AC173" s="28">
        <v>0</v>
      </c>
      <c r="AD173" s="28">
        <v>0</v>
      </c>
      <c r="AE173" s="29">
        <f t="shared" si="32"/>
        <v>389793300</v>
      </c>
      <c r="AF173" s="577"/>
    </row>
    <row r="174" spans="2:32" ht="18" customHeight="1">
      <c r="B174" s="36" t="s">
        <v>1255</v>
      </c>
      <c r="C174" s="37" t="s">
        <v>46</v>
      </c>
      <c r="D174" s="38">
        <v>1905014</v>
      </c>
      <c r="E174" s="39">
        <v>135</v>
      </c>
      <c r="F174" s="28">
        <v>0</v>
      </c>
      <c r="G174" s="28">
        <v>0</v>
      </c>
      <c r="H174" s="28">
        <v>38672184</v>
      </c>
      <c r="I174" s="28">
        <v>38670550</v>
      </c>
      <c r="J174" s="28">
        <v>38676464</v>
      </c>
      <c r="K174" s="28">
        <v>38669747</v>
      </c>
      <c r="L174" s="28">
        <v>76766937</v>
      </c>
      <c r="M174" s="28">
        <v>100298219</v>
      </c>
      <c r="N174" s="28">
        <v>101241894</v>
      </c>
      <c r="O174" s="28">
        <v>61626777</v>
      </c>
      <c r="P174" s="28">
        <v>61626777</v>
      </c>
      <c r="Q174" s="28">
        <v>61626772</v>
      </c>
      <c r="R174" s="29">
        <f t="shared" si="31"/>
        <v>617876321</v>
      </c>
      <c r="S174" s="28">
        <v>265242820</v>
      </c>
      <c r="T174" s="28">
        <v>0</v>
      </c>
      <c r="U174" s="28">
        <v>0</v>
      </c>
      <c r="V174" s="28">
        <v>0</v>
      </c>
      <c r="W174" s="28">
        <v>0</v>
      </c>
      <c r="X174" s="28">
        <v>234972511</v>
      </c>
      <c r="Y174" s="28">
        <v>117660990</v>
      </c>
      <c r="Z174" s="28">
        <v>0</v>
      </c>
      <c r="AA174" s="28">
        <v>0</v>
      </c>
      <c r="AB174" s="28">
        <v>0</v>
      </c>
      <c r="AC174" s="28">
        <v>0</v>
      </c>
      <c r="AD174" s="28">
        <v>0</v>
      </c>
      <c r="AE174" s="29">
        <f t="shared" si="32"/>
        <v>617876321</v>
      </c>
      <c r="AF174" s="577"/>
    </row>
    <row r="175" spans="2:32" ht="18" customHeight="1">
      <c r="B175" s="36" t="s">
        <v>1256</v>
      </c>
      <c r="C175" s="37" t="s">
        <v>46</v>
      </c>
      <c r="D175" s="38">
        <v>1905014</v>
      </c>
      <c r="E175" s="39">
        <v>108</v>
      </c>
      <c r="F175" s="28">
        <v>0</v>
      </c>
      <c r="G175" s="28">
        <v>379038952</v>
      </c>
      <c r="H175" s="28">
        <v>67148224</v>
      </c>
      <c r="I175" s="28">
        <v>89447661</v>
      </c>
      <c r="J175" s="28">
        <v>72550937</v>
      </c>
      <c r="K175" s="28">
        <v>72539521</v>
      </c>
      <c r="L175" s="28">
        <v>95469693</v>
      </c>
      <c r="M175" s="28">
        <v>177859289</v>
      </c>
      <c r="N175" s="28">
        <v>194224819</v>
      </c>
      <c r="O175" s="28">
        <v>105313800</v>
      </c>
      <c r="P175" s="28">
        <v>105313800</v>
      </c>
      <c r="Q175" s="28">
        <v>105313800</v>
      </c>
      <c r="R175" s="29">
        <f t="shared" si="31"/>
        <v>1464220496</v>
      </c>
      <c r="S175" s="28">
        <v>893022542</v>
      </c>
      <c r="T175" s="28">
        <v>0</v>
      </c>
      <c r="U175" s="28">
        <v>0</v>
      </c>
      <c r="V175" s="28">
        <v>0</v>
      </c>
      <c r="W175" s="28">
        <v>0</v>
      </c>
      <c r="X175" s="28">
        <v>159253271</v>
      </c>
      <c r="Y175" s="28">
        <v>411944683</v>
      </c>
      <c r="Z175" s="28">
        <v>0</v>
      </c>
      <c r="AA175" s="28">
        <v>0</v>
      </c>
      <c r="AB175" s="28">
        <v>0</v>
      </c>
      <c r="AC175" s="28">
        <v>0</v>
      </c>
      <c r="AD175" s="28">
        <v>0</v>
      </c>
      <c r="AE175" s="29">
        <f t="shared" si="32"/>
        <v>1464220496</v>
      </c>
      <c r="AF175" s="577"/>
    </row>
    <row r="176" spans="2:32" ht="18" customHeight="1">
      <c r="B176" s="36" t="s">
        <v>1257</v>
      </c>
      <c r="C176" s="37" t="s">
        <v>46</v>
      </c>
      <c r="D176" s="38">
        <v>1905014</v>
      </c>
      <c r="E176" s="39">
        <v>107</v>
      </c>
      <c r="F176" s="28">
        <v>0</v>
      </c>
      <c r="G176" s="28">
        <v>146211199</v>
      </c>
      <c r="H176" s="28">
        <v>72722399</v>
      </c>
      <c r="I176" s="28">
        <v>81117740</v>
      </c>
      <c r="J176" s="28">
        <v>74711675</v>
      </c>
      <c r="K176" s="28">
        <v>74702955</v>
      </c>
      <c r="L176" s="28">
        <v>131185771</v>
      </c>
      <c r="M176" s="28">
        <v>177992533</v>
      </c>
      <c r="N176" s="28">
        <v>186195868</v>
      </c>
      <c r="O176" s="28">
        <v>103283314</v>
      </c>
      <c r="P176" s="28">
        <v>103283314</v>
      </c>
      <c r="Q176" s="28">
        <v>103283301</v>
      </c>
      <c r="R176" s="29">
        <f t="shared" si="31"/>
        <v>1254690069</v>
      </c>
      <c r="S176" s="28">
        <v>666138951</v>
      </c>
      <c r="T176" s="28">
        <v>0</v>
      </c>
      <c r="U176" s="28">
        <v>0</v>
      </c>
      <c r="V176" s="28">
        <v>0</v>
      </c>
      <c r="W176" s="28">
        <v>0</v>
      </c>
      <c r="X176" s="28">
        <v>354514997</v>
      </c>
      <c r="Y176" s="28">
        <v>234036121</v>
      </c>
      <c r="Z176" s="28">
        <v>0</v>
      </c>
      <c r="AA176" s="28">
        <v>0</v>
      </c>
      <c r="AB176" s="28">
        <v>0</v>
      </c>
      <c r="AC176" s="28">
        <v>0</v>
      </c>
      <c r="AD176" s="28">
        <v>0</v>
      </c>
      <c r="AE176" s="29">
        <f t="shared" si="32"/>
        <v>1254690069</v>
      </c>
      <c r="AF176" s="577"/>
    </row>
    <row r="177" spans="2:32" ht="18" customHeight="1">
      <c r="B177" s="36" t="s">
        <v>1258</v>
      </c>
      <c r="C177" s="37" t="s">
        <v>46</v>
      </c>
      <c r="D177" s="38">
        <v>1905049</v>
      </c>
      <c r="E177" s="39">
        <v>105</v>
      </c>
      <c r="F177" s="28">
        <v>0</v>
      </c>
      <c r="G177" s="28">
        <v>0</v>
      </c>
      <c r="H177" s="28">
        <v>405757085</v>
      </c>
      <c r="I177" s="28">
        <v>405730639</v>
      </c>
      <c r="J177" s="28">
        <v>405783051</v>
      </c>
      <c r="K177" s="28">
        <v>405729556</v>
      </c>
      <c r="L177" s="28">
        <v>1583850440</v>
      </c>
      <c r="M177" s="28">
        <v>1976388242</v>
      </c>
      <c r="N177" s="28">
        <v>1986445446</v>
      </c>
      <c r="O177" s="28">
        <v>1570630958</v>
      </c>
      <c r="P177" s="28">
        <v>1570630958</v>
      </c>
      <c r="Q177" s="28">
        <v>1570630954</v>
      </c>
      <c r="R177" s="29">
        <f t="shared" si="31"/>
        <v>11881577329</v>
      </c>
      <c r="S177" s="28">
        <v>2742303344</v>
      </c>
      <c r="T177" s="28">
        <v>0</v>
      </c>
      <c r="U177" s="28">
        <v>0</v>
      </c>
      <c r="V177" s="28">
        <v>0</v>
      </c>
      <c r="W177" s="28">
        <v>0</v>
      </c>
      <c r="X177" s="28">
        <v>7176525745</v>
      </c>
      <c r="Y177" s="28">
        <v>1962748240</v>
      </c>
      <c r="Z177" s="28">
        <v>0</v>
      </c>
      <c r="AA177" s="28">
        <v>0</v>
      </c>
      <c r="AB177" s="28">
        <v>0</v>
      </c>
      <c r="AC177" s="28">
        <v>0</v>
      </c>
      <c r="AD177" s="28">
        <v>0</v>
      </c>
      <c r="AE177" s="29">
        <f t="shared" si="32"/>
        <v>11881577329</v>
      </c>
      <c r="AF177" s="577"/>
    </row>
    <row r="178" spans="2:32" ht="18" customHeight="1">
      <c r="B178" s="36" t="s">
        <v>1258</v>
      </c>
      <c r="C178" s="37" t="s">
        <v>46</v>
      </c>
      <c r="D178" s="38">
        <v>1905049</v>
      </c>
      <c r="E178" s="39">
        <v>212</v>
      </c>
      <c r="F178" s="28">
        <v>0</v>
      </c>
      <c r="G178" s="28">
        <v>0</v>
      </c>
      <c r="H178" s="28">
        <v>238113498</v>
      </c>
      <c r="I178" s="28">
        <v>238113831</v>
      </c>
      <c r="J178" s="28">
        <v>238160916</v>
      </c>
      <c r="K178" s="28">
        <v>238101228</v>
      </c>
      <c r="L178" s="28">
        <v>238102876</v>
      </c>
      <c r="M178" s="28">
        <v>238100128</v>
      </c>
      <c r="N178" s="28">
        <v>243720410</v>
      </c>
      <c r="O178" s="28">
        <v>0</v>
      </c>
      <c r="P178" s="28">
        <v>0</v>
      </c>
      <c r="Q178" s="28">
        <v>0</v>
      </c>
      <c r="R178" s="29">
        <f t="shared" si="31"/>
        <v>1672412887</v>
      </c>
      <c r="S178" s="28">
        <v>1672412887</v>
      </c>
      <c r="T178" s="28">
        <v>0</v>
      </c>
      <c r="U178" s="28">
        <v>0</v>
      </c>
      <c r="V178" s="28">
        <v>0</v>
      </c>
      <c r="W178" s="28">
        <v>0</v>
      </c>
      <c r="X178" s="28">
        <v>0</v>
      </c>
      <c r="Y178" s="28">
        <v>0</v>
      </c>
      <c r="Z178" s="28">
        <v>0</v>
      </c>
      <c r="AA178" s="28">
        <v>0</v>
      </c>
      <c r="AB178" s="28">
        <v>0</v>
      </c>
      <c r="AC178" s="28">
        <v>0</v>
      </c>
      <c r="AD178" s="28">
        <v>0</v>
      </c>
      <c r="AE178" s="29">
        <f t="shared" si="32"/>
        <v>1672412887</v>
      </c>
      <c r="AF178" s="577"/>
    </row>
    <row r="179" spans="2:32" ht="18" customHeight="1">
      <c r="B179" s="36" t="s">
        <v>1259</v>
      </c>
      <c r="C179" s="37" t="s">
        <v>46</v>
      </c>
      <c r="D179" s="38">
        <v>1905049</v>
      </c>
      <c r="E179" s="39">
        <v>105</v>
      </c>
      <c r="F179" s="28">
        <v>0</v>
      </c>
      <c r="G179" s="28">
        <v>0</v>
      </c>
      <c r="H179" s="28">
        <v>51947118</v>
      </c>
      <c r="I179" s="28">
        <v>51944881</v>
      </c>
      <c r="J179" s="28">
        <v>51952762</v>
      </c>
      <c r="K179" s="28">
        <v>51943897</v>
      </c>
      <c r="L179" s="28">
        <v>68748197</v>
      </c>
      <c r="M179" s="28">
        <v>129229847</v>
      </c>
      <c r="N179" s="28">
        <v>130497894</v>
      </c>
      <c r="O179" s="28">
        <v>77283707</v>
      </c>
      <c r="P179" s="28">
        <v>77283707</v>
      </c>
      <c r="Q179" s="28">
        <v>77283714</v>
      </c>
      <c r="R179" s="29">
        <f t="shared" si="31"/>
        <v>768115724</v>
      </c>
      <c r="S179" s="28">
        <v>348289930</v>
      </c>
      <c r="T179" s="28">
        <v>0</v>
      </c>
      <c r="U179" s="28">
        <v>0</v>
      </c>
      <c r="V179" s="28">
        <v>0</v>
      </c>
      <c r="W179" s="28">
        <v>0</v>
      </c>
      <c r="X179" s="28">
        <v>117411283</v>
      </c>
      <c r="Y179" s="28">
        <v>302414511</v>
      </c>
      <c r="Z179" s="28">
        <v>0</v>
      </c>
      <c r="AA179" s="28">
        <v>0</v>
      </c>
      <c r="AB179" s="28">
        <v>0</v>
      </c>
      <c r="AC179" s="28">
        <v>0</v>
      </c>
      <c r="AD179" s="28">
        <v>0</v>
      </c>
      <c r="AE179" s="29">
        <f t="shared" si="32"/>
        <v>768115724</v>
      </c>
      <c r="AF179" s="577"/>
    </row>
    <row r="180" spans="2:32" ht="18" customHeight="1">
      <c r="B180" s="36" t="s">
        <v>1259</v>
      </c>
      <c r="C180" s="37" t="s">
        <v>46</v>
      </c>
      <c r="D180" s="38">
        <v>1905049</v>
      </c>
      <c r="E180" s="39">
        <v>212</v>
      </c>
      <c r="F180" s="28">
        <v>0</v>
      </c>
      <c r="G180" s="28">
        <v>0</v>
      </c>
      <c r="H180" s="28">
        <v>48794964</v>
      </c>
      <c r="I180" s="28">
        <v>48792864</v>
      </c>
      <c r="J180" s="28">
        <v>48800264</v>
      </c>
      <c r="K180" s="28">
        <v>48791938</v>
      </c>
      <c r="L180" s="28">
        <v>48795221</v>
      </c>
      <c r="M180" s="28">
        <v>48794046</v>
      </c>
      <c r="N180" s="28">
        <v>49985147</v>
      </c>
      <c r="O180" s="28">
        <v>0</v>
      </c>
      <c r="P180" s="28">
        <v>0</v>
      </c>
      <c r="Q180" s="28">
        <v>0</v>
      </c>
      <c r="R180" s="29">
        <f t="shared" si="31"/>
        <v>342754444</v>
      </c>
      <c r="S180" s="28">
        <v>342754444</v>
      </c>
      <c r="T180" s="28">
        <v>0</v>
      </c>
      <c r="U180" s="28">
        <v>0</v>
      </c>
      <c r="V180" s="28">
        <v>0</v>
      </c>
      <c r="W180" s="28">
        <v>0</v>
      </c>
      <c r="X180" s="28">
        <v>0</v>
      </c>
      <c r="Y180" s="28">
        <v>0</v>
      </c>
      <c r="Z180" s="28">
        <v>0</v>
      </c>
      <c r="AA180" s="28">
        <v>0</v>
      </c>
      <c r="AB180" s="28">
        <v>0</v>
      </c>
      <c r="AC180" s="28">
        <v>0</v>
      </c>
      <c r="AD180" s="28">
        <v>0</v>
      </c>
      <c r="AE180" s="29">
        <f t="shared" si="32"/>
        <v>342754444</v>
      </c>
      <c r="AF180" s="577"/>
    </row>
    <row r="181" spans="2:32" ht="18" customHeight="1">
      <c r="B181" s="36" t="s">
        <v>1260</v>
      </c>
      <c r="C181" s="37" t="s">
        <v>46</v>
      </c>
      <c r="D181" s="38">
        <v>1905049</v>
      </c>
      <c r="E181" s="39">
        <v>105</v>
      </c>
      <c r="F181" s="28">
        <v>0</v>
      </c>
      <c r="G181" s="28">
        <v>0</v>
      </c>
      <c r="H181" s="28">
        <v>129356387</v>
      </c>
      <c r="I181" s="28">
        <v>129348083</v>
      </c>
      <c r="J181" s="28">
        <v>129364606</v>
      </c>
      <c r="K181" s="28">
        <v>129348040</v>
      </c>
      <c r="L181" s="28">
        <v>161751470</v>
      </c>
      <c r="M181" s="28">
        <v>293837102</v>
      </c>
      <c r="N181" s="28">
        <v>297069908</v>
      </c>
      <c r="O181" s="28">
        <v>164481555</v>
      </c>
      <c r="P181" s="28">
        <v>164481555</v>
      </c>
      <c r="Q181" s="28">
        <v>164481555</v>
      </c>
      <c r="R181" s="29">
        <f t="shared" si="31"/>
        <v>1763520261</v>
      </c>
      <c r="S181" s="28">
        <v>873555412</v>
      </c>
      <c r="T181" s="28">
        <v>0</v>
      </c>
      <c r="U181" s="28">
        <v>0</v>
      </c>
      <c r="V181" s="28">
        <v>0</v>
      </c>
      <c r="W181" s="28">
        <v>0</v>
      </c>
      <c r="X181" s="28">
        <v>229511977</v>
      </c>
      <c r="Y181" s="28">
        <v>660452872</v>
      </c>
      <c r="Z181" s="28">
        <v>0</v>
      </c>
      <c r="AA181" s="28">
        <v>0</v>
      </c>
      <c r="AB181" s="28">
        <v>0</v>
      </c>
      <c r="AC181" s="28">
        <v>0</v>
      </c>
      <c r="AD181" s="28">
        <v>0</v>
      </c>
      <c r="AE181" s="29">
        <f t="shared" si="32"/>
        <v>1763520261</v>
      </c>
      <c r="AF181" s="577"/>
    </row>
    <row r="182" spans="2:32" ht="18" customHeight="1">
      <c r="B182" s="36" t="s">
        <v>1260</v>
      </c>
      <c r="C182" s="37" t="s">
        <v>46</v>
      </c>
      <c r="D182" s="38">
        <v>1905049</v>
      </c>
      <c r="E182" s="39">
        <v>212</v>
      </c>
      <c r="F182" s="28">
        <v>0</v>
      </c>
      <c r="G182" s="28">
        <v>0</v>
      </c>
      <c r="H182" s="28">
        <v>77501338</v>
      </c>
      <c r="I182" s="28">
        <v>77501284</v>
      </c>
      <c r="J182" s="28">
        <v>77516144</v>
      </c>
      <c r="K182" s="28">
        <v>77497679</v>
      </c>
      <c r="L182" s="28">
        <v>77498443</v>
      </c>
      <c r="M182" s="28">
        <v>77496379</v>
      </c>
      <c r="N182" s="28">
        <v>79355617</v>
      </c>
      <c r="O182" s="28">
        <v>0</v>
      </c>
      <c r="P182" s="28">
        <v>0</v>
      </c>
      <c r="Q182" s="28">
        <v>0</v>
      </c>
      <c r="R182" s="29">
        <f t="shared" si="31"/>
        <v>544366884</v>
      </c>
      <c r="S182" s="28">
        <v>544366884</v>
      </c>
      <c r="T182" s="28">
        <v>0</v>
      </c>
      <c r="U182" s="28">
        <v>0</v>
      </c>
      <c r="V182" s="28">
        <v>0</v>
      </c>
      <c r="W182" s="28">
        <v>0</v>
      </c>
      <c r="X182" s="28">
        <v>0</v>
      </c>
      <c r="Y182" s="28">
        <v>0</v>
      </c>
      <c r="Z182" s="28">
        <v>0</v>
      </c>
      <c r="AA182" s="28">
        <v>0</v>
      </c>
      <c r="AB182" s="28">
        <v>0</v>
      </c>
      <c r="AC182" s="28">
        <v>0</v>
      </c>
      <c r="AD182" s="28">
        <v>0</v>
      </c>
      <c r="AE182" s="29">
        <f t="shared" si="32"/>
        <v>544366884</v>
      </c>
      <c r="AF182" s="577"/>
    </row>
    <row r="183" spans="2:32" ht="18" customHeight="1">
      <c r="B183" s="36" t="s">
        <v>1261</v>
      </c>
      <c r="C183" s="37" t="s">
        <v>46</v>
      </c>
      <c r="D183" s="38">
        <v>1905049</v>
      </c>
      <c r="E183" s="39">
        <v>105</v>
      </c>
      <c r="F183" s="28">
        <v>0</v>
      </c>
      <c r="G183" s="28">
        <v>0</v>
      </c>
      <c r="H183" s="28">
        <v>0</v>
      </c>
      <c r="I183" s="28">
        <v>785287096</v>
      </c>
      <c r="J183" s="28">
        <v>785287096</v>
      </c>
      <c r="K183" s="28">
        <v>785287096</v>
      </c>
      <c r="L183" s="28">
        <v>622800309</v>
      </c>
      <c r="M183" s="28">
        <v>392643548</v>
      </c>
      <c r="N183" s="28">
        <v>392643548</v>
      </c>
      <c r="O183" s="28">
        <v>392643548</v>
      </c>
      <c r="P183" s="28">
        <v>392643548</v>
      </c>
      <c r="Q183" s="28">
        <v>2806517282</v>
      </c>
      <c r="R183" s="29">
        <f t="shared" ref="R183:R222" si="35">SUM(F183:Q183)</f>
        <v>7355753071</v>
      </c>
      <c r="S183" s="28">
        <v>7355753071</v>
      </c>
      <c r="T183" s="28">
        <v>0</v>
      </c>
      <c r="U183" s="28">
        <v>0</v>
      </c>
      <c r="V183" s="28">
        <v>0</v>
      </c>
      <c r="W183" s="28">
        <v>0</v>
      </c>
      <c r="X183" s="28">
        <v>0</v>
      </c>
      <c r="Y183" s="28">
        <v>0</v>
      </c>
      <c r="Z183" s="28">
        <v>0</v>
      </c>
      <c r="AA183" s="28">
        <v>0</v>
      </c>
      <c r="AB183" s="28">
        <v>0</v>
      </c>
      <c r="AC183" s="28">
        <v>0</v>
      </c>
      <c r="AD183" s="28">
        <v>0</v>
      </c>
      <c r="AE183" s="29">
        <f t="shared" si="32"/>
        <v>7355753071</v>
      </c>
      <c r="AF183" s="577"/>
    </row>
    <row r="184" spans="2:32" ht="18" customHeight="1">
      <c r="B184" s="36" t="s">
        <v>1262</v>
      </c>
      <c r="C184" s="37" t="s">
        <v>46</v>
      </c>
      <c r="D184" s="38">
        <v>1905049</v>
      </c>
      <c r="E184" s="39">
        <v>105</v>
      </c>
      <c r="F184" s="28">
        <v>0</v>
      </c>
      <c r="G184" s="28">
        <v>0</v>
      </c>
      <c r="H184" s="28">
        <v>21765222</v>
      </c>
      <c r="I184" s="28">
        <v>21764284</v>
      </c>
      <c r="J184" s="28">
        <v>21767585</v>
      </c>
      <c r="K184" s="28">
        <v>21763866</v>
      </c>
      <c r="L184" s="28">
        <v>21765340</v>
      </c>
      <c r="M184" s="28">
        <v>21764809</v>
      </c>
      <c r="N184" s="28">
        <v>22296334</v>
      </c>
      <c r="O184" s="28">
        <v>0</v>
      </c>
      <c r="P184" s="28">
        <v>0</v>
      </c>
      <c r="Q184" s="28">
        <v>0</v>
      </c>
      <c r="R184" s="29">
        <f t="shared" si="35"/>
        <v>152887440</v>
      </c>
      <c r="S184" s="28">
        <v>38268392</v>
      </c>
      <c r="T184" s="28">
        <v>0</v>
      </c>
      <c r="U184" s="28">
        <v>0</v>
      </c>
      <c r="V184" s="28">
        <v>0</v>
      </c>
      <c r="W184" s="28">
        <v>0</v>
      </c>
      <c r="X184" s="28">
        <v>114619048</v>
      </c>
      <c r="Y184" s="28">
        <v>0</v>
      </c>
      <c r="Z184" s="28">
        <v>0</v>
      </c>
      <c r="AA184" s="28">
        <v>0</v>
      </c>
      <c r="AB184" s="28">
        <v>0</v>
      </c>
      <c r="AC184" s="28">
        <v>0</v>
      </c>
      <c r="AD184" s="28">
        <v>0</v>
      </c>
      <c r="AE184" s="29">
        <f t="shared" si="32"/>
        <v>152887440</v>
      </c>
      <c r="AF184" s="577"/>
    </row>
    <row r="185" spans="2:32" ht="18" customHeight="1">
      <c r="B185" s="36" t="s">
        <v>1262</v>
      </c>
      <c r="C185" s="37" t="s">
        <v>46</v>
      </c>
      <c r="D185" s="38">
        <v>1905049</v>
      </c>
      <c r="E185" s="39">
        <v>212</v>
      </c>
      <c r="F185" s="28">
        <v>0</v>
      </c>
      <c r="G185" s="28">
        <v>320542579</v>
      </c>
      <c r="H185" s="28">
        <v>620474747</v>
      </c>
      <c r="I185" s="28">
        <v>638530292</v>
      </c>
      <c r="J185" s="28">
        <v>624680474</v>
      </c>
      <c r="K185" s="28">
        <v>624586531</v>
      </c>
      <c r="L185" s="28">
        <v>624628512</v>
      </c>
      <c r="M185" s="28">
        <v>624610473</v>
      </c>
      <c r="N185" s="28">
        <v>655303724</v>
      </c>
      <c r="O185" s="28">
        <v>0</v>
      </c>
      <c r="P185" s="28">
        <v>0</v>
      </c>
      <c r="Q185" s="28">
        <v>0</v>
      </c>
      <c r="R185" s="29">
        <f t="shared" si="35"/>
        <v>4733357332</v>
      </c>
      <c r="S185" s="28">
        <v>4733357332</v>
      </c>
      <c r="T185" s="28">
        <v>0</v>
      </c>
      <c r="U185" s="28">
        <v>0</v>
      </c>
      <c r="V185" s="28">
        <v>0</v>
      </c>
      <c r="W185" s="28">
        <v>0</v>
      </c>
      <c r="X185" s="28">
        <v>0</v>
      </c>
      <c r="Y185" s="28">
        <v>0</v>
      </c>
      <c r="Z185" s="28">
        <v>0</v>
      </c>
      <c r="AA185" s="28">
        <v>0</v>
      </c>
      <c r="AB185" s="28">
        <v>0</v>
      </c>
      <c r="AC185" s="28">
        <v>0</v>
      </c>
      <c r="AD185" s="28">
        <v>0</v>
      </c>
      <c r="AE185" s="29">
        <f t="shared" si="32"/>
        <v>4733357332</v>
      </c>
      <c r="AF185" s="577"/>
    </row>
    <row r="186" spans="2:32" ht="18" customHeight="1">
      <c r="B186" s="36" t="s">
        <v>1262</v>
      </c>
      <c r="C186" s="37" t="s">
        <v>46</v>
      </c>
      <c r="D186" s="38">
        <v>1905049</v>
      </c>
      <c r="E186" s="39">
        <v>115</v>
      </c>
      <c r="F186" s="28">
        <v>0</v>
      </c>
      <c r="G186" s="28">
        <v>0</v>
      </c>
      <c r="H186" s="28">
        <v>0</v>
      </c>
      <c r="I186" s="28">
        <v>0</v>
      </c>
      <c r="J186" s="28">
        <v>0</v>
      </c>
      <c r="K186" s="28">
        <v>0</v>
      </c>
      <c r="L186" s="28">
        <v>762977666</v>
      </c>
      <c r="M186" s="28">
        <v>1176265779</v>
      </c>
      <c r="N186" s="28">
        <v>1176265779</v>
      </c>
      <c r="O186" s="28">
        <v>1176265779</v>
      </c>
      <c r="P186" s="28">
        <v>1176265779</v>
      </c>
      <c r="Q186" s="28">
        <v>1176265778</v>
      </c>
      <c r="R186" s="29">
        <f t="shared" si="35"/>
        <v>6644306560</v>
      </c>
      <c r="S186" s="28">
        <v>0</v>
      </c>
      <c r="T186" s="28">
        <v>0</v>
      </c>
      <c r="U186" s="28">
        <v>0</v>
      </c>
      <c r="V186" s="28">
        <v>0</v>
      </c>
      <c r="W186" s="28">
        <v>0</v>
      </c>
      <c r="X186" s="28">
        <v>4577865995</v>
      </c>
      <c r="Y186" s="28">
        <v>2066440565</v>
      </c>
      <c r="Z186" s="28">
        <v>0</v>
      </c>
      <c r="AA186" s="28">
        <v>0</v>
      </c>
      <c r="AB186" s="28">
        <v>0</v>
      </c>
      <c r="AC186" s="28">
        <v>0</v>
      </c>
      <c r="AD186" s="28">
        <v>0</v>
      </c>
      <c r="AE186" s="29">
        <f t="shared" ref="AE186:AE222" si="36">SUM(S186:AD186)</f>
        <v>6644306560</v>
      </c>
      <c r="AF186" s="577"/>
    </row>
    <row r="187" spans="2:32" ht="18" customHeight="1">
      <c r="B187" s="36" t="s">
        <v>1263</v>
      </c>
      <c r="C187" s="37" t="s">
        <v>46</v>
      </c>
      <c r="D187" s="38">
        <v>1905049</v>
      </c>
      <c r="E187" s="39">
        <v>104</v>
      </c>
      <c r="F187" s="28">
        <v>0</v>
      </c>
      <c r="G187" s="28">
        <v>0</v>
      </c>
      <c r="H187" s="28">
        <v>0</v>
      </c>
      <c r="I187" s="28">
        <v>0</v>
      </c>
      <c r="J187" s="28">
        <v>0</v>
      </c>
      <c r="K187" s="28">
        <v>0</v>
      </c>
      <c r="L187" s="28">
        <v>0</v>
      </c>
      <c r="M187" s="28">
        <v>0</v>
      </c>
      <c r="N187" s="28">
        <v>0</v>
      </c>
      <c r="O187" s="28">
        <v>0</v>
      </c>
      <c r="P187" s="28">
        <v>0</v>
      </c>
      <c r="Q187" s="28">
        <v>0</v>
      </c>
      <c r="R187" s="29">
        <f t="shared" si="35"/>
        <v>0</v>
      </c>
      <c r="S187" s="28">
        <v>0</v>
      </c>
      <c r="T187" s="28">
        <v>0</v>
      </c>
      <c r="U187" s="28">
        <v>0</v>
      </c>
      <c r="V187" s="28">
        <v>0</v>
      </c>
      <c r="W187" s="28">
        <v>0</v>
      </c>
      <c r="X187" s="28">
        <v>0</v>
      </c>
      <c r="Y187" s="28">
        <v>0</v>
      </c>
      <c r="Z187" s="28">
        <v>0</v>
      </c>
      <c r="AA187" s="28">
        <v>0</v>
      </c>
      <c r="AB187" s="28">
        <v>0</v>
      </c>
      <c r="AC187" s="28">
        <v>0</v>
      </c>
      <c r="AD187" s="28">
        <v>0</v>
      </c>
      <c r="AE187" s="29">
        <f t="shared" si="36"/>
        <v>0</v>
      </c>
      <c r="AF187" s="577"/>
    </row>
    <row r="188" spans="2:32" ht="18" customHeight="1">
      <c r="B188" s="36" t="s">
        <v>1264</v>
      </c>
      <c r="C188" s="37" t="s">
        <v>46</v>
      </c>
      <c r="D188" s="38">
        <v>1905049</v>
      </c>
      <c r="E188" s="39">
        <v>117</v>
      </c>
      <c r="F188" s="28">
        <v>0</v>
      </c>
      <c r="G188" s="28">
        <v>56431096</v>
      </c>
      <c r="H188" s="28">
        <v>9997136</v>
      </c>
      <c r="I188" s="28">
        <v>13314525</v>
      </c>
      <c r="J188" s="28">
        <v>10800016</v>
      </c>
      <c r="K188" s="28">
        <v>10798339</v>
      </c>
      <c r="L188" s="28">
        <v>14582412</v>
      </c>
      <c r="M188" s="28">
        <v>28202244</v>
      </c>
      <c r="N188" s="28">
        <v>30649704</v>
      </c>
      <c r="O188" s="28">
        <v>17402996</v>
      </c>
      <c r="P188" s="28">
        <v>17402996</v>
      </c>
      <c r="Q188" s="28">
        <v>17403000</v>
      </c>
      <c r="R188" s="29">
        <f t="shared" si="35"/>
        <v>226984464</v>
      </c>
      <c r="S188" s="28">
        <v>132990338</v>
      </c>
      <c r="T188" s="28">
        <v>0</v>
      </c>
      <c r="U188" s="28">
        <v>0</v>
      </c>
      <c r="V188" s="28">
        <v>0</v>
      </c>
      <c r="W188" s="28">
        <v>0</v>
      </c>
      <c r="X188" s="28">
        <v>25895443</v>
      </c>
      <c r="Y188" s="28">
        <v>68098683</v>
      </c>
      <c r="Z188" s="28">
        <v>0</v>
      </c>
      <c r="AA188" s="28">
        <v>0</v>
      </c>
      <c r="AB188" s="28">
        <v>0</v>
      </c>
      <c r="AC188" s="28">
        <v>0</v>
      </c>
      <c r="AD188" s="28">
        <v>0</v>
      </c>
      <c r="AE188" s="29">
        <f t="shared" si="36"/>
        <v>226984464</v>
      </c>
      <c r="AF188" s="577"/>
    </row>
    <row r="189" spans="2:32" ht="18" customHeight="1">
      <c r="B189" s="36" t="s">
        <v>1265</v>
      </c>
      <c r="C189" s="37" t="s">
        <v>46</v>
      </c>
      <c r="D189" s="38">
        <v>1905049</v>
      </c>
      <c r="E189" s="39">
        <v>116</v>
      </c>
      <c r="F189" s="28">
        <v>0</v>
      </c>
      <c r="G189" s="28">
        <v>272867876</v>
      </c>
      <c r="H189" s="28">
        <v>1466742</v>
      </c>
      <c r="I189" s="28">
        <v>17444389</v>
      </c>
      <c r="J189" s="28">
        <v>5306728</v>
      </c>
      <c r="K189" s="28">
        <v>5306599</v>
      </c>
      <c r="L189" s="28">
        <v>15301578</v>
      </c>
      <c r="M189" s="28">
        <v>44580326</v>
      </c>
      <c r="N189" s="28">
        <v>55546958</v>
      </c>
      <c r="O189" s="28">
        <v>39271587</v>
      </c>
      <c r="P189" s="28">
        <v>39271587</v>
      </c>
      <c r="Q189" s="28">
        <v>39271587</v>
      </c>
      <c r="R189" s="29">
        <f t="shared" si="35"/>
        <v>535635957</v>
      </c>
      <c r="S189" s="28">
        <v>321732841</v>
      </c>
      <c r="T189" s="28">
        <v>0</v>
      </c>
      <c r="U189" s="28">
        <v>0</v>
      </c>
      <c r="V189" s="28">
        <v>0</v>
      </c>
      <c r="W189" s="28">
        <v>0</v>
      </c>
      <c r="X189" s="28">
        <v>67515712</v>
      </c>
      <c r="Y189" s="28">
        <v>146387404</v>
      </c>
      <c r="Z189" s="28">
        <v>0</v>
      </c>
      <c r="AA189" s="28">
        <v>0</v>
      </c>
      <c r="AB189" s="28">
        <v>0</v>
      </c>
      <c r="AC189" s="28">
        <v>0</v>
      </c>
      <c r="AD189" s="28">
        <v>0</v>
      </c>
      <c r="AE189" s="29">
        <f t="shared" si="36"/>
        <v>535635957</v>
      </c>
      <c r="AF189" s="577"/>
    </row>
    <row r="190" spans="2:32" ht="18" customHeight="1">
      <c r="B190" s="36" t="s">
        <v>1266</v>
      </c>
      <c r="C190" s="37" t="s">
        <v>46</v>
      </c>
      <c r="D190" s="38">
        <v>1905049</v>
      </c>
      <c r="E190" s="39">
        <v>110</v>
      </c>
      <c r="F190" s="28">
        <v>0</v>
      </c>
      <c r="G190" s="28">
        <v>0</v>
      </c>
      <c r="H190" s="28">
        <v>47975471</v>
      </c>
      <c r="I190" s="28">
        <v>47973591</v>
      </c>
      <c r="J190" s="28">
        <v>319981153</v>
      </c>
      <c r="K190" s="28">
        <v>47972239</v>
      </c>
      <c r="L190" s="28">
        <v>262730272</v>
      </c>
      <c r="M190" s="28">
        <v>88058581</v>
      </c>
      <c r="N190" s="28">
        <v>225228502</v>
      </c>
      <c r="O190" s="28">
        <v>108084101</v>
      </c>
      <c r="P190" s="28">
        <v>40084101</v>
      </c>
      <c r="Q190" s="28">
        <v>40084100</v>
      </c>
      <c r="R190" s="29">
        <f t="shared" si="35"/>
        <v>1228172111</v>
      </c>
      <c r="S190" s="28">
        <v>328912703</v>
      </c>
      <c r="T190" s="28">
        <v>0</v>
      </c>
      <c r="U190" s="28">
        <v>0</v>
      </c>
      <c r="V190" s="28">
        <v>0</v>
      </c>
      <c r="W190" s="28">
        <v>680000000</v>
      </c>
      <c r="X190" s="28">
        <v>72612441</v>
      </c>
      <c r="Y190" s="28">
        <v>146646967</v>
      </c>
      <c r="Z190" s="28">
        <v>0</v>
      </c>
      <c r="AA190" s="28">
        <v>0</v>
      </c>
      <c r="AB190" s="28">
        <v>0</v>
      </c>
      <c r="AC190" s="28">
        <v>0</v>
      </c>
      <c r="AD190" s="28">
        <v>0</v>
      </c>
      <c r="AE190" s="29">
        <f t="shared" si="36"/>
        <v>1228172111</v>
      </c>
      <c r="AF190" s="577"/>
    </row>
    <row r="191" spans="2:32" ht="18" customHeight="1">
      <c r="B191" s="36" t="s">
        <v>1267</v>
      </c>
      <c r="C191" s="37" t="s">
        <v>46</v>
      </c>
      <c r="D191" s="38">
        <v>1905049</v>
      </c>
      <c r="E191" s="39">
        <v>102</v>
      </c>
      <c r="F191" s="28">
        <v>0</v>
      </c>
      <c r="G191" s="28">
        <v>0</v>
      </c>
      <c r="H191" s="28">
        <v>0</v>
      </c>
      <c r="I191" s="28">
        <v>0</v>
      </c>
      <c r="J191" s="28">
        <v>0</v>
      </c>
      <c r="K191" s="28">
        <v>0</v>
      </c>
      <c r="L191" s="28">
        <v>0</v>
      </c>
      <c r="M191" s="28">
        <v>0</v>
      </c>
      <c r="N191" s="28">
        <v>0</v>
      </c>
      <c r="O191" s="28">
        <v>0</v>
      </c>
      <c r="P191" s="28">
        <v>0</v>
      </c>
      <c r="Q191" s="28">
        <v>0</v>
      </c>
      <c r="R191" s="29">
        <f t="shared" si="35"/>
        <v>0</v>
      </c>
      <c r="S191" s="28">
        <v>0</v>
      </c>
      <c r="T191" s="28">
        <v>0</v>
      </c>
      <c r="U191" s="28">
        <v>0</v>
      </c>
      <c r="V191" s="28">
        <v>0</v>
      </c>
      <c r="W191" s="28">
        <v>0</v>
      </c>
      <c r="X191" s="28">
        <v>0</v>
      </c>
      <c r="Y191" s="28">
        <v>0</v>
      </c>
      <c r="Z191" s="28">
        <v>0</v>
      </c>
      <c r="AA191" s="28">
        <v>0</v>
      </c>
      <c r="AB191" s="28">
        <v>0</v>
      </c>
      <c r="AC191" s="28">
        <v>0</v>
      </c>
      <c r="AD191" s="28">
        <v>0</v>
      </c>
      <c r="AE191" s="29">
        <f t="shared" si="36"/>
        <v>0</v>
      </c>
      <c r="AF191" s="577"/>
    </row>
    <row r="192" spans="2:32" ht="18" customHeight="1">
      <c r="B192" s="36" t="s">
        <v>1267</v>
      </c>
      <c r="C192" s="37" t="s">
        <v>46</v>
      </c>
      <c r="D192" s="38">
        <v>1905049</v>
      </c>
      <c r="E192" s="39">
        <v>111</v>
      </c>
      <c r="F192" s="28">
        <v>0</v>
      </c>
      <c r="G192" s="28">
        <v>63463626</v>
      </c>
      <c r="H192" s="28">
        <v>30215371</v>
      </c>
      <c r="I192" s="28">
        <v>33904420</v>
      </c>
      <c r="J192" s="28">
        <v>31101453</v>
      </c>
      <c r="K192" s="28">
        <v>31098307</v>
      </c>
      <c r="L192" s="28">
        <v>37982385</v>
      </c>
      <c r="M192" s="28">
        <v>65624740</v>
      </c>
      <c r="N192" s="28">
        <v>68984164</v>
      </c>
      <c r="O192" s="28">
        <v>34523540</v>
      </c>
      <c r="P192" s="28">
        <v>34523540</v>
      </c>
      <c r="Q192" s="28">
        <v>34523540</v>
      </c>
      <c r="R192" s="29">
        <f t="shared" si="35"/>
        <v>465945086</v>
      </c>
      <c r="S192" s="28">
        <v>280262353</v>
      </c>
      <c r="T192" s="28">
        <v>0</v>
      </c>
      <c r="U192" s="28">
        <v>0</v>
      </c>
      <c r="V192" s="28">
        <v>0</v>
      </c>
      <c r="W192" s="28">
        <v>0</v>
      </c>
      <c r="X192" s="28">
        <v>47468838</v>
      </c>
      <c r="Y192" s="28">
        <v>138213895</v>
      </c>
      <c r="Z192" s="28">
        <v>0</v>
      </c>
      <c r="AA192" s="28">
        <v>0</v>
      </c>
      <c r="AB192" s="28">
        <v>0</v>
      </c>
      <c r="AC192" s="28">
        <v>0</v>
      </c>
      <c r="AD192" s="28">
        <v>0</v>
      </c>
      <c r="AE192" s="29">
        <f t="shared" si="36"/>
        <v>465945086</v>
      </c>
      <c r="AF192" s="577"/>
    </row>
    <row r="193" spans="2:32" ht="18" customHeight="1">
      <c r="B193" s="36" t="s">
        <v>1268</v>
      </c>
      <c r="C193" s="37" t="s">
        <v>46</v>
      </c>
      <c r="D193" s="38">
        <v>0</v>
      </c>
      <c r="E193" s="39">
        <v>0</v>
      </c>
      <c r="F193" s="28">
        <v>0</v>
      </c>
      <c r="G193" s="28">
        <v>0</v>
      </c>
      <c r="H193" s="28">
        <v>0</v>
      </c>
      <c r="I193" s="28">
        <v>0</v>
      </c>
      <c r="J193" s="28">
        <v>0</v>
      </c>
      <c r="K193" s="28">
        <v>0</v>
      </c>
      <c r="L193" s="28">
        <v>0</v>
      </c>
      <c r="M193" s="28">
        <v>0</v>
      </c>
      <c r="N193" s="28">
        <v>0</v>
      </c>
      <c r="O193" s="28">
        <v>0</v>
      </c>
      <c r="P193" s="28">
        <v>0</v>
      </c>
      <c r="Q193" s="28">
        <v>0</v>
      </c>
      <c r="R193" s="29">
        <f t="shared" si="35"/>
        <v>0</v>
      </c>
      <c r="S193" s="28">
        <v>0</v>
      </c>
      <c r="T193" s="28">
        <v>0</v>
      </c>
      <c r="U193" s="28">
        <v>0</v>
      </c>
      <c r="V193" s="28">
        <v>0</v>
      </c>
      <c r="W193" s="28">
        <v>0</v>
      </c>
      <c r="X193" s="28">
        <v>0</v>
      </c>
      <c r="Y193" s="28">
        <v>0</v>
      </c>
      <c r="Z193" s="28">
        <v>0</v>
      </c>
      <c r="AA193" s="28">
        <v>0</v>
      </c>
      <c r="AB193" s="28">
        <v>0</v>
      </c>
      <c r="AC193" s="28">
        <v>0</v>
      </c>
      <c r="AD193" s="28">
        <v>0</v>
      </c>
      <c r="AE193" s="29">
        <f t="shared" si="36"/>
        <v>0</v>
      </c>
      <c r="AF193" s="577"/>
    </row>
    <row r="194" spans="2:32" ht="18" customHeight="1">
      <c r="B194" s="36" t="s">
        <v>1269</v>
      </c>
      <c r="C194" s="37" t="s">
        <v>46</v>
      </c>
      <c r="D194" s="38">
        <v>1905049</v>
      </c>
      <c r="E194" s="39">
        <v>231</v>
      </c>
      <c r="F194" s="28">
        <v>0</v>
      </c>
      <c r="G194" s="28">
        <v>0</v>
      </c>
      <c r="H194" s="28">
        <v>0</v>
      </c>
      <c r="I194" s="28">
        <v>0</v>
      </c>
      <c r="J194" s="28">
        <v>0</v>
      </c>
      <c r="K194" s="28">
        <v>0</v>
      </c>
      <c r="L194" s="28">
        <v>0</v>
      </c>
      <c r="M194" s="28">
        <v>0</v>
      </c>
      <c r="N194" s="28">
        <v>500000000</v>
      </c>
      <c r="O194" s="28">
        <v>0</v>
      </c>
      <c r="P194" s="28">
        <v>0</v>
      </c>
      <c r="Q194" s="28">
        <v>0</v>
      </c>
      <c r="R194" s="29">
        <f t="shared" si="35"/>
        <v>500000000</v>
      </c>
      <c r="S194" s="28">
        <v>0</v>
      </c>
      <c r="T194" s="28">
        <v>500000000</v>
      </c>
      <c r="U194" s="28">
        <v>0</v>
      </c>
      <c r="V194" s="28">
        <v>0</v>
      </c>
      <c r="W194" s="28">
        <v>0</v>
      </c>
      <c r="X194" s="28">
        <v>0</v>
      </c>
      <c r="Y194" s="28">
        <v>0</v>
      </c>
      <c r="Z194" s="28">
        <v>0</v>
      </c>
      <c r="AA194" s="28">
        <v>0</v>
      </c>
      <c r="AB194" s="28">
        <v>0</v>
      </c>
      <c r="AC194" s="28">
        <v>0</v>
      </c>
      <c r="AD194" s="28">
        <v>0</v>
      </c>
      <c r="AE194" s="29">
        <f t="shared" si="36"/>
        <v>500000000</v>
      </c>
      <c r="AF194" s="577"/>
    </row>
    <row r="195" spans="2:32" ht="18" customHeight="1">
      <c r="B195" s="36" t="s">
        <v>1270</v>
      </c>
      <c r="C195" s="37" t="s">
        <v>46</v>
      </c>
      <c r="D195" s="38">
        <v>1905049</v>
      </c>
      <c r="E195" s="39">
        <v>133</v>
      </c>
      <c r="F195" s="28">
        <v>0</v>
      </c>
      <c r="G195" s="28">
        <v>3954768205</v>
      </c>
      <c r="H195" s="28">
        <v>678291273</v>
      </c>
      <c r="I195" s="28">
        <v>910986438</v>
      </c>
      <c r="J195" s="28">
        <v>734689970</v>
      </c>
      <c r="K195" s="28">
        <v>3701853924</v>
      </c>
      <c r="L195" s="28">
        <v>993989285</v>
      </c>
      <c r="M195" s="28">
        <v>1865061452</v>
      </c>
      <c r="N195" s="28">
        <v>2216182843</v>
      </c>
      <c r="O195" s="28">
        <v>1130436616</v>
      </c>
      <c r="P195" s="28">
        <v>1130436616</v>
      </c>
      <c r="Q195" s="28">
        <v>1181796610</v>
      </c>
      <c r="R195" s="29">
        <f t="shared" si="35"/>
        <v>18498493232</v>
      </c>
      <c r="S195" s="28">
        <v>9339140431</v>
      </c>
      <c r="T195" s="28">
        <v>0</v>
      </c>
      <c r="U195" s="28">
        <v>0</v>
      </c>
      <c r="V195" s="28">
        <v>0</v>
      </c>
      <c r="W195" s="28">
        <v>2967286550</v>
      </c>
      <c r="X195" s="28">
        <v>1836752866</v>
      </c>
      <c r="Y195" s="28">
        <v>4355313385</v>
      </c>
      <c r="Z195" s="28">
        <v>0</v>
      </c>
      <c r="AA195" s="28">
        <v>0</v>
      </c>
      <c r="AB195" s="28">
        <v>0</v>
      </c>
      <c r="AC195" s="28">
        <v>0</v>
      </c>
      <c r="AD195" s="28">
        <v>0</v>
      </c>
      <c r="AE195" s="29">
        <f t="shared" si="36"/>
        <v>18498493232</v>
      </c>
      <c r="AF195" s="577"/>
    </row>
    <row r="196" spans="2:32" ht="18" customHeight="1">
      <c r="B196" s="36" t="s">
        <v>1271</v>
      </c>
      <c r="C196" s="37" t="s">
        <v>46</v>
      </c>
      <c r="D196" s="38">
        <v>1905049</v>
      </c>
      <c r="E196" s="39">
        <v>133</v>
      </c>
      <c r="F196" s="28">
        <v>0</v>
      </c>
      <c r="G196" s="28">
        <v>592207687</v>
      </c>
      <c r="H196" s="28">
        <v>127151125</v>
      </c>
      <c r="I196" s="28">
        <v>163162046</v>
      </c>
      <c r="J196" s="28">
        <v>136234334</v>
      </c>
      <c r="K196" s="28">
        <v>307846555</v>
      </c>
      <c r="L196" s="28">
        <v>179721661</v>
      </c>
      <c r="M196" s="28">
        <v>350929140</v>
      </c>
      <c r="N196" s="28">
        <v>398326825</v>
      </c>
      <c r="O196" s="28">
        <v>214715032</v>
      </c>
      <c r="P196" s="28">
        <v>214715032</v>
      </c>
      <c r="Q196" s="28">
        <v>214715026</v>
      </c>
      <c r="R196" s="29">
        <f t="shared" si="35"/>
        <v>2899724463</v>
      </c>
      <c r="S196" s="28">
        <v>1737958153</v>
      </c>
      <c r="T196" s="28">
        <v>0</v>
      </c>
      <c r="U196" s="28">
        <v>0</v>
      </c>
      <c r="V196" s="28">
        <v>0</v>
      </c>
      <c r="W196" s="28">
        <v>0</v>
      </c>
      <c r="X196" s="28">
        <v>305695449</v>
      </c>
      <c r="Y196" s="28">
        <v>856070861</v>
      </c>
      <c r="Z196" s="28">
        <v>0</v>
      </c>
      <c r="AA196" s="28">
        <v>0</v>
      </c>
      <c r="AB196" s="28">
        <v>0</v>
      </c>
      <c r="AC196" s="28">
        <v>0</v>
      </c>
      <c r="AD196" s="28">
        <v>0</v>
      </c>
      <c r="AE196" s="29">
        <f t="shared" si="36"/>
        <v>2899724463</v>
      </c>
      <c r="AF196" s="577"/>
    </row>
    <row r="197" spans="2:32" ht="18" customHeight="1">
      <c r="B197" s="36" t="s">
        <v>1272</v>
      </c>
      <c r="C197" s="37" t="s">
        <v>46</v>
      </c>
      <c r="D197" s="38">
        <v>1905049</v>
      </c>
      <c r="E197" s="39">
        <v>119</v>
      </c>
      <c r="F197" s="28">
        <v>0</v>
      </c>
      <c r="G197" s="28">
        <v>550211164</v>
      </c>
      <c r="H197" s="28">
        <v>97458293</v>
      </c>
      <c r="I197" s="28">
        <v>130080968</v>
      </c>
      <c r="J197" s="28">
        <v>105427059</v>
      </c>
      <c r="K197" s="28">
        <v>105412118</v>
      </c>
      <c r="L197" s="28">
        <v>133940137</v>
      </c>
      <c r="M197" s="28">
        <v>266113191</v>
      </c>
      <c r="N197" s="28">
        <v>288966449</v>
      </c>
      <c r="O197" s="28">
        <v>160693996</v>
      </c>
      <c r="P197" s="28">
        <v>160693996</v>
      </c>
      <c r="Q197" s="28">
        <v>160693993</v>
      </c>
      <c r="R197" s="29">
        <f t="shared" si="35"/>
        <v>2159691364</v>
      </c>
      <c r="S197" s="28">
        <v>1297367947</v>
      </c>
      <c r="T197" s="28">
        <v>0</v>
      </c>
      <c r="U197" s="28">
        <v>0</v>
      </c>
      <c r="V197" s="28">
        <v>0</v>
      </c>
      <c r="W197" s="28">
        <v>0</v>
      </c>
      <c r="X197" s="28">
        <v>201449508</v>
      </c>
      <c r="Y197" s="28">
        <v>660873909</v>
      </c>
      <c r="Z197" s="28">
        <v>0</v>
      </c>
      <c r="AA197" s="28">
        <v>0</v>
      </c>
      <c r="AB197" s="28">
        <v>0</v>
      </c>
      <c r="AC197" s="28">
        <v>0</v>
      </c>
      <c r="AD197" s="28">
        <v>0</v>
      </c>
      <c r="AE197" s="29">
        <f t="shared" si="36"/>
        <v>2159691364</v>
      </c>
      <c r="AF197" s="577"/>
    </row>
    <row r="198" spans="2:32" ht="18" customHeight="1">
      <c r="B198" s="36" t="s">
        <v>1273</v>
      </c>
      <c r="C198" s="37" t="s">
        <v>46</v>
      </c>
      <c r="D198" s="38">
        <v>1905049</v>
      </c>
      <c r="E198" s="39">
        <v>109</v>
      </c>
      <c r="F198" s="28">
        <v>0</v>
      </c>
      <c r="G198" s="28">
        <v>0</v>
      </c>
      <c r="H198" s="28">
        <v>0</v>
      </c>
      <c r="I198" s="28">
        <v>0</v>
      </c>
      <c r="J198" s="28">
        <v>0</v>
      </c>
      <c r="K198" s="28">
        <v>0</v>
      </c>
      <c r="L198" s="28">
        <v>0</v>
      </c>
      <c r="M198" s="28">
        <v>0</v>
      </c>
      <c r="N198" s="28">
        <v>0</v>
      </c>
      <c r="O198" s="28">
        <v>0</v>
      </c>
      <c r="P198" s="28">
        <v>0</v>
      </c>
      <c r="Q198" s="28">
        <v>0</v>
      </c>
      <c r="R198" s="29">
        <f t="shared" si="35"/>
        <v>0</v>
      </c>
      <c r="S198" s="28">
        <v>0</v>
      </c>
      <c r="T198" s="28">
        <v>0</v>
      </c>
      <c r="U198" s="28">
        <v>0</v>
      </c>
      <c r="V198" s="28">
        <v>0</v>
      </c>
      <c r="W198" s="28">
        <v>0</v>
      </c>
      <c r="X198" s="28">
        <v>0</v>
      </c>
      <c r="Y198" s="28">
        <v>0</v>
      </c>
      <c r="Z198" s="28">
        <v>0</v>
      </c>
      <c r="AA198" s="28">
        <v>0</v>
      </c>
      <c r="AB198" s="28">
        <v>0</v>
      </c>
      <c r="AC198" s="28">
        <v>0</v>
      </c>
      <c r="AD198" s="28">
        <v>0</v>
      </c>
      <c r="AE198" s="29">
        <f t="shared" si="36"/>
        <v>0</v>
      </c>
      <c r="AF198" s="577"/>
    </row>
    <row r="199" spans="2:32" ht="18" customHeight="1">
      <c r="B199" s="36" t="s">
        <v>1274</v>
      </c>
      <c r="C199" s="37" t="s">
        <v>46</v>
      </c>
      <c r="D199" s="38">
        <v>1905049</v>
      </c>
      <c r="E199" s="39">
        <v>148</v>
      </c>
      <c r="F199" s="28">
        <v>0</v>
      </c>
      <c r="G199" s="28">
        <v>326152110</v>
      </c>
      <c r="H199" s="28">
        <v>25881464</v>
      </c>
      <c r="I199" s="28">
        <v>44968566</v>
      </c>
      <c r="J199" s="28">
        <v>30473931</v>
      </c>
      <c r="K199" s="28">
        <v>30472236</v>
      </c>
      <c r="L199" s="28">
        <v>249091644</v>
      </c>
      <c r="M199" s="28">
        <v>305296466</v>
      </c>
      <c r="N199" s="28">
        <v>318998620</v>
      </c>
      <c r="O199" s="28">
        <v>274820159</v>
      </c>
      <c r="P199" s="28">
        <v>274820159</v>
      </c>
      <c r="Q199" s="28">
        <v>274820171</v>
      </c>
      <c r="R199" s="29">
        <f t="shared" si="35"/>
        <v>2155795526</v>
      </c>
      <c r="S199" s="28">
        <v>550257223</v>
      </c>
      <c r="T199" s="28">
        <v>0</v>
      </c>
      <c r="U199" s="28">
        <v>0</v>
      </c>
      <c r="V199" s="28">
        <v>0</v>
      </c>
      <c r="W199" s="28">
        <v>0</v>
      </c>
      <c r="X199" s="28">
        <v>1324518925</v>
      </c>
      <c r="Y199" s="28">
        <v>281019378</v>
      </c>
      <c r="Z199" s="28">
        <v>0</v>
      </c>
      <c r="AA199" s="28">
        <v>0</v>
      </c>
      <c r="AB199" s="28">
        <v>0</v>
      </c>
      <c r="AC199" s="28">
        <v>0</v>
      </c>
      <c r="AD199" s="28">
        <v>0</v>
      </c>
      <c r="AE199" s="29">
        <f t="shared" si="36"/>
        <v>2155795526</v>
      </c>
      <c r="AF199" s="577"/>
    </row>
    <row r="200" spans="2:32" ht="18" customHeight="1">
      <c r="B200" s="36" t="s">
        <v>1275</v>
      </c>
      <c r="C200" s="37" t="s">
        <v>46</v>
      </c>
      <c r="D200" s="38">
        <v>1905049</v>
      </c>
      <c r="E200" s="39">
        <v>143</v>
      </c>
      <c r="F200" s="28">
        <v>0</v>
      </c>
      <c r="G200" s="28">
        <v>4457970609</v>
      </c>
      <c r="H200" s="28">
        <v>9597467</v>
      </c>
      <c r="I200" s="28">
        <v>272130368</v>
      </c>
      <c r="J200" s="28">
        <v>73237773</v>
      </c>
      <c r="K200" s="28">
        <v>73241383</v>
      </c>
      <c r="L200" s="28">
        <v>206763260</v>
      </c>
      <c r="M200" s="28">
        <v>702129757</v>
      </c>
      <c r="N200" s="28">
        <v>874151302</v>
      </c>
      <c r="O200" s="28">
        <v>628844563</v>
      </c>
      <c r="P200" s="28">
        <v>628844563</v>
      </c>
      <c r="Q200" s="28">
        <v>628844555</v>
      </c>
      <c r="R200" s="29">
        <f t="shared" si="35"/>
        <v>8555755600</v>
      </c>
      <c r="S200" s="28">
        <v>5146279271</v>
      </c>
      <c r="T200" s="28">
        <v>0</v>
      </c>
      <c r="U200" s="28">
        <v>0</v>
      </c>
      <c r="V200" s="28">
        <v>0</v>
      </c>
      <c r="W200" s="28">
        <v>0</v>
      </c>
      <c r="X200" s="28">
        <v>932805873</v>
      </c>
      <c r="Y200" s="28">
        <v>2476670456</v>
      </c>
      <c r="Z200" s="28">
        <v>0</v>
      </c>
      <c r="AA200" s="28">
        <v>0</v>
      </c>
      <c r="AB200" s="28">
        <v>0</v>
      </c>
      <c r="AC200" s="28">
        <v>0</v>
      </c>
      <c r="AD200" s="28">
        <v>0</v>
      </c>
      <c r="AE200" s="29">
        <f t="shared" si="36"/>
        <v>8555755600</v>
      </c>
      <c r="AF200" s="577"/>
    </row>
    <row r="201" spans="2:32" ht="18" customHeight="1">
      <c r="B201" s="36" t="s">
        <v>1275</v>
      </c>
      <c r="C201" s="37" t="s">
        <v>46</v>
      </c>
      <c r="D201" s="38">
        <v>1905049</v>
      </c>
      <c r="E201" s="39">
        <v>212</v>
      </c>
      <c r="F201" s="28">
        <v>0</v>
      </c>
      <c r="G201" s="28">
        <v>0</v>
      </c>
      <c r="H201" s="28">
        <v>42034612</v>
      </c>
      <c r="I201" s="28">
        <v>42027213</v>
      </c>
      <c r="J201" s="28">
        <v>42027844</v>
      </c>
      <c r="K201" s="28">
        <v>42030618</v>
      </c>
      <c r="L201" s="28">
        <v>42041059</v>
      </c>
      <c r="M201" s="28">
        <v>42038595</v>
      </c>
      <c r="N201" s="28">
        <v>43163260</v>
      </c>
      <c r="O201" s="28">
        <v>0</v>
      </c>
      <c r="P201" s="28">
        <v>0</v>
      </c>
      <c r="Q201" s="28">
        <v>0</v>
      </c>
      <c r="R201" s="29">
        <f t="shared" si="35"/>
        <v>295363201</v>
      </c>
      <c r="S201" s="28">
        <v>295363201</v>
      </c>
      <c r="T201" s="28">
        <v>0</v>
      </c>
      <c r="U201" s="28">
        <v>0</v>
      </c>
      <c r="V201" s="28">
        <v>0</v>
      </c>
      <c r="W201" s="28">
        <v>0</v>
      </c>
      <c r="X201" s="28">
        <v>0</v>
      </c>
      <c r="Y201" s="28">
        <v>0</v>
      </c>
      <c r="Z201" s="28">
        <v>0</v>
      </c>
      <c r="AA201" s="28">
        <v>0</v>
      </c>
      <c r="AB201" s="28">
        <v>0</v>
      </c>
      <c r="AC201" s="28">
        <v>0</v>
      </c>
      <c r="AD201" s="28">
        <v>0</v>
      </c>
      <c r="AE201" s="29">
        <f t="shared" si="36"/>
        <v>295363201</v>
      </c>
      <c r="AF201" s="577"/>
    </row>
    <row r="202" spans="2:32" ht="18" customHeight="1">
      <c r="B202" s="36" t="s">
        <v>1275</v>
      </c>
      <c r="C202" s="37" t="s">
        <v>46</v>
      </c>
      <c r="D202" s="38">
        <v>1905054</v>
      </c>
      <c r="E202" s="39">
        <v>237</v>
      </c>
      <c r="F202" s="28">
        <v>0</v>
      </c>
      <c r="G202" s="28">
        <v>10587500</v>
      </c>
      <c r="H202" s="28">
        <v>0</v>
      </c>
      <c r="I202" s="28">
        <v>605257</v>
      </c>
      <c r="J202" s="28">
        <v>139398</v>
      </c>
      <c r="K202" s="28">
        <v>139378</v>
      </c>
      <c r="L202" s="28">
        <v>139464</v>
      </c>
      <c r="M202" s="28">
        <v>139415</v>
      </c>
      <c r="N202" s="28">
        <v>636840</v>
      </c>
      <c r="O202" s="28">
        <v>0</v>
      </c>
      <c r="P202" s="28">
        <v>0</v>
      </c>
      <c r="Q202" s="28">
        <v>0</v>
      </c>
      <c r="R202" s="29">
        <f t="shared" si="35"/>
        <v>12387252</v>
      </c>
      <c r="S202" s="28">
        <v>12387252</v>
      </c>
      <c r="T202" s="28">
        <v>0</v>
      </c>
      <c r="U202" s="28">
        <v>0</v>
      </c>
      <c r="V202" s="28">
        <v>0</v>
      </c>
      <c r="W202" s="28">
        <v>0</v>
      </c>
      <c r="X202" s="28">
        <v>0</v>
      </c>
      <c r="Y202" s="28">
        <v>0</v>
      </c>
      <c r="Z202" s="28">
        <v>0</v>
      </c>
      <c r="AA202" s="28">
        <v>0</v>
      </c>
      <c r="AB202" s="28">
        <v>0</v>
      </c>
      <c r="AC202" s="28">
        <v>0</v>
      </c>
      <c r="AD202" s="28">
        <v>0</v>
      </c>
      <c r="AE202" s="29">
        <f t="shared" si="36"/>
        <v>12387252</v>
      </c>
      <c r="AF202" s="577"/>
    </row>
    <row r="203" spans="2:32" ht="18" customHeight="1">
      <c r="B203" s="36" t="s">
        <v>1276</v>
      </c>
      <c r="C203" s="37" t="s">
        <v>46</v>
      </c>
      <c r="D203" s="38">
        <v>1905049</v>
      </c>
      <c r="E203" s="39">
        <v>211</v>
      </c>
      <c r="F203" s="28">
        <v>0</v>
      </c>
      <c r="G203" s="28">
        <v>116825157</v>
      </c>
      <c r="H203" s="28">
        <v>3189000</v>
      </c>
      <c r="I203" s="28">
        <v>17572832</v>
      </c>
      <c r="J203" s="28">
        <v>12482050</v>
      </c>
      <c r="K203" s="28">
        <v>12482437</v>
      </c>
      <c r="L203" s="28">
        <v>24262345</v>
      </c>
      <c r="M203" s="28">
        <v>30059746</v>
      </c>
      <c r="N203" s="28">
        <v>35768844</v>
      </c>
      <c r="O203" s="28">
        <v>25354584</v>
      </c>
      <c r="P203" s="28">
        <v>25354584</v>
      </c>
      <c r="Q203" s="28">
        <v>25354594</v>
      </c>
      <c r="R203" s="29">
        <f t="shared" si="35"/>
        <v>328706173</v>
      </c>
      <c r="S203" s="28">
        <v>155514636</v>
      </c>
      <c r="T203" s="28">
        <v>0</v>
      </c>
      <c r="U203" s="28">
        <v>70000000</v>
      </c>
      <c r="V203" s="28">
        <v>0</v>
      </c>
      <c r="W203" s="28">
        <v>0</v>
      </c>
      <c r="X203" s="28">
        <v>74200965</v>
      </c>
      <c r="Y203" s="28">
        <v>28990572</v>
      </c>
      <c r="Z203" s="28">
        <v>0</v>
      </c>
      <c r="AA203" s="28">
        <v>0</v>
      </c>
      <c r="AB203" s="28">
        <v>0</v>
      </c>
      <c r="AC203" s="28">
        <v>0</v>
      </c>
      <c r="AD203" s="28">
        <v>0</v>
      </c>
      <c r="AE203" s="29">
        <f t="shared" si="36"/>
        <v>328706173</v>
      </c>
      <c r="AF203" s="577"/>
    </row>
    <row r="204" spans="2:32" ht="18" customHeight="1">
      <c r="B204" s="36" t="s">
        <v>1277</v>
      </c>
      <c r="C204" s="37" t="s">
        <v>46</v>
      </c>
      <c r="D204" s="38">
        <v>1905049</v>
      </c>
      <c r="E204" s="39">
        <v>211</v>
      </c>
      <c r="F204" s="28">
        <v>0</v>
      </c>
      <c r="G204" s="28">
        <v>1043904222</v>
      </c>
      <c r="H204" s="28">
        <v>4563166</v>
      </c>
      <c r="I204" s="28">
        <v>67232459</v>
      </c>
      <c r="J204" s="28">
        <v>20081443</v>
      </c>
      <c r="K204" s="28">
        <v>474358588</v>
      </c>
      <c r="L204" s="28">
        <v>52526033</v>
      </c>
      <c r="M204" s="28">
        <v>171001337</v>
      </c>
      <c r="N204" s="28">
        <v>206763448</v>
      </c>
      <c r="O204" s="28">
        <v>150915548</v>
      </c>
      <c r="P204" s="28">
        <v>150915548</v>
      </c>
      <c r="Q204" s="28">
        <v>193715548</v>
      </c>
      <c r="R204" s="29">
        <f t="shared" si="35"/>
        <v>2535977340</v>
      </c>
      <c r="S204" s="28">
        <v>1219885730</v>
      </c>
      <c r="T204" s="28">
        <v>0</v>
      </c>
      <c r="U204" s="28">
        <v>0</v>
      </c>
      <c r="V204" s="28">
        <v>0</v>
      </c>
      <c r="W204" s="28">
        <v>454277000</v>
      </c>
      <c r="X204" s="28">
        <v>269441177</v>
      </c>
      <c r="Y204" s="28">
        <v>592373433</v>
      </c>
      <c r="Z204" s="28">
        <v>0</v>
      </c>
      <c r="AA204" s="28">
        <v>0</v>
      </c>
      <c r="AB204" s="28">
        <v>0</v>
      </c>
      <c r="AC204" s="28">
        <v>0</v>
      </c>
      <c r="AD204" s="28">
        <v>0</v>
      </c>
      <c r="AE204" s="29">
        <f t="shared" si="36"/>
        <v>2535977340</v>
      </c>
      <c r="AF204" s="577"/>
    </row>
    <row r="205" spans="2:32" ht="18" customHeight="1">
      <c r="B205" s="36" t="s">
        <v>1278</v>
      </c>
      <c r="C205" s="37" t="s">
        <v>46</v>
      </c>
      <c r="D205" s="38">
        <v>1905049</v>
      </c>
      <c r="E205" s="39">
        <v>211</v>
      </c>
      <c r="F205" s="28">
        <v>0</v>
      </c>
      <c r="G205" s="28">
        <v>1324632639</v>
      </c>
      <c r="H205" s="28">
        <v>0</v>
      </c>
      <c r="I205" s="28">
        <v>78476623</v>
      </c>
      <c r="J205" s="28">
        <v>19140364</v>
      </c>
      <c r="K205" s="28">
        <v>19140821</v>
      </c>
      <c r="L205" s="28">
        <v>70428807</v>
      </c>
      <c r="M205" s="28">
        <v>202916569</v>
      </c>
      <c r="N205" s="28">
        <v>252235142</v>
      </c>
      <c r="O205" s="28">
        <v>183768867</v>
      </c>
      <c r="P205" s="28">
        <v>183768867</v>
      </c>
      <c r="Q205" s="28">
        <v>183768861</v>
      </c>
      <c r="R205" s="29">
        <f t="shared" si="35"/>
        <v>2518277560</v>
      </c>
      <c r="S205" s="28">
        <v>1508014509</v>
      </c>
      <c r="T205" s="28">
        <v>0</v>
      </c>
      <c r="U205" s="28">
        <v>0</v>
      </c>
      <c r="V205" s="28">
        <v>0</v>
      </c>
      <c r="W205" s="28">
        <v>0</v>
      </c>
      <c r="X205" s="28">
        <v>347843204</v>
      </c>
      <c r="Y205" s="28">
        <v>662419847</v>
      </c>
      <c r="Z205" s="28">
        <v>0</v>
      </c>
      <c r="AA205" s="28">
        <v>0</v>
      </c>
      <c r="AB205" s="28">
        <v>0</v>
      </c>
      <c r="AC205" s="28">
        <v>0</v>
      </c>
      <c r="AD205" s="28">
        <v>0</v>
      </c>
      <c r="AE205" s="29">
        <f t="shared" si="36"/>
        <v>2518277560</v>
      </c>
      <c r="AF205" s="577"/>
    </row>
    <row r="206" spans="2:32" ht="18" customHeight="1">
      <c r="B206" s="36" t="s">
        <v>1279</v>
      </c>
      <c r="C206" s="37" t="s">
        <v>46</v>
      </c>
      <c r="D206" s="38">
        <v>1905049</v>
      </c>
      <c r="E206" s="39">
        <v>97</v>
      </c>
      <c r="F206" s="28">
        <v>0</v>
      </c>
      <c r="G206" s="28">
        <v>0</v>
      </c>
      <c r="H206" s="28">
        <v>1495493130</v>
      </c>
      <c r="I206" s="28">
        <v>1495503624</v>
      </c>
      <c r="J206" s="28">
        <v>1810837098</v>
      </c>
      <c r="K206" s="28">
        <v>1540335863</v>
      </c>
      <c r="L206" s="28">
        <v>2559200371</v>
      </c>
      <c r="M206" s="28">
        <v>4955216634</v>
      </c>
      <c r="N206" s="28">
        <v>5260273043</v>
      </c>
      <c r="O206" s="28">
        <v>3459779540</v>
      </c>
      <c r="P206" s="28">
        <v>3504779540</v>
      </c>
      <c r="Q206" s="28">
        <v>3684779541</v>
      </c>
      <c r="R206" s="29">
        <f t="shared" si="35"/>
        <v>29766198384</v>
      </c>
      <c r="S206" s="28">
        <v>9862401867</v>
      </c>
      <c r="T206" s="28">
        <v>0</v>
      </c>
      <c r="U206" s="28">
        <v>0</v>
      </c>
      <c r="V206" s="28">
        <v>450000000</v>
      </c>
      <c r="W206" s="28">
        <v>900000000</v>
      </c>
      <c r="X206" s="28">
        <v>5673795978</v>
      </c>
      <c r="Y206" s="28">
        <v>12880000539</v>
      </c>
      <c r="Z206" s="28">
        <v>0</v>
      </c>
      <c r="AA206" s="28">
        <v>0</v>
      </c>
      <c r="AB206" s="28">
        <v>0</v>
      </c>
      <c r="AC206" s="28">
        <v>0</v>
      </c>
      <c r="AD206" s="28">
        <v>0</v>
      </c>
      <c r="AE206" s="29">
        <f t="shared" si="36"/>
        <v>29766198384</v>
      </c>
      <c r="AF206" s="577"/>
    </row>
    <row r="207" spans="2:32" ht="18" customHeight="1">
      <c r="B207" s="36" t="s">
        <v>1279</v>
      </c>
      <c r="C207" s="37" t="s">
        <v>46</v>
      </c>
      <c r="D207" s="38">
        <v>1905049</v>
      </c>
      <c r="E207" s="39">
        <v>212</v>
      </c>
      <c r="F207" s="28">
        <v>0</v>
      </c>
      <c r="G207" s="28">
        <v>0</v>
      </c>
      <c r="H207" s="28">
        <v>2570433842</v>
      </c>
      <c r="I207" s="28">
        <v>2570226075</v>
      </c>
      <c r="J207" s="28">
        <v>2570489898</v>
      </c>
      <c r="K207" s="28">
        <v>2570310051</v>
      </c>
      <c r="L207" s="28">
        <v>2570565157</v>
      </c>
      <c r="M207" s="28">
        <v>2570424568</v>
      </c>
      <c r="N207" s="28">
        <v>2635783880</v>
      </c>
      <c r="O207" s="28">
        <v>0</v>
      </c>
      <c r="P207" s="28">
        <v>0</v>
      </c>
      <c r="Q207" s="28">
        <v>0</v>
      </c>
      <c r="R207" s="29">
        <f t="shared" si="35"/>
        <v>18058233471</v>
      </c>
      <c r="S207" s="28">
        <v>18058233471</v>
      </c>
      <c r="T207" s="28">
        <v>0</v>
      </c>
      <c r="U207" s="28">
        <v>0</v>
      </c>
      <c r="V207" s="28">
        <v>0</v>
      </c>
      <c r="W207" s="28">
        <v>0</v>
      </c>
      <c r="X207" s="28">
        <v>0</v>
      </c>
      <c r="Y207" s="28">
        <v>0</v>
      </c>
      <c r="Z207" s="28">
        <v>0</v>
      </c>
      <c r="AA207" s="28">
        <v>0</v>
      </c>
      <c r="AB207" s="28">
        <v>0</v>
      </c>
      <c r="AC207" s="28">
        <v>0</v>
      </c>
      <c r="AD207" s="28">
        <v>0</v>
      </c>
      <c r="AE207" s="29">
        <f t="shared" si="36"/>
        <v>18058233471</v>
      </c>
      <c r="AF207" s="577"/>
    </row>
    <row r="208" spans="2:32" ht="18" customHeight="1">
      <c r="B208" s="36" t="s">
        <v>1280</v>
      </c>
      <c r="C208" s="37" t="s">
        <v>46</v>
      </c>
      <c r="D208" s="38">
        <v>1905049</v>
      </c>
      <c r="E208" s="39">
        <v>145</v>
      </c>
      <c r="F208" s="28">
        <v>0</v>
      </c>
      <c r="G208" s="28">
        <v>0</v>
      </c>
      <c r="H208" s="28">
        <v>0</v>
      </c>
      <c r="I208" s="28">
        <v>0</v>
      </c>
      <c r="J208" s="28">
        <v>0</v>
      </c>
      <c r="K208" s="28">
        <v>0</v>
      </c>
      <c r="L208" s="28">
        <v>0</v>
      </c>
      <c r="M208" s="28">
        <v>0</v>
      </c>
      <c r="N208" s="28">
        <v>0</v>
      </c>
      <c r="O208" s="28">
        <v>0</v>
      </c>
      <c r="P208" s="28">
        <v>0</v>
      </c>
      <c r="Q208" s="28">
        <v>0</v>
      </c>
      <c r="R208" s="29">
        <f t="shared" si="35"/>
        <v>0</v>
      </c>
      <c r="S208" s="28">
        <v>0</v>
      </c>
      <c r="T208" s="28">
        <v>0</v>
      </c>
      <c r="U208" s="28">
        <v>0</v>
      </c>
      <c r="V208" s="28">
        <v>0</v>
      </c>
      <c r="W208" s="28">
        <v>0</v>
      </c>
      <c r="X208" s="28">
        <v>0</v>
      </c>
      <c r="Y208" s="28">
        <v>0</v>
      </c>
      <c r="Z208" s="28">
        <v>0</v>
      </c>
      <c r="AA208" s="28">
        <v>0</v>
      </c>
      <c r="AB208" s="28">
        <v>0</v>
      </c>
      <c r="AC208" s="28">
        <v>0</v>
      </c>
      <c r="AD208" s="28">
        <v>0</v>
      </c>
      <c r="AE208" s="29">
        <f t="shared" si="36"/>
        <v>0</v>
      </c>
      <c r="AF208" s="577"/>
    </row>
    <row r="209" spans="1:69" ht="18" customHeight="1">
      <c r="B209" s="36" t="s">
        <v>1280</v>
      </c>
      <c r="C209" s="37" t="s">
        <v>46</v>
      </c>
      <c r="D209" s="38">
        <v>1905049</v>
      </c>
      <c r="E209" s="39">
        <v>149</v>
      </c>
      <c r="F209" s="28">
        <v>0</v>
      </c>
      <c r="G209" s="28">
        <v>0</v>
      </c>
      <c r="H209" s="28">
        <v>214392077</v>
      </c>
      <c r="I209" s="28">
        <v>634365120</v>
      </c>
      <c r="J209" s="28">
        <v>639714180</v>
      </c>
      <c r="K209" s="28">
        <v>639714180</v>
      </c>
      <c r="L209" s="28">
        <v>707934270</v>
      </c>
      <c r="M209" s="28">
        <v>639714180</v>
      </c>
      <c r="N209" s="28">
        <v>639714180</v>
      </c>
      <c r="O209" s="28">
        <v>959137860</v>
      </c>
      <c r="P209" s="28">
        <v>968669235</v>
      </c>
      <c r="Q209" s="28">
        <v>1313963152</v>
      </c>
      <c r="R209" s="29">
        <f t="shared" si="35"/>
        <v>7357318434</v>
      </c>
      <c r="S209" s="28">
        <v>4925940624</v>
      </c>
      <c r="T209" s="28">
        <v>1318951080</v>
      </c>
      <c r="U209" s="28">
        <v>0</v>
      </c>
      <c r="V209" s="28">
        <v>154155690</v>
      </c>
      <c r="W209" s="28">
        <v>0</v>
      </c>
      <c r="X209" s="28">
        <v>0</v>
      </c>
      <c r="Y209" s="28">
        <v>0</v>
      </c>
      <c r="Z209" s="28">
        <v>0</v>
      </c>
      <c r="AA209" s="28">
        <v>0</v>
      </c>
      <c r="AB209" s="28">
        <v>958271040</v>
      </c>
      <c r="AC209" s="28">
        <v>0</v>
      </c>
      <c r="AD209" s="28">
        <v>0</v>
      </c>
      <c r="AE209" s="29">
        <f t="shared" si="36"/>
        <v>7357318434</v>
      </c>
      <c r="AF209" s="577"/>
    </row>
    <row r="210" spans="1:69" ht="18" customHeight="1">
      <c r="B210" s="36" t="s">
        <v>1281</v>
      </c>
      <c r="C210" s="37" t="s">
        <v>46</v>
      </c>
      <c r="D210" s="38">
        <v>1905049</v>
      </c>
      <c r="E210" s="39">
        <v>146</v>
      </c>
      <c r="F210" s="28">
        <v>0</v>
      </c>
      <c r="G210" s="28">
        <v>1857137594</v>
      </c>
      <c r="H210" s="28">
        <v>5391355</v>
      </c>
      <c r="I210" s="28">
        <v>114486128</v>
      </c>
      <c r="J210" s="28">
        <v>31653025</v>
      </c>
      <c r="K210" s="28">
        <v>31653120</v>
      </c>
      <c r="L210" s="28">
        <v>91613349</v>
      </c>
      <c r="M210" s="28">
        <v>299528218</v>
      </c>
      <c r="N210" s="28">
        <v>373156119</v>
      </c>
      <c r="O210" s="28">
        <v>267865976</v>
      </c>
      <c r="P210" s="28">
        <v>267865976</v>
      </c>
      <c r="Q210" s="28">
        <v>267865972</v>
      </c>
      <c r="R210" s="29">
        <f t="shared" si="35"/>
        <v>3608216832</v>
      </c>
      <c r="S210" s="28">
        <v>2165228048</v>
      </c>
      <c r="T210" s="28">
        <v>0</v>
      </c>
      <c r="U210" s="28">
        <v>0</v>
      </c>
      <c r="V210" s="28">
        <v>0</v>
      </c>
      <c r="W210" s="28">
        <v>0</v>
      </c>
      <c r="X210" s="28">
        <v>403419209</v>
      </c>
      <c r="Y210" s="28">
        <v>1039569575</v>
      </c>
      <c r="Z210" s="28">
        <v>0</v>
      </c>
      <c r="AA210" s="28">
        <v>0</v>
      </c>
      <c r="AB210" s="28">
        <v>0</v>
      </c>
      <c r="AC210" s="28">
        <v>0</v>
      </c>
      <c r="AD210" s="28">
        <v>0</v>
      </c>
      <c r="AE210" s="29">
        <f t="shared" si="36"/>
        <v>3608216832</v>
      </c>
      <c r="AF210" s="577"/>
    </row>
    <row r="211" spans="1:69" ht="18" customHeight="1">
      <c r="B211" s="36" t="s">
        <v>1282</v>
      </c>
      <c r="C211" s="37" t="s">
        <v>46</v>
      </c>
      <c r="D211" s="38">
        <v>1905049</v>
      </c>
      <c r="E211" s="39">
        <v>212</v>
      </c>
      <c r="F211" s="28">
        <v>0</v>
      </c>
      <c r="G211" s="28">
        <v>0</v>
      </c>
      <c r="H211" s="28">
        <v>34533174</v>
      </c>
      <c r="I211" s="28">
        <v>34527095</v>
      </c>
      <c r="J211" s="28">
        <v>34527614</v>
      </c>
      <c r="K211" s="28">
        <v>34529893</v>
      </c>
      <c r="L211" s="28">
        <v>296150902</v>
      </c>
      <c r="M211" s="28">
        <v>334381723</v>
      </c>
      <c r="N211" s="28">
        <v>335305681</v>
      </c>
      <c r="O211" s="28">
        <v>299845276</v>
      </c>
      <c r="P211" s="28">
        <v>299845276</v>
      </c>
      <c r="Q211" s="28">
        <v>299845274</v>
      </c>
      <c r="R211" s="29">
        <f t="shared" si="35"/>
        <v>2003491908</v>
      </c>
      <c r="S211" s="28">
        <v>242653098</v>
      </c>
      <c r="T211" s="28">
        <v>0</v>
      </c>
      <c r="U211" s="28">
        <v>0</v>
      </c>
      <c r="V211" s="28">
        <v>0</v>
      </c>
      <c r="W211" s="28">
        <v>0</v>
      </c>
      <c r="X211" s="28">
        <v>1569674589</v>
      </c>
      <c r="Y211" s="28">
        <v>191164221</v>
      </c>
      <c r="Z211" s="28">
        <v>0</v>
      </c>
      <c r="AA211" s="28">
        <v>0</v>
      </c>
      <c r="AB211" s="28">
        <v>0</v>
      </c>
      <c r="AC211" s="28">
        <v>0</v>
      </c>
      <c r="AD211" s="28">
        <v>0</v>
      </c>
      <c r="AE211" s="29">
        <f t="shared" si="36"/>
        <v>2003491908</v>
      </c>
      <c r="AF211" s="577"/>
    </row>
    <row r="212" spans="1:69" ht="18" customHeight="1">
      <c r="B212" s="36" t="s">
        <v>1283</v>
      </c>
      <c r="C212" s="37" t="s">
        <v>46</v>
      </c>
      <c r="D212" s="38">
        <v>1905049</v>
      </c>
      <c r="E212" s="39">
        <v>97</v>
      </c>
      <c r="F212" s="28">
        <v>0</v>
      </c>
      <c r="G212" s="28">
        <v>1012141595</v>
      </c>
      <c r="H212" s="28">
        <v>3077830388</v>
      </c>
      <c r="I212" s="28">
        <v>3135596359</v>
      </c>
      <c r="J212" s="28">
        <v>3091559964</v>
      </c>
      <c r="K212" s="28">
        <v>3090973687</v>
      </c>
      <c r="L212" s="28">
        <v>3701511725</v>
      </c>
      <c r="M212" s="28">
        <v>5542838811</v>
      </c>
      <c r="N212" s="28">
        <v>5665883521</v>
      </c>
      <c r="O212" s="28">
        <v>2451793215</v>
      </c>
      <c r="P212" s="28">
        <v>2451793215</v>
      </c>
      <c r="Q212" s="28">
        <v>2451793222</v>
      </c>
      <c r="R212" s="29">
        <f t="shared" si="35"/>
        <v>35673715702</v>
      </c>
      <c r="S212" s="28">
        <v>22428761412</v>
      </c>
      <c r="T212" s="28">
        <v>0</v>
      </c>
      <c r="U212" s="28">
        <v>0</v>
      </c>
      <c r="V212" s="28">
        <v>0</v>
      </c>
      <c r="W212" s="28">
        <v>0</v>
      </c>
      <c r="X212" s="28">
        <v>4037783629</v>
      </c>
      <c r="Y212" s="28">
        <v>9207170661</v>
      </c>
      <c r="Z212" s="28">
        <v>0</v>
      </c>
      <c r="AA212" s="28">
        <v>0</v>
      </c>
      <c r="AB212" s="28">
        <v>0</v>
      </c>
      <c r="AC212" s="28">
        <v>0</v>
      </c>
      <c r="AD212" s="28">
        <v>0</v>
      </c>
      <c r="AE212" s="29">
        <f t="shared" si="36"/>
        <v>35673715702</v>
      </c>
      <c r="AF212" s="577"/>
    </row>
    <row r="213" spans="1:69" ht="18" customHeight="1">
      <c r="B213" s="36" t="s">
        <v>1283</v>
      </c>
      <c r="C213" s="37" t="s">
        <v>46</v>
      </c>
      <c r="D213" s="38">
        <v>1905049</v>
      </c>
      <c r="E213" s="39">
        <v>212</v>
      </c>
      <c r="F213" s="28">
        <v>0</v>
      </c>
      <c r="G213" s="28">
        <v>63557730</v>
      </c>
      <c r="H213" s="28">
        <v>4458388</v>
      </c>
      <c r="I213" s="28">
        <v>8044450</v>
      </c>
      <c r="J213" s="28">
        <v>5281589</v>
      </c>
      <c r="K213" s="28">
        <v>5280020</v>
      </c>
      <c r="L213" s="28">
        <v>5280567</v>
      </c>
      <c r="M213" s="28">
        <v>5280298</v>
      </c>
      <c r="N213" s="28">
        <v>8461603</v>
      </c>
      <c r="O213" s="28">
        <v>0</v>
      </c>
      <c r="P213" s="28">
        <v>0</v>
      </c>
      <c r="Q213" s="28">
        <v>0</v>
      </c>
      <c r="R213" s="29">
        <f t="shared" si="35"/>
        <v>105644645</v>
      </c>
      <c r="S213" s="28">
        <v>0</v>
      </c>
      <c r="T213" s="28">
        <v>0</v>
      </c>
      <c r="U213" s="28">
        <v>0</v>
      </c>
      <c r="V213" s="28">
        <v>0</v>
      </c>
      <c r="W213" s="28">
        <v>0</v>
      </c>
      <c r="X213" s="28">
        <v>105644645</v>
      </c>
      <c r="Y213" s="28">
        <v>0</v>
      </c>
      <c r="Z213" s="28">
        <v>0</v>
      </c>
      <c r="AA213" s="28">
        <v>0</v>
      </c>
      <c r="AB213" s="28">
        <v>0</v>
      </c>
      <c r="AC213" s="28">
        <v>0</v>
      </c>
      <c r="AD213" s="28">
        <v>0</v>
      </c>
      <c r="AE213" s="29">
        <f t="shared" si="36"/>
        <v>105644645</v>
      </c>
      <c r="AF213" s="577"/>
    </row>
    <row r="214" spans="1:69" ht="18" customHeight="1">
      <c r="B214" s="36" t="s">
        <v>1283</v>
      </c>
      <c r="C214" s="37" t="s">
        <v>46</v>
      </c>
      <c r="D214" s="38">
        <v>1905054</v>
      </c>
      <c r="E214" s="39">
        <v>103</v>
      </c>
      <c r="F214" s="28">
        <v>0</v>
      </c>
      <c r="G214" s="28">
        <v>70920816</v>
      </c>
      <c r="H214" s="28">
        <v>0</v>
      </c>
      <c r="I214" s="28">
        <v>4001431</v>
      </c>
      <c r="J214" s="28">
        <v>917315</v>
      </c>
      <c r="K214" s="28">
        <v>917472</v>
      </c>
      <c r="L214" s="28">
        <v>917661</v>
      </c>
      <c r="M214" s="28">
        <v>917344</v>
      </c>
      <c r="N214" s="28">
        <v>4348696</v>
      </c>
      <c r="O214" s="28">
        <v>0</v>
      </c>
      <c r="P214" s="28">
        <v>0</v>
      </c>
      <c r="Q214" s="28">
        <v>0</v>
      </c>
      <c r="R214" s="29">
        <f t="shared" si="35"/>
        <v>82940735</v>
      </c>
      <c r="S214" s="28">
        <v>0</v>
      </c>
      <c r="T214" s="28">
        <v>0</v>
      </c>
      <c r="U214" s="28">
        <v>0</v>
      </c>
      <c r="V214" s="28">
        <v>0</v>
      </c>
      <c r="W214" s="28">
        <v>0</v>
      </c>
      <c r="X214" s="28">
        <v>82940735</v>
      </c>
      <c r="Y214" s="28">
        <v>0</v>
      </c>
      <c r="Z214" s="28">
        <v>0</v>
      </c>
      <c r="AA214" s="28">
        <v>0</v>
      </c>
      <c r="AB214" s="28">
        <v>0</v>
      </c>
      <c r="AC214" s="28">
        <v>0</v>
      </c>
      <c r="AD214" s="28">
        <v>0</v>
      </c>
      <c r="AE214" s="29">
        <f t="shared" si="36"/>
        <v>82940735</v>
      </c>
      <c r="AF214" s="577"/>
    </row>
    <row r="215" spans="1:69" ht="18" customHeight="1">
      <c r="B215" s="36" t="s">
        <v>1284</v>
      </c>
      <c r="C215" s="37" t="s">
        <v>46</v>
      </c>
      <c r="D215" s="38">
        <v>1905049</v>
      </c>
      <c r="E215" s="39">
        <v>97</v>
      </c>
      <c r="F215" s="28">
        <v>0</v>
      </c>
      <c r="G215" s="28">
        <v>0</v>
      </c>
      <c r="H215" s="28">
        <v>0</v>
      </c>
      <c r="I215" s="28">
        <v>0</v>
      </c>
      <c r="J215" s="28">
        <v>255000000</v>
      </c>
      <c r="K215" s="28">
        <v>0</v>
      </c>
      <c r="L215" s="28">
        <v>255000000</v>
      </c>
      <c r="M215" s="28">
        <v>0</v>
      </c>
      <c r="N215" s="28">
        <v>0</v>
      </c>
      <c r="O215" s="28">
        <v>255000000</v>
      </c>
      <c r="P215" s="28">
        <v>0</v>
      </c>
      <c r="Q215" s="28">
        <v>85000000</v>
      </c>
      <c r="R215" s="29">
        <f t="shared" si="35"/>
        <v>850000000</v>
      </c>
      <c r="S215" s="28">
        <v>0</v>
      </c>
      <c r="T215" s="28">
        <v>0</v>
      </c>
      <c r="U215" s="28">
        <v>850000000</v>
      </c>
      <c r="V215" s="28">
        <v>0</v>
      </c>
      <c r="W215" s="28">
        <v>0</v>
      </c>
      <c r="X215" s="28">
        <v>0</v>
      </c>
      <c r="Y215" s="28">
        <v>0</v>
      </c>
      <c r="Z215" s="28">
        <v>0</v>
      </c>
      <c r="AA215" s="28">
        <v>0</v>
      </c>
      <c r="AB215" s="28">
        <v>0</v>
      </c>
      <c r="AC215" s="28">
        <v>0</v>
      </c>
      <c r="AD215" s="28">
        <v>0</v>
      </c>
      <c r="AE215" s="29">
        <f t="shared" si="36"/>
        <v>850000000</v>
      </c>
      <c r="AF215" s="577"/>
    </row>
    <row r="216" spans="1:69" ht="18" customHeight="1">
      <c r="B216" s="36" t="s">
        <v>1285</v>
      </c>
      <c r="C216" s="37" t="s">
        <v>1286</v>
      </c>
      <c r="D216" s="38">
        <v>1905049</v>
      </c>
      <c r="E216" s="39">
        <v>89</v>
      </c>
      <c r="F216" s="28">
        <v>0</v>
      </c>
      <c r="G216" s="28">
        <v>0</v>
      </c>
      <c r="H216" s="28">
        <v>0</v>
      </c>
      <c r="I216" s="28">
        <v>0</v>
      </c>
      <c r="J216" s="28">
        <v>300000000</v>
      </c>
      <c r="K216" s="28">
        <v>1303311500</v>
      </c>
      <c r="L216" s="28">
        <v>1353311500</v>
      </c>
      <c r="M216" s="28">
        <v>540000000</v>
      </c>
      <c r="N216" s="28">
        <v>1503311500</v>
      </c>
      <c r="O216" s="28">
        <v>2077384494</v>
      </c>
      <c r="P216" s="28">
        <v>30000000</v>
      </c>
      <c r="Q216" s="28">
        <v>0</v>
      </c>
      <c r="R216" s="29">
        <f t="shared" si="35"/>
        <v>7107318994</v>
      </c>
      <c r="S216" s="28">
        <v>0</v>
      </c>
      <c r="T216" s="28">
        <v>0</v>
      </c>
      <c r="U216" s="28">
        <v>180000000</v>
      </c>
      <c r="V216" s="28">
        <v>0</v>
      </c>
      <c r="W216" s="28">
        <v>650000000</v>
      </c>
      <c r="X216" s="28">
        <v>6277318994</v>
      </c>
      <c r="Y216" s="28">
        <v>0</v>
      </c>
      <c r="Z216" s="28">
        <v>0</v>
      </c>
      <c r="AA216" s="28">
        <v>0</v>
      </c>
      <c r="AB216" s="28">
        <v>0</v>
      </c>
      <c r="AC216" s="28">
        <v>0</v>
      </c>
      <c r="AD216" s="28">
        <v>0</v>
      </c>
      <c r="AE216" s="29">
        <f t="shared" si="36"/>
        <v>7107318994</v>
      </c>
      <c r="AF216" s="577"/>
    </row>
    <row r="217" spans="1:69" ht="18" customHeight="1">
      <c r="B217" s="36" t="s">
        <v>1285</v>
      </c>
      <c r="C217" s="37" t="s">
        <v>46</v>
      </c>
      <c r="D217" s="38">
        <v>0</v>
      </c>
      <c r="E217" s="39">
        <v>0</v>
      </c>
      <c r="F217" s="28">
        <v>0</v>
      </c>
      <c r="G217" s="28">
        <v>0</v>
      </c>
      <c r="H217" s="28">
        <v>0</v>
      </c>
      <c r="I217" s="28">
        <v>0</v>
      </c>
      <c r="J217" s="28">
        <v>0</v>
      </c>
      <c r="K217" s="28">
        <v>0</v>
      </c>
      <c r="L217" s="28">
        <v>0</v>
      </c>
      <c r="M217" s="28">
        <v>0</v>
      </c>
      <c r="N217" s="28">
        <v>0</v>
      </c>
      <c r="O217" s="28">
        <v>0</v>
      </c>
      <c r="P217" s="28">
        <v>0</v>
      </c>
      <c r="Q217" s="28">
        <v>0</v>
      </c>
      <c r="R217" s="29">
        <f t="shared" si="35"/>
        <v>0</v>
      </c>
      <c r="S217" s="28">
        <v>0</v>
      </c>
      <c r="T217" s="28">
        <v>0</v>
      </c>
      <c r="U217" s="28">
        <v>0</v>
      </c>
      <c r="V217" s="28">
        <v>0</v>
      </c>
      <c r="W217" s="28">
        <v>0</v>
      </c>
      <c r="X217" s="28">
        <v>0</v>
      </c>
      <c r="Y217" s="28">
        <v>0</v>
      </c>
      <c r="Z217" s="28">
        <v>0</v>
      </c>
      <c r="AA217" s="28">
        <v>0</v>
      </c>
      <c r="AB217" s="28">
        <v>0</v>
      </c>
      <c r="AC217" s="28">
        <v>0</v>
      </c>
      <c r="AD217" s="28">
        <v>0</v>
      </c>
      <c r="AE217" s="29">
        <f t="shared" si="36"/>
        <v>0</v>
      </c>
      <c r="AF217" s="577"/>
    </row>
    <row r="218" spans="1:69" ht="18" customHeight="1">
      <c r="B218" s="36" t="s">
        <v>1287</v>
      </c>
      <c r="C218" s="37" t="s">
        <v>46</v>
      </c>
      <c r="D218" s="38">
        <v>1905049</v>
      </c>
      <c r="E218" s="39">
        <v>95</v>
      </c>
      <c r="F218" s="28">
        <v>0</v>
      </c>
      <c r="G218" s="28">
        <v>0</v>
      </c>
      <c r="H218" s="28">
        <v>241330590</v>
      </c>
      <c r="I218" s="28">
        <v>324299490</v>
      </c>
      <c r="J218" s="28">
        <v>324299490</v>
      </c>
      <c r="K218" s="28">
        <v>324299490</v>
      </c>
      <c r="L218" s="28">
        <v>324299490</v>
      </c>
      <c r="M218" s="28">
        <v>324299490</v>
      </c>
      <c r="N218" s="28">
        <v>324299490</v>
      </c>
      <c r="O218" s="28">
        <v>559813350</v>
      </c>
      <c r="P218" s="28">
        <v>551070244</v>
      </c>
      <c r="Q218" s="28">
        <v>737062498</v>
      </c>
      <c r="R218" s="29">
        <f t="shared" si="35"/>
        <v>4035073622</v>
      </c>
      <c r="S218" s="28">
        <v>3276086342</v>
      </c>
      <c r="T218" s="28">
        <v>0</v>
      </c>
      <c r="U218" s="28">
        <v>0</v>
      </c>
      <c r="V218" s="28">
        <v>52445700</v>
      </c>
      <c r="W218" s="28">
        <v>0</v>
      </c>
      <c r="X218" s="28">
        <v>0</v>
      </c>
      <c r="Y218" s="28">
        <v>0</v>
      </c>
      <c r="Z218" s="28">
        <v>0</v>
      </c>
      <c r="AA218" s="28">
        <v>0</v>
      </c>
      <c r="AB218" s="28">
        <v>706541580</v>
      </c>
      <c r="AC218" s="28">
        <v>0</v>
      </c>
      <c r="AD218" s="28">
        <v>0</v>
      </c>
      <c r="AE218" s="29">
        <f t="shared" si="36"/>
        <v>4035073622</v>
      </c>
      <c r="AF218" s="577"/>
    </row>
    <row r="219" spans="1:69" ht="18" customHeight="1">
      <c r="B219" s="36" t="s">
        <v>1287</v>
      </c>
      <c r="C219" s="37" t="s">
        <v>46</v>
      </c>
      <c r="D219" s="38">
        <v>1905049</v>
      </c>
      <c r="E219" s="39">
        <v>145</v>
      </c>
      <c r="F219" s="28">
        <v>0</v>
      </c>
      <c r="G219" s="28">
        <v>0</v>
      </c>
      <c r="H219" s="28">
        <v>53773266</v>
      </c>
      <c r="I219" s="28">
        <v>63397740</v>
      </c>
      <c r="J219" s="28">
        <v>63397740</v>
      </c>
      <c r="K219" s="28">
        <v>63397740</v>
      </c>
      <c r="L219" s="28">
        <v>63397740</v>
      </c>
      <c r="M219" s="28">
        <v>63397740</v>
      </c>
      <c r="N219" s="28">
        <v>63397740</v>
      </c>
      <c r="O219" s="28">
        <v>63397740</v>
      </c>
      <c r="P219" s="28">
        <v>55979896</v>
      </c>
      <c r="Q219" s="28">
        <v>65844320</v>
      </c>
      <c r="R219" s="29">
        <f t="shared" si="35"/>
        <v>619381662</v>
      </c>
      <c r="S219" s="28">
        <v>619381662</v>
      </c>
      <c r="T219" s="28">
        <v>0</v>
      </c>
      <c r="U219" s="28">
        <v>0</v>
      </c>
      <c r="V219" s="28">
        <v>0</v>
      </c>
      <c r="W219" s="28">
        <v>0</v>
      </c>
      <c r="X219" s="28">
        <v>0</v>
      </c>
      <c r="Y219" s="28">
        <v>0</v>
      </c>
      <c r="Z219" s="28">
        <v>0</v>
      </c>
      <c r="AA219" s="28">
        <v>0</v>
      </c>
      <c r="AB219" s="28">
        <v>0</v>
      </c>
      <c r="AC219" s="28">
        <v>0</v>
      </c>
      <c r="AD219" s="28">
        <v>0</v>
      </c>
      <c r="AE219" s="29">
        <f t="shared" si="36"/>
        <v>619381662</v>
      </c>
      <c r="AF219" s="577"/>
    </row>
    <row r="220" spans="1:69" ht="18" customHeight="1">
      <c r="B220" s="36" t="s">
        <v>1288</v>
      </c>
      <c r="C220" s="37" t="s">
        <v>46</v>
      </c>
      <c r="D220" s="38">
        <v>0</v>
      </c>
      <c r="E220" s="39">
        <v>0</v>
      </c>
      <c r="F220" s="28">
        <v>0</v>
      </c>
      <c r="G220" s="28">
        <v>0</v>
      </c>
      <c r="H220" s="28">
        <v>0</v>
      </c>
      <c r="I220" s="28">
        <v>0</v>
      </c>
      <c r="J220" s="28">
        <v>0</v>
      </c>
      <c r="K220" s="28">
        <v>0</v>
      </c>
      <c r="L220" s="28">
        <v>0</v>
      </c>
      <c r="M220" s="28">
        <v>0</v>
      </c>
      <c r="N220" s="28">
        <v>0</v>
      </c>
      <c r="O220" s="28">
        <v>0</v>
      </c>
      <c r="P220" s="28">
        <v>0</v>
      </c>
      <c r="Q220" s="28">
        <v>0</v>
      </c>
      <c r="R220" s="29">
        <f t="shared" si="35"/>
        <v>0</v>
      </c>
      <c r="S220" s="28">
        <v>0</v>
      </c>
      <c r="T220" s="28">
        <v>0</v>
      </c>
      <c r="U220" s="28">
        <v>0</v>
      </c>
      <c r="V220" s="28">
        <v>0</v>
      </c>
      <c r="W220" s="28">
        <v>0</v>
      </c>
      <c r="X220" s="28">
        <v>0</v>
      </c>
      <c r="Y220" s="28">
        <v>0</v>
      </c>
      <c r="Z220" s="28">
        <v>0</v>
      </c>
      <c r="AA220" s="28">
        <v>0</v>
      </c>
      <c r="AB220" s="28">
        <v>0</v>
      </c>
      <c r="AC220" s="28">
        <v>0</v>
      </c>
      <c r="AD220" s="28">
        <v>0</v>
      </c>
      <c r="AE220" s="29">
        <f t="shared" si="36"/>
        <v>0</v>
      </c>
      <c r="AF220" s="577"/>
    </row>
    <row r="221" spans="1:69" ht="18" customHeight="1">
      <c r="B221" s="36" t="s">
        <v>1289</v>
      </c>
      <c r="C221" s="37" t="s">
        <v>1290</v>
      </c>
      <c r="D221" s="38">
        <v>1905049</v>
      </c>
      <c r="E221" s="39">
        <v>91</v>
      </c>
      <c r="F221" s="28">
        <v>0</v>
      </c>
      <c r="G221" s="28">
        <v>0</v>
      </c>
      <c r="H221" s="28">
        <v>0</v>
      </c>
      <c r="I221" s="28">
        <v>0</v>
      </c>
      <c r="J221" s="28">
        <v>42000000</v>
      </c>
      <c r="K221" s="28">
        <v>441500000</v>
      </c>
      <c r="L221" s="28">
        <v>655500000</v>
      </c>
      <c r="M221" s="28">
        <v>583500000</v>
      </c>
      <c r="N221" s="28">
        <v>671000000</v>
      </c>
      <c r="O221" s="28">
        <v>206500000</v>
      </c>
      <c r="P221" s="28">
        <v>533072994</v>
      </c>
      <c r="Q221" s="28">
        <v>3268516012</v>
      </c>
      <c r="R221" s="29">
        <f t="shared" si="35"/>
        <v>6401589006</v>
      </c>
      <c r="S221" s="28">
        <v>0</v>
      </c>
      <c r="T221" s="28">
        <v>0</v>
      </c>
      <c r="U221" s="28">
        <v>220000000</v>
      </c>
      <c r="V221" s="28">
        <v>210000000</v>
      </c>
      <c r="W221" s="28">
        <v>0</v>
      </c>
      <c r="X221" s="28">
        <v>5951589006</v>
      </c>
      <c r="Y221" s="28">
        <v>0</v>
      </c>
      <c r="Z221" s="28">
        <v>0</v>
      </c>
      <c r="AA221" s="28">
        <v>20000000</v>
      </c>
      <c r="AB221" s="28">
        <v>0</v>
      </c>
      <c r="AC221" s="28">
        <v>0</v>
      </c>
      <c r="AD221" s="28">
        <v>0</v>
      </c>
      <c r="AE221" s="29">
        <f t="shared" si="36"/>
        <v>6401589006</v>
      </c>
      <c r="AF221" s="577"/>
    </row>
    <row r="222" spans="1:69" ht="18" customHeight="1">
      <c r="B222" s="36" t="s">
        <v>1289</v>
      </c>
      <c r="C222" s="37" t="s">
        <v>46</v>
      </c>
      <c r="D222" s="38">
        <v>0</v>
      </c>
      <c r="E222" s="39">
        <v>0</v>
      </c>
      <c r="F222" s="28">
        <v>0</v>
      </c>
      <c r="G222" s="28">
        <v>0</v>
      </c>
      <c r="H222" s="28">
        <v>0</v>
      </c>
      <c r="I222" s="28">
        <v>0</v>
      </c>
      <c r="J222" s="28">
        <v>0</v>
      </c>
      <c r="K222" s="28">
        <v>0</v>
      </c>
      <c r="L222" s="28">
        <v>0</v>
      </c>
      <c r="M222" s="28">
        <v>0</v>
      </c>
      <c r="N222" s="28">
        <v>0</v>
      </c>
      <c r="O222" s="28">
        <v>0</v>
      </c>
      <c r="P222" s="28">
        <v>0</v>
      </c>
      <c r="Q222" s="28">
        <v>0</v>
      </c>
      <c r="R222" s="29">
        <f t="shared" si="35"/>
        <v>0</v>
      </c>
      <c r="S222" s="28">
        <v>0</v>
      </c>
      <c r="T222" s="28">
        <v>0</v>
      </c>
      <c r="U222" s="28">
        <v>0</v>
      </c>
      <c r="V222" s="28">
        <v>0</v>
      </c>
      <c r="W222" s="28">
        <v>0</v>
      </c>
      <c r="X222" s="28">
        <v>0</v>
      </c>
      <c r="Y222" s="28">
        <v>0</v>
      </c>
      <c r="Z222" s="28">
        <v>0</v>
      </c>
      <c r="AA222" s="28">
        <v>0</v>
      </c>
      <c r="AB222" s="28">
        <v>0</v>
      </c>
      <c r="AC222" s="28">
        <v>0</v>
      </c>
      <c r="AD222" s="28">
        <v>0</v>
      </c>
      <c r="AE222" s="29">
        <f t="shared" si="36"/>
        <v>0</v>
      </c>
      <c r="AF222" s="577"/>
    </row>
    <row r="223" spans="1:69" ht="14.25" customHeight="1">
      <c r="AE223" s="2"/>
    </row>
    <row r="224" spans="1:69" s="31" customFormat="1" ht="24.95" customHeight="1">
      <c r="A224" s="2"/>
      <c r="B224" s="46"/>
      <c r="C224" s="46"/>
      <c r="D224" s="46"/>
      <c r="E224" s="46"/>
      <c r="F224" s="30">
        <f t="shared" ref="F224:AE224" si="37">SUM(F118:F222)</f>
        <v>0</v>
      </c>
      <c r="G224" s="30">
        <f t="shared" si="37"/>
        <v>29236566445</v>
      </c>
      <c r="H224" s="30">
        <f t="shared" si="37"/>
        <v>15880330830</v>
      </c>
      <c r="I224" s="30">
        <f t="shared" si="37"/>
        <v>20413350111</v>
      </c>
      <c r="J224" s="30">
        <f t="shared" si="37"/>
        <v>21848624130</v>
      </c>
      <c r="K224" s="30">
        <f t="shared" si="37"/>
        <v>25328191670</v>
      </c>
      <c r="L224" s="30">
        <f t="shared" si="37"/>
        <v>32222671501</v>
      </c>
      <c r="M224" s="30">
        <f t="shared" si="37"/>
        <v>43076537595</v>
      </c>
      <c r="N224" s="30">
        <f t="shared" si="37"/>
        <v>45671116948</v>
      </c>
      <c r="O224" s="30">
        <f t="shared" si="37"/>
        <v>31745211639</v>
      </c>
      <c r="P224" s="30">
        <f t="shared" si="37"/>
        <v>27927893282</v>
      </c>
      <c r="Q224" s="30">
        <f t="shared" si="37"/>
        <v>38157443848.99559</v>
      </c>
      <c r="R224" s="30">
        <f>SUM(R118:R222)</f>
        <v>331507937999.99561</v>
      </c>
      <c r="S224" s="30">
        <f t="shared" si="37"/>
        <v>165735225193</v>
      </c>
      <c r="T224" s="30">
        <f t="shared" si="37"/>
        <v>2318951080</v>
      </c>
      <c r="U224" s="30">
        <f t="shared" si="37"/>
        <v>3850000000</v>
      </c>
      <c r="V224" s="30">
        <f t="shared" si="37"/>
        <v>11089490051</v>
      </c>
      <c r="W224" s="30">
        <f t="shared" si="37"/>
        <v>8281076590</v>
      </c>
      <c r="X224" s="30">
        <f t="shared" si="37"/>
        <v>74624555081</v>
      </c>
      <c r="Y224" s="30">
        <f t="shared" si="37"/>
        <v>60264024203.99559</v>
      </c>
      <c r="Z224" s="30">
        <f t="shared" si="37"/>
        <v>0</v>
      </c>
      <c r="AA224" s="30">
        <f t="shared" si="37"/>
        <v>145000000</v>
      </c>
      <c r="AB224" s="30">
        <f t="shared" si="37"/>
        <v>5199615801</v>
      </c>
      <c r="AC224" s="30">
        <f t="shared" si="37"/>
        <v>0</v>
      </c>
      <c r="AD224" s="30">
        <f t="shared" si="37"/>
        <v>0</v>
      </c>
      <c r="AE224" s="30">
        <f t="shared" si="37"/>
        <v>331507937999.99561</v>
      </c>
      <c r="AF224" s="2"/>
      <c r="AG224" s="2"/>
      <c r="AH224" s="2"/>
      <c r="AI224" s="2"/>
      <c r="BL224" s="32"/>
      <c r="BM224" s="32"/>
      <c r="BN224" s="32"/>
      <c r="BO224" s="32"/>
      <c r="BP224" s="32"/>
      <c r="BQ224" s="32"/>
    </row>
    <row r="225" spans="1:69" s="31" customFormat="1" ht="15" customHeight="1">
      <c r="A225" s="2"/>
      <c r="B225" s="47"/>
      <c r="C225" s="47"/>
      <c r="D225" s="47"/>
      <c r="E225" s="47"/>
      <c r="F225" s="33"/>
      <c r="G225" s="33"/>
      <c r="H225" s="33"/>
      <c r="I225" s="33"/>
      <c r="J225" s="33"/>
      <c r="K225" s="33"/>
      <c r="L225" s="33"/>
      <c r="M225" s="33"/>
      <c r="N225" s="33"/>
      <c r="O225" s="33"/>
      <c r="P225" s="33"/>
      <c r="Q225" s="33"/>
      <c r="R225" s="33"/>
      <c r="S225" s="33"/>
      <c r="T225" s="33"/>
      <c r="U225" s="33"/>
      <c r="V225" s="33"/>
      <c r="W225" s="33"/>
      <c r="X225" s="33"/>
      <c r="Y225" s="33"/>
      <c r="Z225" s="33"/>
      <c r="AA225" s="33"/>
      <c r="AB225" s="33"/>
      <c r="AC225" s="33"/>
      <c r="AD225" s="33"/>
      <c r="AE225" s="33"/>
      <c r="AF225" s="2"/>
      <c r="AG225" s="2"/>
      <c r="AH225" s="2"/>
      <c r="AI225" s="2"/>
      <c r="BL225" s="32"/>
      <c r="BM225" s="32"/>
      <c r="BN225" s="32"/>
      <c r="BO225" s="32"/>
      <c r="BP225" s="32"/>
      <c r="BQ225" s="32"/>
    </row>
    <row r="226" spans="1:69" s="31" customFormat="1" ht="15" customHeight="1">
      <c r="A226" s="2"/>
      <c r="B226" s="47"/>
      <c r="C226" s="47"/>
      <c r="D226" s="47"/>
      <c r="E226" s="47"/>
      <c r="F226" s="33"/>
      <c r="G226" s="33"/>
      <c r="H226" s="33"/>
      <c r="I226" s="33"/>
      <c r="J226" s="33"/>
      <c r="K226" s="33"/>
      <c r="L226" s="33"/>
      <c r="M226" s="33"/>
      <c r="N226" s="33"/>
      <c r="O226" s="33"/>
      <c r="P226" s="33"/>
      <c r="Q226" s="33"/>
      <c r="R226" s="33"/>
      <c r="S226" s="33"/>
      <c r="T226" s="33"/>
      <c r="U226" s="33"/>
      <c r="V226" s="33"/>
      <c r="W226" s="33"/>
      <c r="X226" s="33"/>
      <c r="Y226" s="33"/>
      <c r="Z226" s="33"/>
      <c r="AA226" s="33"/>
      <c r="AB226" s="33"/>
      <c r="AC226" s="33"/>
      <c r="AD226" s="33"/>
      <c r="AE226" s="33"/>
      <c r="AF226" s="2"/>
      <c r="AG226" s="2"/>
      <c r="AH226" s="2"/>
      <c r="AI226" s="2"/>
      <c r="BL226" s="32"/>
      <c r="BM226" s="32"/>
      <c r="BN226" s="32"/>
      <c r="BO226" s="32"/>
      <c r="BP226" s="32"/>
      <c r="BQ226" s="32"/>
    </row>
    <row r="227" spans="1:69" ht="18.95" customHeight="1"/>
    <row r="228" spans="1:69" ht="18.95" customHeight="1"/>
    <row r="229" spans="1:69" ht="24.95" customHeight="1">
      <c r="E229" s="168"/>
      <c r="F229" s="168" t="s">
        <v>24</v>
      </c>
      <c r="G229" s="168"/>
      <c r="H229" s="168"/>
      <c r="I229" s="168"/>
      <c r="J229" s="168"/>
      <c r="K229" s="168"/>
      <c r="L229" s="168"/>
      <c r="M229" s="168"/>
      <c r="N229" s="168"/>
      <c r="O229" s="168"/>
      <c r="P229" s="168"/>
      <c r="Q229" s="168"/>
      <c r="R229" s="168"/>
      <c r="S229" s="168"/>
      <c r="T229" s="168"/>
      <c r="U229" s="168"/>
      <c r="V229" s="168"/>
      <c r="W229" s="168"/>
      <c r="X229" s="168"/>
      <c r="Y229" s="168"/>
      <c r="Z229" s="168"/>
      <c r="AA229" s="168"/>
      <c r="AB229" s="168"/>
      <c r="AC229" s="168"/>
    </row>
    <row r="230" spans="1:69" ht="24.95" customHeight="1">
      <c r="E230" s="169" t="s">
        <v>59</v>
      </c>
      <c r="F230" s="170" t="s">
        <v>60</v>
      </c>
      <c r="G230" s="170" t="s">
        <v>61</v>
      </c>
      <c r="H230" s="170" t="s">
        <v>62</v>
      </c>
      <c r="I230" s="171" t="s">
        <v>63</v>
      </c>
      <c r="J230" s="171" t="s">
        <v>64</v>
      </c>
      <c r="K230" s="171" t="s">
        <v>65</v>
      </c>
      <c r="L230" s="171" t="s">
        <v>66</v>
      </c>
      <c r="M230" s="171" t="s">
        <v>67</v>
      </c>
      <c r="N230" s="171" t="s">
        <v>68</v>
      </c>
      <c r="O230" s="171" t="s">
        <v>69</v>
      </c>
      <c r="P230" s="171" t="s">
        <v>70</v>
      </c>
      <c r="Q230" s="171" t="s">
        <v>71</v>
      </c>
      <c r="R230" s="171" t="s">
        <v>72</v>
      </c>
      <c r="S230" s="171" t="s">
        <v>73</v>
      </c>
      <c r="T230" s="171" t="s">
        <v>74</v>
      </c>
      <c r="U230" s="171" t="s">
        <v>75</v>
      </c>
      <c r="V230" s="171" t="s">
        <v>76</v>
      </c>
      <c r="W230" s="171" t="s">
        <v>77</v>
      </c>
      <c r="X230" s="171" t="s">
        <v>78</v>
      </c>
      <c r="Y230" s="171" t="s">
        <v>79</v>
      </c>
      <c r="Z230" s="171" t="s">
        <v>80</v>
      </c>
      <c r="AA230" s="171" t="s">
        <v>81</v>
      </c>
      <c r="AB230" s="171" t="s">
        <v>82</v>
      </c>
      <c r="AC230" s="171" t="s">
        <v>83</v>
      </c>
    </row>
    <row r="231" spans="1:69" ht="18.95" customHeight="1">
      <c r="E231" s="159">
        <v>1</v>
      </c>
      <c r="F231" s="173"/>
      <c r="G231" s="173"/>
      <c r="H231" s="173"/>
      <c r="I231" s="173">
        <v>0</v>
      </c>
      <c r="J231" s="173"/>
      <c r="K231" s="173"/>
      <c r="L231" s="173"/>
      <c r="M231" s="173"/>
      <c r="N231" s="173">
        <v>0</v>
      </c>
      <c r="O231" s="173">
        <v>0</v>
      </c>
      <c r="P231" s="173"/>
      <c r="Q231" s="173"/>
      <c r="R231" s="173"/>
      <c r="S231" s="173"/>
      <c r="T231" s="173"/>
      <c r="U231" s="173"/>
      <c r="V231" s="173"/>
      <c r="W231" s="173"/>
      <c r="X231" s="173">
        <v>0</v>
      </c>
      <c r="Y231" s="173"/>
      <c r="Z231" s="173">
        <v>0</v>
      </c>
      <c r="AA231" s="173">
        <f>SUM(F231:Z231)</f>
        <v>0</v>
      </c>
      <c r="AB231" s="173">
        <f>Metas!J3</f>
        <v>0</v>
      </c>
      <c r="AC231" s="173">
        <f>+AA231-AB231</f>
        <v>0</v>
      </c>
    </row>
    <row r="232" spans="1:69" ht="18.95" customHeight="1">
      <c r="E232" s="159">
        <v>2</v>
      </c>
      <c r="F232" s="173"/>
      <c r="G232" s="173"/>
      <c r="H232" s="173"/>
      <c r="I232" s="173">
        <v>0</v>
      </c>
      <c r="J232" s="173"/>
      <c r="K232" s="173"/>
      <c r="L232" s="173"/>
      <c r="M232" s="173"/>
      <c r="N232" s="173">
        <v>0</v>
      </c>
      <c r="O232" s="173">
        <v>2052852218</v>
      </c>
      <c r="P232" s="173"/>
      <c r="Q232" s="173"/>
      <c r="R232" s="173"/>
      <c r="S232" s="173"/>
      <c r="T232" s="173"/>
      <c r="U232" s="173"/>
      <c r="V232" s="173"/>
      <c r="W232" s="173"/>
      <c r="X232" s="173">
        <v>0</v>
      </c>
      <c r="Y232" s="173"/>
      <c r="Z232" s="173">
        <v>2019920000</v>
      </c>
      <c r="AA232" s="173">
        <f t="shared" ref="AA232:AA275" si="38">SUM(F232:Z232)</f>
        <v>4072772218</v>
      </c>
      <c r="AB232" s="173">
        <f>Metas!J4</f>
        <v>4072772218</v>
      </c>
      <c r="AC232" s="173">
        <f>+AA232-AB232</f>
        <v>0</v>
      </c>
    </row>
    <row r="233" spans="1:69" ht="18.95" customHeight="1">
      <c r="E233" s="159">
        <v>3</v>
      </c>
      <c r="F233" s="173"/>
      <c r="G233" s="173"/>
      <c r="H233" s="173"/>
      <c r="I233" s="173">
        <v>6647171868</v>
      </c>
      <c r="J233" s="173"/>
      <c r="K233" s="173"/>
      <c r="L233" s="173"/>
      <c r="M233" s="173"/>
      <c r="N233" s="173">
        <v>5017669210</v>
      </c>
      <c r="O233" s="173">
        <v>6010439681</v>
      </c>
      <c r="P233" s="173"/>
      <c r="Q233" s="173"/>
      <c r="R233" s="173"/>
      <c r="S233" s="173"/>
      <c r="T233" s="218"/>
      <c r="U233" s="173"/>
      <c r="V233" s="173"/>
      <c r="W233" s="173"/>
      <c r="X233" s="173">
        <v>5256762924</v>
      </c>
      <c r="Y233" s="173"/>
      <c r="Z233" s="173">
        <v>25776180234</v>
      </c>
      <c r="AA233" s="173">
        <f t="shared" si="38"/>
        <v>48708223917</v>
      </c>
      <c r="AB233" s="173">
        <f>Metas!J5</f>
        <v>48708223917</v>
      </c>
      <c r="AC233" s="173">
        <f t="shared" ref="AC233:AC275" si="39">+AA233-AB233</f>
        <v>0</v>
      </c>
    </row>
    <row r="234" spans="1:69" ht="18.95" customHeight="1">
      <c r="E234" s="159">
        <v>4</v>
      </c>
      <c r="F234" s="173"/>
      <c r="G234" s="173"/>
      <c r="H234" s="173"/>
      <c r="I234" s="173">
        <v>214833054</v>
      </c>
      <c r="J234" s="173"/>
      <c r="K234" s="173"/>
      <c r="L234" s="173"/>
      <c r="M234" s="173"/>
      <c r="N234" s="173">
        <v>258545826</v>
      </c>
      <c r="O234" s="173">
        <v>3372173028</v>
      </c>
      <c r="P234" s="173"/>
      <c r="Q234" s="173"/>
      <c r="R234" s="173"/>
      <c r="S234" s="173"/>
      <c r="T234" s="173"/>
      <c r="U234" s="173"/>
      <c r="V234" s="173"/>
      <c r="W234" s="173"/>
      <c r="X234" s="173">
        <v>214833054</v>
      </c>
      <c r="Y234" s="173"/>
      <c r="Z234" s="173">
        <v>0</v>
      </c>
      <c r="AA234" s="173">
        <f t="shared" si="38"/>
        <v>4060384962</v>
      </c>
      <c r="AB234" s="173">
        <f>Metas!J6</f>
        <v>4060384962</v>
      </c>
      <c r="AC234" s="173">
        <f t="shared" si="39"/>
        <v>0</v>
      </c>
    </row>
    <row r="235" spans="1:69" ht="18.95" customHeight="1">
      <c r="E235" s="159">
        <v>5</v>
      </c>
      <c r="F235" s="173"/>
      <c r="G235" s="173"/>
      <c r="H235" s="173"/>
      <c r="I235" s="173">
        <v>1274323410</v>
      </c>
      <c r="J235" s="173"/>
      <c r="K235" s="173"/>
      <c r="L235" s="173"/>
      <c r="M235" s="173"/>
      <c r="N235" s="173">
        <v>1230338024</v>
      </c>
      <c r="O235" s="173">
        <v>6135832445</v>
      </c>
      <c r="P235" s="173"/>
      <c r="Q235" s="173"/>
      <c r="R235" s="173"/>
      <c r="S235" s="173"/>
      <c r="T235" s="173"/>
      <c r="U235" s="173"/>
      <c r="V235" s="173"/>
      <c r="W235" s="173"/>
      <c r="X235" s="173">
        <v>1245125056</v>
      </c>
      <c r="Y235" s="173"/>
      <c r="Z235" s="173">
        <v>0</v>
      </c>
      <c r="AA235" s="173">
        <f t="shared" si="38"/>
        <v>9885618935</v>
      </c>
      <c r="AB235" s="173">
        <f>Metas!J7</f>
        <v>9885618935</v>
      </c>
      <c r="AC235" s="173">
        <f t="shared" si="39"/>
        <v>0</v>
      </c>
    </row>
    <row r="236" spans="1:69" ht="18.95" customHeight="1">
      <c r="E236" s="159">
        <v>6</v>
      </c>
      <c r="F236" s="173"/>
      <c r="G236" s="173"/>
      <c r="H236" s="173"/>
      <c r="I236" s="173">
        <v>48302000</v>
      </c>
      <c r="J236" s="173"/>
      <c r="K236" s="173"/>
      <c r="L236" s="173"/>
      <c r="M236" s="173"/>
      <c r="N236" s="173">
        <v>0</v>
      </c>
      <c r="O236" s="173">
        <v>183322259</v>
      </c>
      <c r="P236" s="173"/>
      <c r="Q236" s="173"/>
      <c r="R236" s="173"/>
      <c r="S236" s="173"/>
      <c r="T236" s="173"/>
      <c r="U236" s="173"/>
      <c r="V236" s="173"/>
      <c r="W236" s="173"/>
      <c r="X236" s="173">
        <v>4182000</v>
      </c>
      <c r="Y236" s="173"/>
      <c r="Z236" s="173">
        <v>0</v>
      </c>
      <c r="AA236" s="173">
        <f t="shared" si="38"/>
        <v>235806259</v>
      </c>
      <c r="AB236" s="173">
        <f>Metas!J8</f>
        <v>235806259</v>
      </c>
      <c r="AC236" s="173">
        <f t="shared" si="39"/>
        <v>0</v>
      </c>
    </row>
    <row r="237" spans="1:69" ht="18.95" customHeight="1">
      <c r="E237" s="159">
        <v>7</v>
      </c>
      <c r="F237" s="173"/>
      <c r="G237" s="173"/>
      <c r="H237" s="173"/>
      <c r="I237" s="173">
        <v>67022452</v>
      </c>
      <c r="J237" s="173"/>
      <c r="K237" s="173"/>
      <c r="L237" s="173"/>
      <c r="M237" s="173"/>
      <c r="N237" s="173">
        <v>66264568</v>
      </c>
      <c r="O237" s="173">
        <v>2159165578</v>
      </c>
      <c r="P237" s="173"/>
      <c r="Q237" s="173"/>
      <c r="R237" s="173"/>
      <c r="S237" s="173"/>
      <c r="T237" s="173"/>
      <c r="U237" s="173"/>
      <c r="V237" s="173"/>
      <c r="W237" s="173"/>
      <c r="X237" s="173">
        <v>880449567</v>
      </c>
      <c r="Y237" s="173"/>
      <c r="Z237" s="173">
        <v>795486959</v>
      </c>
      <c r="AA237" s="173">
        <f t="shared" si="38"/>
        <v>3968389124</v>
      </c>
      <c r="AB237" s="173">
        <f>Metas!J9</f>
        <v>3968389124</v>
      </c>
      <c r="AC237" s="173">
        <f t="shared" si="39"/>
        <v>0</v>
      </c>
    </row>
    <row r="238" spans="1:69" ht="17.100000000000001" customHeight="1">
      <c r="E238" s="159">
        <v>8</v>
      </c>
      <c r="F238" s="173"/>
      <c r="G238" s="173"/>
      <c r="H238" s="173"/>
      <c r="I238" s="173">
        <v>62233440</v>
      </c>
      <c r="J238" s="173"/>
      <c r="K238" s="173"/>
      <c r="L238" s="173"/>
      <c r="M238" s="173"/>
      <c r="N238" s="173">
        <v>64329630</v>
      </c>
      <c r="O238" s="173">
        <v>59552550</v>
      </c>
      <c r="P238" s="173"/>
      <c r="Q238" s="173"/>
      <c r="R238" s="173"/>
      <c r="S238" s="173"/>
      <c r="T238" s="173"/>
      <c r="U238" s="173"/>
      <c r="V238" s="173"/>
      <c r="W238" s="173"/>
      <c r="X238" s="173">
        <v>59806248</v>
      </c>
      <c r="Y238" s="173"/>
      <c r="Z238" s="173">
        <v>0</v>
      </c>
      <c r="AA238" s="173">
        <f t="shared" si="38"/>
        <v>245921868</v>
      </c>
      <c r="AB238" s="173">
        <f>Metas!J10</f>
        <v>245921868</v>
      </c>
      <c r="AC238" s="173">
        <f t="shared" si="39"/>
        <v>0</v>
      </c>
    </row>
    <row r="239" spans="1:69" ht="17.100000000000001" customHeight="1">
      <c r="E239" s="159">
        <v>9</v>
      </c>
      <c r="F239" s="173"/>
      <c r="G239" s="173"/>
      <c r="H239" s="173"/>
      <c r="I239" s="173">
        <v>493796863</v>
      </c>
      <c r="J239" s="173"/>
      <c r="K239" s="173"/>
      <c r="L239" s="173"/>
      <c r="M239" s="173"/>
      <c r="N239" s="173">
        <v>1922464735</v>
      </c>
      <c r="O239" s="173">
        <v>492102959</v>
      </c>
      <c r="P239" s="173"/>
      <c r="Q239" s="173"/>
      <c r="R239" s="173"/>
      <c r="S239" s="173"/>
      <c r="T239" s="173"/>
      <c r="U239" s="173"/>
      <c r="V239" s="173"/>
      <c r="W239" s="173"/>
      <c r="X239" s="173">
        <v>516135498</v>
      </c>
      <c r="Y239" s="173"/>
      <c r="Z239" s="173">
        <v>500000000</v>
      </c>
      <c r="AA239" s="173">
        <f t="shared" si="38"/>
        <v>3924500055</v>
      </c>
      <c r="AB239" s="173">
        <f>Metas!J11</f>
        <v>3924500055</v>
      </c>
      <c r="AC239" s="173">
        <f t="shared" si="39"/>
        <v>0</v>
      </c>
    </row>
    <row r="240" spans="1:69" ht="17.100000000000001" customHeight="1">
      <c r="E240" s="159">
        <v>10</v>
      </c>
      <c r="F240" s="173"/>
      <c r="G240" s="173"/>
      <c r="H240" s="173"/>
      <c r="I240" s="173">
        <v>1013986347</v>
      </c>
      <c r="J240" s="173"/>
      <c r="K240" s="173"/>
      <c r="L240" s="173"/>
      <c r="M240" s="173"/>
      <c r="N240" s="173">
        <v>1021397661</v>
      </c>
      <c r="O240" s="173">
        <v>1992170135</v>
      </c>
      <c r="P240" s="173"/>
      <c r="Q240" s="173"/>
      <c r="R240" s="173"/>
      <c r="S240" s="173"/>
      <c r="T240" s="173"/>
      <c r="U240" s="173"/>
      <c r="V240" s="173"/>
      <c r="W240" s="173"/>
      <c r="X240" s="173">
        <v>1498930213</v>
      </c>
      <c r="Y240" s="173"/>
      <c r="Z240" s="173">
        <v>207303647</v>
      </c>
      <c r="AA240" s="173">
        <f t="shared" si="38"/>
        <v>5733788003</v>
      </c>
      <c r="AB240" s="173">
        <f>Metas!J12</f>
        <v>5733788003</v>
      </c>
      <c r="AC240" s="173">
        <f t="shared" si="39"/>
        <v>0</v>
      </c>
    </row>
    <row r="241" spans="5:29" ht="17.100000000000001" customHeight="1">
      <c r="E241" s="159">
        <v>11</v>
      </c>
      <c r="F241" s="173"/>
      <c r="G241" s="173"/>
      <c r="H241" s="173"/>
      <c r="I241" s="173">
        <v>1312393579</v>
      </c>
      <c r="J241" s="173"/>
      <c r="K241" s="173"/>
      <c r="L241" s="173"/>
      <c r="M241" s="173"/>
      <c r="N241" s="173">
        <v>100999816</v>
      </c>
      <c r="O241" s="173">
        <v>97277408</v>
      </c>
      <c r="P241" s="173"/>
      <c r="Q241" s="173"/>
      <c r="R241" s="173"/>
      <c r="S241" s="173"/>
      <c r="T241" s="173"/>
      <c r="U241" s="173"/>
      <c r="V241" s="173"/>
      <c r="W241" s="173"/>
      <c r="X241" s="173">
        <v>97277408</v>
      </c>
      <c r="Y241" s="173"/>
      <c r="Z241" s="173">
        <v>1431961480</v>
      </c>
      <c r="AA241" s="173">
        <f t="shared" si="38"/>
        <v>3039909691</v>
      </c>
      <c r="AB241" s="173">
        <f>Metas!J13</f>
        <v>3039909691</v>
      </c>
      <c r="AC241" s="173">
        <f t="shared" si="39"/>
        <v>0</v>
      </c>
    </row>
    <row r="242" spans="5:29" ht="17.100000000000001" customHeight="1">
      <c r="E242" s="159">
        <v>12</v>
      </c>
      <c r="F242" s="173"/>
      <c r="G242" s="173"/>
      <c r="H242" s="173"/>
      <c r="I242" s="173">
        <v>208178309</v>
      </c>
      <c r="J242" s="173"/>
      <c r="K242" s="173"/>
      <c r="L242" s="173"/>
      <c r="M242" s="173"/>
      <c r="N242" s="173">
        <v>877293638</v>
      </c>
      <c r="O242" s="173">
        <v>177218872</v>
      </c>
      <c r="P242" s="173"/>
      <c r="Q242" s="173"/>
      <c r="R242" s="173"/>
      <c r="S242" s="173"/>
      <c r="T242" s="173"/>
      <c r="U242" s="173"/>
      <c r="V242" s="173"/>
      <c r="W242" s="173"/>
      <c r="X242" s="173">
        <v>177218872</v>
      </c>
      <c r="Y242" s="173"/>
      <c r="Z242" s="173">
        <v>0</v>
      </c>
      <c r="AA242" s="173">
        <f t="shared" si="38"/>
        <v>1439909691</v>
      </c>
      <c r="AB242" s="173">
        <f>Metas!J14</f>
        <v>1439909691</v>
      </c>
      <c r="AC242" s="173">
        <f t="shared" si="39"/>
        <v>0</v>
      </c>
    </row>
    <row r="243" spans="5:29" ht="17.100000000000001" customHeight="1">
      <c r="E243" s="159">
        <v>13</v>
      </c>
      <c r="F243" s="173"/>
      <c r="G243" s="173"/>
      <c r="H243" s="173"/>
      <c r="I243" s="173">
        <v>214834587</v>
      </c>
      <c r="J243" s="173"/>
      <c r="K243" s="173"/>
      <c r="L243" s="173"/>
      <c r="M243" s="173"/>
      <c r="N243" s="173">
        <v>795405930</v>
      </c>
      <c r="O243" s="173">
        <v>214834587</v>
      </c>
      <c r="P243" s="173"/>
      <c r="Q243" s="173"/>
      <c r="R243" s="173"/>
      <c r="S243" s="173"/>
      <c r="T243" s="173"/>
      <c r="U243" s="173"/>
      <c r="V243" s="173"/>
      <c r="W243" s="173"/>
      <c r="X243" s="173">
        <v>214834587</v>
      </c>
      <c r="Y243" s="173"/>
      <c r="Z243" s="173">
        <v>0</v>
      </c>
      <c r="AA243" s="173">
        <f t="shared" si="38"/>
        <v>1439909691</v>
      </c>
      <c r="AB243" s="173">
        <f>Metas!J15</f>
        <v>1439909691</v>
      </c>
      <c r="AC243" s="173">
        <f t="shared" si="39"/>
        <v>0</v>
      </c>
    </row>
    <row r="244" spans="5:29" ht="17.100000000000001" customHeight="1">
      <c r="E244" s="159">
        <v>14</v>
      </c>
      <c r="F244" s="173"/>
      <c r="G244" s="173"/>
      <c r="H244" s="173"/>
      <c r="I244" s="173">
        <v>42321859</v>
      </c>
      <c r="J244" s="173"/>
      <c r="K244" s="173"/>
      <c r="L244" s="173"/>
      <c r="M244" s="173"/>
      <c r="N244" s="173">
        <v>891250357</v>
      </c>
      <c r="O244" s="173">
        <v>1770852013</v>
      </c>
      <c r="P244" s="173"/>
      <c r="Q244" s="173"/>
      <c r="R244" s="173"/>
      <c r="S244" s="173"/>
      <c r="T244" s="173"/>
      <c r="U244" s="173"/>
      <c r="V244" s="173"/>
      <c r="W244" s="173"/>
      <c r="X244" s="173">
        <v>436485462</v>
      </c>
      <c r="Y244" s="173"/>
      <c r="Z244" s="173">
        <v>3230000000</v>
      </c>
      <c r="AA244" s="173">
        <f t="shared" si="38"/>
        <v>6370909691</v>
      </c>
      <c r="AB244" s="173">
        <f>Metas!J16</f>
        <v>6370909691</v>
      </c>
      <c r="AC244" s="173">
        <f t="shared" si="39"/>
        <v>0</v>
      </c>
    </row>
    <row r="245" spans="5:29" ht="17.100000000000001" customHeight="1">
      <c r="E245" s="159">
        <v>15</v>
      </c>
      <c r="F245" s="173"/>
      <c r="G245" s="173"/>
      <c r="H245" s="173"/>
      <c r="I245" s="173">
        <v>63054099</v>
      </c>
      <c r="J245" s="173"/>
      <c r="K245" s="173"/>
      <c r="L245" s="173"/>
      <c r="M245" s="173"/>
      <c r="N245" s="173">
        <v>47507015</v>
      </c>
      <c r="O245" s="173">
        <v>63054099</v>
      </c>
      <c r="P245" s="173"/>
      <c r="Q245" s="173"/>
      <c r="R245" s="173"/>
      <c r="S245" s="173"/>
      <c r="T245" s="173"/>
      <c r="U245" s="173"/>
      <c r="V245" s="173"/>
      <c r="W245" s="173"/>
      <c r="X245" s="173">
        <v>145138765</v>
      </c>
      <c r="Y245" s="173"/>
      <c r="Z245" s="173">
        <v>0</v>
      </c>
      <c r="AA245" s="173">
        <f t="shared" si="38"/>
        <v>318753978</v>
      </c>
      <c r="AB245" s="173">
        <f>Metas!J17</f>
        <v>318753978</v>
      </c>
      <c r="AC245" s="173">
        <f t="shared" si="39"/>
        <v>0</v>
      </c>
    </row>
    <row r="246" spans="5:29" ht="17.100000000000001" customHeight="1">
      <c r="E246" s="159">
        <v>16</v>
      </c>
      <c r="F246" s="173"/>
      <c r="G246" s="173"/>
      <c r="H246" s="173"/>
      <c r="I246" s="173">
        <v>393814413</v>
      </c>
      <c r="J246" s="173"/>
      <c r="K246" s="173"/>
      <c r="L246" s="173"/>
      <c r="M246" s="173"/>
      <c r="N246" s="173">
        <v>526247615</v>
      </c>
      <c r="O246" s="173">
        <v>500667893</v>
      </c>
      <c r="P246" s="173"/>
      <c r="Q246" s="173"/>
      <c r="R246" s="173"/>
      <c r="S246" s="173"/>
      <c r="T246" s="173"/>
      <c r="U246" s="173"/>
      <c r="V246" s="173"/>
      <c r="W246" s="173"/>
      <c r="X246" s="173">
        <v>1364066327</v>
      </c>
      <c r="Y246" s="173"/>
      <c r="Z246" s="173">
        <v>0</v>
      </c>
      <c r="AA246" s="173">
        <f t="shared" si="38"/>
        <v>2784796248</v>
      </c>
      <c r="AB246" s="173">
        <f>Metas!J18</f>
        <v>2784796248</v>
      </c>
      <c r="AC246" s="173">
        <f t="shared" si="39"/>
        <v>0</v>
      </c>
    </row>
    <row r="247" spans="5:29" ht="17.100000000000001" customHeight="1">
      <c r="E247" s="159">
        <v>17</v>
      </c>
      <c r="F247" s="173"/>
      <c r="G247" s="173"/>
      <c r="H247" s="173"/>
      <c r="I247" s="173">
        <v>322017091</v>
      </c>
      <c r="J247" s="173"/>
      <c r="K247" s="173"/>
      <c r="L247" s="173"/>
      <c r="M247" s="173"/>
      <c r="N247" s="173">
        <v>296697169</v>
      </c>
      <c r="O247" s="173">
        <v>321426764</v>
      </c>
      <c r="P247" s="173"/>
      <c r="Q247" s="173"/>
      <c r="R247" s="173"/>
      <c r="S247" s="173"/>
      <c r="T247" s="173"/>
      <c r="U247" s="173"/>
      <c r="V247" s="173"/>
      <c r="W247" s="173"/>
      <c r="X247" s="173">
        <v>329937920</v>
      </c>
      <c r="Y247" s="173"/>
      <c r="Z247" s="173">
        <v>0</v>
      </c>
      <c r="AA247" s="173">
        <f t="shared" si="38"/>
        <v>1270078944</v>
      </c>
      <c r="AB247" s="173">
        <f>Metas!J19</f>
        <v>1270078944</v>
      </c>
      <c r="AC247" s="173">
        <f t="shared" si="39"/>
        <v>0</v>
      </c>
    </row>
    <row r="248" spans="5:29" ht="17.100000000000001" customHeight="1">
      <c r="E248" s="159">
        <v>18</v>
      </c>
      <c r="F248" s="173"/>
      <c r="G248" s="173"/>
      <c r="H248" s="173"/>
      <c r="I248" s="173">
        <v>381958364</v>
      </c>
      <c r="J248" s="173"/>
      <c r="K248" s="173"/>
      <c r="L248" s="173"/>
      <c r="M248" s="173"/>
      <c r="N248" s="173">
        <v>393227027</v>
      </c>
      <c r="O248" s="173">
        <v>381958364</v>
      </c>
      <c r="P248" s="173"/>
      <c r="Q248" s="173"/>
      <c r="R248" s="173"/>
      <c r="S248" s="173"/>
      <c r="T248" s="173"/>
      <c r="U248" s="173"/>
      <c r="V248" s="173"/>
      <c r="W248" s="173"/>
      <c r="X248" s="173">
        <v>400801833</v>
      </c>
      <c r="Y248" s="173"/>
      <c r="Z248" s="173">
        <v>0</v>
      </c>
      <c r="AA248" s="173">
        <f t="shared" si="38"/>
        <v>1557945588</v>
      </c>
      <c r="AB248" s="173">
        <f>Metas!J20</f>
        <v>1557945588</v>
      </c>
      <c r="AC248" s="173">
        <f t="shared" si="39"/>
        <v>0</v>
      </c>
    </row>
    <row r="249" spans="5:29" ht="17.100000000000001" customHeight="1">
      <c r="E249" s="159">
        <v>19</v>
      </c>
      <c r="F249" s="173"/>
      <c r="G249" s="173"/>
      <c r="H249" s="173"/>
      <c r="I249" s="173">
        <v>7260312088</v>
      </c>
      <c r="J249" s="173"/>
      <c r="K249" s="173"/>
      <c r="L249" s="173"/>
      <c r="M249" s="173"/>
      <c r="N249" s="173">
        <v>8319276552</v>
      </c>
      <c r="O249" s="173">
        <v>1669764630</v>
      </c>
      <c r="P249" s="173"/>
      <c r="Q249" s="173"/>
      <c r="R249" s="173"/>
      <c r="S249" s="173"/>
      <c r="T249" s="173"/>
      <c r="U249" s="173"/>
      <c r="V249" s="173"/>
      <c r="W249" s="173"/>
      <c r="X249" s="173">
        <v>717272324</v>
      </c>
      <c r="Y249" s="173"/>
      <c r="Z249" s="173">
        <v>0</v>
      </c>
      <c r="AA249" s="173">
        <f t="shared" si="38"/>
        <v>17966625594</v>
      </c>
      <c r="AB249" s="173">
        <f>Metas!J21</f>
        <v>17966625594</v>
      </c>
      <c r="AC249" s="173">
        <f t="shared" si="39"/>
        <v>0</v>
      </c>
    </row>
    <row r="250" spans="5:29" ht="17.100000000000001" customHeight="1">
      <c r="E250" s="159">
        <v>20</v>
      </c>
      <c r="F250" s="173"/>
      <c r="G250" s="173"/>
      <c r="H250" s="173"/>
      <c r="I250" s="173">
        <v>499188124</v>
      </c>
      <c r="J250" s="173"/>
      <c r="K250" s="173"/>
      <c r="L250" s="173"/>
      <c r="M250" s="173"/>
      <c r="N250" s="173">
        <v>460634296</v>
      </c>
      <c r="O250" s="173">
        <v>663063769</v>
      </c>
      <c r="P250" s="173"/>
      <c r="Q250" s="173"/>
      <c r="R250" s="173"/>
      <c r="S250" s="173"/>
      <c r="T250" s="173"/>
      <c r="U250" s="173"/>
      <c r="V250" s="173"/>
      <c r="W250" s="173"/>
      <c r="X250" s="173">
        <v>3843228848</v>
      </c>
      <c r="Y250" s="173"/>
      <c r="Z250" s="173">
        <v>850000000</v>
      </c>
      <c r="AA250" s="173">
        <f t="shared" si="38"/>
        <v>6316115037</v>
      </c>
      <c r="AB250" s="173">
        <f>Metas!J22</f>
        <v>6316115037</v>
      </c>
      <c r="AC250" s="173">
        <f t="shared" si="39"/>
        <v>0</v>
      </c>
    </row>
    <row r="251" spans="5:29" ht="17.100000000000001" customHeight="1">
      <c r="E251" s="159">
        <v>21</v>
      </c>
      <c r="F251" s="173"/>
      <c r="G251" s="173"/>
      <c r="H251" s="173"/>
      <c r="I251" s="173">
        <v>1017015072</v>
      </c>
      <c r="J251" s="173"/>
      <c r="K251" s="173"/>
      <c r="L251" s="173"/>
      <c r="M251" s="173"/>
      <c r="N251" s="173">
        <v>64451500</v>
      </c>
      <c r="O251" s="173">
        <v>47596084</v>
      </c>
      <c r="P251" s="173"/>
      <c r="Q251" s="173"/>
      <c r="R251" s="173"/>
      <c r="S251" s="173"/>
      <c r="T251" s="173"/>
      <c r="U251" s="173"/>
      <c r="V251" s="173"/>
      <c r="W251" s="173"/>
      <c r="X251" s="173">
        <v>47789338</v>
      </c>
      <c r="Y251" s="173"/>
      <c r="Z251" s="173">
        <v>0</v>
      </c>
      <c r="AA251" s="173">
        <f t="shared" si="38"/>
        <v>1176851994</v>
      </c>
      <c r="AB251" s="173">
        <f>Metas!J23</f>
        <v>1176851994</v>
      </c>
      <c r="AC251" s="173">
        <f t="shared" si="39"/>
        <v>0</v>
      </c>
    </row>
    <row r="252" spans="5:29" ht="17.100000000000001" customHeight="1">
      <c r="E252" s="159">
        <v>22</v>
      </c>
      <c r="F252" s="173"/>
      <c r="G252" s="173"/>
      <c r="H252" s="173"/>
      <c r="I252" s="173">
        <v>121419852</v>
      </c>
      <c r="J252" s="173"/>
      <c r="K252" s="173"/>
      <c r="L252" s="173"/>
      <c r="M252" s="173"/>
      <c r="N252" s="173">
        <v>123864224</v>
      </c>
      <c r="O252" s="173">
        <v>299601229</v>
      </c>
      <c r="P252" s="173"/>
      <c r="Q252" s="173"/>
      <c r="R252" s="173"/>
      <c r="S252" s="173"/>
      <c r="T252" s="173"/>
      <c r="U252" s="173"/>
      <c r="V252" s="173"/>
      <c r="W252" s="173"/>
      <c r="X252" s="173">
        <v>136717044</v>
      </c>
      <c r="Y252" s="173"/>
      <c r="Z252" s="173">
        <v>0</v>
      </c>
      <c r="AA252" s="173">
        <f t="shared" si="38"/>
        <v>681602349</v>
      </c>
      <c r="AB252" s="173">
        <f>Metas!J24</f>
        <v>681602349</v>
      </c>
      <c r="AC252" s="173">
        <f t="shared" si="39"/>
        <v>0</v>
      </c>
    </row>
    <row r="253" spans="5:29" ht="17.100000000000001" customHeight="1">
      <c r="E253" s="159">
        <v>23</v>
      </c>
      <c r="F253" s="173"/>
      <c r="G253" s="173"/>
      <c r="H253" s="173"/>
      <c r="I253" s="173">
        <v>1672342476</v>
      </c>
      <c r="J253" s="173"/>
      <c r="K253" s="173"/>
      <c r="L253" s="173"/>
      <c r="M253" s="173"/>
      <c r="N253" s="173">
        <v>190402906</v>
      </c>
      <c r="O253" s="173">
        <v>327780918</v>
      </c>
      <c r="P253" s="173"/>
      <c r="Q253" s="173"/>
      <c r="R253" s="173"/>
      <c r="S253" s="173"/>
      <c r="T253" s="173"/>
      <c r="U253" s="173"/>
      <c r="V253" s="173"/>
      <c r="W253" s="173"/>
      <c r="X253" s="173">
        <v>185791740</v>
      </c>
      <c r="Y253" s="173"/>
      <c r="Z253" s="173">
        <v>400000000</v>
      </c>
      <c r="AA253" s="173">
        <f t="shared" si="38"/>
        <v>2776318040</v>
      </c>
      <c r="AB253" s="173">
        <f>Metas!J25</f>
        <v>2776318040</v>
      </c>
      <c r="AC253" s="173">
        <f t="shared" si="39"/>
        <v>0</v>
      </c>
    </row>
    <row r="254" spans="5:29" ht="17.100000000000001" customHeight="1">
      <c r="E254" s="159">
        <v>24</v>
      </c>
      <c r="F254" s="173"/>
      <c r="G254" s="173"/>
      <c r="H254" s="173"/>
      <c r="I254" s="173">
        <v>136702048</v>
      </c>
      <c r="J254" s="173"/>
      <c r="K254" s="173"/>
      <c r="L254" s="173"/>
      <c r="M254" s="173"/>
      <c r="N254" s="173">
        <v>128984214</v>
      </c>
      <c r="O254" s="173">
        <v>128790873</v>
      </c>
      <c r="P254" s="173"/>
      <c r="Q254" s="173"/>
      <c r="R254" s="173"/>
      <c r="S254" s="173"/>
      <c r="T254" s="173"/>
      <c r="U254" s="173"/>
      <c r="V254" s="173"/>
      <c r="W254" s="173"/>
      <c r="X254" s="173">
        <v>128984127</v>
      </c>
      <c r="Y254" s="173"/>
      <c r="Z254" s="173">
        <v>0</v>
      </c>
      <c r="AA254" s="173">
        <f t="shared" si="38"/>
        <v>523461262</v>
      </c>
      <c r="AB254" s="173">
        <f>Metas!J26</f>
        <v>523461262</v>
      </c>
      <c r="AC254" s="173">
        <f t="shared" si="39"/>
        <v>0</v>
      </c>
    </row>
    <row r="255" spans="5:29" ht="17.100000000000001" customHeight="1">
      <c r="E255" s="159">
        <v>25</v>
      </c>
      <c r="F255" s="173"/>
      <c r="G255" s="173"/>
      <c r="H255" s="173"/>
      <c r="I255" s="173">
        <v>117861486</v>
      </c>
      <c r="J255" s="173"/>
      <c r="K255" s="173"/>
      <c r="L255" s="173"/>
      <c r="M255" s="173"/>
      <c r="N255" s="173">
        <v>1369184732</v>
      </c>
      <c r="O255" s="173">
        <v>311802954</v>
      </c>
      <c r="P255" s="173"/>
      <c r="Q255" s="173"/>
      <c r="R255" s="173"/>
      <c r="S255" s="173"/>
      <c r="T255" s="173"/>
      <c r="U255" s="173"/>
      <c r="V255" s="173"/>
      <c r="W255" s="173"/>
      <c r="X255" s="173">
        <v>134999099</v>
      </c>
      <c r="Y255" s="173"/>
      <c r="Z255" s="173">
        <v>0</v>
      </c>
      <c r="AA255" s="173">
        <f t="shared" si="38"/>
        <v>1933848271</v>
      </c>
      <c r="AB255" s="173">
        <f>Metas!J27</f>
        <v>1933848271</v>
      </c>
      <c r="AC255" s="173">
        <f t="shared" si="39"/>
        <v>0</v>
      </c>
    </row>
    <row r="256" spans="5:29" ht="17.100000000000001" customHeight="1">
      <c r="E256" s="159">
        <v>26</v>
      </c>
      <c r="F256" s="173"/>
      <c r="G256" s="173"/>
      <c r="H256" s="173"/>
      <c r="I256" s="173">
        <v>722013373</v>
      </c>
      <c r="J256" s="173"/>
      <c r="K256" s="173"/>
      <c r="L256" s="173"/>
      <c r="M256" s="173"/>
      <c r="N256" s="173">
        <v>2171857459</v>
      </c>
      <c r="O256" s="173">
        <v>1214225269</v>
      </c>
      <c r="P256" s="173"/>
      <c r="Q256" s="173"/>
      <c r="R256" s="173"/>
      <c r="S256" s="173"/>
      <c r="T256" s="173"/>
      <c r="U256" s="173"/>
      <c r="V256" s="173"/>
      <c r="W256" s="173"/>
      <c r="X256" s="173">
        <v>854975746</v>
      </c>
      <c r="Y256" s="173"/>
      <c r="Z256" s="173">
        <v>0</v>
      </c>
      <c r="AA256" s="173">
        <f t="shared" si="38"/>
        <v>4963071847</v>
      </c>
      <c r="AB256" s="173">
        <f>Metas!J28</f>
        <v>4963071847</v>
      </c>
      <c r="AC256" s="173">
        <f t="shared" si="39"/>
        <v>0</v>
      </c>
    </row>
    <row r="257" spans="5:29" ht="17.100000000000001" customHeight="1">
      <c r="E257" s="159">
        <v>27</v>
      </c>
      <c r="F257" s="173"/>
      <c r="G257" s="173"/>
      <c r="H257" s="173"/>
      <c r="I257" s="173">
        <v>153810701</v>
      </c>
      <c r="J257" s="173"/>
      <c r="K257" s="173"/>
      <c r="L257" s="173"/>
      <c r="M257" s="173"/>
      <c r="N257" s="173">
        <v>632002826</v>
      </c>
      <c r="O257" s="173">
        <v>152222596</v>
      </c>
      <c r="P257" s="173"/>
      <c r="Q257" s="173"/>
      <c r="R257" s="173"/>
      <c r="S257" s="173"/>
      <c r="T257" s="173"/>
      <c r="U257" s="173"/>
      <c r="V257" s="173"/>
      <c r="W257" s="173"/>
      <c r="X257" s="173">
        <v>152305437</v>
      </c>
      <c r="Y257" s="173"/>
      <c r="Z257" s="173">
        <v>0</v>
      </c>
      <c r="AA257" s="173">
        <f t="shared" si="38"/>
        <v>1090341560</v>
      </c>
      <c r="AB257" s="173">
        <f>Metas!J29</f>
        <v>1090341560</v>
      </c>
      <c r="AC257" s="173">
        <f t="shared" si="39"/>
        <v>0</v>
      </c>
    </row>
    <row r="258" spans="5:29" ht="17.100000000000001" customHeight="1">
      <c r="E258" s="159">
        <v>28</v>
      </c>
      <c r="F258" s="173"/>
      <c r="G258" s="173"/>
      <c r="H258" s="173"/>
      <c r="I258" s="173">
        <v>59488315</v>
      </c>
      <c r="J258" s="173"/>
      <c r="K258" s="173"/>
      <c r="L258" s="173"/>
      <c r="M258" s="173"/>
      <c r="N258" s="173">
        <v>871788244</v>
      </c>
      <c r="O258" s="173">
        <v>106111550</v>
      </c>
      <c r="P258" s="173"/>
      <c r="Q258" s="173"/>
      <c r="R258" s="173"/>
      <c r="S258" s="173"/>
      <c r="T258" s="173"/>
      <c r="U258" s="173"/>
      <c r="V258" s="173"/>
      <c r="W258" s="173"/>
      <c r="X258" s="173">
        <v>59488315</v>
      </c>
      <c r="Y258" s="173"/>
      <c r="Z258" s="173">
        <v>0</v>
      </c>
      <c r="AA258" s="173">
        <f t="shared" si="38"/>
        <v>1096876424</v>
      </c>
      <c r="AB258" s="173">
        <f>Metas!J30</f>
        <v>1096876424</v>
      </c>
      <c r="AC258" s="173">
        <f t="shared" si="39"/>
        <v>0</v>
      </c>
    </row>
    <row r="259" spans="5:29" ht="17.100000000000001" customHeight="1">
      <c r="E259" s="159">
        <v>29</v>
      </c>
      <c r="F259" s="173"/>
      <c r="G259" s="173"/>
      <c r="H259" s="173"/>
      <c r="I259" s="173">
        <v>101334311</v>
      </c>
      <c r="J259" s="173"/>
      <c r="K259" s="173"/>
      <c r="L259" s="173"/>
      <c r="M259" s="173"/>
      <c r="N259" s="173">
        <v>863884145</v>
      </c>
      <c r="O259" s="173">
        <v>163601882</v>
      </c>
      <c r="P259" s="173"/>
      <c r="Q259" s="173"/>
      <c r="R259" s="173"/>
      <c r="S259" s="173"/>
      <c r="T259" s="173"/>
      <c r="U259" s="173"/>
      <c r="V259" s="173"/>
      <c r="W259" s="173"/>
      <c r="X259" s="173">
        <v>109897999</v>
      </c>
      <c r="Y259" s="173"/>
      <c r="Z259" s="173">
        <v>0</v>
      </c>
      <c r="AA259" s="173">
        <f t="shared" si="38"/>
        <v>1238718337</v>
      </c>
      <c r="AB259" s="173">
        <f>Metas!J31</f>
        <v>1238718337</v>
      </c>
      <c r="AC259" s="173">
        <f t="shared" si="39"/>
        <v>0</v>
      </c>
    </row>
    <row r="260" spans="5:29" ht="17.100000000000001" customHeight="1">
      <c r="E260" s="159">
        <v>30</v>
      </c>
      <c r="F260" s="173"/>
      <c r="G260" s="173"/>
      <c r="H260" s="173"/>
      <c r="I260" s="173">
        <v>319265784</v>
      </c>
      <c r="J260" s="173"/>
      <c r="K260" s="173"/>
      <c r="L260" s="173"/>
      <c r="M260" s="173"/>
      <c r="N260" s="173">
        <v>228866774</v>
      </c>
      <c r="O260" s="173">
        <v>235136332</v>
      </c>
      <c r="P260" s="173"/>
      <c r="Q260" s="173"/>
      <c r="R260" s="173"/>
      <c r="S260" s="173"/>
      <c r="T260" s="173"/>
      <c r="U260" s="173"/>
      <c r="V260" s="173"/>
      <c r="W260" s="173"/>
      <c r="X260" s="173">
        <v>2884230540</v>
      </c>
      <c r="Y260" s="173"/>
      <c r="Z260" s="173">
        <v>0</v>
      </c>
      <c r="AA260" s="173">
        <f t="shared" si="38"/>
        <v>3667499430</v>
      </c>
      <c r="AB260" s="173">
        <f>Metas!J32</f>
        <v>3667499430</v>
      </c>
      <c r="AC260" s="173">
        <f t="shared" si="39"/>
        <v>0</v>
      </c>
    </row>
    <row r="261" spans="5:29" ht="17.100000000000001" customHeight="1">
      <c r="E261" s="159">
        <v>31</v>
      </c>
      <c r="F261" s="173"/>
      <c r="G261" s="173"/>
      <c r="H261" s="173"/>
      <c r="I261" s="173">
        <v>1511595419</v>
      </c>
      <c r="J261" s="173"/>
      <c r="K261" s="173"/>
      <c r="L261" s="173"/>
      <c r="M261" s="173"/>
      <c r="N261" s="173">
        <v>200104585</v>
      </c>
      <c r="O261" s="173">
        <v>197966689</v>
      </c>
      <c r="P261" s="173"/>
      <c r="Q261" s="173"/>
      <c r="R261" s="173"/>
      <c r="S261" s="173"/>
      <c r="T261" s="173"/>
      <c r="U261" s="173"/>
      <c r="V261" s="173"/>
      <c r="W261" s="173"/>
      <c r="X261" s="173">
        <v>9107479307</v>
      </c>
      <c r="Y261" s="173"/>
      <c r="Z261" s="173">
        <v>0</v>
      </c>
      <c r="AA261" s="173">
        <f t="shared" si="38"/>
        <v>11017146000</v>
      </c>
      <c r="AB261" s="173">
        <f>Metas!J33</f>
        <v>11017146000</v>
      </c>
      <c r="AC261" s="173">
        <f t="shared" si="39"/>
        <v>0</v>
      </c>
    </row>
    <row r="262" spans="5:29" ht="17.100000000000001" customHeight="1">
      <c r="E262" s="159">
        <v>32</v>
      </c>
      <c r="F262" s="173"/>
      <c r="G262" s="173"/>
      <c r="H262" s="173"/>
      <c r="I262" s="173">
        <v>18357283764</v>
      </c>
      <c r="J262" s="173"/>
      <c r="K262" s="173"/>
      <c r="L262" s="173"/>
      <c r="M262" s="173"/>
      <c r="N262" s="173">
        <v>3708466666</v>
      </c>
      <c r="O262" s="173">
        <v>4365366203</v>
      </c>
      <c r="P262" s="173"/>
      <c r="Q262" s="173"/>
      <c r="R262" s="173"/>
      <c r="S262" s="173"/>
      <c r="T262" s="173"/>
      <c r="U262" s="173"/>
      <c r="V262" s="173"/>
      <c r="W262" s="173"/>
      <c r="X262" s="173">
        <f>4089423552-625896645</f>
        <v>3463526907</v>
      </c>
      <c r="Y262" s="173"/>
      <c r="Z262" s="173">
        <f>7355753071+625896645</f>
        <v>7981649716</v>
      </c>
      <c r="AA262" s="173">
        <f t="shared" si="38"/>
        <v>37876293256</v>
      </c>
      <c r="AB262" s="173">
        <f>Metas!J34</f>
        <v>37876293256</v>
      </c>
      <c r="AC262" s="173">
        <f t="shared" si="39"/>
        <v>0</v>
      </c>
    </row>
    <row r="263" spans="5:29" ht="17.100000000000001" customHeight="1">
      <c r="E263" s="159">
        <v>33</v>
      </c>
      <c r="F263" s="173"/>
      <c r="G263" s="173"/>
      <c r="H263" s="173"/>
      <c r="I263" s="173">
        <v>1223048357</v>
      </c>
      <c r="J263" s="173"/>
      <c r="K263" s="173"/>
      <c r="L263" s="173"/>
      <c r="M263" s="173"/>
      <c r="N263" s="173">
        <v>1230390123</v>
      </c>
      <c r="O263" s="173">
        <v>1225474174</v>
      </c>
      <c r="P263" s="173"/>
      <c r="Q263" s="173"/>
      <c r="R263" s="173"/>
      <c r="S263" s="173"/>
      <c r="T263" s="173"/>
      <c r="U263" s="173"/>
      <c r="V263" s="173"/>
      <c r="W263" s="173"/>
      <c r="X263" s="173">
        <v>1207332118</v>
      </c>
      <c r="Y263" s="173"/>
      <c r="Z263" s="173">
        <v>0</v>
      </c>
      <c r="AA263" s="173">
        <f t="shared" si="38"/>
        <v>4886244772</v>
      </c>
      <c r="AB263" s="173">
        <f>Metas!J35</f>
        <v>4886244772</v>
      </c>
      <c r="AC263" s="173">
        <f t="shared" si="39"/>
        <v>0</v>
      </c>
    </row>
    <row r="264" spans="5:29" ht="17.100000000000001" customHeight="1">
      <c r="E264" s="159">
        <v>34</v>
      </c>
      <c r="F264" s="173"/>
      <c r="G264" s="173"/>
      <c r="H264" s="173"/>
      <c r="I264" s="173">
        <v>1806120617</v>
      </c>
      <c r="J264" s="173"/>
      <c r="K264" s="173"/>
      <c r="L264" s="173"/>
      <c r="M264" s="173"/>
      <c r="N264" s="173">
        <v>0</v>
      </c>
      <c r="O264" s="173">
        <v>0</v>
      </c>
      <c r="P264" s="173"/>
      <c r="Q264" s="173"/>
      <c r="R264" s="173"/>
      <c r="S264" s="173"/>
      <c r="T264" s="173"/>
      <c r="U264" s="173"/>
      <c r="V264" s="173"/>
      <c r="W264" s="173"/>
      <c r="X264" s="173">
        <v>1768144000</v>
      </c>
      <c r="Y264" s="173"/>
      <c r="Z264" s="173">
        <v>0</v>
      </c>
      <c r="AA264" s="173">
        <f t="shared" si="38"/>
        <v>3574264617</v>
      </c>
      <c r="AB264" s="173">
        <f>Metas!J36</f>
        <v>3574264617</v>
      </c>
      <c r="AC264" s="173">
        <f t="shared" si="39"/>
        <v>0</v>
      </c>
    </row>
    <row r="265" spans="5:29" ht="17.100000000000001" customHeight="1">
      <c r="E265" s="159">
        <v>35</v>
      </c>
      <c r="F265" s="173"/>
      <c r="G265" s="173"/>
      <c r="H265" s="173"/>
      <c r="I265" s="173">
        <v>2244450782</v>
      </c>
      <c r="J265" s="173"/>
      <c r="K265" s="173"/>
      <c r="L265" s="173"/>
      <c r="M265" s="173"/>
      <c r="N265" s="173">
        <v>129733757</v>
      </c>
      <c r="O265" s="173">
        <v>106868425</v>
      </c>
      <c r="P265" s="173"/>
      <c r="Q265" s="173"/>
      <c r="R265" s="173"/>
      <c r="S265" s="173"/>
      <c r="T265" s="173"/>
      <c r="U265" s="173"/>
      <c r="V265" s="173"/>
      <c r="W265" s="173"/>
      <c r="X265" s="173">
        <v>1206754241</v>
      </c>
      <c r="Y265" s="173"/>
      <c r="Z265" s="173">
        <v>0</v>
      </c>
      <c r="AA265" s="173">
        <f t="shared" si="38"/>
        <v>3687807205</v>
      </c>
      <c r="AB265" s="173">
        <f>Metas!J37</f>
        <v>3687807205</v>
      </c>
      <c r="AC265" s="173">
        <f t="shared" si="39"/>
        <v>0</v>
      </c>
    </row>
    <row r="266" spans="5:29" ht="17.100000000000001" customHeight="1">
      <c r="E266" s="159">
        <v>36</v>
      </c>
      <c r="F266" s="173"/>
      <c r="G266" s="173"/>
      <c r="H266" s="173"/>
      <c r="I266" s="173">
        <v>167426687</v>
      </c>
      <c r="J266" s="173"/>
      <c r="K266" s="173"/>
      <c r="L266" s="173"/>
      <c r="M266" s="173"/>
      <c r="N266" s="173">
        <v>173018793</v>
      </c>
      <c r="O266" s="173">
        <v>144510448</v>
      </c>
      <c r="P266" s="173"/>
      <c r="Q266" s="173"/>
      <c r="R266" s="173"/>
      <c r="S266" s="173"/>
      <c r="T266" s="173"/>
      <c r="U266" s="173"/>
      <c r="V266" s="173"/>
      <c r="W266" s="173"/>
      <c r="X266" s="173">
        <v>3384109779</v>
      </c>
      <c r="Y266" s="173"/>
      <c r="Z266" s="173">
        <v>1285950143</v>
      </c>
      <c r="AA266" s="173">
        <f t="shared" si="38"/>
        <v>5155015850</v>
      </c>
      <c r="AB266" s="173">
        <f>Metas!J38</f>
        <v>5155015850</v>
      </c>
      <c r="AC266" s="173">
        <f t="shared" si="39"/>
        <v>0</v>
      </c>
    </row>
    <row r="267" spans="5:29" ht="17.100000000000001" customHeight="1">
      <c r="E267" s="159">
        <v>37</v>
      </c>
      <c r="F267" s="173"/>
      <c r="G267" s="173"/>
      <c r="H267" s="173"/>
      <c r="I267" s="173">
        <v>0</v>
      </c>
      <c r="J267" s="173"/>
      <c r="K267" s="173"/>
      <c r="L267" s="173"/>
      <c r="M267" s="173"/>
      <c r="N267" s="173">
        <v>0</v>
      </c>
      <c r="O267" s="173">
        <v>0</v>
      </c>
      <c r="P267" s="173"/>
      <c r="Q267" s="173"/>
      <c r="R267" s="173"/>
      <c r="S267" s="173"/>
      <c r="T267" s="173"/>
      <c r="U267" s="173"/>
      <c r="V267" s="173"/>
      <c r="W267" s="173"/>
      <c r="X267" s="173">
        <v>0</v>
      </c>
      <c r="Y267" s="173"/>
      <c r="Z267" s="173">
        <v>0</v>
      </c>
      <c r="AA267" s="173">
        <f t="shared" si="38"/>
        <v>0</v>
      </c>
      <c r="AB267" s="173">
        <f>Metas!J39</f>
        <v>0</v>
      </c>
      <c r="AC267" s="173">
        <f t="shared" si="39"/>
        <v>0</v>
      </c>
    </row>
    <row r="268" spans="5:29" ht="17.100000000000001" customHeight="1">
      <c r="E268" s="159">
        <v>38</v>
      </c>
      <c r="F268" s="173"/>
      <c r="G268" s="173"/>
      <c r="H268" s="173"/>
      <c r="I268" s="173">
        <v>2599094056</v>
      </c>
      <c r="J268" s="173"/>
      <c r="K268" s="173"/>
      <c r="L268" s="173"/>
      <c r="M268" s="173"/>
      <c r="N268" s="173">
        <v>9304632504</v>
      </c>
      <c r="O268" s="173">
        <v>5722269280</v>
      </c>
      <c r="P268" s="173"/>
      <c r="Q268" s="173"/>
      <c r="R268" s="173"/>
      <c r="S268" s="173"/>
      <c r="T268" s="173"/>
      <c r="U268" s="173"/>
      <c r="V268" s="173"/>
      <c r="W268" s="173"/>
      <c r="X268" s="173">
        <v>2587428852</v>
      </c>
      <c r="Y268" s="173"/>
      <c r="Z268" s="173">
        <v>1600000000</v>
      </c>
      <c r="AA268" s="173">
        <f t="shared" si="38"/>
        <v>21813424692</v>
      </c>
      <c r="AB268" s="173">
        <f>Metas!J40</f>
        <v>21813424692</v>
      </c>
      <c r="AC268" s="173">
        <f t="shared" si="39"/>
        <v>0</v>
      </c>
    </row>
    <row r="269" spans="5:29" ht="17.100000000000001" customHeight="1">
      <c r="E269" s="159">
        <v>39</v>
      </c>
      <c r="F269" s="173"/>
      <c r="G269" s="173"/>
      <c r="H269" s="173"/>
      <c r="I269" s="173">
        <v>1064989201</v>
      </c>
      <c r="J269" s="173"/>
      <c r="K269" s="173"/>
      <c r="L269" s="173"/>
      <c r="M269" s="173"/>
      <c r="N269" s="173">
        <v>273068607</v>
      </c>
      <c r="O269" s="173">
        <v>447026728</v>
      </c>
      <c r="P269" s="173"/>
      <c r="Q269" s="173"/>
      <c r="R269" s="173"/>
      <c r="S269" s="173"/>
      <c r="T269" s="173"/>
      <c r="U269" s="173"/>
      <c r="V269" s="173"/>
      <c r="W269" s="173"/>
      <c r="X269" s="173">
        <v>1670951409</v>
      </c>
      <c r="Y269" s="173"/>
      <c r="Z269" s="173">
        <v>0</v>
      </c>
      <c r="AA269" s="173">
        <f t="shared" si="38"/>
        <v>3456035945</v>
      </c>
      <c r="AB269" s="173">
        <f>Metas!J41</f>
        <v>3456035945</v>
      </c>
      <c r="AC269" s="173">
        <f t="shared" si="39"/>
        <v>0</v>
      </c>
    </row>
    <row r="270" spans="5:29" ht="17.100000000000001" customHeight="1">
      <c r="E270" s="159">
        <v>40</v>
      </c>
      <c r="F270" s="173"/>
      <c r="G270" s="173"/>
      <c r="H270" s="173"/>
      <c r="I270" s="173">
        <v>1685992172</v>
      </c>
      <c r="J270" s="173"/>
      <c r="K270" s="173"/>
      <c r="L270" s="173"/>
      <c r="M270" s="173"/>
      <c r="N270" s="173">
        <v>1644283522</v>
      </c>
      <c r="O270" s="173">
        <v>1965873036</v>
      </c>
      <c r="P270" s="173"/>
      <c r="Q270" s="173"/>
      <c r="R270" s="173"/>
      <c r="S270" s="173"/>
      <c r="T270" s="173"/>
      <c r="U270" s="173"/>
      <c r="V270" s="173"/>
      <c r="W270" s="173"/>
      <c r="X270" s="173">
        <v>1821671463</v>
      </c>
      <c r="Y270" s="173"/>
      <c r="Z270" s="173">
        <v>0</v>
      </c>
      <c r="AA270" s="173">
        <f t="shared" si="38"/>
        <v>7117820193</v>
      </c>
      <c r="AB270" s="173">
        <f>Metas!J42</f>
        <v>7117820193</v>
      </c>
      <c r="AC270" s="173">
        <f t="shared" si="39"/>
        <v>0</v>
      </c>
    </row>
    <row r="271" spans="5:29" ht="17.100000000000001" customHeight="1">
      <c r="E271" s="159">
        <v>41</v>
      </c>
      <c r="F271" s="173"/>
      <c r="G271" s="173"/>
      <c r="H271" s="173"/>
      <c r="I271" s="173">
        <v>541042227</v>
      </c>
      <c r="J271" s="173"/>
      <c r="K271" s="173"/>
      <c r="L271" s="173"/>
      <c r="M271" s="173"/>
      <c r="N271" s="173">
        <v>3714445535</v>
      </c>
      <c r="O271" s="173">
        <v>2005929436</v>
      </c>
      <c r="P271" s="173"/>
      <c r="Q271" s="173"/>
      <c r="R271" s="173"/>
      <c r="S271" s="173"/>
      <c r="T271" s="173"/>
      <c r="U271" s="173"/>
      <c r="V271" s="173"/>
      <c r="W271" s="173"/>
      <c r="X271" s="173">
        <v>391318054</v>
      </c>
      <c r="Y271" s="173"/>
      <c r="Z271" s="173">
        <v>560484001</v>
      </c>
      <c r="AA271" s="173">
        <f t="shared" si="38"/>
        <v>7213219253</v>
      </c>
      <c r="AB271" s="173">
        <f>Metas!J43</f>
        <v>7213219253</v>
      </c>
      <c r="AC271" s="173">
        <f t="shared" si="39"/>
        <v>0</v>
      </c>
    </row>
    <row r="272" spans="5:29" ht="17.100000000000001" customHeight="1">
      <c r="E272" s="159">
        <v>42</v>
      </c>
      <c r="F272" s="173"/>
      <c r="G272" s="173"/>
      <c r="H272" s="173"/>
      <c r="I272" s="173">
        <v>8071739744</v>
      </c>
      <c r="J272" s="173"/>
      <c r="K272" s="173"/>
      <c r="L272" s="173"/>
      <c r="M272" s="173"/>
      <c r="N272" s="173">
        <v>8216379689</v>
      </c>
      <c r="O272" s="173">
        <v>7226647395</v>
      </c>
      <c r="P272" s="173"/>
      <c r="Q272" s="173"/>
      <c r="R272" s="173"/>
      <c r="S272" s="173"/>
      <c r="T272" s="173"/>
      <c r="U272" s="173"/>
      <c r="V272" s="173"/>
      <c r="W272" s="173"/>
      <c r="X272" s="173">
        <v>7676683224</v>
      </c>
      <c r="Y272" s="173"/>
      <c r="Z272" s="173">
        <v>3073376790</v>
      </c>
      <c r="AA272" s="173">
        <f t="shared" si="38"/>
        <v>34264826842</v>
      </c>
      <c r="AB272" s="173">
        <f>Metas!J44</f>
        <v>34264826842</v>
      </c>
      <c r="AC272" s="173">
        <f t="shared" si="39"/>
        <v>0</v>
      </c>
    </row>
    <row r="273" spans="5:31" ht="17.100000000000001" customHeight="1">
      <c r="E273" s="159">
        <v>43</v>
      </c>
      <c r="F273" s="173"/>
      <c r="G273" s="173"/>
      <c r="H273" s="173"/>
      <c r="I273" s="173">
        <v>1054727407</v>
      </c>
      <c r="J273" s="173"/>
      <c r="K273" s="173"/>
      <c r="L273" s="173"/>
      <c r="M273" s="173"/>
      <c r="N273" s="173">
        <v>9079844931</v>
      </c>
      <c r="O273" s="173">
        <v>1332976657</v>
      </c>
      <c r="P273" s="173"/>
      <c r="Q273" s="173"/>
      <c r="R273" s="173"/>
      <c r="S273" s="173"/>
      <c r="T273" s="173"/>
      <c r="U273" s="173"/>
      <c r="V273" s="173"/>
      <c r="W273" s="173"/>
      <c r="X273" s="173">
        <v>253068736</v>
      </c>
      <c r="Y273" s="173"/>
      <c r="Z273" s="173">
        <v>0</v>
      </c>
      <c r="AA273" s="173">
        <f t="shared" si="38"/>
        <v>11720617731</v>
      </c>
      <c r="AB273" s="173">
        <f>Metas!J45</f>
        <v>11720617731</v>
      </c>
      <c r="AC273" s="173">
        <f t="shared" si="39"/>
        <v>0</v>
      </c>
    </row>
    <row r="274" spans="5:31" ht="17.100000000000001" customHeight="1">
      <c r="E274" s="159">
        <v>44</v>
      </c>
      <c r="F274" s="173"/>
      <c r="G274" s="173"/>
      <c r="H274" s="173"/>
      <c r="I274" s="173">
        <v>4960819186</v>
      </c>
      <c r="J274" s="173"/>
      <c r="K274" s="173"/>
      <c r="L274" s="173"/>
      <c r="M274" s="173"/>
      <c r="N274" s="173">
        <v>6027141961</v>
      </c>
      <c r="O274" s="173">
        <v>7600813692</v>
      </c>
      <c r="P274" s="173"/>
      <c r="Q274" s="173"/>
      <c r="R274" s="173"/>
      <c r="S274" s="173"/>
      <c r="T274" s="173"/>
      <c r="U274" s="173"/>
      <c r="V274" s="173"/>
      <c r="W274" s="173"/>
      <c r="X274" s="173">
        <v>4404201077</v>
      </c>
      <c r="Y274" s="173"/>
      <c r="Z274" s="173">
        <v>0</v>
      </c>
      <c r="AA274" s="173">
        <f t="shared" si="38"/>
        <v>22992975916</v>
      </c>
      <c r="AB274" s="173">
        <f>Metas!J46</f>
        <v>22992975916</v>
      </c>
      <c r="AC274" s="173">
        <f t="shared" si="39"/>
        <v>0</v>
      </c>
    </row>
    <row r="275" spans="5:31" ht="17.100000000000001" customHeight="1">
      <c r="E275" s="159">
        <v>45</v>
      </c>
      <c r="F275" s="173"/>
      <c r="G275" s="173"/>
      <c r="H275" s="173"/>
      <c r="I275" s="173">
        <v>0</v>
      </c>
      <c r="J275" s="173"/>
      <c r="K275" s="173"/>
      <c r="L275" s="173"/>
      <c r="M275" s="173"/>
      <c r="N275" s="173">
        <v>0</v>
      </c>
      <c r="O275" s="173">
        <v>0</v>
      </c>
      <c r="P275" s="173"/>
      <c r="Q275" s="173"/>
      <c r="R275" s="173"/>
      <c r="S275" s="173"/>
      <c r="T275" s="173"/>
      <c r="U275" s="173"/>
      <c r="V275" s="173"/>
      <c r="W275" s="173"/>
      <c r="X275" s="173">
        <v>0</v>
      </c>
      <c r="Y275" s="173"/>
      <c r="Z275" s="173">
        <v>14243296720</v>
      </c>
      <c r="AA275" s="173">
        <f t="shared" si="38"/>
        <v>14243296720</v>
      </c>
      <c r="AB275" s="173">
        <f>Metas!J47</f>
        <v>14243296720</v>
      </c>
      <c r="AC275" s="173">
        <f t="shared" si="39"/>
        <v>0</v>
      </c>
    </row>
    <row r="276" spans="5:31" ht="24.95" customHeight="1">
      <c r="E276" s="172" t="s">
        <v>84</v>
      </c>
      <c r="F276" s="174">
        <f t="shared" ref="F276:AC276" si="40">SUM(F231:F239)</f>
        <v>0</v>
      </c>
      <c r="G276" s="174">
        <f t="shared" si="40"/>
        <v>0</v>
      </c>
      <c r="H276" s="174">
        <f t="shared" si="40"/>
        <v>0</v>
      </c>
      <c r="I276" s="174">
        <f>SUM(I231:I275)</f>
        <v>70229324984</v>
      </c>
      <c r="J276" s="174">
        <f t="shared" si="40"/>
        <v>0</v>
      </c>
      <c r="K276" s="174">
        <f t="shared" si="40"/>
        <v>0</v>
      </c>
      <c r="L276" s="174">
        <f t="shared" si="40"/>
        <v>0</v>
      </c>
      <c r="M276" s="174">
        <f t="shared" si="40"/>
        <v>0</v>
      </c>
      <c r="N276" s="174">
        <f>SUM(N231:N275)</f>
        <v>72636346766</v>
      </c>
      <c r="O276" s="174">
        <f>SUM(O231:O275)</f>
        <v>63646321102</v>
      </c>
      <c r="P276" s="174">
        <f t="shared" si="40"/>
        <v>0</v>
      </c>
      <c r="Q276" s="174">
        <f t="shared" si="40"/>
        <v>0</v>
      </c>
      <c r="R276" s="174">
        <f t="shared" si="40"/>
        <v>0</v>
      </c>
      <c r="S276" s="174">
        <f t="shared" si="40"/>
        <v>0</v>
      </c>
      <c r="T276" s="174">
        <f t="shared" si="40"/>
        <v>0</v>
      </c>
      <c r="U276" s="174">
        <f t="shared" si="40"/>
        <v>0</v>
      </c>
      <c r="V276" s="174">
        <f t="shared" si="40"/>
        <v>0</v>
      </c>
      <c r="W276" s="174">
        <f t="shared" si="40"/>
        <v>0</v>
      </c>
      <c r="X276" s="174">
        <f>SUM(X231:X275)</f>
        <v>61040335458</v>
      </c>
      <c r="Y276" s="174">
        <f t="shared" si="40"/>
        <v>0</v>
      </c>
      <c r="Z276" s="174">
        <f>SUM(Z231:Z275)</f>
        <v>63955609690</v>
      </c>
      <c r="AA276" s="174">
        <f>SUM(AA231:AA275)</f>
        <v>331507938000</v>
      </c>
      <c r="AB276" s="174">
        <f>SUM(AB231:AB275)</f>
        <v>331507938000</v>
      </c>
      <c r="AC276" s="174">
        <f t="shared" si="40"/>
        <v>0</v>
      </c>
    </row>
    <row r="277" spans="5:31" ht="24.95" customHeight="1">
      <c r="E277" s="168"/>
      <c r="F277" s="168" t="s">
        <v>37</v>
      </c>
      <c r="G277" s="168"/>
      <c r="H277" s="168"/>
      <c r="I277" s="168"/>
      <c r="J277" s="168"/>
      <c r="K277" s="168"/>
      <c r="L277" s="168"/>
      <c r="M277" s="168"/>
      <c r="N277" s="168"/>
      <c r="O277" s="168"/>
      <c r="P277" s="168"/>
      <c r="Q277" s="168"/>
      <c r="R277" s="168"/>
      <c r="S277" s="168"/>
      <c r="T277" s="168"/>
      <c r="U277" s="168"/>
      <c r="V277" s="168"/>
      <c r="W277" s="168"/>
      <c r="X277" s="168"/>
      <c r="Y277" s="168"/>
      <c r="Z277" s="168"/>
      <c r="AA277" s="168"/>
      <c r="AB277" s="168"/>
      <c r="AC277" s="168"/>
    </row>
    <row r="278" spans="5:31" ht="24.95" customHeight="1">
      <c r="E278" s="169" t="s">
        <v>59</v>
      </c>
      <c r="F278" s="170" t="s">
        <v>60</v>
      </c>
      <c r="G278" s="170" t="s">
        <v>61</v>
      </c>
      <c r="H278" s="170" t="s">
        <v>62</v>
      </c>
      <c r="I278" s="171" t="s">
        <v>63</v>
      </c>
      <c r="J278" s="171" t="s">
        <v>64</v>
      </c>
      <c r="K278" s="171" t="s">
        <v>65</v>
      </c>
      <c r="L278" s="171" t="s">
        <v>66</v>
      </c>
      <c r="M278" s="171" t="s">
        <v>67</v>
      </c>
      <c r="N278" s="171" t="s">
        <v>68</v>
      </c>
      <c r="O278" s="171" t="s">
        <v>69</v>
      </c>
      <c r="P278" s="171" t="s">
        <v>70</v>
      </c>
      <c r="Q278" s="171" t="s">
        <v>71</v>
      </c>
      <c r="R278" s="171" t="s">
        <v>72</v>
      </c>
      <c r="S278" s="171" t="s">
        <v>73</v>
      </c>
      <c r="T278" s="171" t="s">
        <v>74</v>
      </c>
      <c r="U278" s="171" t="s">
        <v>75</v>
      </c>
      <c r="V278" s="171" t="s">
        <v>76</v>
      </c>
      <c r="W278" s="171" t="s">
        <v>77</v>
      </c>
      <c r="X278" s="171" t="s">
        <v>78</v>
      </c>
      <c r="Y278" s="171" t="s">
        <v>79</v>
      </c>
      <c r="Z278" s="171" t="s">
        <v>80</v>
      </c>
      <c r="AA278" s="171" t="s">
        <v>81</v>
      </c>
      <c r="AB278" s="171" t="s">
        <v>82</v>
      </c>
      <c r="AC278" s="171" t="s">
        <v>83</v>
      </c>
    </row>
    <row r="279" spans="5:31" ht="17.100000000000001" customHeight="1">
      <c r="E279" s="159">
        <v>1</v>
      </c>
      <c r="F279" s="581"/>
      <c r="G279" s="581"/>
      <c r="H279" s="581"/>
      <c r="I279" s="173">
        <v>0</v>
      </c>
      <c r="J279" s="581"/>
      <c r="K279" s="581"/>
      <c r="L279" s="173"/>
      <c r="M279" s="173"/>
      <c r="N279" s="173">
        <v>0</v>
      </c>
      <c r="O279" s="173">
        <v>0</v>
      </c>
      <c r="P279" s="173"/>
      <c r="Q279" s="173"/>
      <c r="R279" s="173"/>
      <c r="S279" s="173"/>
      <c r="T279" s="173"/>
      <c r="U279" s="173"/>
      <c r="V279" s="173"/>
      <c r="W279" s="173"/>
      <c r="X279" s="173">
        <v>0</v>
      </c>
      <c r="Y279" s="173"/>
      <c r="Z279" s="173">
        <v>300000000</v>
      </c>
      <c r="AA279" s="173">
        <f>SUM(F279:Z279)</f>
        <v>300000000</v>
      </c>
      <c r="AB279" s="173">
        <f>+Metas!K3</f>
        <v>300000000</v>
      </c>
      <c r="AC279" s="173">
        <f>+AA279-AB279</f>
        <v>0</v>
      </c>
    </row>
    <row r="280" spans="5:31" ht="17.100000000000001" customHeight="1">
      <c r="E280" s="159">
        <v>2</v>
      </c>
      <c r="F280" s="581"/>
      <c r="G280" s="581"/>
      <c r="H280" s="581"/>
      <c r="I280" s="173">
        <v>0</v>
      </c>
      <c r="J280" s="581"/>
      <c r="K280" s="581"/>
      <c r="L280" s="173"/>
      <c r="M280" s="173"/>
      <c r="N280" s="173">
        <v>0</v>
      </c>
      <c r="O280" s="173">
        <v>0</v>
      </c>
      <c r="P280" s="173"/>
      <c r="Q280" s="173"/>
      <c r="R280" s="173"/>
      <c r="S280" s="173"/>
      <c r="T280" s="173"/>
      <c r="U280" s="173"/>
      <c r="V280" s="173"/>
      <c r="W280" s="173"/>
      <c r="X280" s="173">
        <v>0</v>
      </c>
      <c r="Y280" s="173"/>
      <c r="Z280" s="173">
        <f>1000000000+150000000</f>
        <v>1150000000</v>
      </c>
      <c r="AA280" s="173">
        <f t="shared" ref="AA280:AA323" si="41">SUM(F280:Z280)</f>
        <v>1150000000</v>
      </c>
      <c r="AB280" s="173">
        <f>+Metas!K4</f>
        <v>1150000000</v>
      </c>
      <c r="AC280" s="173">
        <f t="shared" ref="AC280:AC323" si="42">+AA280-AB280</f>
        <v>0</v>
      </c>
    </row>
    <row r="281" spans="5:31" ht="17.100000000000001" customHeight="1">
      <c r="E281" s="159">
        <v>3</v>
      </c>
      <c r="F281" s="581"/>
      <c r="G281" s="581"/>
      <c r="H281" s="581"/>
      <c r="I281" s="173">
        <v>6673867916</v>
      </c>
      <c r="J281" s="581"/>
      <c r="K281" s="581"/>
      <c r="L281" s="173"/>
      <c r="M281" s="173"/>
      <c r="N281" s="173">
        <v>5991922950</v>
      </c>
      <c r="O281" s="173">
        <v>5947588839</v>
      </c>
      <c r="P281" s="173"/>
      <c r="Q281" s="173"/>
      <c r="R281" s="173"/>
      <c r="S281" s="173"/>
      <c r="T281" s="173"/>
      <c r="U281" s="173"/>
      <c r="V281" s="173"/>
      <c r="W281" s="173"/>
      <c r="X281" s="173">
        <v>4712215193</v>
      </c>
      <c r="Y281" s="173"/>
      <c r="Z281" s="173">
        <f>39402317223-534177306+74125260</f>
        <v>38942265177</v>
      </c>
      <c r="AA281" s="173">
        <f t="shared" si="41"/>
        <v>62267860075</v>
      </c>
      <c r="AB281" s="173">
        <f>+Metas!K5</f>
        <v>62267860075</v>
      </c>
      <c r="AC281" s="173">
        <f t="shared" si="42"/>
        <v>0</v>
      </c>
    </row>
    <row r="282" spans="5:31" ht="17.100000000000001" customHeight="1">
      <c r="E282" s="159">
        <v>4</v>
      </c>
      <c r="F282" s="581"/>
      <c r="G282" s="581"/>
      <c r="H282" s="581"/>
      <c r="I282" s="173">
        <v>349455699</v>
      </c>
      <c r="J282" s="581"/>
      <c r="K282" s="581"/>
      <c r="L282" s="173"/>
      <c r="M282" s="173"/>
      <c r="N282" s="173">
        <v>410028351</v>
      </c>
      <c r="O282" s="173">
        <v>349455699</v>
      </c>
      <c r="P282" s="173"/>
      <c r="Q282" s="173"/>
      <c r="R282" s="173"/>
      <c r="S282" s="173"/>
      <c r="T282" s="173"/>
      <c r="U282" s="173"/>
      <c r="V282" s="173"/>
      <c r="W282" s="173"/>
      <c r="X282" s="173">
        <v>349455699</v>
      </c>
      <c r="Y282" s="173"/>
      <c r="Z282" s="173">
        <v>0</v>
      </c>
      <c r="AA282" s="173">
        <f t="shared" si="41"/>
        <v>1458395448</v>
      </c>
      <c r="AB282" s="173">
        <f>+Metas!K6</f>
        <v>1458395448</v>
      </c>
      <c r="AC282" s="173">
        <f t="shared" si="42"/>
        <v>0</v>
      </c>
    </row>
    <row r="283" spans="5:31" ht="17.100000000000001" customHeight="1">
      <c r="E283" s="159">
        <v>5</v>
      </c>
      <c r="F283" s="581"/>
      <c r="G283" s="581"/>
      <c r="H283" s="581"/>
      <c r="I283" s="173">
        <v>2005396127</v>
      </c>
      <c r="J283" s="581"/>
      <c r="K283" s="581"/>
      <c r="L283" s="173"/>
      <c r="M283" s="173"/>
      <c r="N283" s="173">
        <v>2019170003</v>
      </c>
      <c r="O283" s="173">
        <v>2005396113</v>
      </c>
      <c r="P283" s="173"/>
      <c r="Q283" s="173"/>
      <c r="R283" s="173"/>
      <c r="S283" s="173"/>
      <c r="T283" s="173"/>
      <c r="U283" s="173"/>
      <c r="V283" s="173"/>
      <c r="W283" s="173"/>
      <c r="X283" s="173">
        <f>2043545269-1490899367</f>
        <v>552645902</v>
      </c>
      <c r="Y283" s="173"/>
      <c r="Z283" s="173">
        <v>0</v>
      </c>
      <c r="AA283" s="173">
        <f t="shared" si="41"/>
        <v>6582608145</v>
      </c>
      <c r="AB283" s="173">
        <f>+Metas!K7</f>
        <v>6582608145</v>
      </c>
      <c r="AC283" s="173">
        <f t="shared" si="42"/>
        <v>0</v>
      </c>
    </row>
    <row r="284" spans="5:31" ht="17.100000000000001" customHeight="1">
      <c r="E284" s="159">
        <v>6</v>
      </c>
      <c r="F284" s="581"/>
      <c r="G284" s="581"/>
      <c r="H284" s="581"/>
      <c r="I284" s="173">
        <v>0</v>
      </c>
      <c r="J284" s="581"/>
      <c r="K284" s="581"/>
      <c r="L284" s="173"/>
      <c r="M284" s="173"/>
      <c r="N284" s="173">
        <v>0</v>
      </c>
      <c r="O284" s="173">
        <v>298199029</v>
      </c>
      <c r="P284" s="173"/>
      <c r="Q284" s="173"/>
      <c r="R284" s="173"/>
      <c r="S284" s="173"/>
      <c r="T284" s="173"/>
      <c r="U284" s="173"/>
      <c r="V284" s="173"/>
      <c r="W284" s="173"/>
      <c r="X284" s="173">
        <v>0</v>
      </c>
      <c r="Y284" s="173"/>
      <c r="Z284" s="173">
        <v>0</v>
      </c>
      <c r="AA284" s="173">
        <f t="shared" si="41"/>
        <v>298199029</v>
      </c>
      <c r="AB284" s="173">
        <f>+Metas!K8</f>
        <v>298199029</v>
      </c>
      <c r="AC284" s="173">
        <f t="shared" si="42"/>
        <v>0</v>
      </c>
    </row>
    <row r="285" spans="5:31" ht="17.100000000000001" customHeight="1">
      <c r="E285" s="159">
        <v>7</v>
      </c>
      <c r="F285" s="581"/>
      <c r="G285" s="581"/>
      <c r="H285" s="581"/>
      <c r="I285" s="173">
        <v>104071457</v>
      </c>
      <c r="J285" s="581"/>
      <c r="K285" s="581"/>
      <c r="L285" s="173"/>
      <c r="M285" s="173"/>
      <c r="N285" s="173">
        <v>102944840</v>
      </c>
      <c r="O285" s="173">
        <v>101341592</v>
      </c>
      <c r="P285" s="173"/>
      <c r="Q285" s="173"/>
      <c r="R285" s="173"/>
      <c r="S285" s="173"/>
      <c r="T285" s="173"/>
      <c r="U285" s="173"/>
      <c r="V285" s="173"/>
      <c r="W285" s="173"/>
      <c r="X285" s="173">
        <v>103249415</v>
      </c>
      <c r="Y285" s="173"/>
      <c r="Z285" s="173">
        <v>690208966</v>
      </c>
      <c r="AA285" s="173">
        <f t="shared" si="41"/>
        <v>1101816270</v>
      </c>
      <c r="AB285" s="173">
        <f>+Metas!K9</f>
        <v>1101816270</v>
      </c>
      <c r="AC285" s="173">
        <f t="shared" si="42"/>
        <v>0</v>
      </c>
    </row>
    <row r="286" spans="5:31" ht="17.100000000000001" customHeight="1">
      <c r="E286" s="159">
        <v>8</v>
      </c>
      <c r="F286" s="581"/>
      <c r="G286" s="581"/>
      <c r="H286" s="581"/>
      <c r="I286" s="173">
        <v>96912606</v>
      </c>
      <c r="J286" s="581"/>
      <c r="K286" s="581"/>
      <c r="L286" s="173"/>
      <c r="M286" s="173"/>
      <c r="N286" s="173">
        <v>100574080</v>
      </c>
      <c r="O286" s="173">
        <v>93025240</v>
      </c>
      <c r="P286" s="173"/>
      <c r="Q286" s="173"/>
      <c r="R286" s="173"/>
      <c r="S286" s="173"/>
      <c r="T286" s="173"/>
      <c r="U286" s="173"/>
      <c r="V286" s="173"/>
      <c r="W286" s="173"/>
      <c r="X286" s="173">
        <v>93279845</v>
      </c>
      <c r="Y286" s="173"/>
      <c r="Z286" s="173">
        <v>251931547</v>
      </c>
      <c r="AA286" s="173">
        <f t="shared" si="41"/>
        <v>635723318</v>
      </c>
      <c r="AB286" s="173">
        <f>+Metas!K10</f>
        <v>635723318</v>
      </c>
      <c r="AC286" s="173">
        <f t="shared" si="42"/>
        <v>0</v>
      </c>
    </row>
    <row r="287" spans="5:31" ht="17.100000000000001" customHeight="1">
      <c r="E287" s="159">
        <v>9</v>
      </c>
      <c r="F287" s="581"/>
      <c r="G287" s="581"/>
      <c r="H287" s="581"/>
      <c r="I287" s="173">
        <v>756609629</v>
      </c>
      <c r="J287" s="581"/>
      <c r="K287" s="581"/>
      <c r="L287" s="173"/>
      <c r="M287" s="173"/>
      <c r="N287" s="173">
        <v>755495734</v>
      </c>
      <c r="O287" s="173">
        <v>754915725</v>
      </c>
      <c r="P287" s="173"/>
      <c r="Q287" s="173"/>
      <c r="R287" s="173"/>
      <c r="S287" s="173"/>
      <c r="T287" s="173"/>
      <c r="U287" s="173"/>
      <c r="V287" s="173"/>
      <c r="W287" s="173"/>
      <c r="X287" s="173">
        <v>793644664</v>
      </c>
      <c r="Y287" s="173"/>
      <c r="Z287" s="173">
        <v>500000000</v>
      </c>
      <c r="AA287" s="173">
        <f t="shared" si="41"/>
        <v>3560665752</v>
      </c>
      <c r="AB287" s="173">
        <f>+Metas!K11</f>
        <v>3560665752</v>
      </c>
      <c r="AC287" s="173">
        <f t="shared" si="42"/>
        <v>0</v>
      </c>
    </row>
    <row r="288" spans="5:31" ht="17.100000000000001" customHeight="1">
      <c r="E288" s="159">
        <v>10</v>
      </c>
      <c r="F288" s="581"/>
      <c r="G288" s="581"/>
      <c r="H288" s="581"/>
      <c r="I288" s="173">
        <v>947924975</v>
      </c>
      <c r="J288" s="581"/>
      <c r="K288" s="581"/>
      <c r="L288" s="173"/>
      <c r="M288" s="173"/>
      <c r="N288" s="173">
        <v>952930590</v>
      </c>
      <c r="O288" s="173">
        <v>946795725.0044055</v>
      </c>
      <c r="P288" s="173"/>
      <c r="Q288" s="173"/>
      <c r="R288" s="173"/>
      <c r="S288" s="173"/>
      <c r="T288" s="173"/>
      <c r="U288" s="173"/>
      <c r="V288" s="173"/>
      <c r="W288" s="173"/>
      <c r="X288" s="173">
        <v>1023480551</v>
      </c>
      <c r="Y288" s="173"/>
      <c r="Z288" s="173">
        <v>1506984119</v>
      </c>
      <c r="AA288" s="173">
        <f t="shared" si="41"/>
        <v>5378115960.004406</v>
      </c>
      <c r="AB288" s="173">
        <f>+Metas!K12</f>
        <v>5378115960</v>
      </c>
      <c r="AC288" s="173">
        <f t="shared" si="42"/>
        <v>4.405975341796875E-3</v>
      </c>
      <c r="AE288" s="580"/>
    </row>
    <row r="289" spans="5:29" ht="17.100000000000001" customHeight="1">
      <c r="E289" s="159">
        <v>11</v>
      </c>
      <c r="F289" s="581"/>
      <c r="G289" s="581"/>
      <c r="H289" s="581"/>
      <c r="I289" s="173">
        <v>158235171</v>
      </c>
      <c r="J289" s="581"/>
      <c r="K289" s="581"/>
      <c r="L289" s="173"/>
      <c r="M289" s="173"/>
      <c r="N289" s="173">
        <v>164092235</v>
      </c>
      <c r="O289" s="173">
        <v>158235170</v>
      </c>
      <c r="P289" s="173"/>
      <c r="Q289" s="173"/>
      <c r="R289" s="173"/>
      <c r="S289" s="173"/>
      <c r="T289" s="173"/>
      <c r="U289" s="173"/>
      <c r="V289" s="173"/>
      <c r="W289" s="173"/>
      <c r="X289" s="173">
        <v>158235170</v>
      </c>
      <c r="Y289" s="173"/>
      <c r="Z289" s="173">
        <v>800000000</v>
      </c>
      <c r="AA289" s="173">
        <f t="shared" si="41"/>
        <v>1438797746</v>
      </c>
      <c r="AB289" s="173">
        <f>+Metas!K13</f>
        <v>1438797746</v>
      </c>
      <c r="AC289" s="173">
        <f t="shared" si="42"/>
        <v>0</v>
      </c>
    </row>
    <row r="290" spans="5:29" ht="17.100000000000001" customHeight="1">
      <c r="E290" s="159">
        <v>12</v>
      </c>
      <c r="F290" s="581"/>
      <c r="G290" s="581"/>
      <c r="H290" s="581"/>
      <c r="I290" s="173">
        <v>338637694</v>
      </c>
      <c r="J290" s="581"/>
      <c r="K290" s="581"/>
      <c r="L290" s="173"/>
      <c r="M290" s="173"/>
      <c r="N290" s="173">
        <v>344385877</v>
      </c>
      <c r="O290" s="173">
        <v>288274454</v>
      </c>
      <c r="P290" s="173"/>
      <c r="Q290" s="173"/>
      <c r="R290" s="173"/>
      <c r="S290" s="173"/>
      <c r="T290" s="173"/>
      <c r="U290" s="173"/>
      <c r="V290" s="173"/>
      <c r="W290" s="173"/>
      <c r="X290" s="173">
        <v>288274454</v>
      </c>
      <c r="Y290" s="173"/>
      <c r="Z290" s="173">
        <v>0</v>
      </c>
      <c r="AA290" s="173">
        <f t="shared" si="41"/>
        <v>1259572479</v>
      </c>
      <c r="AB290" s="173">
        <f>+Metas!K14</f>
        <v>1259572479</v>
      </c>
      <c r="AC290" s="173">
        <f t="shared" si="42"/>
        <v>0</v>
      </c>
    </row>
    <row r="291" spans="5:29" ht="17.100000000000001" customHeight="1">
      <c r="E291" s="159">
        <v>13</v>
      </c>
      <c r="F291" s="581"/>
      <c r="G291" s="581"/>
      <c r="H291" s="581"/>
      <c r="I291" s="173">
        <v>349458190</v>
      </c>
      <c r="J291" s="581"/>
      <c r="K291" s="581"/>
      <c r="L291" s="173"/>
      <c r="M291" s="173"/>
      <c r="N291" s="173">
        <v>349458190</v>
      </c>
      <c r="O291" s="173">
        <v>349458190</v>
      </c>
      <c r="P291" s="173"/>
      <c r="Q291" s="173"/>
      <c r="R291" s="173"/>
      <c r="S291" s="173"/>
      <c r="T291" s="173"/>
      <c r="U291" s="173"/>
      <c r="V291" s="173"/>
      <c r="W291" s="173"/>
      <c r="X291" s="173">
        <v>349458190</v>
      </c>
      <c r="Y291" s="173"/>
      <c r="Z291" s="173">
        <v>0</v>
      </c>
      <c r="AA291" s="173">
        <f t="shared" si="41"/>
        <v>1397832760</v>
      </c>
      <c r="AB291" s="173">
        <f>+Metas!K15</f>
        <v>1397832760</v>
      </c>
      <c r="AC291" s="173">
        <f t="shared" si="42"/>
        <v>0</v>
      </c>
    </row>
    <row r="292" spans="5:29" ht="17.100000000000001" customHeight="1">
      <c r="E292" s="159">
        <v>14</v>
      </c>
      <c r="F292" s="581"/>
      <c r="G292" s="581"/>
      <c r="H292" s="581"/>
      <c r="I292" s="173">
        <v>68842364</v>
      </c>
      <c r="J292" s="581"/>
      <c r="K292" s="581"/>
      <c r="L292" s="173"/>
      <c r="M292" s="173"/>
      <c r="N292" s="173">
        <v>180809372</v>
      </c>
      <c r="O292" s="173">
        <v>313213921</v>
      </c>
      <c r="P292" s="173"/>
      <c r="Q292" s="173"/>
      <c r="R292" s="173"/>
      <c r="S292" s="173"/>
      <c r="T292" s="173"/>
      <c r="U292" s="173"/>
      <c r="V292" s="173"/>
      <c r="W292" s="173"/>
      <c r="X292" s="173">
        <v>0</v>
      </c>
      <c r="Y292" s="173"/>
      <c r="Z292" s="173">
        <v>5795406208</v>
      </c>
      <c r="AA292" s="173">
        <f t="shared" si="41"/>
        <v>6358271865</v>
      </c>
      <c r="AB292" s="173">
        <f>+Metas!K16</f>
        <v>6358271865</v>
      </c>
      <c r="AC292" s="173">
        <f t="shared" si="42"/>
        <v>0</v>
      </c>
    </row>
    <row r="293" spans="5:29" ht="17.100000000000001" customHeight="1">
      <c r="E293" s="159">
        <v>15</v>
      </c>
      <c r="F293" s="581"/>
      <c r="G293" s="581"/>
      <c r="H293" s="581"/>
      <c r="I293" s="173">
        <v>91213447</v>
      </c>
      <c r="J293" s="581"/>
      <c r="K293" s="581"/>
      <c r="L293" s="173"/>
      <c r="M293" s="173"/>
      <c r="N293" s="173">
        <v>65853870</v>
      </c>
      <c r="O293" s="173">
        <v>91213447</v>
      </c>
      <c r="P293" s="173"/>
      <c r="Q293" s="173"/>
      <c r="R293" s="173"/>
      <c r="S293" s="173"/>
      <c r="T293" s="173"/>
      <c r="U293" s="173"/>
      <c r="V293" s="173"/>
      <c r="W293" s="173"/>
      <c r="X293" s="173">
        <v>224735519</v>
      </c>
      <c r="Y293" s="173"/>
      <c r="Z293" s="173">
        <v>284316142</v>
      </c>
      <c r="AA293" s="173">
        <f t="shared" si="41"/>
        <v>757332425</v>
      </c>
      <c r="AB293" s="173">
        <f>+Metas!K17</f>
        <v>757332425</v>
      </c>
      <c r="AC293" s="173">
        <f t="shared" si="42"/>
        <v>0</v>
      </c>
    </row>
    <row r="294" spans="5:29" ht="17.100000000000001" customHeight="1">
      <c r="E294" s="159">
        <v>16</v>
      </c>
      <c r="F294" s="581"/>
      <c r="G294" s="581"/>
      <c r="H294" s="581"/>
      <c r="I294" s="173">
        <v>623012437</v>
      </c>
      <c r="J294" s="581"/>
      <c r="K294" s="581"/>
      <c r="L294" s="173"/>
      <c r="M294" s="173"/>
      <c r="N294" s="173">
        <v>840440505</v>
      </c>
      <c r="O294" s="173">
        <v>799870184</v>
      </c>
      <c r="P294" s="173"/>
      <c r="Q294" s="173"/>
      <c r="R294" s="173"/>
      <c r="S294" s="173"/>
      <c r="T294" s="173"/>
      <c r="U294" s="173"/>
      <c r="V294" s="173"/>
      <c r="W294" s="173"/>
      <c r="X294" s="173">
        <v>619828560</v>
      </c>
      <c r="Y294" s="173"/>
      <c r="Z294" s="173">
        <v>0</v>
      </c>
      <c r="AA294" s="173">
        <f t="shared" si="41"/>
        <v>2883151686</v>
      </c>
      <c r="AB294" s="173">
        <f>+Metas!K18</f>
        <v>2883151686</v>
      </c>
      <c r="AC294" s="173">
        <f t="shared" si="42"/>
        <v>0</v>
      </c>
    </row>
    <row r="295" spans="5:29" ht="17.100000000000001" customHeight="1">
      <c r="E295" s="159">
        <v>17</v>
      </c>
      <c r="F295" s="581"/>
      <c r="G295" s="581"/>
      <c r="H295" s="581"/>
      <c r="I295" s="173">
        <v>523996879</v>
      </c>
      <c r="J295" s="581"/>
      <c r="K295" s="581"/>
      <c r="L295" s="173"/>
      <c r="M295" s="173"/>
      <c r="N295" s="173">
        <v>482639487</v>
      </c>
      <c r="O295" s="173">
        <v>523013269</v>
      </c>
      <c r="P295" s="173"/>
      <c r="Q295" s="173"/>
      <c r="R295" s="173"/>
      <c r="S295" s="173"/>
      <c r="T295" s="173"/>
      <c r="U295" s="173"/>
      <c r="V295" s="173"/>
      <c r="W295" s="173"/>
      <c r="X295" s="173">
        <v>536878606</v>
      </c>
      <c r="Y295" s="173"/>
      <c r="Z295" s="173">
        <v>0</v>
      </c>
      <c r="AA295" s="173">
        <f t="shared" si="41"/>
        <v>2066528241</v>
      </c>
      <c r="AB295" s="173">
        <f>+Metas!K19</f>
        <v>2066528241</v>
      </c>
      <c r="AC295" s="173">
        <f t="shared" si="42"/>
        <v>0</v>
      </c>
    </row>
    <row r="296" spans="5:29" ht="17.100000000000001" customHeight="1">
      <c r="E296" s="159">
        <v>18</v>
      </c>
      <c r="F296" s="581"/>
      <c r="G296" s="581"/>
      <c r="H296" s="581"/>
      <c r="I296" s="173">
        <v>606208705</v>
      </c>
      <c r="J296" s="581"/>
      <c r="K296" s="581"/>
      <c r="L296" s="173"/>
      <c r="M296" s="173"/>
      <c r="N296" s="173">
        <v>569870117</v>
      </c>
      <c r="O296" s="173">
        <v>606208705</v>
      </c>
      <c r="P296" s="173"/>
      <c r="Q296" s="173"/>
      <c r="R296" s="173"/>
      <c r="S296" s="173"/>
      <c r="T296" s="173"/>
      <c r="U296" s="173"/>
      <c r="V296" s="173"/>
      <c r="W296" s="173"/>
      <c r="X296" s="173">
        <v>636860726</v>
      </c>
      <c r="Y296" s="173"/>
      <c r="Z296" s="173">
        <v>0</v>
      </c>
      <c r="AA296" s="173">
        <f t="shared" si="41"/>
        <v>2419148253</v>
      </c>
      <c r="AB296" s="173">
        <f>+Metas!K20</f>
        <v>2419148253</v>
      </c>
      <c r="AC296" s="173">
        <f t="shared" si="42"/>
        <v>0</v>
      </c>
    </row>
    <row r="297" spans="5:29" ht="17.100000000000001" customHeight="1">
      <c r="E297" s="159">
        <v>19</v>
      </c>
      <c r="F297" s="581"/>
      <c r="G297" s="581"/>
      <c r="H297" s="581"/>
      <c r="I297" s="173">
        <v>264096539</v>
      </c>
      <c r="J297" s="581"/>
      <c r="K297" s="581"/>
      <c r="L297" s="173"/>
      <c r="M297" s="173"/>
      <c r="N297" s="173">
        <v>568218839</v>
      </c>
      <c r="O297" s="173">
        <v>252583386</v>
      </c>
      <c r="P297" s="173"/>
      <c r="Q297" s="173"/>
      <c r="R297" s="173"/>
      <c r="S297" s="173"/>
      <c r="T297" s="173"/>
      <c r="U297" s="173"/>
      <c r="V297" s="173"/>
      <c r="W297" s="173"/>
      <c r="X297" s="173">
        <v>252776640</v>
      </c>
      <c r="Y297" s="173"/>
      <c r="Z297" s="173">
        <v>1394205153</v>
      </c>
      <c r="AA297" s="173">
        <f t="shared" si="41"/>
        <v>2731880557</v>
      </c>
      <c r="AB297" s="173">
        <f>+Metas!K21</f>
        <v>2731880557</v>
      </c>
      <c r="AC297" s="173">
        <f t="shared" si="42"/>
        <v>0</v>
      </c>
    </row>
    <row r="298" spans="5:29" ht="17.100000000000001" customHeight="1">
      <c r="E298" s="159">
        <v>20</v>
      </c>
      <c r="F298" s="581"/>
      <c r="G298" s="581"/>
      <c r="H298" s="581"/>
      <c r="I298" s="173">
        <v>622773808</v>
      </c>
      <c r="J298" s="581"/>
      <c r="K298" s="581"/>
      <c r="L298" s="173"/>
      <c r="M298" s="173"/>
      <c r="N298" s="173">
        <v>552511798</v>
      </c>
      <c r="O298" s="173">
        <v>595449866</v>
      </c>
      <c r="P298" s="173"/>
      <c r="Q298" s="173"/>
      <c r="R298" s="173"/>
      <c r="S298" s="173"/>
      <c r="T298" s="173"/>
      <c r="U298" s="173"/>
      <c r="V298" s="173"/>
      <c r="W298" s="173"/>
      <c r="X298" s="173">
        <v>622240919</v>
      </c>
      <c r="Y298" s="173"/>
      <c r="Z298" s="173">
        <v>1288527481</v>
      </c>
      <c r="AA298" s="173">
        <f t="shared" si="41"/>
        <v>3681503872</v>
      </c>
      <c r="AB298" s="173">
        <f>+Metas!K22</f>
        <v>3681503872</v>
      </c>
      <c r="AC298" s="173">
        <f t="shared" si="42"/>
        <v>0</v>
      </c>
    </row>
    <row r="299" spans="5:29" ht="17.100000000000001" customHeight="1">
      <c r="E299" s="159">
        <v>21</v>
      </c>
      <c r="F299" s="581"/>
      <c r="G299" s="581"/>
      <c r="H299" s="581"/>
      <c r="I299" s="173">
        <v>87237202</v>
      </c>
      <c r="J299" s="581"/>
      <c r="K299" s="581"/>
      <c r="L299" s="173"/>
      <c r="M299" s="173"/>
      <c r="N299" s="173">
        <v>93156311</v>
      </c>
      <c r="O299" s="173">
        <v>75724049</v>
      </c>
      <c r="P299" s="173"/>
      <c r="Q299" s="173"/>
      <c r="R299" s="173"/>
      <c r="S299" s="173"/>
      <c r="T299" s="173"/>
      <c r="U299" s="173"/>
      <c r="V299" s="173"/>
      <c r="W299" s="173"/>
      <c r="X299" s="173">
        <v>75917303</v>
      </c>
      <c r="Y299" s="173"/>
      <c r="Z299" s="173">
        <v>0</v>
      </c>
      <c r="AA299" s="173">
        <f t="shared" si="41"/>
        <v>332034865</v>
      </c>
      <c r="AB299" s="173">
        <f>+Metas!K23</f>
        <v>332034865</v>
      </c>
      <c r="AC299" s="173">
        <f t="shared" si="42"/>
        <v>0</v>
      </c>
    </row>
    <row r="300" spans="5:29" ht="17.100000000000001" customHeight="1">
      <c r="E300" s="159">
        <v>22</v>
      </c>
      <c r="F300" s="581"/>
      <c r="G300" s="581"/>
      <c r="H300" s="581"/>
      <c r="I300" s="173">
        <v>97592855</v>
      </c>
      <c r="J300" s="581"/>
      <c r="K300" s="581"/>
      <c r="L300" s="173"/>
      <c r="M300" s="173"/>
      <c r="N300" s="173">
        <v>97592855</v>
      </c>
      <c r="O300" s="173">
        <v>377155747</v>
      </c>
      <c r="P300" s="173"/>
      <c r="Q300" s="173"/>
      <c r="R300" s="173"/>
      <c r="S300" s="173"/>
      <c r="T300" s="173"/>
      <c r="U300" s="173"/>
      <c r="V300" s="173"/>
      <c r="W300" s="173"/>
      <c r="X300" s="173">
        <v>97592855</v>
      </c>
      <c r="Y300" s="173"/>
      <c r="Z300" s="173">
        <v>189496002</v>
      </c>
      <c r="AA300" s="173">
        <f t="shared" si="41"/>
        <v>859430314</v>
      </c>
      <c r="AB300" s="173">
        <f>+Metas!K24</f>
        <v>859430314</v>
      </c>
      <c r="AC300" s="173">
        <f t="shared" si="42"/>
        <v>0</v>
      </c>
    </row>
    <row r="301" spans="5:29" ht="17.100000000000001" customHeight="1">
      <c r="E301" s="159">
        <v>23</v>
      </c>
      <c r="F301" s="581"/>
      <c r="G301" s="581"/>
      <c r="H301" s="581"/>
      <c r="I301" s="173">
        <v>191778435</v>
      </c>
      <c r="J301" s="581"/>
      <c r="K301" s="581"/>
      <c r="L301" s="173"/>
      <c r="M301" s="173"/>
      <c r="N301" s="173">
        <v>198068828</v>
      </c>
      <c r="O301" s="173">
        <v>167691667</v>
      </c>
      <c r="P301" s="173"/>
      <c r="Q301" s="173"/>
      <c r="R301" s="173"/>
      <c r="S301" s="173"/>
      <c r="T301" s="173"/>
      <c r="U301" s="173"/>
      <c r="V301" s="173"/>
      <c r="W301" s="173"/>
      <c r="X301" s="173">
        <v>167691667</v>
      </c>
      <c r="Y301" s="173"/>
      <c r="Z301" s="173">
        <v>650040792</v>
      </c>
      <c r="AA301" s="173">
        <f t="shared" si="41"/>
        <v>1375271389</v>
      </c>
      <c r="AB301" s="173">
        <f>+Metas!K25</f>
        <v>1375271389</v>
      </c>
      <c r="AC301" s="173">
        <f t="shared" si="42"/>
        <v>0</v>
      </c>
    </row>
    <row r="302" spans="5:29" ht="17.100000000000001" customHeight="1">
      <c r="E302" s="159">
        <v>24</v>
      </c>
      <c r="F302" s="581"/>
      <c r="G302" s="581"/>
      <c r="H302" s="581"/>
      <c r="I302" s="173">
        <v>192576802</v>
      </c>
      <c r="J302" s="581"/>
      <c r="K302" s="581"/>
      <c r="L302" s="173"/>
      <c r="M302" s="173"/>
      <c r="N302" s="173">
        <v>192205518</v>
      </c>
      <c r="O302" s="173">
        <v>192012177</v>
      </c>
      <c r="P302" s="173"/>
      <c r="Q302" s="173"/>
      <c r="R302" s="173"/>
      <c r="S302" s="173"/>
      <c r="T302" s="173"/>
      <c r="U302" s="173"/>
      <c r="V302" s="173"/>
      <c r="W302" s="173"/>
      <c r="X302" s="173">
        <v>192205431</v>
      </c>
      <c r="Y302" s="173"/>
      <c r="Z302" s="173">
        <v>1333449323</v>
      </c>
      <c r="AA302" s="173">
        <f t="shared" si="41"/>
        <v>2102449251</v>
      </c>
      <c r="AB302" s="173">
        <f>+Metas!K26</f>
        <v>2102449251</v>
      </c>
      <c r="AC302" s="173">
        <f t="shared" si="42"/>
        <v>0</v>
      </c>
    </row>
    <row r="303" spans="5:29" ht="17.100000000000001" customHeight="1">
      <c r="E303" s="159">
        <v>25</v>
      </c>
      <c r="F303" s="581"/>
      <c r="G303" s="581"/>
      <c r="H303" s="581"/>
      <c r="I303" s="173">
        <v>77043707</v>
      </c>
      <c r="J303" s="581"/>
      <c r="K303" s="581"/>
      <c r="L303" s="173"/>
      <c r="M303" s="173"/>
      <c r="N303" s="173">
        <v>77043707</v>
      </c>
      <c r="O303" s="173">
        <v>356606599</v>
      </c>
      <c r="P303" s="173"/>
      <c r="Q303" s="173"/>
      <c r="R303" s="173"/>
      <c r="S303" s="173"/>
      <c r="T303" s="173"/>
      <c r="U303" s="173"/>
      <c r="V303" s="173"/>
      <c r="W303" s="173"/>
      <c r="X303" s="173">
        <v>77043707</v>
      </c>
      <c r="Y303" s="173"/>
      <c r="Z303" s="173">
        <v>211358819</v>
      </c>
      <c r="AA303" s="173">
        <f t="shared" si="41"/>
        <v>799096539</v>
      </c>
      <c r="AB303" s="173">
        <f>+Metas!K27</f>
        <v>799096539</v>
      </c>
      <c r="AC303" s="173">
        <f t="shared" si="42"/>
        <v>0</v>
      </c>
    </row>
    <row r="304" spans="5:29" ht="17.100000000000001" customHeight="1">
      <c r="E304" s="159">
        <v>26</v>
      </c>
      <c r="F304" s="581"/>
      <c r="G304" s="581"/>
      <c r="H304" s="581"/>
      <c r="I304" s="173">
        <v>310117326</v>
      </c>
      <c r="J304" s="581"/>
      <c r="K304" s="581"/>
      <c r="L304" s="173"/>
      <c r="M304" s="173"/>
      <c r="N304" s="173">
        <v>331868803</v>
      </c>
      <c r="O304" s="173">
        <v>309678559</v>
      </c>
      <c r="P304" s="173"/>
      <c r="Q304" s="173"/>
      <c r="R304" s="173"/>
      <c r="S304" s="173"/>
      <c r="T304" s="173"/>
      <c r="U304" s="173"/>
      <c r="V304" s="173"/>
      <c r="W304" s="173"/>
      <c r="X304" s="173">
        <v>317112374</v>
      </c>
      <c r="Y304" s="173"/>
      <c r="Z304" s="173">
        <v>1545231144</v>
      </c>
      <c r="AA304" s="173">
        <f t="shared" si="41"/>
        <v>2814008206</v>
      </c>
      <c r="AB304" s="173">
        <f>+Metas!K28</f>
        <v>2814008206</v>
      </c>
      <c r="AC304" s="173">
        <f t="shared" si="42"/>
        <v>0</v>
      </c>
    </row>
    <row r="305" spans="5:29" ht="17.100000000000001" customHeight="1">
      <c r="E305" s="159">
        <v>27</v>
      </c>
      <c r="F305" s="581"/>
      <c r="G305" s="581"/>
      <c r="H305" s="581"/>
      <c r="I305" s="173">
        <v>245720875</v>
      </c>
      <c r="J305" s="581"/>
      <c r="K305" s="581"/>
      <c r="L305" s="173"/>
      <c r="M305" s="173"/>
      <c r="N305" s="173">
        <v>251852092</v>
      </c>
      <c r="O305" s="173">
        <v>243289129</v>
      </c>
      <c r="P305" s="173"/>
      <c r="Q305" s="173"/>
      <c r="R305" s="173"/>
      <c r="S305" s="173"/>
      <c r="T305" s="173"/>
      <c r="U305" s="173"/>
      <c r="V305" s="173"/>
      <c r="W305" s="173"/>
      <c r="X305" s="173">
        <v>243371970</v>
      </c>
      <c r="Y305" s="173"/>
      <c r="Z305" s="173">
        <v>1269537850</v>
      </c>
      <c r="AA305" s="173">
        <f t="shared" si="41"/>
        <v>2253771916</v>
      </c>
      <c r="AB305" s="173">
        <f>+Metas!K29</f>
        <v>2253771916</v>
      </c>
      <c r="AC305" s="173">
        <f t="shared" si="42"/>
        <v>0</v>
      </c>
    </row>
    <row r="306" spans="5:29" ht="17.100000000000001" customHeight="1">
      <c r="E306" s="159">
        <v>28</v>
      </c>
      <c r="F306" s="581"/>
      <c r="G306" s="581"/>
      <c r="H306" s="581"/>
      <c r="I306" s="173">
        <v>97448325</v>
      </c>
      <c r="J306" s="581"/>
      <c r="K306" s="581"/>
      <c r="L306" s="173"/>
      <c r="M306" s="173"/>
      <c r="N306" s="173">
        <v>97448325</v>
      </c>
      <c r="O306" s="173">
        <v>97448325</v>
      </c>
      <c r="P306" s="173"/>
      <c r="Q306" s="173"/>
      <c r="R306" s="173"/>
      <c r="S306" s="173"/>
      <c r="T306" s="173"/>
      <c r="U306" s="173"/>
      <c r="V306" s="173"/>
      <c r="W306" s="173"/>
      <c r="X306" s="173">
        <v>97448325</v>
      </c>
      <c r="Y306" s="173"/>
      <c r="Z306" s="173">
        <v>0</v>
      </c>
      <c r="AA306" s="173">
        <f t="shared" si="41"/>
        <v>389793300</v>
      </c>
      <c r="AB306" s="173">
        <f>+Metas!K30</f>
        <v>389793300</v>
      </c>
      <c r="AC306" s="173">
        <f t="shared" si="42"/>
        <v>0</v>
      </c>
    </row>
    <row r="307" spans="5:29" ht="17.100000000000001" customHeight="1">
      <c r="E307" s="159">
        <v>29</v>
      </c>
      <c r="F307" s="581"/>
      <c r="G307" s="581"/>
      <c r="H307" s="581"/>
      <c r="I307" s="173">
        <v>106165517</v>
      </c>
      <c r="J307" s="581"/>
      <c r="K307" s="581"/>
      <c r="L307" s="173"/>
      <c r="M307" s="173"/>
      <c r="N307" s="173">
        <v>112455910</v>
      </c>
      <c r="O307" s="173">
        <v>106165517</v>
      </c>
      <c r="P307" s="173"/>
      <c r="Q307" s="173"/>
      <c r="R307" s="173"/>
      <c r="S307" s="173"/>
      <c r="T307" s="173"/>
      <c r="U307" s="173"/>
      <c r="V307" s="173"/>
      <c r="W307" s="173"/>
      <c r="X307" s="173">
        <v>106165517</v>
      </c>
      <c r="Y307" s="173"/>
      <c r="Z307" s="173">
        <v>55349791</v>
      </c>
      <c r="AA307" s="173">
        <f t="shared" si="41"/>
        <v>486302252</v>
      </c>
      <c r="AB307" s="173">
        <f>+Metas!K31</f>
        <v>486302252</v>
      </c>
      <c r="AC307" s="173">
        <f t="shared" si="42"/>
        <v>0</v>
      </c>
    </row>
    <row r="308" spans="5:29" ht="17.100000000000001" customHeight="1">
      <c r="E308" s="159">
        <v>30</v>
      </c>
      <c r="F308" s="581"/>
      <c r="G308" s="581"/>
      <c r="H308" s="581"/>
      <c r="I308" s="173">
        <v>353233384</v>
      </c>
      <c r="J308" s="581"/>
      <c r="K308" s="581"/>
      <c r="L308" s="173"/>
      <c r="M308" s="173"/>
      <c r="N308" s="173">
        <v>366415954</v>
      </c>
      <c r="O308" s="173">
        <v>376873840</v>
      </c>
      <c r="P308" s="173"/>
      <c r="Q308" s="173"/>
      <c r="R308" s="173"/>
      <c r="S308" s="173"/>
      <c r="T308" s="173"/>
      <c r="U308" s="173"/>
      <c r="V308" s="173"/>
      <c r="W308" s="173"/>
      <c r="X308" s="173">
        <v>367697318</v>
      </c>
      <c r="Y308" s="173"/>
      <c r="Z308" s="173">
        <v>0</v>
      </c>
      <c r="AA308" s="173">
        <f t="shared" si="41"/>
        <v>1464220496</v>
      </c>
      <c r="AB308" s="173">
        <f>+Metas!K32</f>
        <v>1464220496</v>
      </c>
      <c r="AC308" s="173">
        <f t="shared" si="42"/>
        <v>0</v>
      </c>
    </row>
    <row r="309" spans="5:29" ht="17.100000000000001" customHeight="1">
      <c r="E309" s="159">
        <v>31</v>
      </c>
      <c r="F309" s="581"/>
      <c r="G309" s="581"/>
      <c r="H309" s="581"/>
      <c r="I309" s="173">
        <v>264891929</v>
      </c>
      <c r="J309" s="581"/>
      <c r="K309" s="581"/>
      <c r="L309" s="173"/>
      <c r="M309" s="173"/>
      <c r="N309" s="173">
        <v>236935637</v>
      </c>
      <c r="O309" s="173">
        <v>217661778</v>
      </c>
      <c r="P309" s="173"/>
      <c r="Q309" s="173"/>
      <c r="R309" s="173"/>
      <c r="S309" s="173"/>
      <c r="T309" s="173"/>
      <c r="U309" s="173"/>
      <c r="V309" s="173"/>
      <c r="W309" s="173"/>
      <c r="X309" s="173">
        <v>269109831</v>
      </c>
      <c r="Y309" s="173"/>
      <c r="Z309" s="173">
        <v>106785688</v>
      </c>
      <c r="AA309" s="173">
        <f t="shared" si="41"/>
        <v>1095384863</v>
      </c>
      <c r="AB309" s="173">
        <f>+Metas!K33</f>
        <v>1095384863</v>
      </c>
      <c r="AC309" s="173">
        <f t="shared" si="42"/>
        <v>0</v>
      </c>
    </row>
    <row r="310" spans="5:29" ht="17.100000000000001" customHeight="1">
      <c r="E310" s="159">
        <v>32</v>
      </c>
      <c r="F310" s="581"/>
      <c r="G310" s="581"/>
      <c r="H310" s="581"/>
      <c r="I310" s="173">
        <v>2496161098</v>
      </c>
      <c r="J310" s="581"/>
      <c r="K310" s="581"/>
      <c r="L310" s="173"/>
      <c r="M310" s="173"/>
      <c r="N310" s="173">
        <v>2651988391</v>
      </c>
      <c r="O310" s="173">
        <v>2829198501</v>
      </c>
      <c r="P310" s="173"/>
      <c r="Q310" s="173"/>
      <c r="R310" s="173"/>
      <c r="S310" s="173"/>
      <c r="T310" s="173"/>
      <c r="U310" s="173"/>
      <c r="V310" s="173"/>
      <c r="W310" s="173"/>
      <c r="X310" s="173">
        <v>1981887617</v>
      </c>
      <c r="Y310" s="173"/>
      <c r="Z310" s="173">
        <v>14369264993</v>
      </c>
      <c r="AA310" s="173">
        <f t="shared" si="41"/>
        <v>24328500600</v>
      </c>
      <c r="AB310" s="173">
        <f>+Metas!K34</f>
        <v>24328500600</v>
      </c>
      <c r="AC310" s="173">
        <f t="shared" si="42"/>
        <v>0</v>
      </c>
    </row>
    <row r="311" spans="5:29" ht="17.100000000000001" customHeight="1">
      <c r="E311" s="159">
        <v>33</v>
      </c>
      <c r="F311" s="581"/>
      <c r="G311" s="581"/>
      <c r="H311" s="581"/>
      <c r="I311" s="173">
        <v>1915863377</v>
      </c>
      <c r="J311" s="581"/>
      <c r="K311" s="581"/>
      <c r="L311" s="173"/>
      <c r="M311" s="173"/>
      <c r="N311" s="173">
        <v>1924771726</v>
      </c>
      <c r="O311" s="173">
        <v>1919161763</v>
      </c>
      <c r="P311" s="173"/>
      <c r="Q311" s="173"/>
      <c r="R311" s="173"/>
      <c r="S311" s="173"/>
      <c r="T311" s="173"/>
      <c r="U311" s="173"/>
      <c r="V311" s="173"/>
      <c r="W311" s="173"/>
      <c r="X311" s="173">
        <v>1887270074</v>
      </c>
      <c r="Y311" s="173"/>
      <c r="Z311" s="173">
        <v>3883484392</v>
      </c>
      <c r="AA311" s="173">
        <f t="shared" si="41"/>
        <v>11530551332</v>
      </c>
      <c r="AB311" s="173">
        <f>+Metas!K35</f>
        <v>11530551332</v>
      </c>
      <c r="AC311" s="173">
        <f t="shared" si="42"/>
        <v>0</v>
      </c>
    </row>
    <row r="312" spans="5:29" ht="17.100000000000001" customHeight="1">
      <c r="E312" s="159">
        <v>34</v>
      </c>
      <c r="F312" s="581"/>
      <c r="G312" s="581"/>
      <c r="H312" s="581"/>
      <c r="I312" s="173">
        <v>0</v>
      </c>
      <c r="J312" s="581"/>
      <c r="K312" s="581"/>
      <c r="L312" s="173"/>
      <c r="M312" s="173"/>
      <c r="N312" s="173">
        <v>0</v>
      </c>
      <c r="O312" s="173">
        <v>0</v>
      </c>
      <c r="P312" s="173"/>
      <c r="Q312" s="173"/>
      <c r="R312" s="173"/>
      <c r="S312" s="173"/>
      <c r="T312" s="173"/>
      <c r="U312" s="173"/>
      <c r="V312" s="173"/>
      <c r="W312" s="173"/>
      <c r="X312" s="173">
        <v>0</v>
      </c>
      <c r="Y312" s="173"/>
      <c r="Z312" s="173">
        <v>0</v>
      </c>
      <c r="AA312" s="173">
        <f t="shared" si="41"/>
        <v>0</v>
      </c>
      <c r="AB312" s="173">
        <f>+Metas!K36</f>
        <v>0</v>
      </c>
      <c r="AC312" s="173">
        <f t="shared" si="42"/>
        <v>0</v>
      </c>
    </row>
    <row r="313" spans="5:29" ht="17.100000000000001" customHeight="1">
      <c r="E313" s="159">
        <v>35</v>
      </c>
      <c r="F313" s="581"/>
      <c r="G313" s="581"/>
      <c r="H313" s="581"/>
      <c r="I313" s="173">
        <v>199817166</v>
      </c>
      <c r="J313" s="581"/>
      <c r="K313" s="581"/>
      <c r="L313" s="173"/>
      <c r="M313" s="173"/>
      <c r="N313" s="173">
        <v>212397955</v>
      </c>
      <c r="O313" s="173">
        <v>175202650</v>
      </c>
      <c r="P313" s="173"/>
      <c r="Q313" s="173"/>
      <c r="R313" s="173"/>
      <c r="S313" s="173"/>
      <c r="T313" s="173"/>
      <c r="U313" s="173"/>
      <c r="V313" s="173"/>
      <c r="W313" s="173"/>
      <c r="X313" s="173">
        <v>175202650</v>
      </c>
      <c r="Y313" s="173"/>
      <c r="Z313" s="173">
        <v>0</v>
      </c>
      <c r="AA313" s="173">
        <f t="shared" si="41"/>
        <v>762620421</v>
      </c>
      <c r="AB313" s="173">
        <f>+Metas!K37</f>
        <v>762620421</v>
      </c>
      <c r="AC313" s="173">
        <f t="shared" si="42"/>
        <v>0</v>
      </c>
    </row>
    <row r="314" spans="5:29" ht="17.100000000000001" customHeight="1">
      <c r="E314" s="159">
        <v>36</v>
      </c>
      <c r="F314" s="581"/>
      <c r="G314" s="581"/>
      <c r="H314" s="581"/>
      <c r="I314" s="173">
        <v>272342684</v>
      </c>
      <c r="J314" s="581"/>
      <c r="K314" s="581"/>
      <c r="L314" s="173"/>
      <c r="M314" s="173"/>
      <c r="N314" s="173">
        <v>274670647</v>
      </c>
      <c r="O314" s="173">
        <v>235066248</v>
      </c>
      <c r="P314" s="173"/>
      <c r="Q314" s="173"/>
      <c r="R314" s="173"/>
      <c r="S314" s="173"/>
      <c r="T314" s="173"/>
      <c r="U314" s="173"/>
      <c r="V314" s="173"/>
      <c r="W314" s="173"/>
      <c r="X314" s="173">
        <v>232037618</v>
      </c>
      <c r="Y314" s="173"/>
      <c r="Z314" s="173">
        <f>730000000-50000000</f>
        <v>680000000</v>
      </c>
      <c r="AA314" s="173">
        <f t="shared" si="41"/>
        <v>1694117197</v>
      </c>
      <c r="AB314" s="173">
        <f>+Metas!K38</f>
        <v>1744117197</v>
      </c>
      <c r="AC314" s="173">
        <f t="shared" si="42"/>
        <v>-50000000</v>
      </c>
    </row>
    <row r="315" spans="5:29" ht="17.100000000000001" customHeight="1">
      <c r="E315" s="159">
        <v>37</v>
      </c>
      <c r="F315" s="581"/>
      <c r="G315" s="581"/>
      <c r="H315" s="581"/>
      <c r="I315" s="173">
        <v>0</v>
      </c>
      <c r="J315" s="581"/>
      <c r="K315" s="581"/>
      <c r="L315" s="173"/>
      <c r="M315" s="173"/>
      <c r="N315" s="173">
        <v>0</v>
      </c>
      <c r="O315" s="173">
        <v>0</v>
      </c>
      <c r="P315" s="173"/>
      <c r="Q315" s="173"/>
      <c r="R315" s="173"/>
      <c r="S315" s="173"/>
      <c r="T315" s="173"/>
      <c r="U315" s="173"/>
      <c r="V315" s="173"/>
      <c r="W315" s="173"/>
      <c r="X315" s="173">
        <v>0</v>
      </c>
      <c r="Y315" s="173"/>
      <c r="Z315" s="173">
        <v>1500000000</v>
      </c>
      <c r="AA315" s="173">
        <f t="shared" si="41"/>
        <v>1500000000</v>
      </c>
      <c r="AB315" s="173">
        <f>+Metas!K39</f>
        <v>1500000000</v>
      </c>
      <c r="AC315" s="173">
        <f t="shared" si="42"/>
        <v>0</v>
      </c>
    </row>
    <row r="316" spans="5:29" ht="17.100000000000001" customHeight="1">
      <c r="E316" s="159">
        <v>38</v>
      </c>
      <c r="F316" s="581"/>
      <c r="G316" s="581"/>
      <c r="H316" s="581"/>
      <c r="I316" s="173">
        <v>4027950178</v>
      </c>
      <c r="J316" s="581"/>
      <c r="K316" s="581"/>
      <c r="L316" s="173"/>
      <c r="M316" s="173"/>
      <c r="N316" s="173">
        <v>4656468965</v>
      </c>
      <c r="O316" s="173">
        <v>5446978227</v>
      </c>
      <c r="P316" s="173"/>
      <c r="Q316" s="173"/>
      <c r="R316" s="173"/>
      <c r="S316" s="173"/>
      <c r="T316" s="173"/>
      <c r="U316" s="173"/>
      <c r="V316" s="173"/>
      <c r="W316" s="173"/>
      <c r="X316" s="173">
        <v>4248173775</v>
      </c>
      <c r="Y316" s="173"/>
      <c r="Z316" s="173">
        <v>3018646550</v>
      </c>
      <c r="AA316" s="173">
        <f t="shared" si="41"/>
        <v>21398217695</v>
      </c>
      <c r="AB316" s="173">
        <f>+Metas!K40</f>
        <v>21398217695</v>
      </c>
      <c r="AC316" s="173">
        <f t="shared" si="42"/>
        <v>0</v>
      </c>
    </row>
    <row r="317" spans="5:29" ht="17.100000000000001" customHeight="1">
      <c r="E317" s="159">
        <v>39</v>
      </c>
      <c r="F317" s="581"/>
      <c r="G317" s="581"/>
      <c r="H317" s="581"/>
      <c r="I317" s="173">
        <v>582707251</v>
      </c>
      <c r="J317" s="581"/>
      <c r="K317" s="581"/>
      <c r="L317" s="173"/>
      <c r="M317" s="173"/>
      <c r="N317" s="173">
        <v>444183889</v>
      </c>
      <c r="O317" s="173">
        <v>727150850</v>
      </c>
      <c r="P317" s="173"/>
      <c r="Q317" s="173"/>
      <c r="R317" s="173"/>
      <c r="S317" s="173"/>
      <c r="T317" s="173"/>
      <c r="U317" s="173"/>
      <c r="V317" s="173"/>
      <c r="W317" s="173"/>
      <c r="X317" s="173">
        <v>405649374</v>
      </c>
      <c r="Y317" s="173"/>
      <c r="Z317" s="173">
        <v>1060000000</v>
      </c>
      <c r="AA317" s="173">
        <f t="shared" si="41"/>
        <v>3219691364</v>
      </c>
      <c r="AB317" s="173">
        <f>+Metas!K41</f>
        <v>3219691364</v>
      </c>
      <c r="AC317" s="173">
        <f t="shared" si="42"/>
        <v>0</v>
      </c>
    </row>
    <row r="318" spans="5:29" ht="17.100000000000001" customHeight="1">
      <c r="E318" s="159">
        <v>40</v>
      </c>
      <c r="F318" s="581"/>
      <c r="G318" s="581"/>
      <c r="H318" s="581"/>
      <c r="I318" s="173">
        <v>2425748713</v>
      </c>
      <c r="J318" s="581"/>
      <c r="K318" s="581"/>
      <c r="L318" s="173"/>
      <c r="M318" s="173"/>
      <c r="N318" s="173">
        <v>2353531512</v>
      </c>
      <c r="O318" s="173">
        <v>2411632979</v>
      </c>
      <c r="P318" s="173"/>
      <c r="Q318" s="173"/>
      <c r="R318" s="173"/>
      <c r="S318" s="173"/>
      <c r="T318" s="173"/>
      <c r="U318" s="173"/>
      <c r="V318" s="173"/>
      <c r="W318" s="173"/>
      <c r="X318" s="173">
        <v>2588517863</v>
      </c>
      <c r="Y318" s="173"/>
      <c r="Z318" s="173">
        <v>514413464</v>
      </c>
      <c r="AA318" s="173">
        <f t="shared" si="41"/>
        <v>10293844531</v>
      </c>
      <c r="AB318" s="173">
        <f>+Metas!K42</f>
        <v>10293844531</v>
      </c>
      <c r="AC318" s="173">
        <f t="shared" si="42"/>
        <v>0</v>
      </c>
    </row>
    <row r="319" spans="5:29" ht="17.100000000000001" customHeight="1">
      <c r="E319" s="159">
        <v>41</v>
      </c>
      <c r="F319" s="581"/>
      <c r="G319" s="581"/>
      <c r="H319" s="581"/>
      <c r="I319" s="173">
        <v>880080074</v>
      </c>
      <c r="J319" s="581"/>
      <c r="K319" s="581"/>
      <c r="L319" s="173"/>
      <c r="M319" s="173"/>
      <c r="N319" s="173">
        <v>1487472241</v>
      </c>
      <c r="O319" s="173">
        <v>1809257372</v>
      </c>
      <c r="P319" s="173"/>
      <c r="Q319" s="173"/>
      <c r="R319" s="173"/>
      <c r="S319" s="173"/>
      <c r="T319" s="173"/>
      <c r="U319" s="173"/>
      <c r="V319" s="173"/>
      <c r="W319" s="173"/>
      <c r="X319" s="173">
        <v>639074386</v>
      </c>
      <c r="Y319" s="173"/>
      <c r="Z319" s="173">
        <v>567077000</v>
      </c>
      <c r="AA319" s="173">
        <f t="shared" si="41"/>
        <v>5382961073</v>
      </c>
      <c r="AB319" s="173">
        <f>+Metas!K43</f>
        <v>5382961073</v>
      </c>
      <c r="AC319" s="173">
        <f t="shared" si="42"/>
        <v>0</v>
      </c>
    </row>
    <row r="320" spans="5:29" ht="17.100000000000001" customHeight="1">
      <c r="E320" s="159">
        <v>42</v>
      </c>
      <c r="F320" s="581"/>
      <c r="G320" s="581"/>
      <c r="H320" s="581"/>
      <c r="I320" s="173">
        <v>13138326063</v>
      </c>
      <c r="J320" s="581"/>
      <c r="K320" s="581"/>
      <c r="L320" s="173"/>
      <c r="M320" s="173"/>
      <c r="N320" s="173">
        <v>13119361000</v>
      </c>
      <c r="O320" s="173">
        <v>11770304077</v>
      </c>
      <c r="P320" s="173"/>
      <c r="Q320" s="173"/>
      <c r="R320" s="173"/>
      <c r="S320" s="173"/>
      <c r="T320" s="173"/>
      <c r="U320" s="173"/>
      <c r="V320" s="173"/>
      <c r="W320" s="173"/>
      <c r="X320" s="173">
        <v>8446440715</v>
      </c>
      <c r="Y320" s="173"/>
      <c r="Z320" s="173">
        <f>8781443694-224125260</f>
        <v>8557318434</v>
      </c>
      <c r="AA320" s="173">
        <f t="shared" si="41"/>
        <v>55031750289</v>
      </c>
      <c r="AB320" s="173">
        <f>+Metas!K44</f>
        <v>55031750289</v>
      </c>
      <c r="AC320" s="173">
        <f t="shared" si="42"/>
        <v>0</v>
      </c>
    </row>
    <row r="321" spans="5:29" ht="17.100000000000001" customHeight="1">
      <c r="E321" s="159">
        <v>43</v>
      </c>
      <c r="F321" s="581"/>
      <c r="G321" s="581"/>
      <c r="H321" s="581"/>
      <c r="I321" s="173">
        <v>1757050927</v>
      </c>
      <c r="J321" s="581"/>
      <c r="K321" s="581"/>
      <c r="L321" s="173"/>
      <c r="M321" s="173"/>
      <c r="N321" s="173">
        <v>926509801</v>
      </c>
      <c r="O321" s="173">
        <v>942638474</v>
      </c>
      <c r="P321" s="173"/>
      <c r="Q321" s="173"/>
      <c r="R321" s="173"/>
      <c r="S321" s="173"/>
      <c r="T321" s="173"/>
      <c r="U321" s="173"/>
      <c r="V321" s="173"/>
      <c r="W321" s="173"/>
      <c r="X321" s="173">
        <v>415834949</v>
      </c>
      <c r="Y321" s="173"/>
      <c r="Z321" s="173">
        <v>0</v>
      </c>
      <c r="AA321" s="173">
        <f t="shared" si="41"/>
        <v>4042034151</v>
      </c>
      <c r="AB321" s="173">
        <f>+Metas!K45</f>
        <v>4042034151</v>
      </c>
      <c r="AC321" s="173">
        <f t="shared" si="42"/>
        <v>0</v>
      </c>
    </row>
    <row r="322" spans="5:29" ht="17.100000000000001" customHeight="1">
      <c r="E322" s="159">
        <v>44</v>
      </c>
      <c r="F322" s="581"/>
      <c r="G322" s="581"/>
      <c r="H322" s="581"/>
      <c r="I322" s="173">
        <v>7056247449</v>
      </c>
      <c r="J322" s="581"/>
      <c r="K322" s="581"/>
      <c r="L322" s="173"/>
      <c r="M322" s="173"/>
      <c r="N322" s="173">
        <v>9996338800</v>
      </c>
      <c r="O322" s="173">
        <v>12633139992</v>
      </c>
      <c r="P322" s="173"/>
      <c r="Q322" s="173"/>
      <c r="R322" s="173"/>
      <c r="S322" s="173"/>
      <c r="T322" s="173"/>
      <c r="U322" s="173"/>
      <c r="V322" s="173"/>
      <c r="W322" s="173"/>
      <c r="X322" s="173">
        <f>7404744168-1228169327</f>
        <v>6176574841</v>
      </c>
      <c r="Y322" s="173"/>
      <c r="Z322" s="173">
        <v>850000000</v>
      </c>
      <c r="AA322" s="173">
        <f t="shared" si="41"/>
        <v>36712301082</v>
      </c>
      <c r="AB322" s="173">
        <f>+Metas!K46</f>
        <v>36712301082</v>
      </c>
      <c r="AC322" s="173">
        <f t="shared" si="42"/>
        <v>0</v>
      </c>
    </row>
    <row r="323" spans="5:29" ht="17.100000000000001" customHeight="1">
      <c r="E323" s="159">
        <v>45</v>
      </c>
      <c r="F323" s="581"/>
      <c r="G323" s="581"/>
      <c r="H323" s="581"/>
      <c r="I323" s="173">
        <v>0</v>
      </c>
      <c r="J323" s="581"/>
      <c r="K323" s="581"/>
      <c r="L323" s="173"/>
      <c r="M323" s="173"/>
      <c r="N323" s="173">
        <v>0</v>
      </c>
      <c r="O323" s="173">
        <v>0</v>
      </c>
      <c r="P323" s="173"/>
      <c r="Q323" s="173"/>
      <c r="R323" s="173"/>
      <c r="S323" s="173"/>
      <c r="T323" s="173"/>
      <c r="U323" s="173"/>
      <c r="V323" s="173"/>
      <c r="W323" s="173"/>
      <c r="X323" s="173">
        <v>0</v>
      </c>
      <c r="Y323" s="173"/>
      <c r="Z323" s="173">
        <f>15656871284+3253246000</f>
        <v>18910117284</v>
      </c>
      <c r="AA323" s="173">
        <f t="shared" si="41"/>
        <v>18910117284</v>
      </c>
      <c r="AB323" s="173">
        <f>+Metas!K47</f>
        <v>18910117284</v>
      </c>
      <c r="AC323" s="173">
        <f t="shared" si="42"/>
        <v>0</v>
      </c>
    </row>
    <row r="324" spans="5:29" ht="24.95" customHeight="1">
      <c r="E324" s="172" t="s">
        <v>84</v>
      </c>
      <c r="F324" s="174">
        <f t="shared" ref="F324:AC324" si="43">SUM(F279:F323)</f>
        <v>0</v>
      </c>
      <c r="G324" s="174">
        <f t="shared" si="43"/>
        <v>0</v>
      </c>
      <c r="H324" s="174">
        <f t="shared" si="43"/>
        <v>0</v>
      </c>
      <c r="I324" s="174">
        <f t="shared" si="43"/>
        <v>51356814980</v>
      </c>
      <c r="J324" s="174">
        <f t="shared" si="43"/>
        <v>0</v>
      </c>
      <c r="K324" s="174">
        <f t="shared" si="43"/>
        <v>0</v>
      </c>
      <c r="L324" s="174">
        <f t="shared" si="43"/>
        <v>0</v>
      </c>
      <c r="M324" s="174">
        <f t="shared" si="43"/>
        <v>0</v>
      </c>
      <c r="N324" s="174">
        <f t="shared" si="43"/>
        <v>54554085705</v>
      </c>
      <c r="O324" s="174">
        <f t="shared" si="43"/>
        <v>57894277074.00441</v>
      </c>
      <c r="P324" s="174">
        <f t="shared" si="43"/>
        <v>0</v>
      </c>
      <c r="Q324" s="174">
        <f t="shared" si="43"/>
        <v>0</v>
      </c>
      <c r="R324" s="174">
        <f t="shared" si="43"/>
        <v>0</v>
      </c>
      <c r="S324" s="174">
        <f t="shared" si="43"/>
        <v>0</v>
      </c>
      <c r="T324" s="174">
        <f t="shared" si="43"/>
        <v>0</v>
      </c>
      <c r="U324" s="174">
        <f t="shared" si="43"/>
        <v>0</v>
      </c>
      <c r="V324" s="174">
        <f t="shared" si="43"/>
        <v>0</v>
      </c>
      <c r="W324" s="174">
        <f t="shared" si="43"/>
        <v>0</v>
      </c>
      <c r="X324" s="174">
        <f t="shared" si="43"/>
        <v>40525280213</v>
      </c>
      <c r="Y324" s="174">
        <f t="shared" si="43"/>
        <v>0</v>
      </c>
      <c r="Z324" s="174">
        <f t="shared" si="43"/>
        <v>112175416319</v>
      </c>
      <c r="AA324" s="174">
        <f t="shared" si="43"/>
        <v>316505874291.00439</v>
      </c>
      <c r="AB324" s="174">
        <f t="shared" si="43"/>
        <v>316555874291</v>
      </c>
      <c r="AC324" s="174">
        <f t="shared" si="43"/>
        <v>-49999999.995594025</v>
      </c>
    </row>
    <row r="325" spans="5:29" ht="24.95" customHeight="1">
      <c r="E325" s="168"/>
      <c r="F325" s="168" t="s">
        <v>85</v>
      </c>
      <c r="G325" s="168"/>
      <c r="H325" s="168"/>
      <c r="I325" s="168"/>
      <c r="J325" s="168"/>
      <c r="K325" s="168"/>
      <c r="L325" s="582"/>
      <c r="M325" s="582"/>
      <c r="N325" s="582"/>
      <c r="O325" s="582"/>
      <c r="P325" s="582"/>
      <c r="Q325" s="582"/>
      <c r="R325" s="582"/>
      <c r="S325" s="582"/>
      <c r="T325" s="582"/>
      <c r="U325" s="582"/>
      <c r="V325" s="582"/>
      <c r="W325" s="582"/>
      <c r="X325" s="582"/>
      <c r="Y325" s="582"/>
      <c r="Z325" s="582"/>
      <c r="AA325" s="168"/>
      <c r="AB325" s="168"/>
      <c r="AC325" s="168"/>
    </row>
    <row r="326" spans="5:29" ht="24.95" customHeight="1">
      <c r="E326" s="169" t="s">
        <v>59</v>
      </c>
      <c r="F326" s="170" t="s">
        <v>60</v>
      </c>
      <c r="G326" s="170" t="s">
        <v>61</v>
      </c>
      <c r="H326" s="170" t="s">
        <v>62</v>
      </c>
      <c r="I326" s="171" t="s">
        <v>63</v>
      </c>
      <c r="J326" s="171" t="s">
        <v>64</v>
      </c>
      <c r="K326" s="171" t="s">
        <v>65</v>
      </c>
      <c r="L326" s="583" t="s">
        <v>66</v>
      </c>
      <c r="M326" s="583" t="s">
        <v>67</v>
      </c>
      <c r="N326" s="583" t="s">
        <v>68</v>
      </c>
      <c r="O326" s="583" t="s">
        <v>69</v>
      </c>
      <c r="P326" s="583" t="s">
        <v>70</v>
      </c>
      <c r="Q326" s="583" t="s">
        <v>71</v>
      </c>
      <c r="R326" s="583" t="s">
        <v>72</v>
      </c>
      <c r="S326" s="583" t="s">
        <v>73</v>
      </c>
      <c r="T326" s="583" t="s">
        <v>74</v>
      </c>
      <c r="U326" s="583" t="s">
        <v>75</v>
      </c>
      <c r="V326" s="583" t="s">
        <v>76</v>
      </c>
      <c r="W326" s="583" t="s">
        <v>77</v>
      </c>
      <c r="X326" s="583" t="s">
        <v>78</v>
      </c>
      <c r="Y326" s="583" t="s">
        <v>79</v>
      </c>
      <c r="Z326" s="583" t="s">
        <v>80</v>
      </c>
      <c r="AA326" s="171" t="s">
        <v>81</v>
      </c>
      <c r="AB326" s="171" t="s">
        <v>82</v>
      </c>
      <c r="AC326" s="171" t="s">
        <v>83</v>
      </c>
    </row>
    <row r="327" spans="5:29" ht="15.75">
      <c r="E327" s="159">
        <v>1</v>
      </c>
      <c r="F327" s="173"/>
      <c r="G327" s="173"/>
      <c r="H327" s="173"/>
      <c r="I327" s="173">
        <v>0</v>
      </c>
      <c r="J327" s="173"/>
      <c r="K327" s="173"/>
      <c r="L327" s="173"/>
      <c r="M327" s="173"/>
      <c r="N327" s="173">
        <v>0</v>
      </c>
      <c r="O327" s="173">
        <v>0</v>
      </c>
      <c r="P327" s="173"/>
      <c r="Q327" s="173"/>
      <c r="R327" s="173"/>
      <c r="S327" s="173"/>
      <c r="T327" s="173"/>
      <c r="U327" s="173"/>
      <c r="V327" s="173"/>
      <c r="W327" s="173"/>
      <c r="X327" s="173">
        <v>0</v>
      </c>
      <c r="Y327" s="173"/>
      <c r="Z327" s="173">
        <v>0</v>
      </c>
      <c r="AA327" s="173">
        <f>SUM(F327:Z327)</f>
        <v>0</v>
      </c>
      <c r="AB327" s="173">
        <f>+Metas!L3</f>
        <v>0</v>
      </c>
      <c r="AC327" s="173">
        <f>+AA327-AB327</f>
        <v>0</v>
      </c>
    </row>
    <row r="328" spans="5:29" ht="15.75">
      <c r="E328" s="159">
        <v>2</v>
      </c>
      <c r="F328" s="173"/>
      <c r="G328" s="173"/>
      <c r="H328" s="173"/>
      <c r="I328" s="173">
        <v>0</v>
      </c>
      <c r="J328" s="173"/>
      <c r="K328" s="173"/>
      <c r="L328" s="173"/>
      <c r="M328" s="173"/>
      <c r="N328" s="173">
        <v>0</v>
      </c>
      <c r="O328" s="173">
        <v>0</v>
      </c>
      <c r="P328" s="173"/>
      <c r="Q328" s="173"/>
      <c r="R328" s="173"/>
      <c r="S328" s="173"/>
      <c r="T328" s="173"/>
      <c r="U328" s="173"/>
      <c r="V328" s="173"/>
      <c r="W328" s="173"/>
      <c r="X328" s="173">
        <v>0</v>
      </c>
      <c r="Y328" s="173"/>
      <c r="Z328" s="173">
        <v>0</v>
      </c>
      <c r="AA328" s="173">
        <f t="shared" ref="AA328:AA371" si="44">SUM(F328:Z328)</f>
        <v>0</v>
      </c>
      <c r="AB328" s="173">
        <f>+Metas!L4</f>
        <v>0</v>
      </c>
      <c r="AC328" s="173">
        <f t="shared" ref="AC328:AC371" si="45">+AA328-AB328</f>
        <v>0</v>
      </c>
    </row>
    <row r="329" spans="5:29" ht="15.75">
      <c r="E329" s="159">
        <v>3</v>
      </c>
      <c r="F329" s="173"/>
      <c r="G329" s="173"/>
      <c r="H329" s="173"/>
      <c r="I329" s="173">
        <v>4583032318</v>
      </c>
      <c r="J329" s="173"/>
      <c r="K329" s="173"/>
      <c r="L329" s="173"/>
      <c r="M329" s="173"/>
      <c r="N329" s="173">
        <v>3683623182</v>
      </c>
      <c r="O329" s="173">
        <v>4200634785</v>
      </c>
      <c r="P329" s="173"/>
      <c r="Q329" s="173"/>
      <c r="R329" s="173"/>
      <c r="S329" s="173"/>
      <c r="T329" s="173"/>
      <c r="U329" s="173"/>
      <c r="V329" s="173"/>
      <c r="W329" s="173"/>
      <c r="X329" s="173">
        <v>3654273435</v>
      </c>
      <c r="Y329" s="173"/>
      <c r="Z329" s="173">
        <f>20316354592+2086057086-49303350</f>
        <v>22353108328</v>
      </c>
      <c r="AA329" s="173">
        <f>SUM(F329:Z329)</f>
        <v>38474672048</v>
      </c>
      <c r="AB329" s="173">
        <f>+Metas!L5</f>
        <v>38474672048</v>
      </c>
      <c r="AC329" s="173">
        <f t="shared" si="45"/>
        <v>0</v>
      </c>
    </row>
    <row r="330" spans="5:29" ht="15.75">
      <c r="E330" s="159">
        <v>4</v>
      </c>
      <c r="F330" s="173"/>
      <c r="G330" s="173"/>
      <c r="H330" s="173"/>
      <c r="I330" s="173">
        <v>214833054</v>
      </c>
      <c r="J330" s="173"/>
      <c r="K330" s="173"/>
      <c r="L330" s="173"/>
      <c r="M330" s="173"/>
      <c r="N330" s="173">
        <v>252070987</v>
      </c>
      <c r="O330" s="173">
        <v>214833054</v>
      </c>
      <c r="P330" s="173"/>
      <c r="Q330" s="173"/>
      <c r="R330" s="173"/>
      <c r="S330" s="173"/>
      <c r="T330" s="173"/>
      <c r="U330" s="173"/>
      <c r="V330" s="173"/>
      <c r="W330" s="173"/>
      <c r="X330" s="173">
        <v>214833054</v>
      </c>
      <c r="Y330" s="173"/>
      <c r="Z330" s="173">
        <v>0</v>
      </c>
      <c r="AA330" s="173">
        <f t="shared" si="44"/>
        <v>896570149</v>
      </c>
      <c r="AB330" s="173">
        <f>+Metas!L6</f>
        <v>896570149</v>
      </c>
      <c r="AC330" s="173">
        <f t="shared" si="45"/>
        <v>0</v>
      </c>
    </row>
    <row r="331" spans="5:29" ht="15.75">
      <c r="E331" s="159">
        <v>5</v>
      </c>
      <c r="F331" s="173"/>
      <c r="G331" s="173"/>
      <c r="H331" s="173"/>
      <c r="I331" s="173">
        <v>1221672314</v>
      </c>
      <c r="J331" s="173"/>
      <c r="K331" s="173"/>
      <c r="L331" s="173"/>
      <c r="M331" s="173"/>
      <c r="N331" s="173">
        <v>1230338024</v>
      </c>
      <c r="O331" s="173">
        <v>1221672300</v>
      </c>
      <c r="P331" s="173"/>
      <c r="Q331" s="173"/>
      <c r="R331" s="173"/>
      <c r="S331" s="173"/>
      <c r="T331" s="173"/>
      <c r="U331" s="173"/>
      <c r="V331" s="173"/>
      <c r="W331" s="173"/>
      <c r="X331" s="173">
        <v>1245125056</v>
      </c>
      <c r="Y331" s="173"/>
      <c r="Z331" s="173">
        <v>0</v>
      </c>
      <c r="AA331" s="173">
        <f t="shared" si="44"/>
        <v>4918807694</v>
      </c>
      <c r="AB331" s="173">
        <f>+Metas!L7</f>
        <v>4918807694</v>
      </c>
      <c r="AC331" s="173">
        <f t="shared" si="45"/>
        <v>0</v>
      </c>
    </row>
    <row r="332" spans="5:29" ht="15.75">
      <c r="E332" s="159">
        <v>6</v>
      </c>
      <c r="F332" s="173"/>
      <c r="G332" s="173"/>
      <c r="H332" s="173"/>
      <c r="I332" s="173">
        <v>0</v>
      </c>
      <c r="J332" s="173"/>
      <c r="K332" s="173"/>
      <c r="L332" s="173"/>
      <c r="M332" s="173"/>
      <c r="N332" s="173">
        <v>0</v>
      </c>
      <c r="O332" s="173">
        <v>183322259</v>
      </c>
      <c r="P332" s="173"/>
      <c r="Q332" s="173"/>
      <c r="R332" s="173"/>
      <c r="S332" s="173"/>
      <c r="T332" s="173"/>
      <c r="U332" s="173"/>
      <c r="V332" s="173"/>
      <c r="W332" s="173"/>
      <c r="X332" s="173">
        <v>0</v>
      </c>
      <c r="Y332" s="173"/>
      <c r="Z332" s="173">
        <v>0</v>
      </c>
      <c r="AA332" s="173">
        <f t="shared" si="44"/>
        <v>183322259</v>
      </c>
      <c r="AB332" s="173">
        <f>+Metas!L8</f>
        <v>183322259</v>
      </c>
      <c r="AC332" s="173">
        <f t="shared" si="45"/>
        <v>0</v>
      </c>
    </row>
    <row r="333" spans="5:29" ht="15.75">
      <c r="E333" s="159">
        <v>7</v>
      </c>
      <c r="F333" s="173"/>
      <c r="G333" s="173"/>
      <c r="H333" s="173"/>
      <c r="I333" s="173">
        <v>65579655</v>
      </c>
      <c r="J333" s="173"/>
      <c r="K333" s="173"/>
      <c r="L333" s="173"/>
      <c r="M333" s="173"/>
      <c r="N333" s="173">
        <v>64764360</v>
      </c>
      <c r="O333" s="173">
        <v>63713806</v>
      </c>
      <c r="P333" s="173"/>
      <c r="Q333" s="173"/>
      <c r="R333" s="173"/>
      <c r="S333" s="173"/>
      <c r="T333" s="173"/>
      <c r="U333" s="173"/>
      <c r="V333" s="173"/>
      <c r="W333" s="173"/>
      <c r="X333" s="173">
        <v>64950653</v>
      </c>
      <c r="Y333" s="173"/>
      <c r="Z333" s="173">
        <v>678864394</v>
      </c>
      <c r="AA333" s="173">
        <f t="shared" si="44"/>
        <v>937872868</v>
      </c>
      <c r="AB333" s="173">
        <f>+Metas!L9</f>
        <v>937872868</v>
      </c>
      <c r="AC333" s="173">
        <f t="shared" si="45"/>
        <v>0</v>
      </c>
    </row>
    <row r="334" spans="5:29" ht="15.75">
      <c r="E334" s="159">
        <v>8</v>
      </c>
      <c r="F334" s="173"/>
      <c r="G334" s="173"/>
      <c r="H334" s="173"/>
      <c r="I334" s="173">
        <v>62233440</v>
      </c>
      <c r="J334" s="173"/>
      <c r="K334" s="173"/>
      <c r="L334" s="173"/>
      <c r="M334" s="173"/>
      <c r="N334" s="173">
        <v>64329630</v>
      </c>
      <c r="O334" s="173">
        <v>59552550</v>
      </c>
      <c r="P334" s="173"/>
      <c r="Q334" s="173"/>
      <c r="R334" s="173"/>
      <c r="S334" s="173"/>
      <c r="T334" s="173"/>
      <c r="U334" s="173"/>
      <c r="V334" s="173"/>
      <c r="W334" s="173"/>
      <c r="X334" s="173">
        <v>59806248</v>
      </c>
      <c r="Y334" s="173"/>
      <c r="Z334" s="173">
        <v>0</v>
      </c>
      <c r="AA334" s="173">
        <f t="shared" si="44"/>
        <v>245921868</v>
      </c>
      <c r="AB334" s="173">
        <f>+Metas!L10</f>
        <v>245921868</v>
      </c>
      <c r="AC334" s="173">
        <f t="shared" si="45"/>
        <v>0</v>
      </c>
    </row>
    <row r="335" spans="5:29" ht="15.75">
      <c r="E335" s="159">
        <v>9</v>
      </c>
      <c r="F335" s="173"/>
      <c r="G335" s="173"/>
      <c r="H335" s="173"/>
      <c r="I335" s="173">
        <v>493796863</v>
      </c>
      <c r="J335" s="173"/>
      <c r="K335" s="173"/>
      <c r="L335" s="173"/>
      <c r="M335" s="173"/>
      <c r="N335" s="173">
        <v>492682968</v>
      </c>
      <c r="O335" s="173">
        <v>492102959</v>
      </c>
      <c r="P335" s="173"/>
      <c r="Q335" s="173"/>
      <c r="R335" s="173"/>
      <c r="S335" s="173"/>
      <c r="T335" s="173"/>
      <c r="U335" s="173"/>
      <c r="V335" s="173"/>
      <c r="W335" s="173"/>
      <c r="X335" s="173">
        <v>516135498</v>
      </c>
      <c r="Y335" s="173"/>
      <c r="Z335" s="173">
        <v>0</v>
      </c>
      <c r="AA335" s="173">
        <f t="shared" si="44"/>
        <v>1994718288</v>
      </c>
      <c r="AB335" s="173">
        <f>+Metas!L11</f>
        <v>1994718288</v>
      </c>
      <c r="AC335" s="173">
        <f t="shared" si="45"/>
        <v>0</v>
      </c>
    </row>
    <row r="336" spans="5:29" ht="15.75">
      <c r="E336" s="159">
        <v>10</v>
      </c>
      <c r="F336" s="173"/>
      <c r="G336" s="173"/>
      <c r="H336" s="173"/>
      <c r="I336" s="173">
        <v>601460645</v>
      </c>
      <c r="J336" s="173"/>
      <c r="K336" s="173"/>
      <c r="L336" s="173"/>
      <c r="M336" s="173"/>
      <c r="N336" s="173">
        <v>604370666</v>
      </c>
      <c r="O336" s="173">
        <v>600331395</v>
      </c>
      <c r="P336" s="173"/>
      <c r="Q336" s="173"/>
      <c r="R336" s="173"/>
      <c r="S336" s="173"/>
      <c r="T336" s="173"/>
      <c r="U336" s="173"/>
      <c r="V336" s="173"/>
      <c r="W336" s="173"/>
      <c r="X336" s="173">
        <v>647623421</v>
      </c>
      <c r="Y336" s="173"/>
      <c r="Z336" s="173">
        <v>0</v>
      </c>
      <c r="AA336" s="173">
        <f t="shared" si="44"/>
        <v>2453786127</v>
      </c>
      <c r="AB336" s="173">
        <f>+Metas!L12</f>
        <v>2453786127</v>
      </c>
      <c r="AC336" s="173">
        <f t="shared" si="45"/>
        <v>0</v>
      </c>
    </row>
    <row r="337" spans="5:29" ht="15.75">
      <c r="E337" s="159">
        <v>11</v>
      </c>
      <c r="F337" s="173"/>
      <c r="G337" s="173"/>
      <c r="H337" s="173"/>
      <c r="I337" s="173">
        <v>97277408</v>
      </c>
      <c r="J337" s="173"/>
      <c r="K337" s="173"/>
      <c r="L337" s="173"/>
      <c r="M337" s="173"/>
      <c r="N337" s="173">
        <v>100999817</v>
      </c>
      <c r="O337" s="173">
        <v>97277408</v>
      </c>
      <c r="P337" s="173"/>
      <c r="Q337" s="173"/>
      <c r="R337" s="173"/>
      <c r="S337" s="173"/>
      <c r="T337" s="173"/>
      <c r="U337" s="173"/>
      <c r="V337" s="173"/>
      <c r="W337" s="173"/>
      <c r="X337" s="173">
        <v>97277408</v>
      </c>
      <c r="Y337" s="173"/>
      <c r="Z337" s="173">
        <v>0</v>
      </c>
      <c r="AA337" s="173">
        <f t="shared" si="44"/>
        <v>392832041</v>
      </c>
      <c r="AB337" s="173">
        <f>+Metas!L13</f>
        <v>392832041</v>
      </c>
      <c r="AC337" s="173">
        <f t="shared" si="45"/>
        <v>0</v>
      </c>
    </row>
    <row r="338" spans="5:29" ht="15.75">
      <c r="E338" s="159">
        <v>12</v>
      </c>
      <c r="F338" s="173"/>
      <c r="G338" s="173"/>
      <c r="H338" s="173"/>
      <c r="I338" s="173">
        <v>208178309</v>
      </c>
      <c r="J338" s="173"/>
      <c r="K338" s="173"/>
      <c r="L338" s="173"/>
      <c r="M338" s="173"/>
      <c r="N338" s="173">
        <v>211830898</v>
      </c>
      <c r="O338" s="173">
        <v>177218872</v>
      </c>
      <c r="P338" s="173"/>
      <c r="Q338" s="173"/>
      <c r="R338" s="173"/>
      <c r="S338" s="173"/>
      <c r="T338" s="173"/>
      <c r="U338" s="173"/>
      <c r="V338" s="173"/>
      <c r="W338" s="173"/>
      <c r="X338" s="173">
        <v>177218872</v>
      </c>
      <c r="Y338" s="173"/>
      <c r="Z338" s="173">
        <v>0</v>
      </c>
      <c r="AA338" s="173">
        <f t="shared" si="44"/>
        <v>774446951</v>
      </c>
      <c r="AB338" s="173">
        <f>+Metas!L14</f>
        <v>774446951</v>
      </c>
      <c r="AC338" s="173">
        <f t="shared" si="45"/>
        <v>0</v>
      </c>
    </row>
    <row r="339" spans="5:29" ht="15.75">
      <c r="E339" s="159">
        <v>13</v>
      </c>
      <c r="F339" s="173"/>
      <c r="G339" s="173"/>
      <c r="H339" s="173"/>
      <c r="I339" s="173">
        <v>214834587</v>
      </c>
      <c r="J339" s="173"/>
      <c r="K339" s="173"/>
      <c r="L339" s="173"/>
      <c r="M339" s="173"/>
      <c r="N339" s="173">
        <v>214834587</v>
      </c>
      <c r="O339" s="173">
        <v>214834587</v>
      </c>
      <c r="P339" s="173"/>
      <c r="Q339" s="173"/>
      <c r="R339" s="173"/>
      <c r="S339" s="173"/>
      <c r="T339" s="173"/>
      <c r="U339" s="173"/>
      <c r="V339" s="173"/>
      <c r="W339" s="173"/>
      <c r="X339" s="173">
        <v>214834587</v>
      </c>
      <c r="Y339" s="173"/>
      <c r="Z339" s="173">
        <v>0</v>
      </c>
      <c r="AA339" s="173">
        <f t="shared" si="44"/>
        <v>859338348</v>
      </c>
      <c r="AB339" s="173">
        <f>+Metas!L15</f>
        <v>859338348</v>
      </c>
      <c r="AC339" s="173">
        <f t="shared" si="45"/>
        <v>0</v>
      </c>
    </row>
    <row r="340" spans="5:29" ht="15.75">
      <c r="E340" s="159">
        <v>14</v>
      </c>
      <c r="F340" s="173"/>
      <c r="G340" s="173"/>
      <c r="H340" s="173"/>
      <c r="I340" s="173">
        <v>42321859</v>
      </c>
      <c r="J340" s="173"/>
      <c r="K340" s="173"/>
      <c r="L340" s="173"/>
      <c r="M340" s="173"/>
      <c r="N340" s="173">
        <v>111155232</v>
      </c>
      <c r="O340" s="173">
        <v>192552886</v>
      </c>
      <c r="P340" s="173"/>
      <c r="Q340" s="173"/>
      <c r="R340" s="173"/>
      <c r="S340" s="173"/>
      <c r="T340" s="173"/>
      <c r="U340" s="173"/>
      <c r="V340" s="173"/>
      <c r="W340" s="173"/>
      <c r="X340" s="173">
        <v>0</v>
      </c>
      <c r="Y340" s="173"/>
      <c r="Z340" s="173">
        <v>672109524</v>
      </c>
      <c r="AA340" s="173">
        <f t="shared" si="44"/>
        <v>1018139501</v>
      </c>
      <c r="AB340" s="173">
        <f>+Metas!L16</f>
        <v>1018139501</v>
      </c>
      <c r="AC340" s="173">
        <f t="shared" si="45"/>
        <v>0</v>
      </c>
    </row>
    <row r="341" spans="5:29" ht="15.75">
      <c r="E341" s="159">
        <v>15</v>
      </c>
      <c r="F341" s="173"/>
      <c r="G341" s="173"/>
      <c r="H341" s="173"/>
      <c r="I341" s="173">
        <v>63054099</v>
      </c>
      <c r="J341" s="173"/>
      <c r="K341" s="173"/>
      <c r="L341" s="173"/>
      <c r="M341" s="173"/>
      <c r="N341" s="173">
        <v>47507015</v>
      </c>
      <c r="O341" s="173">
        <v>63054099</v>
      </c>
      <c r="P341" s="173"/>
      <c r="Q341" s="173"/>
      <c r="R341" s="173"/>
      <c r="S341" s="173"/>
      <c r="T341" s="173"/>
      <c r="U341" s="173"/>
      <c r="V341" s="173"/>
      <c r="W341" s="173"/>
      <c r="X341" s="173">
        <v>145138765</v>
      </c>
      <c r="Y341" s="173"/>
      <c r="Z341" s="173">
        <v>0</v>
      </c>
      <c r="AA341" s="173">
        <f t="shared" si="44"/>
        <v>318753978</v>
      </c>
      <c r="AB341" s="173">
        <f>+Metas!L17</f>
        <v>318753978</v>
      </c>
      <c r="AC341" s="173">
        <f t="shared" si="45"/>
        <v>0</v>
      </c>
    </row>
    <row r="342" spans="5:29" ht="15.75">
      <c r="E342" s="159">
        <v>16</v>
      </c>
      <c r="F342" s="173"/>
      <c r="G342" s="173"/>
      <c r="H342" s="173"/>
      <c r="I342" s="173">
        <v>393814413</v>
      </c>
      <c r="J342" s="173"/>
      <c r="K342" s="173"/>
      <c r="L342" s="173"/>
      <c r="M342" s="173"/>
      <c r="N342" s="173">
        <v>526247615</v>
      </c>
      <c r="O342" s="173">
        <v>500667893</v>
      </c>
      <c r="P342" s="173"/>
      <c r="Q342" s="173"/>
      <c r="R342" s="173"/>
      <c r="S342" s="173"/>
      <c r="T342" s="173"/>
      <c r="U342" s="173"/>
      <c r="V342" s="173"/>
      <c r="W342" s="173"/>
      <c r="X342" s="173">
        <v>390630536</v>
      </c>
      <c r="Y342" s="173"/>
      <c r="Z342" s="173">
        <v>0</v>
      </c>
      <c r="AA342" s="173">
        <f t="shared" si="44"/>
        <v>1811360457</v>
      </c>
      <c r="AB342" s="173">
        <f>+Metas!L18</f>
        <v>1811360457</v>
      </c>
      <c r="AC342" s="173">
        <f t="shared" si="45"/>
        <v>0</v>
      </c>
    </row>
    <row r="343" spans="5:29" ht="15.75">
      <c r="E343" s="159">
        <v>17</v>
      </c>
      <c r="F343" s="173"/>
      <c r="G343" s="173"/>
      <c r="H343" s="173"/>
      <c r="I343" s="173">
        <v>322017091</v>
      </c>
      <c r="J343" s="173"/>
      <c r="K343" s="173"/>
      <c r="L343" s="173"/>
      <c r="M343" s="173"/>
      <c r="N343" s="173">
        <v>296697169</v>
      </c>
      <c r="O343" s="173">
        <v>321426764</v>
      </c>
      <c r="P343" s="173"/>
      <c r="Q343" s="173"/>
      <c r="R343" s="173"/>
      <c r="S343" s="173"/>
      <c r="T343" s="173"/>
      <c r="U343" s="173"/>
      <c r="V343" s="173"/>
      <c r="W343" s="173"/>
      <c r="X343" s="173">
        <v>329937920</v>
      </c>
      <c r="Y343" s="173"/>
      <c r="Z343" s="173">
        <v>0</v>
      </c>
      <c r="AA343" s="173">
        <f t="shared" si="44"/>
        <v>1270078944</v>
      </c>
      <c r="AB343" s="173">
        <f>+Metas!L19</f>
        <v>1270078944</v>
      </c>
      <c r="AC343" s="173">
        <f t="shared" si="45"/>
        <v>0</v>
      </c>
    </row>
    <row r="344" spans="5:29" ht="15.75">
      <c r="E344" s="159">
        <v>18</v>
      </c>
      <c r="F344" s="173"/>
      <c r="G344" s="173"/>
      <c r="H344" s="173"/>
      <c r="I344" s="173">
        <v>381958364</v>
      </c>
      <c r="J344" s="173"/>
      <c r="K344" s="173"/>
      <c r="L344" s="173"/>
      <c r="M344" s="173"/>
      <c r="N344" s="173">
        <v>359713330</v>
      </c>
      <c r="O344" s="173">
        <v>381958364</v>
      </c>
      <c r="P344" s="173"/>
      <c r="Q344" s="173"/>
      <c r="R344" s="173"/>
      <c r="S344" s="173"/>
      <c r="T344" s="173"/>
      <c r="U344" s="173"/>
      <c r="V344" s="173"/>
      <c r="W344" s="173"/>
      <c r="X344" s="173">
        <v>400801833</v>
      </c>
      <c r="Y344" s="173"/>
      <c r="Z344" s="173">
        <v>0</v>
      </c>
      <c r="AA344" s="173">
        <f t="shared" si="44"/>
        <v>1524431891</v>
      </c>
      <c r="AB344" s="173">
        <f>+Metas!L20</f>
        <v>1524431891</v>
      </c>
      <c r="AC344" s="173">
        <f t="shared" si="45"/>
        <v>0</v>
      </c>
    </row>
    <row r="345" spans="5:29" ht="15.75">
      <c r="E345" s="159">
        <v>19</v>
      </c>
      <c r="F345" s="173"/>
      <c r="G345" s="173"/>
      <c r="H345" s="173"/>
      <c r="I345" s="173">
        <v>164386843</v>
      </c>
      <c r="J345" s="173"/>
      <c r="K345" s="173"/>
      <c r="L345" s="173"/>
      <c r="M345" s="173"/>
      <c r="N345" s="173">
        <v>351207490</v>
      </c>
      <c r="O345" s="173">
        <v>157091907</v>
      </c>
      <c r="P345" s="173"/>
      <c r="Q345" s="173"/>
      <c r="R345" s="173"/>
      <c r="S345" s="173"/>
      <c r="T345" s="173"/>
      <c r="U345" s="173"/>
      <c r="V345" s="173"/>
      <c r="W345" s="173"/>
      <c r="X345" s="173">
        <v>157285161</v>
      </c>
      <c r="Y345" s="173"/>
      <c r="Z345" s="173">
        <v>0</v>
      </c>
      <c r="AA345" s="173">
        <f t="shared" si="44"/>
        <v>829971401</v>
      </c>
      <c r="AB345" s="173">
        <f>+Metas!L21</f>
        <v>829971401</v>
      </c>
      <c r="AC345" s="173">
        <f t="shared" si="45"/>
        <v>0</v>
      </c>
    </row>
    <row r="346" spans="5:29" ht="15.75">
      <c r="E346" s="159">
        <v>20</v>
      </c>
      <c r="F346" s="173"/>
      <c r="G346" s="173"/>
      <c r="H346" s="173"/>
      <c r="I346" s="173">
        <v>378965029</v>
      </c>
      <c r="J346" s="173"/>
      <c r="K346" s="173"/>
      <c r="L346" s="173"/>
      <c r="M346" s="173"/>
      <c r="N346" s="173">
        <v>335627389</v>
      </c>
      <c r="O346" s="173">
        <v>361949993</v>
      </c>
      <c r="P346" s="173"/>
      <c r="Q346" s="173"/>
      <c r="R346" s="173"/>
      <c r="S346" s="173"/>
      <c r="T346" s="173"/>
      <c r="U346" s="173"/>
      <c r="V346" s="173"/>
      <c r="W346" s="173"/>
      <c r="X346" s="173">
        <v>378494638</v>
      </c>
      <c r="Y346" s="173"/>
      <c r="Z346" s="173">
        <v>0</v>
      </c>
      <c r="AA346" s="173">
        <f t="shared" si="44"/>
        <v>1455037049</v>
      </c>
      <c r="AB346" s="173">
        <f>+Metas!L22</f>
        <v>1455037049</v>
      </c>
      <c r="AC346" s="173">
        <f t="shared" si="45"/>
        <v>0</v>
      </c>
    </row>
    <row r="347" spans="5:29" ht="15.75">
      <c r="E347" s="159">
        <v>21</v>
      </c>
      <c r="F347" s="173"/>
      <c r="G347" s="173"/>
      <c r="H347" s="173"/>
      <c r="I347" s="173">
        <v>54891020</v>
      </c>
      <c r="J347" s="173"/>
      <c r="K347" s="173"/>
      <c r="L347" s="173"/>
      <c r="M347" s="173"/>
      <c r="N347" s="173">
        <v>58386850</v>
      </c>
      <c r="O347" s="173">
        <v>47596084</v>
      </c>
      <c r="P347" s="173"/>
      <c r="Q347" s="173"/>
      <c r="R347" s="173"/>
      <c r="S347" s="173"/>
      <c r="T347" s="173"/>
      <c r="U347" s="173"/>
      <c r="V347" s="173"/>
      <c r="W347" s="173"/>
      <c r="X347" s="173">
        <v>47789338</v>
      </c>
      <c r="Y347" s="173"/>
      <c r="Z347" s="173">
        <v>0</v>
      </c>
      <c r="AA347" s="173">
        <f t="shared" si="44"/>
        <v>208663292</v>
      </c>
      <c r="AB347" s="173">
        <f>+Metas!L23</f>
        <v>208663292</v>
      </c>
      <c r="AC347" s="173">
        <f t="shared" si="45"/>
        <v>0</v>
      </c>
    </row>
    <row r="348" spans="5:29" ht="15.75">
      <c r="E348" s="159">
        <v>22</v>
      </c>
      <c r="F348" s="173"/>
      <c r="G348" s="173"/>
      <c r="H348" s="173"/>
      <c r="I348" s="173">
        <v>59989795</v>
      </c>
      <c r="J348" s="173"/>
      <c r="K348" s="173"/>
      <c r="L348" s="173"/>
      <c r="M348" s="173"/>
      <c r="N348" s="173">
        <v>59989795</v>
      </c>
      <c r="O348" s="173">
        <v>231855213</v>
      </c>
      <c r="P348" s="173"/>
      <c r="Q348" s="173"/>
      <c r="R348" s="173"/>
      <c r="S348" s="173"/>
      <c r="T348" s="173"/>
      <c r="U348" s="173"/>
      <c r="V348" s="173"/>
      <c r="W348" s="173"/>
      <c r="X348" s="173">
        <v>59989795</v>
      </c>
      <c r="Y348" s="173"/>
      <c r="Z348" s="173">
        <v>0</v>
      </c>
      <c r="AA348" s="173">
        <f t="shared" si="44"/>
        <v>411824598</v>
      </c>
      <c r="AB348" s="173">
        <f>+Metas!L24</f>
        <v>411824598</v>
      </c>
      <c r="AC348" s="173">
        <f t="shared" si="45"/>
        <v>0</v>
      </c>
    </row>
    <row r="349" spans="5:29" ht="15.75">
      <c r="E349" s="159">
        <v>23</v>
      </c>
      <c r="F349" s="173"/>
      <c r="G349" s="173"/>
      <c r="H349" s="173"/>
      <c r="I349" s="173">
        <v>116650669</v>
      </c>
      <c r="J349" s="173"/>
      <c r="K349" s="173"/>
      <c r="L349" s="173"/>
      <c r="M349" s="173"/>
      <c r="N349" s="173">
        <v>120517783</v>
      </c>
      <c r="O349" s="173">
        <v>101843981</v>
      </c>
      <c r="P349" s="173"/>
      <c r="Q349" s="173"/>
      <c r="R349" s="173"/>
      <c r="S349" s="173"/>
      <c r="T349" s="173"/>
      <c r="U349" s="173"/>
      <c r="V349" s="173"/>
      <c r="W349" s="173"/>
      <c r="X349" s="173">
        <v>101843981</v>
      </c>
      <c r="Y349" s="173"/>
      <c r="Z349" s="173">
        <v>0</v>
      </c>
      <c r="AA349" s="173">
        <f t="shared" si="44"/>
        <v>440856414</v>
      </c>
      <c r="AB349" s="173">
        <f>+Metas!L25</f>
        <v>440856414</v>
      </c>
      <c r="AC349" s="173">
        <f t="shared" si="45"/>
        <v>0</v>
      </c>
    </row>
    <row r="350" spans="5:29" ht="15.75">
      <c r="E350" s="159">
        <v>24</v>
      </c>
      <c r="F350" s="173"/>
      <c r="G350" s="173"/>
      <c r="H350" s="173"/>
      <c r="I350" s="173">
        <v>129355498</v>
      </c>
      <c r="J350" s="173"/>
      <c r="K350" s="173"/>
      <c r="L350" s="173"/>
      <c r="M350" s="173"/>
      <c r="N350" s="173">
        <v>128984214</v>
      </c>
      <c r="O350" s="173">
        <v>128790873</v>
      </c>
      <c r="P350" s="173"/>
      <c r="Q350" s="173"/>
      <c r="R350" s="173"/>
      <c r="S350" s="173"/>
      <c r="T350" s="173"/>
      <c r="U350" s="173"/>
      <c r="V350" s="173"/>
      <c r="W350" s="173"/>
      <c r="X350" s="173">
        <v>128984127</v>
      </c>
      <c r="Y350" s="173"/>
      <c r="Z350" s="173">
        <v>0</v>
      </c>
      <c r="AA350" s="173">
        <f t="shared" si="44"/>
        <v>516114712</v>
      </c>
      <c r="AB350" s="173">
        <f>+Metas!L26</f>
        <v>516114712</v>
      </c>
      <c r="AC350" s="173">
        <f t="shared" si="45"/>
        <v>0</v>
      </c>
    </row>
    <row r="351" spans="5:29" ht="15.75">
      <c r="E351" s="159">
        <v>25</v>
      </c>
      <c r="F351" s="173"/>
      <c r="G351" s="173"/>
      <c r="H351" s="173"/>
      <c r="I351" s="173">
        <v>49042125</v>
      </c>
      <c r="J351" s="173"/>
      <c r="K351" s="173"/>
      <c r="L351" s="173"/>
      <c r="M351" s="173"/>
      <c r="N351" s="173">
        <v>49042125</v>
      </c>
      <c r="O351" s="173">
        <v>220907543</v>
      </c>
      <c r="P351" s="173"/>
      <c r="Q351" s="173"/>
      <c r="R351" s="173"/>
      <c r="S351" s="173"/>
      <c r="T351" s="173"/>
      <c r="U351" s="173"/>
      <c r="V351" s="173"/>
      <c r="W351" s="173"/>
      <c r="X351" s="173">
        <v>49042125</v>
      </c>
      <c r="Y351" s="173"/>
      <c r="Z351" s="173">
        <v>0</v>
      </c>
      <c r="AA351" s="173">
        <f t="shared" si="44"/>
        <v>368033918</v>
      </c>
      <c r="AB351" s="173">
        <f>+Metas!L27</f>
        <v>368033918</v>
      </c>
      <c r="AC351" s="173">
        <f t="shared" si="45"/>
        <v>0</v>
      </c>
    </row>
    <row r="352" spans="5:29" ht="15.75">
      <c r="E352" s="159">
        <v>26</v>
      </c>
      <c r="F352" s="173"/>
      <c r="G352" s="173"/>
      <c r="H352" s="173"/>
      <c r="I352" s="173">
        <v>205101246</v>
      </c>
      <c r="J352" s="173"/>
      <c r="K352" s="173"/>
      <c r="L352" s="173"/>
      <c r="M352" s="173"/>
      <c r="N352" s="173">
        <v>218415322</v>
      </c>
      <c r="O352" s="173">
        <v>204741137</v>
      </c>
      <c r="P352" s="173"/>
      <c r="Q352" s="173"/>
      <c r="R352" s="173"/>
      <c r="S352" s="173"/>
      <c r="T352" s="173"/>
      <c r="U352" s="173"/>
      <c r="V352" s="173"/>
      <c r="W352" s="173"/>
      <c r="X352" s="173">
        <v>209340542</v>
      </c>
      <c r="Y352" s="173"/>
      <c r="Z352" s="173">
        <v>0</v>
      </c>
      <c r="AA352" s="173">
        <f t="shared" si="44"/>
        <v>837598247</v>
      </c>
      <c r="AB352" s="173">
        <f>+Metas!L28</f>
        <v>837598247</v>
      </c>
      <c r="AC352" s="173">
        <f t="shared" si="45"/>
        <v>0</v>
      </c>
    </row>
    <row r="353" spans="5:29" ht="15.75">
      <c r="E353" s="159">
        <v>27</v>
      </c>
      <c r="F353" s="173"/>
      <c r="G353" s="173"/>
      <c r="H353" s="173"/>
      <c r="I353" s="173">
        <v>153810701</v>
      </c>
      <c r="J353" s="173"/>
      <c r="K353" s="173"/>
      <c r="L353" s="173"/>
      <c r="M353" s="173"/>
      <c r="N353" s="173">
        <v>157518639</v>
      </c>
      <c r="O353" s="173">
        <v>152222596</v>
      </c>
      <c r="P353" s="173"/>
      <c r="Q353" s="173"/>
      <c r="R353" s="173"/>
      <c r="S353" s="173"/>
      <c r="T353" s="173"/>
      <c r="U353" s="173"/>
      <c r="V353" s="173"/>
      <c r="W353" s="173"/>
      <c r="X353" s="173">
        <v>152305437</v>
      </c>
      <c r="Y353" s="173"/>
      <c r="Z353" s="173">
        <v>0</v>
      </c>
      <c r="AA353" s="173">
        <f t="shared" si="44"/>
        <v>615857373</v>
      </c>
      <c r="AB353" s="173">
        <f>+Metas!L29</f>
        <v>615857373</v>
      </c>
      <c r="AC353" s="173">
        <f t="shared" si="45"/>
        <v>0</v>
      </c>
    </row>
    <row r="354" spans="5:29" ht="15.75">
      <c r="E354" s="159">
        <v>28</v>
      </c>
      <c r="F354" s="173"/>
      <c r="G354" s="173"/>
      <c r="H354" s="173"/>
      <c r="I354" s="173">
        <v>59488315</v>
      </c>
      <c r="J354" s="173"/>
      <c r="K354" s="173"/>
      <c r="L354" s="173"/>
      <c r="M354" s="173"/>
      <c r="N354" s="173">
        <v>59488315</v>
      </c>
      <c r="O354" s="173">
        <v>59488315</v>
      </c>
      <c r="P354" s="173"/>
      <c r="Q354" s="173"/>
      <c r="R354" s="173"/>
      <c r="S354" s="173"/>
      <c r="T354" s="173"/>
      <c r="U354" s="173"/>
      <c r="V354" s="173"/>
      <c r="W354" s="173"/>
      <c r="X354" s="173">
        <v>59488315</v>
      </c>
      <c r="Y354" s="173"/>
      <c r="Z354" s="173">
        <v>0</v>
      </c>
      <c r="AA354" s="173">
        <f t="shared" si="44"/>
        <v>237953260</v>
      </c>
      <c r="AB354" s="173">
        <f>+Metas!L30</f>
        <v>237953260</v>
      </c>
      <c r="AC354" s="173">
        <f t="shared" si="45"/>
        <v>0</v>
      </c>
    </row>
    <row r="355" spans="5:29" ht="15.75">
      <c r="E355" s="159">
        <v>29</v>
      </c>
      <c r="F355" s="173"/>
      <c r="G355" s="173"/>
      <c r="H355" s="173"/>
      <c r="I355" s="173">
        <v>66945187</v>
      </c>
      <c r="J355" s="173"/>
      <c r="K355" s="173"/>
      <c r="L355" s="173"/>
      <c r="M355" s="173"/>
      <c r="N355" s="173">
        <v>70812301</v>
      </c>
      <c r="O355" s="173">
        <v>66945187</v>
      </c>
      <c r="P355" s="173"/>
      <c r="Q355" s="173"/>
      <c r="R355" s="173"/>
      <c r="S355" s="173"/>
      <c r="T355" s="173"/>
      <c r="U355" s="173"/>
      <c r="V355" s="173"/>
      <c r="W355" s="173"/>
      <c r="X355" s="173">
        <v>66945187</v>
      </c>
      <c r="Y355" s="173"/>
      <c r="Z355" s="173">
        <v>0</v>
      </c>
      <c r="AA355" s="173">
        <f t="shared" si="44"/>
        <v>271647862</v>
      </c>
      <c r="AB355" s="173">
        <f>+Metas!L31</f>
        <v>271647862</v>
      </c>
      <c r="AC355" s="173">
        <f t="shared" si="45"/>
        <v>0</v>
      </c>
    </row>
    <row r="356" spans="5:29" ht="15.75">
      <c r="E356" s="159">
        <v>30</v>
      </c>
      <c r="F356" s="173"/>
      <c r="G356" s="173"/>
      <c r="H356" s="173"/>
      <c r="I356" s="173">
        <v>221069076</v>
      </c>
      <c r="J356" s="173"/>
      <c r="K356" s="173"/>
      <c r="L356" s="173"/>
      <c r="M356" s="173"/>
      <c r="N356" s="173">
        <v>228866774</v>
      </c>
      <c r="O356" s="173">
        <v>235136332</v>
      </c>
      <c r="P356" s="173"/>
      <c r="Q356" s="173"/>
      <c r="R356" s="173"/>
      <c r="S356" s="173"/>
      <c r="T356" s="173"/>
      <c r="U356" s="173"/>
      <c r="V356" s="173"/>
      <c r="W356" s="173"/>
      <c r="X356" s="173">
        <v>229654451</v>
      </c>
      <c r="Y356" s="173"/>
      <c r="Z356" s="173">
        <v>0</v>
      </c>
      <c r="AA356" s="173">
        <f t="shared" si="44"/>
        <v>914726633</v>
      </c>
      <c r="AB356" s="173">
        <f>+Metas!L32</f>
        <v>914726633</v>
      </c>
      <c r="AC356" s="173">
        <f t="shared" si="45"/>
        <v>0</v>
      </c>
    </row>
    <row r="357" spans="5:29" ht="15.75">
      <c r="E357" s="159">
        <v>31</v>
      </c>
      <c r="F357" s="173"/>
      <c r="G357" s="173"/>
      <c r="H357" s="173"/>
      <c r="I357" s="173">
        <v>181356550</v>
      </c>
      <c r="J357" s="173"/>
      <c r="K357" s="173"/>
      <c r="L357" s="173"/>
      <c r="M357" s="173"/>
      <c r="N357" s="173">
        <v>164170006</v>
      </c>
      <c r="O357" s="173">
        <v>152321209</v>
      </c>
      <c r="P357" s="173"/>
      <c r="Q357" s="173"/>
      <c r="R357" s="173"/>
      <c r="S357" s="173"/>
      <c r="T357" s="173"/>
      <c r="U357" s="173"/>
      <c r="V357" s="173"/>
      <c r="W357" s="173"/>
      <c r="X357" s="173">
        <v>183949658</v>
      </c>
      <c r="Y357" s="173"/>
      <c r="Z357" s="173">
        <v>0</v>
      </c>
      <c r="AA357" s="173">
        <f t="shared" si="44"/>
        <v>681797423</v>
      </c>
      <c r="AB357" s="173">
        <f>+Metas!L33</f>
        <v>681797423</v>
      </c>
      <c r="AC357" s="173">
        <f t="shared" si="45"/>
        <v>0</v>
      </c>
    </row>
    <row r="358" spans="5:29" ht="15.75">
      <c r="E358" s="159">
        <v>32</v>
      </c>
      <c r="F358" s="173"/>
      <c r="G358" s="173"/>
      <c r="H358" s="173"/>
      <c r="I358" s="173">
        <v>1575991689</v>
      </c>
      <c r="J358" s="173"/>
      <c r="K358" s="173"/>
      <c r="L358" s="173"/>
      <c r="M358" s="173"/>
      <c r="N358" s="173">
        <v>1675965091</v>
      </c>
      <c r="O358" s="173">
        <v>1783604777</v>
      </c>
      <c r="P358" s="173"/>
      <c r="Q358" s="173"/>
      <c r="R358" s="173"/>
      <c r="S358" s="173"/>
      <c r="T358" s="173"/>
      <c r="U358" s="173"/>
      <c r="V358" s="173"/>
      <c r="W358" s="173"/>
      <c r="X358" s="173">
        <v>1647931772</v>
      </c>
      <c r="Y358" s="173"/>
      <c r="Z358" s="173">
        <v>4711722576</v>
      </c>
      <c r="AA358" s="173">
        <f t="shared" si="44"/>
        <v>11395215905</v>
      </c>
      <c r="AB358" s="173">
        <f>+Metas!L34</f>
        <v>11395215905</v>
      </c>
      <c r="AC358" s="173">
        <f t="shared" si="45"/>
        <v>0</v>
      </c>
    </row>
    <row r="359" spans="5:29" ht="15.75">
      <c r="E359" s="159">
        <v>33</v>
      </c>
      <c r="F359" s="173"/>
      <c r="G359" s="173"/>
      <c r="H359" s="173"/>
      <c r="I359" s="173">
        <v>1223048357</v>
      </c>
      <c r="J359" s="173"/>
      <c r="K359" s="173"/>
      <c r="L359" s="173"/>
      <c r="M359" s="173"/>
      <c r="N359" s="173">
        <v>1230390123</v>
      </c>
      <c r="O359" s="173">
        <v>1225474174</v>
      </c>
      <c r="P359" s="173"/>
      <c r="Q359" s="173"/>
      <c r="R359" s="173"/>
      <c r="S359" s="173"/>
      <c r="T359" s="173"/>
      <c r="U359" s="173"/>
      <c r="V359" s="173"/>
      <c r="W359" s="173"/>
      <c r="X359" s="173">
        <v>1207332118</v>
      </c>
      <c r="Y359" s="173"/>
      <c r="Z359" s="173">
        <v>0</v>
      </c>
      <c r="AA359" s="173">
        <f t="shared" si="44"/>
        <v>4886244772</v>
      </c>
      <c r="AB359" s="173">
        <f>+Metas!L35</f>
        <v>4886244772</v>
      </c>
      <c r="AC359" s="173">
        <f t="shared" si="45"/>
        <v>0</v>
      </c>
    </row>
    <row r="360" spans="5:29" ht="15.75">
      <c r="E360" s="159">
        <v>34</v>
      </c>
      <c r="F360" s="173"/>
      <c r="G360" s="173"/>
      <c r="H360" s="173"/>
      <c r="I360" s="173">
        <v>0</v>
      </c>
      <c r="J360" s="173"/>
      <c r="K360" s="173"/>
      <c r="L360" s="173"/>
      <c r="M360" s="173"/>
      <c r="N360" s="173">
        <v>0</v>
      </c>
      <c r="O360" s="173">
        <v>0</v>
      </c>
      <c r="P360" s="173"/>
      <c r="Q360" s="173"/>
      <c r="R360" s="173"/>
      <c r="S360" s="173"/>
      <c r="T360" s="173"/>
      <c r="U360" s="173"/>
      <c r="V360" s="173"/>
      <c r="W360" s="173"/>
      <c r="X360" s="173">
        <v>0</v>
      </c>
      <c r="Y360" s="173"/>
      <c r="Z360" s="173">
        <v>0</v>
      </c>
      <c r="AA360" s="173">
        <f t="shared" si="44"/>
        <v>0</v>
      </c>
      <c r="AB360" s="173">
        <f>+Metas!L36</f>
        <v>0</v>
      </c>
      <c r="AC360" s="173">
        <f t="shared" si="45"/>
        <v>0</v>
      </c>
    </row>
    <row r="361" spans="5:29" ht="15.75">
      <c r="E361" s="159">
        <v>35</v>
      </c>
      <c r="F361" s="173"/>
      <c r="G361" s="173"/>
      <c r="H361" s="173"/>
      <c r="I361" s="173">
        <v>121999529</v>
      </c>
      <c r="J361" s="173"/>
      <c r="K361" s="173"/>
      <c r="L361" s="173"/>
      <c r="M361" s="173"/>
      <c r="N361" s="173">
        <v>129733757</v>
      </c>
      <c r="O361" s="173">
        <v>106868425</v>
      </c>
      <c r="P361" s="173"/>
      <c r="Q361" s="173"/>
      <c r="R361" s="173"/>
      <c r="S361" s="173"/>
      <c r="T361" s="173"/>
      <c r="U361" s="173"/>
      <c r="V361" s="173"/>
      <c r="W361" s="173"/>
      <c r="X361" s="173">
        <v>106868425</v>
      </c>
      <c r="Y361" s="173"/>
      <c r="Z361" s="173">
        <v>0</v>
      </c>
      <c r="AA361" s="173">
        <f t="shared" si="44"/>
        <v>465470136</v>
      </c>
      <c r="AB361" s="173">
        <f>+Metas!L37</f>
        <v>465470136</v>
      </c>
      <c r="AC361" s="173">
        <f t="shared" si="45"/>
        <v>0</v>
      </c>
    </row>
    <row r="362" spans="5:29" ht="15.75">
      <c r="E362" s="159">
        <v>36</v>
      </c>
      <c r="F362" s="173"/>
      <c r="G362" s="173"/>
      <c r="H362" s="173"/>
      <c r="I362" s="173">
        <v>167426688</v>
      </c>
      <c r="J362" s="173"/>
      <c r="K362" s="173"/>
      <c r="L362" s="173"/>
      <c r="M362" s="173"/>
      <c r="N362" s="173">
        <v>168857836</v>
      </c>
      <c r="O362" s="173">
        <v>144510448</v>
      </c>
      <c r="P362" s="173"/>
      <c r="Q362" s="173"/>
      <c r="R362" s="173"/>
      <c r="S362" s="173"/>
      <c r="T362" s="173"/>
      <c r="U362" s="173"/>
      <c r="V362" s="173"/>
      <c r="W362" s="173"/>
      <c r="X362" s="173">
        <v>142648553</v>
      </c>
      <c r="Y362" s="173"/>
      <c r="Z362" s="173">
        <v>0</v>
      </c>
      <c r="AA362" s="173">
        <f t="shared" si="44"/>
        <v>623443525</v>
      </c>
      <c r="AB362" s="173">
        <f>+Metas!L38</f>
        <v>623443525</v>
      </c>
      <c r="AC362" s="173">
        <f t="shared" si="45"/>
        <v>0</v>
      </c>
    </row>
    <row r="363" spans="5:29" ht="15.75">
      <c r="E363" s="159">
        <v>37</v>
      </c>
      <c r="F363" s="173"/>
      <c r="G363" s="173"/>
      <c r="H363" s="173"/>
      <c r="I363" s="173">
        <v>0</v>
      </c>
      <c r="J363" s="173"/>
      <c r="K363" s="173"/>
      <c r="L363" s="173"/>
      <c r="M363" s="173"/>
      <c r="N363" s="173">
        <v>0</v>
      </c>
      <c r="O363" s="173">
        <v>0</v>
      </c>
      <c r="P363" s="173"/>
      <c r="Q363" s="173"/>
      <c r="R363" s="173"/>
      <c r="S363" s="173"/>
      <c r="T363" s="173"/>
      <c r="U363" s="173"/>
      <c r="V363" s="173"/>
      <c r="W363" s="173"/>
      <c r="X363" s="173">
        <v>0</v>
      </c>
      <c r="Y363" s="173"/>
      <c r="Z363" s="173">
        <v>0</v>
      </c>
      <c r="AA363" s="173">
        <f t="shared" si="44"/>
        <v>0</v>
      </c>
      <c r="AB363" s="173">
        <f>+Metas!L39</f>
        <v>0</v>
      </c>
      <c r="AC363" s="173">
        <f t="shared" si="45"/>
        <v>0</v>
      </c>
    </row>
    <row r="364" spans="5:29" ht="15.75">
      <c r="E364" s="159">
        <v>38</v>
      </c>
      <c r="F364" s="173"/>
      <c r="G364" s="173"/>
      <c r="H364" s="173"/>
      <c r="I364" s="173">
        <v>2220326467</v>
      </c>
      <c r="J364" s="173"/>
      <c r="K364" s="173"/>
      <c r="L364" s="173"/>
      <c r="M364" s="173"/>
      <c r="N364" s="173">
        <v>2839220186</v>
      </c>
      <c r="O364" s="173">
        <v>3325195026</v>
      </c>
      <c r="P364" s="173"/>
      <c r="Q364" s="173"/>
      <c r="R364" s="173"/>
      <c r="S364" s="173"/>
      <c r="T364" s="173"/>
      <c r="U364" s="173"/>
      <c r="V364" s="173"/>
      <c r="W364" s="173"/>
      <c r="X364" s="173">
        <v>2587428852</v>
      </c>
      <c r="Y364" s="173"/>
      <c r="Z364" s="173">
        <v>0</v>
      </c>
      <c r="AA364" s="173">
        <f t="shared" si="44"/>
        <v>10972170531</v>
      </c>
      <c r="AB364" s="173">
        <f>+Metas!L40</f>
        <v>10972170531</v>
      </c>
      <c r="AC364" s="173">
        <f t="shared" si="45"/>
        <v>0</v>
      </c>
    </row>
    <row r="365" spans="5:29" ht="15.75">
      <c r="E365" s="159">
        <v>39</v>
      </c>
      <c r="F365" s="173"/>
      <c r="G365" s="173"/>
      <c r="H365" s="173"/>
      <c r="I365" s="173">
        <v>358227892</v>
      </c>
      <c r="J365" s="173"/>
      <c r="K365" s="173"/>
      <c r="L365" s="173"/>
      <c r="M365" s="173"/>
      <c r="N365" s="173">
        <v>273068607</v>
      </c>
      <c r="O365" s="173">
        <v>447026728</v>
      </c>
      <c r="P365" s="173"/>
      <c r="Q365" s="173"/>
      <c r="R365" s="173"/>
      <c r="S365" s="173"/>
      <c r="T365" s="173"/>
      <c r="U365" s="173"/>
      <c r="V365" s="173"/>
      <c r="W365" s="173"/>
      <c r="X365" s="173">
        <v>249378946</v>
      </c>
      <c r="Y365" s="173"/>
      <c r="Z365" s="173">
        <v>0</v>
      </c>
      <c r="AA365" s="173">
        <f t="shared" si="44"/>
        <v>1327702173</v>
      </c>
      <c r="AB365" s="173">
        <f>+Metas!L41</f>
        <v>1327702173</v>
      </c>
      <c r="AC365" s="173">
        <f t="shared" si="45"/>
        <v>0</v>
      </c>
    </row>
    <row r="366" spans="5:29" ht="15.75">
      <c r="E366" s="159">
        <v>40</v>
      </c>
      <c r="F366" s="173"/>
      <c r="G366" s="173"/>
      <c r="H366" s="173"/>
      <c r="I366" s="173">
        <v>1528612453</v>
      </c>
      <c r="J366" s="173"/>
      <c r="K366" s="173"/>
      <c r="L366" s="173"/>
      <c r="M366" s="173"/>
      <c r="N366" s="173">
        <v>1480641488</v>
      </c>
      <c r="O366" s="173">
        <v>1514496714</v>
      </c>
      <c r="P366" s="173"/>
      <c r="Q366" s="173"/>
      <c r="R366" s="173"/>
      <c r="S366" s="173"/>
      <c r="T366" s="173"/>
      <c r="U366" s="173"/>
      <c r="V366" s="173"/>
      <c r="W366" s="173"/>
      <c r="X366" s="173">
        <v>1625100554</v>
      </c>
      <c r="Y366" s="173"/>
      <c r="Z366" s="173">
        <v>0</v>
      </c>
      <c r="AA366" s="173">
        <f t="shared" si="44"/>
        <v>6148851209</v>
      </c>
      <c r="AB366" s="173">
        <f>+Metas!L42</f>
        <v>6148851209</v>
      </c>
      <c r="AC366" s="173">
        <f t="shared" si="45"/>
        <v>0</v>
      </c>
    </row>
    <row r="367" spans="5:29" ht="15.75">
      <c r="E367" s="159">
        <v>41</v>
      </c>
      <c r="F367" s="173"/>
      <c r="G367" s="173"/>
      <c r="H367" s="173"/>
      <c r="I367" s="173">
        <v>541042227</v>
      </c>
      <c r="J367" s="173"/>
      <c r="K367" s="173"/>
      <c r="L367" s="173"/>
      <c r="M367" s="173"/>
      <c r="N367" s="173">
        <v>914445535</v>
      </c>
      <c r="O367" s="173">
        <v>1112267699</v>
      </c>
      <c r="P367" s="173"/>
      <c r="Q367" s="173"/>
      <c r="R367" s="173"/>
      <c r="S367" s="173"/>
      <c r="T367" s="173"/>
      <c r="U367" s="173"/>
      <c r="V367" s="173"/>
      <c r="W367" s="173"/>
      <c r="X367" s="173">
        <v>391318054</v>
      </c>
      <c r="Y367" s="173"/>
      <c r="Z367" s="173">
        <v>48837735</v>
      </c>
      <c r="AA367" s="173">
        <f t="shared" si="44"/>
        <v>3007911250</v>
      </c>
      <c r="AB367" s="173">
        <f>+Metas!L43</f>
        <v>3007911250</v>
      </c>
      <c r="AC367" s="173">
        <f t="shared" si="45"/>
        <v>0</v>
      </c>
    </row>
    <row r="368" spans="5:29" ht="15.75">
      <c r="E368" s="159">
        <v>42</v>
      </c>
      <c r="F368" s="173"/>
      <c r="G368" s="173"/>
      <c r="H368" s="173"/>
      <c r="I368" s="173">
        <v>8071739744</v>
      </c>
      <c r="J368" s="173"/>
      <c r="K368" s="173"/>
      <c r="L368" s="173"/>
      <c r="M368" s="173"/>
      <c r="N368" s="173">
        <v>8086684349</v>
      </c>
      <c r="O368" s="173">
        <v>7226647395</v>
      </c>
      <c r="P368" s="173"/>
      <c r="Q368" s="173"/>
      <c r="R368" s="173"/>
      <c r="S368" s="173"/>
      <c r="T368" s="173"/>
      <c r="U368" s="173"/>
      <c r="V368" s="173"/>
      <c r="W368" s="173"/>
      <c r="X368" s="173">
        <v>5176683177</v>
      </c>
      <c r="Y368" s="173"/>
      <c r="Z368" s="173">
        <f>4316727084+104157653+51444242</f>
        <v>4472328979</v>
      </c>
      <c r="AA368" s="173">
        <f t="shared" si="44"/>
        <v>33034083644</v>
      </c>
      <c r="AB368" s="173">
        <f>+Metas!L44</f>
        <v>33034083644</v>
      </c>
      <c r="AC368" s="173">
        <f t="shared" si="45"/>
        <v>0</v>
      </c>
    </row>
    <row r="369" spans="3:29" ht="15.75">
      <c r="E369" s="159">
        <v>43</v>
      </c>
      <c r="F369" s="173"/>
      <c r="G369" s="173"/>
      <c r="H369" s="173"/>
      <c r="I369" s="173">
        <v>1054727407</v>
      </c>
      <c r="J369" s="173"/>
      <c r="K369" s="173"/>
      <c r="L369" s="173"/>
      <c r="M369" s="173"/>
      <c r="N369" s="173">
        <v>566797440</v>
      </c>
      <c r="O369" s="173">
        <v>576994411</v>
      </c>
      <c r="P369" s="173"/>
      <c r="Q369" s="173"/>
      <c r="R369" s="173"/>
      <c r="S369" s="173"/>
      <c r="T369" s="173"/>
      <c r="U369" s="173"/>
      <c r="V369" s="173"/>
      <c r="W369" s="173"/>
      <c r="X369" s="173">
        <v>253068736</v>
      </c>
      <c r="Y369" s="173"/>
      <c r="Z369" s="173">
        <v>0</v>
      </c>
      <c r="AA369" s="173">
        <f t="shared" si="44"/>
        <v>2451587994</v>
      </c>
      <c r="AB369" s="173">
        <f>+Metas!L45</f>
        <v>2451587994</v>
      </c>
      <c r="AC369" s="173">
        <f t="shared" si="45"/>
        <v>0</v>
      </c>
    </row>
    <row r="370" spans="3:29" ht="15.75">
      <c r="E370" s="159">
        <v>44</v>
      </c>
      <c r="F370" s="173"/>
      <c r="G370" s="173"/>
      <c r="H370" s="173"/>
      <c r="I370" s="173">
        <v>4960819186</v>
      </c>
      <c r="J370" s="173"/>
      <c r="K370" s="173"/>
      <c r="L370" s="173"/>
      <c r="M370" s="173"/>
      <c r="N370" s="173">
        <v>6027141961</v>
      </c>
      <c r="O370" s="173">
        <v>7600813692</v>
      </c>
      <c r="P370" s="173"/>
      <c r="Q370" s="173"/>
      <c r="R370" s="173"/>
      <c r="S370" s="173"/>
      <c r="T370" s="173"/>
      <c r="U370" s="173"/>
      <c r="V370" s="173"/>
      <c r="W370" s="173"/>
      <c r="X370" s="173">
        <v>4404201077</v>
      </c>
      <c r="Y370" s="173"/>
      <c r="Z370" s="173">
        <v>0</v>
      </c>
      <c r="AA370" s="173">
        <f t="shared" si="44"/>
        <v>22992975916</v>
      </c>
      <c r="AB370" s="173">
        <f>+Metas!L46</f>
        <v>22992975916</v>
      </c>
      <c r="AC370" s="173">
        <f t="shared" si="45"/>
        <v>0</v>
      </c>
    </row>
    <row r="371" spans="3:29" ht="15.75">
      <c r="E371" s="159">
        <v>45</v>
      </c>
      <c r="F371" s="173"/>
      <c r="G371" s="173"/>
      <c r="H371" s="173"/>
      <c r="I371" s="173">
        <v>0</v>
      </c>
      <c r="J371" s="173"/>
      <c r="K371" s="173"/>
      <c r="L371" s="173"/>
      <c r="M371" s="173"/>
      <c r="N371" s="173">
        <v>0</v>
      </c>
      <c r="O371" s="173">
        <v>0</v>
      </c>
      <c r="P371" s="173"/>
      <c r="Q371" s="173"/>
      <c r="R371" s="173"/>
      <c r="S371" s="173"/>
      <c r="T371" s="173"/>
      <c r="U371" s="173"/>
      <c r="V371" s="173"/>
      <c r="W371" s="173"/>
      <c r="X371" s="173">
        <v>0</v>
      </c>
      <c r="Y371" s="173"/>
      <c r="Z371" s="173">
        <f>3474263292+1117762222</f>
        <v>4592025514</v>
      </c>
      <c r="AA371" s="173">
        <f t="shared" si="44"/>
        <v>4592025514</v>
      </c>
      <c r="AB371" s="173">
        <f>+Metas!L47</f>
        <v>4592025514</v>
      </c>
      <c r="AC371" s="173">
        <f t="shared" si="45"/>
        <v>0</v>
      </c>
    </row>
    <row r="372" spans="3:29" ht="24.95" customHeight="1">
      <c r="C372" s="222"/>
      <c r="E372" s="172" t="s">
        <v>84</v>
      </c>
      <c r="F372" s="174">
        <f t="shared" ref="F372:AC372" si="46">SUM(F327:F371)</f>
        <v>0</v>
      </c>
      <c r="G372" s="174">
        <f t="shared" si="46"/>
        <v>0</v>
      </c>
      <c r="H372" s="174">
        <f t="shared" si="46"/>
        <v>0</v>
      </c>
      <c r="I372" s="174">
        <f t="shared" si="46"/>
        <v>32631078112</v>
      </c>
      <c r="J372" s="174">
        <f t="shared" si="46"/>
        <v>0</v>
      </c>
      <c r="K372" s="174">
        <f t="shared" si="46"/>
        <v>0</v>
      </c>
      <c r="L372" s="174">
        <f t="shared" si="46"/>
        <v>0</v>
      </c>
      <c r="M372" s="174">
        <f t="shared" si="46"/>
        <v>0</v>
      </c>
      <c r="N372" s="174">
        <f t="shared" si="46"/>
        <v>33657138856</v>
      </c>
      <c r="O372" s="174">
        <f t="shared" si="46"/>
        <v>36169943840</v>
      </c>
      <c r="P372" s="174">
        <f t="shared" si="46"/>
        <v>0</v>
      </c>
      <c r="Q372" s="174">
        <f t="shared" si="46"/>
        <v>0</v>
      </c>
      <c r="R372" s="174">
        <f t="shared" si="46"/>
        <v>0</v>
      </c>
      <c r="S372" s="174">
        <f t="shared" si="46"/>
        <v>0</v>
      </c>
      <c r="T372" s="174">
        <f t="shared" si="46"/>
        <v>0</v>
      </c>
      <c r="U372" s="174">
        <f t="shared" si="46"/>
        <v>0</v>
      </c>
      <c r="V372" s="174">
        <f t="shared" si="46"/>
        <v>0</v>
      </c>
      <c r="W372" s="174">
        <f t="shared" si="46"/>
        <v>0</v>
      </c>
      <c r="X372" s="174">
        <f t="shared" si="46"/>
        <v>27775660305</v>
      </c>
      <c r="Y372" s="174">
        <f t="shared" si="46"/>
        <v>0</v>
      </c>
      <c r="Z372" s="174">
        <f>SUM(Z327:Z371)</f>
        <v>37528997050</v>
      </c>
      <c r="AA372" s="174">
        <f t="shared" si="46"/>
        <v>167762818163</v>
      </c>
      <c r="AB372" s="174">
        <f t="shared" si="46"/>
        <v>167762818163</v>
      </c>
      <c r="AC372" s="174">
        <f t="shared" si="46"/>
        <v>0</v>
      </c>
    </row>
    <row r="373" spans="3:29" ht="24.95" customHeight="1">
      <c r="C373" s="577"/>
      <c r="E373" s="168"/>
      <c r="F373" s="168" t="s">
        <v>11</v>
      </c>
      <c r="G373" s="168"/>
      <c r="H373" s="168"/>
      <c r="I373" s="168"/>
      <c r="J373" s="168"/>
      <c r="K373" s="168"/>
      <c r="L373" s="168"/>
      <c r="M373" s="168"/>
      <c r="N373" s="168"/>
      <c r="O373" s="168"/>
      <c r="P373" s="168"/>
      <c r="Q373" s="168"/>
      <c r="R373" s="168"/>
      <c r="S373" s="168"/>
      <c r="T373" s="168"/>
      <c r="U373" s="168"/>
      <c r="V373" s="168"/>
      <c r="W373" s="168"/>
      <c r="X373" s="168"/>
      <c r="Y373" s="168"/>
      <c r="Z373" s="168"/>
      <c r="AA373" s="168"/>
      <c r="AB373" s="168"/>
      <c r="AC373" s="168"/>
    </row>
    <row r="374" spans="3:29" ht="24.95" customHeight="1">
      <c r="E374" s="169" t="s">
        <v>59</v>
      </c>
      <c r="F374" s="170" t="s">
        <v>60</v>
      </c>
      <c r="G374" s="170" t="s">
        <v>61</v>
      </c>
      <c r="H374" s="170" t="s">
        <v>62</v>
      </c>
      <c r="I374" s="171" t="s">
        <v>63</v>
      </c>
      <c r="J374" s="171" t="s">
        <v>64</v>
      </c>
      <c r="K374" s="171" t="s">
        <v>65</v>
      </c>
      <c r="L374" s="171" t="s">
        <v>66</v>
      </c>
      <c r="M374" s="171" t="s">
        <v>67</v>
      </c>
      <c r="N374" s="171" t="s">
        <v>68</v>
      </c>
      <c r="O374" s="171" t="s">
        <v>69</v>
      </c>
      <c r="P374" s="171" t="s">
        <v>70</v>
      </c>
      <c r="Q374" s="171" t="s">
        <v>71</v>
      </c>
      <c r="R374" s="171" t="s">
        <v>72</v>
      </c>
      <c r="S374" s="171" t="s">
        <v>73</v>
      </c>
      <c r="T374" s="171" t="s">
        <v>74</v>
      </c>
      <c r="U374" s="171" t="s">
        <v>75</v>
      </c>
      <c r="V374" s="171" t="s">
        <v>76</v>
      </c>
      <c r="W374" s="171" t="s">
        <v>77</v>
      </c>
      <c r="X374" s="171" t="s">
        <v>78</v>
      </c>
      <c r="Y374" s="171" t="s">
        <v>79</v>
      </c>
      <c r="Z374" s="171" t="s">
        <v>80</v>
      </c>
      <c r="AA374" s="171" t="s">
        <v>81</v>
      </c>
      <c r="AB374" s="171" t="s">
        <v>82</v>
      </c>
      <c r="AC374" s="171" t="s">
        <v>83</v>
      </c>
    </row>
    <row r="375" spans="3:29" ht="15.75">
      <c r="C375" s="577" t="e">
        <f>+N375+D375</f>
        <v>#VALUE!</v>
      </c>
      <c r="D375" s="577" t="e">
        <f>SUMIFS([2]Hoja4!$F$4:$F$43,[2]Hoja4!$E$4:$E$43,E375)</f>
        <v>#VALUE!</v>
      </c>
      <c r="E375" s="159">
        <v>1</v>
      </c>
      <c r="F375" s="173"/>
      <c r="G375" s="173"/>
      <c r="H375" s="173"/>
      <c r="I375" s="173">
        <v>0</v>
      </c>
      <c r="J375" s="173"/>
      <c r="K375" s="173"/>
      <c r="L375" s="173"/>
      <c r="M375" s="173"/>
      <c r="N375" s="173">
        <v>0</v>
      </c>
      <c r="O375" s="173">
        <v>0</v>
      </c>
      <c r="P375" s="173"/>
      <c r="Q375" s="173"/>
      <c r="R375" s="173"/>
      <c r="S375" s="173"/>
      <c r="T375" s="173"/>
      <c r="U375" s="173"/>
      <c r="V375" s="173"/>
      <c r="W375" s="173"/>
      <c r="X375" s="173">
        <v>0</v>
      </c>
      <c r="Y375" s="173"/>
      <c r="AA375" s="173">
        <f>SUM(F375:Z375)</f>
        <v>0</v>
      </c>
      <c r="AB375" s="173">
        <f>+Metas!M3</f>
        <v>0</v>
      </c>
      <c r="AC375" s="173">
        <f>+AA375-AB375</f>
        <v>0</v>
      </c>
    </row>
    <row r="376" spans="3:29" ht="15.75">
      <c r="C376" s="577" t="e">
        <f t="shared" ref="C376:C419" si="47">+N376+D376</f>
        <v>#VALUE!</v>
      </c>
      <c r="D376" s="577" t="e">
        <f>SUMIFS([2]Hoja4!$F$4:$F$43,[2]Hoja4!$E$4:$E$43,E376)</f>
        <v>#VALUE!</v>
      </c>
      <c r="E376" s="159">
        <v>2</v>
      </c>
      <c r="F376" s="173"/>
      <c r="G376" s="173"/>
      <c r="H376" s="173"/>
      <c r="I376" s="173">
        <v>0</v>
      </c>
      <c r="J376" s="173"/>
      <c r="K376" s="173"/>
      <c r="L376" s="173"/>
      <c r="M376" s="173"/>
      <c r="N376" s="173">
        <v>0</v>
      </c>
      <c r="O376" s="173">
        <v>0</v>
      </c>
      <c r="P376" s="173"/>
      <c r="Q376" s="173"/>
      <c r="R376" s="173"/>
      <c r="S376" s="173"/>
      <c r="T376" s="173"/>
      <c r="U376" s="173"/>
      <c r="V376" s="173"/>
      <c r="W376" s="173"/>
      <c r="X376" s="173">
        <v>0</v>
      </c>
      <c r="Y376" s="173"/>
      <c r="Z376" s="173"/>
      <c r="AA376" s="173">
        <f t="shared" ref="AA376:AA419" si="48">SUM(F376:Z376)</f>
        <v>0</v>
      </c>
      <c r="AB376" s="173">
        <f>+Metas!M4</f>
        <v>0</v>
      </c>
      <c r="AC376" s="173">
        <f t="shared" ref="AC376:AC419" si="49">+AA376-AB376</f>
        <v>0</v>
      </c>
    </row>
    <row r="377" spans="3:29" ht="15.75">
      <c r="C377" s="577" t="e">
        <f t="shared" si="47"/>
        <v>#VALUE!</v>
      </c>
      <c r="D377" s="577" t="e">
        <f>SUMIFS([2]Hoja4!$F$4:$F$43,[2]Hoja4!$E$4:$E$43,E377)</f>
        <v>#VALUE!</v>
      </c>
      <c r="E377" s="159">
        <v>3</v>
      </c>
      <c r="F377" s="173"/>
      <c r="G377" s="173"/>
      <c r="H377" s="173"/>
      <c r="I377" s="173">
        <v>3421348094</v>
      </c>
      <c r="J377" s="173"/>
      <c r="K377" s="173"/>
      <c r="L377" s="173"/>
      <c r="M377" s="173"/>
      <c r="N377" s="173">
        <v>2767919948</v>
      </c>
      <c r="O377" s="173">
        <v>2773452409</v>
      </c>
      <c r="P377" s="173"/>
      <c r="Q377" s="173"/>
      <c r="R377" s="173"/>
      <c r="S377" s="173"/>
      <c r="T377" s="173"/>
      <c r="U377" s="173"/>
      <c r="V377" s="173"/>
      <c r="W377" s="173"/>
      <c r="X377" s="173">
        <v>2454890339</v>
      </c>
      <c r="Y377" s="173"/>
      <c r="Z377" s="173">
        <f>2049915316+1887064321+1923433813</f>
        <v>5860413450</v>
      </c>
      <c r="AA377" s="173">
        <f>SUM(F377:Z377)</f>
        <v>17278024240</v>
      </c>
      <c r="AB377" s="173">
        <f>+Metas!M5</f>
        <v>17278024240</v>
      </c>
      <c r="AC377" s="173">
        <f t="shared" si="49"/>
        <v>0</v>
      </c>
    </row>
    <row r="378" spans="3:29" ht="15.75">
      <c r="C378" s="577" t="e">
        <f t="shared" si="47"/>
        <v>#VALUE!</v>
      </c>
      <c r="D378" s="577" t="e">
        <f>SUMIFS([2]Hoja4!$F$4:$F$43,[2]Hoja4!$E$4:$E$43,E378)</f>
        <v>#VALUE!</v>
      </c>
      <c r="E378" s="159">
        <v>4</v>
      </c>
      <c r="F378" s="173"/>
      <c r="G378" s="173"/>
      <c r="H378" s="173"/>
      <c r="I378" s="173">
        <v>196534409</v>
      </c>
      <c r="J378" s="173"/>
      <c r="K378" s="173"/>
      <c r="L378" s="173"/>
      <c r="M378" s="173"/>
      <c r="N378" s="173">
        <v>230489315</v>
      </c>
      <c r="O378" s="173">
        <v>198745273</v>
      </c>
      <c r="P378" s="173"/>
      <c r="Q378" s="173"/>
      <c r="R378" s="173"/>
      <c r="S378" s="173"/>
      <c r="T378" s="173"/>
      <c r="U378" s="173"/>
      <c r="V378" s="173"/>
      <c r="W378" s="173"/>
      <c r="X378" s="173">
        <v>197110147</v>
      </c>
      <c r="Y378" s="173"/>
      <c r="Z378" s="173"/>
      <c r="AA378" s="173">
        <f t="shared" si="48"/>
        <v>822879144</v>
      </c>
      <c r="AB378" s="173">
        <f>+Metas!M6</f>
        <v>822879144</v>
      </c>
      <c r="AC378" s="173">
        <f t="shared" si="49"/>
        <v>0</v>
      </c>
    </row>
    <row r="379" spans="3:29" ht="15.75">
      <c r="C379" s="577" t="e">
        <f t="shared" si="47"/>
        <v>#VALUE!</v>
      </c>
      <c r="D379" s="577" t="e">
        <f>SUMIFS([2]Hoja4!$F$4:$F$43,[2]Hoja4!$E$4:$E$43,E379)</f>
        <v>#VALUE!</v>
      </c>
      <c r="E379" s="159">
        <v>5</v>
      </c>
      <c r="F379" s="173"/>
      <c r="G379" s="173"/>
      <c r="H379" s="173"/>
      <c r="I379" s="173">
        <v>538809252</v>
      </c>
      <c r="J379" s="173"/>
      <c r="K379" s="173"/>
      <c r="L379" s="173"/>
      <c r="M379" s="173"/>
      <c r="N379" s="173">
        <v>544302633</v>
      </c>
      <c r="O379" s="173">
        <v>532414822</v>
      </c>
      <c r="P379" s="173"/>
      <c r="Q379" s="173"/>
      <c r="R379" s="173"/>
      <c r="S379" s="173"/>
      <c r="T379" s="173"/>
      <c r="U379" s="173"/>
      <c r="V379" s="173"/>
      <c r="W379" s="173"/>
      <c r="X379" s="173">
        <v>551146784</v>
      </c>
      <c r="Y379" s="173"/>
      <c r="Z379" s="173"/>
      <c r="AA379" s="173">
        <f t="shared" si="48"/>
        <v>2166673491</v>
      </c>
      <c r="AB379" s="173">
        <f>+Metas!M7</f>
        <v>2166673490.9999995</v>
      </c>
      <c r="AC379" s="173">
        <f t="shared" si="49"/>
        <v>0</v>
      </c>
    </row>
    <row r="380" spans="3:29" ht="15.75">
      <c r="C380" s="577" t="e">
        <f t="shared" si="47"/>
        <v>#VALUE!</v>
      </c>
      <c r="D380" s="577" t="e">
        <f>SUMIFS([2]Hoja4!$F$4:$F$43,[2]Hoja4!$E$4:$E$43,E380)</f>
        <v>#VALUE!</v>
      </c>
      <c r="E380" s="159">
        <v>6</v>
      </c>
      <c r="F380" s="173"/>
      <c r="G380" s="173"/>
      <c r="H380" s="173"/>
      <c r="I380" s="173">
        <v>0</v>
      </c>
      <c r="J380" s="173"/>
      <c r="K380" s="173"/>
      <c r="L380" s="173"/>
      <c r="M380" s="173"/>
      <c r="N380" s="173">
        <v>0</v>
      </c>
      <c r="O380" s="173">
        <v>78281204</v>
      </c>
      <c r="P380" s="173"/>
      <c r="Q380" s="173"/>
      <c r="R380" s="173"/>
      <c r="S380" s="173"/>
      <c r="T380" s="173"/>
      <c r="U380" s="173"/>
      <c r="V380" s="173"/>
      <c r="W380" s="173"/>
      <c r="X380" s="173">
        <v>0</v>
      </c>
      <c r="Y380" s="173"/>
      <c r="Z380" s="173"/>
      <c r="AA380" s="173">
        <f t="shared" si="48"/>
        <v>78281204</v>
      </c>
      <c r="AB380" s="173">
        <f>+Metas!M8</f>
        <v>78281204</v>
      </c>
      <c r="AC380" s="173">
        <f t="shared" si="49"/>
        <v>0</v>
      </c>
    </row>
    <row r="381" spans="3:29" ht="15.75">
      <c r="C381" s="577" t="e">
        <f t="shared" si="47"/>
        <v>#VALUE!</v>
      </c>
      <c r="D381" s="577" t="e">
        <f>SUMIFS([2]Hoja4!$F$4:$F$43,[2]Hoja4!$E$4:$E$43,E381)</f>
        <v>#VALUE!</v>
      </c>
      <c r="E381" s="159">
        <v>7</v>
      </c>
      <c r="F381" s="173"/>
      <c r="G381" s="173"/>
      <c r="H381" s="173"/>
      <c r="I381" s="173">
        <v>43494198</v>
      </c>
      <c r="J381" s="173"/>
      <c r="K381" s="173"/>
      <c r="L381" s="173"/>
      <c r="M381" s="173"/>
      <c r="N381" s="173">
        <v>42948274</v>
      </c>
      <c r="O381" s="173">
        <v>42578149</v>
      </c>
      <c r="P381" s="173"/>
      <c r="Q381" s="173"/>
      <c r="R381" s="173"/>
      <c r="S381" s="173"/>
      <c r="T381" s="173"/>
      <c r="U381" s="173"/>
      <c r="V381" s="173"/>
      <c r="W381" s="173"/>
      <c r="X381" s="173">
        <v>43175025</v>
      </c>
      <c r="Y381" s="173"/>
      <c r="Z381" s="173">
        <f>540389568+135097391</f>
        <v>675486959</v>
      </c>
      <c r="AA381" s="173">
        <f t="shared" si="48"/>
        <v>847682605</v>
      </c>
      <c r="AB381" s="173">
        <f>+Metas!M9</f>
        <v>847682605</v>
      </c>
      <c r="AC381" s="173">
        <f t="shared" si="49"/>
        <v>0</v>
      </c>
    </row>
    <row r="382" spans="3:29" ht="15.75">
      <c r="C382" s="577" t="e">
        <f t="shared" si="47"/>
        <v>#VALUE!</v>
      </c>
      <c r="D382" s="577" t="e">
        <f>SUMIFS([2]Hoja4!$F$4:$F$43,[2]Hoja4!$E$4:$E$43,E382)</f>
        <v>#VALUE!</v>
      </c>
      <c r="E382" s="159">
        <v>8</v>
      </c>
      <c r="F382" s="173"/>
      <c r="G382" s="173"/>
      <c r="H382" s="173"/>
      <c r="I382" s="173">
        <v>41274899</v>
      </c>
      <c r="J382" s="173"/>
      <c r="K382" s="173"/>
      <c r="L382" s="173"/>
      <c r="M382" s="173"/>
      <c r="N382" s="173">
        <v>42659985</v>
      </c>
      <c r="O382" s="173">
        <v>39797298</v>
      </c>
      <c r="P382" s="173"/>
      <c r="Q382" s="173"/>
      <c r="R382" s="173"/>
      <c r="S382" s="173"/>
      <c r="T382" s="173"/>
      <c r="U382" s="173"/>
      <c r="V382" s="173"/>
      <c r="W382" s="173"/>
      <c r="X382" s="173">
        <v>39755352</v>
      </c>
      <c r="Y382" s="173"/>
      <c r="Z382" s="173"/>
      <c r="AA382" s="173">
        <f t="shared" si="48"/>
        <v>163487534</v>
      </c>
      <c r="AB382" s="173">
        <f>+Metas!M10</f>
        <v>163487534</v>
      </c>
      <c r="AC382" s="173">
        <f t="shared" si="49"/>
        <v>0</v>
      </c>
    </row>
    <row r="383" spans="3:29" ht="15.75">
      <c r="C383" s="577" t="e">
        <f t="shared" si="47"/>
        <v>#VALUE!</v>
      </c>
      <c r="D383" s="577" t="e">
        <f>SUMIFS([2]Hoja4!$F$4:$F$43,[2]Hoja4!$E$4:$E$43,E383)</f>
        <v>#VALUE!</v>
      </c>
      <c r="E383" s="159">
        <v>9</v>
      </c>
      <c r="F383" s="173"/>
      <c r="G383" s="173"/>
      <c r="H383" s="173"/>
      <c r="I383" s="173">
        <v>210800406</v>
      </c>
      <c r="J383" s="173"/>
      <c r="K383" s="173"/>
      <c r="L383" s="173"/>
      <c r="M383" s="173"/>
      <c r="N383" s="173">
        <v>210452426</v>
      </c>
      <c r="O383" s="173">
        <v>210134941</v>
      </c>
      <c r="P383" s="173"/>
      <c r="Q383" s="173"/>
      <c r="R383" s="173"/>
      <c r="S383" s="173"/>
      <c r="T383" s="173"/>
      <c r="U383" s="173"/>
      <c r="V383" s="173"/>
      <c r="W383" s="173"/>
      <c r="X383" s="173">
        <v>220547659</v>
      </c>
      <c r="Y383" s="173"/>
      <c r="Z383" s="173"/>
      <c r="AA383" s="173">
        <f t="shared" si="48"/>
        <v>851935432</v>
      </c>
      <c r="AB383" s="173">
        <f>+Metas!M11</f>
        <v>851935432</v>
      </c>
      <c r="AC383" s="173">
        <f t="shared" si="49"/>
        <v>0</v>
      </c>
    </row>
    <row r="384" spans="3:29" ht="15.75">
      <c r="C384" s="577" t="e">
        <f t="shared" si="47"/>
        <v>#VALUE!</v>
      </c>
      <c r="D384" s="577" t="e">
        <f>SUMIFS([2]Hoja4!$F$4:$F$43,[2]Hoja4!$E$4:$E$43,E384)</f>
        <v>#VALUE!</v>
      </c>
      <c r="E384" s="159">
        <v>10</v>
      </c>
      <c r="F384" s="173"/>
      <c r="G384" s="173"/>
      <c r="H384" s="173"/>
      <c r="I384" s="173">
        <v>256761753</v>
      </c>
      <c r="J384" s="173"/>
      <c r="K384" s="173"/>
      <c r="L384" s="173"/>
      <c r="M384" s="173"/>
      <c r="N384" s="173">
        <v>258160482</v>
      </c>
      <c r="O384" s="173">
        <v>256350017</v>
      </c>
      <c r="P384" s="173"/>
      <c r="Q384" s="173"/>
      <c r="R384" s="173"/>
      <c r="S384" s="173"/>
      <c r="T384" s="173"/>
      <c r="U384" s="173"/>
      <c r="V384" s="173"/>
      <c r="W384" s="173"/>
      <c r="X384" s="173">
        <v>276733205</v>
      </c>
      <c r="Y384" s="173"/>
      <c r="Z384" s="173"/>
      <c r="AA384" s="173">
        <f t="shared" si="48"/>
        <v>1048005457</v>
      </c>
      <c r="AB384" s="173">
        <f>+Metas!M12</f>
        <v>1048005457</v>
      </c>
      <c r="AC384" s="173">
        <f t="shared" si="49"/>
        <v>0</v>
      </c>
    </row>
    <row r="385" spans="3:29" ht="15.75">
      <c r="C385" s="577" t="e">
        <f t="shared" si="47"/>
        <v>#VALUE!</v>
      </c>
      <c r="D385" s="577" t="e">
        <f>SUMIFS([2]Hoja4!$F$4:$F$43,[2]Hoja4!$E$4:$E$43,E385)</f>
        <v>#VALUE!</v>
      </c>
      <c r="E385" s="159">
        <v>11</v>
      </c>
      <c r="F385" s="173"/>
      <c r="G385" s="173"/>
      <c r="H385" s="173"/>
      <c r="I385" s="173">
        <v>87506568</v>
      </c>
      <c r="J385" s="173"/>
      <c r="K385" s="173"/>
      <c r="L385" s="173"/>
      <c r="M385" s="173"/>
      <c r="N385" s="173">
        <v>90812728</v>
      </c>
      <c r="O385" s="173">
        <v>88476692</v>
      </c>
      <c r="P385" s="173"/>
      <c r="Q385" s="173"/>
      <c r="R385" s="173"/>
      <c r="S385" s="173"/>
      <c r="T385" s="173"/>
      <c r="U385" s="173"/>
      <c r="V385" s="173"/>
      <c r="W385" s="173"/>
      <c r="X385" s="173">
        <v>87760354</v>
      </c>
      <c r="Y385" s="173"/>
      <c r="Z385" s="173"/>
      <c r="AA385" s="173">
        <f t="shared" si="48"/>
        <v>354556342</v>
      </c>
      <c r="AB385" s="173">
        <f>+Metas!M13</f>
        <v>354556342</v>
      </c>
      <c r="AC385" s="173">
        <f t="shared" si="49"/>
        <v>0</v>
      </c>
    </row>
    <row r="386" spans="3:29" ht="15.75">
      <c r="C386" s="577" t="e">
        <f t="shared" si="47"/>
        <v>#VALUE!</v>
      </c>
      <c r="D386" s="577" t="e">
        <f>SUMIFS([2]Hoja4!$F$4:$F$43,[2]Hoja4!$E$4:$E$43,E386)</f>
        <v>#VALUE!</v>
      </c>
      <c r="E386" s="159">
        <v>12</v>
      </c>
      <c r="F386" s="173"/>
      <c r="G386" s="173"/>
      <c r="H386" s="173"/>
      <c r="I386" s="173">
        <v>88870699</v>
      </c>
      <c r="J386" s="173"/>
      <c r="K386" s="173"/>
      <c r="L386" s="173"/>
      <c r="M386" s="173"/>
      <c r="N386" s="173">
        <v>140474963</v>
      </c>
      <c r="O386" s="173">
        <v>87661131</v>
      </c>
      <c r="P386" s="173"/>
      <c r="Q386" s="173"/>
      <c r="R386" s="173"/>
      <c r="S386" s="173"/>
      <c r="T386" s="173"/>
      <c r="U386" s="173"/>
      <c r="V386" s="173"/>
      <c r="W386" s="173"/>
      <c r="X386" s="173">
        <v>117803726</v>
      </c>
      <c r="Y386" s="173"/>
      <c r="Z386" s="173"/>
      <c r="AA386" s="173">
        <f t="shared" si="48"/>
        <v>434810519</v>
      </c>
      <c r="AB386" s="173">
        <f>+Metas!M14</f>
        <v>434810519</v>
      </c>
      <c r="AC386" s="173">
        <f t="shared" si="49"/>
        <v>0</v>
      </c>
    </row>
    <row r="387" spans="3:29" ht="15.75">
      <c r="C387" s="577" t="e">
        <f t="shared" si="47"/>
        <v>#VALUE!</v>
      </c>
      <c r="D387" s="577" t="e">
        <f>SUMIFS([2]Hoja4!$F$4:$F$43,[2]Hoja4!$E$4:$E$43,E387)</f>
        <v>#VALUE!</v>
      </c>
      <c r="E387" s="159">
        <v>13</v>
      </c>
      <c r="F387" s="173"/>
      <c r="G387" s="173"/>
      <c r="H387" s="173"/>
      <c r="I387" s="173">
        <v>91712243</v>
      </c>
      <c r="J387" s="173"/>
      <c r="K387" s="173"/>
      <c r="L387" s="173"/>
      <c r="M387" s="173"/>
      <c r="N387" s="173">
        <v>142466851</v>
      </c>
      <c r="O387" s="173">
        <v>93923828</v>
      </c>
      <c r="P387" s="173"/>
      <c r="Q387" s="173"/>
      <c r="R387" s="173"/>
      <c r="S387" s="173"/>
      <c r="T387" s="173"/>
      <c r="U387" s="173"/>
      <c r="V387" s="173"/>
      <c r="W387" s="173"/>
      <c r="X387" s="173">
        <v>142808239</v>
      </c>
      <c r="Y387" s="173"/>
      <c r="Z387" s="173"/>
      <c r="AA387" s="173">
        <f t="shared" si="48"/>
        <v>470911161</v>
      </c>
      <c r="AB387" s="173">
        <f>+Metas!M15</f>
        <v>470911161</v>
      </c>
      <c r="AC387" s="173">
        <f t="shared" si="49"/>
        <v>0</v>
      </c>
    </row>
    <row r="388" spans="3:29" ht="15.75">
      <c r="C388" s="577" t="e">
        <f t="shared" si="47"/>
        <v>#VALUE!</v>
      </c>
      <c r="D388" s="577" t="e">
        <f>SUMIFS([2]Hoja4!$F$4:$F$43,[2]Hoja4!$E$4:$E$43,E388)</f>
        <v>#VALUE!</v>
      </c>
      <c r="E388" s="159">
        <v>14</v>
      </c>
      <c r="F388" s="173"/>
      <c r="G388" s="173"/>
      <c r="H388" s="173"/>
      <c r="I388" s="173">
        <v>18067075</v>
      </c>
      <c r="J388" s="173"/>
      <c r="K388" s="173"/>
      <c r="L388" s="173"/>
      <c r="M388" s="173"/>
      <c r="N388" s="173">
        <v>47480610</v>
      </c>
      <c r="O388" s="173">
        <v>82222812</v>
      </c>
      <c r="P388" s="173"/>
      <c r="Q388" s="173"/>
      <c r="R388" s="173"/>
      <c r="S388" s="173"/>
      <c r="T388" s="173"/>
      <c r="U388" s="173"/>
      <c r="V388" s="173"/>
      <c r="W388" s="173"/>
      <c r="X388" s="173">
        <v>0</v>
      </c>
      <c r="Y388" s="173"/>
      <c r="Z388" s="173">
        <f>135097392+405292176</f>
        <v>540389568</v>
      </c>
      <c r="AA388" s="173">
        <f t="shared" si="48"/>
        <v>688160065</v>
      </c>
      <c r="AB388" s="173">
        <f>+Metas!M16</f>
        <v>688160065</v>
      </c>
      <c r="AC388" s="173">
        <f t="shared" si="49"/>
        <v>0</v>
      </c>
    </row>
    <row r="389" spans="3:29" ht="15.75">
      <c r="C389" s="577" t="e">
        <f t="shared" si="47"/>
        <v>#VALUE!</v>
      </c>
      <c r="D389" s="577" t="e">
        <f>SUMIFS([2]Hoja4!$F$4:$F$43,[2]Hoja4!$E$4:$E$43,E389)</f>
        <v>#VALUE!</v>
      </c>
      <c r="E389" s="159">
        <v>15</v>
      </c>
      <c r="F389" s="173"/>
      <c r="G389" s="173"/>
      <c r="H389" s="173"/>
      <c r="I389" s="173">
        <v>41819182</v>
      </c>
      <c r="J389" s="173"/>
      <c r="K389" s="173"/>
      <c r="L389" s="173"/>
      <c r="M389" s="173"/>
      <c r="N389" s="173">
        <v>31504121</v>
      </c>
      <c r="O389" s="173">
        <v>42137286</v>
      </c>
      <c r="P389" s="173"/>
      <c r="Q389" s="173"/>
      <c r="R389" s="173"/>
      <c r="S389" s="173"/>
      <c r="T389" s="173"/>
      <c r="U389" s="173"/>
      <c r="V389" s="173"/>
      <c r="W389" s="173"/>
      <c r="X389" s="173">
        <v>96478932</v>
      </c>
      <c r="Y389" s="173"/>
      <c r="Z389" s="173"/>
      <c r="AA389" s="173">
        <f t="shared" si="48"/>
        <v>211939521</v>
      </c>
      <c r="AB389" s="173">
        <f>+Metas!M17</f>
        <v>211939521</v>
      </c>
      <c r="AC389" s="173">
        <f t="shared" si="49"/>
        <v>0</v>
      </c>
    </row>
    <row r="390" spans="3:29" ht="15.75">
      <c r="C390" s="577" t="e">
        <f t="shared" si="47"/>
        <v>#VALUE!</v>
      </c>
      <c r="D390" s="577" t="e">
        <f>SUMIFS([2]Hoja4!$F$4:$F$43,[2]Hoja4!$E$4:$E$43,E390)</f>
        <v>#VALUE!</v>
      </c>
      <c r="E390" s="159">
        <v>16</v>
      </c>
      <c r="F390" s="173"/>
      <c r="G390" s="173"/>
      <c r="H390" s="173"/>
      <c r="I390" s="173">
        <v>168118196</v>
      </c>
      <c r="J390" s="173"/>
      <c r="K390" s="173"/>
      <c r="L390" s="173"/>
      <c r="M390" s="173"/>
      <c r="N390" s="173">
        <v>348979377</v>
      </c>
      <c r="O390" s="173">
        <v>213792289</v>
      </c>
      <c r="P390" s="173"/>
      <c r="Q390" s="173"/>
      <c r="R390" s="173"/>
      <c r="S390" s="173"/>
      <c r="T390" s="173"/>
      <c r="U390" s="173"/>
      <c r="V390" s="173"/>
      <c r="W390" s="173"/>
      <c r="X390" s="173">
        <v>230528413</v>
      </c>
      <c r="Y390" s="173"/>
      <c r="Z390" s="173"/>
      <c r="AA390" s="173">
        <f t="shared" si="48"/>
        <v>961418275</v>
      </c>
      <c r="AB390" s="173">
        <f>+Metas!M18</f>
        <v>961418275</v>
      </c>
      <c r="AC390" s="173">
        <f t="shared" si="49"/>
        <v>0</v>
      </c>
    </row>
    <row r="391" spans="3:29" ht="15.75">
      <c r="C391" s="577" t="e">
        <f t="shared" si="47"/>
        <v>#VALUE!</v>
      </c>
      <c r="D391" s="577" t="e">
        <f>SUMIFS([2]Hoja4!$F$4:$F$43,[2]Hoja4!$E$4:$E$43,E391)</f>
        <v>#VALUE!</v>
      </c>
      <c r="E391" s="159">
        <v>17</v>
      </c>
      <c r="F391" s="173"/>
      <c r="G391" s="173"/>
      <c r="H391" s="173"/>
      <c r="I391" s="173">
        <v>179386424</v>
      </c>
      <c r="J391" s="173"/>
      <c r="K391" s="173"/>
      <c r="L391" s="173"/>
      <c r="M391" s="173"/>
      <c r="N391" s="173">
        <v>126735940</v>
      </c>
      <c r="O391" s="173">
        <v>181008179</v>
      </c>
      <c r="P391" s="173"/>
      <c r="Q391" s="173"/>
      <c r="R391" s="173"/>
      <c r="S391" s="173"/>
      <c r="T391" s="173"/>
      <c r="U391" s="173"/>
      <c r="V391" s="173"/>
      <c r="W391" s="173"/>
      <c r="X391" s="173">
        <v>212248213</v>
      </c>
      <c r="Y391" s="173"/>
      <c r="Z391" s="173"/>
      <c r="AA391" s="173">
        <f t="shared" si="48"/>
        <v>699378756</v>
      </c>
      <c r="AB391" s="173">
        <f>+Metas!M19</f>
        <v>699378756</v>
      </c>
      <c r="AC391" s="173">
        <f t="shared" si="49"/>
        <v>0</v>
      </c>
    </row>
    <row r="392" spans="3:29" ht="15.75">
      <c r="C392" s="577" t="e">
        <f t="shared" si="47"/>
        <v>#VALUE!</v>
      </c>
      <c r="D392" s="577" t="e">
        <f>SUMIFS([2]Hoja4!$F$4:$F$43,[2]Hoja4!$E$4:$E$43,E392)</f>
        <v>#VALUE!</v>
      </c>
      <c r="E392" s="159">
        <v>18</v>
      </c>
      <c r="F392" s="173"/>
      <c r="G392" s="173"/>
      <c r="H392" s="173"/>
      <c r="I392" s="173">
        <v>253325096</v>
      </c>
      <c r="J392" s="173"/>
      <c r="K392" s="173"/>
      <c r="L392" s="173"/>
      <c r="M392" s="173"/>
      <c r="N392" s="173">
        <v>153653664</v>
      </c>
      <c r="O392" s="173">
        <v>167659366</v>
      </c>
      <c r="P392" s="173"/>
      <c r="Q392" s="173"/>
      <c r="R392" s="173"/>
      <c r="S392" s="173"/>
      <c r="T392" s="173"/>
      <c r="U392" s="173"/>
      <c r="V392" s="173"/>
      <c r="W392" s="173"/>
      <c r="X392" s="173">
        <v>171264923</v>
      </c>
      <c r="Y392" s="173"/>
      <c r="Z392" s="173"/>
      <c r="AA392" s="173">
        <f t="shared" si="48"/>
        <v>745903049</v>
      </c>
      <c r="AB392" s="173">
        <f>+Metas!M20</f>
        <v>745903049</v>
      </c>
      <c r="AC392" s="173">
        <f t="shared" si="49"/>
        <v>0</v>
      </c>
    </row>
    <row r="393" spans="3:29" ht="15.75">
      <c r="C393" s="577" t="e">
        <f t="shared" si="47"/>
        <v>#VALUE!</v>
      </c>
      <c r="D393" s="577" t="e">
        <f>SUMIFS([2]Hoja4!$F$4:$F$43,[2]Hoja4!$E$4:$E$43,E393)</f>
        <v>#VALUE!</v>
      </c>
      <c r="E393" s="159">
        <v>19</v>
      </c>
      <c r="F393" s="173"/>
      <c r="G393" s="173"/>
      <c r="H393" s="173"/>
      <c r="I393" s="173">
        <v>147875327</v>
      </c>
      <c r="J393" s="173"/>
      <c r="K393" s="173"/>
      <c r="L393" s="173"/>
      <c r="M393" s="173"/>
      <c r="N393" s="173">
        <v>315783841</v>
      </c>
      <c r="O393" s="173">
        <v>142879757</v>
      </c>
      <c r="P393" s="173"/>
      <c r="Q393" s="173"/>
      <c r="R393" s="173"/>
      <c r="S393" s="173"/>
      <c r="T393" s="173"/>
      <c r="U393" s="173"/>
      <c r="V393" s="173"/>
      <c r="W393" s="173"/>
      <c r="X393" s="173">
        <v>141897298</v>
      </c>
      <c r="Y393" s="173"/>
      <c r="Z393" s="173"/>
      <c r="AA393" s="173">
        <f t="shared" si="48"/>
        <v>748436223</v>
      </c>
      <c r="AB393" s="173">
        <f>+Metas!M21</f>
        <v>748436223</v>
      </c>
      <c r="AC393" s="173">
        <f t="shared" si="49"/>
        <v>0</v>
      </c>
    </row>
    <row r="394" spans="3:29" ht="15.75">
      <c r="C394" s="577" t="e">
        <f t="shared" si="47"/>
        <v>#VALUE!</v>
      </c>
      <c r="D394" s="577" t="e">
        <f>SUMIFS([2]Hoja4!$F$4:$F$43,[2]Hoja4!$E$4:$E$43,E394)</f>
        <v>#VALUE!</v>
      </c>
      <c r="E394" s="159">
        <v>20</v>
      </c>
      <c r="F394" s="173"/>
      <c r="G394" s="173"/>
      <c r="H394" s="173"/>
      <c r="I394" s="173">
        <v>252467038</v>
      </c>
      <c r="J394" s="173"/>
      <c r="K394" s="173"/>
      <c r="L394" s="173"/>
      <c r="M394" s="173"/>
      <c r="N394" s="173">
        <v>222570200</v>
      </c>
      <c r="O394" s="173">
        <v>241363607</v>
      </c>
      <c r="P394" s="173"/>
      <c r="Q394" s="173"/>
      <c r="R394" s="173"/>
      <c r="S394" s="173"/>
      <c r="T394" s="173"/>
      <c r="U394" s="173"/>
      <c r="V394" s="173"/>
      <c r="W394" s="173"/>
      <c r="X394" s="173">
        <v>251598932</v>
      </c>
      <c r="Y394" s="173"/>
      <c r="Z394" s="173"/>
      <c r="AA394" s="173">
        <f t="shared" si="48"/>
        <v>967999777</v>
      </c>
      <c r="AB394" s="173">
        <f>+Metas!M22</f>
        <v>967999777</v>
      </c>
      <c r="AC394" s="173">
        <f t="shared" si="49"/>
        <v>0</v>
      </c>
    </row>
    <row r="395" spans="3:29" ht="15.75">
      <c r="C395" s="577" t="e">
        <f t="shared" si="47"/>
        <v>#VALUE!</v>
      </c>
      <c r="D395" s="577" t="e">
        <f>SUMIFS([2]Hoja4!$F$4:$F$43,[2]Hoja4!$E$4:$E$43,E395)</f>
        <v>#VALUE!</v>
      </c>
      <c r="E395" s="159">
        <v>21</v>
      </c>
      <c r="F395" s="173"/>
      <c r="G395" s="173"/>
      <c r="H395" s="173"/>
      <c r="I395" s="173">
        <v>29618843</v>
      </c>
      <c r="J395" s="173"/>
      <c r="K395" s="173"/>
      <c r="L395" s="173"/>
      <c r="M395" s="173"/>
      <c r="N395" s="173">
        <v>52497806</v>
      </c>
      <c r="O395" s="173">
        <v>43290051</v>
      </c>
      <c r="P395" s="173"/>
      <c r="Q395" s="173"/>
      <c r="R395" s="173"/>
      <c r="S395" s="173"/>
      <c r="T395" s="173"/>
      <c r="U395" s="173"/>
      <c r="V395" s="173"/>
      <c r="W395" s="173"/>
      <c r="X395" s="173">
        <v>43113906</v>
      </c>
      <c r="Y395" s="173"/>
      <c r="Z395" s="173"/>
      <c r="AA395" s="173">
        <f t="shared" si="48"/>
        <v>168520606</v>
      </c>
      <c r="AB395" s="173">
        <f>+Metas!M23</f>
        <v>168520606</v>
      </c>
      <c r="AC395" s="173">
        <f t="shared" si="49"/>
        <v>0</v>
      </c>
    </row>
    <row r="396" spans="3:29" ht="15.75">
      <c r="C396" s="577" t="e">
        <f t="shared" si="47"/>
        <v>#VALUE!</v>
      </c>
      <c r="D396" s="577" t="e">
        <f>SUMIFS([2]Hoja4!$F$4:$F$43,[2]Hoja4!$E$4:$E$43,E396)</f>
        <v>#VALUE!</v>
      </c>
      <c r="E396" s="159">
        <v>22</v>
      </c>
      <c r="F396" s="173"/>
      <c r="G396" s="173"/>
      <c r="H396" s="173"/>
      <c r="I396" s="173">
        <v>25609465</v>
      </c>
      <c r="J396" s="173"/>
      <c r="K396" s="173"/>
      <c r="L396" s="173"/>
      <c r="M396" s="173"/>
      <c r="N396" s="173">
        <v>25624994</v>
      </c>
      <c r="O396" s="173">
        <v>99005463</v>
      </c>
      <c r="P396" s="173"/>
      <c r="Q396" s="173"/>
      <c r="R396" s="173"/>
      <c r="S396" s="173"/>
      <c r="T396" s="173"/>
      <c r="U396" s="173"/>
      <c r="V396" s="173"/>
      <c r="W396" s="173"/>
      <c r="X396" s="173">
        <v>25633984</v>
      </c>
      <c r="Y396" s="173"/>
      <c r="Z396" s="173"/>
      <c r="AA396" s="173">
        <f t="shared" si="48"/>
        <v>175873906</v>
      </c>
      <c r="AB396" s="173">
        <f>+Metas!M24</f>
        <v>175873906</v>
      </c>
      <c r="AC396" s="173">
        <f t="shared" si="49"/>
        <v>0</v>
      </c>
    </row>
    <row r="397" spans="3:29" ht="15.75">
      <c r="C397" s="577" t="e">
        <f t="shared" si="47"/>
        <v>#VALUE!</v>
      </c>
      <c r="D397" s="577" t="e">
        <f>SUMIFS([2]Hoja4!$F$4:$F$43,[2]Hoja4!$E$4:$E$43,E397)</f>
        <v>#VALUE!</v>
      </c>
      <c r="E397" s="159">
        <v>23</v>
      </c>
      <c r="F397" s="173"/>
      <c r="G397" s="173"/>
      <c r="H397" s="173"/>
      <c r="I397" s="173">
        <v>49797822</v>
      </c>
      <c r="J397" s="173"/>
      <c r="K397" s="173"/>
      <c r="L397" s="173"/>
      <c r="M397" s="173"/>
      <c r="N397" s="173">
        <v>51479879</v>
      </c>
      <c r="O397" s="173">
        <v>43488824</v>
      </c>
      <c r="P397" s="173"/>
      <c r="Q397" s="173"/>
      <c r="R397" s="173"/>
      <c r="S397" s="173"/>
      <c r="T397" s="173"/>
      <c r="U397" s="173"/>
      <c r="V397" s="173"/>
      <c r="W397" s="173"/>
      <c r="X397" s="173">
        <v>43518517</v>
      </c>
      <c r="Y397" s="173"/>
      <c r="Z397" s="173"/>
      <c r="AA397" s="173">
        <f t="shared" si="48"/>
        <v>188285042</v>
      </c>
      <c r="AB397" s="173">
        <f>+Metas!M25</f>
        <v>188285042</v>
      </c>
      <c r="AC397" s="173">
        <f t="shared" si="49"/>
        <v>0</v>
      </c>
    </row>
    <row r="398" spans="3:29" ht="15.75">
      <c r="C398" s="577" t="e">
        <f t="shared" si="47"/>
        <v>#VALUE!</v>
      </c>
      <c r="D398" s="577" t="e">
        <f>SUMIFS([2]Hoja4!$F$4:$F$43,[2]Hoja4!$E$4:$E$43,E398)</f>
        <v>#VALUE!</v>
      </c>
      <c r="E398" s="159">
        <v>24</v>
      </c>
      <c r="F398" s="173"/>
      <c r="G398" s="173"/>
      <c r="H398" s="173"/>
      <c r="I398" s="173">
        <v>64089496</v>
      </c>
      <c r="J398" s="173"/>
      <c r="K398" s="173"/>
      <c r="L398" s="173"/>
      <c r="M398" s="173"/>
      <c r="N398" s="173">
        <v>85535455</v>
      </c>
      <c r="O398" s="173">
        <v>100097940</v>
      </c>
      <c r="P398" s="173"/>
      <c r="Q398" s="173"/>
      <c r="R398" s="173"/>
      <c r="S398" s="173"/>
      <c r="T398" s="173"/>
      <c r="U398" s="173"/>
      <c r="V398" s="173"/>
      <c r="W398" s="173"/>
      <c r="X398" s="173">
        <v>85740364</v>
      </c>
      <c r="Y398" s="173"/>
      <c r="Z398" s="173"/>
      <c r="AA398" s="173">
        <f t="shared" si="48"/>
        <v>335463255</v>
      </c>
      <c r="AB398" s="173">
        <f>+Metas!M26</f>
        <v>335463254.99999994</v>
      </c>
      <c r="AC398" s="173">
        <f t="shared" si="49"/>
        <v>0</v>
      </c>
    </row>
    <row r="399" spans="3:29" ht="15.75">
      <c r="C399" s="577" t="e">
        <f t="shared" si="47"/>
        <v>#VALUE!</v>
      </c>
      <c r="D399" s="577" t="e">
        <f>SUMIFS([2]Hoja4!$F$4:$F$43,[2]Hoja4!$E$4:$E$43,E399)</f>
        <v>#VALUE!</v>
      </c>
      <c r="E399" s="159">
        <v>25</v>
      </c>
      <c r="F399" s="173"/>
      <c r="G399" s="173"/>
      <c r="H399" s="173"/>
      <c r="I399" s="173">
        <v>32526060</v>
      </c>
      <c r="J399" s="173"/>
      <c r="K399" s="173"/>
      <c r="L399" s="173"/>
      <c r="M399" s="173"/>
      <c r="N399" s="173">
        <v>32522124</v>
      </c>
      <c r="O399" s="173">
        <v>147626314</v>
      </c>
      <c r="P399" s="173"/>
      <c r="Q399" s="173"/>
      <c r="R399" s="173"/>
      <c r="S399" s="173"/>
      <c r="T399" s="173"/>
      <c r="U399" s="173"/>
      <c r="V399" s="173"/>
      <c r="W399" s="173"/>
      <c r="X399" s="173">
        <v>32600056</v>
      </c>
      <c r="Y399" s="173"/>
      <c r="Z399" s="173"/>
      <c r="AA399" s="173">
        <f t="shared" si="48"/>
        <v>245274554</v>
      </c>
      <c r="AB399" s="173">
        <f>+Metas!M27</f>
        <v>245274554</v>
      </c>
      <c r="AC399" s="173">
        <f t="shared" si="49"/>
        <v>0</v>
      </c>
    </row>
    <row r="400" spans="3:29" ht="15.75">
      <c r="C400" s="577" t="e">
        <f t="shared" si="47"/>
        <v>#VALUE!</v>
      </c>
      <c r="D400" s="577" t="e">
        <f>SUMIFS([2]Hoja4!$F$4:$F$43,[2]Hoja4!$E$4:$E$43,E400)</f>
        <v>#VALUE!</v>
      </c>
      <c r="E400" s="159">
        <v>26</v>
      </c>
      <c r="F400" s="173"/>
      <c r="G400" s="173"/>
      <c r="H400" s="173"/>
      <c r="I400" s="173">
        <v>87557110</v>
      </c>
      <c r="J400" s="173"/>
      <c r="K400" s="173"/>
      <c r="L400" s="173"/>
      <c r="M400" s="173"/>
      <c r="N400" s="173">
        <v>92380610</v>
      </c>
      <c r="O400" s="173">
        <v>87427368</v>
      </c>
      <c r="P400" s="173"/>
      <c r="Q400" s="173"/>
      <c r="R400" s="173"/>
      <c r="S400" s="173"/>
      <c r="T400" s="173"/>
      <c r="U400" s="173"/>
      <c r="V400" s="173"/>
      <c r="W400" s="173"/>
      <c r="X400" s="173">
        <v>88861405</v>
      </c>
      <c r="Y400" s="173"/>
      <c r="Z400" s="173"/>
      <c r="AA400" s="173">
        <f t="shared" si="48"/>
        <v>356226493</v>
      </c>
      <c r="AB400" s="173">
        <f>+Metas!M28</f>
        <v>356226493</v>
      </c>
      <c r="AC400" s="173">
        <f t="shared" si="49"/>
        <v>0</v>
      </c>
    </row>
    <row r="401" spans="3:29" ht="15.75">
      <c r="C401" s="577" t="e">
        <f t="shared" si="47"/>
        <v>#VALUE!</v>
      </c>
      <c r="D401" s="577" t="e">
        <f>SUMIFS([2]Hoja4!$F$4:$F$43,[2]Hoja4!$E$4:$E$43,E401)</f>
        <v>#VALUE!</v>
      </c>
      <c r="E401" s="159">
        <v>27</v>
      </c>
      <c r="F401" s="173"/>
      <c r="G401" s="173"/>
      <c r="H401" s="173"/>
      <c r="I401" s="173">
        <v>65661329</v>
      </c>
      <c r="J401" s="173"/>
      <c r="K401" s="173"/>
      <c r="L401" s="173"/>
      <c r="M401" s="173"/>
      <c r="N401" s="173">
        <v>104457968</v>
      </c>
      <c r="O401" s="173">
        <v>77538865</v>
      </c>
      <c r="P401" s="173"/>
      <c r="Q401" s="173"/>
      <c r="R401" s="173"/>
      <c r="S401" s="173"/>
      <c r="T401" s="173"/>
      <c r="U401" s="173"/>
      <c r="V401" s="173"/>
      <c r="W401" s="173"/>
      <c r="X401" s="173">
        <v>101242873</v>
      </c>
      <c r="Y401" s="173"/>
      <c r="Z401" s="173"/>
      <c r="AA401" s="173">
        <f t="shared" si="48"/>
        <v>348901035</v>
      </c>
      <c r="AB401" s="173">
        <f>+Metas!M29</f>
        <v>348901035</v>
      </c>
      <c r="AC401" s="173">
        <f t="shared" si="49"/>
        <v>0</v>
      </c>
    </row>
    <row r="402" spans="3:29" ht="15.75">
      <c r="C402" s="577" t="e">
        <f t="shared" si="47"/>
        <v>#VALUE!</v>
      </c>
      <c r="D402" s="577" t="e">
        <f>SUMIFS([2]Hoja4!$F$4:$F$43,[2]Hoja4!$E$4:$E$43,E402)</f>
        <v>#VALUE!</v>
      </c>
      <c r="E402" s="159">
        <v>28</v>
      </c>
      <c r="F402" s="173"/>
      <c r="G402" s="173"/>
      <c r="H402" s="173"/>
      <c r="I402" s="173">
        <v>39454256</v>
      </c>
      <c r="J402" s="173"/>
      <c r="K402" s="173"/>
      <c r="L402" s="173"/>
      <c r="M402" s="173"/>
      <c r="N402" s="173">
        <v>39449482</v>
      </c>
      <c r="O402" s="173">
        <v>39754373</v>
      </c>
      <c r="P402" s="173"/>
      <c r="Q402" s="173"/>
      <c r="R402" s="173"/>
      <c r="S402" s="173"/>
      <c r="T402" s="173"/>
      <c r="U402" s="173"/>
      <c r="V402" s="173"/>
      <c r="W402" s="173"/>
      <c r="X402" s="173">
        <v>39544010</v>
      </c>
      <c r="Y402" s="173"/>
      <c r="Z402" s="173"/>
      <c r="AA402" s="173">
        <f t="shared" si="48"/>
        <v>158202121</v>
      </c>
      <c r="AB402" s="173">
        <f>+Metas!M30</f>
        <v>158202121</v>
      </c>
      <c r="AC402" s="173">
        <f t="shared" si="49"/>
        <v>0</v>
      </c>
    </row>
    <row r="403" spans="3:29" ht="15.75">
      <c r="C403" s="577" t="e">
        <f t="shared" si="47"/>
        <v>#VALUE!</v>
      </c>
      <c r="D403" s="577" t="e">
        <f>SUMIFS([2]Hoja4!$F$4:$F$43,[2]Hoja4!$E$4:$E$43,E403)</f>
        <v>#VALUE!</v>
      </c>
      <c r="E403" s="159">
        <v>29</v>
      </c>
      <c r="F403" s="173"/>
      <c r="G403" s="173"/>
      <c r="H403" s="173"/>
      <c r="I403" s="173">
        <v>28578701</v>
      </c>
      <c r="J403" s="173"/>
      <c r="K403" s="173"/>
      <c r="L403" s="173"/>
      <c r="M403" s="173"/>
      <c r="N403" s="173">
        <v>30247891</v>
      </c>
      <c r="O403" s="173">
        <v>28586543</v>
      </c>
      <c r="P403" s="173"/>
      <c r="Q403" s="173"/>
      <c r="R403" s="173"/>
      <c r="S403" s="173"/>
      <c r="T403" s="173"/>
      <c r="U403" s="173"/>
      <c r="V403" s="173"/>
      <c r="W403" s="173"/>
      <c r="X403" s="173">
        <v>28606063</v>
      </c>
      <c r="Y403" s="173"/>
      <c r="Z403" s="173"/>
      <c r="AA403" s="173">
        <f t="shared" si="48"/>
        <v>116019198</v>
      </c>
      <c r="AB403" s="173">
        <f>+Metas!M31</f>
        <v>116019198</v>
      </c>
      <c r="AC403" s="173">
        <f t="shared" si="49"/>
        <v>0</v>
      </c>
    </row>
    <row r="404" spans="3:29" ht="15.75">
      <c r="C404" s="577" t="e">
        <f t="shared" si="47"/>
        <v>#VALUE!</v>
      </c>
      <c r="D404" s="577" t="e">
        <f>SUMIFS([2]Hoja4!$F$4:$F$43,[2]Hoja4!$E$4:$E$43,E404)</f>
        <v>#VALUE!</v>
      </c>
      <c r="E404" s="159">
        <v>30</v>
      </c>
      <c r="F404" s="173"/>
      <c r="G404" s="173"/>
      <c r="H404" s="173"/>
      <c r="I404" s="173">
        <v>146618979</v>
      </c>
      <c r="J404" s="173"/>
      <c r="K404" s="173"/>
      <c r="L404" s="173"/>
      <c r="M404" s="173"/>
      <c r="N404" s="173">
        <v>151772251</v>
      </c>
      <c r="O404" s="173">
        <v>157135013</v>
      </c>
      <c r="P404" s="173"/>
      <c r="Q404" s="173"/>
      <c r="R404" s="173"/>
      <c r="S404" s="173"/>
      <c r="T404" s="173"/>
      <c r="U404" s="173"/>
      <c r="V404" s="173"/>
      <c r="W404" s="173"/>
      <c r="X404" s="173">
        <v>152659531</v>
      </c>
      <c r="Y404" s="173"/>
      <c r="Z404" s="173"/>
      <c r="AA404" s="173">
        <f t="shared" si="48"/>
        <v>608185774</v>
      </c>
      <c r="AB404" s="173">
        <f>+Metas!M32</f>
        <v>608185774</v>
      </c>
      <c r="AC404" s="173">
        <f t="shared" si="49"/>
        <v>0</v>
      </c>
    </row>
    <row r="405" spans="3:29" ht="15.75">
      <c r="C405" s="577" t="e">
        <f t="shared" si="47"/>
        <v>#VALUE!</v>
      </c>
      <c r="D405" s="577" t="e">
        <f>SUMIFS([2]Hoja4!$F$4:$F$43,[2]Hoja4!$E$4:$E$43,E405)</f>
        <v>#VALUE!</v>
      </c>
      <c r="E405" s="159">
        <v>31</v>
      </c>
      <c r="F405" s="173"/>
      <c r="G405" s="173"/>
      <c r="H405" s="173"/>
      <c r="I405" s="173">
        <v>77420569</v>
      </c>
      <c r="J405" s="173"/>
      <c r="K405" s="173"/>
      <c r="L405" s="173"/>
      <c r="M405" s="173"/>
      <c r="N405" s="173">
        <v>108868801</v>
      </c>
      <c r="O405" s="173">
        <v>66195724</v>
      </c>
      <c r="P405" s="173"/>
      <c r="Q405" s="173"/>
      <c r="R405" s="173"/>
      <c r="S405" s="173"/>
      <c r="T405" s="173"/>
      <c r="U405" s="173"/>
      <c r="V405" s="173"/>
      <c r="W405" s="173"/>
      <c r="X405" s="173">
        <v>122277919</v>
      </c>
      <c r="Y405" s="173"/>
      <c r="Z405" s="173"/>
      <c r="AA405" s="173">
        <f t="shared" si="48"/>
        <v>374763013</v>
      </c>
      <c r="AB405" s="173">
        <f>+Metas!M33</f>
        <v>374763013</v>
      </c>
      <c r="AC405" s="173">
        <f t="shared" si="49"/>
        <v>0</v>
      </c>
    </row>
    <row r="406" spans="3:29" ht="15.75">
      <c r="C406" s="577" t="e">
        <f t="shared" si="47"/>
        <v>#VALUE!</v>
      </c>
      <c r="D406" s="577" t="e">
        <f>SUMIFS([2]Hoja4!$F$4:$F$43,[2]Hoja4!$E$4:$E$43,E406)</f>
        <v>#VALUE!</v>
      </c>
      <c r="E406" s="159">
        <v>32</v>
      </c>
      <c r="F406" s="173"/>
      <c r="G406" s="173"/>
      <c r="H406" s="173"/>
      <c r="I406" s="173">
        <v>672786148</v>
      </c>
      <c r="J406" s="173"/>
      <c r="K406" s="173"/>
      <c r="L406" s="173"/>
      <c r="M406" s="173"/>
      <c r="N406" s="173">
        <v>715898341</v>
      </c>
      <c r="O406" s="173">
        <v>761624528</v>
      </c>
      <c r="P406" s="173"/>
      <c r="Q406" s="173"/>
      <c r="R406" s="173"/>
      <c r="S406" s="173"/>
      <c r="T406" s="173"/>
      <c r="U406" s="173"/>
      <c r="V406" s="173"/>
      <c r="W406" s="173"/>
      <c r="X406" s="173">
        <v>704170698</v>
      </c>
      <c r="Y406" s="173"/>
      <c r="Z406" s="173">
        <v>367616981</v>
      </c>
      <c r="AA406" s="173">
        <f t="shared" si="48"/>
        <v>3222096696</v>
      </c>
      <c r="AB406" s="173">
        <f>+Metas!M34</f>
        <v>3222096696</v>
      </c>
      <c r="AC406" s="173">
        <f t="shared" si="49"/>
        <v>0</v>
      </c>
    </row>
    <row r="407" spans="3:29" ht="15.75">
      <c r="C407" s="577" t="e">
        <f t="shared" si="47"/>
        <v>#VALUE!</v>
      </c>
      <c r="D407" s="577" t="e">
        <f>SUMIFS([2]Hoja4!$F$4:$F$43,[2]Hoja4!$E$4:$E$43,E407)</f>
        <v>#VALUE!</v>
      </c>
      <c r="E407" s="159">
        <v>33</v>
      </c>
      <c r="F407" s="173"/>
      <c r="G407" s="173"/>
      <c r="H407" s="173"/>
      <c r="I407" s="173">
        <v>522115691</v>
      </c>
      <c r="J407" s="173"/>
      <c r="K407" s="173"/>
      <c r="L407" s="173"/>
      <c r="M407" s="173"/>
      <c r="N407" s="173">
        <v>708214704</v>
      </c>
      <c r="O407" s="173">
        <v>523294848</v>
      </c>
      <c r="P407" s="173"/>
      <c r="Q407" s="173"/>
      <c r="R407" s="173"/>
      <c r="S407" s="173"/>
      <c r="T407" s="173"/>
      <c r="U407" s="173"/>
      <c r="V407" s="173"/>
      <c r="W407" s="173"/>
      <c r="X407" s="173">
        <v>515899940</v>
      </c>
      <c r="Y407" s="173"/>
      <c r="Z407" s="173"/>
      <c r="AA407" s="173">
        <f t="shared" si="48"/>
        <v>2269525183</v>
      </c>
      <c r="AB407" s="173">
        <f>+Metas!M35</f>
        <v>2269525183</v>
      </c>
      <c r="AC407" s="173">
        <f t="shared" si="49"/>
        <v>0</v>
      </c>
    </row>
    <row r="408" spans="3:29" ht="15.75">
      <c r="C408" s="577" t="e">
        <f t="shared" si="47"/>
        <v>#VALUE!</v>
      </c>
      <c r="D408" s="577" t="e">
        <f>SUMIFS([2]Hoja4!$F$4:$F$43,[2]Hoja4!$E$4:$E$43,E408)</f>
        <v>#VALUE!</v>
      </c>
      <c r="E408" s="159">
        <v>34</v>
      </c>
      <c r="F408" s="173"/>
      <c r="G408" s="173"/>
      <c r="H408" s="173"/>
      <c r="I408" s="173">
        <v>0</v>
      </c>
      <c r="J408" s="173"/>
      <c r="K408" s="173"/>
      <c r="L408" s="173"/>
      <c r="M408" s="173"/>
      <c r="N408" s="173">
        <v>0</v>
      </c>
      <c r="O408" s="173">
        <v>0</v>
      </c>
      <c r="P408" s="173"/>
      <c r="Q408" s="173"/>
      <c r="R408" s="173"/>
      <c r="S408" s="173"/>
      <c r="T408" s="173"/>
      <c r="U408" s="173"/>
      <c r="V408" s="173"/>
      <c r="W408" s="173"/>
      <c r="X408" s="173">
        <v>0</v>
      </c>
      <c r="Y408" s="173"/>
      <c r="Z408" s="173"/>
      <c r="AA408" s="173">
        <f t="shared" si="48"/>
        <v>0</v>
      </c>
      <c r="AB408" s="173">
        <f>+Metas!M36</f>
        <v>0</v>
      </c>
      <c r="AC408" s="173">
        <f t="shared" si="49"/>
        <v>0</v>
      </c>
    </row>
    <row r="409" spans="3:29" ht="15.75">
      <c r="C409" s="577" t="e">
        <f t="shared" si="47"/>
        <v>#VALUE!</v>
      </c>
      <c r="D409" s="577" t="e">
        <f>SUMIFS([2]Hoja4!$F$4:$F$43,[2]Hoja4!$E$4:$E$43,E409)</f>
        <v>#VALUE!</v>
      </c>
      <c r="E409" s="159">
        <v>35</v>
      </c>
      <c r="F409" s="173"/>
      <c r="G409" s="173"/>
      <c r="H409" s="173"/>
      <c r="I409" s="173">
        <v>101699309</v>
      </c>
      <c r="J409" s="173"/>
      <c r="K409" s="173"/>
      <c r="L409" s="173"/>
      <c r="M409" s="173"/>
      <c r="N409" s="173">
        <v>108613819</v>
      </c>
      <c r="O409" s="173">
        <v>88986013</v>
      </c>
      <c r="P409" s="173"/>
      <c r="Q409" s="173"/>
      <c r="R409" s="173"/>
      <c r="S409" s="173"/>
      <c r="T409" s="173"/>
      <c r="U409" s="173"/>
      <c r="V409" s="173"/>
      <c r="W409" s="173"/>
      <c r="X409" s="173">
        <v>88329367</v>
      </c>
      <c r="Y409" s="173"/>
      <c r="Z409" s="173"/>
      <c r="AA409" s="173">
        <f t="shared" si="48"/>
        <v>387628508</v>
      </c>
      <c r="AB409" s="173">
        <f>+Metas!M37</f>
        <v>387628508</v>
      </c>
      <c r="AC409" s="173">
        <f t="shared" si="49"/>
        <v>0</v>
      </c>
    </row>
    <row r="410" spans="3:29" ht="15.75">
      <c r="C410" s="577" t="e">
        <f t="shared" si="47"/>
        <v>#VALUE!</v>
      </c>
      <c r="D410" s="577" t="e">
        <f>SUMIFS([2]Hoja4!$F$4:$F$43,[2]Hoja4!$E$4:$E$43,E410)</f>
        <v>#VALUE!</v>
      </c>
      <c r="E410" s="159">
        <v>36</v>
      </c>
      <c r="F410" s="173"/>
      <c r="G410" s="173"/>
      <c r="H410" s="173"/>
      <c r="I410" s="173">
        <v>71473952</v>
      </c>
      <c r="J410" s="173"/>
      <c r="K410" s="173"/>
      <c r="L410" s="173"/>
      <c r="M410" s="173"/>
      <c r="N410" s="173">
        <v>87676305</v>
      </c>
      <c r="O410" s="173">
        <v>66867774</v>
      </c>
      <c r="P410" s="173"/>
      <c r="Q410" s="173"/>
      <c r="R410" s="173"/>
      <c r="S410" s="173"/>
      <c r="T410" s="173"/>
      <c r="U410" s="173"/>
      <c r="V410" s="173"/>
      <c r="W410" s="173"/>
      <c r="X410" s="173">
        <v>76597054</v>
      </c>
      <c r="Y410" s="173"/>
      <c r="Z410" s="173"/>
      <c r="AA410" s="173">
        <f t="shared" si="48"/>
        <v>302615085</v>
      </c>
      <c r="AB410" s="173">
        <f>+Metas!M38</f>
        <v>302615085</v>
      </c>
      <c r="AC410" s="173">
        <f t="shared" si="49"/>
        <v>0</v>
      </c>
    </row>
    <row r="411" spans="3:29" ht="15.75">
      <c r="C411" s="577" t="e">
        <f t="shared" si="47"/>
        <v>#VALUE!</v>
      </c>
      <c r="D411" s="577" t="e">
        <f>SUMIFS([2]Hoja4!$F$4:$F$43,[2]Hoja4!$E$4:$E$43,E411)</f>
        <v>#VALUE!</v>
      </c>
      <c r="E411" s="159">
        <v>37</v>
      </c>
      <c r="F411" s="173"/>
      <c r="G411" s="173"/>
      <c r="H411" s="173"/>
      <c r="I411" s="173">
        <v>0</v>
      </c>
      <c r="J411" s="173"/>
      <c r="K411" s="173"/>
      <c r="L411" s="173"/>
      <c r="M411" s="173"/>
      <c r="N411" s="173">
        <v>0</v>
      </c>
      <c r="O411" s="173">
        <v>0</v>
      </c>
      <c r="P411" s="173"/>
      <c r="Q411" s="173"/>
      <c r="R411" s="173"/>
      <c r="S411" s="173"/>
      <c r="T411" s="173"/>
      <c r="U411" s="173"/>
      <c r="V411" s="173"/>
      <c r="W411" s="173"/>
      <c r="X411" s="173">
        <v>0</v>
      </c>
      <c r="Y411" s="173"/>
      <c r="Z411" s="173"/>
      <c r="AA411" s="173">
        <f t="shared" si="48"/>
        <v>0</v>
      </c>
      <c r="AB411" s="173">
        <f>+Metas!M39</f>
        <v>0</v>
      </c>
      <c r="AC411" s="173">
        <f t="shared" si="49"/>
        <v>0</v>
      </c>
    </row>
    <row r="412" spans="3:29" ht="15.75">
      <c r="C412" s="577" t="e">
        <f t="shared" si="47"/>
        <v>#VALUE!</v>
      </c>
      <c r="D412" s="577" t="e">
        <f>SUMIFS([2]Hoja4!$F$4:$F$43,[2]Hoja4!$E$4:$E$43,E412)</f>
        <v>#VALUE!</v>
      </c>
      <c r="E412" s="159">
        <v>38</v>
      </c>
      <c r="F412" s="173"/>
      <c r="G412" s="173"/>
      <c r="H412" s="173"/>
      <c r="I412" s="173">
        <v>1472580441</v>
      </c>
      <c r="J412" s="173"/>
      <c r="K412" s="173"/>
      <c r="L412" s="173"/>
      <c r="M412" s="173"/>
      <c r="N412" s="173">
        <v>1882819546</v>
      </c>
      <c r="O412" s="173">
        <v>2222134539</v>
      </c>
      <c r="P412" s="173"/>
      <c r="Q412" s="173"/>
      <c r="R412" s="173"/>
      <c r="S412" s="173"/>
      <c r="T412" s="173"/>
      <c r="U412" s="173"/>
      <c r="V412" s="173"/>
      <c r="W412" s="173"/>
      <c r="X412" s="173">
        <v>1719956551</v>
      </c>
      <c r="Y412" s="173"/>
      <c r="Z412" s="173"/>
      <c r="AA412" s="173">
        <f t="shared" si="48"/>
        <v>7297491077</v>
      </c>
      <c r="AB412" s="173">
        <f>+Metas!M40</f>
        <v>7297491077</v>
      </c>
      <c r="AC412" s="173">
        <f t="shared" si="49"/>
        <v>0</v>
      </c>
    </row>
    <row r="413" spans="3:29" ht="15.75">
      <c r="C413" s="577" t="e">
        <f t="shared" si="47"/>
        <v>#VALUE!</v>
      </c>
      <c r="D413" s="577" t="e">
        <f>SUMIFS([2]Hoja4!$F$4:$F$43,[2]Hoja4!$E$4:$E$43,E413)</f>
        <v>#VALUE!</v>
      </c>
      <c r="E413" s="159">
        <v>39</v>
      </c>
      <c r="F413" s="173"/>
      <c r="G413" s="173"/>
      <c r="H413" s="173"/>
      <c r="I413" s="173">
        <v>237586407</v>
      </c>
      <c r="J413" s="173"/>
      <c r="K413" s="173"/>
      <c r="L413" s="173"/>
      <c r="M413" s="173"/>
      <c r="N413" s="173">
        <v>181084548</v>
      </c>
      <c r="O413" s="173">
        <v>298735421</v>
      </c>
      <c r="P413" s="173"/>
      <c r="Q413" s="173"/>
      <c r="R413" s="173"/>
      <c r="S413" s="173"/>
      <c r="T413" s="173"/>
      <c r="U413" s="173"/>
      <c r="V413" s="173"/>
      <c r="W413" s="173"/>
      <c r="X413" s="173">
        <v>165771108</v>
      </c>
      <c r="Y413" s="173"/>
      <c r="Z413" s="173"/>
      <c r="AA413" s="173">
        <f t="shared" si="48"/>
        <v>883177484</v>
      </c>
      <c r="AB413" s="173">
        <f>+Metas!M41</f>
        <v>883177484</v>
      </c>
      <c r="AC413" s="173">
        <f t="shared" si="49"/>
        <v>0</v>
      </c>
    </row>
    <row r="414" spans="3:29" ht="15.75">
      <c r="C414" s="577" t="e">
        <f t="shared" si="47"/>
        <v>#VALUE!</v>
      </c>
      <c r="D414" s="577" t="e">
        <f>SUMIFS([2]Hoja4!$F$4:$F$43,[2]Hoja4!$E$4:$E$43,E414)</f>
        <v>#VALUE!</v>
      </c>
      <c r="E414" s="159">
        <v>40</v>
      </c>
      <c r="F414" s="173"/>
      <c r="G414" s="173"/>
      <c r="H414" s="173"/>
      <c r="I414" s="173">
        <v>1185157559</v>
      </c>
      <c r="J414" s="173"/>
      <c r="K414" s="173"/>
      <c r="L414" s="173"/>
      <c r="M414" s="173"/>
      <c r="N414" s="173">
        <v>1353872758</v>
      </c>
      <c r="O414" s="173">
        <v>1364094987</v>
      </c>
      <c r="P414" s="173"/>
      <c r="Q414" s="173"/>
      <c r="R414" s="173"/>
      <c r="S414" s="173"/>
      <c r="T414" s="173"/>
      <c r="U414" s="173"/>
      <c r="V414" s="173"/>
      <c r="W414" s="173"/>
      <c r="X414" s="173">
        <v>1474708808</v>
      </c>
      <c r="Y414" s="173"/>
      <c r="Z414" s="173"/>
      <c r="AA414" s="173">
        <f t="shared" si="48"/>
        <v>5377834112</v>
      </c>
      <c r="AB414" s="173">
        <f>+Metas!M42</f>
        <v>5377834112</v>
      </c>
      <c r="AC414" s="173">
        <f t="shared" si="49"/>
        <v>0</v>
      </c>
    </row>
    <row r="415" spans="3:29" ht="15.75">
      <c r="C415" s="577" t="e">
        <f t="shared" si="47"/>
        <v>#VALUE!</v>
      </c>
      <c r="D415" s="577" t="e">
        <f>SUMIFS([2]Hoja4!$F$4:$F$43,[2]Hoja4!$E$4:$E$43,E415)</f>
        <v>#VALUE!</v>
      </c>
      <c r="E415" s="159">
        <v>41</v>
      </c>
      <c r="F415" s="173"/>
      <c r="G415" s="173"/>
      <c r="H415" s="173"/>
      <c r="I415" s="173">
        <v>468380055</v>
      </c>
      <c r="J415" s="173"/>
      <c r="K415" s="173"/>
      <c r="L415" s="173"/>
      <c r="M415" s="173"/>
      <c r="N415" s="173">
        <v>836153052</v>
      </c>
      <c r="O415" s="173">
        <v>1028975487</v>
      </c>
      <c r="P415" s="173"/>
      <c r="Q415" s="173"/>
      <c r="R415" s="173"/>
      <c r="S415" s="173"/>
      <c r="T415" s="173"/>
      <c r="U415" s="173"/>
      <c r="V415" s="173"/>
      <c r="W415" s="173"/>
      <c r="X415" s="173">
        <v>359035808</v>
      </c>
      <c r="Y415" s="173"/>
      <c r="Z415" s="173"/>
      <c r="AA415" s="173">
        <f t="shared" si="48"/>
        <v>2692544402</v>
      </c>
      <c r="AB415" s="173">
        <f>+Metas!M43</f>
        <v>2692544402</v>
      </c>
      <c r="AC415" s="173">
        <f t="shared" si="49"/>
        <v>0</v>
      </c>
    </row>
    <row r="416" spans="3:29" ht="15.75">
      <c r="C416" s="577" t="e">
        <f t="shared" si="47"/>
        <v>#VALUE!</v>
      </c>
      <c r="D416" s="577" t="e">
        <f>SUMIFS([2]Hoja4!$F$4:$F$43,[2]Hoja4!$E$4:$E$43,E416)</f>
        <v>#VALUE!</v>
      </c>
      <c r="E416" s="159">
        <v>42</v>
      </c>
      <c r="F416" s="173"/>
      <c r="G416" s="173"/>
      <c r="H416" s="173"/>
      <c r="I416" s="173">
        <v>3445801594</v>
      </c>
      <c r="J416" s="173"/>
      <c r="K416" s="173"/>
      <c r="L416" s="173"/>
      <c r="M416" s="173"/>
      <c r="N416" s="173">
        <v>3454274758</v>
      </c>
      <c r="O416" s="173">
        <v>3085880899</v>
      </c>
      <c r="P416" s="173"/>
      <c r="Q416" s="173"/>
      <c r="R416" s="173"/>
      <c r="S416" s="173"/>
      <c r="T416" s="173"/>
      <c r="U416" s="173"/>
      <c r="V416" s="173"/>
      <c r="W416" s="173"/>
      <c r="X416" s="173">
        <v>2212026416</v>
      </c>
      <c r="Y416" s="173"/>
      <c r="Z416" s="173">
        <f>285305586+309816489+346365423</f>
        <v>941487498</v>
      </c>
      <c r="AA416" s="173">
        <f t="shared" si="48"/>
        <v>13139471165</v>
      </c>
      <c r="AB416" s="173">
        <f>+Metas!M44</f>
        <v>13139471165</v>
      </c>
      <c r="AC416" s="173">
        <f t="shared" si="49"/>
        <v>0</v>
      </c>
    </row>
    <row r="417" spans="3:29" ht="15.75">
      <c r="C417" s="577" t="e">
        <f t="shared" si="47"/>
        <v>#VALUE!</v>
      </c>
      <c r="D417" s="577" t="e">
        <f>SUMIFS([2]Hoja4!$F$4:$F$43,[2]Hoja4!$E$4:$E$43,E417)</f>
        <v>#VALUE!</v>
      </c>
      <c r="E417" s="159">
        <v>43</v>
      </c>
      <c r="F417" s="173"/>
      <c r="G417" s="173"/>
      <c r="H417" s="173"/>
      <c r="I417" s="173">
        <v>828008597</v>
      </c>
      <c r="J417" s="173"/>
      <c r="K417" s="173"/>
      <c r="L417" s="173"/>
      <c r="M417" s="173"/>
      <c r="N417" s="173">
        <v>518269696</v>
      </c>
      <c r="O417" s="173">
        <v>533786161</v>
      </c>
      <c r="P417" s="173"/>
      <c r="Q417" s="173"/>
      <c r="R417" s="173"/>
      <c r="S417" s="173"/>
      <c r="T417" s="173"/>
      <c r="U417" s="173"/>
      <c r="V417" s="173"/>
      <c r="W417" s="173"/>
      <c r="X417" s="173">
        <v>232191531</v>
      </c>
      <c r="Y417" s="173"/>
      <c r="Z417" s="173"/>
      <c r="AA417" s="173">
        <f t="shared" si="48"/>
        <v>2112255985</v>
      </c>
      <c r="AB417" s="173">
        <f>+Metas!M45</f>
        <v>2112255985</v>
      </c>
      <c r="AC417" s="173">
        <f t="shared" si="49"/>
        <v>0</v>
      </c>
    </row>
    <row r="418" spans="3:29" ht="15.75">
      <c r="C418" s="577" t="e">
        <f t="shared" si="47"/>
        <v>#VALUE!</v>
      </c>
      <c r="D418" s="577" t="e">
        <f>SUMIFS([2]Hoja4!$F$4:$F$43,[2]Hoja4!$E$4:$E$43,E418)</f>
        <v>#VALUE!</v>
      </c>
      <c r="E418" s="159">
        <v>44</v>
      </c>
      <c r="F418" s="173"/>
      <c r="G418" s="173"/>
      <c r="H418" s="173"/>
      <c r="I418" s="173">
        <v>2695558944</v>
      </c>
      <c r="J418" s="173"/>
      <c r="K418" s="173"/>
      <c r="L418" s="173"/>
      <c r="M418" s="173"/>
      <c r="N418" s="173">
        <v>2651155485</v>
      </c>
      <c r="O418" s="173">
        <v>3245655212</v>
      </c>
      <c r="P418" s="173"/>
      <c r="Q418" s="173"/>
      <c r="R418" s="173"/>
      <c r="S418" s="173"/>
      <c r="T418" s="173"/>
      <c r="U418" s="173"/>
      <c r="V418" s="173"/>
      <c r="W418" s="173"/>
      <c r="X418" s="173">
        <f>2963933564-1081993180</f>
        <v>1881940384</v>
      </c>
      <c r="Y418" s="173"/>
      <c r="Z418" s="173"/>
      <c r="AA418" s="173">
        <f t="shared" si="48"/>
        <v>10474310025</v>
      </c>
      <c r="AB418" s="173">
        <f>+Metas!M46</f>
        <v>10474310025</v>
      </c>
      <c r="AC418" s="173">
        <f t="shared" si="49"/>
        <v>0</v>
      </c>
    </row>
    <row r="419" spans="3:29" ht="15.75">
      <c r="C419" s="577" t="e">
        <f t="shared" si="47"/>
        <v>#VALUE!</v>
      </c>
      <c r="D419" s="577" t="e">
        <f>SUMIFS([2]Hoja4!$F$4:$F$43,[2]Hoja4!$E$4:$E$43,E419)</f>
        <v>#VALUE!</v>
      </c>
      <c r="E419" s="159">
        <v>45</v>
      </c>
      <c r="F419" s="173"/>
      <c r="G419" s="173"/>
      <c r="H419" s="173"/>
      <c r="I419" s="173">
        <v>0</v>
      </c>
      <c r="J419" s="173"/>
      <c r="K419" s="173"/>
      <c r="L419" s="173"/>
      <c r="M419" s="173"/>
      <c r="N419" s="173">
        <v>0</v>
      </c>
      <c r="O419" s="173">
        <v>0</v>
      </c>
      <c r="P419" s="173"/>
      <c r="Q419" s="173"/>
      <c r="R419" s="173"/>
      <c r="S419" s="173"/>
      <c r="T419" s="173"/>
      <c r="U419" s="173"/>
      <c r="V419" s="173"/>
      <c r="W419" s="173"/>
      <c r="X419" s="173">
        <v>0</v>
      </c>
      <c r="Y419" s="173"/>
      <c r="Z419" s="173">
        <f>334822553+302434891+322802683</f>
        <v>960060127</v>
      </c>
      <c r="AA419" s="173">
        <f t="shared" si="48"/>
        <v>960060127</v>
      </c>
      <c r="AB419" s="173">
        <f>+Metas!M47</f>
        <v>960060127</v>
      </c>
      <c r="AC419" s="173">
        <f t="shared" si="49"/>
        <v>0</v>
      </c>
    </row>
    <row r="420" spans="3:29" ht="24.95" customHeight="1">
      <c r="E420" s="172" t="s">
        <v>84</v>
      </c>
      <c r="F420" s="174">
        <f t="shared" ref="F420:AC420" si="50">SUM(F375:F419)</f>
        <v>0</v>
      </c>
      <c r="G420" s="174">
        <f t="shared" si="50"/>
        <v>0</v>
      </c>
      <c r="H420" s="174">
        <f t="shared" si="50"/>
        <v>0</v>
      </c>
      <c r="I420" s="174">
        <f t="shared" si="50"/>
        <v>18386252186</v>
      </c>
      <c r="J420" s="174">
        <f t="shared" si="50"/>
        <v>0</v>
      </c>
      <c r="K420" s="174">
        <f t="shared" si="50"/>
        <v>0</v>
      </c>
      <c r="L420" s="174">
        <f t="shared" si="50"/>
        <v>0</v>
      </c>
      <c r="M420" s="174">
        <f t="shared" si="50"/>
        <v>0</v>
      </c>
      <c r="N420" s="174">
        <f t="shared" si="50"/>
        <v>18990265631</v>
      </c>
      <c r="O420" s="174">
        <f t="shared" si="50"/>
        <v>19583061407</v>
      </c>
      <c r="P420" s="174">
        <f t="shared" si="50"/>
        <v>0</v>
      </c>
      <c r="Q420" s="174">
        <f t="shared" si="50"/>
        <v>0</v>
      </c>
      <c r="R420" s="174">
        <f t="shared" si="50"/>
        <v>0</v>
      </c>
      <c r="S420" s="174">
        <f t="shared" si="50"/>
        <v>0</v>
      </c>
      <c r="T420" s="174">
        <f t="shared" si="50"/>
        <v>0</v>
      </c>
      <c r="U420" s="174">
        <f t="shared" si="50"/>
        <v>0</v>
      </c>
      <c r="V420" s="174">
        <f t="shared" si="50"/>
        <v>0</v>
      </c>
      <c r="W420" s="174">
        <f t="shared" si="50"/>
        <v>0</v>
      </c>
      <c r="X420" s="174">
        <f t="shared" si="50"/>
        <v>15430173834</v>
      </c>
      <c r="Y420" s="174">
        <f t="shared" si="50"/>
        <v>0</v>
      </c>
      <c r="Z420" s="174">
        <f>SUM(Z375:Z419)</f>
        <v>9345454583</v>
      </c>
      <c r="AA420" s="174">
        <f>SUM(AA375:AA419)</f>
        <v>81735207641</v>
      </c>
      <c r="AB420" s="174">
        <f t="shared" si="50"/>
        <v>81735207641</v>
      </c>
      <c r="AC420" s="174">
        <f t="shared" si="50"/>
        <v>0</v>
      </c>
    </row>
    <row r="423" spans="3:29" ht="18">
      <c r="E423" s="168"/>
      <c r="F423" s="168" t="s">
        <v>3402</v>
      </c>
      <c r="G423" s="168"/>
      <c r="H423" s="168"/>
      <c r="I423" s="168"/>
      <c r="J423" s="168"/>
      <c r="K423" s="168"/>
      <c r="L423" s="168"/>
      <c r="M423" s="168"/>
      <c r="N423" s="168"/>
      <c r="O423" s="168"/>
      <c r="P423" s="168"/>
      <c r="Q423" s="168"/>
      <c r="R423" s="168"/>
      <c r="S423" s="168"/>
      <c r="T423" s="168"/>
      <c r="U423" s="168"/>
      <c r="V423" s="168"/>
      <c r="W423" s="168"/>
      <c r="X423" s="168"/>
      <c r="Y423" s="168"/>
      <c r="Z423" s="168"/>
      <c r="AA423" s="168"/>
      <c r="AB423" s="168"/>
      <c r="AC423" s="168"/>
    </row>
    <row r="424" spans="3:29" ht="25.5">
      <c r="E424" s="169" t="s">
        <v>59</v>
      </c>
      <c r="F424" s="170" t="s">
        <v>60</v>
      </c>
      <c r="G424" s="170" t="s">
        <v>61</v>
      </c>
      <c r="H424" s="170" t="s">
        <v>62</v>
      </c>
      <c r="I424" s="171" t="s">
        <v>63</v>
      </c>
      <c r="J424" s="171" t="s">
        <v>64</v>
      </c>
      <c r="K424" s="171" t="s">
        <v>65</v>
      </c>
      <c r="L424" s="171" t="s">
        <v>66</v>
      </c>
      <c r="M424" s="171" t="s">
        <v>67</v>
      </c>
      <c r="N424" s="171" t="s">
        <v>68</v>
      </c>
      <c r="O424" s="171" t="s">
        <v>69</v>
      </c>
      <c r="P424" s="171" t="s">
        <v>70</v>
      </c>
      <c r="Q424" s="171" t="s">
        <v>71</v>
      </c>
      <c r="R424" s="171" t="s">
        <v>72</v>
      </c>
      <c r="S424" s="171" t="s">
        <v>73</v>
      </c>
      <c r="T424" s="171" t="s">
        <v>74</v>
      </c>
      <c r="U424" s="171" t="s">
        <v>75</v>
      </c>
      <c r="V424" s="171" t="s">
        <v>76</v>
      </c>
      <c r="W424" s="171" t="s">
        <v>77</v>
      </c>
      <c r="X424" s="171" t="s">
        <v>78</v>
      </c>
      <c r="Y424" s="171" t="s">
        <v>79</v>
      </c>
      <c r="Z424" s="171" t="s">
        <v>80</v>
      </c>
      <c r="AA424" s="171" t="s">
        <v>81</v>
      </c>
      <c r="AB424" s="171" t="s">
        <v>82</v>
      </c>
      <c r="AC424" s="171" t="s">
        <v>83</v>
      </c>
    </row>
    <row r="425" spans="3:29" ht="15.75">
      <c r="E425" s="159">
        <v>1</v>
      </c>
      <c r="F425" s="173"/>
      <c r="G425" s="173"/>
      <c r="H425" s="173"/>
      <c r="I425" s="173">
        <v>0</v>
      </c>
      <c r="J425" s="173"/>
      <c r="K425" s="173"/>
      <c r="L425" s="173"/>
      <c r="M425" s="173"/>
      <c r="N425" s="173">
        <v>0</v>
      </c>
      <c r="O425" s="173">
        <v>0</v>
      </c>
      <c r="P425" s="173"/>
      <c r="Q425" s="173"/>
      <c r="R425" s="173"/>
      <c r="S425" s="173"/>
      <c r="T425" s="173"/>
      <c r="U425" s="173"/>
      <c r="V425" s="173"/>
      <c r="W425" s="173"/>
      <c r="X425" s="173">
        <v>0</v>
      </c>
      <c r="Y425" s="173"/>
      <c r="Z425" s="173">
        <v>0</v>
      </c>
      <c r="AA425" s="173">
        <f>SUM(F425:Z425)</f>
        <v>0</v>
      </c>
      <c r="AB425" s="173">
        <f>+Metas!N3</f>
        <v>0</v>
      </c>
      <c r="AC425" s="173">
        <f>+AA425-AB425</f>
        <v>0</v>
      </c>
    </row>
    <row r="426" spans="3:29" ht="15.75">
      <c r="E426" s="159">
        <v>2</v>
      </c>
      <c r="F426" s="173"/>
      <c r="G426" s="173"/>
      <c r="H426" s="173"/>
      <c r="I426" s="173">
        <v>20192332</v>
      </c>
      <c r="J426" s="173"/>
      <c r="K426" s="173"/>
      <c r="L426" s="173"/>
      <c r="M426" s="173"/>
      <c r="N426" s="173">
        <v>20155258</v>
      </c>
      <c r="O426" s="173">
        <v>21704734</v>
      </c>
      <c r="P426" s="173"/>
      <c r="Q426" s="173"/>
      <c r="R426" s="173"/>
      <c r="S426" s="173"/>
      <c r="T426" s="173"/>
      <c r="U426" s="173"/>
      <c r="V426" s="173"/>
      <c r="W426" s="173"/>
      <c r="X426" s="173">
        <v>18801079</v>
      </c>
      <c r="Y426" s="173"/>
      <c r="Z426" s="173">
        <v>0</v>
      </c>
      <c r="AA426" s="173">
        <f t="shared" ref="AA426:AA469" si="51">SUM(F426:Z426)</f>
        <v>80853403</v>
      </c>
      <c r="AB426" s="173">
        <f>+Metas!N4</f>
        <v>80853403</v>
      </c>
      <c r="AC426" s="173">
        <f t="shared" ref="AC426:AC469" si="52">+AA426-AB426</f>
        <v>0</v>
      </c>
    </row>
    <row r="427" spans="3:29" ht="15.75">
      <c r="E427" s="159">
        <v>3</v>
      </c>
      <c r="F427" s="173"/>
      <c r="G427" s="173"/>
      <c r="H427" s="173"/>
      <c r="I427" s="173">
        <v>175401481</v>
      </c>
      <c r="J427" s="173"/>
      <c r="K427" s="173"/>
      <c r="L427" s="173"/>
      <c r="M427" s="173"/>
      <c r="N427" s="173">
        <v>302782006</v>
      </c>
      <c r="O427" s="173">
        <v>202217766.00000003</v>
      </c>
      <c r="P427" s="173"/>
      <c r="Q427" s="173"/>
      <c r="R427" s="173"/>
      <c r="S427" s="173"/>
      <c r="T427" s="173"/>
      <c r="U427" s="173"/>
      <c r="V427" s="173"/>
      <c r="W427" s="173"/>
      <c r="X427" s="173">
        <v>194047085</v>
      </c>
      <c r="Y427" s="173"/>
      <c r="Z427" s="173">
        <v>93533156</v>
      </c>
      <c r="AA427" s="173">
        <f t="shared" si="51"/>
        <v>967981494</v>
      </c>
      <c r="AB427" s="173">
        <f>+Metas!N5</f>
        <v>967981494</v>
      </c>
      <c r="AC427" s="173">
        <f t="shared" si="52"/>
        <v>0</v>
      </c>
    </row>
    <row r="428" spans="3:29" ht="15.75">
      <c r="E428" s="159">
        <v>4</v>
      </c>
      <c r="F428" s="173"/>
      <c r="G428" s="173"/>
      <c r="H428" s="173"/>
      <c r="I428" s="173">
        <v>24828471</v>
      </c>
      <c r="J428" s="173"/>
      <c r="K428" s="173"/>
      <c r="L428" s="173"/>
      <c r="M428" s="173"/>
      <c r="N428" s="173">
        <v>34344812</v>
      </c>
      <c r="O428" s="173">
        <v>28424817</v>
      </c>
      <c r="P428" s="173"/>
      <c r="Q428" s="173"/>
      <c r="R428" s="173"/>
      <c r="S428" s="173"/>
      <c r="T428" s="173"/>
      <c r="U428" s="173"/>
      <c r="V428" s="173"/>
      <c r="W428" s="173"/>
      <c r="X428" s="173">
        <v>24596249</v>
      </c>
      <c r="Y428" s="173"/>
      <c r="Z428" s="173">
        <v>0</v>
      </c>
      <c r="AA428" s="173">
        <f t="shared" si="51"/>
        <v>112194349</v>
      </c>
      <c r="AB428" s="173">
        <f>+Metas!N6</f>
        <v>112194349</v>
      </c>
      <c r="AC428" s="173">
        <f t="shared" si="52"/>
        <v>0</v>
      </c>
    </row>
    <row r="429" spans="3:29" ht="15.75">
      <c r="E429" s="159">
        <v>5</v>
      </c>
      <c r="F429" s="173"/>
      <c r="G429" s="173"/>
      <c r="H429" s="173"/>
      <c r="I429" s="173">
        <v>42902012</v>
      </c>
      <c r="J429" s="173"/>
      <c r="K429" s="173"/>
      <c r="L429" s="173"/>
      <c r="M429" s="173"/>
      <c r="N429" s="173">
        <v>72902111</v>
      </c>
      <c r="O429" s="173">
        <v>54513571</v>
      </c>
      <c r="P429" s="173"/>
      <c r="Q429" s="173"/>
      <c r="R429" s="173"/>
      <c r="S429" s="173"/>
      <c r="T429" s="173"/>
      <c r="U429" s="173"/>
      <c r="V429" s="173"/>
      <c r="W429" s="173"/>
      <c r="X429" s="173">
        <v>44305020</v>
      </c>
      <c r="Y429" s="173"/>
      <c r="Z429" s="173">
        <v>0</v>
      </c>
      <c r="AA429" s="173">
        <f t="shared" si="51"/>
        <v>214622714</v>
      </c>
      <c r="AB429" s="173">
        <f>+Metas!N7</f>
        <v>214622714</v>
      </c>
      <c r="AC429" s="173">
        <f t="shared" si="52"/>
        <v>0</v>
      </c>
    </row>
    <row r="430" spans="3:29" ht="15.75">
      <c r="E430" s="159">
        <v>6</v>
      </c>
      <c r="F430" s="173"/>
      <c r="G430" s="173"/>
      <c r="H430" s="173"/>
      <c r="I430" s="173">
        <v>0</v>
      </c>
      <c r="J430" s="173"/>
      <c r="K430" s="173"/>
      <c r="L430" s="173"/>
      <c r="M430" s="173"/>
      <c r="N430" s="173">
        <v>0</v>
      </c>
      <c r="O430" s="173">
        <v>12450739</v>
      </c>
      <c r="P430" s="173"/>
      <c r="Q430" s="173"/>
      <c r="R430" s="173"/>
      <c r="S430" s="173"/>
      <c r="T430" s="173"/>
      <c r="U430" s="173"/>
      <c r="V430" s="173"/>
      <c r="W430" s="173"/>
      <c r="X430" s="173">
        <v>0</v>
      </c>
      <c r="Y430" s="173"/>
      <c r="Z430" s="173">
        <v>0</v>
      </c>
      <c r="AA430" s="173">
        <f t="shared" si="51"/>
        <v>12450739</v>
      </c>
      <c r="AB430" s="173">
        <f>+Metas!N8</f>
        <v>12450739</v>
      </c>
      <c r="AC430" s="173">
        <f t="shared" si="52"/>
        <v>0</v>
      </c>
    </row>
    <row r="431" spans="3:29" ht="15.75">
      <c r="E431" s="159">
        <v>7</v>
      </c>
      <c r="F431" s="173"/>
      <c r="G431" s="173"/>
      <c r="H431" s="173"/>
      <c r="I431" s="173">
        <v>12531154</v>
      </c>
      <c r="J431" s="173"/>
      <c r="K431" s="173"/>
      <c r="L431" s="173"/>
      <c r="M431" s="173"/>
      <c r="N431" s="173">
        <v>10413543</v>
      </c>
      <c r="O431" s="173">
        <v>10979300</v>
      </c>
      <c r="P431" s="173"/>
      <c r="Q431" s="173"/>
      <c r="R431" s="173"/>
      <c r="S431" s="173"/>
      <c r="T431" s="173"/>
      <c r="U431" s="173"/>
      <c r="V431" s="173"/>
      <c r="W431" s="173"/>
      <c r="X431" s="173">
        <v>6130971</v>
      </c>
      <c r="Y431" s="173"/>
      <c r="Z431" s="173">
        <v>0</v>
      </c>
      <c r="AA431" s="173">
        <f t="shared" si="51"/>
        <v>40054968</v>
      </c>
      <c r="AB431" s="173">
        <f>+Metas!N9</f>
        <v>40054968</v>
      </c>
      <c r="AC431" s="173">
        <f t="shared" si="52"/>
        <v>0</v>
      </c>
    </row>
    <row r="432" spans="3:29" ht="15.75">
      <c r="E432" s="159">
        <v>8</v>
      </c>
      <c r="F432" s="173"/>
      <c r="G432" s="173"/>
      <c r="H432" s="173"/>
      <c r="I432" s="173">
        <v>8528564</v>
      </c>
      <c r="J432" s="173"/>
      <c r="K432" s="173"/>
      <c r="L432" s="173"/>
      <c r="M432" s="173"/>
      <c r="N432" s="173">
        <v>9090550</v>
      </c>
      <c r="O432" s="173">
        <v>8070504</v>
      </c>
      <c r="P432" s="173"/>
      <c r="Q432" s="173"/>
      <c r="R432" s="173"/>
      <c r="S432" s="173"/>
      <c r="T432" s="173"/>
      <c r="U432" s="173"/>
      <c r="V432" s="173"/>
      <c r="W432" s="173"/>
      <c r="X432" s="173">
        <v>8155453</v>
      </c>
      <c r="Y432" s="173"/>
      <c r="Z432" s="173">
        <v>0</v>
      </c>
      <c r="AA432" s="173">
        <f t="shared" si="51"/>
        <v>33845071</v>
      </c>
      <c r="AB432" s="173">
        <f>+Metas!N10</f>
        <v>33845071</v>
      </c>
      <c r="AC432" s="173">
        <f t="shared" si="52"/>
        <v>0</v>
      </c>
    </row>
    <row r="433" spans="5:29" ht="15.75">
      <c r="E433" s="159">
        <v>9</v>
      </c>
      <c r="F433" s="173"/>
      <c r="G433" s="173"/>
      <c r="H433" s="173"/>
      <c r="I433" s="173">
        <v>22570906</v>
      </c>
      <c r="J433" s="173"/>
      <c r="K433" s="173"/>
      <c r="L433" s="173"/>
      <c r="M433" s="173"/>
      <c r="N433" s="173">
        <v>30671028</v>
      </c>
      <c r="O433" s="173">
        <v>26664757</v>
      </c>
      <c r="P433" s="173"/>
      <c r="Q433" s="173"/>
      <c r="R433" s="173"/>
      <c r="S433" s="173"/>
      <c r="T433" s="173"/>
      <c r="U433" s="173"/>
      <c r="V433" s="173"/>
      <c r="W433" s="173"/>
      <c r="X433" s="173">
        <v>23351941</v>
      </c>
      <c r="Y433" s="173"/>
      <c r="Z433" s="173">
        <v>0</v>
      </c>
      <c r="AA433" s="173">
        <f t="shared" si="51"/>
        <v>103258632</v>
      </c>
      <c r="AB433" s="173">
        <f>+Metas!N11</f>
        <v>103258632</v>
      </c>
      <c r="AC433" s="173">
        <f t="shared" si="52"/>
        <v>0</v>
      </c>
    </row>
    <row r="434" spans="5:29" ht="15.75">
      <c r="E434" s="159">
        <v>10</v>
      </c>
      <c r="F434" s="173"/>
      <c r="G434" s="173"/>
      <c r="H434" s="173"/>
      <c r="I434" s="173">
        <v>41284356</v>
      </c>
      <c r="J434" s="173"/>
      <c r="K434" s="173"/>
      <c r="L434" s="173"/>
      <c r="M434" s="173"/>
      <c r="N434" s="173">
        <v>47138731</v>
      </c>
      <c r="O434" s="173">
        <v>47712403</v>
      </c>
      <c r="P434" s="173"/>
      <c r="Q434" s="173"/>
      <c r="R434" s="173"/>
      <c r="S434" s="173"/>
      <c r="T434" s="173"/>
      <c r="U434" s="173"/>
      <c r="V434" s="173"/>
      <c r="W434" s="173"/>
      <c r="X434" s="173">
        <v>30965847</v>
      </c>
      <c r="Y434" s="173"/>
      <c r="Z434" s="173">
        <v>62330058</v>
      </c>
      <c r="AA434" s="173">
        <f t="shared" si="51"/>
        <v>229431395</v>
      </c>
      <c r="AB434" s="173">
        <f>+Metas!N12</f>
        <v>229431395</v>
      </c>
      <c r="AC434" s="173">
        <f t="shared" si="52"/>
        <v>0</v>
      </c>
    </row>
    <row r="435" spans="5:29" ht="15.75">
      <c r="E435" s="159">
        <v>11</v>
      </c>
      <c r="F435" s="173"/>
      <c r="G435" s="173"/>
      <c r="H435" s="173"/>
      <c r="I435" s="173">
        <v>12827685</v>
      </c>
      <c r="J435" s="173"/>
      <c r="K435" s="173"/>
      <c r="L435" s="173"/>
      <c r="M435" s="173"/>
      <c r="N435" s="173">
        <v>11064379</v>
      </c>
      <c r="O435" s="173">
        <v>11289954</v>
      </c>
      <c r="P435" s="173"/>
      <c r="Q435" s="173"/>
      <c r="R435" s="173"/>
      <c r="S435" s="173"/>
      <c r="T435" s="173"/>
      <c r="U435" s="173"/>
      <c r="V435" s="173"/>
      <c r="W435" s="173"/>
      <c r="X435" s="173">
        <v>6719535</v>
      </c>
      <c r="Y435" s="173"/>
      <c r="Z435" s="173">
        <v>0</v>
      </c>
      <c r="AA435" s="173">
        <f t="shared" si="51"/>
        <v>41901553</v>
      </c>
      <c r="AB435" s="173">
        <f>+Metas!N13</f>
        <v>41901553</v>
      </c>
      <c r="AC435" s="173">
        <f t="shared" si="52"/>
        <v>0</v>
      </c>
    </row>
    <row r="436" spans="5:29" ht="15.75">
      <c r="E436" s="159">
        <v>12</v>
      </c>
      <c r="F436" s="173"/>
      <c r="G436" s="173"/>
      <c r="H436" s="173"/>
      <c r="I436" s="173">
        <v>14016605</v>
      </c>
      <c r="J436" s="173"/>
      <c r="K436" s="173"/>
      <c r="L436" s="173"/>
      <c r="M436" s="173"/>
      <c r="N436" s="173">
        <v>14162160</v>
      </c>
      <c r="O436" s="173">
        <v>12171029</v>
      </c>
      <c r="P436" s="173"/>
      <c r="Q436" s="173"/>
      <c r="R436" s="173"/>
      <c r="S436" s="173"/>
      <c r="T436" s="173"/>
      <c r="U436" s="173"/>
      <c r="V436" s="173"/>
      <c r="W436" s="173"/>
      <c r="X436" s="173">
        <v>7479349</v>
      </c>
      <c r="Y436" s="173"/>
      <c r="Z436" s="173">
        <v>0</v>
      </c>
      <c r="AA436" s="173">
        <f t="shared" si="51"/>
        <v>47829143</v>
      </c>
      <c r="AB436" s="173">
        <f>+Metas!N14</f>
        <v>47829143</v>
      </c>
      <c r="AC436" s="173">
        <f t="shared" si="52"/>
        <v>0</v>
      </c>
    </row>
    <row r="437" spans="5:29" ht="15.75">
      <c r="E437" s="159">
        <v>13</v>
      </c>
      <c r="F437" s="173"/>
      <c r="G437" s="173"/>
      <c r="H437" s="173"/>
      <c r="I437" s="173">
        <v>13819202</v>
      </c>
      <c r="J437" s="173"/>
      <c r="K437" s="173"/>
      <c r="L437" s="173"/>
      <c r="M437" s="173"/>
      <c r="N437" s="173">
        <v>13458988</v>
      </c>
      <c r="O437" s="173">
        <v>12727151</v>
      </c>
      <c r="P437" s="173"/>
      <c r="Q437" s="173"/>
      <c r="R437" s="173"/>
      <c r="S437" s="173"/>
      <c r="T437" s="173"/>
      <c r="U437" s="173"/>
      <c r="V437" s="173"/>
      <c r="W437" s="173"/>
      <c r="X437" s="173">
        <v>7958930</v>
      </c>
      <c r="Y437" s="173"/>
      <c r="Z437" s="173">
        <v>0</v>
      </c>
      <c r="AA437" s="173">
        <f t="shared" si="51"/>
        <v>47964271</v>
      </c>
      <c r="AB437" s="173">
        <f>+Metas!N15</f>
        <v>47964271</v>
      </c>
      <c r="AC437" s="173">
        <f t="shared" si="52"/>
        <v>0</v>
      </c>
    </row>
    <row r="438" spans="5:29" ht="15.75">
      <c r="E438" s="159">
        <v>14</v>
      </c>
      <c r="F438" s="173"/>
      <c r="G438" s="173"/>
      <c r="H438" s="173"/>
      <c r="I438" s="173">
        <v>11655646</v>
      </c>
      <c r="J438" s="173"/>
      <c r="K438" s="173"/>
      <c r="L438" s="173"/>
      <c r="M438" s="173"/>
      <c r="N438" s="173">
        <v>11370841</v>
      </c>
      <c r="O438" s="173">
        <v>15312137</v>
      </c>
      <c r="P438" s="173"/>
      <c r="Q438" s="173"/>
      <c r="R438" s="173"/>
      <c r="S438" s="173"/>
      <c r="T438" s="173"/>
      <c r="U438" s="173"/>
      <c r="V438" s="173"/>
      <c r="W438" s="173"/>
      <c r="X438" s="173">
        <v>4095459</v>
      </c>
      <c r="Y438" s="173"/>
      <c r="Z438" s="173">
        <v>0</v>
      </c>
      <c r="AA438" s="173">
        <f t="shared" si="51"/>
        <v>42434083</v>
      </c>
      <c r="AB438" s="173">
        <f>+Metas!N16</f>
        <v>42434083</v>
      </c>
      <c r="AC438" s="173">
        <f t="shared" si="52"/>
        <v>0</v>
      </c>
    </row>
    <row r="439" spans="5:29" ht="15.75">
      <c r="E439" s="159">
        <v>15</v>
      </c>
      <c r="F439" s="173"/>
      <c r="G439" s="173"/>
      <c r="H439" s="173"/>
      <c r="I439" s="173">
        <v>3161318</v>
      </c>
      <c r="J439" s="173"/>
      <c r="K439" s="173"/>
      <c r="L439" s="173"/>
      <c r="M439" s="173"/>
      <c r="N439" s="173">
        <v>1000297</v>
      </c>
      <c r="O439" s="173">
        <v>3161318</v>
      </c>
      <c r="P439" s="173"/>
      <c r="Q439" s="173"/>
      <c r="R439" s="173"/>
      <c r="S439" s="173"/>
      <c r="T439" s="173"/>
      <c r="U439" s="173"/>
      <c r="V439" s="173"/>
      <c r="W439" s="173"/>
      <c r="X439" s="173">
        <v>14970668</v>
      </c>
      <c r="Y439" s="173"/>
      <c r="Z439" s="173">
        <v>0</v>
      </c>
      <c r="AA439" s="173">
        <f t="shared" si="51"/>
        <v>22293601</v>
      </c>
      <c r="AB439" s="173">
        <f>+Metas!N17</f>
        <v>22293601</v>
      </c>
      <c r="AC439" s="173">
        <f t="shared" si="52"/>
        <v>0</v>
      </c>
    </row>
    <row r="440" spans="5:29" ht="15.75">
      <c r="E440" s="159">
        <v>16</v>
      </c>
      <c r="F440" s="173"/>
      <c r="G440" s="173"/>
      <c r="H440" s="173"/>
      <c r="I440" s="173">
        <v>18889281</v>
      </c>
      <c r="J440" s="173"/>
      <c r="K440" s="173"/>
      <c r="L440" s="173"/>
      <c r="M440" s="173"/>
      <c r="N440" s="173">
        <v>36765886</v>
      </c>
      <c r="O440" s="173">
        <v>22963085</v>
      </c>
      <c r="P440" s="173"/>
      <c r="Q440" s="173"/>
      <c r="R440" s="173"/>
      <c r="S440" s="173"/>
      <c r="T440" s="173"/>
      <c r="U440" s="173"/>
      <c r="V440" s="173"/>
      <c r="W440" s="173"/>
      <c r="X440" s="173">
        <v>15741493</v>
      </c>
      <c r="Y440" s="173"/>
      <c r="Z440" s="173">
        <v>0</v>
      </c>
      <c r="AA440" s="173">
        <f t="shared" si="51"/>
        <v>94359745</v>
      </c>
      <c r="AB440" s="173">
        <f>+Metas!N18</f>
        <v>94359745</v>
      </c>
      <c r="AC440" s="173">
        <f t="shared" si="52"/>
        <v>0</v>
      </c>
    </row>
    <row r="441" spans="5:29" ht="15.75">
      <c r="E441" s="159">
        <v>17</v>
      </c>
      <c r="F441" s="173"/>
      <c r="G441" s="173"/>
      <c r="H441" s="173"/>
      <c r="I441" s="173">
        <v>12511549</v>
      </c>
      <c r="J441" s="173"/>
      <c r="K441" s="173"/>
      <c r="L441" s="173"/>
      <c r="M441" s="173"/>
      <c r="N441" s="173">
        <v>21357408</v>
      </c>
      <c r="O441" s="173">
        <v>16078351</v>
      </c>
      <c r="P441" s="173"/>
      <c r="Q441" s="173"/>
      <c r="R441" s="173"/>
      <c r="S441" s="173"/>
      <c r="T441" s="173"/>
      <c r="U441" s="173"/>
      <c r="V441" s="173"/>
      <c r="W441" s="173"/>
      <c r="X441" s="173">
        <v>14743703</v>
      </c>
      <c r="Y441" s="173"/>
      <c r="Z441" s="173">
        <v>0</v>
      </c>
      <c r="AA441" s="173">
        <f t="shared" si="51"/>
        <v>64691011</v>
      </c>
      <c r="AB441" s="173">
        <f>+Metas!N19</f>
        <v>64691011</v>
      </c>
      <c r="AC441" s="173">
        <f t="shared" si="52"/>
        <v>0</v>
      </c>
    </row>
    <row r="442" spans="5:29" ht="15.75">
      <c r="E442" s="159">
        <v>18</v>
      </c>
      <c r="F442" s="173"/>
      <c r="G442" s="173"/>
      <c r="H442" s="173"/>
      <c r="I442" s="173">
        <v>20470327</v>
      </c>
      <c r="J442" s="173"/>
      <c r="K442" s="173"/>
      <c r="L442" s="173"/>
      <c r="M442" s="173"/>
      <c r="N442" s="173">
        <v>32332972</v>
      </c>
      <c r="O442" s="173">
        <v>25257170</v>
      </c>
      <c r="P442" s="173"/>
      <c r="Q442" s="173"/>
      <c r="R442" s="173"/>
      <c r="S442" s="173"/>
      <c r="T442" s="173"/>
      <c r="U442" s="173"/>
      <c r="V442" s="173"/>
      <c r="W442" s="173"/>
      <c r="X442" s="173">
        <v>24770754</v>
      </c>
      <c r="Y442" s="173"/>
      <c r="Z442" s="173">
        <v>0</v>
      </c>
      <c r="AA442" s="173">
        <f t="shared" si="51"/>
        <v>102831223</v>
      </c>
      <c r="AB442" s="173">
        <f>+Metas!N20</f>
        <v>102831223</v>
      </c>
      <c r="AC442" s="173">
        <f t="shared" si="52"/>
        <v>0</v>
      </c>
    </row>
    <row r="443" spans="5:29" ht="15.75">
      <c r="E443" s="159">
        <v>19</v>
      </c>
      <c r="F443" s="173"/>
      <c r="G443" s="173"/>
      <c r="H443" s="173"/>
      <c r="I443" s="173">
        <v>20160782</v>
      </c>
      <c r="J443" s="173"/>
      <c r="K443" s="173"/>
      <c r="L443" s="173"/>
      <c r="M443" s="173"/>
      <c r="N443" s="173">
        <v>39667745</v>
      </c>
      <c r="O443" s="173">
        <v>24505656</v>
      </c>
      <c r="P443" s="173"/>
      <c r="Q443" s="173"/>
      <c r="R443" s="173"/>
      <c r="S443" s="173"/>
      <c r="T443" s="173"/>
      <c r="U443" s="173"/>
      <c r="V443" s="173"/>
      <c r="W443" s="173"/>
      <c r="X443" s="173">
        <v>24652748</v>
      </c>
      <c r="Y443" s="173"/>
      <c r="Z443" s="173">
        <v>0</v>
      </c>
      <c r="AA443" s="173">
        <f t="shared" si="51"/>
        <v>108986931</v>
      </c>
      <c r="AB443" s="173">
        <f>+Metas!N21</f>
        <v>108986931</v>
      </c>
      <c r="AC443" s="173">
        <f t="shared" si="52"/>
        <v>0</v>
      </c>
    </row>
    <row r="444" spans="5:29" ht="15.75">
      <c r="E444" s="159">
        <v>20</v>
      </c>
      <c r="F444" s="173"/>
      <c r="G444" s="173"/>
      <c r="H444" s="173"/>
      <c r="I444" s="173">
        <v>33545396</v>
      </c>
      <c r="J444" s="173"/>
      <c r="K444" s="173"/>
      <c r="L444" s="173"/>
      <c r="M444" s="173"/>
      <c r="N444" s="173">
        <v>60815868</v>
      </c>
      <c r="O444" s="173">
        <v>40743829</v>
      </c>
      <c r="P444" s="173"/>
      <c r="Q444" s="173"/>
      <c r="R444" s="173"/>
      <c r="S444" s="173"/>
      <c r="T444" s="173"/>
      <c r="U444" s="173"/>
      <c r="V444" s="173"/>
      <c r="W444" s="173"/>
      <c r="X444" s="173">
        <v>41759214</v>
      </c>
      <c r="Y444" s="173"/>
      <c r="Z444" s="173">
        <v>94937350</v>
      </c>
      <c r="AA444" s="173">
        <f t="shared" si="51"/>
        <v>271801657</v>
      </c>
      <c r="AB444" s="173">
        <f>+Metas!N22</f>
        <v>271801657</v>
      </c>
      <c r="AC444" s="173">
        <f t="shared" si="52"/>
        <v>0</v>
      </c>
    </row>
    <row r="445" spans="5:29" ht="15.75">
      <c r="E445" s="159">
        <v>21</v>
      </c>
      <c r="F445" s="173"/>
      <c r="G445" s="173"/>
      <c r="H445" s="173"/>
      <c r="I445" s="173">
        <v>5302379</v>
      </c>
      <c r="J445" s="173"/>
      <c r="K445" s="173"/>
      <c r="L445" s="173"/>
      <c r="M445" s="173"/>
      <c r="N445" s="173">
        <v>10936843</v>
      </c>
      <c r="O445" s="173">
        <v>6347020</v>
      </c>
      <c r="P445" s="173"/>
      <c r="Q445" s="173"/>
      <c r="R445" s="173"/>
      <c r="S445" s="173"/>
      <c r="T445" s="173"/>
      <c r="U445" s="173"/>
      <c r="V445" s="173"/>
      <c r="W445" s="173"/>
      <c r="X445" s="173">
        <v>6863710</v>
      </c>
      <c r="Y445" s="173"/>
      <c r="Z445" s="173">
        <v>0</v>
      </c>
      <c r="AA445" s="173">
        <f t="shared" si="51"/>
        <v>29449952</v>
      </c>
      <c r="AB445" s="173">
        <f>+Metas!N23</f>
        <v>29449952</v>
      </c>
      <c r="AC445" s="173">
        <f t="shared" si="52"/>
        <v>0</v>
      </c>
    </row>
    <row r="446" spans="5:29" ht="15.75">
      <c r="E446" s="159">
        <v>22</v>
      </c>
      <c r="F446" s="173"/>
      <c r="G446" s="173"/>
      <c r="H446" s="173"/>
      <c r="I446" s="173">
        <v>4072594</v>
      </c>
      <c r="J446" s="173"/>
      <c r="K446" s="173"/>
      <c r="L446" s="173"/>
      <c r="M446" s="173"/>
      <c r="N446" s="173">
        <v>9281503</v>
      </c>
      <c r="O446" s="173">
        <v>10238760</v>
      </c>
      <c r="P446" s="173"/>
      <c r="Q446" s="173"/>
      <c r="R446" s="173"/>
      <c r="S446" s="173"/>
      <c r="T446" s="173"/>
      <c r="U446" s="173"/>
      <c r="V446" s="173"/>
      <c r="W446" s="173"/>
      <c r="X446" s="173">
        <v>4313546</v>
      </c>
      <c r="Y446" s="173"/>
      <c r="Z446" s="173">
        <v>0</v>
      </c>
      <c r="AA446" s="173">
        <f t="shared" si="51"/>
        <v>27906403</v>
      </c>
      <c r="AB446" s="173">
        <f>+Metas!N24</f>
        <v>27906403</v>
      </c>
      <c r="AC446" s="173">
        <f t="shared" si="52"/>
        <v>0</v>
      </c>
    </row>
    <row r="447" spans="5:29" ht="15.75">
      <c r="E447" s="159">
        <v>23</v>
      </c>
      <c r="F447" s="173"/>
      <c r="G447" s="173"/>
      <c r="H447" s="173"/>
      <c r="I447" s="173">
        <v>13663976</v>
      </c>
      <c r="J447" s="173"/>
      <c r="K447" s="173"/>
      <c r="L447" s="173"/>
      <c r="M447" s="173"/>
      <c r="N447" s="173">
        <v>18323228</v>
      </c>
      <c r="O447" s="173">
        <v>15521860</v>
      </c>
      <c r="P447" s="173"/>
      <c r="Q447" s="173"/>
      <c r="R447" s="173"/>
      <c r="S447" s="173"/>
      <c r="T447" s="173"/>
      <c r="U447" s="173"/>
      <c r="V447" s="173"/>
      <c r="W447" s="173"/>
      <c r="X447" s="173">
        <v>14422823</v>
      </c>
      <c r="Y447" s="173"/>
      <c r="Z447" s="173">
        <v>0</v>
      </c>
      <c r="AA447" s="173">
        <f t="shared" si="51"/>
        <v>61931887</v>
      </c>
      <c r="AB447" s="173">
        <f>+Metas!N25</f>
        <v>61931887</v>
      </c>
      <c r="AC447" s="173">
        <f t="shared" si="52"/>
        <v>0</v>
      </c>
    </row>
    <row r="448" spans="5:29" ht="15.75">
      <c r="E448" s="159">
        <v>24</v>
      </c>
      <c r="F448" s="173"/>
      <c r="G448" s="173"/>
      <c r="H448" s="173"/>
      <c r="I448" s="173">
        <v>5360794</v>
      </c>
      <c r="J448" s="173"/>
      <c r="K448" s="173"/>
      <c r="L448" s="173"/>
      <c r="M448" s="173"/>
      <c r="N448" s="173">
        <v>25170558</v>
      </c>
      <c r="O448" s="173">
        <v>12560766</v>
      </c>
      <c r="P448" s="173"/>
      <c r="Q448" s="173"/>
      <c r="R448" s="173"/>
      <c r="S448" s="173"/>
      <c r="T448" s="173"/>
      <c r="U448" s="173"/>
      <c r="V448" s="173"/>
      <c r="W448" s="173"/>
      <c r="X448" s="173">
        <v>6566421</v>
      </c>
      <c r="Y448" s="173"/>
      <c r="Z448" s="173">
        <v>0</v>
      </c>
      <c r="AA448" s="173">
        <f t="shared" si="51"/>
        <v>49658539</v>
      </c>
      <c r="AB448" s="173">
        <f>+Metas!N26</f>
        <v>49658539</v>
      </c>
      <c r="AC448" s="173">
        <f t="shared" si="52"/>
        <v>0</v>
      </c>
    </row>
    <row r="449" spans="5:29" ht="15.75">
      <c r="E449" s="159">
        <v>25</v>
      </c>
      <c r="F449" s="173"/>
      <c r="G449" s="173"/>
      <c r="H449" s="173"/>
      <c r="I449" s="173">
        <v>11993927</v>
      </c>
      <c r="J449" s="173"/>
      <c r="K449" s="173"/>
      <c r="L449" s="173"/>
      <c r="M449" s="173"/>
      <c r="N449" s="173">
        <v>11765035</v>
      </c>
      <c r="O449" s="173">
        <v>12972048</v>
      </c>
      <c r="P449" s="173"/>
      <c r="Q449" s="173"/>
      <c r="R449" s="173"/>
      <c r="S449" s="173"/>
      <c r="T449" s="173"/>
      <c r="U449" s="173"/>
      <c r="V449" s="173"/>
      <c r="W449" s="173"/>
      <c r="X449" s="173">
        <v>11340661</v>
      </c>
      <c r="Y449" s="173"/>
      <c r="Z449" s="173">
        <v>0</v>
      </c>
      <c r="AA449" s="173">
        <f t="shared" si="51"/>
        <v>48071671</v>
      </c>
      <c r="AB449" s="173">
        <f>+Metas!N27</f>
        <v>48071671</v>
      </c>
      <c r="AC449" s="173">
        <f t="shared" si="52"/>
        <v>0</v>
      </c>
    </row>
    <row r="450" spans="5:29" ht="15.75">
      <c r="E450" s="159">
        <v>26</v>
      </c>
      <c r="F450" s="173"/>
      <c r="G450" s="173"/>
      <c r="H450" s="173"/>
      <c r="I450" s="173">
        <v>25037618</v>
      </c>
      <c r="J450" s="173"/>
      <c r="K450" s="173"/>
      <c r="L450" s="173"/>
      <c r="M450" s="173"/>
      <c r="N450" s="173">
        <v>35919760</v>
      </c>
      <c r="O450" s="173">
        <v>29534478</v>
      </c>
      <c r="P450" s="173"/>
      <c r="Q450" s="173"/>
      <c r="R450" s="173"/>
      <c r="S450" s="173"/>
      <c r="T450" s="173"/>
      <c r="U450" s="173"/>
      <c r="V450" s="173"/>
      <c r="W450" s="173"/>
      <c r="X450" s="173">
        <v>30908574</v>
      </c>
      <c r="Y450" s="173"/>
      <c r="Z450" s="173">
        <v>0</v>
      </c>
      <c r="AA450" s="173">
        <f t="shared" si="51"/>
        <v>121400430</v>
      </c>
      <c r="AB450" s="173">
        <f>+Metas!N28</f>
        <v>121400430</v>
      </c>
      <c r="AC450" s="173">
        <f t="shared" si="52"/>
        <v>0</v>
      </c>
    </row>
    <row r="451" spans="5:29" ht="15.75">
      <c r="E451" s="159">
        <v>27</v>
      </c>
      <c r="F451" s="173"/>
      <c r="G451" s="173"/>
      <c r="H451" s="173"/>
      <c r="I451" s="173">
        <v>8458022</v>
      </c>
      <c r="J451" s="173"/>
      <c r="K451" s="173"/>
      <c r="L451" s="173"/>
      <c r="M451" s="173"/>
      <c r="N451" s="173">
        <v>14446183</v>
      </c>
      <c r="O451" s="173">
        <v>10770140</v>
      </c>
      <c r="P451" s="173"/>
      <c r="Q451" s="173"/>
      <c r="R451" s="173"/>
      <c r="S451" s="173"/>
      <c r="T451" s="173"/>
      <c r="U451" s="173"/>
      <c r="V451" s="173"/>
      <c r="W451" s="173"/>
      <c r="X451" s="173">
        <v>10619356</v>
      </c>
      <c r="Y451" s="173"/>
      <c r="Z451" s="173">
        <v>0</v>
      </c>
      <c r="AA451" s="173">
        <f t="shared" si="51"/>
        <v>44293701</v>
      </c>
      <c r="AB451" s="173">
        <f>+Metas!N29</f>
        <v>44293701</v>
      </c>
      <c r="AC451" s="173">
        <f t="shared" si="52"/>
        <v>0</v>
      </c>
    </row>
    <row r="452" spans="5:29" ht="15.75">
      <c r="E452" s="159">
        <v>28</v>
      </c>
      <c r="F452" s="173"/>
      <c r="G452" s="173"/>
      <c r="H452" s="173"/>
      <c r="I452" s="173">
        <v>6474926</v>
      </c>
      <c r="J452" s="173"/>
      <c r="K452" s="173"/>
      <c r="L452" s="173"/>
      <c r="M452" s="173"/>
      <c r="N452" s="173">
        <v>9286838</v>
      </c>
      <c r="O452" s="173">
        <v>7546544</v>
      </c>
      <c r="P452" s="173"/>
      <c r="Q452" s="173"/>
      <c r="R452" s="173"/>
      <c r="S452" s="173"/>
      <c r="T452" s="173"/>
      <c r="U452" s="173"/>
      <c r="V452" s="173"/>
      <c r="W452" s="173"/>
      <c r="X452" s="173">
        <v>7271631</v>
      </c>
      <c r="Y452" s="173"/>
      <c r="Z452" s="173">
        <v>1202837098</v>
      </c>
      <c r="AA452" s="173">
        <f t="shared" si="51"/>
        <v>1233417037</v>
      </c>
      <c r="AB452" s="173">
        <f>+Metas!N30</f>
        <v>1233417037</v>
      </c>
      <c r="AC452" s="173">
        <f t="shared" si="52"/>
        <v>0</v>
      </c>
    </row>
    <row r="453" spans="5:29" ht="15.75">
      <c r="E453" s="159">
        <v>29</v>
      </c>
      <c r="F453" s="173"/>
      <c r="G453" s="173"/>
      <c r="H453" s="173"/>
      <c r="I453" s="173">
        <v>6867368</v>
      </c>
      <c r="J453" s="173"/>
      <c r="K453" s="173"/>
      <c r="L453" s="173"/>
      <c r="M453" s="173"/>
      <c r="N453" s="173">
        <v>9987445</v>
      </c>
      <c r="O453" s="173">
        <v>8143183</v>
      </c>
      <c r="P453" s="173"/>
      <c r="Q453" s="173"/>
      <c r="R453" s="173"/>
      <c r="S453" s="173"/>
      <c r="T453" s="173"/>
      <c r="U453" s="173"/>
      <c r="V453" s="173"/>
      <c r="W453" s="173"/>
      <c r="X453" s="173">
        <v>8049457</v>
      </c>
      <c r="Y453" s="173"/>
      <c r="Z453" s="173">
        <v>0</v>
      </c>
      <c r="AA453" s="173">
        <f t="shared" si="51"/>
        <v>33047453</v>
      </c>
      <c r="AB453" s="173">
        <f>+Metas!N31</f>
        <v>33047453</v>
      </c>
      <c r="AC453" s="173">
        <f t="shared" si="52"/>
        <v>0</v>
      </c>
    </row>
    <row r="454" spans="5:29" ht="15.75">
      <c r="E454" s="159">
        <v>30</v>
      </c>
      <c r="F454" s="173"/>
      <c r="G454" s="173"/>
      <c r="H454" s="173"/>
      <c r="I454" s="173">
        <v>21934897</v>
      </c>
      <c r="J454" s="173"/>
      <c r="K454" s="173"/>
      <c r="L454" s="173"/>
      <c r="M454" s="173"/>
      <c r="N454" s="173">
        <v>26818919</v>
      </c>
      <c r="O454" s="173">
        <v>25528729</v>
      </c>
      <c r="P454" s="173"/>
      <c r="Q454" s="173"/>
      <c r="R454" s="173"/>
      <c r="S454" s="173"/>
      <c r="T454" s="173"/>
      <c r="U454" s="173"/>
      <c r="V454" s="173"/>
      <c r="W454" s="173"/>
      <c r="X454" s="173">
        <v>24148618</v>
      </c>
      <c r="Y454" s="173"/>
      <c r="Z454" s="173">
        <v>0</v>
      </c>
      <c r="AA454" s="173">
        <f t="shared" si="51"/>
        <v>98431163</v>
      </c>
      <c r="AB454" s="173">
        <f>+Metas!N32</f>
        <v>98431163</v>
      </c>
      <c r="AC454" s="173">
        <f t="shared" si="52"/>
        <v>0</v>
      </c>
    </row>
    <row r="455" spans="5:29" ht="15.75">
      <c r="E455" s="159">
        <v>31</v>
      </c>
      <c r="F455" s="173"/>
      <c r="G455" s="173"/>
      <c r="H455" s="173"/>
      <c r="I455" s="173">
        <v>25938731</v>
      </c>
      <c r="J455" s="173"/>
      <c r="K455" s="173"/>
      <c r="L455" s="173"/>
      <c r="M455" s="173"/>
      <c r="N455" s="173">
        <v>14992126</v>
      </c>
      <c r="O455" s="173">
        <v>9890790</v>
      </c>
      <c r="P455" s="173"/>
      <c r="Q455" s="173"/>
      <c r="R455" s="173"/>
      <c r="S455" s="173"/>
      <c r="T455" s="173"/>
      <c r="U455" s="173"/>
      <c r="V455" s="173"/>
      <c r="W455" s="173"/>
      <c r="X455" s="173">
        <v>13856442</v>
      </c>
      <c r="Y455" s="173"/>
      <c r="Z455" s="173">
        <v>0</v>
      </c>
      <c r="AA455" s="173">
        <f t="shared" si="51"/>
        <v>64678089</v>
      </c>
      <c r="AB455" s="173">
        <f>+Metas!N33</f>
        <v>64678089</v>
      </c>
      <c r="AC455" s="173">
        <f t="shared" si="52"/>
        <v>0</v>
      </c>
    </row>
    <row r="456" spans="5:29" ht="15.75">
      <c r="E456" s="159">
        <v>32</v>
      </c>
      <c r="F456" s="173"/>
      <c r="G456" s="173"/>
      <c r="H456" s="173"/>
      <c r="I456" s="173">
        <v>131327304</v>
      </c>
      <c r="J456" s="173"/>
      <c r="K456" s="173"/>
      <c r="L456" s="173"/>
      <c r="M456" s="173"/>
      <c r="N456" s="173">
        <v>191334790</v>
      </c>
      <c r="O456" s="173">
        <v>164837182</v>
      </c>
      <c r="P456" s="173"/>
      <c r="Q456" s="173"/>
      <c r="R456" s="173"/>
      <c r="S456" s="173"/>
      <c r="T456" s="173"/>
      <c r="U456" s="173"/>
      <c r="V456" s="173"/>
      <c r="W456" s="173"/>
      <c r="X456" s="173">
        <v>151710553</v>
      </c>
      <c r="Y456" s="173"/>
      <c r="Z456" s="173">
        <v>814744020</v>
      </c>
      <c r="AA456" s="173">
        <f t="shared" si="51"/>
        <v>1453953849</v>
      </c>
      <c r="AB456" s="173">
        <f>+Metas!N34</f>
        <v>1453953849</v>
      </c>
      <c r="AC456" s="173">
        <f t="shared" si="52"/>
        <v>0</v>
      </c>
    </row>
    <row r="457" spans="5:29" ht="15.75">
      <c r="E457" s="159">
        <v>33</v>
      </c>
      <c r="F457" s="173"/>
      <c r="G457" s="173"/>
      <c r="H457" s="173"/>
      <c r="I457" s="173">
        <v>106823654</v>
      </c>
      <c r="J457" s="173"/>
      <c r="K457" s="173"/>
      <c r="L457" s="173"/>
      <c r="M457" s="173"/>
      <c r="N457" s="173">
        <v>159090401</v>
      </c>
      <c r="O457" s="173">
        <v>130066186</v>
      </c>
      <c r="P457" s="173"/>
      <c r="Q457" s="173"/>
      <c r="R457" s="173"/>
      <c r="S457" s="173"/>
      <c r="T457" s="173"/>
      <c r="U457" s="173"/>
      <c r="V457" s="173"/>
      <c r="W457" s="173"/>
      <c r="X457" s="173">
        <v>123687215</v>
      </c>
      <c r="Y457" s="173"/>
      <c r="Z457" s="173">
        <v>0</v>
      </c>
      <c r="AA457" s="173">
        <f t="shared" si="51"/>
        <v>519667456</v>
      </c>
      <c r="AB457" s="173">
        <f>+Metas!N35</f>
        <v>519667456</v>
      </c>
      <c r="AC457" s="173">
        <f t="shared" si="52"/>
        <v>0</v>
      </c>
    </row>
    <row r="458" spans="5:29" ht="15.75">
      <c r="E458" s="159">
        <v>34</v>
      </c>
      <c r="F458" s="173"/>
      <c r="G458" s="173"/>
      <c r="H458" s="173"/>
      <c r="I458" s="173">
        <v>9539993</v>
      </c>
      <c r="J458" s="173"/>
      <c r="K458" s="173"/>
      <c r="L458" s="173"/>
      <c r="M458" s="173"/>
      <c r="N458" s="173">
        <v>10150483</v>
      </c>
      <c r="O458" s="173">
        <v>10719456</v>
      </c>
      <c r="P458" s="173"/>
      <c r="Q458" s="173"/>
      <c r="R458" s="173"/>
      <c r="S458" s="173"/>
      <c r="T458" s="173"/>
      <c r="U458" s="173"/>
      <c r="V458" s="173"/>
      <c r="W458" s="173"/>
      <c r="X458" s="173">
        <v>10738262</v>
      </c>
      <c r="Y458" s="173"/>
      <c r="Z458" s="173">
        <v>0</v>
      </c>
      <c r="AA458" s="173">
        <f t="shared" si="51"/>
        <v>41148194</v>
      </c>
      <c r="AB458" s="173">
        <f>+Metas!N36</f>
        <v>41148194</v>
      </c>
      <c r="AC458" s="173">
        <f t="shared" si="52"/>
        <v>0</v>
      </c>
    </row>
    <row r="459" spans="5:29" ht="15.75">
      <c r="E459" s="159">
        <v>35</v>
      </c>
      <c r="F459" s="173"/>
      <c r="G459" s="173"/>
      <c r="H459" s="173"/>
      <c r="I459" s="173">
        <v>15776504</v>
      </c>
      <c r="J459" s="173"/>
      <c r="K459" s="173"/>
      <c r="L459" s="173"/>
      <c r="M459" s="173"/>
      <c r="N459" s="173">
        <v>20189698</v>
      </c>
      <c r="O459" s="173">
        <v>17156857</v>
      </c>
      <c r="P459" s="173"/>
      <c r="Q459" s="173"/>
      <c r="R459" s="173"/>
      <c r="S459" s="173"/>
      <c r="T459" s="173"/>
      <c r="U459" s="173"/>
      <c r="V459" s="173"/>
      <c r="W459" s="173"/>
      <c r="X459" s="173">
        <v>15811122</v>
      </c>
      <c r="Y459" s="173"/>
      <c r="Z459" s="173">
        <v>0</v>
      </c>
      <c r="AA459" s="173">
        <f t="shared" si="51"/>
        <v>68934181</v>
      </c>
      <c r="AB459" s="173">
        <f>+Metas!N37</f>
        <v>68934181</v>
      </c>
      <c r="AC459" s="173">
        <f t="shared" si="52"/>
        <v>0</v>
      </c>
    </row>
    <row r="460" spans="5:29" ht="15.75">
      <c r="E460" s="159">
        <v>36</v>
      </c>
      <c r="F460" s="173"/>
      <c r="G460" s="173"/>
      <c r="H460" s="173"/>
      <c r="I460" s="173">
        <v>22834218</v>
      </c>
      <c r="J460" s="173"/>
      <c r="K460" s="173"/>
      <c r="L460" s="173"/>
      <c r="M460" s="173"/>
      <c r="N460" s="173">
        <v>35291192</v>
      </c>
      <c r="O460" s="173">
        <v>29641395</v>
      </c>
      <c r="P460" s="173"/>
      <c r="Q460" s="173"/>
      <c r="R460" s="173"/>
      <c r="S460" s="173"/>
      <c r="T460" s="173"/>
      <c r="U460" s="173"/>
      <c r="V460" s="173"/>
      <c r="W460" s="173"/>
      <c r="X460" s="173">
        <v>21673923</v>
      </c>
      <c r="Y460" s="173"/>
      <c r="Z460" s="173">
        <v>0</v>
      </c>
      <c r="AA460" s="173">
        <f t="shared" si="51"/>
        <v>109440728</v>
      </c>
      <c r="AB460" s="173">
        <f>+Metas!N38</f>
        <v>109440728</v>
      </c>
      <c r="AC460" s="173">
        <f t="shared" si="52"/>
        <v>0</v>
      </c>
    </row>
    <row r="461" spans="5:29" ht="15.75">
      <c r="E461" s="159">
        <v>37</v>
      </c>
      <c r="F461" s="173"/>
      <c r="G461" s="173"/>
      <c r="H461" s="173"/>
      <c r="I461" s="173">
        <v>0</v>
      </c>
      <c r="J461" s="173"/>
      <c r="K461" s="173"/>
      <c r="L461" s="173"/>
      <c r="M461" s="173"/>
      <c r="N461" s="173">
        <v>0</v>
      </c>
      <c r="O461" s="173">
        <v>0</v>
      </c>
      <c r="P461" s="173"/>
      <c r="Q461" s="173"/>
      <c r="R461" s="173"/>
      <c r="S461" s="173"/>
      <c r="T461" s="173"/>
      <c r="U461" s="173"/>
      <c r="V461" s="173"/>
      <c r="W461" s="173"/>
      <c r="X461" s="173">
        <v>0</v>
      </c>
      <c r="Y461" s="173"/>
      <c r="Z461" s="173">
        <v>0</v>
      </c>
      <c r="AA461" s="173">
        <f t="shared" si="51"/>
        <v>0</v>
      </c>
      <c r="AB461" s="173">
        <f>+Metas!N39</f>
        <v>0</v>
      </c>
      <c r="AC461" s="173">
        <f t="shared" si="52"/>
        <v>0</v>
      </c>
    </row>
    <row r="462" spans="5:29" ht="15.75">
      <c r="E462" s="159">
        <v>38</v>
      </c>
      <c r="F462" s="173"/>
      <c r="G462" s="173"/>
      <c r="H462" s="173"/>
      <c r="I462" s="173">
        <v>116483373</v>
      </c>
      <c r="J462" s="173"/>
      <c r="K462" s="173"/>
      <c r="L462" s="173"/>
      <c r="M462" s="173"/>
      <c r="N462" s="173">
        <v>254208802</v>
      </c>
      <c r="O462" s="173">
        <v>213491373</v>
      </c>
      <c r="P462" s="173"/>
      <c r="Q462" s="173"/>
      <c r="R462" s="173"/>
      <c r="S462" s="173"/>
      <c r="T462" s="173"/>
      <c r="U462" s="173"/>
      <c r="V462" s="173"/>
      <c r="W462" s="173"/>
      <c r="X462" s="173">
        <v>158276288</v>
      </c>
      <c r="Y462" s="173"/>
      <c r="Z462" s="173">
        <v>7834399</v>
      </c>
      <c r="AA462" s="173">
        <f t="shared" si="51"/>
        <v>750294235</v>
      </c>
      <c r="AB462" s="173">
        <f>+Metas!N40</f>
        <v>750294235</v>
      </c>
      <c r="AC462" s="173">
        <f t="shared" si="52"/>
        <v>0</v>
      </c>
    </row>
    <row r="463" spans="5:29" ht="15.75">
      <c r="E463" s="159">
        <v>39</v>
      </c>
      <c r="F463" s="173"/>
      <c r="G463" s="173"/>
      <c r="H463" s="173"/>
      <c r="I463" s="173">
        <v>19564990</v>
      </c>
      <c r="J463" s="173"/>
      <c r="K463" s="173"/>
      <c r="L463" s="173"/>
      <c r="M463" s="173"/>
      <c r="N463" s="173">
        <v>116230985</v>
      </c>
      <c r="O463" s="173">
        <v>30409086</v>
      </c>
      <c r="P463" s="173"/>
      <c r="Q463" s="173"/>
      <c r="R463" s="173"/>
      <c r="S463" s="173"/>
      <c r="T463" s="173"/>
      <c r="U463" s="173"/>
      <c r="V463" s="173"/>
      <c r="W463" s="173"/>
      <c r="X463" s="173">
        <v>509028659</v>
      </c>
      <c r="Y463" s="173"/>
      <c r="Z463" s="173">
        <v>0</v>
      </c>
      <c r="AA463" s="173">
        <f t="shared" si="51"/>
        <v>675233720</v>
      </c>
      <c r="AB463" s="173">
        <f>+Metas!N41</f>
        <v>675233720</v>
      </c>
      <c r="AC463" s="173">
        <f t="shared" si="52"/>
        <v>0</v>
      </c>
    </row>
    <row r="464" spans="5:29" ht="15.75">
      <c r="E464" s="159">
        <v>40</v>
      </c>
      <c r="F464" s="173"/>
      <c r="G464" s="173"/>
      <c r="H464" s="173"/>
      <c r="I464" s="173">
        <v>57768578</v>
      </c>
      <c r="J464" s="173"/>
      <c r="K464" s="173"/>
      <c r="L464" s="173"/>
      <c r="M464" s="173"/>
      <c r="N464" s="173">
        <v>96239006</v>
      </c>
      <c r="O464" s="173">
        <v>72487994</v>
      </c>
      <c r="P464" s="173"/>
      <c r="Q464" s="173"/>
      <c r="R464" s="173"/>
      <c r="S464" s="173"/>
      <c r="T464" s="173"/>
      <c r="U464" s="173"/>
      <c r="V464" s="173"/>
      <c r="W464" s="173"/>
      <c r="X464" s="173">
        <v>73319832</v>
      </c>
      <c r="Y464" s="173"/>
      <c r="Z464" s="173">
        <v>0</v>
      </c>
      <c r="AA464" s="173">
        <f t="shared" si="51"/>
        <v>299815410</v>
      </c>
      <c r="AB464" s="173">
        <f>+Metas!N42</f>
        <v>299815410</v>
      </c>
      <c r="AC464" s="173">
        <f t="shared" si="52"/>
        <v>0</v>
      </c>
    </row>
    <row r="465" spans="3:29" ht="15.75">
      <c r="E465" s="159">
        <v>41</v>
      </c>
      <c r="F465" s="173"/>
      <c r="G465" s="173"/>
      <c r="H465" s="173"/>
      <c r="I465" s="173">
        <v>47322502</v>
      </c>
      <c r="J465" s="173"/>
      <c r="K465" s="173"/>
      <c r="L465" s="173"/>
      <c r="M465" s="173"/>
      <c r="N465" s="173">
        <v>86356567</v>
      </c>
      <c r="O465" s="173">
        <v>70974968</v>
      </c>
      <c r="P465" s="173"/>
      <c r="Q465" s="173"/>
      <c r="R465" s="173"/>
      <c r="S465" s="173"/>
      <c r="T465" s="173"/>
      <c r="U465" s="173"/>
      <c r="V465" s="173"/>
      <c r="W465" s="173"/>
      <c r="X465" s="173">
        <v>54241182</v>
      </c>
      <c r="Y465" s="173"/>
      <c r="Z465" s="173">
        <v>58334396</v>
      </c>
      <c r="AA465" s="173">
        <f t="shared" si="51"/>
        <v>317229615</v>
      </c>
      <c r="AB465" s="173">
        <f>+Metas!N43</f>
        <v>317229615</v>
      </c>
      <c r="AC465" s="173">
        <f t="shared" si="52"/>
        <v>0</v>
      </c>
    </row>
    <row r="466" spans="3:29" ht="15.75">
      <c r="E466" s="159">
        <v>42</v>
      </c>
      <c r="F466" s="173"/>
      <c r="G466" s="173"/>
      <c r="H466" s="173"/>
      <c r="I466" s="173">
        <v>320359024</v>
      </c>
      <c r="J466" s="173"/>
      <c r="K466" s="173"/>
      <c r="L466" s="173"/>
      <c r="M466" s="173"/>
      <c r="N466" s="173">
        <v>696061807</v>
      </c>
      <c r="O466" s="173">
        <v>467674618</v>
      </c>
      <c r="P466" s="173"/>
      <c r="Q466" s="173"/>
      <c r="R466" s="173"/>
      <c r="S466" s="173"/>
      <c r="T466" s="173"/>
      <c r="U466" s="173"/>
      <c r="V466" s="173"/>
      <c r="W466" s="173"/>
      <c r="X466" s="173">
        <f>278009843</f>
        <v>278009843</v>
      </c>
      <c r="Y466" s="173"/>
      <c r="Z466" s="173">
        <v>12718717</v>
      </c>
      <c r="AA466" s="173">
        <f t="shared" si="51"/>
        <v>1774824009</v>
      </c>
      <c r="AB466" s="173">
        <f>+Metas!N44</f>
        <v>1774824009</v>
      </c>
      <c r="AC466" s="173">
        <f t="shared" si="52"/>
        <v>0</v>
      </c>
    </row>
    <row r="467" spans="3:29" ht="15.75">
      <c r="E467" s="159">
        <v>43</v>
      </c>
      <c r="F467" s="173"/>
      <c r="G467" s="173"/>
      <c r="H467" s="173"/>
      <c r="I467" s="173">
        <v>59129038</v>
      </c>
      <c r="J467" s="173"/>
      <c r="K467" s="173"/>
      <c r="L467" s="173"/>
      <c r="M467" s="173"/>
      <c r="N467" s="173">
        <v>55798236</v>
      </c>
      <c r="O467" s="173">
        <v>45271389</v>
      </c>
      <c r="P467" s="173"/>
      <c r="Q467" s="173"/>
      <c r="R467" s="173"/>
      <c r="S467" s="173"/>
      <c r="T467" s="173"/>
      <c r="U467" s="173"/>
      <c r="V467" s="173"/>
      <c r="W467" s="173"/>
      <c r="X467" s="173">
        <v>20881030</v>
      </c>
      <c r="Y467" s="173"/>
      <c r="Z467" s="173">
        <v>0</v>
      </c>
      <c r="AA467" s="173">
        <f t="shared" si="51"/>
        <v>181079693</v>
      </c>
      <c r="AB467" s="173">
        <f>+Metas!N45</f>
        <v>181079693</v>
      </c>
      <c r="AC467" s="173">
        <f t="shared" si="52"/>
        <v>0</v>
      </c>
    </row>
    <row r="468" spans="3:29" ht="15.75">
      <c r="E468" s="159">
        <v>44</v>
      </c>
      <c r="F468" s="173"/>
      <c r="G468" s="173"/>
      <c r="H468" s="173"/>
      <c r="I468" s="173">
        <v>475174358</v>
      </c>
      <c r="J468" s="173"/>
      <c r="K468" s="173"/>
      <c r="L468" s="173"/>
      <c r="M468" s="173"/>
      <c r="N468" s="173">
        <v>662202069</v>
      </c>
      <c r="O468" s="173">
        <v>538569534</v>
      </c>
      <c r="P468" s="173"/>
      <c r="Q468" s="173"/>
      <c r="R468" s="173"/>
      <c r="S468" s="173"/>
      <c r="T468" s="173"/>
      <c r="U468" s="173"/>
      <c r="V468" s="173"/>
      <c r="W468" s="173"/>
      <c r="X468" s="173">
        <f>330206418</f>
        <v>330206418</v>
      </c>
      <c r="Y468" s="173"/>
      <c r="Z468" s="173">
        <v>0</v>
      </c>
      <c r="AA468" s="173">
        <f t="shared" si="51"/>
        <v>2006152379</v>
      </c>
      <c r="AB468" s="173">
        <f>+Metas!N46</f>
        <v>2006152379</v>
      </c>
      <c r="AC468" s="173">
        <f t="shared" si="52"/>
        <v>0</v>
      </c>
    </row>
    <row r="469" spans="3:29" ht="15.75">
      <c r="E469" s="159">
        <v>45</v>
      </c>
      <c r="F469" s="173"/>
      <c r="G469" s="173"/>
      <c r="H469" s="173"/>
      <c r="I469" s="173">
        <v>0</v>
      </c>
      <c r="J469" s="173"/>
      <c r="K469" s="173"/>
      <c r="L469" s="173"/>
      <c r="M469" s="173"/>
      <c r="N469" s="173">
        <v>0</v>
      </c>
      <c r="O469" s="173">
        <v>0</v>
      </c>
      <c r="P469" s="173"/>
      <c r="Q469" s="173"/>
      <c r="R469" s="173"/>
      <c r="S469" s="173"/>
      <c r="T469" s="173"/>
      <c r="U469" s="173"/>
      <c r="V469" s="173"/>
      <c r="W469" s="173"/>
      <c r="X469" s="173">
        <v>0</v>
      </c>
      <c r="Y469" s="173"/>
      <c r="Z469" s="173">
        <v>29624791</v>
      </c>
      <c r="AA469" s="173">
        <f t="shared" si="51"/>
        <v>29624791</v>
      </c>
      <c r="AB469" s="173">
        <f>+Metas!N47</f>
        <v>29624791</v>
      </c>
      <c r="AC469" s="173">
        <f t="shared" si="52"/>
        <v>0</v>
      </c>
    </row>
    <row r="470" spans="3:29" ht="12.75">
      <c r="E470" s="172" t="s">
        <v>84</v>
      </c>
      <c r="F470" s="174">
        <f t="shared" ref="F470:Y470" si="53">SUM(F425:F469)</f>
        <v>0</v>
      </c>
      <c r="G470" s="174">
        <f t="shared" si="53"/>
        <v>0</v>
      </c>
      <c r="H470" s="174">
        <f t="shared" si="53"/>
        <v>0</v>
      </c>
      <c r="I470" s="174">
        <f t="shared" si="53"/>
        <v>2026505835</v>
      </c>
      <c r="J470" s="174">
        <f t="shared" si="53"/>
        <v>0</v>
      </c>
      <c r="K470" s="174">
        <f t="shared" si="53"/>
        <v>0</v>
      </c>
      <c r="L470" s="174">
        <f t="shared" si="53"/>
        <v>0</v>
      </c>
      <c r="M470" s="174">
        <f t="shared" si="53"/>
        <v>0</v>
      </c>
      <c r="N470" s="174">
        <f t="shared" si="53"/>
        <v>3339577057</v>
      </c>
      <c r="O470" s="174">
        <f t="shared" si="53"/>
        <v>2537302627</v>
      </c>
      <c r="P470" s="174">
        <f t="shared" si="53"/>
        <v>0</v>
      </c>
      <c r="Q470" s="174">
        <f t="shared" si="53"/>
        <v>0</v>
      </c>
      <c r="R470" s="174">
        <f t="shared" si="53"/>
        <v>0</v>
      </c>
      <c r="S470" s="174">
        <f t="shared" si="53"/>
        <v>0</v>
      </c>
      <c r="T470" s="174">
        <f t="shared" si="53"/>
        <v>0</v>
      </c>
      <c r="U470" s="174">
        <f t="shared" si="53"/>
        <v>0</v>
      </c>
      <c r="V470" s="174">
        <f t="shared" si="53"/>
        <v>0</v>
      </c>
      <c r="W470" s="174">
        <f t="shared" si="53"/>
        <v>0</v>
      </c>
      <c r="X470" s="174">
        <f t="shared" si="53"/>
        <v>2399191064</v>
      </c>
      <c r="Y470" s="174">
        <f t="shared" si="53"/>
        <v>0</v>
      </c>
      <c r="Z470" s="174">
        <f>SUM(Z425:Z469)</f>
        <v>2376893985</v>
      </c>
      <c r="AA470" s="174">
        <f t="shared" ref="AA470:AC470" si="54">SUM(AA425:AA469)</f>
        <v>12679470568</v>
      </c>
      <c r="AB470" s="174">
        <f t="shared" si="54"/>
        <v>12679470568</v>
      </c>
      <c r="AC470" s="174">
        <f t="shared" si="54"/>
        <v>0</v>
      </c>
    </row>
    <row r="472" spans="3:29" ht="18">
      <c r="F472" s="168" t="s">
        <v>3404</v>
      </c>
    </row>
    <row r="473" spans="3:29" ht="25.5">
      <c r="E473" s="169" t="s">
        <v>59</v>
      </c>
      <c r="F473" s="170" t="s">
        <v>60</v>
      </c>
      <c r="G473" s="170" t="s">
        <v>61</v>
      </c>
      <c r="H473" s="170" t="s">
        <v>62</v>
      </c>
      <c r="I473" s="171" t="s">
        <v>63</v>
      </c>
      <c r="J473" s="171" t="s">
        <v>64</v>
      </c>
      <c r="K473" s="171" t="s">
        <v>65</v>
      </c>
      <c r="L473" s="171" t="s">
        <v>66</v>
      </c>
      <c r="M473" s="171" t="s">
        <v>67</v>
      </c>
      <c r="N473" s="171" t="s">
        <v>68</v>
      </c>
      <c r="O473" s="171" t="s">
        <v>69</v>
      </c>
      <c r="P473" s="171" t="s">
        <v>70</v>
      </c>
      <c r="Q473" s="171" t="s">
        <v>71</v>
      </c>
      <c r="R473" s="171" t="s">
        <v>72</v>
      </c>
      <c r="S473" s="171" t="s">
        <v>73</v>
      </c>
      <c r="T473" s="171" t="s">
        <v>74</v>
      </c>
      <c r="U473" s="171" t="s">
        <v>75</v>
      </c>
      <c r="V473" s="171" t="s">
        <v>76</v>
      </c>
      <c r="W473" s="171" t="s">
        <v>77</v>
      </c>
      <c r="X473" s="171" t="s">
        <v>78</v>
      </c>
      <c r="Y473" s="171" t="s">
        <v>79</v>
      </c>
      <c r="Z473" s="171" t="s">
        <v>80</v>
      </c>
      <c r="AA473" s="171" t="s">
        <v>81</v>
      </c>
      <c r="AB473" s="171" t="s">
        <v>82</v>
      </c>
      <c r="AC473" s="171" t="s">
        <v>83</v>
      </c>
    </row>
    <row r="474" spans="3:29" ht="15.75">
      <c r="C474" s="577"/>
      <c r="E474" s="159">
        <v>1</v>
      </c>
      <c r="F474" s="173"/>
      <c r="G474" s="173"/>
      <c r="H474" s="173"/>
      <c r="I474" s="173">
        <v>0</v>
      </c>
      <c r="J474" s="173"/>
      <c r="K474" s="173"/>
      <c r="L474" s="173"/>
      <c r="M474" s="173"/>
      <c r="N474" s="173">
        <v>0</v>
      </c>
      <c r="O474" s="173">
        <v>0</v>
      </c>
      <c r="P474" s="173"/>
      <c r="Q474" s="173"/>
      <c r="R474" s="173"/>
      <c r="S474" s="173"/>
      <c r="T474" s="173"/>
      <c r="U474" s="173"/>
      <c r="V474" s="173"/>
      <c r="W474" s="173"/>
      <c r="X474" s="173">
        <v>0</v>
      </c>
      <c r="Y474" s="173"/>
      <c r="Z474" s="173">
        <v>0</v>
      </c>
      <c r="AA474" s="173">
        <f>SUM(F474:Z474)</f>
        <v>0</v>
      </c>
      <c r="AB474" s="173">
        <f>+Metas!O3</f>
        <v>0</v>
      </c>
      <c r="AC474" s="173">
        <f>+AA474-AB474</f>
        <v>0</v>
      </c>
    </row>
    <row r="475" spans="3:29" ht="15.75">
      <c r="C475" s="577"/>
      <c r="E475" s="159">
        <v>2</v>
      </c>
      <c r="F475" s="173"/>
      <c r="G475" s="173"/>
      <c r="H475" s="173"/>
      <c r="I475" s="173">
        <v>19861149</v>
      </c>
      <c r="J475" s="173"/>
      <c r="K475" s="173"/>
      <c r="L475" s="173"/>
      <c r="M475" s="173"/>
      <c r="N475" s="173">
        <v>12907346</v>
      </c>
      <c r="O475" s="173">
        <v>18508132</v>
      </c>
      <c r="P475" s="173"/>
      <c r="Q475" s="173"/>
      <c r="R475" s="173"/>
      <c r="S475" s="173"/>
      <c r="T475" s="173"/>
      <c r="U475" s="173"/>
      <c r="V475" s="173"/>
      <c r="W475" s="173"/>
      <c r="X475" s="173">
        <v>15177574</v>
      </c>
      <c r="Y475" s="173"/>
      <c r="Z475" s="173">
        <v>0</v>
      </c>
      <c r="AA475" s="173">
        <f t="shared" ref="AA475:AA518" si="55">SUM(F475:Z475)</f>
        <v>66454201</v>
      </c>
      <c r="AB475" s="173">
        <f>+Metas!O4</f>
        <v>66454201</v>
      </c>
      <c r="AC475" s="173">
        <f t="shared" ref="AC475:AC518" si="56">+AA475-AB475</f>
        <v>0</v>
      </c>
    </row>
    <row r="476" spans="3:29" ht="15.75">
      <c r="C476" s="577"/>
      <c r="E476" s="159">
        <v>3</v>
      </c>
      <c r="F476" s="173"/>
      <c r="G476" s="173"/>
      <c r="H476" s="173"/>
      <c r="I476" s="173">
        <v>91482396</v>
      </c>
      <c r="J476" s="173"/>
      <c r="K476" s="173"/>
      <c r="L476" s="173"/>
      <c r="M476" s="173"/>
      <c r="N476" s="173">
        <v>0</v>
      </c>
      <c r="O476" s="173">
        <v>4382494</v>
      </c>
      <c r="P476" s="173"/>
      <c r="Q476" s="173"/>
      <c r="R476" s="173"/>
      <c r="S476" s="173"/>
      <c r="T476" s="173"/>
      <c r="U476" s="173"/>
      <c r="V476" s="173"/>
      <c r="W476" s="173"/>
      <c r="X476" s="173">
        <v>2864523</v>
      </c>
      <c r="Y476" s="173"/>
      <c r="Z476" s="173">
        <f>24078087+169699</f>
        <v>24247786</v>
      </c>
      <c r="AA476" s="173">
        <f t="shared" si="55"/>
        <v>122977199</v>
      </c>
      <c r="AB476" s="173">
        <f>+Metas!O5</f>
        <v>122977198.99999999</v>
      </c>
      <c r="AC476" s="173">
        <f t="shared" si="56"/>
        <v>0</v>
      </c>
    </row>
    <row r="477" spans="3:29" ht="15.75">
      <c r="C477" s="577"/>
      <c r="E477" s="159">
        <v>4</v>
      </c>
      <c r="F477" s="173"/>
      <c r="G477" s="173"/>
      <c r="H477" s="173"/>
      <c r="I477" s="173">
        <v>19861150</v>
      </c>
      <c r="J477" s="173"/>
      <c r="K477" s="173"/>
      <c r="L477" s="173"/>
      <c r="M477" s="173"/>
      <c r="N477" s="173">
        <v>12907341</v>
      </c>
      <c r="O477" s="173">
        <v>18508133</v>
      </c>
      <c r="P477" s="173"/>
      <c r="Q477" s="173"/>
      <c r="R477" s="173"/>
      <c r="S477" s="173"/>
      <c r="T477" s="173"/>
      <c r="U477" s="173"/>
      <c r="V477" s="173"/>
      <c r="W477" s="173"/>
      <c r="X477" s="173">
        <v>15177571</v>
      </c>
      <c r="Y477" s="173"/>
      <c r="Z477" s="173">
        <v>0</v>
      </c>
      <c r="AA477" s="173">
        <f t="shared" si="55"/>
        <v>66454195</v>
      </c>
      <c r="AB477" s="173">
        <f>+Metas!O6</f>
        <v>66454195</v>
      </c>
      <c r="AC477" s="173">
        <f t="shared" si="56"/>
        <v>0</v>
      </c>
    </row>
    <row r="478" spans="3:29" ht="15.75">
      <c r="C478" s="577"/>
      <c r="E478" s="159">
        <v>5</v>
      </c>
      <c r="F478" s="173"/>
      <c r="G478" s="173"/>
      <c r="H478" s="173"/>
      <c r="I478" s="173">
        <v>21502803</v>
      </c>
      <c r="J478" s="173"/>
      <c r="K478" s="173"/>
      <c r="L478" s="173"/>
      <c r="M478" s="173"/>
      <c r="N478" s="173">
        <v>18115261</v>
      </c>
      <c r="O478" s="173">
        <v>23914677</v>
      </c>
      <c r="P478" s="173"/>
      <c r="Q478" s="173"/>
      <c r="R478" s="173"/>
      <c r="S478" s="173"/>
      <c r="T478" s="173"/>
      <c r="U478" s="173"/>
      <c r="V478" s="173"/>
      <c r="W478" s="173"/>
      <c r="X478" s="173">
        <v>0</v>
      </c>
      <c r="Y478" s="173"/>
      <c r="Z478" s="173">
        <v>0</v>
      </c>
      <c r="AA478" s="173">
        <f t="shared" si="55"/>
        <v>63532741</v>
      </c>
      <c r="AB478" s="173">
        <f>+Metas!O7</f>
        <v>63532741</v>
      </c>
      <c r="AC478" s="173">
        <f t="shared" si="56"/>
        <v>0</v>
      </c>
    </row>
    <row r="479" spans="3:29" ht="15.75">
      <c r="C479" s="577"/>
      <c r="E479" s="159">
        <v>6</v>
      </c>
      <c r="F479" s="173"/>
      <c r="G479" s="173"/>
      <c r="H479" s="173"/>
      <c r="I479" s="173">
        <v>0</v>
      </c>
      <c r="J479" s="173"/>
      <c r="K479" s="173"/>
      <c r="L479" s="173"/>
      <c r="M479" s="173"/>
      <c r="N479" s="173">
        <v>0</v>
      </c>
      <c r="O479" s="173">
        <v>6716331</v>
      </c>
      <c r="P479" s="173"/>
      <c r="Q479" s="173"/>
      <c r="R479" s="173"/>
      <c r="S479" s="173"/>
      <c r="T479" s="173"/>
      <c r="U479" s="173"/>
      <c r="V479" s="173"/>
      <c r="W479" s="173"/>
      <c r="X479" s="173">
        <v>0</v>
      </c>
      <c r="Y479" s="173"/>
      <c r="Z479" s="173">
        <v>0</v>
      </c>
      <c r="AA479" s="173">
        <f t="shared" si="55"/>
        <v>6716331</v>
      </c>
      <c r="AB479" s="173">
        <f>+Metas!O8</f>
        <v>6716331</v>
      </c>
      <c r="AC479" s="173">
        <f t="shared" si="56"/>
        <v>0</v>
      </c>
    </row>
    <row r="480" spans="3:29" ht="15.75">
      <c r="C480" s="577"/>
      <c r="E480" s="159">
        <v>7</v>
      </c>
      <c r="F480" s="173"/>
      <c r="G480" s="173"/>
      <c r="H480" s="173"/>
      <c r="I480" s="173">
        <v>9120259</v>
      </c>
      <c r="J480" s="173"/>
      <c r="K480" s="173"/>
      <c r="L480" s="173"/>
      <c r="M480" s="173"/>
      <c r="N480" s="173">
        <v>4578916</v>
      </c>
      <c r="O480" s="173">
        <v>6334375</v>
      </c>
      <c r="P480" s="173"/>
      <c r="Q480" s="173"/>
      <c r="R480" s="173"/>
      <c r="S480" s="173"/>
      <c r="T480" s="173"/>
      <c r="U480" s="173"/>
      <c r="V480" s="173"/>
      <c r="W480" s="173"/>
      <c r="X480" s="173">
        <v>0</v>
      </c>
      <c r="Y480" s="173"/>
      <c r="Z480" s="173">
        <v>0</v>
      </c>
      <c r="AA480" s="173">
        <f t="shared" si="55"/>
        <v>20033550</v>
      </c>
      <c r="AB480" s="173">
        <f>+Metas!O9</f>
        <v>20033550</v>
      </c>
      <c r="AC480" s="173">
        <f t="shared" si="56"/>
        <v>0</v>
      </c>
    </row>
    <row r="481" spans="3:29" ht="15.75">
      <c r="C481" s="577"/>
      <c r="E481" s="159">
        <v>8</v>
      </c>
      <c r="F481" s="173"/>
      <c r="G481" s="173"/>
      <c r="H481" s="173"/>
      <c r="I481" s="173">
        <v>7807783</v>
      </c>
      <c r="J481" s="173"/>
      <c r="K481" s="173"/>
      <c r="L481" s="173"/>
      <c r="M481" s="173"/>
      <c r="N481" s="173">
        <v>8084464</v>
      </c>
      <c r="O481" s="173">
        <v>7349723</v>
      </c>
      <c r="P481" s="173"/>
      <c r="Q481" s="173"/>
      <c r="R481" s="173"/>
      <c r="S481" s="173"/>
      <c r="T481" s="173"/>
      <c r="U481" s="173"/>
      <c r="V481" s="173"/>
      <c r="W481" s="173"/>
      <c r="X481" s="173">
        <v>7434672</v>
      </c>
      <c r="Y481" s="173"/>
      <c r="Z481" s="173">
        <v>0</v>
      </c>
      <c r="AA481" s="173">
        <f t="shared" si="55"/>
        <v>30676642</v>
      </c>
      <c r="AB481" s="173">
        <f>+Metas!O10</f>
        <v>30676642</v>
      </c>
      <c r="AC481" s="173">
        <f t="shared" si="56"/>
        <v>0</v>
      </c>
    </row>
    <row r="482" spans="3:29" ht="15.75">
      <c r="C482" s="577"/>
      <c r="E482" s="159">
        <v>9</v>
      </c>
      <c r="F482" s="173"/>
      <c r="G482" s="173"/>
      <c r="H482" s="173"/>
      <c r="I482" s="173">
        <v>7998100</v>
      </c>
      <c r="J482" s="173"/>
      <c r="K482" s="173"/>
      <c r="L482" s="173"/>
      <c r="M482" s="173"/>
      <c r="N482" s="173">
        <v>0</v>
      </c>
      <c r="O482" s="173">
        <v>0</v>
      </c>
      <c r="P482" s="173"/>
      <c r="Q482" s="173"/>
      <c r="R482" s="173"/>
      <c r="S482" s="173"/>
      <c r="T482" s="173"/>
      <c r="U482" s="173"/>
      <c r="V482" s="173"/>
      <c r="W482" s="173"/>
      <c r="X482" s="173">
        <v>0</v>
      </c>
      <c r="Y482" s="173"/>
      <c r="Z482" s="173">
        <v>0</v>
      </c>
      <c r="AA482" s="173">
        <f t="shared" si="55"/>
        <v>7998100</v>
      </c>
      <c r="AB482" s="173">
        <f>+Metas!O11</f>
        <v>7998100</v>
      </c>
      <c r="AC482" s="173">
        <f t="shared" si="56"/>
        <v>0</v>
      </c>
    </row>
    <row r="483" spans="3:29" ht="15.75">
      <c r="C483" s="577"/>
      <c r="E483" s="159">
        <v>10</v>
      </c>
      <c r="F483" s="173"/>
      <c r="G483" s="173"/>
      <c r="H483" s="173"/>
      <c r="I483" s="173">
        <v>32171170</v>
      </c>
      <c r="J483" s="173"/>
      <c r="K483" s="173"/>
      <c r="L483" s="173"/>
      <c r="M483" s="173"/>
      <c r="N483" s="173">
        <v>22501345</v>
      </c>
      <c r="O483" s="173">
        <v>33091238</v>
      </c>
      <c r="P483" s="173"/>
      <c r="Q483" s="173"/>
      <c r="R483" s="173"/>
      <c r="S483" s="173"/>
      <c r="T483" s="173"/>
      <c r="U483" s="173"/>
      <c r="V483" s="173"/>
      <c r="W483" s="173"/>
      <c r="X483" s="173">
        <v>18223753</v>
      </c>
      <c r="Y483" s="173"/>
      <c r="Z483" s="173">
        <v>62209773</v>
      </c>
      <c r="AA483" s="173">
        <f t="shared" si="55"/>
        <v>168197279</v>
      </c>
      <c r="AB483" s="173">
        <f>+Metas!O12</f>
        <v>168197279</v>
      </c>
      <c r="AC483" s="173">
        <f t="shared" si="56"/>
        <v>0</v>
      </c>
    </row>
    <row r="484" spans="3:29" ht="15.75">
      <c r="C484" s="577"/>
      <c r="E484" s="159">
        <v>11</v>
      </c>
      <c r="F484" s="173"/>
      <c r="G484" s="173"/>
      <c r="H484" s="173"/>
      <c r="I484" s="173">
        <v>9120259</v>
      </c>
      <c r="J484" s="173"/>
      <c r="K484" s="173"/>
      <c r="L484" s="173"/>
      <c r="M484" s="173"/>
      <c r="N484" s="173">
        <v>4578915</v>
      </c>
      <c r="O484" s="173">
        <v>6334374</v>
      </c>
      <c r="P484" s="173"/>
      <c r="Q484" s="173"/>
      <c r="R484" s="173"/>
      <c r="S484" s="173"/>
      <c r="T484" s="173"/>
      <c r="U484" s="173"/>
      <c r="V484" s="173"/>
      <c r="W484" s="173"/>
      <c r="X484" s="173">
        <v>0</v>
      </c>
      <c r="Y484" s="173"/>
      <c r="Z484" s="173">
        <v>0</v>
      </c>
      <c r="AA484" s="173">
        <f t="shared" si="55"/>
        <v>20033548</v>
      </c>
      <c r="AB484" s="173">
        <f>+Metas!O13</f>
        <v>20033548</v>
      </c>
      <c r="AC484" s="173">
        <f t="shared" si="56"/>
        <v>0</v>
      </c>
    </row>
    <row r="485" spans="3:29" ht="15.75">
      <c r="C485" s="577"/>
      <c r="E485" s="159">
        <v>12</v>
      </c>
      <c r="F485" s="173"/>
      <c r="G485" s="173"/>
      <c r="H485" s="173"/>
      <c r="I485" s="173">
        <v>9120260</v>
      </c>
      <c r="J485" s="173"/>
      <c r="K485" s="173"/>
      <c r="L485" s="173"/>
      <c r="M485" s="173"/>
      <c r="N485" s="173">
        <v>4578913</v>
      </c>
      <c r="O485" s="173">
        <v>6334371</v>
      </c>
      <c r="P485" s="173"/>
      <c r="Q485" s="173"/>
      <c r="R485" s="173"/>
      <c r="S485" s="173"/>
      <c r="T485" s="173"/>
      <c r="U485" s="173"/>
      <c r="V485" s="173"/>
      <c r="W485" s="173"/>
      <c r="X485" s="173">
        <v>0</v>
      </c>
      <c r="Y485" s="173"/>
      <c r="Z485" s="173">
        <v>0</v>
      </c>
      <c r="AA485" s="173">
        <f t="shared" si="55"/>
        <v>20033544</v>
      </c>
      <c r="AB485" s="173">
        <f>+Metas!O14</f>
        <v>20033544</v>
      </c>
      <c r="AC485" s="173">
        <f t="shared" si="56"/>
        <v>0</v>
      </c>
    </row>
    <row r="486" spans="3:29" ht="15.75">
      <c r="C486" s="577"/>
      <c r="E486" s="159">
        <v>13</v>
      </c>
      <c r="F486" s="173"/>
      <c r="G486" s="173"/>
      <c r="H486" s="173"/>
      <c r="I486" s="173">
        <v>9120260</v>
      </c>
      <c r="J486" s="173"/>
      <c r="K486" s="173"/>
      <c r="L486" s="173"/>
      <c r="M486" s="173"/>
      <c r="N486" s="173">
        <v>4578915</v>
      </c>
      <c r="O486" s="173">
        <v>6334370</v>
      </c>
      <c r="P486" s="173"/>
      <c r="Q486" s="173"/>
      <c r="R486" s="173"/>
      <c r="S486" s="173"/>
      <c r="T486" s="173"/>
      <c r="U486" s="173"/>
      <c r="V486" s="173"/>
      <c r="W486" s="173"/>
      <c r="X486" s="173">
        <v>0</v>
      </c>
      <c r="Y486" s="173"/>
      <c r="Z486" s="173">
        <v>0</v>
      </c>
      <c r="AA486" s="173">
        <f t="shared" si="55"/>
        <v>20033545</v>
      </c>
      <c r="AB486" s="173">
        <f>+Metas!O15</f>
        <v>20033545</v>
      </c>
      <c r="AC486" s="173">
        <f t="shared" si="56"/>
        <v>0</v>
      </c>
    </row>
    <row r="487" spans="3:29" ht="15.75">
      <c r="C487" s="577"/>
      <c r="E487" s="159">
        <v>14</v>
      </c>
      <c r="F487" s="173"/>
      <c r="G487" s="173"/>
      <c r="H487" s="173"/>
      <c r="I487" s="173">
        <v>9120261</v>
      </c>
      <c r="J487" s="173"/>
      <c r="K487" s="173"/>
      <c r="L487" s="173"/>
      <c r="M487" s="173"/>
      <c r="N487" s="173">
        <v>4578914</v>
      </c>
      <c r="O487" s="173">
        <v>6334373</v>
      </c>
      <c r="P487" s="173"/>
      <c r="Q487" s="173"/>
      <c r="R487" s="173"/>
      <c r="S487" s="173"/>
      <c r="T487" s="173"/>
      <c r="U487" s="173"/>
      <c r="V487" s="173"/>
      <c r="W487" s="173"/>
      <c r="X487" s="173">
        <v>0</v>
      </c>
      <c r="Y487" s="173"/>
      <c r="Z487" s="173">
        <v>0</v>
      </c>
      <c r="AA487" s="173">
        <f t="shared" si="55"/>
        <v>20033548</v>
      </c>
      <c r="AB487" s="173">
        <f>+Metas!O16</f>
        <v>20033548</v>
      </c>
      <c r="AC487" s="173">
        <f t="shared" si="56"/>
        <v>0</v>
      </c>
    </row>
    <row r="488" spans="3:29" ht="15.75">
      <c r="C488" s="577"/>
      <c r="E488" s="159">
        <v>15</v>
      </c>
      <c r="F488" s="173"/>
      <c r="G488" s="173"/>
      <c r="H488" s="173"/>
      <c r="I488" s="173">
        <v>2800927</v>
      </c>
      <c r="J488" s="173"/>
      <c r="K488" s="173"/>
      <c r="L488" s="173"/>
      <c r="M488" s="173"/>
      <c r="N488" s="173">
        <v>548108</v>
      </c>
      <c r="O488" s="173">
        <v>2800927</v>
      </c>
      <c r="P488" s="173"/>
      <c r="Q488" s="173"/>
      <c r="R488" s="173"/>
      <c r="S488" s="173"/>
      <c r="T488" s="173"/>
      <c r="U488" s="173"/>
      <c r="V488" s="173"/>
      <c r="W488" s="173"/>
      <c r="X488" s="173">
        <v>14610277</v>
      </c>
      <c r="Y488" s="173"/>
      <c r="Z488" s="173">
        <v>0</v>
      </c>
      <c r="AA488" s="173">
        <f t="shared" si="55"/>
        <v>20760239</v>
      </c>
      <c r="AB488" s="173">
        <f>+Metas!O17</f>
        <v>20760239</v>
      </c>
      <c r="AC488" s="173">
        <f t="shared" si="56"/>
        <v>0</v>
      </c>
    </row>
    <row r="489" spans="3:29" ht="15.75">
      <c r="C489" s="577"/>
      <c r="E489" s="159">
        <v>16</v>
      </c>
      <c r="F489" s="173"/>
      <c r="G489" s="173"/>
      <c r="H489" s="173"/>
      <c r="I489" s="173">
        <v>14451659</v>
      </c>
      <c r="J489" s="173"/>
      <c r="K489" s="173"/>
      <c r="L489" s="173"/>
      <c r="M489" s="173"/>
      <c r="N489" s="173">
        <v>17555124</v>
      </c>
      <c r="O489" s="173">
        <v>8482750</v>
      </c>
      <c r="P489" s="173"/>
      <c r="Q489" s="173"/>
      <c r="R489" s="173"/>
      <c r="S489" s="173"/>
      <c r="T489" s="173"/>
      <c r="U489" s="173"/>
      <c r="V489" s="173"/>
      <c r="W489" s="173"/>
      <c r="X489" s="173">
        <v>10194465</v>
      </c>
      <c r="Y489" s="173"/>
      <c r="Z489" s="173">
        <v>0</v>
      </c>
      <c r="AA489" s="173">
        <f t="shared" si="55"/>
        <v>50683998</v>
      </c>
      <c r="AB489" s="173">
        <f>+Metas!O18</f>
        <v>50683998</v>
      </c>
      <c r="AC489" s="173">
        <f t="shared" si="56"/>
        <v>0</v>
      </c>
    </row>
    <row r="490" spans="3:29" ht="15.75">
      <c r="C490" s="577"/>
      <c r="E490" s="159">
        <v>17</v>
      </c>
      <c r="F490" s="173"/>
      <c r="G490" s="173"/>
      <c r="H490" s="173"/>
      <c r="I490" s="173">
        <v>4783023</v>
      </c>
      <c r="J490" s="173"/>
      <c r="K490" s="173"/>
      <c r="L490" s="173"/>
      <c r="M490" s="173"/>
      <c r="N490" s="173">
        <v>3999272</v>
      </c>
      <c r="O490" s="173">
        <v>4601977</v>
      </c>
      <c r="P490" s="173"/>
      <c r="Q490" s="173"/>
      <c r="R490" s="173"/>
      <c r="S490" s="173"/>
      <c r="T490" s="173"/>
      <c r="U490" s="173"/>
      <c r="V490" s="173"/>
      <c r="W490" s="173"/>
      <c r="X490" s="173">
        <v>5817957</v>
      </c>
      <c r="Y490" s="173"/>
      <c r="Z490" s="173">
        <v>0</v>
      </c>
      <c r="AA490" s="173">
        <f t="shared" si="55"/>
        <v>19202229</v>
      </c>
      <c r="AB490" s="173">
        <f>+Metas!O19</f>
        <v>19202229</v>
      </c>
      <c r="AC490" s="173">
        <f t="shared" si="56"/>
        <v>0</v>
      </c>
    </row>
    <row r="491" spans="3:29" ht="15.75">
      <c r="C491" s="577"/>
      <c r="E491" s="159">
        <v>18</v>
      </c>
      <c r="F491" s="173"/>
      <c r="G491" s="173"/>
      <c r="H491" s="173"/>
      <c r="I491" s="173">
        <v>11118978</v>
      </c>
      <c r="J491" s="173"/>
      <c r="K491" s="173"/>
      <c r="L491" s="173"/>
      <c r="M491" s="173"/>
      <c r="N491" s="173">
        <v>11363948</v>
      </c>
      <c r="O491" s="173">
        <v>11845613</v>
      </c>
      <c r="P491" s="173"/>
      <c r="Q491" s="173"/>
      <c r="R491" s="173"/>
      <c r="S491" s="173"/>
      <c r="T491" s="173"/>
      <c r="U491" s="173"/>
      <c r="V491" s="173"/>
      <c r="W491" s="173"/>
      <c r="X491" s="173">
        <v>13325911</v>
      </c>
      <c r="Y491" s="173"/>
      <c r="Z491" s="173">
        <v>0</v>
      </c>
      <c r="AA491" s="173">
        <f t="shared" si="55"/>
        <v>47654450</v>
      </c>
      <c r="AB491" s="173">
        <f>+Metas!O20</f>
        <v>47654450</v>
      </c>
      <c r="AC491" s="173">
        <f t="shared" si="56"/>
        <v>0</v>
      </c>
    </row>
    <row r="492" spans="3:29" ht="15.75">
      <c r="C492" s="577"/>
      <c r="E492" s="159">
        <v>19</v>
      </c>
      <c r="F492" s="173"/>
      <c r="G492" s="173"/>
      <c r="H492" s="173"/>
      <c r="I492" s="173">
        <v>8717691</v>
      </c>
      <c r="J492" s="173"/>
      <c r="K492" s="173"/>
      <c r="L492" s="173"/>
      <c r="M492" s="173"/>
      <c r="N492" s="173">
        <v>5630371</v>
      </c>
      <c r="O492" s="173">
        <v>0</v>
      </c>
      <c r="P492" s="173"/>
      <c r="Q492" s="173"/>
      <c r="R492" s="173"/>
      <c r="S492" s="173"/>
      <c r="T492" s="173"/>
      <c r="U492" s="173"/>
      <c r="V492" s="173"/>
      <c r="W492" s="173"/>
      <c r="X492" s="173">
        <v>10907883</v>
      </c>
      <c r="Y492" s="173"/>
      <c r="Z492" s="173">
        <v>0</v>
      </c>
      <c r="AA492" s="173">
        <f t="shared" si="55"/>
        <v>25255945</v>
      </c>
      <c r="AB492" s="173">
        <f>+Metas!O21</f>
        <v>25255945</v>
      </c>
      <c r="AC492" s="173">
        <f t="shared" si="56"/>
        <v>0</v>
      </c>
    </row>
    <row r="493" spans="3:29" ht="15.75">
      <c r="C493" s="577"/>
      <c r="E493" s="159">
        <v>20</v>
      </c>
      <c r="F493" s="173"/>
      <c r="G493" s="173"/>
      <c r="H493" s="173"/>
      <c r="I493" s="173">
        <v>18679093</v>
      </c>
      <c r="J493" s="173"/>
      <c r="K493" s="173"/>
      <c r="L493" s="173"/>
      <c r="M493" s="173"/>
      <c r="N493" s="173">
        <v>7787789</v>
      </c>
      <c r="O493" s="173">
        <v>4602476</v>
      </c>
      <c r="P493" s="173"/>
      <c r="Q493" s="173"/>
      <c r="R493" s="173"/>
      <c r="S493" s="173"/>
      <c r="T493" s="173"/>
      <c r="U493" s="173"/>
      <c r="V493" s="173"/>
      <c r="W493" s="173"/>
      <c r="X493" s="173">
        <v>20437054</v>
      </c>
      <c r="Y493" s="173"/>
      <c r="Z493" s="173">
        <v>94937120</v>
      </c>
      <c r="AA493" s="173">
        <f t="shared" si="55"/>
        <v>146443532</v>
      </c>
      <c r="AB493" s="173">
        <f>+Metas!O22</f>
        <v>146443532</v>
      </c>
      <c r="AC493" s="173">
        <f t="shared" si="56"/>
        <v>0</v>
      </c>
    </row>
    <row r="494" spans="3:29" ht="15.75">
      <c r="C494" s="577"/>
      <c r="E494" s="159">
        <v>21</v>
      </c>
      <c r="F494" s="173"/>
      <c r="G494" s="173"/>
      <c r="H494" s="173"/>
      <c r="I494" s="173">
        <v>1531308</v>
      </c>
      <c r="J494" s="173"/>
      <c r="K494" s="173"/>
      <c r="L494" s="173"/>
      <c r="M494" s="173"/>
      <c r="N494" s="173">
        <v>1856411</v>
      </c>
      <c r="O494" s="173">
        <v>0</v>
      </c>
      <c r="P494" s="173"/>
      <c r="Q494" s="173"/>
      <c r="R494" s="173"/>
      <c r="S494" s="173"/>
      <c r="T494" s="173"/>
      <c r="U494" s="173"/>
      <c r="V494" s="173"/>
      <c r="W494" s="173"/>
      <c r="X494" s="173">
        <v>2208856</v>
      </c>
      <c r="Y494" s="173"/>
      <c r="Z494" s="173">
        <v>0</v>
      </c>
      <c r="AA494" s="173">
        <f t="shared" si="55"/>
        <v>5596575</v>
      </c>
      <c r="AB494" s="173">
        <f>+Metas!O23</f>
        <v>5596575</v>
      </c>
      <c r="AC494" s="173">
        <f t="shared" si="56"/>
        <v>0</v>
      </c>
    </row>
    <row r="495" spans="3:29" ht="15.75">
      <c r="C495" s="577"/>
      <c r="E495" s="159">
        <v>22</v>
      </c>
      <c r="F495" s="173"/>
      <c r="G495" s="173"/>
      <c r="H495" s="173"/>
      <c r="I495" s="173">
        <v>2382000</v>
      </c>
      <c r="J495" s="173"/>
      <c r="K495" s="173"/>
      <c r="L495" s="173"/>
      <c r="M495" s="173"/>
      <c r="N495" s="173">
        <v>814070</v>
      </c>
      <c r="O495" s="173">
        <v>2614768</v>
      </c>
      <c r="P495" s="173"/>
      <c r="Q495" s="173"/>
      <c r="R495" s="173"/>
      <c r="S495" s="173"/>
      <c r="T495" s="173"/>
      <c r="U495" s="173"/>
      <c r="V495" s="173"/>
      <c r="W495" s="173"/>
      <c r="X495" s="173">
        <v>500785</v>
      </c>
      <c r="Y495" s="173"/>
      <c r="Z495" s="173">
        <v>0</v>
      </c>
      <c r="AA495" s="173">
        <f t="shared" si="55"/>
        <v>6311623</v>
      </c>
      <c r="AB495" s="173">
        <f>+Metas!O24</f>
        <v>6311623</v>
      </c>
      <c r="AC495" s="173">
        <f t="shared" si="56"/>
        <v>0</v>
      </c>
    </row>
    <row r="496" spans="3:29" ht="15.75">
      <c r="C496" s="577"/>
      <c r="E496" s="159">
        <v>23</v>
      </c>
      <c r="F496" s="173"/>
      <c r="G496" s="173"/>
      <c r="H496" s="173"/>
      <c r="I496" s="173">
        <v>5184482</v>
      </c>
      <c r="J496" s="173"/>
      <c r="K496" s="173"/>
      <c r="L496" s="173"/>
      <c r="M496" s="173"/>
      <c r="N496" s="173">
        <v>5544614</v>
      </c>
      <c r="O496" s="173">
        <v>100330</v>
      </c>
      <c r="P496" s="173"/>
      <c r="Q496" s="173"/>
      <c r="R496" s="173"/>
      <c r="S496" s="173"/>
      <c r="T496" s="173"/>
      <c r="U496" s="173"/>
      <c r="V496" s="173"/>
      <c r="W496" s="173"/>
      <c r="X496" s="173">
        <v>0</v>
      </c>
      <c r="Y496" s="173"/>
      <c r="Z496" s="173">
        <v>0</v>
      </c>
      <c r="AA496" s="173">
        <f t="shared" si="55"/>
        <v>10829426</v>
      </c>
      <c r="AB496" s="173">
        <f>+Metas!O25</f>
        <v>10829426</v>
      </c>
      <c r="AC496" s="173">
        <f t="shared" si="56"/>
        <v>0</v>
      </c>
    </row>
    <row r="497" spans="3:29" ht="15.75">
      <c r="C497" s="577"/>
      <c r="E497" s="159">
        <v>24</v>
      </c>
      <c r="F497" s="173"/>
      <c r="G497" s="173"/>
      <c r="H497" s="173"/>
      <c r="I497" s="173">
        <v>150997</v>
      </c>
      <c r="J497" s="173"/>
      <c r="K497" s="173"/>
      <c r="L497" s="173"/>
      <c r="M497" s="173"/>
      <c r="N497" s="173">
        <v>420423</v>
      </c>
      <c r="O497" s="173">
        <v>0</v>
      </c>
      <c r="P497" s="173"/>
      <c r="Q497" s="173"/>
      <c r="R497" s="173"/>
      <c r="S497" s="173"/>
      <c r="T497" s="173"/>
      <c r="U497" s="173"/>
      <c r="V497" s="173"/>
      <c r="W497" s="173"/>
      <c r="X497" s="173">
        <v>0</v>
      </c>
      <c r="Y497" s="173"/>
      <c r="Z497" s="173">
        <v>0</v>
      </c>
      <c r="AA497" s="173">
        <f t="shared" si="55"/>
        <v>571420</v>
      </c>
      <c r="AB497" s="173">
        <f>+Metas!O26</f>
        <v>571420</v>
      </c>
      <c r="AC497" s="173">
        <f t="shared" si="56"/>
        <v>0</v>
      </c>
    </row>
    <row r="498" spans="3:29" ht="15.75">
      <c r="C498" s="577"/>
      <c r="E498" s="159">
        <v>25</v>
      </c>
      <c r="F498" s="173"/>
      <c r="G498" s="173"/>
      <c r="H498" s="173"/>
      <c r="I498" s="173">
        <v>9551374</v>
      </c>
      <c r="J498" s="173"/>
      <c r="K498" s="173"/>
      <c r="L498" s="173"/>
      <c r="M498" s="173"/>
      <c r="N498" s="173">
        <v>3222834</v>
      </c>
      <c r="O498" s="173">
        <v>68817</v>
      </c>
      <c r="P498" s="173"/>
      <c r="Q498" s="173"/>
      <c r="R498" s="173"/>
      <c r="S498" s="173"/>
      <c r="T498" s="173"/>
      <c r="U498" s="173"/>
      <c r="V498" s="173"/>
      <c r="W498" s="173"/>
      <c r="X498" s="173">
        <v>5208315</v>
      </c>
      <c r="Y498" s="173"/>
      <c r="Z498" s="173">
        <v>0</v>
      </c>
      <c r="AA498" s="173">
        <f t="shared" si="55"/>
        <v>18051340</v>
      </c>
      <c r="AB498" s="173">
        <f>+Metas!O27</f>
        <v>18051340</v>
      </c>
      <c r="AC498" s="173">
        <f t="shared" si="56"/>
        <v>0</v>
      </c>
    </row>
    <row r="499" spans="3:29" ht="15.75">
      <c r="C499" s="577"/>
      <c r="E499" s="159">
        <v>26</v>
      </c>
      <c r="F499" s="173"/>
      <c r="G499" s="173"/>
      <c r="H499" s="173"/>
      <c r="I499" s="173">
        <v>3517587</v>
      </c>
      <c r="J499" s="173"/>
      <c r="K499" s="173"/>
      <c r="L499" s="173"/>
      <c r="M499" s="173"/>
      <c r="N499" s="173">
        <v>517759</v>
      </c>
      <c r="O499" s="173">
        <v>0</v>
      </c>
      <c r="P499" s="173"/>
      <c r="Q499" s="173"/>
      <c r="R499" s="173"/>
      <c r="S499" s="173"/>
      <c r="T499" s="173"/>
      <c r="U499" s="173"/>
      <c r="V499" s="173"/>
      <c r="W499" s="173"/>
      <c r="X499" s="173">
        <v>6642643</v>
      </c>
      <c r="Y499" s="173"/>
      <c r="Z499" s="173">
        <v>0</v>
      </c>
      <c r="AA499" s="173">
        <f t="shared" si="55"/>
        <v>10677989</v>
      </c>
      <c r="AB499" s="173">
        <f>+Metas!O28</f>
        <v>10677989</v>
      </c>
      <c r="AC499" s="173">
        <f t="shared" si="56"/>
        <v>0</v>
      </c>
    </row>
    <row r="500" spans="3:29" ht="15.75">
      <c r="C500" s="577"/>
      <c r="E500" s="159">
        <v>27</v>
      </c>
      <c r="F500" s="173"/>
      <c r="G500" s="173"/>
      <c r="H500" s="173"/>
      <c r="I500" s="173">
        <v>2960003</v>
      </c>
      <c r="J500" s="173"/>
      <c r="K500" s="173"/>
      <c r="L500" s="173"/>
      <c r="M500" s="173"/>
      <c r="N500" s="173">
        <v>3276896</v>
      </c>
      <c r="O500" s="173">
        <v>4806440</v>
      </c>
      <c r="P500" s="173"/>
      <c r="Q500" s="173"/>
      <c r="R500" s="173"/>
      <c r="S500" s="173"/>
      <c r="T500" s="173"/>
      <c r="U500" s="173"/>
      <c r="V500" s="173"/>
      <c r="W500" s="173"/>
      <c r="X500" s="173">
        <v>6136037</v>
      </c>
      <c r="Y500" s="173"/>
      <c r="Z500" s="173">
        <v>0</v>
      </c>
      <c r="AA500" s="173">
        <f t="shared" si="55"/>
        <v>17179376</v>
      </c>
      <c r="AB500" s="173">
        <f>+Metas!O29</f>
        <v>17179376</v>
      </c>
      <c r="AC500" s="173">
        <f t="shared" si="56"/>
        <v>0</v>
      </c>
    </row>
    <row r="501" spans="3:29" ht="15.75">
      <c r="C501" s="577"/>
      <c r="E501" s="159">
        <v>28</v>
      </c>
      <c r="F501" s="173"/>
      <c r="G501" s="173"/>
      <c r="H501" s="173"/>
      <c r="I501" s="173">
        <v>780578</v>
      </c>
      <c r="J501" s="173"/>
      <c r="K501" s="173"/>
      <c r="L501" s="173"/>
      <c r="M501" s="173"/>
      <c r="N501" s="173">
        <v>1426795</v>
      </c>
      <c r="O501" s="173">
        <v>0</v>
      </c>
      <c r="P501" s="173"/>
      <c r="Q501" s="173"/>
      <c r="R501" s="173"/>
      <c r="S501" s="173"/>
      <c r="T501" s="173"/>
      <c r="U501" s="173"/>
      <c r="V501" s="173"/>
      <c r="W501" s="173"/>
      <c r="X501" s="173">
        <v>2554635</v>
      </c>
      <c r="Y501" s="173"/>
      <c r="Z501" s="173">
        <v>1202837098</v>
      </c>
      <c r="AA501" s="173">
        <f t="shared" si="55"/>
        <v>1207599106</v>
      </c>
      <c r="AB501" s="173">
        <f>+Metas!O30</f>
        <v>1207599106</v>
      </c>
      <c r="AC501" s="173">
        <f t="shared" si="56"/>
        <v>0</v>
      </c>
    </row>
    <row r="502" spans="3:29" ht="15.75">
      <c r="C502" s="577"/>
      <c r="E502" s="159">
        <v>29</v>
      </c>
      <c r="F502" s="173"/>
      <c r="G502" s="173"/>
      <c r="H502" s="173"/>
      <c r="I502" s="173">
        <v>1303055</v>
      </c>
      <c r="J502" s="173"/>
      <c r="K502" s="173"/>
      <c r="L502" s="173"/>
      <c r="M502" s="173"/>
      <c r="N502" s="173">
        <v>1768321</v>
      </c>
      <c r="O502" s="173">
        <v>0</v>
      </c>
      <c r="P502" s="173"/>
      <c r="Q502" s="173"/>
      <c r="R502" s="173"/>
      <c r="S502" s="173"/>
      <c r="T502" s="173"/>
      <c r="U502" s="173"/>
      <c r="V502" s="173"/>
      <c r="W502" s="173"/>
      <c r="X502" s="173">
        <v>1573831</v>
      </c>
      <c r="Y502" s="173"/>
      <c r="Z502" s="173">
        <v>0</v>
      </c>
      <c r="AA502" s="173">
        <f t="shared" si="55"/>
        <v>4645207</v>
      </c>
      <c r="AB502" s="173">
        <f>+Metas!O31</f>
        <v>4645207</v>
      </c>
      <c r="AC502" s="173">
        <f t="shared" si="56"/>
        <v>0</v>
      </c>
    </row>
    <row r="503" spans="3:29" ht="15.75">
      <c r="C503" s="577"/>
      <c r="E503" s="159">
        <v>30</v>
      </c>
      <c r="F503" s="173"/>
      <c r="G503" s="173"/>
      <c r="H503" s="173"/>
      <c r="I503" s="173">
        <v>17433420</v>
      </c>
      <c r="J503" s="173"/>
      <c r="K503" s="173"/>
      <c r="L503" s="173"/>
      <c r="M503" s="173"/>
      <c r="N503" s="173">
        <v>8126182</v>
      </c>
      <c r="O503" s="173">
        <v>12029226</v>
      </c>
      <c r="P503" s="173"/>
      <c r="Q503" s="173"/>
      <c r="R503" s="173"/>
      <c r="S503" s="173"/>
      <c r="T503" s="173"/>
      <c r="U503" s="173"/>
      <c r="V503" s="173"/>
      <c r="W503" s="173"/>
      <c r="X503" s="173">
        <v>16659891</v>
      </c>
      <c r="Y503" s="173"/>
      <c r="Z503" s="173">
        <v>0</v>
      </c>
      <c r="AA503" s="173">
        <f t="shared" si="55"/>
        <v>54248719</v>
      </c>
      <c r="AB503" s="173">
        <f>+Metas!O32</f>
        <v>54248719</v>
      </c>
      <c r="AC503" s="173">
        <f t="shared" si="56"/>
        <v>0</v>
      </c>
    </row>
    <row r="504" spans="3:29" ht="15.75">
      <c r="C504" s="577"/>
      <c r="E504" s="159">
        <v>31</v>
      </c>
      <c r="F504" s="173"/>
      <c r="G504" s="173"/>
      <c r="H504" s="173"/>
      <c r="I504" s="173">
        <v>9820084</v>
      </c>
      <c r="J504" s="173"/>
      <c r="K504" s="173"/>
      <c r="L504" s="173"/>
      <c r="M504" s="173"/>
      <c r="N504" s="173">
        <v>7347492</v>
      </c>
      <c r="O504" s="173">
        <v>5642794</v>
      </c>
      <c r="P504" s="173"/>
      <c r="Q504" s="173"/>
      <c r="R504" s="173"/>
      <c r="S504" s="173"/>
      <c r="T504" s="173"/>
      <c r="U504" s="173"/>
      <c r="V504" s="173"/>
      <c r="W504" s="173"/>
      <c r="X504" s="173">
        <v>10193114</v>
      </c>
      <c r="Y504" s="173"/>
      <c r="Z504" s="173">
        <v>0</v>
      </c>
      <c r="AA504" s="173">
        <f t="shared" si="55"/>
        <v>33003484</v>
      </c>
      <c r="AB504" s="173">
        <f>+Metas!O33</f>
        <v>33003484</v>
      </c>
      <c r="AC504" s="173">
        <f t="shared" si="56"/>
        <v>0</v>
      </c>
    </row>
    <row r="505" spans="3:29" ht="15.75">
      <c r="C505" s="577"/>
      <c r="E505" s="159">
        <v>32</v>
      </c>
      <c r="F505" s="173"/>
      <c r="G505" s="173"/>
      <c r="H505" s="173"/>
      <c r="I505" s="173">
        <v>78623181</v>
      </c>
      <c r="J505" s="173"/>
      <c r="K505" s="173"/>
      <c r="L505" s="173"/>
      <c r="M505" s="173"/>
      <c r="N505" s="173">
        <v>50062537</v>
      </c>
      <c r="O505" s="173">
        <v>41555676</v>
      </c>
      <c r="P505" s="173"/>
      <c r="Q505" s="173"/>
      <c r="R505" s="173"/>
      <c r="S505" s="173"/>
      <c r="T505" s="173"/>
      <c r="U505" s="173"/>
      <c r="V505" s="173"/>
      <c r="W505" s="173"/>
      <c r="X505" s="173">
        <v>70529620</v>
      </c>
      <c r="Y505" s="173"/>
      <c r="Z505" s="173">
        <v>608208496</v>
      </c>
      <c r="AA505" s="173">
        <f t="shared" si="55"/>
        <v>848979510</v>
      </c>
      <c r="AB505" s="173">
        <f>+Metas!O34</f>
        <v>848979510</v>
      </c>
      <c r="AC505" s="173">
        <f t="shared" si="56"/>
        <v>0</v>
      </c>
    </row>
    <row r="506" spans="3:29" ht="15.75">
      <c r="C506" s="577"/>
      <c r="E506" s="159">
        <v>33</v>
      </c>
      <c r="F506" s="173"/>
      <c r="G506" s="173"/>
      <c r="H506" s="173"/>
      <c r="I506" s="173">
        <v>63068347</v>
      </c>
      <c r="J506" s="173"/>
      <c r="K506" s="173"/>
      <c r="L506" s="173"/>
      <c r="M506" s="173"/>
      <c r="N506" s="173">
        <v>43196693</v>
      </c>
      <c r="O506" s="173">
        <v>43802398</v>
      </c>
      <c r="P506" s="173"/>
      <c r="Q506" s="173"/>
      <c r="R506" s="173"/>
      <c r="S506" s="173"/>
      <c r="T506" s="173"/>
      <c r="U506" s="173"/>
      <c r="V506" s="173"/>
      <c r="W506" s="173"/>
      <c r="X506" s="173">
        <v>64279758</v>
      </c>
      <c r="Y506" s="173"/>
      <c r="Z506" s="173">
        <v>0</v>
      </c>
      <c r="AA506" s="173">
        <f t="shared" si="55"/>
        <v>214347196</v>
      </c>
      <c r="AB506" s="173">
        <f>+Metas!O35</f>
        <v>214347196</v>
      </c>
      <c r="AC506" s="173">
        <f t="shared" si="56"/>
        <v>0</v>
      </c>
    </row>
    <row r="507" spans="3:29" ht="15.75">
      <c r="C507" s="577"/>
      <c r="E507" s="159">
        <v>34</v>
      </c>
      <c r="F507" s="173"/>
      <c r="G507" s="173"/>
      <c r="H507" s="173"/>
      <c r="I507" s="173">
        <v>6865304</v>
      </c>
      <c r="J507" s="173"/>
      <c r="K507" s="173"/>
      <c r="L507" s="173"/>
      <c r="M507" s="173"/>
      <c r="N507" s="173">
        <v>5685519</v>
      </c>
      <c r="O507" s="173">
        <v>3587115</v>
      </c>
      <c r="P507" s="173"/>
      <c r="Q507" s="173"/>
      <c r="R507" s="173"/>
      <c r="S507" s="173"/>
      <c r="T507" s="173"/>
      <c r="U507" s="173"/>
      <c r="V507" s="173"/>
      <c r="W507" s="173"/>
      <c r="X507" s="173">
        <v>6819662</v>
      </c>
      <c r="Y507" s="173"/>
      <c r="Z507" s="173">
        <v>0</v>
      </c>
      <c r="AA507" s="173">
        <f t="shared" si="55"/>
        <v>22957600</v>
      </c>
      <c r="AB507" s="173">
        <f>+Metas!O36</f>
        <v>22957600</v>
      </c>
      <c r="AC507" s="173">
        <f t="shared" si="56"/>
        <v>0</v>
      </c>
    </row>
    <row r="508" spans="3:29" ht="15.75">
      <c r="C508" s="577"/>
      <c r="E508" s="159">
        <v>35</v>
      </c>
      <c r="F508" s="173"/>
      <c r="G508" s="173"/>
      <c r="H508" s="173"/>
      <c r="I508" s="173">
        <v>9755557</v>
      </c>
      <c r="J508" s="173"/>
      <c r="K508" s="173"/>
      <c r="L508" s="173"/>
      <c r="M508" s="173"/>
      <c r="N508" s="173">
        <v>9546544</v>
      </c>
      <c r="O508" s="173">
        <v>6584617</v>
      </c>
      <c r="P508" s="173"/>
      <c r="Q508" s="173"/>
      <c r="R508" s="173"/>
      <c r="S508" s="173"/>
      <c r="T508" s="173"/>
      <c r="U508" s="173"/>
      <c r="V508" s="173"/>
      <c r="W508" s="173"/>
      <c r="X508" s="173">
        <v>0</v>
      </c>
      <c r="Y508" s="173"/>
      <c r="Z508" s="173">
        <v>0</v>
      </c>
      <c r="AA508" s="173">
        <f t="shared" si="55"/>
        <v>25886718</v>
      </c>
      <c r="AB508" s="173">
        <f>+Metas!O37</f>
        <v>25886718</v>
      </c>
      <c r="AC508" s="173">
        <f t="shared" si="56"/>
        <v>0</v>
      </c>
    </row>
    <row r="509" spans="3:29" ht="15.75">
      <c r="C509" s="577"/>
      <c r="E509" s="159">
        <v>36</v>
      </c>
      <c r="F509" s="173"/>
      <c r="G509" s="173"/>
      <c r="H509" s="173"/>
      <c r="I509" s="173">
        <v>14363235</v>
      </c>
      <c r="J509" s="173"/>
      <c r="K509" s="173"/>
      <c r="L509" s="173"/>
      <c r="M509" s="173"/>
      <c r="N509" s="173">
        <v>2472025</v>
      </c>
      <c r="O509" s="173">
        <v>14401516</v>
      </c>
      <c r="P509" s="173"/>
      <c r="Q509" s="173"/>
      <c r="R509" s="173"/>
      <c r="S509" s="173"/>
      <c r="T509" s="173"/>
      <c r="U509" s="173"/>
      <c r="V509" s="173"/>
      <c r="W509" s="173"/>
      <c r="X509" s="173">
        <v>6486573</v>
      </c>
      <c r="Y509" s="173"/>
      <c r="Z509" s="173">
        <v>0</v>
      </c>
      <c r="AA509" s="173">
        <f t="shared" si="55"/>
        <v>37723349</v>
      </c>
      <c r="AB509" s="173">
        <f>+Metas!O38</f>
        <v>37723349</v>
      </c>
      <c r="AC509" s="173">
        <f t="shared" si="56"/>
        <v>0</v>
      </c>
    </row>
    <row r="510" spans="3:29" ht="15.75">
      <c r="C510" s="577"/>
      <c r="E510" s="159">
        <v>37</v>
      </c>
      <c r="F510" s="173"/>
      <c r="G510" s="173"/>
      <c r="H510" s="173"/>
      <c r="I510" s="173">
        <v>0</v>
      </c>
      <c r="J510" s="173"/>
      <c r="K510" s="173"/>
      <c r="L510" s="173"/>
      <c r="M510" s="173"/>
      <c r="N510" s="173">
        <v>0</v>
      </c>
      <c r="O510" s="173">
        <v>0</v>
      </c>
      <c r="P510" s="173"/>
      <c r="Q510" s="173"/>
      <c r="R510" s="173"/>
      <c r="S510" s="173"/>
      <c r="T510" s="173"/>
      <c r="U510" s="173"/>
      <c r="V510" s="173"/>
      <c r="W510" s="173"/>
      <c r="X510" s="173">
        <v>0</v>
      </c>
      <c r="Y510" s="173"/>
      <c r="Z510" s="173">
        <v>0</v>
      </c>
      <c r="AA510" s="173">
        <f t="shared" si="55"/>
        <v>0</v>
      </c>
      <c r="AB510" s="173">
        <f>+Metas!O39</f>
        <v>0</v>
      </c>
      <c r="AC510" s="173">
        <f t="shared" si="56"/>
        <v>0</v>
      </c>
    </row>
    <row r="511" spans="3:29" ht="15.75">
      <c r="C511" s="577"/>
      <c r="E511" s="159">
        <v>38</v>
      </c>
      <c r="F511" s="173"/>
      <c r="G511" s="173"/>
      <c r="H511" s="173"/>
      <c r="I511" s="173">
        <v>61033650</v>
      </c>
      <c r="J511" s="173"/>
      <c r="K511" s="173"/>
      <c r="L511" s="173"/>
      <c r="M511" s="173"/>
      <c r="N511" s="173">
        <v>0</v>
      </c>
      <c r="O511" s="173">
        <v>0</v>
      </c>
      <c r="P511" s="173"/>
      <c r="Q511" s="173"/>
      <c r="R511" s="173"/>
      <c r="S511" s="173"/>
      <c r="T511" s="173"/>
      <c r="U511" s="173"/>
      <c r="V511" s="173"/>
      <c r="W511" s="173"/>
      <c r="X511" s="173">
        <v>56213215</v>
      </c>
      <c r="Y511" s="173"/>
      <c r="Z511" s="173">
        <v>7834399</v>
      </c>
      <c r="AA511" s="173">
        <f t="shared" si="55"/>
        <v>125081264</v>
      </c>
      <c r="AB511" s="173">
        <f>+Metas!O40</f>
        <v>125081264</v>
      </c>
      <c r="AC511" s="173">
        <f t="shared" si="56"/>
        <v>0</v>
      </c>
    </row>
    <row r="512" spans="3:29" ht="15.75">
      <c r="C512" s="577"/>
      <c r="E512" s="159">
        <v>39</v>
      </c>
      <c r="F512" s="173"/>
      <c r="G512" s="173"/>
      <c r="H512" s="173"/>
      <c r="I512" s="173">
        <v>12328902</v>
      </c>
      <c r="J512" s="173"/>
      <c r="K512" s="173"/>
      <c r="L512" s="173"/>
      <c r="M512" s="173"/>
      <c r="N512" s="173">
        <v>9859429</v>
      </c>
      <c r="O512" s="173">
        <v>16299801</v>
      </c>
      <c r="P512" s="173"/>
      <c r="Q512" s="173"/>
      <c r="R512" s="173"/>
      <c r="S512" s="173"/>
      <c r="T512" s="173"/>
      <c r="U512" s="173"/>
      <c r="V512" s="173"/>
      <c r="W512" s="173"/>
      <c r="X512" s="173">
        <f>325751487+174457428</f>
        <v>500208915</v>
      </c>
      <c r="Y512" s="173"/>
      <c r="Z512" s="173">
        <v>0</v>
      </c>
      <c r="AA512" s="173">
        <f t="shared" si="55"/>
        <v>538697047</v>
      </c>
      <c r="AB512" s="173">
        <f>+Metas!O41</f>
        <v>538697047</v>
      </c>
      <c r="AC512" s="173">
        <f t="shared" si="56"/>
        <v>0</v>
      </c>
    </row>
    <row r="513" spans="3:29" ht="15.75">
      <c r="C513" s="577"/>
      <c r="E513" s="159">
        <v>40</v>
      </c>
      <c r="F513" s="173"/>
      <c r="G513" s="173"/>
      <c r="H513" s="173"/>
      <c r="I513" s="173">
        <v>24694648</v>
      </c>
      <c r="J513" s="173"/>
      <c r="K513" s="173"/>
      <c r="L513" s="173"/>
      <c r="M513" s="173"/>
      <c r="N513" s="173">
        <v>24592879</v>
      </c>
      <c r="O513" s="173">
        <v>25021519</v>
      </c>
      <c r="P513" s="173"/>
      <c r="Q513" s="173"/>
      <c r="R513" s="173"/>
      <c r="S513" s="173"/>
      <c r="T513" s="173"/>
      <c r="U513" s="173"/>
      <c r="V513" s="173"/>
      <c r="W513" s="173"/>
      <c r="X513" s="173">
        <v>26351037</v>
      </c>
      <c r="Y513" s="173"/>
      <c r="Z513" s="173">
        <v>0</v>
      </c>
      <c r="AA513" s="173">
        <f t="shared" si="55"/>
        <v>100660083</v>
      </c>
      <c r="AB513" s="173">
        <f>+Metas!O42</f>
        <v>100660083</v>
      </c>
      <c r="AC513" s="173">
        <f t="shared" si="56"/>
        <v>0</v>
      </c>
    </row>
    <row r="514" spans="3:29" ht="15.75">
      <c r="C514" s="577"/>
      <c r="E514" s="159">
        <v>41</v>
      </c>
      <c r="F514" s="173"/>
      <c r="G514" s="173"/>
      <c r="H514" s="173"/>
      <c r="I514" s="173">
        <v>0</v>
      </c>
      <c r="J514" s="173"/>
      <c r="K514" s="173"/>
      <c r="L514" s="173"/>
      <c r="M514" s="173"/>
      <c r="N514" s="173">
        <v>0</v>
      </c>
      <c r="O514" s="173">
        <v>23883518</v>
      </c>
      <c r="P514" s="173"/>
      <c r="Q514" s="173"/>
      <c r="R514" s="173"/>
      <c r="S514" s="173"/>
      <c r="T514" s="173"/>
      <c r="U514" s="173"/>
      <c r="V514" s="173"/>
      <c r="W514" s="173"/>
      <c r="X514" s="173">
        <v>0</v>
      </c>
      <c r="Y514" s="173"/>
      <c r="Z514" s="173">
        <v>40272997</v>
      </c>
      <c r="AA514" s="173">
        <f t="shared" si="55"/>
        <v>64156515</v>
      </c>
      <c r="AB514" s="173">
        <f>+Metas!O43</f>
        <v>64156515</v>
      </c>
      <c r="AC514" s="173">
        <f t="shared" si="56"/>
        <v>0</v>
      </c>
    </row>
    <row r="515" spans="3:29" ht="15.75">
      <c r="C515" s="577"/>
      <c r="E515" s="159">
        <v>42</v>
      </c>
      <c r="F515" s="173"/>
      <c r="G515" s="173"/>
      <c r="H515" s="173"/>
      <c r="I515" s="173">
        <v>320186895</v>
      </c>
      <c r="J515" s="173"/>
      <c r="K515" s="173"/>
      <c r="L515" s="173"/>
      <c r="M515" s="173"/>
      <c r="N515" s="173">
        <v>103955670</v>
      </c>
      <c r="O515" s="173">
        <v>195627892</v>
      </c>
      <c r="P515" s="173"/>
      <c r="Q515" s="173"/>
      <c r="R515" s="173"/>
      <c r="S515" s="173"/>
      <c r="T515" s="173"/>
      <c r="U515" s="173"/>
      <c r="V515" s="173"/>
      <c r="W515" s="173"/>
      <c r="X515" s="173">
        <v>51197440</v>
      </c>
      <c r="Y515" s="173"/>
      <c r="Z515" s="173">
        <v>4706370</v>
      </c>
      <c r="AA515" s="173">
        <f t="shared" si="55"/>
        <v>675674267</v>
      </c>
      <c r="AB515" s="173">
        <f>+Metas!O44</f>
        <v>675674267</v>
      </c>
      <c r="AC515" s="173">
        <f t="shared" si="56"/>
        <v>0</v>
      </c>
    </row>
    <row r="516" spans="3:29" ht="15.75">
      <c r="C516" s="577"/>
      <c r="E516" s="159">
        <v>43</v>
      </c>
      <c r="F516" s="173"/>
      <c r="G516" s="173"/>
      <c r="H516" s="173"/>
      <c r="I516" s="173">
        <v>19493017</v>
      </c>
      <c r="J516" s="173"/>
      <c r="K516" s="173"/>
      <c r="L516" s="173"/>
      <c r="M516" s="173"/>
      <c r="N516" s="173">
        <v>0</v>
      </c>
      <c r="O516" s="173">
        <v>0</v>
      </c>
      <c r="P516" s="173"/>
      <c r="Q516" s="173"/>
      <c r="R516" s="173"/>
      <c r="S516" s="173"/>
      <c r="T516" s="173"/>
      <c r="U516" s="173"/>
      <c r="V516" s="173"/>
      <c r="W516" s="173"/>
      <c r="X516" s="173">
        <v>6539564</v>
      </c>
      <c r="Y516" s="173"/>
      <c r="Z516" s="173">
        <v>0</v>
      </c>
      <c r="AA516" s="173">
        <f t="shared" si="55"/>
        <v>26032581</v>
      </c>
      <c r="AB516" s="173">
        <f>+Metas!O45</f>
        <v>26032581</v>
      </c>
      <c r="AC516" s="173">
        <f t="shared" si="56"/>
        <v>0</v>
      </c>
    </row>
    <row r="517" spans="3:29" ht="15.75">
      <c r="C517" s="577"/>
      <c r="E517" s="159">
        <v>44</v>
      </c>
      <c r="F517" s="173"/>
      <c r="G517" s="173"/>
      <c r="H517" s="173"/>
      <c r="I517" s="173">
        <v>133986836</v>
      </c>
      <c r="J517" s="173"/>
      <c r="K517" s="173"/>
      <c r="L517" s="173"/>
      <c r="M517" s="173"/>
      <c r="N517" s="173">
        <v>151328605</v>
      </c>
      <c r="O517" s="173">
        <v>129610344</v>
      </c>
      <c r="P517" s="173"/>
      <c r="Q517" s="173"/>
      <c r="R517" s="173"/>
      <c r="S517" s="173"/>
      <c r="T517" s="173"/>
      <c r="U517" s="173"/>
      <c r="V517" s="173"/>
      <c r="W517" s="173"/>
      <c r="X517" s="173">
        <v>180612571</v>
      </c>
      <c r="Y517" s="173"/>
      <c r="Z517" s="173">
        <v>0</v>
      </c>
      <c r="AA517" s="173">
        <f t="shared" si="55"/>
        <v>595538356</v>
      </c>
      <c r="AB517" s="173">
        <f>+Metas!O46</f>
        <v>595538356</v>
      </c>
      <c r="AC517" s="173">
        <f t="shared" si="56"/>
        <v>0</v>
      </c>
    </row>
    <row r="518" spans="3:29" ht="15.75">
      <c r="C518" s="577"/>
      <c r="E518" s="159">
        <v>45</v>
      </c>
      <c r="F518" s="173"/>
      <c r="G518" s="173"/>
      <c r="H518" s="173"/>
      <c r="I518" s="173">
        <v>0</v>
      </c>
      <c r="J518" s="173"/>
      <c r="K518" s="173"/>
      <c r="L518" s="173"/>
      <c r="M518" s="173"/>
      <c r="N518" s="173">
        <v>0</v>
      </c>
      <c r="O518" s="173">
        <v>0</v>
      </c>
      <c r="P518" s="173"/>
      <c r="Q518" s="173"/>
      <c r="R518" s="173"/>
      <c r="S518" s="173"/>
      <c r="T518" s="173"/>
      <c r="U518" s="173"/>
      <c r="V518" s="173"/>
      <c r="W518" s="173"/>
      <c r="X518" s="173">
        <v>0</v>
      </c>
      <c r="Y518" s="173"/>
      <c r="Z518" s="173">
        <f>18302257+3224813</f>
        <v>21527070</v>
      </c>
      <c r="AA518" s="173">
        <f t="shared" si="55"/>
        <v>21527070</v>
      </c>
      <c r="AB518" s="173">
        <f>+Metas!O47</f>
        <v>21527070</v>
      </c>
      <c r="AC518" s="173">
        <f t="shared" si="56"/>
        <v>0</v>
      </c>
    </row>
    <row r="519" spans="3:29" ht="12.75">
      <c r="E519" s="172" t="s">
        <v>84</v>
      </c>
      <c r="F519" s="174">
        <f t="shared" ref="F519:Y519" si="57">SUM(F474:F518)</f>
        <v>0</v>
      </c>
      <c r="G519" s="174">
        <f t="shared" si="57"/>
        <v>0</v>
      </c>
      <c r="H519" s="174">
        <f t="shared" si="57"/>
        <v>0</v>
      </c>
      <c r="I519" s="174">
        <f t="shared" si="57"/>
        <v>1105851681</v>
      </c>
      <c r="J519" s="174">
        <f t="shared" si="57"/>
        <v>0</v>
      </c>
      <c r="K519" s="174">
        <f t="shared" si="57"/>
        <v>0</v>
      </c>
      <c r="L519" s="174">
        <f t="shared" si="57"/>
        <v>0</v>
      </c>
      <c r="M519" s="174">
        <f t="shared" si="57"/>
        <v>0</v>
      </c>
      <c r="N519" s="174">
        <f t="shared" si="57"/>
        <v>579316640</v>
      </c>
      <c r="O519" s="174">
        <f t="shared" si="57"/>
        <v>702113105</v>
      </c>
      <c r="P519" s="174">
        <f t="shared" si="57"/>
        <v>0</v>
      </c>
      <c r="Q519" s="174">
        <f t="shared" si="57"/>
        <v>0</v>
      </c>
      <c r="R519" s="174">
        <f t="shared" si="57"/>
        <v>0</v>
      </c>
      <c r="S519" s="174">
        <f t="shared" si="57"/>
        <v>0</v>
      </c>
      <c r="T519" s="174">
        <f t="shared" si="57"/>
        <v>0</v>
      </c>
      <c r="U519" s="174">
        <f t="shared" si="57"/>
        <v>0</v>
      </c>
      <c r="V519" s="174">
        <f t="shared" si="57"/>
        <v>0</v>
      </c>
      <c r="W519" s="174">
        <f t="shared" si="57"/>
        <v>0</v>
      </c>
      <c r="X519" s="174">
        <f t="shared" si="57"/>
        <v>1155088102</v>
      </c>
      <c r="Y519" s="174">
        <f t="shared" si="57"/>
        <v>0</v>
      </c>
      <c r="Z519" s="174">
        <f>SUM(Z474:Z518)</f>
        <v>2066781109</v>
      </c>
      <c r="AA519" s="174">
        <f t="shared" ref="AA519:AC519" si="58">SUM(AA474:AA518)</f>
        <v>5609150637</v>
      </c>
      <c r="AB519" s="174">
        <f t="shared" si="58"/>
        <v>5609150637</v>
      </c>
      <c r="AC519" s="174">
        <f t="shared" si="58"/>
        <v>0</v>
      </c>
    </row>
  </sheetData>
  <autoFilter ref="B2:BT111" xr:uid="{00000000-0001-0000-0100-000000000000}"/>
  <mergeCells count="14">
    <mergeCell ref="BI1:BK1"/>
    <mergeCell ref="BL1:BN1"/>
    <mergeCell ref="BO1:BQ1"/>
    <mergeCell ref="G1:R1"/>
    <mergeCell ref="T1:AF1"/>
    <mergeCell ref="AG1:AS1"/>
    <mergeCell ref="AT1:AV1"/>
    <mergeCell ref="AW1:AY1"/>
    <mergeCell ref="F116:R116"/>
    <mergeCell ref="S116:AE116"/>
    <mergeCell ref="AZ1:BB1"/>
    <mergeCell ref="BC1:BE1"/>
    <mergeCell ref="BF1:BH1"/>
    <mergeCell ref="B1:F1"/>
  </mergeCells>
  <conditionalFormatting sqref="F226:AE226">
    <cfRule type="cellIs" dxfId="71" priority="17" operator="notEqual">
      <formula>0</formula>
    </cfRule>
  </conditionalFormatting>
  <conditionalFormatting sqref="AU4:AV109 AX4:AY109 BA4:BB109 BD4:BE109 BG4:BH109 BJ4:BK109">
    <cfRule type="expression" dxfId="70" priority="7">
      <formula>AU4&gt;AT4</formula>
    </cfRule>
  </conditionalFormatting>
  <conditionalFormatting sqref="AZ79">
    <cfRule type="expression" dxfId="69" priority="3">
      <formula>AZ79&gt;AY79</formula>
    </cfRule>
  </conditionalFormatting>
  <conditionalFormatting sqref="AZ84:AZ85">
    <cfRule type="expression" dxfId="68" priority="1">
      <formula>AZ84&gt;AY84</formula>
    </cfRule>
  </conditionalFormatting>
  <conditionalFormatting sqref="BL79:BN79">
    <cfRule type="expression" dxfId="67" priority="4">
      <formula>BL79&gt;BK79</formula>
    </cfRule>
  </conditionalFormatting>
  <pageMargins left="0.7" right="0.7" top="0.75" bottom="0.75" header="0.3" footer="0.3"/>
  <pageSetup paperSize="9" orientation="portrait" r:id="rId1"/>
  <ignoredErrors>
    <ignoredError sqref="AA280:AA322 AA323 AA279" unlockedFormula="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499984740745262"/>
  </sheetPr>
  <dimension ref="B1:DM113"/>
  <sheetViews>
    <sheetView showGridLines="0" workbookViewId="0">
      <pane xSplit="8" ySplit="2" topLeftCell="I100" activePane="bottomRight" state="frozen"/>
      <selection pane="topRight" activeCell="I1" sqref="I1"/>
      <selection pane="bottomLeft" activeCell="A3" sqref="A3"/>
      <selection pane="bottomRight" activeCell="F120" sqref="F120"/>
    </sheetView>
  </sheetViews>
  <sheetFormatPr baseColWidth="10" defaultColWidth="17.85546875" defaultRowHeight="12"/>
  <cols>
    <col min="1" max="1" width="1.85546875" style="185" customWidth="1"/>
    <col min="2" max="3" width="11.85546875" style="185" customWidth="1"/>
    <col min="4" max="4" width="9.85546875" style="185" customWidth="1"/>
    <col min="5" max="5" width="11.85546875" style="185" customWidth="1"/>
    <col min="6" max="6" width="23.140625" style="185" bestFit="1" customWidth="1"/>
    <col min="7" max="7" width="12" style="185" customWidth="1"/>
    <col min="8" max="8" width="10" style="185" bestFit="1" customWidth="1"/>
    <col min="9" max="12" width="19.140625" style="185" customWidth="1"/>
    <col min="13" max="52" width="17.85546875" style="185" customWidth="1"/>
    <col min="53" max="16384" width="17.85546875" style="185"/>
  </cols>
  <sheetData>
    <row r="1" spans="2:117" customFormat="1" ht="35.1" customHeight="1">
      <c r="I1" s="714" t="s">
        <v>145</v>
      </c>
      <c r="J1" s="714"/>
      <c r="K1" s="714"/>
      <c r="L1" s="718" t="s">
        <v>10</v>
      </c>
      <c r="M1" s="719"/>
      <c r="N1" s="720"/>
      <c r="O1" s="721" t="s">
        <v>11</v>
      </c>
      <c r="P1" s="722"/>
      <c r="Q1" s="723"/>
      <c r="R1" s="703" t="s">
        <v>25</v>
      </c>
      <c r="S1" s="704"/>
      <c r="T1" s="704"/>
      <c r="U1" s="704"/>
      <c r="V1" s="704"/>
      <c r="W1" s="705" t="s">
        <v>26</v>
      </c>
      <c r="X1" s="706"/>
      <c r="Y1" s="706"/>
      <c r="Z1" s="706"/>
      <c r="AA1" s="706"/>
      <c r="AB1" s="707" t="s">
        <v>27</v>
      </c>
      <c r="AC1" s="708"/>
      <c r="AD1" s="708"/>
      <c r="AE1" s="708"/>
      <c r="AF1" s="708"/>
      <c r="AG1" s="709" t="s">
        <v>28</v>
      </c>
      <c r="AH1" s="710"/>
      <c r="AI1" s="710"/>
      <c r="AJ1" s="710"/>
      <c r="AK1" s="710"/>
      <c r="AL1" s="711" t="s">
        <v>29</v>
      </c>
      <c r="AM1" s="712"/>
      <c r="AN1" s="712"/>
      <c r="AO1" s="712"/>
      <c r="AP1" s="712"/>
      <c r="AQ1" s="701" t="s">
        <v>30</v>
      </c>
      <c r="AR1" s="702"/>
      <c r="AS1" s="702"/>
      <c r="AT1" s="702"/>
      <c r="AU1" s="702"/>
      <c r="AV1" s="703" t="s">
        <v>31</v>
      </c>
      <c r="AW1" s="704"/>
      <c r="AX1" s="704"/>
      <c r="AY1" s="704"/>
      <c r="AZ1" s="704"/>
      <c r="BA1" s="715" t="s">
        <v>32</v>
      </c>
      <c r="BB1" s="716"/>
      <c r="BC1" s="716"/>
      <c r="BD1" s="716"/>
      <c r="BE1" s="716"/>
      <c r="BF1" s="709" t="s">
        <v>33</v>
      </c>
      <c r="BG1" s="710"/>
      <c r="BH1" s="710"/>
      <c r="BI1" s="710"/>
      <c r="BJ1" s="710"/>
      <c r="BK1" s="724" t="s">
        <v>34</v>
      </c>
      <c r="BL1" s="725"/>
      <c r="BM1" s="725"/>
      <c r="BN1" s="725"/>
      <c r="BO1" s="725"/>
      <c r="BP1" s="711" t="s">
        <v>35</v>
      </c>
      <c r="BQ1" s="712"/>
      <c r="BR1" s="712"/>
      <c r="BS1" s="712"/>
      <c r="BT1" s="712"/>
      <c r="BU1" s="701" t="s">
        <v>36</v>
      </c>
      <c r="BV1" s="702"/>
      <c r="BW1" s="702"/>
      <c r="BX1" s="702"/>
      <c r="BY1" s="702"/>
      <c r="BZ1" s="713" t="s">
        <v>12</v>
      </c>
      <c r="CA1" s="713"/>
      <c r="CB1" s="713"/>
      <c r="CC1" s="713"/>
      <c r="CD1" s="713"/>
      <c r="CE1" s="713" t="s">
        <v>13</v>
      </c>
      <c r="CF1" s="713"/>
      <c r="CG1" s="713"/>
      <c r="CH1" s="713"/>
      <c r="CI1" s="713"/>
      <c r="CJ1" s="713" t="s">
        <v>14</v>
      </c>
      <c r="CK1" s="713"/>
      <c r="CL1" s="713"/>
      <c r="CM1" s="713"/>
      <c r="CN1" s="713"/>
      <c r="CO1" s="713" t="s">
        <v>15</v>
      </c>
      <c r="CP1" s="713"/>
      <c r="CQ1" s="713"/>
      <c r="CR1" s="713"/>
      <c r="CS1" s="713"/>
      <c r="CT1" s="713" t="s">
        <v>16</v>
      </c>
      <c r="CU1" s="713"/>
      <c r="CV1" s="713"/>
      <c r="CW1" s="713"/>
      <c r="CX1" s="713"/>
      <c r="CY1" s="713" t="s">
        <v>17</v>
      </c>
      <c r="CZ1" s="713"/>
      <c r="DA1" s="713"/>
      <c r="DB1" s="713"/>
      <c r="DC1" s="713"/>
      <c r="DD1" s="713" t="s">
        <v>18</v>
      </c>
      <c r="DE1" s="713"/>
      <c r="DF1" s="713"/>
      <c r="DG1" s="713"/>
      <c r="DH1" s="713"/>
      <c r="DI1" s="717" t="s">
        <v>19</v>
      </c>
      <c r="DJ1" s="717"/>
      <c r="DK1" s="717"/>
      <c r="DL1" s="717"/>
      <c r="DM1" s="717"/>
    </row>
    <row r="2" spans="2:117" customFormat="1" ht="36" customHeight="1">
      <c r="B2" s="147" t="s">
        <v>91</v>
      </c>
      <c r="C2" s="147" t="s">
        <v>1200</v>
      </c>
      <c r="D2" s="147" t="s">
        <v>59</v>
      </c>
      <c r="E2" s="147" t="s">
        <v>20</v>
      </c>
      <c r="F2" s="147" t="s">
        <v>21</v>
      </c>
      <c r="G2" s="147" t="s">
        <v>22</v>
      </c>
      <c r="H2" s="147" t="s">
        <v>23</v>
      </c>
      <c r="I2" s="166" t="s">
        <v>24</v>
      </c>
      <c r="J2" s="166" t="s">
        <v>152</v>
      </c>
      <c r="K2" s="166" t="s">
        <v>147</v>
      </c>
      <c r="L2" s="166" t="s">
        <v>111</v>
      </c>
      <c r="M2" s="166" t="s">
        <v>148</v>
      </c>
      <c r="N2" s="166" t="s">
        <v>149</v>
      </c>
      <c r="O2" s="166" t="s">
        <v>111</v>
      </c>
      <c r="P2" s="166" t="s">
        <v>150</v>
      </c>
      <c r="Q2" s="166" t="s">
        <v>151</v>
      </c>
      <c r="R2" s="148" t="s">
        <v>152</v>
      </c>
      <c r="S2" s="149" t="s">
        <v>153</v>
      </c>
      <c r="T2" s="149" t="s">
        <v>154</v>
      </c>
      <c r="U2" s="148" t="s">
        <v>155</v>
      </c>
      <c r="V2" s="148" t="s">
        <v>156</v>
      </c>
      <c r="W2" s="284" t="s">
        <v>152</v>
      </c>
      <c r="X2" s="285" t="s">
        <v>153</v>
      </c>
      <c r="Y2" s="285" t="s">
        <v>154</v>
      </c>
      <c r="Z2" s="284" t="s">
        <v>155</v>
      </c>
      <c r="AA2" s="284" t="s">
        <v>156</v>
      </c>
      <c r="AB2" s="150" t="s">
        <v>152</v>
      </c>
      <c r="AC2" s="151" t="s">
        <v>153</v>
      </c>
      <c r="AD2" s="151" t="s">
        <v>154</v>
      </c>
      <c r="AE2" s="150" t="s">
        <v>155</v>
      </c>
      <c r="AF2" s="150" t="s">
        <v>156</v>
      </c>
      <c r="AG2" s="152" t="s">
        <v>152</v>
      </c>
      <c r="AH2" s="152" t="s">
        <v>153</v>
      </c>
      <c r="AI2" s="152" t="s">
        <v>154</v>
      </c>
      <c r="AJ2" s="152" t="s">
        <v>155</v>
      </c>
      <c r="AK2" s="152" t="s">
        <v>156</v>
      </c>
      <c r="AL2" s="154" t="s">
        <v>152</v>
      </c>
      <c r="AM2" s="154" t="s">
        <v>153</v>
      </c>
      <c r="AN2" s="154" t="s">
        <v>154</v>
      </c>
      <c r="AO2" s="154" t="s">
        <v>155</v>
      </c>
      <c r="AP2" s="154" t="s">
        <v>156</v>
      </c>
      <c r="AQ2" s="155" t="s">
        <v>152</v>
      </c>
      <c r="AR2" s="155" t="s">
        <v>153</v>
      </c>
      <c r="AS2" s="155" t="s">
        <v>154</v>
      </c>
      <c r="AT2" s="155" t="s">
        <v>155</v>
      </c>
      <c r="AU2" s="155" t="s">
        <v>156</v>
      </c>
      <c r="AV2" s="148" t="s">
        <v>152</v>
      </c>
      <c r="AW2" s="149" t="s">
        <v>153</v>
      </c>
      <c r="AX2" s="149" t="s">
        <v>154</v>
      </c>
      <c r="AY2" s="148" t="s">
        <v>155</v>
      </c>
      <c r="AZ2" s="148" t="s">
        <v>156</v>
      </c>
      <c r="BA2" s="150" t="s">
        <v>152</v>
      </c>
      <c r="BB2" s="151" t="s">
        <v>153</v>
      </c>
      <c r="BC2" s="151" t="s">
        <v>154</v>
      </c>
      <c r="BD2" s="150" t="s">
        <v>155</v>
      </c>
      <c r="BE2" s="150" t="s">
        <v>156</v>
      </c>
      <c r="BF2" s="152" t="s">
        <v>152</v>
      </c>
      <c r="BG2" s="152" t="s">
        <v>153</v>
      </c>
      <c r="BH2" s="152" t="s">
        <v>154</v>
      </c>
      <c r="BI2" s="152" t="s">
        <v>155</v>
      </c>
      <c r="BJ2" s="152" t="s">
        <v>156</v>
      </c>
      <c r="BK2" s="153" t="s">
        <v>152</v>
      </c>
      <c r="BL2" s="153" t="s">
        <v>153</v>
      </c>
      <c r="BM2" s="153" t="s">
        <v>154</v>
      </c>
      <c r="BN2" s="153" t="s">
        <v>155</v>
      </c>
      <c r="BO2" s="153" t="s">
        <v>156</v>
      </c>
      <c r="BP2" s="154" t="s">
        <v>152</v>
      </c>
      <c r="BQ2" s="154" t="s">
        <v>153</v>
      </c>
      <c r="BR2" s="154" t="s">
        <v>154</v>
      </c>
      <c r="BS2" s="154" t="s">
        <v>155</v>
      </c>
      <c r="BT2" s="154" t="s">
        <v>156</v>
      </c>
      <c r="BU2" s="155" t="s">
        <v>152</v>
      </c>
      <c r="BV2" s="155" t="s">
        <v>153</v>
      </c>
      <c r="BW2" s="155" t="s">
        <v>154</v>
      </c>
      <c r="BX2" s="155" t="s">
        <v>155</v>
      </c>
      <c r="BY2" s="155" t="s">
        <v>156</v>
      </c>
      <c r="BZ2" s="156" t="s">
        <v>40</v>
      </c>
      <c r="CA2" s="156" t="s">
        <v>10</v>
      </c>
      <c r="CB2" s="156" t="s">
        <v>11</v>
      </c>
      <c r="CC2" s="156" t="s">
        <v>149</v>
      </c>
      <c r="CD2" s="156" t="s">
        <v>157</v>
      </c>
      <c r="CE2" s="156" t="s">
        <v>40</v>
      </c>
      <c r="CF2" s="156" t="s">
        <v>10</v>
      </c>
      <c r="CG2" s="156" t="s">
        <v>11</v>
      </c>
      <c r="CH2" s="156" t="s">
        <v>149</v>
      </c>
      <c r="CI2" s="156" t="s">
        <v>158</v>
      </c>
      <c r="CJ2" s="156" t="s">
        <v>40</v>
      </c>
      <c r="CK2" s="156" t="s">
        <v>10</v>
      </c>
      <c r="CL2" s="156" t="s">
        <v>11</v>
      </c>
      <c r="CM2" s="156" t="s">
        <v>149</v>
      </c>
      <c r="CN2" s="156" t="s">
        <v>158</v>
      </c>
      <c r="CO2" s="156" t="s">
        <v>40</v>
      </c>
      <c r="CP2" s="156" t="s">
        <v>10</v>
      </c>
      <c r="CQ2" s="156" t="s">
        <v>11</v>
      </c>
      <c r="CR2" s="156" t="s">
        <v>149</v>
      </c>
      <c r="CS2" s="156" t="s">
        <v>157</v>
      </c>
      <c r="CT2" s="156" t="s">
        <v>40</v>
      </c>
      <c r="CU2" s="156" t="s">
        <v>10</v>
      </c>
      <c r="CV2" s="156" t="s">
        <v>11</v>
      </c>
      <c r="CW2" s="156" t="s">
        <v>149</v>
      </c>
      <c r="CX2" s="156" t="s">
        <v>157</v>
      </c>
      <c r="CY2" s="156" t="s">
        <v>40</v>
      </c>
      <c r="CZ2" s="156" t="s">
        <v>10</v>
      </c>
      <c r="DA2" s="156" t="s">
        <v>11</v>
      </c>
      <c r="DB2" s="156" t="s">
        <v>149</v>
      </c>
      <c r="DC2" s="156" t="s">
        <v>157</v>
      </c>
      <c r="DD2" s="156" t="s">
        <v>40</v>
      </c>
      <c r="DE2" s="156" t="s">
        <v>10</v>
      </c>
      <c r="DF2" s="156" t="s">
        <v>11</v>
      </c>
      <c r="DG2" s="156" t="s">
        <v>149</v>
      </c>
      <c r="DH2" s="156" t="s">
        <v>157</v>
      </c>
      <c r="DI2" s="157" t="s">
        <v>40</v>
      </c>
      <c r="DJ2" s="157" t="s">
        <v>10</v>
      </c>
      <c r="DK2" s="157" t="s">
        <v>11</v>
      </c>
      <c r="DL2" s="157" t="s">
        <v>149</v>
      </c>
      <c r="DM2" s="157" t="s">
        <v>157</v>
      </c>
    </row>
    <row r="3" spans="2:117" customFormat="1" ht="20.100000000000001" customHeight="1">
      <c r="B3" s="158">
        <f>Proyecto!$C$3</f>
        <v>8141</v>
      </c>
      <c r="C3" s="223">
        <v>1</v>
      </c>
      <c r="D3" s="140">
        <f>IFERROR(VALUE(LEFT(E3,SEARCH(".",E3,1)-1)),"")</f>
        <v>1</v>
      </c>
      <c r="E3" s="159" t="s">
        <v>41</v>
      </c>
      <c r="F3" s="160" t="s">
        <v>46</v>
      </c>
      <c r="G3" s="161">
        <v>1905054</v>
      </c>
      <c r="H3" s="162">
        <v>227</v>
      </c>
      <c r="I3" s="286">
        <v>0</v>
      </c>
      <c r="J3" s="286">
        <f>+R3+W3+AB3+AG3+AL3+AQ3+AV3+BA3+BF3+BK3+BP3+BU3</f>
        <v>300000000</v>
      </c>
      <c r="K3" s="286">
        <f>+I3+J3</f>
        <v>300000000</v>
      </c>
      <c r="L3" s="286">
        <f>+S3+X3+AC3+AH3+AM3+AR3+AW3+BB3+BG3+BL3+BQ3+BV3</f>
        <v>300000000</v>
      </c>
      <c r="M3" s="286">
        <f>+T3+Y3+AD3+AI3+AN3+AS3+AX3+BC3+BH3+BM3+BR3+BW3</f>
        <v>0</v>
      </c>
      <c r="N3" s="287">
        <f t="shared" ref="N3" si="0">IFERROR(+M3/K3,0)</f>
        <v>0</v>
      </c>
      <c r="O3" s="286">
        <f>+U3+Z3+AE3+AJ3+AO3+AT3+AY3+BD3+BI3+BN3+BS3+BX3</f>
        <v>300000000</v>
      </c>
      <c r="P3" s="286">
        <f>+V3+AA3+AF3+AK3+AP3+AU3+AZ3+BE3+BJ3+BO3+BT3+BY3</f>
        <v>0</v>
      </c>
      <c r="Q3" s="287">
        <f>IFERROR(+P3/#REF!,0)</f>
        <v>0</v>
      </c>
      <c r="R3" s="288">
        <f>+Vigencia!T3</f>
        <v>0</v>
      </c>
      <c r="S3" s="288">
        <f>+Vigencia!$S118</f>
        <v>0</v>
      </c>
      <c r="T3" s="288">
        <f>+Vigencia!T3</f>
        <v>0</v>
      </c>
      <c r="U3" s="288">
        <f>+Vigencia!$F118</f>
        <v>0</v>
      </c>
      <c r="V3" s="288">
        <f>+Vigencia!AG3</f>
        <v>0</v>
      </c>
      <c r="W3" s="288">
        <v>0</v>
      </c>
      <c r="X3" s="288">
        <f>+Vigencia!$T118</f>
        <v>0</v>
      </c>
      <c r="Y3" s="288">
        <f>+Vigencia!U3</f>
        <v>0</v>
      </c>
      <c r="Z3" s="288">
        <f>+Vigencia!$G118</f>
        <v>0</v>
      </c>
      <c r="AA3" s="288">
        <f>+Vigencia!AH3</f>
        <v>0</v>
      </c>
      <c r="AB3" s="288">
        <f>+Vigencia!I3</f>
        <v>300000000</v>
      </c>
      <c r="AC3" s="288">
        <f>+Vigencia!$U118</f>
        <v>0</v>
      </c>
      <c r="AD3" s="288">
        <f>+Vigencia!V3</f>
        <v>0</v>
      </c>
      <c r="AE3" s="288">
        <f>+Vigencia!$H118</f>
        <v>0</v>
      </c>
      <c r="AF3" s="288">
        <f>+Vigencia!AI3</f>
        <v>0</v>
      </c>
      <c r="AG3" s="288">
        <f>+Vigencia!J3</f>
        <v>0</v>
      </c>
      <c r="AH3" s="288">
        <f>+Vigencia!W3</f>
        <v>0</v>
      </c>
      <c r="AI3" s="288">
        <f>+Vigencia!W3</f>
        <v>0</v>
      </c>
      <c r="AJ3" s="288">
        <f>+Vigencia!$I118</f>
        <v>0</v>
      </c>
      <c r="AK3" s="288">
        <f>+Vigencia!AJ3</f>
        <v>0</v>
      </c>
      <c r="AL3" s="288">
        <f>+Vigencia!$K3</f>
        <v>0</v>
      </c>
      <c r="AM3" s="288">
        <f>+Vigencia!$W118</f>
        <v>0</v>
      </c>
      <c r="AN3" s="288">
        <f>+Vigencia!$X3</f>
        <v>0</v>
      </c>
      <c r="AO3" s="288">
        <f>+Vigencia!$J118</f>
        <v>0</v>
      </c>
      <c r="AP3" s="288">
        <f>+Vigencia!$AK3</f>
        <v>0</v>
      </c>
      <c r="AQ3" s="288">
        <f>+Vigencia!$L3</f>
        <v>0</v>
      </c>
      <c r="AR3" s="288">
        <f>+Vigencia!$X118</f>
        <v>300000000</v>
      </c>
      <c r="AS3" s="288">
        <f>+Vigencia!$Y3</f>
        <v>0</v>
      </c>
      <c r="AT3" s="288">
        <f>+Vigencia!$K118</f>
        <v>0</v>
      </c>
      <c r="AU3" s="288">
        <f>+Vigencia!$AL3</f>
        <v>0</v>
      </c>
      <c r="AV3" s="163">
        <f>+Vigencia!$M3</f>
        <v>0</v>
      </c>
      <c r="AW3" s="163">
        <f>+Vigencia!$Y118</f>
        <v>0</v>
      </c>
      <c r="AX3" s="163">
        <f>+Vigencia!$Z3</f>
        <v>0</v>
      </c>
      <c r="AY3" s="163">
        <f>+Vigencia!$L118</f>
        <v>0</v>
      </c>
      <c r="AZ3" s="163">
        <f>+Vigencia!$AM3</f>
        <v>0</v>
      </c>
      <c r="BA3" s="163">
        <f>+Vigencia!$N3</f>
        <v>0</v>
      </c>
      <c r="BB3" s="163">
        <f>+Vigencia!$Z118</f>
        <v>0</v>
      </c>
      <c r="BC3" s="163">
        <f>+Vigencia!$AA3</f>
        <v>0</v>
      </c>
      <c r="BD3" s="163">
        <f>+Vigencia!$M118</f>
        <v>0</v>
      </c>
      <c r="BE3" s="163">
        <f>+Vigencia!$AN3</f>
        <v>0</v>
      </c>
      <c r="BF3" s="163">
        <f>+Vigencia!$O3</f>
        <v>0</v>
      </c>
      <c r="BG3" s="163">
        <f>+Vigencia!$AA118</f>
        <v>0</v>
      </c>
      <c r="BH3" s="163">
        <f>+Vigencia!$AB3</f>
        <v>0</v>
      </c>
      <c r="BI3" s="163">
        <f>+Vigencia!$N118</f>
        <v>300000000</v>
      </c>
      <c r="BJ3" s="163">
        <f>+Vigencia!$AO3</f>
        <v>0</v>
      </c>
      <c r="BK3" s="163">
        <f>+Vigencia!$P3</f>
        <v>0</v>
      </c>
      <c r="BL3" s="163">
        <f>+Vigencia!$AB118</f>
        <v>0</v>
      </c>
      <c r="BM3" s="163">
        <f>+Vigencia!$AC3</f>
        <v>0</v>
      </c>
      <c r="BN3" s="163">
        <f>+Vigencia!$O118</f>
        <v>0</v>
      </c>
      <c r="BO3" s="163">
        <f>+Vigencia!$AP3</f>
        <v>0</v>
      </c>
      <c r="BP3" s="163">
        <f>+Vigencia!$Q3</f>
        <v>0</v>
      </c>
      <c r="BQ3" s="163">
        <f>+Vigencia!$AC118</f>
        <v>0</v>
      </c>
      <c r="BR3" s="163">
        <f>+Vigencia!$AD3</f>
        <v>0</v>
      </c>
      <c r="BS3" s="163">
        <f>+Vigencia!$P118</f>
        <v>0</v>
      </c>
      <c r="BT3" s="163">
        <f>+Vigencia!$AQ3</f>
        <v>0</v>
      </c>
      <c r="BU3" s="163">
        <f>+Vigencia!$R3</f>
        <v>0</v>
      </c>
      <c r="BV3" s="163">
        <f>+Vigencia!$AD118</f>
        <v>0</v>
      </c>
      <c r="BW3" s="163">
        <f>+Vigencia!$AE3</f>
        <v>0</v>
      </c>
      <c r="BX3" s="163">
        <f>+Vigencia!$Q118</f>
        <v>0</v>
      </c>
      <c r="BY3" s="163">
        <f>+Vigencia!$AR3</f>
        <v>0</v>
      </c>
      <c r="BZ3" s="165">
        <f>+Vigencia!AT3</f>
        <v>0</v>
      </c>
      <c r="CA3" s="165">
        <f>+Vigencia!AU3</f>
        <v>0</v>
      </c>
      <c r="CB3" s="165">
        <f>+Vigencia!AV3</f>
        <v>0</v>
      </c>
      <c r="CC3" s="164">
        <f t="shared" ref="CC3" si="1">IFERROR(+CA3/BZ3,0)</f>
        <v>0</v>
      </c>
      <c r="CD3" s="164">
        <f t="shared" ref="CD3" si="2">IFERROR(+CB3/CA3,0)</f>
        <v>0</v>
      </c>
      <c r="CE3" s="165">
        <f>+Vigencia!AW3</f>
        <v>0</v>
      </c>
      <c r="CF3" s="165">
        <f>+Vigencia!AX3</f>
        <v>0</v>
      </c>
      <c r="CG3" s="165">
        <f>+Vigencia!AY3</f>
        <v>0</v>
      </c>
      <c r="CH3" s="164">
        <f t="shared" ref="CH3" si="3">IFERROR(+CF3/CE3,0)</f>
        <v>0</v>
      </c>
      <c r="CI3" s="164">
        <f t="shared" ref="CI3" si="4">IFERROR(+CG3/CF3,0)</f>
        <v>0</v>
      </c>
      <c r="CJ3" s="165">
        <f>+Vigencia!AZ3</f>
        <v>0</v>
      </c>
      <c r="CK3" s="165">
        <f>+Vigencia!BA3</f>
        <v>0</v>
      </c>
      <c r="CL3" s="165">
        <f>+Vigencia!BB3</f>
        <v>0</v>
      </c>
      <c r="CM3" s="164">
        <f t="shared" ref="CM3" si="5">IFERROR(+CK3/CJ3,0)</f>
        <v>0</v>
      </c>
      <c r="CN3" s="164">
        <f t="shared" ref="CN3" si="6">IFERROR(+CL3/CK3,0)</f>
        <v>0</v>
      </c>
      <c r="CO3" s="165">
        <f>+Vigencia!BC3</f>
        <v>0</v>
      </c>
      <c r="CP3" s="165">
        <f>+Vigencia!BD3</f>
        <v>0</v>
      </c>
      <c r="CQ3" s="165">
        <f>+Vigencia!BE3</f>
        <v>0</v>
      </c>
      <c r="CR3" s="164">
        <f t="shared" ref="CR3" si="7">IFERROR(+CP3/CO3,0)</f>
        <v>0</v>
      </c>
      <c r="CS3" s="164">
        <f t="shared" ref="CS3" si="8">IFERROR(+CQ3/CP3,0)</f>
        <v>0</v>
      </c>
      <c r="CT3" s="165">
        <f>+Vigencia!BF3</f>
        <v>0</v>
      </c>
      <c r="CU3" s="165">
        <f>+Vigencia!BG3</f>
        <v>0</v>
      </c>
      <c r="CV3" s="165">
        <f>+Vigencia!BH3</f>
        <v>0</v>
      </c>
      <c r="CW3" s="164">
        <f t="shared" ref="CW3" si="9">IFERROR(+CU3/CT3,0)</f>
        <v>0</v>
      </c>
      <c r="CX3" s="164">
        <f t="shared" ref="CX3" si="10">IFERROR(+CV3/CU3,0)</f>
        <v>0</v>
      </c>
      <c r="CY3" s="165">
        <f>+Vigencia!BI3</f>
        <v>0</v>
      </c>
      <c r="CZ3" s="165">
        <f>+Vigencia!BJ3</f>
        <v>0</v>
      </c>
      <c r="DA3" s="165">
        <f>+Vigencia!BK3</f>
        <v>0</v>
      </c>
      <c r="DB3" s="164">
        <f t="shared" ref="DB3" si="11">IFERROR(+CZ3/CY3,0)</f>
        <v>0</v>
      </c>
      <c r="DC3" s="164">
        <f t="shared" ref="DC3" si="12">IFERROR(+DA3/CZ3,0)</f>
        <v>0</v>
      </c>
      <c r="DD3" s="165">
        <f>+Vigencia!BL3</f>
        <v>300000000</v>
      </c>
      <c r="DE3" s="165">
        <f>+Vigencia!BM3</f>
        <v>0</v>
      </c>
      <c r="DF3" s="165">
        <f>+Vigencia!BN3</f>
        <v>0</v>
      </c>
      <c r="DG3" s="164">
        <f t="shared" ref="DG3" si="13">IFERROR(+DE3/DD3,0)</f>
        <v>0</v>
      </c>
      <c r="DH3" s="164">
        <f t="shared" ref="DH3" si="14">IFERROR(+DF3/DE3,0)</f>
        <v>0</v>
      </c>
      <c r="DI3" s="165">
        <f>+BZ3+CE3+CJ3+CO3+CT3+CY3+DD3</f>
        <v>300000000</v>
      </c>
      <c r="DJ3" s="165">
        <f t="shared" ref="DJ3" si="15">+CA3+CF3+CK3+CP3+CU3+CZ3+DE3</f>
        <v>0</v>
      </c>
      <c r="DK3" s="165">
        <f t="shared" ref="DK3" si="16">+CB3+CG3+CL3+CQ3+CV3+DA3+DF3</f>
        <v>0</v>
      </c>
      <c r="DL3" s="164">
        <f t="shared" ref="DL3" si="17">IFERROR(+DJ3/DI3,0)</f>
        <v>0</v>
      </c>
      <c r="DM3" s="164">
        <f t="shared" ref="DM3" si="18">IFERROR(+DK3/DJ3,0)</f>
        <v>0</v>
      </c>
    </row>
    <row r="4" spans="2:117" customFormat="1" ht="20.100000000000001" customHeight="1">
      <c r="B4" s="158">
        <f>Proyecto!$C$3</f>
        <v>8141</v>
      </c>
      <c r="C4" s="223">
        <v>2</v>
      </c>
      <c r="D4" s="140">
        <f t="shared" ref="D4:D68" si="19">IFERROR(VALUE(LEFT(E4,SEARCH(".",E4,1)-1)),"")</f>
        <v>2</v>
      </c>
      <c r="E4" s="159" t="s">
        <v>43</v>
      </c>
      <c r="F4" s="160" t="s">
        <v>46</v>
      </c>
      <c r="G4" s="161">
        <v>1905054</v>
      </c>
      <c r="H4" s="162">
        <v>236</v>
      </c>
      <c r="I4" s="286">
        <v>4072772218</v>
      </c>
      <c r="J4" s="286">
        <f t="shared" ref="J4:J68" si="20">+R4+W4+AB4+AG4+AL4+AQ4+AV4+BA4+BF4+BK4+BP4+BU4</f>
        <v>-2922772218</v>
      </c>
      <c r="K4" s="286">
        <f t="shared" ref="K4:K67" si="21">+I4+J4</f>
        <v>1150000000</v>
      </c>
      <c r="L4" s="286">
        <f t="shared" ref="L4:L68" si="22">+S4+X4+AC4+AH4+AM4+AR4+AW4+BB4+BG4+BL4+BQ4+BV4</f>
        <v>1000000000</v>
      </c>
      <c r="M4" s="286">
        <f t="shared" ref="M4:M68" si="23">+T4+Y4+AD4+AI4+AN4+AS4+AX4+BC4+BH4+BM4+BR4+BW4</f>
        <v>0</v>
      </c>
      <c r="N4" s="287">
        <f t="shared" ref="N4:N68" si="24">IFERROR(+M4/K4,0)</f>
        <v>0</v>
      </c>
      <c r="O4" s="286">
        <f t="shared" ref="O4:O68" si="25">+U4+Z4+AE4+AJ4+AO4+AT4+AY4+BD4+BI4+BN4+BS4+BX4</f>
        <v>1000000000</v>
      </c>
      <c r="P4" s="286">
        <f t="shared" ref="P4:P68" si="26">+V4+AA4+AF4+AK4+AP4+AU4+AZ4+BE4+BJ4+BO4+BT4+BY4</f>
        <v>0</v>
      </c>
      <c r="Q4" s="287">
        <f>IFERROR(+P4/#REF!,0)</f>
        <v>0</v>
      </c>
      <c r="R4" s="288">
        <v>0</v>
      </c>
      <c r="S4" s="288">
        <f>+Vigencia!$S119</f>
        <v>0</v>
      </c>
      <c r="T4" s="288">
        <f>+Vigencia!T4</f>
        <v>0</v>
      </c>
      <c r="U4" s="288">
        <f>+Vigencia!$F119</f>
        <v>0</v>
      </c>
      <c r="V4" s="288">
        <f>+Vigencia!AG4</f>
        <v>0</v>
      </c>
      <c r="W4" s="288">
        <f>+Vigencia!$H4</f>
        <v>0</v>
      </c>
      <c r="X4" s="288">
        <f>+Vigencia!$T119</f>
        <v>0</v>
      </c>
      <c r="Y4" s="288">
        <f>+Vigencia!U4</f>
        <v>0</v>
      </c>
      <c r="Z4" s="288">
        <f>+Vigencia!$G119</f>
        <v>0</v>
      </c>
      <c r="AA4" s="288">
        <f>+Vigencia!AH4</f>
        <v>0</v>
      </c>
      <c r="AB4" s="288">
        <f>+Vigencia!I4</f>
        <v>-3072772218</v>
      </c>
      <c r="AC4" s="288">
        <f>+Vigencia!$U119</f>
        <v>1000000000</v>
      </c>
      <c r="AD4" s="288">
        <f>+Vigencia!V4</f>
        <v>0</v>
      </c>
      <c r="AE4" s="288">
        <f>+Vigencia!$H119</f>
        <v>0</v>
      </c>
      <c r="AF4" s="288">
        <f>+Vigencia!AI4</f>
        <v>0</v>
      </c>
      <c r="AG4" s="288">
        <f>+Vigencia!J4</f>
        <v>0</v>
      </c>
      <c r="AH4" s="288">
        <f>+Vigencia!$V119</f>
        <v>0</v>
      </c>
      <c r="AI4" s="288">
        <f>+Vigencia!W4</f>
        <v>0</v>
      </c>
      <c r="AJ4" s="288">
        <f>+Vigencia!$I119</f>
        <v>0</v>
      </c>
      <c r="AK4" s="288">
        <f>+Vigencia!AJ4</f>
        <v>0</v>
      </c>
      <c r="AL4" s="288">
        <f>+Vigencia!$K4</f>
        <v>150000000</v>
      </c>
      <c r="AM4" s="288">
        <f>+Vigencia!$W119</f>
        <v>0</v>
      </c>
      <c r="AN4" s="288">
        <f>+Vigencia!$X4</f>
        <v>0</v>
      </c>
      <c r="AO4" s="288">
        <f>+Vigencia!$J119</f>
        <v>1000000000</v>
      </c>
      <c r="AP4" s="288">
        <f>+Vigencia!$AK4</f>
        <v>0</v>
      </c>
      <c r="AQ4" s="288">
        <f>+Vigencia!$L4</f>
        <v>0</v>
      </c>
      <c r="AR4" s="288">
        <f>+Vigencia!$X119</f>
        <v>0</v>
      </c>
      <c r="AS4" s="288">
        <f>+Vigencia!$Y4</f>
        <v>0</v>
      </c>
      <c r="AT4" s="288">
        <f>+Vigencia!$K119</f>
        <v>0</v>
      </c>
      <c r="AU4" s="288">
        <f>+Vigencia!$AL4</f>
        <v>0</v>
      </c>
      <c r="AV4" s="163">
        <f>+Vigencia!$M4</f>
        <v>0</v>
      </c>
      <c r="AW4" s="163">
        <f>+Vigencia!$Y119</f>
        <v>0</v>
      </c>
      <c r="AX4" s="163">
        <f>+Vigencia!$Z4</f>
        <v>0</v>
      </c>
      <c r="AY4" s="163">
        <f>+Vigencia!$L119</f>
        <v>0</v>
      </c>
      <c r="AZ4" s="163">
        <f>+Vigencia!$AM4</f>
        <v>0</v>
      </c>
      <c r="BA4" s="163">
        <f>+Vigencia!$N4</f>
        <v>0</v>
      </c>
      <c r="BB4" s="163">
        <f>+Vigencia!$Z119</f>
        <v>0</v>
      </c>
      <c r="BC4" s="163">
        <f>+Vigencia!$AA4</f>
        <v>0</v>
      </c>
      <c r="BD4" s="163">
        <f>+Vigencia!$M119</f>
        <v>0</v>
      </c>
      <c r="BE4" s="163">
        <f>+Vigencia!$AN4</f>
        <v>0</v>
      </c>
      <c r="BF4" s="163">
        <f>+Vigencia!$O4</f>
        <v>0</v>
      </c>
      <c r="BG4" s="163">
        <f>+Vigencia!$AA119</f>
        <v>0</v>
      </c>
      <c r="BH4" s="163">
        <f>+Vigencia!$AB4</f>
        <v>0</v>
      </c>
      <c r="BI4" s="163">
        <f>+Vigencia!$N119</f>
        <v>0</v>
      </c>
      <c r="BJ4" s="163">
        <f>+Vigencia!$AO4</f>
        <v>0</v>
      </c>
      <c r="BK4" s="163">
        <f>+Vigencia!$P4</f>
        <v>0</v>
      </c>
      <c r="BL4" s="163">
        <f>+Vigencia!$AB119</f>
        <v>0</v>
      </c>
      <c r="BM4" s="163">
        <f>+Vigencia!$AC4</f>
        <v>0</v>
      </c>
      <c r="BN4" s="163">
        <f>+Vigencia!$O119</f>
        <v>0</v>
      </c>
      <c r="BO4" s="163">
        <f>+Vigencia!$AP4</f>
        <v>0</v>
      </c>
      <c r="BP4" s="163">
        <f>+Vigencia!$Q4</f>
        <v>0</v>
      </c>
      <c r="BQ4" s="163">
        <f>+Vigencia!$AC119</f>
        <v>0</v>
      </c>
      <c r="BR4" s="163">
        <f>+Vigencia!$AD4</f>
        <v>0</v>
      </c>
      <c r="BS4" s="163">
        <f>+Vigencia!$P119</f>
        <v>0</v>
      </c>
      <c r="BT4" s="163">
        <f>+Vigencia!$AQ4</f>
        <v>0</v>
      </c>
      <c r="BU4" s="163">
        <f>+Vigencia!$R4</f>
        <v>0</v>
      </c>
      <c r="BV4" s="163">
        <f>+Vigencia!$AD119</f>
        <v>0</v>
      </c>
      <c r="BW4" s="163">
        <f>+Vigencia!$AE4</f>
        <v>0</v>
      </c>
      <c r="BX4" s="163">
        <f>+Vigencia!$Q119</f>
        <v>0</v>
      </c>
      <c r="BY4" s="163">
        <f>+Vigencia!$AR4</f>
        <v>0</v>
      </c>
      <c r="BZ4" s="165">
        <f>+Vigencia!AT4</f>
        <v>0</v>
      </c>
      <c r="CA4" s="165">
        <f>+Vigencia!AU4</f>
        <v>0</v>
      </c>
      <c r="CB4" s="165">
        <f>+Vigencia!AV4</f>
        <v>0</v>
      </c>
      <c r="CC4" s="164">
        <f t="shared" ref="CC4:CC68" si="27">IFERROR(+CA4/BZ4,0)</f>
        <v>0</v>
      </c>
      <c r="CD4" s="164">
        <f t="shared" ref="CD4:CD68" si="28">IFERROR(+CB4/CA4,0)</f>
        <v>0</v>
      </c>
      <c r="CE4" s="165">
        <f>+Vigencia!AW4</f>
        <v>0</v>
      </c>
      <c r="CF4" s="165">
        <f>+Vigencia!AX4</f>
        <v>0</v>
      </c>
      <c r="CG4" s="165">
        <f>+Vigencia!AY4</f>
        <v>0</v>
      </c>
      <c r="CH4" s="164">
        <f t="shared" ref="CH4:CH68" si="29">IFERROR(+CF4/CE4,0)</f>
        <v>0</v>
      </c>
      <c r="CI4" s="164">
        <f t="shared" ref="CI4:CI68" si="30">IFERROR(+CG4/CF4,0)</f>
        <v>0</v>
      </c>
      <c r="CJ4" s="165">
        <f>+Vigencia!AZ4</f>
        <v>0</v>
      </c>
      <c r="CK4" s="165">
        <f>+Vigencia!BA4</f>
        <v>0</v>
      </c>
      <c r="CL4" s="165">
        <f>+Vigencia!BB4</f>
        <v>0</v>
      </c>
      <c r="CM4" s="164">
        <f t="shared" ref="CM4:CM68" si="31">IFERROR(+CK4/CJ4,0)</f>
        <v>0</v>
      </c>
      <c r="CN4" s="164">
        <f t="shared" ref="CN4:CN68" si="32">IFERROR(+CL4/CK4,0)</f>
        <v>0</v>
      </c>
      <c r="CO4" s="165">
        <f>+Vigencia!BC4</f>
        <v>0</v>
      </c>
      <c r="CP4" s="165">
        <f>+Vigencia!BD4</f>
        <v>0</v>
      </c>
      <c r="CQ4" s="165">
        <f>+Vigencia!BE4</f>
        <v>0</v>
      </c>
      <c r="CR4" s="164">
        <f t="shared" ref="CR4:CR68" si="33">IFERROR(+CP4/CO4,0)</f>
        <v>0</v>
      </c>
      <c r="CS4" s="164">
        <f t="shared" ref="CS4:CS68" si="34">IFERROR(+CQ4/CP4,0)</f>
        <v>0</v>
      </c>
      <c r="CT4" s="165">
        <f>+Vigencia!BF4</f>
        <v>0</v>
      </c>
      <c r="CU4" s="165">
        <f>+Vigencia!BG4</f>
        <v>0</v>
      </c>
      <c r="CV4" s="165">
        <f>+Vigencia!BH4</f>
        <v>0</v>
      </c>
      <c r="CW4" s="164">
        <f t="shared" ref="CW4:CW68" si="35">IFERROR(+CU4/CT4,0)</f>
        <v>0</v>
      </c>
      <c r="CX4" s="164">
        <f t="shared" ref="CX4:CX68" si="36">IFERROR(+CV4/CU4,0)</f>
        <v>0</v>
      </c>
      <c r="CY4" s="165">
        <f>+Vigencia!BI4</f>
        <v>0</v>
      </c>
      <c r="CZ4" s="165">
        <f>+Vigencia!BJ4</f>
        <v>0</v>
      </c>
      <c r="DA4" s="165">
        <f>+Vigencia!BK4</f>
        <v>0</v>
      </c>
      <c r="DB4" s="164">
        <f t="shared" ref="DB4:DB68" si="37">IFERROR(+CZ4/CY4,0)</f>
        <v>0</v>
      </c>
      <c r="DC4" s="164">
        <f t="shared" ref="DC4:DC68" si="38">IFERROR(+DA4/CZ4,0)</f>
        <v>0</v>
      </c>
      <c r="DD4" s="165">
        <f>+Vigencia!BL4</f>
        <v>1150000000</v>
      </c>
      <c r="DE4" s="165">
        <f>+Vigencia!BM4</f>
        <v>0</v>
      </c>
      <c r="DF4" s="165">
        <f>+Vigencia!BN4</f>
        <v>0</v>
      </c>
      <c r="DG4" s="164">
        <f t="shared" ref="DG4:DG68" si="39">IFERROR(+DE4/DD4,0)</f>
        <v>0</v>
      </c>
      <c r="DH4" s="164">
        <f t="shared" ref="DH4:DH68" si="40">IFERROR(+DF4/DE4,0)</f>
        <v>0</v>
      </c>
      <c r="DI4" s="165">
        <f t="shared" ref="DI4:DI68" si="41">+BZ4+CE4+CJ4+CO4+CT4+CY4+DD4</f>
        <v>1150000000</v>
      </c>
      <c r="DJ4" s="165">
        <f t="shared" ref="DJ4:DJ68" si="42">+CA4+CF4+CK4+CP4+CU4+CZ4+DE4</f>
        <v>0</v>
      </c>
      <c r="DK4" s="165">
        <f t="shared" ref="DK4:DK68" si="43">+CB4+CG4+CL4+CQ4+CV4+DA4+DF4</f>
        <v>0</v>
      </c>
      <c r="DL4" s="164">
        <f t="shared" ref="DL4:DL68" si="44">IFERROR(+DJ4/DI4,0)</f>
        <v>0</v>
      </c>
      <c r="DM4" s="164">
        <f t="shared" ref="DM4:DM68" si="45">IFERROR(+DK4/DJ4,0)</f>
        <v>0</v>
      </c>
    </row>
    <row r="5" spans="2:117" customFormat="1" ht="20.100000000000001" customHeight="1">
      <c r="B5" s="158">
        <f>Proyecto!$C$3</f>
        <v>8141</v>
      </c>
      <c r="C5" s="223">
        <v>3</v>
      </c>
      <c r="D5" s="140">
        <f t="shared" si="19"/>
        <v>3</v>
      </c>
      <c r="E5" s="159" t="s">
        <v>44</v>
      </c>
      <c r="F5" s="160" t="s">
        <v>46</v>
      </c>
      <c r="G5" s="161">
        <v>1905049</v>
      </c>
      <c r="H5" s="162">
        <v>95</v>
      </c>
      <c r="I5" s="286">
        <v>34799700</v>
      </c>
      <c r="J5" s="286">
        <f t="shared" si="20"/>
        <v>39325560</v>
      </c>
      <c r="K5" s="286">
        <f t="shared" si="21"/>
        <v>74125260</v>
      </c>
      <c r="L5" s="286">
        <f t="shared" si="22"/>
        <v>74125260</v>
      </c>
      <c r="M5" s="286">
        <f t="shared" si="23"/>
        <v>42004314</v>
      </c>
      <c r="N5" s="287">
        <f t="shared" si="24"/>
        <v>0.56666666666666665</v>
      </c>
      <c r="O5" s="286">
        <f t="shared" si="25"/>
        <v>74125260</v>
      </c>
      <c r="P5" s="286">
        <f t="shared" si="26"/>
        <v>0</v>
      </c>
      <c r="Q5" s="287">
        <f>IFERROR(+P5/#REF!,0)</f>
        <v>0</v>
      </c>
      <c r="R5" s="288">
        <v>0</v>
      </c>
      <c r="S5" s="288">
        <f>+Vigencia!$S120</f>
        <v>74125260</v>
      </c>
      <c r="T5" s="288">
        <f>+Vigencia!T5</f>
        <v>0</v>
      </c>
      <c r="U5" s="288">
        <f>+Vigencia!$F120</f>
        <v>0</v>
      </c>
      <c r="V5" s="288">
        <f>+Vigencia!AG5</f>
        <v>0</v>
      </c>
      <c r="W5" s="288">
        <f>+Vigencia!$H5</f>
        <v>0</v>
      </c>
      <c r="X5" s="288">
        <f>+Vigencia!$T120</f>
        <v>0</v>
      </c>
      <c r="Y5" s="288">
        <f>+Vigencia!U5</f>
        <v>0</v>
      </c>
      <c r="Z5" s="288">
        <f>+Vigencia!$G120</f>
        <v>0</v>
      </c>
      <c r="AA5" s="288">
        <f>+Vigencia!AH5</f>
        <v>0</v>
      </c>
      <c r="AB5" s="288">
        <f>+Vigencia!I5</f>
        <v>-34799700</v>
      </c>
      <c r="AC5" s="288">
        <f>+Vigencia!$U120</f>
        <v>0</v>
      </c>
      <c r="AD5" s="288">
        <f>+Vigencia!V5</f>
        <v>0</v>
      </c>
      <c r="AE5" s="288">
        <f>+Vigencia!$H120</f>
        <v>0</v>
      </c>
      <c r="AF5" s="288">
        <f>+Vigencia!AI5</f>
        <v>0</v>
      </c>
      <c r="AG5" s="288">
        <f>+Vigencia!J5</f>
        <v>0</v>
      </c>
      <c r="AH5" s="288">
        <f>+Vigencia!$V120</f>
        <v>0</v>
      </c>
      <c r="AI5" s="288">
        <f>+Vigencia!W5</f>
        <v>42004314</v>
      </c>
      <c r="AJ5" s="288">
        <f>+Vigencia!$I120</f>
        <v>8236140</v>
      </c>
      <c r="AK5" s="288">
        <f>+Vigencia!AJ5</f>
        <v>0</v>
      </c>
      <c r="AL5" s="288">
        <f>+Vigencia!$K5</f>
        <v>74125260</v>
      </c>
      <c r="AM5" s="288">
        <f>+Vigencia!$W120</f>
        <v>0</v>
      </c>
      <c r="AN5" s="288">
        <f>+Vigencia!$X5</f>
        <v>0</v>
      </c>
      <c r="AO5" s="288">
        <f>+Vigencia!$J120</f>
        <v>8236140</v>
      </c>
      <c r="AP5" s="288">
        <f>+Vigencia!$AK5</f>
        <v>0</v>
      </c>
      <c r="AQ5" s="288">
        <f>+Vigencia!$L5</f>
        <v>0</v>
      </c>
      <c r="AR5" s="288">
        <f>+Vigencia!$X120</f>
        <v>0</v>
      </c>
      <c r="AS5" s="288">
        <f>+Vigencia!$Y5</f>
        <v>0</v>
      </c>
      <c r="AT5" s="288">
        <f>+Vigencia!$K120</f>
        <v>8236140</v>
      </c>
      <c r="AU5" s="288">
        <f>+Vigencia!$AL5</f>
        <v>0</v>
      </c>
      <c r="AV5" s="163">
        <f>+Vigencia!$M5</f>
        <v>0</v>
      </c>
      <c r="AW5" s="163">
        <f>+Vigencia!$Y120</f>
        <v>0</v>
      </c>
      <c r="AX5" s="163">
        <f>+Vigencia!$Z5</f>
        <v>0</v>
      </c>
      <c r="AY5" s="163">
        <f>+Vigencia!$L120</f>
        <v>8236140</v>
      </c>
      <c r="AZ5" s="163">
        <f>+Vigencia!$AM5</f>
        <v>0</v>
      </c>
      <c r="BA5" s="163">
        <f>+Vigencia!$N5</f>
        <v>0</v>
      </c>
      <c r="BB5" s="163">
        <f>+Vigencia!$Z120</f>
        <v>0</v>
      </c>
      <c r="BC5" s="163">
        <f>+Vigencia!$AA5</f>
        <v>0</v>
      </c>
      <c r="BD5" s="163">
        <f>+Vigencia!$M120</f>
        <v>8236140</v>
      </c>
      <c r="BE5" s="163">
        <f>+Vigencia!$AN5</f>
        <v>0</v>
      </c>
      <c r="BF5" s="163">
        <f>+Vigencia!$O5</f>
        <v>0</v>
      </c>
      <c r="BG5" s="163">
        <f>+Vigencia!$AA120</f>
        <v>0</v>
      </c>
      <c r="BH5" s="163">
        <f>+Vigencia!$AB5</f>
        <v>0</v>
      </c>
      <c r="BI5" s="163">
        <f>+Vigencia!$N120</f>
        <v>8236140</v>
      </c>
      <c r="BJ5" s="163">
        <f>+Vigencia!$AO5</f>
        <v>0</v>
      </c>
      <c r="BK5" s="163">
        <f>+Vigencia!$P5</f>
        <v>0</v>
      </c>
      <c r="BL5" s="163">
        <f>+Vigencia!$AB120</f>
        <v>0</v>
      </c>
      <c r="BM5" s="163">
        <f>+Vigencia!$AC5</f>
        <v>0</v>
      </c>
      <c r="BN5" s="163">
        <f>+Vigencia!$O120</f>
        <v>8236140</v>
      </c>
      <c r="BO5" s="163">
        <f>+Vigencia!$AP5</f>
        <v>0</v>
      </c>
      <c r="BP5" s="163">
        <f>+Vigencia!$Q5</f>
        <v>0</v>
      </c>
      <c r="BQ5" s="163">
        <f>+Vigencia!$AC120</f>
        <v>0</v>
      </c>
      <c r="BR5" s="163">
        <f>+Vigencia!$AD5</f>
        <v>0</v>
      </c>
      <c r="BS5" s="163">
        <f>+Vigencia!$P120</f>
        <v>8236140</v>
      </c>
      <c r="BT5" s="163">
        <f>+Vigencia!$AQ5</f>
        <v>0</v>
      </c>
      <c r="BU5" s="163">
        <f>+Vigencia!$R5</f>
        <v>0</v>
      </c>
      <c r="BV5" s="163">
        <f>+Vigencia!$AD120</f>
        <v>0</v>
      </c>
      <c r="BW5" s="163">
        <f>+Vigencia!$AE5</f>
        <v>0</v>
      </c>
      <c r="BX5" s="163">
        <f>+Vigencia!$Q120</f>
        <v>8236140</v>
      </c>
      <c r="BY5" s="163">
        <f>+Vigencia!$AR5</f>
        <v>0</v>
      </c>
      <c r="BZ5" s="165">
        <f>+Vigencia!AT5</f>
        <v>0</v>
      </c>
      <c r="CA5" s="165">
        <f>+Vigencia!AU5</f>
        <v>0</v>
      </c>
      <c r="CB5" s="165">
        <f>+Vigencia!AV5</f>
        <v>0</v>
      </c>
      <c r="CC5" s="164">
        <f t="shared" si="27"/>
        <v>0</v>
      </c>
      <c r="CD5" s="164">
        <f t="shared" si="28"/>
        <v>0</v>
      </c>
      <c r="CE5" s="165">
        <f>+Vigencia!AW5</f>
        <v>0</v>
      </c>
      <c r="CF5" s="165">
        <f>+Vigencia!AX5</f>
        <v>0</v>
      </c>
      <c r="CG5" s="165">
        <f>+Vigencia!AY5</f>
        <v>0</v>
      </c>
      <c r="CH5" s="164">
        <f t="shared" si="29"/>
        <v>0</v>
      </c>
      <c r="CI5" s="164">
        <f t="shared" si="30"/>
        <v>0</v>
      </c>
      <c r="CJ5" s="165">
        <f>+Vigencia!AZ5</f>
        <v>0</v>
      </c>
      <c r="CK5" s="165">
        <f>+Vigencia!BA5</f>
        <v>0</v>
      </c>
      <c r="CL5" s="165">
        <f>+Vigencia!BB5</f>
        <v>0</v>
      </c>
      <c r="CM5" s="164">
        <f t="shared" si="31"/>
        <v>0</v>
      </c>
      <c r="CN5" s="164">
        <f t="shared" si="32"/>
        <v>0</v>
      </c>
      <c r="CO5" s="165">
        <f>+Vigencia!BC5</f>
        <v>0</v>
      </c>
      <c r="CP5" s="165">
        <f>+Vigencia!BD5</f>
        <v>0</v>
      </c>
      <c r="CQ5" s="165">
        <f>+Vigencia!BE5</f>
        <v>0</v>
      </c>
      <c r="CR5" s="164">
        <f t="shared" si="33"/>
        <v>0</v>
      </c>
      <c r="CS5" s="164">
        <f t="shared" si="34"/>
        <v>0</v>
      </c>
      <c r="CT5" s="165">
        <f>+Vigencia!BF5</f>
        <v>0</v>
      </c>
      <c r="CU5" s="165">
        <f>+Vigencia!BG5</f>
        <v>0</v>
      </c>
      <c r="CV5" s="165">
        <f>+Vigencia!BH5</f>
        <v>0</v>
      </c>
      <c r="CW5" s="164">
        <f t="shared" si="35"/>
        <v>0</v>
      </c>
      <c r="CX5" s="164">
        <f t="shared" si="36"/>
        <v>0</v>
      </c>
      <c r="CY5" s="165">
        <f>+Vigencia!BI5</f>
        <v>0</v>
      </c>
      <c r="CZ5" s="165">
        <f>+Vigencia!BJ5</f>
        <v>0</v>
      </c>
      <c r="DA5" s="165">
        <f>+Vigencia!BK5</f>
        <v>0</v>
      </c>
      <c r="DB5" s="164">
        <f t="shared" si="37"/>
        <v>0</v>
      </c>
      <c r="DC5" s="164">
        <f t="shared" si="38"/>
        <v>0</v>
      </c>
      <c r="DD5" s="165">
        <f>+Vigencia!BL5</f>
        <v>74125260</v>
      </c>
      <c r="DE5" s="165">
        <f>+Vigencia!BM5</f>
        <v>42004314</v>
      </c>
      <c r="DF5" s="165">
        <f>+Vigencia!BN5</f>
        <v>0</v>
      </c>
      <c r="DG5" s="164">
        <f t="shared" si="39"/>
        <v>0.56666666666666665</v>
      </c>
      <c r="DH5" s="164">
        <f t="shared" si="40"/>
        <v>0</v>
      </c>
      <c r="DI5" s="165">
        <f t="shared" si="41"/>
        <v>74125260</v>
      </c>
      <c r="DJ5" s="165">
        <f t="shared" si="42"/>
        <v>42004314</v>
      </c>
      <c r="DK5" s="165">
        <f t="shared" si="43"/>
        <v>0</v>
      </c>
      <c r="DL5" s="164">
        <f t="shared" si="44"/>
        <v>0.56666666666666665</v>
      </c>
      <c r="DM5" s="164">
        <f t="shared" si="45"/>
        <v>0</v>
      </c>
    </row>
    <row r="6" spans="2:117" customFormat="1" ht="20.100000000000001" customHeight="1">
      <c r="B6" s="158">
        <f>Proyecto!$C$3</f>
        <v>8141</v>
      </c>
      <c r="C6" s="223">
        <v>3</v>
      </c>
      <c r="D6" s="140">
        <f t="shared" si="19"/>
        <v>3</v>
      </c>
      <c r="E6" s="159" t="s">
        <v>44</v>
      </c>
      <c r="F6" s="160" t="s">
        <v>46</v>
      </c>
      <c r="G6" s="161">
        <v>1905049</v>
      </c>
      <c r="H6" s="162">
        <v>145</v>
      </c>
      <c r="I6" s="286">
        <v>1356249210</v>
      </c>
      <c r="J6" s="286">
        <f t="shared" si="20"/>
        <v>98408499</v>
      </c>
      <c r="K6" s="286">
        <f t="shared" si="21"/>
        <v>1454657709</v>
      </c>
      <c r="L6" s="286">
        <f t="shared" si="22"/>
        <v>1454657709</v>
      </c>
      <c r="M6" s="286">
        <f t="shared" si="23"/>
        <v>1332368371</v>
      </c>
      <c r="N6" s="287">
        <f t="shared" si="24"/>
        <v>0.91593256802380851</v>
      </c>
      <c r="O6" s="286">
        <f t="shared" si="25"/>
        <v>1454657709</v>
      </c>
      <c r="P6" s="286">
        <f t="shared" si="26"/>
        <v>529188011</v>
      </c>
      <c r="Q6" s="287">
        <f>IFERROR(+P6/#REF!,0)</f>
        <v>0</v>
      </c>
      <c r="R6" s="288">
        <v>0</v>
      </c>
      <c r="S6" s="288">
        <f>+Vigencia!$S121</f>
        <v>1332642909</v>
      </c>
      <c r="T6" s="288">
        <f>+Vigencia!T6</f>
        <v>1263184795</v>
      </c>
      <c r="U6" s="288">
        <f>+Vigencia!$F121</f>
        <v>0</v>
      </c>
      <c r="V6" s="288">
        <f>+Vigencia!AG6</f>
        <v>0</v>
      </c>
      <c r="W6" s="288">
        <f>+Vigencia!$H6</f>
        <v>0</v>
      </c>
      <c r="X6" s="288">
        <f>+Vigencia!$T121</f>
        <v>0</v>
      </c>
      <c r="Y6" s="288">
        <f>+Vigencia!U6</f>
        <v>69458114</v>
      </c>
      <c r="Z6" s="288">
        <f>+Vigencia!$G121</f>
        <v>0</v>
      </c>
      <c r="AA6" s="288">
        <f>+Vigencia!AH6</f>
        <v>74698316</v>
      </c>
      <c r="AB6" s="288">
        <f>+Vigencia!I6</f>
        <v>98408499</v>
      </c>
      <c r="AC6" s="288">
        <f>+Vigencia!$U121</f>
        <v>0</v>
      </c>
      <c r="AD6" s="288">
        <f>+Vigencia!V6</f>
        <v>0</v>
      </c>
      <c r="AE6" s="288">
        <f>+Vigencia!$H121</f>
        <v>154140997</v>
      </c>
      <c r="AF6" s="288">
        <f>+Vigencia!AI6</f>
        <v>154140997</v>
      </c>
      <c r="AG6" s="288">
        <f>+Vigencia!J6</f>
        <v>0</v>
      </c>
      <c r="AH6" s="288">
        <f>+Vigencia!$V121</f>
        <v>0</v>
      </c>
      <c r="AI6" s="288">
        <f>+Vigencia!W6</f>
        <v>-274538</v>
      </c>
      <c r="AJ6" s="288">
        <f>+Vigencia!$I121</f>
        <v>150349050</v>
      </c>
      <c r="AK6" s="288">
        <f>+Vigencia!AJ6</f>
        <v>149999648</v>
      </c>
      <c r="AL6" s="288">
        <f>+Vigencia!$K6</f>
        <v>0</v>
      </c>
      <c r="AM6" s="288">
        <f>+Vigencia!$W121</f>
        <v>0</v>
      </c>
      <c r="AN6" s="288">
        <f>+Vigencia!$X6</f>
        <v>0</v>
      </c>
      <c r="AO6" s="288">
        <f>+Vigencia!$J121</f>
        <v>150349050</v>
      </c>
      <c r="AP6" s="288">
        <f>+Vigencia!$AK6</f>
        <v>150349050</v>
      </c>
      <c r="AQ6" s="288">
        <f>+Vigencia!$L6</f>
        <v>0</v>
      </c>
      <c r="AR6" s="288">
        <f>+Vigencia!$X121</f>
        <v>0</v>
      </c>
      <c r="AS6" s="288">
        <f>+Vigencia!$Y6</f>
        <v>0</v>
      </c>
      <c r="AT6" s="288">
        <f>+Vigencia!$K121</f>
        <v>150349050</v>
      </c>
      <c r="AU6" s="288">
        <f>+Vigencia!$AL6</f>
        <v>0</v>
      </c>
      <c r="AV6" s="163">
        <f>+Vigencia!$M6</f>
        <v>0</v>
      </c>
      <c r="AW6" s="163">
        <f>+Vigencia!$Y121</f>
        <v>0</v>
      </c>
      <c r="AX6" s="163">
        <f>+Vigencia!$Z6</f>
        <v>0</v>
      </c>
      <c r="AY6" s="163">
        <f>+Vigencia!$L121</f>
        <v>150349050</v>
      </c>
      <c r="AZ6" s="163">
        <f>+Vigencia!$AM6</f>
        <v>0</v>
      </c>
      <c r="BA6" s="163">
        <f>+Vigencia!$N6</f>
        <v>0</v>
      </c>
      <c r="BB6" s="163">
        <f>+Vigencia!$Z121</f>
        <v>0</v>
      </c>
      <c r="BC6" s="163">
        <f>+Vigencia!$AA6</f>
        <v>0</v>
      </c>
      <c r="BD6" s="163">
        <f>+Vigencia!$M121</f>
        <v>150349050</v>
      </c>
      <c r="BE6" s="163">
        <f>+Vigencia!$AN6</f>
        <v>0</v>
      </c>
      <c r="BF6" s="163">
        <f>+Vigencia!$O6</f>
        <v>0</v>
      </c>
      <c r="BG6" s="163">
        <f>+Vigencia!$AA121</f>
        <v>0</v>
      </c>
      <c r="BH6" s="163">
        <f>+Vigencia!$AB6</f>
        <v>0</v>
      </c>
      <c r="BI6" s="163">
        <f>+Vigencia!$N121</f>
        <v>150349050</v>
      </c>
      <c r="BJ6" s="163">
        <f>+Vigencia!$AO6</f>
        <v>0</v>
      </c>
      <c r="BK6" s="163">
        <f>+Vigencia!$P6</f>
        <v>0</v>
      </c>
      <c r="BL6" s="163">
        <f>+Vigencia!$AB121</f>
        <v>122014800</v>
      </c>
      <c r="BM6" s="163">
        <f>+Vigencia!$AC6</f>
        <v>0</v>
      </c>
      <c r="BN6" s="163">
        <f>+Vigencia!$O121</f>
        <v>191020650</v>
      </c>
      <c r="BO6" s="163">
        <f>+Vigencia!$AP6</f>
        <v>0</v>
      </c>
      <c r="BP6" s="163">
        <f>+Vigencia!$Q6</f>
        <v>0</v>
      </c>
      <c r="BQ6" s="163">
        <f>+Vigencia!$AC121</f>
        <v>0</v>
      </c>
      <c r="BR6" s="163">
        <f>+Vigencia!$AD6</f>
        <v>0</v>
      </c>
      <c r="BS6" s="163">
        <f>+Vigencia!$P121</f>
        <v>159880014</v>
      </c>
      <c r="BT6" s="163">
        <f>+Vigencia!$AQ6</f>
        <v>0</v>
      </c>
      <c r="BU6" s="163">
        <f>+Vigencia!$R6</f>
        <v>0</v>
      </c>
      <c r="BV6" s="163">
        <f>+Vigencia!$AD121</f>
        <v>0</v>
      </c>
      <c r="BW6" s="163">
        <f>+Vigencia!$AE6</f>
        <v>0</v>
      </c>
      <c r="BX6" s="163">
        <f>+Vigencia!$Q121</f>
        <v>47521748</v>
      </c>
      <c r="BY6" s="163">
        <f>+Vigencia!$AR6</f>
        <v>0</v>
      </c>
      <c r="BZ6" s="165">
        <f>+Vigencia!AT6</f>
        <v>0</v>
      </c>
      <c r="CA6" s="165">
        <f>+Vigencia!AU6</f>
        <v>0</v>
      </c>
      <c r="CB6" s="165">
        <f>+Vigencia!AV6</f>
        <v>0</v>
      </c>
      <c r="CC6" s="164">
        <f t="shared" si="27"/>
        <v>0</v>
      </c>
      <c r="CD6" s="164">
        <f t="shared" si="28"/>
        <v>0</v>
      </c>
      <c r="CE6" s="165">
        <f>+Vigencia!AW6</f>
        <v>0</v>
      </c>
      <c r="CF6" s="165">
        <f>+Vigencia!AX6</f>
        <v>0</v>
      </c>
      <c r="CG6" s="165">
        <f>+Vigencia!AY6</f>
        <v>0</v>
      </c>
      <c r="CH6" s="164">
        <f t="shared" si="29"/>
        <v>0</v>
      </c>
      <c r="CI6" s="164">
        <f t="shared" si="30"/>
        <v>0</v>
      </c>
      <c r="CJ6" s="165">
        <f>+Vigencia!AZ6</f>
        <v>0</v>
      </c>
      <c r="CK6" s="165">
        <f>+Vigencia!BA6</f>
        <v>0</v>
      </c>
      <c r="CL6" s="165">
        <f>+Vigencia!BB6</f>
        <v>0</v>
      </c>
      <c r="CM6" s="164">
        <f t="shared" si="31"/>
        <v>0</v>
      </c>
      <c r="CN6" s="164">
        <f t="shared" si="32"/>
        <v>0</v>
      </c>
      <c r="CO6" s="165">
        <f>+Vigencia!BC6</f>
        <v>0</v>
      </c>
      <c r="CP6" s="165">
        <f>+Vigencia!BD6</f>
        <v>0</v>
      </c>
      <c r="CQ6" s="165">
        <f>+Vigencia!BE6</f>
        <v>0</v>
      </c>
      <c r="CR6" s="164">
        <f t="shared" si="33"/>
        <v>0</v>
      </c>
      <c r="CS6" s="164">
        <f t="shared" si="34"/>
        <v>0</v>
      </c>
      <c r="CT6" s="165">
        <f>+Vigencia!BF6</f>
        <v>0</v>
      </c>
      <c r="CU6" s="165">
        <f>+Vigencia!BG6</f>
        <v>0</v>
      </c>
      <c r="CV6" s="165">
        <f>+Vigencia!BH6</f>
        <v>0</v>
      </c>
      <c r="CW6" s="164">
        <f t="shared" si="35"/>
        <v>0</v>
      </c>
      <c r="CX6" s="164">
        <f t="shared" si="36"/>
        <v>0</v>
      </c>
      <c r="CY6" s="165">
        <f>+Vigencia!BI6</f>
        <v>0</v>
      </c>
      <c r="CZ6" s="165">
        <f>+Vigencia!BJ6</f>
        <v>0</v>
      </c>
      <c r="DA6" s="165">
        <f>+Vigencia!BK6</f>
        <v>0</v>
      </c>
      <c r="DB6" s="164">
        <f t="shared" si="37"/>
        <v>0</v>
      </c>
      <c r="DC6" s="164">
        <f t="shared" si="38"/>
        <v>0</v>
      </c>
      <c r="DD6" s="165">
        <f>+Vigencia!BL6</f>
        <v>1454657709</v>
      </c>
      <c r="DE6" s="165">
        <f>+Vigencia!BM6</f>
        <v>1332368371</v>
      </c>
      <c r="DF6" s="165">
        <f>+Vigencia!BN6</f>
        <v>529188011</v>
      </c>
      <c r="DG6" s="164">
        <f t="shared" si="39"/>
        <v>0.91593256802380851</v>
      </c>
      <c r="DH6" s="164">
        <f t="shared" si="40"/>
        <v>0.39717845493646892</v>
      </c>
      <c r="DI6" s="165">
        <f t="shared" si="41"/>
        <v>1454657709</v>
      </c>
      <c r="DJ6" s="165">
        <f t="shared" si="42"/>
        <v>1332368371</v>
      </c>
      <c r="DK6" s="165">
        <f t="shared" si="43"/>
        <v>529188011</v>
      </c>
      <c r="DL6" s="164">
        <f t="shared" si="44"/>
        <v>0.91593256802380851</v>
      </c>
      <c r="DM6" s="164">
        <f t="shared" si="45"/>
        <v>0.39717845493646892</v>
      </c>
    </row>
    <row r="7" spans="2:117" customFormat="1" ht="20.100000000000001" customHeight="1">
      <c r="B7" s="158">
        <f>Proyecto!$C$3</f>
        <v>8141</v>
      </c>
      <c r="C7" s="223">
        <v>3</v>
      </c>
      <c r="D7" s="140">
        <f t="shared" si="19"/>
        <v>3</v>
      </c>
      <c r="E7" s="159" t="s">
        <v>44</v>
      </c>
      <c r="F7" s="160" t="s">
        <v>46</v>
      </c>
      <c r="G7" s="161">
        <v>1905049</v>
      </c>
      <c r="H7" s="162">
        <v>149</v>
      </c>
      <c r="I7" s="286">
        <v>3738628593</v>
      </c>
      <c r="J7" s="286">
        <f t="shared" si="20"/>
        <v>-489023928</v>
      </c>
      <c r="K7" s="286">
        <f t="shared" si="21"/>
        <v>3249604665</v>
      </c>
      <c r="L7" s="286">
        <f t="shared" si="22"/>
        <v>3249604665</v>
      </c>
      <c r="M7" s="286">
        <f t="shared" si="23"/>
        <v>2778958531</v>
      </c>
      <c r="N7" s="287">
        <f t="shared" si="24"/>
        <v>0.85516818735856903</v>
      </c>
      <c r="O7" s="286">
        <f t="shared" si="25"/>
        <v>3249604665</v>
      </c>
      <c r="P7" s="286">
        <f t="shared" si="26"/>
        <v>890978553</v>
      </c>
      <c r="Q7" s="287">
        <f>IFERROR(+P7/#REF!,0)</f>
        <v>0</v>
      </c>
      <c r="R7" s="288">
        <v>0</v>
      </c>
      <c r="S7" s="288">
        <f>+Vigencia!$S122</f>
        <v>3249604665</v>
      </c>
      <c r="T7" s="288">
        <f>+Vigencia!T7</f>
        <v>1994145645</v>
      </c>
      <c r="U7" s="288">
        <f>+Vigencia!$F122</f>
        <v>0</v>
      </c>
      <c r="V7" s="288">
        <f>+Vigencia!AG7</f>
        <v>0</v>
      </c>
      <c r="W7" s="288">
        <f>+Vigencia!$H7</f>
        <v>0</v>
      </c>
      <c r="X7" s="288">
        <f>+Vigencia!$T122</f>
        <v>0</v>
      </c>
      <c r="Y7" s="288">
        <f>+Vigencia!U7</f>
        <v>594169702</v>
      </c>
      <c r="Z7" s="288">
        <f>+Vigencia!$G122</f>
        <v>0</v>
      </c>
      <c r="AA7" s="288">
        <f>+Vigencia!AH7</f>
        <v>76691140</v>
      </c>
      <c r="AB7" s="288">
        <f>+Vigencia!I7</f>
        <v>-489023928</v>
      </c>
      <c r="AC7" s="288">
        <f>+Vigencia!$U122</f>
        <v>0</v>
      </c>
      <c r="AD7" s="288">
        <f>+Vigencia!V7</f>
        <v>0</v>
      </c>
      <c r="AE7" s="288">
        <f>+Vigencia!$H122</f>
        <v>269228425</v>
      </c>
      <c r="AF7" s="288">
        <f>+Vigencia!AI7</f>
        <v>258133595</v>
      </c>
      <c r="AG7" s="288">
        <f>+Vigencia!J7</f>
        <v>0</v>
      </c>
      <c r="AH7" s="288">
        <f>+Vigencia!$V122</f>
        <v>0</v>
      </c>
      <c r="AI7" s="288">
        <f>+Vigencia!W7</f>
        <v>193093392</v>
      </c>
      <c r="AJ7" s="288">
        <f>+Vigencia!$I122</f>
        <v>321347880</v>
      </c>
      <c r="AK7" s="288">
        <f>+Vigencia!AJ7</f>
        <v>278175730</v>
      </c>
      <c r="AL7" s="288">
        <f>+Vigencia!$K7</f>
        <v>0</v>
      </c>
      <c r="AM7" s="288">
        <f>+Vigencia!$W122</f>
        <v>0</v>
      </c>
      <c r="AN7" s="288">
        <f>+Vigencia!$X7</f>
        <v>-2450208</v>
      </c>
      <c r="AO7" s="288">
        <f>+Vigencia!$J122</f>
        <v>344393940</v>
      </c>
      <c r="AP7" s="288">
        <f>+Vigencia!$AK7</f>
        <v>277978088</v>
      </c>
      <c r="AQ7" s="288">
        <f>+Vigencia!$L7</f>
        <v>0</v>
      </c>
      <c r="AR7" s="288">
        <f>+Vigencia!$X122</f>
        <v>0</v>
      </c>
      <c r="AS7" s="288">
        <f>+Vigencia!$Y7</f>
        <v>0</v>
      </c>
      <c r="AT7" s="288">
        <f>+Vigencia!$K122</f>
        <v>344393940</v>
      </c>
      <c r="AU7" s="288">
        <f>+Vigencia!$AL7</f>
        <v>0</v>
      </c>
      <c r="AV7" s="163">
        <f>+Vigencia!$M7</f>
        <v>0</v>
      </c>
      <c r="AW7" s="163">
        <f>+Vigencia!$Y122</f>
        <v>0</v>
      </c>
      <c r="AX7" s="163">
        <f>+Vigencia!$Z7</f>
        <v>0</v>
      </c>
      <c r="AY7" s="163">
        <f>+Vigencia!$L122</f>
        <v>344393940</v>
      </c>
      <c r="AZ7" s="163">
        <f>+Vigencia!$AM7</f>
        <v>0</v>
      </c>
      <c r="BA7" s="163">
        <f>+Vigencia!$N7</f>
        <v>0</v>
      </c>
      <c r="BB7" s="163">
        <f>+Vigencia!$Z122</f>
        <v>0</v>
      </c>
      <c r="BC7" s="163">
        <f>+Vigencia!$AA7</f>
        <v>0</v>
      </c>
      <c r="BD7" s="163">
        <f>+Vigencia!$M122</f>
        <v>344393940</v>
      </c>
      <c r="BE7" s="163">
        <f>+Vigencia!$AN7</f>
        <v>0</v>
      </c>
      <c r="BF7" s="163">
        <f>+Vigencia!$O7</f>
        <v>0</v>
      </c>
      <c r="BG7" s="163">
        <f>+Vigencia!$AA122</f>
        <v>0</v>
      </c>
      <c r="BH7" s="163">
        <f>+Vigencia!$AB7</f>
        <v>0</v>
      </c>
      <c r="BI7" s="163">
        <f>+Vigencia!$N122</f>
        <v>344393940</v>
      </c>
      <c r="BJ7" s="163">
        <f>+Vigencia!$AO7</f>
        <v>0</v>
      </c>
      <c r="BK7" s="163">
        <f>+Vigencia!$P7</f>
        <v>0</v>
      </c>
      <c r="BL7" s="163">
        <f>+Vigencia!$AB122</f>
        <v>0</v>
      </c>
      <c r="BM7" s="163">
        <f>+Vigencia!$AC7</f>
        <v>0</v>
      </c>
      <c r="BN7" s="163">
        <f>+Vigencia!$O122</f>
        <v>343295788</v>
      </c>
      <c r="BO7" s="163">
        <f>+Vigencia!$AP7</f>
        <v>0</v>
      </c>
      <c r="BP7" s="163">
        <f>+Vigencia!$Q7</f>
        <v>0</v>
      </c>
      <c r="BQ7" s="163">
        <f>+Vigencia!$AC122</f>
        <v>0</v>
      </c>
      <c r="BR7" s="163">
        <f>+Vigencia!$AD7</f>
        <v>0</v>
      </c>
      <c r="BS7" s="163">
        <f>+Vigencia!$P122</f>
        <v>307847955</v>
      </c>
      <c r="BT7" s="163">
        <f>+Vigencia!$AQ7</f>
        <v>0</v>
      </c>
      <c r="BU7" s="163">
        <f>+Vigencia!$R7</f>
        <v>0</v>
      </c>
      <c r="BV7" s="163">
        <f>+Vigencia!$AD122</f>
        <v>0</v>
      </c>
      <c r="BW7" s="163">
        <f>+Vigencia!$AE7</f>
        <v>0</v>
      </c>
      <c r="BX7" s="163">
        <f>+Vigencia!$Q122</f>
        <v>285914917</v>
      </c>
      <c r="BY7" s="163">
        <f>+Vigencia!$AR7</f>
        <v>0</v>
      </c>
      <c r="BZ7" s="165">
        <f>+Vigencia!AT7</f>
        <v>0</v>
      </c>
      <c r="CA7" s="165">
        <f>+Vigencia!AU7</f>
        <v>0</v>
      </c>
      <c r="CB7" s="165">
        <f>+Vigencia!AV7</f>
        <v>0</v>
      </c>
      <c r="CC7" s="164">
        <f t="shared" si="27"/>
        <v>0</v>
      </c>
      <c r="CD7" s="164">
        <f t="shared" si="28"/>
        <v>0</v>
      </c>
      <c r="CE7" s="165">
        <f>+Vigencia!AW7</f>
        <v>0</v>
      </c>
      <c r="CF7" s="165">
        <f>+Vigencia!AX7</f>
        <v>0</v>
      </c>
      <c r="CG7" s="165">
        <f>+Vigencia!AY7</f>
        <v>0</v>
      </c>
      <c r="CH7" s="164">
        <f t="shared" si="29"/>
        <v>0</v>
      </c>
      <c r="CI7" s="164">
        <f t="shared" si="30"/>
        <v>0</v>
      </c>
      <c r="CJ7" s="165">
        <f>+Vigencia!AZ7</f>
        <v>0</v>
      </c>
      <c r="CK7" s="165">
        <f>+Vigencia!BA7</f>
        <v>0</v>
      </c>
      <c r="CL7" s="165">
        <f>+Vigencia!BB7</f>
        <v>0</v>
      </c>
      <c r="CM7" s="164">
        <f t="shared" si="31"/>
        <v>0</v>
      </c>
      <c r="CN7" s="164">
        <f t="shared" si="32"/>
        <v>0</v>
      </c>
      <c r="CO7" s="165">
        <f>+Vigencia!BC7</f>
        <v>0</v>
      </c>
      <c r="CP7" s="165">
        <f>+Vigencia!BD7</f>
        <v>0</v>
      </c>
      <c r="CQ7" s="165">
        <f>+Vigencia!BE7</f>
        <v>0</v>
      </c>
      <c r="CR7" s="164">
        <f t="shared" si="33"/>
        <v>0</v>
      </c>
      <c r="CS7" s="164">
        <f t="shared" si="34"/>
        <v>0</v>
      </c>
      <c r="CT7" s="165">
        <f>+Vigencia!BF7</f>
        <v>0</v>
      </c>
      <c r="CU7" s="165">
        <f>+Vigencia!BG7</f>
        <v>0</v>
      </c>
      <c r="CV7" s="165">
        <f>+Vigencia!BH7</f>
        <v>0</v>
      </c>
      <c r="CW7" s="164">
        <f t="shared" si="35"/>
        <v>0</v>
      </c>
      <c r="CX7" s="164">
        <f t="shared" si="36"/>
        <v>0</v>
      </c>
      <c r="CY7" s="165">
        <f>+Vigencia!BI7</f>
        <v>0</v>
      </c>
      <c r="CZ7" s="165">
        <f>+Vigencia!BJ7</f>
        <v>0</v>
      </c>
      <c r="DA7" s="165">
        <f>+Vigencia!BK7</f>
        <v>0</v>
      </c>
      <c r="DB7" s="164">
        <f t="shared" si="37"/>
        <v>0</v>
      </c>
      <c r="DC7" s="164">
        <f t="shared" si="38"/>
        <v>0</v>
      </c>
      <c r="DD7" s="165">
        <f>+Vigencia!BL7</f>
        <v>3249604665</v>
      </c>
      <c r="DE7" s="165">
        <f>+Vigencia!BM7</f>
        <v>2778958531</v>
      </c>
      <c r="DF7" s="165">
        <f>+Vigencia!BN7</f>
        <v>890978553</v>
      </c>
      <c r="DG7" s="164">
        <f t="shared" si="39"/>
        <v>0.85516818735856903</v>
      </c>
      <c r="DH7" s="164">
        <f t="shared" si="40"/>
        <v>0.3206159944673172</v>
      </c>
      <c r="DI7" s="165">
        <f t="shared" si="41"/>
        <v>3249604665</v>
      </c>
      <c r="DJ7" s="165">
        <f t="shared" si="42"/>
        <v>2778958531</v>
      </c>
      <c r="DK7" s="165">
        <f t="shared" si="43"/>
        <v>890978553</v>
      </c>
      <c r="DL7" s="164">
        <f t="shared" si="44"/>
        <v>0.85516818735856903</v>
      </c>
      <c r="DM7" s="164">
        <f t="shared" si="45"/>
        <v>0.3206159944673172</v>
      </c>
    </row>
    <row r="8" spans="2:117" customFormat="1" ht="20.100000000000001" customHeight="1">
      <c r="B8" s="158">
        <f>Proyecto!$C$3</f>
        <v>8141</v>
      </c>
      <c r="C8" s="223">
        <v>3</v>
      </c>
      <c r="D8" s="140">
        <f t="shared" si="19"/>
        <v>3</v>
      </c>
      <c r="E8" s="159" t="s">
        <v>44</v>
      </c>
      <c r="F8" s="160" t="s">
        <v>46</v>
      </c>
      <c r="G8" s="161">
        <v>1905049</v>
      </c>
      <c r="H8" s="162">
        <v>212</v>
      </c>
      <c r="I8" s="286">
        <v>6295523163</v>
      </c>
      <c r="J8" s="286">
        <f t="shared" si="20"/>
        <v>0</v>
      </c>
      <c r="K8" s="286">
        <f t="shared" si="21"/>
        <v>6295523163</v>
      </c>
      <c r="L8" s="286">
        <f t="shared" si="22"/>
        <v>6295523163</v>
      </c>
      <c r="M8" s="286">
        <f t="shared" si="23"/>
        <v>6295523163</v>
      </c>
      <c r="N8" s="287">
        <f t="shared" si="24"/>
        <v>1</v>
      </c>
      <c r="O8" s="286">
        <f t="shared" si="25"/>
        <v>6295523163</v>
      </c>
      <c r="P8" s="286">
        <f t="shared" si="26"/>
        <v>2688838045</v>
      </c>
      <c r="Q8" s="287">
        <f>IFERROR(+P8/#REF!,0)</f>
        <v>0</v>
      </c>
      <c r="R8" s="288">
        <v>0</v>
      </c>
      <c r="S8" s="288">
        <f>+Vigencia!$S123</f>
        <v>6295523163</v>
      </c>
      <c r="T8" s="288">
        <f>+Vigencia!T8</f>
        <v>6295523163</v>
      </c>
      <c r="U8" s="288">
        <f>+Vigencia!$F123</f>
        <v>0</v>
      </c>
      <c r="V8" s="288">
        <f>+Vigencia!AG8</f>
        <v>0</v>
      </c>
      <c r="W8" s="288">
        <f>+Vigencia!$H8</f>
        <v>0</v>
      </c>
      <c r="X8" s="288">
        <f>+Vigencia!$T123</f>
        <v>0</v>
      </c>
      <c r="Y8" s="288">
        <f>+Vigencia!U8</f>
        <v>0</v>
      </c>
      <c r="Z8" s="288">
        <f>+Vigencia!$G123</f>
        <v>0</v>
      </c>
      <c r="AA8" s="288">
        <f>+Vigencia!AH8</f>
        <v>0</v>
      </c>
      <c r="AB8" s="288">
        <f>+Vigencia!I8</f>
        <v>0</v>
      </c>
      <c r="AC8" s="288">
        <f>+Vigencia!$U123</f>
        <v>0</v>
      </c>
      <c r="AD8" s="288">
        <f>+Vigencia!V8</f>
        <v>0</v>
      </c>
      <c r="AE8" s="288">
        <f>+Vigencia!$H123</f>
        <v>896251707</v>
      </c>
      <c r="AF8" s="288">
        <f>+Vigencia!AI8</f>
        <v>896251707</v>
      </c>
      <c r="AG8" s="288">
        <f>+Vigencia!J8</f>
        <v>0</v>
      </c>
      <c r="AH8" s="288">
        <f>+Vigencia!$V123</f>
        <v>0</v>
      </c>
      <c r="AI8" s="288">
        <f>+Vigencia!W8</f>
        <v>0</v>
      </c>
      <c r="AJ8" s="288">
        <f>+Vigencia!$I123</f>
        <v>896222476</v>
      </c>
      <c r="AK8" s="288">
        <f>+Vigencia!AJ8</f>
        <v>896222476</v>
      </c>
      <c r="AL8" s="288">
        <f>+Vigencia!$K8</f>
        <v>0</v>
      </c>
      <c r="AM8" s="288">
        <f>+Vigencia!$W123</f>
        <v>0</v>
      </c>
      <c r="AN8" s="288">
        <f>+Vigencia!$X8</f>
        <v>0</v>
      </c>
      <c r="AO8" s="288">
        <f>+Vigencia!$J123</f>
        <v>896363862</v>
      </c>
      <c r="AP8" s="288">
        <f>+Vigencia!$AK8</f>
        <v>896363862</v>
      </c>
      <c r="AQ8" s="288">
        <f>+Vigencia!$L8</f>
        <v>0</v>
      </c>
      <c r="AR8" s="288">
        <f>+Vigencia!$X123</f>
        <v>0</v>
      </c>
      <c r="AS8" s="288">
        <f>+Vigencia!$Y8</f>
        <v>0</v>
      </c>
      <c r="AT8" s="288">
        <f>+Vigencia!$K123</f>
        <v>896209217</v>
      </c>
      <c r="AU8" s="288">
        <f>+Vigencia!$AL8</f>
        <v>0</v>
      </c>
      <c r="AV8" s="163">
        <f>+Vigencia!$M8</f>
        <v>0</v>
      </c>
      <c r="AW8" s="163">
        <f>+Vigencia!$Y123</f>
        <v>0</v>
      </c>
      <c r="AX8" s="163">
        <f>+Vigencia!$Z8</f>
        <v>0</v>
      </c>
      <c r="AY8" s="163">
        <f>+Vigencia!$L123</f>
        <v>896246403</v>
      </c>
      <c r="AZ8" s="163">
        <f>+Vigencia!$AM8</f>
        <v>0</v>
      </c>
      <c r="BA8" s="163">
        <f>+Vigencia!$N8</f>
        <v>0</v>
      </c>
      <c r="BB8" s="163">
        <f>+Vigencia!$Z123</f>
        <v>0</v>
      </c>
      <c r="BC8" s="163">
        <f>+Vigencia!$AA8</f>
        <v>0</v>
      </c>
      <c r="BD8" s="163">
        <f>+Vigencia!$M123</f>
        <v>896220832</v>
      </c>
      <c r="BE8" s="163">
        <f>+Vigencia!$AN8</f>
        <v>0</v>
      </c>
      <c r="BF8" s="163">
        <f>+Vigencia!$O8</f>
        <v>0</v>
      </c>
      <c r="BG8" s="163">
        <f>+Vigencia!$AA123</f>
        <v>0</v>
      </c>
      <c r="BH8" s="163">
        <f>+Vigencia!$AB8</f>
        <v>0</v>
      </c>
      <c r="BI8" s="163">
        <f>+Vigencia!$N123</f>
        <v>918008666</v>
      </c>
      <c r="BJ8" s="163">
        <f>+Vigencia!$AO8</f>
        <v>0</v>
      </c>
      <c r="BK8" s="163">
        <f>+Vigencia!$P8</f>
        <v>0</v>
      </c>
      <c r="BL8" s="163">
        <f>+Vigencia!$AB123</f>
        <v>0</v>
      </c>
      <c r="BM8" s="163">
        <f>+Vigencia!$AC8</f>
        <v>0</v>
      </c>
      <c r="BN8" s="163">
        <f>+Vigencia!$O123</f>
        <v>0</v>
      </c>
      <c r="BO8" s="163">
        <f>+Vigencia!$AP8</f>
        <v>0</v>
      </c>
      <c r="BP8" s="163">
        <f>+Vigencia!$Q8</f>
        <v>0</v>
      </c>
      <c r="BQ8" s="163">
        <f>+Vigencia!$AC123</f>
        <v>0</v>
      </c>
      <c r="BR8" s="163">
        <f>+Vigencia!$AD8</f>
        <v>0</v>
      </c>
      <c r="BS8" s="163">
        <f>+Vigencia!$P123</f>
        <v>0</v>
      </c>
      <c r="BT8" s="163">
        <f>+Vigencia!$AQ8</f>
        <v>0</v>
      </c>
      <c r="BU8" s="163">
        <f>+Vigencia!$R8</f>
        <v>0</v>
      </c>
      <c r="BV8" s="163">
        <f>+Vigencia!$AD123</f>
        <v>0</v>
      </c>
      <c r="BW8" s="163">
        <f>+Vigencia!$AE8</f>
        <v>0</v>
      </c>
      <c r="BX8" s="163">
        <f>+Vigencia!$Q123</f>
        <v>0</v>
      </c>
      <c r="BY8" s="163">
        <f>+Vigencia!$AR8</f>
        <v>0</v>
      </c>
      <c r="BZ8" s="165">
        <f>+Vigencia!AT8</f>
        <v>6295523163</v>
      </c>
      <c r="CA8" s="165">
        <f>+Vigencia!AU8</f>
        <v>6295523163</v>
      </c>
      <c r="CB8" s="165">
        <f>+Vigencia!AV8</f>
        <v>2688838045</v>
      </c>
      <c r="CC8" s="164">
        <f t="shared" si="27"/>
        <v>1</v>
      </c>
      <c r="CD8" s="164">
        <f t="shared" si="28"/>
        <v>0.42710319307580635</v>
      </c>
      <c r="CE8" s="165">
        <f>+Vigencia!AW8</f>
        <v>0</v>
      </c>
      <c r="CF8" s="165">
        <f>+Vigencia!AX8</f>
        <v>0</v>
      </c>
      <c r="CG8" s="165">
        <f>+Vigencia!AY8</f>
        <v>0</v>
      </c>
      <c r="CH8" s="164">
        <f t="shared" si="29"/>
        <v>0</v>
      </c>
      <c r="CI8" s="164">
        <f t="shared" si="30"/>
        <v>0</v>
      </c>
      <c r="CJ8" s="165">
        <f>+Vigencia!AZ8</f>
        <v>0</v>
      </c>
      <c r="CK8" s="165">
        <f>+Vigencia!BA8</f>
        <v>0</v>
      </c>
      <c r="CL8" s="165">
        <f>+Vigencia!BB8</f>
        <v>0</v>
      </c>
      <c r="CM8" s="164">
        <f t="shared" si="31"/>
        <v>0</v>
      </c>
      <c r="CN8" s="164">
        <f t="shared" si="32"/>
        <v>0</v>
      </c>
      <c r="CO8" s="165">
        <f>+Vigencia!BC8</f>
        <v>0</v>
      </c>
      <c r="CP8" s="165">
        <f>+Vigencia!BD8</f>
        <v>0</v>
      </c>
      <c r="CQ8" s="165">
        <f>+Vigencia!BE8</f>
        <v>0</v>
      </c>
      <c r="CR8" s="164">
        <f t="shared" si="33"/>
        <v>0</v>
      </c>
      <c r="CS8" s="164">
        <f t="shared" si="34"/>
        <v>0</v>
      </c>
      <c r="CT8" s="165">
        <f>+Vigencia!BF8</f>
        <v>0</v>
      </c>
      <c r="CU8" s="165">
        <f>+Vigencia!BG8</f>
        <v>0</v>
      </c>
      <c r="CV8" s="165">
        <f>+Vigencia!BH8</f>
        <v>0</v>
      </c>
      <c r="CW8" s="164">
        <f t="shared" si="35"/>
        <v>0</v>
      </c>
      <c r="CX8" s="164">
        <f t="shared" si="36"/>
        <v>0</v>
      </c>
      <c r="CY8" s="165">
        <f>+Vigencia!BI8</f>
        <v>0</v>
      </c>
      <c r="CZ8" s="165">
        <f>+Vigencia!BJ8</f>
        <v>0</v>
      </c>
      <c r="DA8" s="165">
        <f>+Vigencia!BK8</f>
        <v>0</v>
      </c>
      <c r="DB8" s="164">
        <f t="shared" si="37"/>
        <v>0</v>
      </c>
      <c r="DC8" s="164">
        <f t="shared" si="38"/>
        <v>0</v>
      </c>
      <c r="DD8" s="165">
        <f>+Vigencia!BL8</f>
        <v>0</v>
      </c>
      <c r="DE8" s="165">
        <f>+Vigencia!BM8</f>
        <v>0</v>
      </c>
      <c r="DF8" s="165">
        <f>+Vigencia!BN8</f>
        <v>0</v>
      </c>
      <c r="DG8" s="164">
        <f t="shared" si="39"/>
        <v>0</v>
      </c>
      <c r="DH8" s="164">
        <f t="shared" si="40"/>
        <v>0</v>
      </c>
      <c r="DI8" s="165">
        <f t="shared" si="41"/>
        <v>6295523163</v>
      </c>
      <c r="DJ8" s="165">
        <f t="shared" si="42"/>
        <v>6295523163</v>
      </c>
      <c r="DK8" s="165">
        <f t="shared" si="43"/>
        <v>2688838045</v>
      </c>
      <c r="DL8" s="164">
        <f t="shared" si="44"/>
        <v>1</v>
      </c>
      <c r="DM8" s="164">
        <f t="shared" si="45"/>
        <v>0.42710319307580635</v>
      </c>
    </row>
    <row r="9" spans="2:117" customFormat="1" ht="20.100000000000001" customHeight="1">
      <c r="B9" s="158">
        <f>Proyecto!$C$3</f>
        <v>8141</v>
      </c>
      <c r="C9" s="223">
        <v>3</v>
      </c>
      <c r="D9" s="140">
        <f t="shared" si="19"/>
        <v>3</v>
      </c>
      <c r="E9" s="159" t="s">
        <v>44</v>
      </c>
      <c r="F9" s="160" t="s">
        <v>46</v>
      </c>
      <c r="G9" s="161">
        <v>1905054</v>
      </c>
      <c r="H9" s="162">
        <v>102</v>
      </c>
      <c r="I9" s="286">
        <v>20646502731</v>
      </c>
      <c r="J9" s="286">
        <f t="shared" si="20"/>
        <v>-252147061</v>
      </c>
      <c r="K9" s="286">
        <f t="shared" si="21"/>
        <v>20394355670</v>
      </c>
      <c r="L9" s="286">
        <f t="shared" si="22"/>
        <v>20543497653</v>
      </c>
      <c r="M9" s="286">
        <f t="shared" si="23"/>
        <v>16299777112</v>
      </c>
      <c r="N9" s="287">
        <f t="shared" si="24"/>
        <v>0.79922981513835689</v>
      </c>
      <c r="O9" s="286">
        <f t="shared" si="25"/>
        <v>20543497653</v>
      </c>
      <c r="P9" s="286">
        <f t="shared" si="26"/>
        <v>4440246886</v>
      </c>
      <c r="Q9" s="287">
        <f>IFERROR(+P9/#REF!,0)</f>
        <v>0</v>
      </c>
      <c r="R9" s="288">
        <v>0</v>
      </c>
      <c r="S9" s="288">
        <f>+Vigencia!$S124</f>
        <v>16655307570</v>
      </c>
      <c r="T9" s="288">
        <f>+Vigencia!T9</f>
        <v>9526307500</v>
      </c>
      <c r="U9" s="288">
        <f>+Vigencia!$F124</f>
        <v>0</v>
      </c>
      <c r="V9" s="288">
        <f>+Vigencia!AG9</f>
        <v>0</v>
      </c>
      <c r="W9" s="288">
        <f>+Vigencia!$H9</f>
        <v>0</v>
      </c>
      <c r="X9" s="288">
        <f>+Vigencia!$T124</f>
        <v>0</v>
      </c>
      <c r="Y9" s="288">
        <f>+Vigencia!U9</f>
        <v>5437915956</v>
      </c>
      <c r="Z9" s="288">
        <f>+Vigencia!$G124</f>
        <v>0</v>
      </c>
      <c r="AA9" s="288">
        <f>+Vigencia!AH9</f>
        <v>121285892</v>
      </c>
      <c r="AB9" s="288">
        <f>+Vigencia!I9</f>
        <v>-103005078</v>
      </c>
      <c r="AC9" s="288">
        <f>+Vigencia!$U124</f>
        <v>0</v>
      </c>
      <c r="AD9" s="288">
        <f>+Vigencia!V9</f>
        <v>342286599</v>
      </c>
      <c r="AE9" s="288">
        <f>+Vigencia!$H124</f>
        <v>1272900137</v>
      </c>
      <c r="AF9" s="288">
        <f>+Vigencia!AI9</f>
        <v>1364965376</v>
      </c>
      <c r="AG9" s="288">
        <f>+Vigencia!J9</f>
        <v>0</v>
      </c>
      <c r="AH9" s="288">
        <f>+Vigencia!$V124</f>
        <v>475401702</v>
      </c>
      <c r="AI9" s="288">
        <f>+Vigencia!W9</f>
        <v>854063113</v>
      </c>
      <c r="AJ9" s="288">
        <f>+Vigencia!$I124</f>
        <v>1573269682</v>
      </c>
      <c r="AK9" s="288">
        <f>+Vigencia!AJ9</f>
        <v>1458888943</v>
      </c>
      <c r="AL9" s="288">
        <f>+Vigencia!$K9</f>
        <v>-149141983</v>
      </c>
      <c r="AM9" s="288">
        <f>+Vigencia!$W124</f>
        <v>0</v>
      </c>
      <c r="AN9" s="288">
        <f>+Vigencia!$X9</f>
        <v>139203944</v>
      </c>
      <c r="AO9" s="288">
        <f>+Vigencia!$J124</f>
        <v>1652850622</v>
      </c>
      <c r="AP9" s="288">
        <f>+Vigencia!$AK9</f>
        <v>1495106675</v>
      </c>
      <c r="AQ9" s="288">
        <f>+Vigencia!$L9</f>
        <v>0</v>
      </c>
      <c r="AR9" s="288">
        <f>+Vigencia!$X124</f>
        <v>0</v>
      </c>
      <c r="AS9" s="288">
        <f>+Vigencia!$Y9</f>
        <v>0</v>
      </c>
      <c r="AT9" s="288">
        <f>+Vigencia!$K124</f>
        <v>1652850622</v>
      </c>
      <c r="AU9" s="288">
        <f>+Vigencia!$AL9</f>
        <v>0</v>
      </c>
      <c r="AV9" s="163">
        <f>+Vigencia!$M9</f>
        <v>0</v>
      </c>
      <c r="AW9" s="163">
        <f>+Vigencia!$Y124</f>
        <v>0</v>
      </c>
      <c r="AX9" s="163">
        <f>+Vigencia!$Z9</f>
        <v>0</v>
      </c>
      <c r="AY9" s="163">
        <f>+Vigencia!$L124</f>
        <v>1875219724</v>
      </c>
      <c r="AZ9" s="163">
        <f>+Vigencia!$AM9</f>
        <v>0</v>
      </c>
      <c r="BA9" s="163">
        <f>+Vigencia!$N9</f>
        <v>0</v>
      </c>
      <c r="BB9" s="163">
        <f>+Vigencia!$Z124</f>
        <v>0</v>
      </c>
      <c r="BC9" s="163">
        <f>+Vigencia!$AA9</f>
        <v>0</v>
      </c>
      <c r="BD9" s="163">
        <f>+Vigencia!$M124</f>
        <v>1652628826</v>
      </c>
      <c r="BE9" s="163">
        <f>+Vigencia!$AN9</f>
        <v>0</v>
      </c>
      <c r="BF9" s="163">
        <f>+Vigencia!$O9</f>
        <v>0</v>
      </c>
      <c r="BG9" s="163">
        <f>+Vigencia!$AA124</f>
        <v>0</v>
      </c>
      <c r="BH9" s="163">
        <f>+Vigencia!$AB9</f>
        <v>0</v>
      </c>
      <c r="BI9" s="163">
        <f>+Vigencia!$N124</f>
        <v>1633719382</v>
      </c>
      <c r="BJ9" s="163">
        <f>+Vigencia!$AO9</f>
        <v>0</v>
      </c>
      <c r="BK9" s="163">
        <f>+Vigencia!$P9</f>
        <v>0</v>
      </c>
      <c r="BL9" s="163">
        <f>+Vigencia!$AB124</f>
        <v>3412788381</v>
      </c>
      <c r="BM9" s="163">
        <f>+Vigencia!$AC9</f>
        <v>0</v>
      </c>
      <c r="BN9" s="163">
        <f>+Vigencia!$O124</f>
        <v>2769982038</v>
      </c>
      <c r="BO9" s="163">
        <f>+Vigencia!$AP9</f>
        <v>0</v>
      </c>
      <c r="BP9" s="163">
        <f>+Vigencia!$Q9</f>
        <v>0</v>
      </c>
      <c r="BQ9" s="163">
        <f>+Vigencia!$AC124</f>
        <v>0</v>
      </c>
      <c r="BR9" s="163">
        <f>+Vigencia!$AD9</f>
        <v>0</v>
      </c>
      <c r="BS9" s="163">
        <f>+Vigencia!$P124</f>
        <v>2672745833</v>
      </c>
      <c r="BT9" s="163">
        <f>+Vigencia!$AQ9</f>
        <v>0</v>
      </c>
      <c r="BU9" s="163">
        <f>+Vigencia!$R9</f>
        <v>0</v>
      </c>
      <c r="BV9" s="163">
        <f>+Vigencia!$AD124</f>
        <v>0</v>
      </c>
      <c r="BW9" s="163">
        <f>+Vigencia!$AE9</f>
        <v>0</v>
      </c>
      <c r="BX9" s="163">
        <f>+Vigencia!$Q124</f>
        <v>3787330787</v>
      </c>
      <c r="BY9" s="163">
        <f>+Vigencia!$AR9</f>
        <v>0</v>
      </c>
      <c r="BZ9" s="165">
        <f>+Vigencia!AT9</f>
        <v>0</v>
      </c>
      <c r="CA9" s="165">
        <f>+Vigencia!AU9</f>
        <v>0</v>
      </c>
      <c r="CB9" s="165">
        <f>+Vigencia!AV9</f>
        <v>0</v>
      </c>
      <c r="CC9" s="164">
        <f t="shared" si="27"/>
        <v>0</v>
      </c>
      <c r="CD9" s="164">
        <f t="shared" si="28"/>
        <v>0</v>
      </c>
      <c r="CE9" s="165">
        <f>+Vigencia!AW9</f>
        <v>0</v>
      </c>
      <c r="CF9" s="165">
        <f>+Vigencia!AX9</f>
        <v>0</v>
      </c>
      <c r="CG9" s="165">
        <f>+Vigencia!AY9</f>
        <v>0</v>
      </c>
      <c r="CH9" s="164">
        <f t="shared" si="29"/>
        <v>0</v>
      </c>
      <c r="CI9" s="164">
        <f t="shared" si="30"/>
        <v>0</v>
      </c>
      <c r="CJ9" s="165">
        <f>+Vigencia!AZ9</f>
        <v>0</v>
      </c>
      <c r="CK9" s="165">
        <f>+Vigencia!BA9</f>
        <v>0</v>
      </c>
      <c r="CL9" s="165">
        <f>+Vigencia!BB9</f>
        <v>0</v>
      </c>
      <c r="CM9" s="164">
        <f t="shared" si="31"/>
        <v>0</v>
      </c>
      <c r="CN9" s="164">
        <f t="shared" si="32"/>
        <v>0</v>
      </c>
      <c r="CO9" s="165">
        <f>+Vigencia!BC9</f>
        <v>0</v>
      </c>
      <c r="CP9" s="165">
        <f>+Vigencia!BD9</f>
        <v>0</v>
      </c>
      <c r="CQ9" s="165">
        <f>+Vigencia!BE9</f>
        <v>0</v>
      </c>
      <c r="CR9" s="164">
        <f t="shared" si="33"/>
        <v>0</v>
      </c>
      <c r="CS9" s="164">
        <f t="shared" si="34"/>
        <v>0</v>
      </c>
      <c r="CT9" s="165">
        <f>+Vigencia!BF9</f>
        <v>0</v>
      </c>
      <c r="CU9" s="165">
        <f>+Vigencia!BG9</f>
        <v>0</v>
      </c>
      <c r="CV9" s="165">
        <f>+Vigencia!BH9</f>
        <v>0</v>
      </c>
      <c r="CW9" s="164">
        <f t="shared" si="35"/>
        <v>0</v>
      </c>
      <c r="CX9" s="164">
        <f t="shared" si="36"/>
        <v>0</v>
      </c>
      <c r="CY9" s="165">
        <f>+Vigencia!BI9</f>
        <v>0</v>
      </c>
      <c r="CZ9" s="165">
        <f>+Vigencia!BJ9</f>
        <v>0</v>
      </c>
      <c r="DA9" s="165">
        <f>+Vigencia!BK9</f>
        <v>0</v>
      </c>
      <c r="DB9" s="164">
        <f t="shared" si="37"/>
        <v>0</v>
      </c>
      <c r="DC9" s="164">
        <f t="shared" si="38"/>
        <v>0</v>
      </c>
      <c r="DD9" s="165">
        <f>+Vigencia!BL9</f>
        <v>20394355670</v>
      </c>
      <c r="DE9" s="165">
        <f>+Vigencia!BM9</f>
        <v>16299777112</v>
      </c>
      <c r="DF9" s="165">
        <f>+Vigencia!BN9</f>
        <v>4440246886</v>
      </c>
      <c r="DG9" s="164">
        <f t="shared" si="39"/>
        <v>0.79922981513835689</v>
      </c>
      <c r="DH9" s="164">
        <f t="shared" si="40"/>
        <v>0.27241150940223974</v>
      </c>
      <c r="DI9" s="165">
        <f t="shared" si="41"/>
        <v>20394355670</v>
      </c>
      <c r="DJ9" s="165">
        <f t="shared" si="42"/>
        <v>16299777112</v>
      </c>
      <c r="DK9" s="165">
        <f t="shared" si="43"/>
        <v>4440246886</v>
      </c>
      <c r="DL9" s="164">
        <f t="shared" si="44"/>
        <v>0.79922981513835689</v>
      </c>
      <c r="DM9" s="164">
        <f t="shared" si="45"/>
        <v>0.27241150940223974</v>
      </c>
    </row>
    <row r="10" spans="2:117" customFormat="1" ht="20.100000000000001" customHeight="1">
      <c r="B10" s="158">
        <f>Proyecto!$C$3</f>
        <v>8141</v>
      </c>
      <c r="C10" s="223">
        <v>3</v>
      </c>
      <c r="D10" s="140">
        <f t="shared" ref="D10" si="46">IFERROR(VALUE(LEFT(E10,SEARCH(".",E10,1)-1)),"")</f>
        <v>3</v>
      </c>
      <c r="E10" s="159" t="s">
        <v>44</v>
      </c>
      <c r="F10" s="160" t="s">
        <v>46</v>
      </c>
      <c r="G10" s="161">
        <v>1905054</v>
      </c>
      <c r="H10" s="162">
        <v>261</v>
      </c>
      <c r="I10" s="286">
        <v>0</v>
      </c>
      <c r="J10" s="286">
        <f t="shared" ref="J10" si="47">+R10+W10+AB10+AG10+AL10+AQ10+AV10+BA10+BF10+BK10+BP10+BU10</f>
        <v>149141983</v>
      </c>
      <c r="K10" s="286">
        <f t="shared" si="21"/>
        <v>149141983</v>
      </c>
      <c r="L10" s="286">
        <f t="shared" ref="L10" si="48">+S10+X10+AC10+AH10+AM10+AR10+AW10+BB10+BG10+BL10+BQ10+BV10</f>
        <v>20543497653</v>
      </c>
      <c r="M10" s="286">
        <f t="shared" ref="M10" si="49">+T10+Y10+AD10+AI10+AN10+AS10+AX10+BC10+BH10+BM10+BR10+BW10</f>
        <v>0</v>
      </c>
      <c r="N10" s="287">
        <f t="shared" ref="N10" si="50">IFERROR(+M10/K10,0)</f>
        <v>0</v>
      </c>
      <c r="O10" s="286">
        <f t="shared" ref="O10" si="51">+U10+Z10+AE10+AJ10+AO10+AT10+AY10+BD10+BI10+BN10+BS10+BX10</f>
        <v>20543497653</v>
      </c>
      <c r="P10" s="286">
        <f t="shared" ref="P10" si="52">+V10+AA10+AF10+AK10+AP10+AU10+AZ10+BE10+BJ10+BO10+BT10+BY10</f>
        <v>0</v>
      </c>
      <c r="Q10" s="287">
        <f>IFERROR(+P10/#REF!,0)</f>
        <v>0</v>
      </c>
      <c r="R10" s="288">
        <v>0</v>
      </c>
      <c r="S10" s="288">
        <f>+Vigencia!$S124</f>
        <v>16655307570</v>
      </c>
      <c r="T10" s="288">
        <f>+Vigencia!T10</f>
        <v>0</v>
      </c>
      <c r="U10" s="288">
        <f>+Vigencia!$F124</f>
        <v>0</v>
      </c>
      <c r="V10" s="288">
        <f>+Vigencia!AG10</f>
        <v>0</v>
      </c>
      <c r="W10" s="288">
        <f>+Vigencia!$H10</f>
        <v>0</v>
      </c>
      <c r="X10" s="288">
        <f>+Vigencia!$T124</f>
        <v>0</v>
      </c>
      <c r="Y10" s="288">
        <f>+Vigencia!U10</f>
        <v>0</v>
      </c>
      <c r="Z10" s="288">
        <f>+Vigencia!$G124</f>
        <v>0</v>
      </c>
      <c r="AA10" s="288">
        <f>+Vigencia!AH10</f>
        <v>0</v>
      </c>
      <c r="AB10" s="288">
        <f>+Vigencia!I10</f>
        <v>0</v>
      </c>
      <c r="AC10" s="288">
        <f>+Vigencia!$U124</f>
        <v>0</v>
      </c>
      <c r="AD10" s="288">
        <f>+Vigencia!V10</f>
        <v>0</v>
      </c>
      <c r="AE10" s="288">
        <f>+Vigencia!$H124</f>
        <v>1272900137</v>
      </c>
      <c r="AF10" s="288">
        <f>+Vigencia!AI10</f>
        <v>0</v>
      </c>
      <c r="AG10" s="288">
        <f>+Vigencia!J10</f>
        <v>0</v>
      </c>
      <c r="AH10" s="288">
        <f>+Vigencia!$V124</f>
        <v>475401702</v>
      </c>
      <c r="AI10" s="288">
        <f>+Vigencia!W10</f>
        <v>0</v>
      </c>
      <c r="AJ10" s="288">
        <f>+Vigencia!$I124</f>
        <v>1573269682</v>
      </c>
      <c r="AK10" s="288">
        <f>+Vigencia!AJ10</f>
        <v>0</v>
      </c>
      <c r="AL10" s="288">
        <f>+Vigencia!$K10</f>
        <v>149141983</v>
      </c>
      <c r="AM10" s="288">
        <f>+Vigencia!$W124</f>
        <v>0</v>
      </c>
      <c r="AN10" s="288">
        <f>+Vigencia!$X10</f>
        <v>0</v>
      </c>
      <c r="AO10" s="288">
        <f>+Vigencia!$J124</f>
        <v>1652850622</v>
      </c>
      <c r="AP10" s="288">
        <f>+Vigencia!$AK10</f>
        <v>0</v>
      </c>
      <c r="AQ10" s="288">
        <f>+Vigencia!$L10</f>
        <v>0</v>
      </c>
      <c r="AR10" s="288">
        <f>+Vigencia!$X124</f>
        <v>0</v>
      </c>
      <c r="AS10" s="288">
        <f>+Vigencia!$Y10</f>
        <v>0</v>
      </c>
      <c r="AT10" s="288">
        <f>+Vigencia!$K124</f>
        <v>1652850622</v>
      </c>
      <c r="AU10" s="288">
        <f>+Vigencia!$AL10</f>
        <v>0</v>
      </c>
      <c r="AV10" s="163">
        <f>+Vigencia!$M10</f>
        <v>0</v>
      </c>
      <c r="AW10" s="163">
        <f>+Vigencia!$Y124</f>
        <v>0</v>
      </c>
      <c r="AX10" s="163">
        <f>+Vigencia!$Z10</f>
        <v>0</v>
      </c>
      <c r="AY10" s="163">
        <f>+Vigencia!$L124</f>
        <v>1875219724</v>
      </c>
      <c r="AZ10" s="163">
        <f>+Vigencia!$AM10</f>
        <v>0</v>
      </c>
      <c r="BA10" s="163">
        <f>+Vigencia!$N10</f>
        <v>0</v>
      </c>
      <c r="BB10" s="163">
        <f>+Vigencia!$Z124</f>
        <v>0</v>
      </c>
      <c r="BC10" s="163">
        <f>+Vigencia!$AA10</f>
        <v>0</v>
      </c>
      <c r="BD10" s="163">
        <f>+Vigencia!$M124</f>
        <v>1652628826</v>
      </c>
      <c r="BE10" s="163">
        <f>+Vigencia!$AN10</f>
        <v>0</v>
      </c>
      <c r="BF10" s="163">
        <f>+Vigencia!$O10</f>
        <v>0</v>
      </c>
      <c r="BG10" s="163">
        <f>+Vigencia!$AA124</f>
        <v>0</v>
      </c>
      <c r="BH10" s="163">
        <f>+Vigencia!$AB10</f>
        <v>0</v>
      </c>
      <c r="BI10" s="163">
        <f>+Vigencia!$N124</f>
        <v>1633719382</v>
      </c>
      <c r="BJ10" s="163">
        <f>+Vigencia!$AO10</f>
        <v>0</v>
      </c>
      <c r="BK10" s="163">
        <f>+Vigencia!$P10</f>
        <v>0</v>
      </c>
      <c r="BL10" s="163">
        <f>+Vigencia!$AB124</f>
        <v>3412788381</v>
      </c>
      <c r="BM10" s="163">
        <f>+Vigencia!$AC10</f>
        <v>0</v>
      </c>
      <c r="BN10" s="163">
        <f>+Vigencia!$O124</f>
        <v>2769982038</v>
      </c>
      <c r="BO10" s="163">
        <f>+Vigencia!$AP10</f>
        <v>0</v>
      </c>
      <c r="BP10" s="163">
        <f>+Vigencia!$Q10</f>
        <v>0</v>
      </c>
      <c r="BQ10" s="163">
        <f>+Vigencia!$AC124</f>
        <v>0</v>
      </c>
      <c r="BR10" s="163">
        <f>+Vigencia!$AD10</f>
        <v>0</v>
      </c>
      <c r="BS10" s="163">
        <f>+Vigencia!$P124</f>
        <v>2672745833</v>
      </c>
      <c r="BT10" s="163">
        <f>+Vigencia!$AQ10</f>
        <v>0</v>
      </c>
      <c r="BU10" s="163">
        <f>+Vigencia!$R10</f>
        <v>0</v>
      </c>
      <c r="BV10" s="163">
        <f>+Vigencia!$AD124</f>
        <v>0</v>
      </c>
      <c r="BW10" s="163">
        <f>+Vigencia!$AE10</f>
        <v>0</v>
      </c>
      <c r="BX10" s="163">
        <f>+Vigencia!$Q124</f>
        <v>3787330787</v>
      </c>
      <c r="BY10" s="163">
        <f>+Vigencia!$AR10</f>
        <v>0</v>
      </c>
      <c r="BZ10" s="165">
        <f>+Vigencia!AT10</f>
        <v>0</v>
      </c>
      <c r="CA10" s="165">
        <f>+Vigencia!AU10</f>
        <v>0</v>
      </c>
      <c r="CB10" s="165">
        <f>+Vigencia!AV10</f>
        <v>0</v>
      </c>
      <c r="CC10" s="164">
        <f t="shared" ref="CC10" si="53">IFERROR(+CA10/BZ10,0)</f>
        <v>0</v>
      </c>
      <c r="CD10" s="164">
        <f t="shared" ref="CD10" si="54">IFERROR(+CB10/CA10,0)</f>
        <v>0</v>
      </c>
      <c r="CE10" s="165">
        <f>+Vigencia!AW10</f>
        <v>0</v>
      </c>
      <c r="CF10" s="165">
        <f>+Vigencia!AX10</f>
        <v>0</v>
      </c>
      <c r="CG10" s="165">
        <f>+Vigencia!AY10</f>
        <v>0</v>
      </c>
      <c r="CH10" s="164">
        <f t="shared" ref="CH10" si="55">IFERROR(+CF10/CE10,0)</f>
        <v>0</v>
      </c>
      <c r="CI10" s="164">
        <f t="shared" ref="CI10" si="56">IFERROR(+CG10/CF10,0)</f>
        <v>0</v>
      </c>
      <c r="CJ10" s="165">
        <f>+Vigencia!AZ10</f>
        <v>0</v>
      </c>
      <c r="CK10" s="165">
        <f>+Vigencia!BA10</f>
        <v>0</v>
      </c>
      <c r="CL10" s="165">
        <f>+Vigencia!BB10</f>
        <v>0</v>
      </c>
      <c r="CM10" s="164">
        <f t="shared" ref="CM10" si="57">IFERROR(+CK10/CJ10,0)</f>
        <v>0</v>
      </c>
      <c r="CN10" s="164">
        <f t="shared" ref="CN10" si="58">IFERROR(+CL10/CK10,0)</f>
        <v>0</v>
      </c>
      <c r="CO10" s="165">
        <f>+Vigencia!BC10</f>
        <v>0</v>
      </c>
      <c r="CP10" s="165">
        <f>+Vigencia!BD10</f>
        <v>0</v>
      </c>
      <c r="CQ10" s="165">
        <f>+Vigencia!BE10</f>
        <v>0</v>
      </c>
      <c r="CR10" s="164">
        <f t="shared" ref="CR10" si="59">IFERROR(+CP10/CO10,0)</f>
        <v>0</v>
      </c>
      <c r="CS10" s="164">
        <f t="shared" ref="CS10" si="60">IFERROR(+CQ10/CP10,0)</f>
        <v>0</v>
      </c>
      <c r="CT10" s="165">
        <f>+Vigencia!BF10</f>
        <v>0</v>
      </c>
      <c r="CU10" s="165">
        <f>+Vigencia!BG10</f>
        <v>0</v>
      </c>
      <c r="CV10" s="165">
        <f>+Vigencia!BH10</f>
        <v>0</v>
      </c>
      <c r="CW10" s="164">
        <f t="shared" ref="CW10" si="61">IFERROR(+CU10/CT10,0)</f>
        <v>0</v>
      </c>
      <c r="CX10" s="164">
        <f t="shared" ref="CX10" si="62">IFERROR(+CV10/CU10,0)</f>
        <v>0</v>
      </c>
      <c r="CY10" s="165">
        <f>+Vigencia!BI10</f>
        <v>0</v>
      </c>
      <c r="CZ10" s="165">
        <f>+Vigencia!BJ10</f>
        <v>0</v>
      </c>
      <c r="DA10" s="165">
        <f>+Vigencia!BK10</f>
        <v>0</v>
      </c>
      <c r="DB10" s="164">
        <f t="shared" ref="DB10" si="63">IFERROR(+CZ10/CY10,0)</f>
        <v>0</v>
      </c>
      <c r="DC10" s="164">
        <f t="shared" ref="DC10" si="64">IFERROR(+DA10/CZ10,0)</f>
        <v>0</v>
      </c>
      <c r="DD10" s="165">
        <f>+Vigencia!BL10</f>
        <v>149141983</v>
      </c>
      <c r="DE10" s="165">
        <f>+Vigencia!BM10</f>
        <v>0</v>
      </c>
      <c r="DF10" s="165">
        <f>+Vigencia!BN10</f>
        <v>0</v>
      </c>
      <c r="DG10" s="164">
        <f t="shared" ref="DG10" si="65">IFERROR(+DE10/DD10,0)</f>
        <v>0</v>
      </c>
      <c r="DH10" s="164">
        <f t="shared" ref="DH10" si="66">IFERROR(+DF10/DE10,0)</f>
        <v>0</v>
      </c>
      <c r="DI10" s="165">
        <f t="shared" ref="DI10" si="67">+BZ10+CE10+CJ10+CO10+CT10+CY10+DD10</f>
        <v>149141983</v>
      </c>
      <c r="DJ10" s="165">
        <f t="shared" ref="DJ10" si="68">+CA10+CF10+CK10+CP10+CU10+CZ10+DE10</f>
        <v>0</v>
      </c>
      <c r="DK10" s="165">
        <f t="shared" ref="DK10" si="69">+CB10+CG10+CL10+CQ10+CV10+DA10+DF10</f>
        <v>0</v>
      </c>
      <c r="DL10" s="164">
        <f t="shared" ref="DL10" si="70">IFERROR(+DJ10/DI10,0)</f>
        <v>0</v>
      </c>
      <c r="DM10" s="164">
        <f t="shared" ref="DM10" si="71">IFERROR(+DK10/DJ10,0)</f>
        <v>0</v>
      </c>
    </row>
    <row r="11" spans="2:117" customFormat="1" ht="20.100000000000001" customHeight="1">
      <c r="B11" s="158">
        <f>Proyecto!$C$3</f>
        <v>8141</v>
      </c>
      <c r="C11" s="223">
        <v>3</v>
      </c>
      <c r="D11" s="140">
        <f t="shared" si="19"/>
        <v>3</v>
      </c>
      <c r="E11" s="159" t="s">
        <v>44</v>
      </c>
      <c r="F11" s="160" t="s">
        <v>46</v>
      </c>
      <c r="G11" s="161">
        <v>1905054</v>
      </c>
      <c r="H11" s="162">
        <v>103</v>
      </c>
      <c r="I11" s="286">
        <v>9059036050</v>
      </c>
      <c r="J11" s="286">
        <f t="shared" si="20"/>
        <v>7742245043</v>
      </c>
      <c r="K11" s="286">
        <f t="shared" si="21"/>
        <v>16801281093</v>
      </c>
      <c r="L11" s="286">
        <f t="shared" si="22"/>
        <v>21831973686</v>
      </c>
      <c r="M11" s="286">
        <f t="shared" si="23"/>
        <v>3517467200</v>
      </c>
      <c r="N11" s="287">
        <f t="shared" si="24"/>
        <v>0.2093570829825292</v>
      </c>
      <c r="O11" s="286">
        <f t="shared" si="25"/>
        <v>21831973686</v>
      </c>
      <c r="P11" s="286">
        <f t="shared" si="26"/>
        <v>2501265354.5748453</v>
      </c>
      <c r="Q11" s="287">
        <f>IFERROR(+P11/#REF!,0)</f>
        <v>0</v>
      </c>
      <c r="R11" s="288">
        <v>0</v>
      </c>
      <c r="S11" s="288">
        <f>+Vigencia!$S125</f>
        <v>2810453079</v>
      </c>
      <c r="T11" s="288">
        <f>+Vigencia!T11</f>
        <v>3017467200</v>
      </c>
      <c r="U11" s="288">
        <f>+Vigencia!$F125</f>
        <v>0</v>
      </c>
      <c r="V11" s="288">
        <f>+Vigencia!AG11</f>
        <v>0</v>
      </c>
      <c r="W11" s="288">
        <f>+Vigencia!$H11</f>
        <v>0</v>
      </c>
      <c r="X11" s="288">
        <f>+Vigencia!$T125</f>
        <v>0</v>
      </c>
      <c r="Y11" s="288">
        <f>+Vigencia!U11</f>
        <v>0</v>
      </c>
      <c r="Z11" s="288">
        <f>+Vigencia!$G125</f>
        <v>2129831929</v>
      </c>
      <c r="AA11" s="288">
        <f>+Vigencia!AH11</f>
        <v>2122535340</v>
      </c>
      <c r="AB11" s="288">
        <f>+Vigencia!I11</f>
        <v>12772937636</v>
      </c>
      <c r="AC11" s="288">
        <f>+Vigencia!$U125</f>
        <v>1530000000</v>
      </c>
      <c r="AD11" s="288">
        <f>+Vigencia!V11</f>
        <v>0</v>
      </c>
      <c r="AE11" s="288">
        <f>+Vigencia!$H125</f>
        <v>76299008</v>
      </c>
      <c r="AF11" s="288">
        <f>+Vigencia!AI11</f>
        <v>76299008</v>
      </c>
      <c r="AG11" s="288">
        <f>+Vigencia!J11</f>
        <v>-5914086172</v>
      </c>
      <c r="AH11" s="288">
        <f>+Vigencia!$V125</f>
        <v>300000000</v>
      </c>
      <c r="AI11" s="288">
        <f>+Vigencia!W11</f>
        <v>0</v>
      </c>
      <c r="AJ11" s="288">
        <f>+Vigencia!$I125</f>
        <v>237223369</v>
      </c>
      <c r="AK11" s="288">
        <f>+Vigencia!AJ11</f>
        <v>197771799.35790321</v>
      </c>
      <c r="AL11" s="288">
        <f>+Vigencia!$K11</f>
        <v>883393579</v>
      </c>
      <c r="AM11" s="288">
        <f>+Vigencia!$W125</f>
        <v>1005000000</v>
      </c>
      <c r="AN11" s="288">
        <f>+Vigencia!$X11</f>
        <v>500000000</v>
      </c>
      <c r="AO11" s="288">
        <f>+Vigencia!$J125</f>
        <v>404763209</v>
      </c>
      <c r="AP11" s="288">
        <f>+Vigencia!$AK11</f>
        <v>104659207.21694247</v>
      </c>
      <c r="AQ11" s="288">
        <f>+Vigencia!$L11</f>
        <v>0</v>
      </c>
      <c r="AR11" s="288">
        <f>+Vigencia!$X125</f>
        <v>11910837838</v>
      </c>
      <c r="AS11" s="288">
        <f>+Vigencia!$Y11</f>
        <v>0</v>
      </c>
      <c r="AT11" s="288">
        <f>+Vigencia!$K125</f>
        <v>430765943</v>
      </c>
      <c r="AU11" s="288">
        <f>+Vigencia!$AL11</f>
        <v>0</v>
      </c>
      <c r="AV11" s="163">
        <f>+Vigencia!$M11</f>
        <v>0</v>
      </c>
      <c r="AW11" s="163">
        <f>+Vigencia!$Y125</f>
        <v>4275682769</v>
      </c>
      <c r="AX11" s="163">
        <f>+Vigencia!$Z11</f>
        <v>0</v>
      </c>
      <c r="AY11" s="163">
        <f>+Vigencia!$L125</f>
        <v>2253388252</v>
      </c>
      <c r="AZ11" s="163">
        <f>+Vigencia!$AM11</f>
        <v>0</v>
      </c>
      <c r="BA11" s="163">
        <f>+Vigencia!$N11</f>
        <v>0</v>
      </c>
      <c r="BB11" s="163">
        <f>+Vigencia!$Z125</f>
        <v>0</v>
      </c>
      <c r="BC11" s="163">
        <f>+Vigencia!$AA11</f>
        <v>0</v>
      </c>
      <c r="BD11" s="163">
        <f>+Vigencia!$M125</f>
        <v>3234530852</v>
      </c>
      <c r="BE11" s="163">
        <f>+Vigencia!$AN11</f>
        <v>0</v>
      </c>
      <c r="BF11" s="163">
        <f>+Vigencia!$O11</f>
        <v>0</v>
      </c>
      <c r="BG11" s="163">
        <f>+Vigencia!$AA125</f>
        <v>0</v>
      </c>
      <c r="BH11" s="163">
        <f>+Vigencia!$AB11</f>
        <v>0</v>
      </c>
      <c r="BI11" s="163">
        <f>+Vigencia!$N125</f>
        <v>3851466702</v>
      </c>
      <c r="BJ11" s="163">
        <f>+Vigencia!$AO11</f>
        <v>0</v>
      </c>
      <c r="BK11" s="163">
        <f>+Vigencia!$P11</f>
        <v>0</v>
      </c>
      <c r="BL11" s="163">
        <f>+Vigencia!$AB125</f>
        <v>0</v>
      </c>
      <c r="BM11" s="163">
        <f>+Vigencia!$AC11</f>
        <v>0</v>
      </c>
      <c r="BN11" s="163">
        <f>+Vigencia!$O125</f>
        <v>3032234808</v>
      </c>
      <c r="BO11" s="163">
        <f>+Vigencia!$AP11</f>
        <v>0</v>
      </c>
      <c r="BP11" s="163">
        <f>+Vigencia!$Q11</f>
        <v>0</v>
      </c>
      <c r="BQ11" s="163">
        <f>+Vigencia!$AC125</f>
        <v>0</v>
      </c>
      <c r="BR11" s="163">
        <f>+Vigencia!$AD11</f>
        <v>0</v>
      </c>
      <c r="BS11" s="163">
        <f>+Vigencia!$P125</f>
        <v>2903734808</v>
      </c>
      <c r="BT11" s="163">
        <f>+Vigencia!$AQ11</f>
        <v>0</v>
      </c>
      <c r="BU11" s="163">
        <f>+Vigencia!$R11</f>
        <v>0</v>
      </c>
      <c r="BV11" s="163">
        <f>+Vigencia!$AD125</f>
        <v>0</v>
      </c>
      <c r="BW11" s="163">
        <f>+Vigencia!$AE11</f>
        <v>0</v>
      </c>
      <c r="BX11" s="163">
        <f>+Vigencia!$Q125</f>
        <v>3277734806</v>
      </c>
      <c r="BY11" s="163">
        <f>+Vigencia!$AR11</f>
        <v>0</v>
      </c>
      <c r="BZ11" s="165">
        <f>+Vigencia!AT11</f>
        <v>8809645052</v>
      </c>
      <c r="CA11" s="165">
        <f>+Vigencia!AU11</f>
        <v>536098454</v>
      </c>
      <c r="CB11" s="165">
        <f>+Vigencia!AV11</f>
        <v>228877505.53738713</v>
      </c>
      <c r="CC11" s="164">
        <f t="shared" si="27"/>
        <v>6.0853581595582316E-2</v>
      </c>
      <c r="CD11" s="164">
        <f t="shared" si="28"/>
        <v>0.42693185147179541</v>
      </c>
      <c r="CE11" s="165">
        <f>+Vigencia!AW11</f>
        <v>0</v>
      </c>
      <c r="CF11" s="165">
        <f>+Vigencia!AX11</f>
        <v>0</v>
      </c>
      <c r="CG11" s="165">
        <f>+Vigencia!AY11</f>
        <v>0</v>
      </c>
      <c r="CH11" s="164">
        <f t="shared" si="29"/>
        <v>0</v>
      </c>
      <c r="CI11" s="164">
        <f t="shared" si="30"/>
        <v>0</v>
      </c>
      <c r="CJ11" s="165">
        <f>+Vigencia!AZ11</f>
        <v>0</v>
      </c>
      <c r="CK11" s="165">
        <f>+Vigencia!BA11</f>
        <v>0</v>
      </c>
      <c r="CL11" s="165">
        <f>+Vigencia!BB11</f>
        <v>0</v>
      </c>
      <c r="CM11" s="164">
        <f t="shared" si="31"/>
        <v>0</v>
      </c>
      <c r="CN11" s="164">
        <f t="shared" si="32"/>
        <v>0</v>
      </c>
      <c r="CO11" s="165">
        <f>+Vigencia!BC11</f>
        <v>1175299681</v>
      </c>
      <c r="CP11" s="165">
        <f>+Vigencia!BD11</f>
        <v>0</v>
      </c>
      <c r="CQ11" s="165">
        <f>+Vigencia!BE11</f>
        <v>0</v>
      </c>
      <c r="CR11" s="164">
        <f t="shared" si="33"/>
        <v>0</v>
      </c>
      <c r="CS11" s="164">
        <f t="shared" si="34"/>
        <v>0</v>
      </c>
      <c r="CT11" s="165">
        <f>+Vigencia!BF11</f>
        <v>0</v>
      </c>
      <c r="CU11" s="165">
        <f>+Vigencia!BG11</f>
        <v>0</v>
      </c>
      <c r="CV11" s="165">
        <f>+Vigencia!BH11</f>
        <v>0</v>
      </c>
      <c r="CW11" s="164">
        <f t="shared" si="35"/>
        <v>0</v>
      </c>
      <c r="CX11" s="164">
        <f t="shared" si="36"/>
        <v>0</v>
      </c>
      <c r="CY11" s="165">
        <f>+Vigencia!BI11</f>
        <v>0</v>
      </c>
      <c r="CZ11" s="165">
        <f>+Vigencia!BJ11</f>
        <v>0</v>
      </c>
      <c r="DA11" s="165">
        <f>+Vigencia!BK11</f>
        <v>0</v>
      </c>
      <c r="DB11" s="164">
        <f t="shared" si="37"/>
        <v>0</v>
      </c>
      <c r="DC11" s="164">
        <f t="shared" si="38"/>
        <v>0</v>
      </c>
      <c r="DD11" s="165">
        <f>+Vigencia!BL11</f>
        <v>6816336360</v>
      </c>
      <c r="DE11" s="165">
        <f>+Vigencia!BM11</f>
        <v>2981368746</v>
      </c>
      <c r="DF11" s="165">
        <f>+Vigencia!BN11</f>
        <v>2272387849.0374584</v>
      </c>
      <c r="DG11" s="164">
        <f t="shared" si="39"/>
        <v>0.43738580207036615</v>
      </c>
      <c r="DH11" s="164">
        <f t="shared" si="40"/>
        <v>0.76219617317926314</v>
      </c>
      <c r="DI11" s="165">
        <f t="shared" si="41"/>
        <v>16801281093</v>
      </c>
      <c r="DJ11" s="165">
        <f t="shared" si="42"/>
        <v>3517467200</v>
      </c>
      <c r="DK11" s="165">
        <f t="shared" si="43"/>
        <v>2501265354.5748453</v>
      </c>
      <c r="DL11" s="164">
        <f t="shared" si="44"/>
        <v>0.2093570829825292</v>
      </c>
      <c r="DM11" s="164">
        <f t="shared" si="45"/>
        <v>0.71109841609179625</v>
      </c>
    </row>
    <row r="12" spans="2:117" customFormat="1" ht="20.100000000000001" customHeight="1">
      <c r="B12" s="158">
        <f>Proyecto!$C$3</f>
        <v>8141</v>
      </c>
      <c r="C12" s="223">
        <v>3</v>
      </c>
      <c r="D12" s="140">
        <f t="shared" si="19"/>
        <v>3</v>
      </c>
      <c r="E12" s="159" t="s">
        <v>45</v>
      </c>
      <c r="F12" s="160" t="s">
        <v>46</v>
      </c>
      <c r="G12" s="161">
        <v>1905054</v>
      </c>
      <c r="H12" s="162">
        <v>103</v>
      </c>
      <c r="I12" s="286">
        <v>7577484470</v>
      </c>
      <c r="J12" s="286">
        <f t="shared" si="20"/>
        <v>5971686062</v>
      </c>
      <c r="K12" s="286">
        <f t="shared" si="21"/>
        <v>13549170532</v>
      </c>
      <c r="L12" s="286">
        <f t="shared" si="22"/>
        <v>16179318111</v>
      </c>
      <c r="M12" s="286">
        <f t="shared" si="23"/>
        <v>8208573357</v>
      </c>
      <c r="N12" s="287">
        <f t="shared" si="24"/>
        <v>0.60583585818875429</v>
      </c>
      <c r="O12" s="286">
        <f t="shared" si="25"/>
        <v>16179318111</v>
      </c>
      <c r="P12" s="286">
        <f t="shared" si="26"/>
        <v>6227507390.4251537</v>
      </c>
      <c r="Q12" s="287">
        <f>IFERROR(+P12/#REF!,0)</f>
        <v>0</v>
      </c>
      <c r="R12" s="288">
        <v>0</v>
      </c>
      <c r="S12" s="288">
        <f>+Vigencia!$S126</f>
        <v>6666788445</v>
      </c>
      <c r="T12" s="288">
        <f>+Vigencia!T12</f>
        <v>6808573357</v>
      </c>
      <c r="U12" s="288">
        <f>+Vigencia!$F126</f>
        <v>0</v>
      </c>
      <c r="V12" s="288">
        <f>+Vigencia!AG12</f>
        <v>0</v>
      </c>
      <c r="W12" s="288">
        <f>+Vigencia!$H12</f>
        <v>0</v>
      </c>
      <c r="X12" s="288">
        <f>+Vigencia!$T126</f>
        <v>0</v>
      </c>
      <c r="Y12" s="288">
        <f>+Vigencia!U12</f>
        <v>0</v>
      </c>
      <c r="Z12" s="288">
        <f>+Vigencia!$G126</f>
        <v>5776671591</v>
      </c>
      <c r="AA12" s="288">
        <f>+Vigencia!AH12</f>
        <v>5783968180</v>
      </c>
      <c r="AB12" s="288">
        <f>+Vigencia!I12</f>
        <v>8601833641</v>
      </c>
      <c r="AC12" s="288">
        <f>+Vigencia!$U126</f>
        <v>0</v>
      </c>
      <c r="AD12" s="288">
        <f>+Vigencia!V12</f>
        <v>0</v>
      </c>
      <c r="AE12" s="288">
        <f>+Vigencia!$H126</f>
        <v>6659548</v>
      </c>
      <c r="AF12" s="288">
        <f>+Vigencia!AI12</f>
        <v>6659548</v>
      </c>
      <c r="AG12" s="288">
        <f>+Vigencia!J12</f>
        <v>0</v>
      </c>
      <c r="AH12" s="288">
        <f>+Vigencia!$V126</f>
        <v>5262000000</v>
      </c>
      <c r="AI12" s="288">
        <f>+Vigencia!W12</f>
        <v>0</v>
      </c>
      <c r="AJ12" s="288">
        <f>+Vigencia!$I126</f>
        <v>1462728596</v>
      </c>
      <c r="AK12" s="288">
        <f>+Vigencia!AJ12</f>
        <v>347680166.64209682</v>
      </c>
      <c r="AL12" s="288">
        <f>+Vigencia!$K12</f>
        <v>-2630147579</v>
      </c>
      <c r="AM12" s="288">
        <f>+Vigencia!$W126</f>
        <v>300000000</v>
      </c>
      <c r="AN12" s="288">
        <f>+Vigencia!$X12</f>
        <v>1400000000</v>
      </c>
      <c r="AO12" s="288">
        <f>+Vigencia!$J126</f>
        <v>639095494</v>
      </c>
      <c r="AP12" s="288">
        <f>+Vigencia!$AK12</f>
        <v>89199495.783057526</v>
      </c>
      <c r="AQ12" s="288">
        <f>+Vigencia!$L12</f>
        <v>0</v>
      </c>
      <c r="AR12" s="288">
        <f>+Vigencia!$X126</f>
        <v>1005138524</v>
      </c>
      <c r="AS12" s="288">
        <f>+Vigencia!$Y12</f>
        <v>0</v>
      </c>
      <c r="AT12" s="288">
        <f>+Vigencia!$K126</f>
        <v>861492686</v>
      </c>
      <c r="AU12" s="288">
        <f>+Vigencia!$AL12</f>
        <v>0</v>
      </c>
      <c r="AV12" s="163">
        <f>+Vigencia!$M12</f>
        <v>0</v>
      </c>
      <c r="AW12" s="163">
        <f>+Vigencia!$Y126</f>
        <v>2820391142</v>
      </c>
      <c r="AX12" s="163">
        <f>+Vigencia!$Z12</f>
        <v>0</v>
      </c>
      <c r="AY12" s="163">
        <f>+Vigencia!$L126</f>
        <v>653004069</v>
      </c>
      <c r="AZ12" s="163">
        <f>+Vigencia!$AM12</f>
        <v>0</v>
      </c>
      <c r="BA12" s="163">
        <f>+Vigencia!$N12</f>
        <v>0</v>
      </c>
      <c r="BB12" s="163">
        <f>+Vigencia!$Z126</f>
        <v>0</v>
      </c>
      <c r="BC12" s="163">
        <f>+Vigencia!$AA12</f>
        <v>0</v>
      </c>
      <c r="BD12" s="163">
        <f>+Vigencia!$M126</f>
        <v>1569502459</v>
      </c>
      <c r="BE12" s="163">
        <f>+Vigencia!$AN12</f>
        <v>0</v>
      </c>
      <c r="BF12" s="163">
        <f>+Vigencia!$O12</f>
        <v>0</v>
      </c>
      <c r="BG12" s="163">
        <f>+Vigencia!$AA126</f>
        <v>125000000</v>
      </c>
      <c r="BH12" s="163">
        <f>+Vigencia!$AB12</f>
        <v>0</v>
      </c>
      <c r="BI12" s="163">
        <f>+Vigencia!$N126</f>
        <v>1029552177</v>
      </c>
      <c r="BJ12" s="163">
        <f>+Vigencia!$AO12</f>
        <v>0</v>
      </c>
      <c r="BK12" s="163">
        <f>+Vigencia!$P12</f>
        <v>0</v>
      </c>
      <c r="BL12" s="163">
        <f>+Vigencia!$AB126</f>
        <v>0</v>
      </c>
      <c r="BM12" s="163">
        <f>+Vigencia!$AC12</f>
        <v>0</v>
      </c>
      <c r="BN12" s="163">
        <f>+Vigencia!$O126</f>
        <v>1511620497</v>
      </c>
      <c r="BO12" s="163">
        <f>+Vigencia!$AP12</f>
        <v>0</v>
      </c>
      <c r="BP12" s="163">
        <f>+Vigencia!$Q12</f>
        <v>0</v>
      </c>
      <c r="BQ12" s="163">
        <f>+Vigencia!$AC126</f>
        <v>0</v>
      </c>
      <c r="BR12" s="163">
        <f>+Vigencia!$AD12</f>
        <v>0</v>
      </c>
      <c r="BS12" s="163">
        <f>+Vigencia!$P126</f>
        <v>732970497</v>
      </c>
      <c r="BT12" s="163">
        <f>+Vigencia!$AQ12</f>
        <v>0</v>
      </c>
      <c r="BU12" s="163">
        <f>+Vigencia!$R12</f>
        <v>0</v>
      </c>
      <c r="BV12" s="163">
        <f>+Vigencia!$AD126</f>
        <v>0</v>
      </c>
      <c r="BW12" s="163">
        <f>+Vigencia!$AE12</f>
        <v>0</v>
      </c>
      <c r="BX12" s="163">
        <f>+Vigencia!$Q126</f>
        <v>1936020497</v>
      </c>
      <c r="BY12" s="163">
        <f>+Vigencia!$AR12</f>
        <v>0</v>
      </c>
      <c r="BZ12" s="165">
        <f>+Vigencia!AT12</f>
        <v>46774106</v>
      </c>
      <c r="CA12" s="165">
        <f>+Vigencia!AU12</f>
        <v>46774106</v>
      </c>
      <c r="CB12" s="165">
        <f>+Vigencia!AV12</f>
        <v>19980383.462612864</v>
      </c>
      <c r="CC12" s="164">
        <f t="shared" si="27"/>
        <v>1</v>
      </c>
      <c r="CD12" s="164">
        <f t="shared" si="28"/>
        <v>0.42716761839580353</v>
      </c>
      <c r="CE12" s="165">
        <f>+Vigencia!AW12</f>
        <v>0</v>
      </c>
      <c r="CF12" s="165">
        <f>+Vigencia!AX12</f>
        <v>0</v>
      </c>
      <c r="CG12" s="165">
        <f>+Vigencia!AY12</f>
        <v>0</v>
      </c>
      <c r="CH12" s="164">
        <f t="shared" si="29"/>
        <v>0</v>
      </c>
      <c r="CI12" s="164">
        <f t="shared" si="30"/>
        <v>0</v>
      </c>
      <c r="CJ12" s="165">
        <f>+Vigencia!AZ12</f>
        <v>0</v>
      </c>
      <c r="CK12" s="165">
        <f>+Vigencia!BA12</f>
        <v>0</v>
      </c>
      <c r="CL12" s="165">
        <f>+Vigencia!BB12</f>
        <v>0</v>
      </c>
      <c r="CM12" s="164">
        <f t="shared" si="31"/>
        <v>0</v>
      </c>
      <c r="CN12" s="164">
        <f t="shared" si="32"/>
        <v>0</v>
      </c>
      <c r="CO12" s="165">
        <f>+Vigencia!BC12</f>
        <v>0</v>
      </c>
      <c r="CP12" s="165">
        <f>+Vigencia!BD12</f>
        <v>0</v>
      </c>
      <c r="CQ12" s="165">
        <f>+Vigencia!BE12</f>
        <v>0</v>
      </c>
      <c r="CR12" s="164">
        <f t="shared" si="33"/>
        <v>0</v>
      </c>
      <c r="CS12" s="164">
        <f t="shared" si="34"/>
        <v>0</v>
      </c>
      <c r="CT12" s="165">
        <f>+Vigencia!BF12</f>
        <v>0</v>
      </c>
      <c r="CU12" s="165">
        <f>+Vigencia!BG12</f>
        <v>0</v>
      </c>
      <c r="CV12" s="165">
        <f>+Vigencia!BH12</f>
        <v>0</v>
      </c>
      <c r="CW12" s="164">
        <f t="shared" si="35"/>
        <v>0</v>
      </c>
      <c r="CX12" s="164">
        <f t="shared" si="36"/>
        <v>0</v>
      </c>
      <c r="CY12" s="165">
        <f>+Vigencia!BI12</f>
        <v>0</v>
      </c>
      <c r="CZ12" s="165">
        <f>+Vigencia!BJ12</f>
        <v>0</v>
      </c>
      <c r="DA12" s="165">
        <f>+Vigencia!BK12</f>
        <v>0</v>
      </c>
      <c r="DB12" s="164">
        <f t="shared" si="37"/>
        <v>0</v>
      </c>
      <c r="DC12" s="164">
        <f t="shared" si="38"/>
        <v>0</v>
      </c>
      <c r="DD12" s="165">
        <f>+Vigencia!BL12</f>
        <v>13502396426</v>
      </c>
      <c r="DE12" s="165">
        <f>+Vigencia!BM12</f>
        <v>8161799251</v>
      </c>
      <c r="DF12" s="165">
        <f>+Vigencia!BN12</f>
        <v>6207527006.9625416</v>
      </c>
      <c r="DG12" s="164">
        <f t="shared" si="39"/>
        <v>0.60447042091608039</v>
      </c>
      <c r="DH12" s="164">
        <f t="shared" si="40"/>
        <v>0.76055864841345899</v>
      </c>
      <c r="DI12" s="165">
        <f t="shared" si="41"/>
        <v>13549170532</v>
      </c>
      <c r="DJ12" s="165">
        <f t="shared" si="42"/>
        <v>8208573357</v>
      </c>
      <c r="DK12" s="165">
        <f t="shared" si="43"/>
        <v>6227507390.4251547</v>
      </c>
      <c r="DL12" s="164">
        <f t="shared" si="44"/>
        <v>0.60583585818875429</v>
      </c>
      <c r="DM12" s="164">
        <f t="shared" si="45"/>
        <v>0.75865891910614924</v>
      </c>
    </row>
    <row r="13" spans="2:117" customFormat="1" ht="20.100000000000001" customHeight="1">
      <c r="B13" s="158">
        <f>Proyecto!$C$3</f>
        <v>8141</v>
      </c>
      <c r="C13" s="223">
        <v>3</v>
      </c>
      <c r="D13" s="140">
        <f t="shared" si="19"/>
        <v>3</v>
      </c>
      <c r="E13" s="159" t="s">
        <v>378</v>
      </c>
      <c r="F13" s="160" t="s">
        <v>46</v>
      </c>
      <c r="G13" s="161">
        <v>1905054</v>
      </c>
      <c r="H13" s="162">
        <v>103</v>
      </c>
      <c r="I13" s="286">
        <v>0</v>
      </c>
      <c r="J13" s="286">
        <f t="shared" si="20"/>
        <v>300000000</v>
      </c>
      <c r="K13" s="286">
        <f t="shared" si="21"/>
        <v>300000000</v>
      </c>
      <c r="L13" s="286">
        <f t="shared" si="22"/>
        <v>300000000</v>
      </c>
      <c r="M13" s="286">
        <f t="shared" si="23"/>
        <v>0</v>
      </c>
      <c r="N13" s="287">
        <f t="shared" si="24"/>
        <v>0</v>
      </c>
      <c r="O13" s="286">
        <f t="shared" si="25"/>
        <v>300000000</v>
      </c>
      <c r="P13" s="286">
        <f t="shared" si="26"/>
        <v>0</v>
      </c>
      <c r="Q13" s="287">
        <f>IFERROR(+P13/#REF!,0)</f>
        <v>0</v>
      </c>
      <c r="R13" s="288">
        <v>0</v>
      </c>
      <c r="S13" s="288">
        <f>+Vigencia!$S127</f>
        <v>0</v>
      </c>
      <c r="T13" s="288">
        <f>+Vigencia!T13</f>
        <v>0</v>
      </c>
      <c r="U13" s="288">
        <f>+Vigencia!$F127</f>
        <v>0</v>
      </c>
      <c r="V13" s="288">
        <f>+Vigencia!AG13</f>
        <v>0</v>
      </c>
      <c r="W13" s="288">
        <f>+Vigencia!$H13</f>
        <v>0</v>
      </c>
      <c r="X13" s="288">
        <f>+Vigencia!$T127</f>
        <v>0</v>
      </c>
      <c r="Y13" s="288">
        <f>+Vigencia!U13</f>
        <v>0</v>
      </c>
      <c r="Z13" s="288">
        <f>+Vigencia!$G127</f>
        <v>0</v>
      </c>
      <c r="AA13" s="288">
        <f>+Vigencia!AH13</f>
        <v>0</v>
      </c>
      <c r="AB13" s="288">
        <f>+Vigencia!I13</f>
        <v>300000000</v>
      </c>
      <c r="AC13" s="288">
        <f>+Vigencia!$U127</f>
        <v>0</v>
      </c>
      <c r="AD13" s="288">
        <f>+Vigencia!V13</f>
        <v>0</v>
      </c>
      <c r="AE13" s="288">
        <f>+Vigencia!$H127</f>
        <v>0</v>
      </c>
      <c r="AF13" s="288">
        <f>+Vigencia!AI13</f>
        <v>0</v>
      </c>
      <c r="AG13" s="288">
        <f>+Vigencia!J13</f>
        <v>0</v>
      </c>
      <c r="AH13" s="288">
        <f>+Vigencia!$V127</f>
        <v>300000000</v>
      </c>
      <c r="AI13" s="288">
        <f>+Vigencia!W13</f>
        <v>0</v>
      </c>
      <c r="AJ13" s="288">
        <f>+Vigencia!$I127</f>
        <v>0</v>
      </c>
      <c r="AK13" s="288">
        <f>+Vigencia!AJ13</f>
        <v>0</v>
      </c>
      <c r="AL13" s="288">
        <f>+Vigencia!$K13</f>
        <v>0</v>
      </c>
      <c r="AM13" s="288">
        <f>+Vigencia!$W127</f>
        <v>0</v>
      </c>
      <c r="AN13" s="288">
        <f>+Vigencia!$X13</f>
        <v>0</v>
      </c>
      <c r="AO13" s="288">
        <f>+Vigencia!$J127</f>
        <v>75000000</v>
      </c>
      <c r="AP13" s="288">
        <f>+Vigencia!$AK13</f>
        <v>0</v>
      </c>
      <c r="AQ13" s="288">
        <f>+Vigencia!$L13</f>
        <v>0</v>
      </c>
      <c r="AR13" s="288">
        <f>+Vigencia!$X127</f>
        <v>0</v>
      </c>
      <c r="AS13" s="288">
        <f>+Vigencia!$Y13</f>
        <v>0</v>
      </c>
      <c r="AT13" s="288">
        <f>+Vigencia!$K127</f>
        <v>60000000</v>
      </c>
      <c r="AU13" s="288">
        <f>+Vigencia!$AL13</f>
        <v>0</v>
      </c>
      <c r="AV13" s="163">
        <f>+Vigencia!$M13</f>
        <v>0</v>
      </c>
      <c r="AW13" s="163">
        <f>+Vigencia!$Y127</f>
        <v>0</v>
      </c>
      <c r="AX13" s="163">
        <f>+Vigencia!$Z13</f>
        <v>0</v>
      </c>
      <c r="AY13" s="163">
        <f>+Vigencia!$L127</f>
        <v>60000000</v>
      </c>
      <c r="AZ13" s="163">
        <f>+Vigencia!$AM13</f>
        <v>0</v>
      </c>
      <c r="BA13" s="163">
        <f>+Vigencia!$N13</f>
        <v>0</v>
      </c>
      <c r="BB13" s="163">
        <f>+Vigencia!$Z127</f>
        <v>0</v>
      </c>
      <c r="BC13" s="163">
        <f>+Vigencia!$AA13</f>
        <v>0</v>
      </c>
      <c r="BD13" s="163">
        <f>+Vigencia!$M127</f>
        <v>60000000</v>
      </c>
      <c r="BE13" s="163">
        <f>+Vigencia!$AN13</f>
        <v>0</v>
      </c>
      <c r="BF13" s="163">
        <f>+Vigencia!$O13</f>
        <v>0</v>
      </c>
      <c r="BG13" s="163">
        <f>+Vigencia!$AA127</f>
        <v>0</v>
      </c>
      <c r="BH13" s="163">
        <f>+Vigencia!$AB13</f>
        <v>0</v>
      </c>
      <c r="BI13" s="163">
        <f>+Vigencia!$N127</f>
        <v>45000000</v>
      </c>
      <c r="BJ13" s="163">
        <f>+Vigencia!$AO13</f>
        <v>0</v>
      </c>
      <c r="BK13" s="163">
        <f>+Vigencia!$P13</f>
        <v>0</v>
      </c>
      <c r="BL13" s="163">
        <f>+Vigencia!$AB127</f>
        <v>0</v>
      </c>
      <c r="BM13" s="163">
        <f>+Vigencia!$AC13</f>
        <v>0</v>
      </c>
      <c r="BN13" s="163">
        <f>+Vigencia!$O127</f>
        <v>0</v>
      </c>
      <c r="BO13" s="163">
        <f>+Vigencia!$AP13</f>
        <v>0</v>
      </c>
      <c r="BP13" s="163">
        <f>+Vigencia!$Q13</f>
        <v>0</v>
      </c>
      <c r="BQ13" s="163">
        <f>+Vigencia!$AC127</f>
        <v>0</v>
      </c>
      <c r="BR13" s="163">
        <f>+Vigencia!$AD13</f>
        <v>0</v>
      </c>
      <c r="BS13" s="163">
        <f>+Vigencia!$P127</f>
        <v>0</v>
      </c>
      <c r="BT13" s="163">
        <f>+Vigencia!$AQ13</f>
        <v>0</v>
      </c>
      <c r="BU13" s="163">
        <f>+Vigencia!$R13</f>
        <v>0</v>
      </c>
      <c r="BV13" s="163">
        <f>+Vigencia!$AD127</f>
        <v>0</v>
      </c>
      <c r="BW13" s="163">
        <f>+Vigencia!$AE13</f>
        <v>0</v>
      </c>
      <c r="BX13" s="163">
        <f>+Vigencia!$Q127</f>
        <v>0</v>
      </c>
      <c r="BY13" s="163">
        <f>+Vigencia!$AR13</f>
        <v>0</v>
      </c>
      <c r="BZ13" s="165">
        <f>+Vigencia!AT13</f>
        <v>0</v>
      </c>
      <c r="CA13" s="165">
        <f>+Vigencia!AU13</f>
        <v>0</v>
      </c>
      <c r="CB13" s="165">
        <f>+Vigencia!AV13</f>
        <v>0</v>
      </c>
      <c r="CC13" s="164">
        <f t="shared" si="27"/>
        <v>0</v>
      </c>
      <c r="CD13" s="164">
        <f t="shared" si="28"/>
        <v>0</v>
      </c>
      <c r="CE13" s="165">
        <f>+Vigencia!AW13</f>
        <v>0</v>
      </c>
      <c r="CF13" s="165">
        <f>+Vigencia!AX13</f>
        <v>0</v>
      </c>
      <c r="CG13" s="165">
        <f>+Vigencia!AY13</f>
        <v>0</v>
      </c>
      <c r="CH13" s="164">
        <f t="shared" si="29"/>
        <v>0</v>
      </c>
      <c r="CI13" s="164">
        <f t="shared" si="30"/>
        <v>0</v>
      </c>
      <c r="CJ13" s="165">
        <f>+Vigencia!AZ13</f>
        <v>0</v>
      </c>
      <c r="CK13" s="165">
        <f>+Vigencia!BA13</f>
        <v>0</v>
      </c>
      <c r="CL13" s="165">
        <f>+Vigencia!BB13</f>
        <v>0</v>
      </c>
      <c r="CM13" s="164">
        <f t="shared" si="31"/>
        <v>0</v>
      </c>
      <c r="CN13" s="164">
        <f t="shared" si="32"/>
        <v>0</v>
      </c>
      <c r="CO13" s="165">
        <f>+Vigencia!BC13</f>
        <v>0</v>
      </c>
      <c r="CP13" s="165">
        <f>+Vigencia!BD13</f>
        <v>0</v>
      </c>
      <c r="CQ13" s="165">
        <f>+Vigencia!BE13</f>
        <v>0</v>
      </c>
      <c r="CR13" s="164">
        <f t="shared" si="33"/>
        <v>0</v>
      </c>
      <c r="CS13" s="164">
        <f t="shared" si="34"/>
        <v>0</v>
      </c>
      <c r="CT13" s="165">
        <f>+Vigencia!BF13</f>
        <v>0</v>
      </c>
      <c r="CU13" s="165">
        <f>+Vigencia!BG13</f>
        <v>0</v>
      </c>
      <c r="CV13" s="165">
        <f>+Vigencia!BH13</f>
        <v>0</v>
      </c>
      <c r="CW13" s="164">
        <f t="shared" si="35"/>
        <v>0</v>
      </c>
      <c r="CX13" s="164">
        <f t="shared" si="36"/>
        <v>0</v>
      </c>
      <c r="CY13" s="165">
        <f>+Vigencia!BI13</f>
        <v>0</v>
      </c>
      <c r="CZ13" s="165">
        <f>+Vigencia!BJ13</f>
        <v>0</v>
      </c>
      <c r="DA13" s="165">
        <f>+Vigencia!BK13</f>
        <v>0</v>
      </c>
      <c r="DB13" s="164">
        <f t="shared" si="37"/>
        <v>0</v>
      </c>
      <c r="DC13" s="164">
        <f t="shared" si="38"/>
        <v>0</v>
      </c>
      <c r="DD13" s="165">
        <f>+Vigencia!BL13</f>
        <v>300000000</v>
      </c>
      <c r="DE13" s="165">
        <f>+Vigencia!BM13</f>
        <v>0</v>
      </c>
      <c r="DF13" s="165">
        <f>+Vigencia!BN13</f>
        <v>0</v>
      </c>
      <c r="DG13" s="164">
        <f t="shared" si="39"/>
        <v>0</v>
      </c>
      <c r="DH13" s="164">
        <f t="shared" si="40"/>
        <v>0</v>
      </c>
      <c r="DI13" s="165">
        <f t="shared" si="41"/>
        <v>300000000</v>
      </c>
      <c r="DJ13" s="165">
        <f t="shared" si="42"/>
        <v>0</v>
      </c>
      <c r="DK13" s="165">
        <f t="shared" si="43"/>
        <v>0</v>
      </c>
      <c r="DL13" s="164">
        <f t="shared" si="44"/>
        <v>0</v>
      </c>
      <c r="DM13" s="164">
        <f t="shared" si="45"/>
        <v>0</v>
      </c>
    </row>
    <row r="14" spans="2:117" customFormat="1" ht="20.100000000000001" customHeight="1">
      <c r="B14" s="158">
        <f>Proyecto!$C$3</f>
        <v>8141</v>
      </c>
      <c r="C14" s="223">
        <v>4</v>
      </c>
      <c r="D14" s="140">
        <f t="shared" si="19"/>
        <v>4</v>
      </c>
      <c r="E14" s="159" t="s">
        <v>47</v>
      </c>
      <c r="F14" s="160" t="s">
        <v>46</v>
      </c>
      <c r="G14" s="161">
        <v>1905054</v>
      </c>
      <c r="H14" s="162">
        <v>237</v>
      </c>
      <c r="I14" s="286">
        <v>4060384962</v>
      </c>
      <c r="J14" s="286">
        <f t="shared" si="20"/>
        <v>-2601989514</v>
      </c>
      <c r="K14" s="286">
        <f t="shared" si="21"/>
        <v>1458395448</v>
      </c>
      <c r="L14" s="286">
        <f t="shared" si="22"/>
        <v>1458395448</v>
      </c>
      <c r="M14" s="286">
        <f t="shared" si="23"/>
        <v>896570149</v>
      </c>
      <c r="N14" s="287">
        <f t="shared" si="24"/>
        <v>0.61476477469093138</v>
      </c>
      <c r="O14" s="286">
        <f t="shared" si="25"/>
        <v>1458395448</v>
      </c>
      <c r="P14" s="286">
        <f t="shared" si="26"/>
        <v>822879144</v>
      </c>
      <c r="Q14" s="287">
        <f>IFERROR(+P14/#REF!,0)</f>
        <v>0</v>
      </c>
      <c r="R14" s="288">
        <v>0</v>
      </c>
      <c r="S14" s="288">
        <f>+Vigencia!$S128</f>
        <v>875239035</v>
      </c>
      <c r="T14" s="288">
        <f>+Vigencia!T14</f>
        <v>896570149</v>
      </c>
      <c r="U14" s="288">
        <f>+Vigencia!$F128</f>
        <v>0</v>
      </c>
      <c r="V14" s="288">
        <f>+Vigencia!AG14</f>
        <v>0</v>
      </c>
      <c r="W14" s="288">
        <f>+Vigencia!$H14</f>
        <v>0</v>
      </c>
      <c r="X14" s="288">
        <f>+Vigencia!$T128</f>
        <v>0</v>
      </c>
      <c r="Y14" s="288">
        <f>+Vigencia!U14</f>
        <v>0</v>
      </c>
      <c r="Z14" s="288">
        <f>+Vigencia!$G128</f>
        <v>767002139</v>
      </c>
      <c r="AA14" s="288">
        <f>+Vigencia!AH14</f>
        <v>767002139</v>
      </c>
      <c r="AB14" s="288">
        <f>+Vigencia!I14</f>
        <v>-2601989514</v>
      </c>
      <c r="AC14" s="288">
        <f>+Vigencia!$U128</f>
        <v>0</v>
      </c>
      <c r="AD14" s="288">
        <f>+Vigencia!V14</f>
        <v>0</v>
      </c>
      <c r="AE14" s="288">
        <f>+Vigencia!$H128</f>
        <v>0</v>
      </c>
      <c r="AF14" s="288">
        <f>+Vigencia!AI14</f>
        <v>0</v>
      </c>
      <c r="AG14" s="288">
        <f>+Vigencia!J14</f>
        <v>0</v>
      </c>
      <c r="AH14" s="288">
        <f>+Vigencia!$V128</f>
        <v>0</v>
      </c>
      <c r="AI14" s="288">
        <f>+Vigencia!W14</f>
        <v>0</v>
      </c>
      <c r="AJ14" s="288">
        <f>+Vigencia!$I128</f>
        <v>45019700</v>
      </c>
      <c r="AK14" s="288">
        <f>+Vigencia!AJ14</f>
        <v>45019700</v>
      </c>
      <c r="AL14" s="288">
        <f>+Vigencia!$K14</f>
        <v>0</v>
      </c>
      <c r="AM14" s="288">
        <f>+Vigencia!$W128</f>
        <v>0</v>
      </c>
      <c r="AN14" s="288">
        <f>+Vigencia!$X14</f>
        <v>0</v>
      </c>
      <c r="AO14" s="288">
        <f>+Vigencia!$J128</f>
        <v>10857305</v>
      </c>
      <c r="AP14" s="288">
        <f>+Vigencia!$AK14</f>
        <v>10857305</v>
      </c>
      <c r="AQ14" s="288">
        <f>+Vigencia!$L14</f>
        <v>0</v>
      </c>
      <c r="AR14" s="288">
        <f>+Vigencia!$X128</f>
        <v>179288478</v>
      </c>
      <c r="AS14" s="288">
        <f>+Vigencia!$Y14</f>
        <v>0</v>
      </c>
      <c r="AT14" s="288">
        <f>+Vigencia!$K128</f>
        <v>10857706</v>
      </c>
      <c r="AU14" s="288">
        <f>+Vigencia!$AL14</f>
        <v>0</v>
      </c>
      <c r="AV14" s="163">
        <f>+Vigencia!$M14</f>
        <v>0</v>
      </c>
      <c r="AW14" s="163">
        <f>+Vigencia!$Y128</f>
        <v>403867935</v>
      </c>
      <c r="AX14" s="163">
        <f>+Vigencia!$Z14</f>
        <v>0</v>
      </c>
      <c r="AY14" s="163">
        <f>+Vigencia!$L128</f>
        <v>37185867</v>
      </c>
      <c r="AZ14" s="163">
        <f>+Vigencia!$AM14</f>
        <v>0</v>
      </c>
      <c r="BA14" s="163">
        <f>+Vigencia!$N14</f>
        <v>0</v>
      </c>
      <c r="BB14" s="163">
        <f>+Vigencia!$Z128</f>
        <v>0</v>
      </c>
      <c r="BC14" s="163">
        <f>+Vigencia!$AA14</f>
        <v>0</v>
      </c>
      <c r="BD14" s="163">
        <f>+Vigencia!$M128</f>
        <v>117963711</v>
      </c>
      <c r="BE14" s="163">
        <f>+Vigencia!$AN14</f>
        <v>0</v>
      </c>
      <c r="BF14" s="163">
        <f>+Vigencia!$O14</f>
        <v>0</v>
      </c>
      <c r="BG14" s="163">
        <f>+Vigencia!$AA128</f>
        <v>0</v>
      </c>
      <c r="BH14" s="163">
        <f>+Vigencia!$AB14</f>
        <v>0</v>
      </c>
      <c r="BI14" s="163">
        <f>+Vigencia!$N128</f>
        <v>148209579</v>
      </c>
      <c r="BJ14" s="163">
        <f>+Vigencia!$AO14</f>
        <v>0</v>
      </c>
      <c r="BK14" s="163">
        <f>+Vigencia!$P14</f>
        <v>0</v>
      </c>
      <c r="BL14" s="163">
        <f>+Vigencia!$AB128</f>
        <v>0</v>
      </c>
      <c r="BM14" s="163">
        <f>+Vigencia!$AC14</f>
        <v>0</v>
      </c>
      <c r="BN14" s="163">
        <f>+Vigencia!$O128</f>
        <v>107099815</v>
      </c>
      <c r="BO14" s="163">
        <f>+Vigencia!$AP14</f>
        <v>0</v>
      </c>
      <c r="BP14" s="163">
        <f>+Vigencia!$Q14</f>
        <v>0</v>
      </c>
      <c r="BQ14" s="163">
        <f>+Vigencia!$AC128</f>
        <v>0</v>
      </c>
      <c r="BR14" s="163">
        <f>+Vigencia!$AD14</f>
        <v>0</v>
      </c>
      <c r="BS14" s="163">
        <f>+Vigencia!$P128</f>
        <v>107099815</v>
      </c>
      <c r="BT14" s="163">
        <f>+Vigencia!$AQ14</f>
        <v>0</v>
      </c>
      <c r="BU14" s="163">
        <f>+Vigencia!$R14</f>
        <v>0</v>
      </c>
      <c r="BV14" s="163">
        <f>+Vigencia!$AD128</f>
        <v>0</v>
      </c>
      <c r="BW14" s="163">
        <f>+Vigencia!$AE14</f>
        <v>0</v>
      </c>
      <c r="BX14" s="163">
        <f>+Vigencia!$Q128</f>
        <v>107099811</v>
      </c>
      <c r="BY14" s="163">
        <f>+Vigencia!$AR14</f>
        <v>0</v>
      </c>
      <c r="BZ14" s="165">
        <f>+Vigencia!AT14</f>
        <v>6474839</v>
      </c>
      <c r="CA14" s="165">
        <f>+Vigencia!AU14</f>
        <v>0</v>
      </c>
      <c r="CB14" s="165">
        <f>+Vigencia!AV14</f>
        <v>0</v>
      </c>
      <c r="CC14" s="164">
        <f t="shared" si="27"/>
        <v>0</v>
      </c>
      <c r="CD14" s="164">
        <f t="shared" si="28"/>
        <v>0</v>
      </c>
      <c r="CE14" s="165">
        <f>+Vigencia!AW14</f>
        <v>0</v>
      </c>
      <c r="CF14" s="165">
        <f>+Vigencia!AX14</f>
        <v>0</v>
      </c>
      <c r="CG14" s="165">
        <f>+Vigencia!AY14</f>
        <v>0</v>
      </c>
      <c r="CH14" s="164">
        <f t="shared" si="29"/>
        <v>0</v>
      </c>
      <c r="CI14" s="164">
        <f t="shared" si="30"/>
        <v>0</v>
      </c>
      <c r="CJ14" s="165">
        <f>+Vigencia!AZ14</f>
        <v>0</v>
      </c>
      <c r="CK14" s="165">
        <f>+Vigencia!BA14</f>
        <v>0</v>
      </c>
      <c r="CL14" s="165">
        <f>+Vigencia!BB14</f>
        <v>0</v>
      </c>
      <c r="CM14" s="164">
        <f t="shared" si="31"/>
        <v>0</v>
      </c>
      <c r="CN14" s="164">
        <f t="shared" si="32"/>
        <v>0</v>
      </c>
      <c r="CO14" s="165">
        <f>+Vigencia!BC14</f>
        <v>0</v>
      </c>
      <c r="CP14" s="165">
        <f>+Vigencia!BD14</f>
        <v>0</v>
      </c>
      <c r="CQ14" s="165">
        <f>+Vigencia!BE14</f>
        <v>0</v>
      </c>
      <c r="CR14" s="164">
        <f t="shared" si="33"/>
        <v>0</v>
      </c>
      <c r="CS14" s="164">
        <f t="shared" si="34"/>
        <v>0</v>
      </c>
      <c r="CT14" s="165">
        <f>+Vigencia!BF14</f>
        <v>0</v>
      </c>
      <c r="CU14" s="165">
        <f>+Vigencia!BG14</f>
        <v>0</v>
      </c>
      <c r="CV14" s="165">
        <f>+Vigencia!BH14</f>
        <v>0</v>
      </c>
      <c r="CW14" s="164">
        <f t="shared" si="35"/>
        <v>0</v>
      </c>
      <c r="CX14" s="164">
        <f t="shared" si="36"/>
        <v>0</v>
      </c>
      <c r="CY14" s="165">
        <f>+Vigencia!BI14</f>
        <v>0</v>
      </c>
      <c r="CZ14" s="165">
        <f>+Vigencia!BJ14</f>
        <v>0</v>
      </c>
      <c r="DA14" s="165">
        <f>+Vigencia!BK14</f>
        <v>0</v>
      </c>
      <c r="DB14" s="164">
        <f t="shared" si="37"/>
        <v>0</v>
      </c>
      <c r="DC14" s="164">
        <f t="shared" si="38"/>
        <v>0</v>
      </c>
      <c r="DD14" s="165">
        <f>+Vigencia!BL14</f>
        <v>1451920609</v>
      </c>
      <c r="DE14" s="165">
        <f>+Vigencia!BM14</f>
        <v>896570149</v>
      </c>
      <c r="DF14" s="165">
        <f>+Vigencia!BN14</f>
        <v>822879144</v>
      </c>
      <c r="DG14" s="164">
        <f t="shared" si="39"/>
        <v>0.61750631779895071</v>
      </c>
      <c r="DH14" s="164">
        <f t="shared" si="40"/>
        <v>0.91780787584530654</v>
      </c>
      <c r="DI14" s="165">
        <f t="shared" si="41"/>
        <v>1458395448</v>
      </c>
      <c r="DJ14" s="165">
        <f t="shared" si="42"/>
        <v>896570149</v>
      </c>
      <c r="DK14" s="165">
        <f t="shared" si="43"/>
        <v>822879144</v>
      </c>
      <c r="DL14" s="164">
        <f t="shared" si="44"/>
        <v>0.61476477469093138</v>
      </c>
      <c r="DM14" s="164">
        <f t="shared" si="45"/>
        <v>0.91780787584530654</v>
      </c>
    </row>
    <row r="15" spans="2:117" customFormat="1" ht="20.100000000000001" customHeight="1">
      <c r="B15" s="158">
        <f>Proyecto!$C$3</f>
        <v>8141</v>
      </c>
      <c r="C15" s="223">
        <v>5</v>
      </c>
      <c r="D15" s="140">
        <f t="shared" si="19"/>
        <v>5</v>
      </c>
      <c r="E15" s="159" t="s">
        <v>48</v>
      </c>
      <c r="F15" s="160" t="s">
        <v>46</v>
      </c>
      <c r="G15" s="161">
        <v>1905049</v>
      </c>
      <c r="H15" s="162">
        <v>212</v>
      </c>
      <c r="I15" s="286">
        <v>4240367204</v>
      </c>
      <c r="J15" s="286">
        <f t="shared" si="20"/>
        <v>0</v>
      </c>
      <c r="K15" s="286">
        <f t="shared" si="21"/>
        <v>4240367204</v>
      </c>
      <c r="L15" s="286">
        <f t="shared" si="22"/>
        <v>356935848</v>
      </c>
      <c r="M15" s="286">
        <f t="shared" si="23"/>
        <v>4240367204</v>
      </c>
      <c r="N15" s="287">
        <f t="shared" si="24"/>
        <v>1</v>
      </c>
      <c r="O15" s="286">
        <f t="shared" si="25"/>
        <v>356935848</v>
      </c>
      <c r="P15" s="286">
        <f t="shared" si="26"/>
        <v>1811036835.2521152</v>
      </c>
      <c r="Q15" s="287">
        <f>IFERROR(+P15/#REF!,0)</f>
        <v>0</v>
      </c>
      <c r="R15" s="288">
        <v>0</v>
      </c>
      <c r="S15" s="288">
        <f>+Vigencia!$S132</f>
        <v>4167832</v>
      </c>
      <c r="T15" s="288">
        <f>+Vigencia!T15</f>
        <v>4240367204</v>
      </c>
      <c r="U15" s="288">
        <f>+Vigencia!$F132</f>
        <v>0</v>
      </c>
      <c r="V15" s="288">
        <f>+Vigencia!AG15</f>
        <v>0</v>
      </c>
      <c r="W15" s="288">
        <f>+Vigencia!$H15</f>
        <v>0</v>
      </c>
      <c r="X15" s="288">
        <f>+Vigencia!$T132</f>
        <v>0</v>
      </c>
      <c r="Y15" s="288">
        <f>+Vigencia!U15</f>
        <v>0</v>
      </c>
      <c r="Z15" s="288">
        <f>+Vigencia!$G132</f>
        <v>14494212</v>
      </c>
      <c r="AA15" s="288">
        <f>+Vigencia!AH15</f>
        <v>0</v>
      </c>
      <c r="AB15" s="288">
        <f>+Vigencia!I15</f>
        <v>0</v>
      </c>
      <c r="AC15" s="288">
        <f>+Vigencia!$U132</f>
        <v>0</v>
      </c>
      <c r="AD15" s="288">
        <f>+Vigencia!V15</f>
        <v>0</v>
      </c>
      <c r="AE15" s="288">
        <f>+Vigencia!$H132</f>
        <v>0</v>
      </c>
      <c r="AF15" s="288">
        <f>+Vigencia!AI15</f>
        <v>603665608</v>
      </c>
      <c r="AG15" s="288">
        <f>+Vigencia!J15</f>
        <v>0</v>
      </c>
      <c r="AH15" s="288">
        <f>+Vigencia!$V132</f>
        <v>0</v>
      </c>
      <c r="AI15" s="288">
        <f>+Vigencia!W15</f>
        <v>0</v>
      </c>
      <c r="AJ15" s="288">
        <f>+Vigencia!$I132</f>
        <v>851624</v>
      </c>
      <c r="AK15" s="288">
        <f>+Vigencia!AJ15</f>
        <v>603639753.89516306</v>
      </c>
      <c r="AL15" s="288">
        <f>+Vigencia!$K15</f>
        <v>0</v>
      </c>
      <c r="AM15" s="288">
        <f>+Vigencia!$W132</f>
        <v>0</v>
      </c>
      <c r="AN15" s="288">
        <f>+Vigencia!$X15</f>
        <v>0</v>
      </c>
      <c r="AO15" s="288">
        <f>+Vigencia!$J132</f>
        <v>205644</v>
      </c>
      <c r="AP15" s="288">
        <f>+Vigencia!$AK15</f>
        <v>603731473.35695219</v>
      </c>
      <c r="AQ15" s="288">
        <f>+Vigencia!$L15</f>
        <v>0</v>
      </c>
      <c r="AR15" s="288">
        <f>+Vigencia!$X132</f>
        <v>101604110</v>
      </c>
      <c r="AS15" s="288">
        <f>+Vigencia!$Y15</f>
        <v>0</v>
      </c>
      <c r="AT15" s="288">
        <f>+Vigencia!$K132</f>
        <v>205652</v>
      </c>
      <c r="AU15" s="288">
        <f>+Vigencia!$AL15</f>
        <v>0</v>
      </c>
      <c r="AV15" s="163">
        <f>+Vigencia!$M15</f>
        <v>0</v>
      </c>
      <c r="AW15" s="163">
        <f>+Vigencia!$Y132</f>
        <v>251163906</v>
      </c>
      <c r="AX15" s="163">
        <f>+Vigencia!$Z15</f>
        <v>0</v>
      </c>
      <c r="AY15" s="163">
        <f>+Vigencia!$L132</f>
        <v>15010598</v>
      </c>
      <c r="AZ15" s="163">
        <f>+Vigencia!$AM15</f>
        <v>0</v>
      </c>
      <c r="BA15" s="163">
        <f>+Vigencia!$N15</f>
        <v>0</v>
      </c>
      <c r="BB15" s="163">
        <f>+Vigencia!$Z132</f>
        <v>0</v>
      </c>
      <c r="BC15" s="163">
        <f>+Vigencia!$AA15</f>
        <v>0</v>
      </c>
      <c r="BD15" s="163">
        <f>+Vigencia!$M132</f>
        <v>65243463</v>
      </c>
      <c r="BE15" s="163">
        <f>+Vigencia!$AN15</f>
        <v>0</v>
      </c>
      <c r="BF15" s="163">
        <f>+Vigencia!$O15</f>
        <v>0</v>
      </c>
      <c r="BG15" s="163">
        <f>+Vigencia!$AA132</f>
        <v>0</v>
      </c>
      <c r="BH15" s="163">
        <f>+Vigencia!$AB15</f>
        <v>0</v>
      </c>
      <c r="BI15" s="163">
        <f>+Vigencia!$N132</f>
        <v>65811574</v>
      </c>
      <c r="BJ15" s="163">
        <f>+Vigencia!$AO15</f>
        <v>0</v>
      </c>
      <c r="BK15" s="163">
        <f>+Vigencia!$P15</f>
        <v>0</v>
      </c>
      <c r="BL15" s="163">
        <f>+Vigencia!$AB132</f>
        <v>0</v>
      </c>
      <c r="BM15" s="163">
        <f>+Vigencia!$AC15</f>
        <v>0</v>
      </c>
      <c r="BN15" s="163">
        <f>+Vigencia!$O132</f>
        <v>65037691</v>
      </c>
      <c r="BO15" s="163">
        <f>+Vigencia!$AP15</f>
        <v>0</v>
      </c>
      <c r="BP15" s="163">
        <f>+Vigencia!$Q15</f>
        <v>0</v>
      </c>
      <c r="BQ15" s="163">
        <f>+Vigencia!$AC132</f>
        <v>0</v>
      </c>
      <c r="BR15" s="163">
        <f>+Vigencia!$AD15</f>
        <v>0</v>
      </c>
      <c r="BS15" s="163">
        <f>+Vigencia!$P132</f>
        <v>65037691</v>
      </c>
      <c r="BT15" s="163">
        <f>+Vigencia!$AQ15</f>
        <v>0</v>
      </c>
      <c r="BU15" s="163">
        <f>+Vigencia!$R15</f>
        <v>0</v>
      </c>
      <c r="BV15" s="163">
        <f>+Vigencia!$AD132</f>
        <v>0</v>
      </c>
      <c r="BW15" s="163">
        <f>+Vigencia!$AE15</f>
        <v>0</v>
      </c>
      <c r="BX15" s="163">
        <f>+Vigencia!$Q132</f>
        <v>65037699</v>
      </c>
      <c r="BY15" s="163">
        <f>+Vigencia!$AR15</f>
        <v>0</v>
      </c>
      <c r="BZ15" s="165">
        <f>+Vigencia!AT15</f>
        <v>4240367204</v>
      </c>
      <c r="CA15" s="165">
        <f>+Vigencia!AU15</f>
        <v>4240367204</v>
      </c>
      <c r="CB15" s="165">
        <f>+Vigencia!AV15</f>
        <v>1811036835.2521152</v>
      </c>
      <c r="CC15" s="164">
        <f t="shared" si="27"/>
        <v>1</v>
      </c>
      <c r="CD15" s="164">
        <f t="shared" si="28"/>
        <v>0.42709434068439589</v>
      </c>
      <c r="CE15" s="165">
        <f>+Vigencia!AW15</f>
        <v>0</v>
      </c>
      <c r="CF15" s="165">
        <f>+Vigencia!AX15</f>
        <v>0</v>
      </c>
      <c r="CG15" s="165">
        <f>+Vigencia!AY15</f>
        <v>0</v>
      </c>
      <c r="CH15" s="164">
        <f t="shared" si="29"/>
        <v>0</v>
      </c>
      <c r="CI15" s="164">
        <f t="shared" si="30"/>
        <v>0</v>
      </c>
      <c r="CJ15" s="165">
        <f>+Vigencia!AZ15</f>
        <v>0</v>
      </c>
      <c r="CK15" s="165">
        <f>+Vigencia!BA15</f>
        <v>0</v>
      </c>
      <c r="CL15" s="165">
        <f>+Vigencia!BB15</f>
        <v>0</v>
      </c>
      <c r="CM15" s="164">
        <f t="shared" si="31"/>
        <v>0</v>
      </c>
      <c r="CN15" s="164">
        <f t="shared" si="32"/>
        <v>0</v>
      </c>
      <c r="CO15" s="165">
        <f>+Vigencia!BC15</f>
        <v>0</v>
      </c>
      <c r="CP15" s="165">
        <f>+Vigencia!BD15</f>
        <v>0</v>
      </c>
      <c r="CQ15" s="165">
        <f>+Vigencia!BE15</f>
        <v>0</v>
      </c>
      <c r="CR15" s="164">
        <f t="shared" si="33"/>
        <v>0</v>
      </c>
      <c r="CS15" s="164">
        <f t="shared" si="34"/>
        <v>0</v>
      </c>
      <c r="CT15" s="165">
        <f>+Vigencia!BF15</f>
        <v>0</v>
      </c>
      <c r="CU15" s="165">
        <f>+Vigencia!BG15</f>
        <v>0</v>
      </c>
      <c r="CV15" s="165">
        <f>+Vigencia!BH15</f>
        <v>0</v>
      </c>
      <c r="CW15" s="164">
        <f t="shared" si="35"/>
        <v>0</v>
      </c>
      <c r="CX15" s="164">
        <f t="shared" si="36"/>
        <v>0</v>
      </c>
      <c r="CY15" s="165">
        <f>+Vigencia!BI15</f>
        <v>0</v>
      </c>
      <c r="CZ15" s="165">
        <f>+Vigencia!BJ15</f>
        <v>0</v>
      </c>
      <c r="DA15" s="165">
        <f>+Vigencia!BK15</f>
        <v>0</v>
      </c>
      <c r="DB15" s="164">
        <f t="shared" si="37"/>
        <v>0</v>
      </c>
      <c r="DC15" s="164">
        <f t="shared" si="38"/>
        <v>0</v>
      </c>
      <c r="DD15" s="165">
        <f>+Vigencia!BL15</f>
        <v>0</v>
      </c>
      <c r="DE15" s="165">
        <f>+Vigencia!BM15</f>
        <v>0</v>
      </c>
      <c r="DF15" s="165">
        <f>+Vigencia!BN15</f>
        <v>0</v>
      </c>
      <c r="DG15" s="164">
        <f t="shared" si="39"/>
        <v>0</v>
      </c>
      <c r="DH15" s="164">
        <f t="shared" si="40"/>
        <v>0</v>
      </c>
      <c r="DI15" s="165">
        <f t="shared" si="41"/>
        <v>4240367204</v>
      </c>
      <c r="DJ15" s="165">
        <f t="shared" si="42"/>
        <v>4240367204</v>
      </c>
      <c r="DK15" s="165">
        <f t="shared" si="43"/>
        <v>1811036835.2521152</v>
      </c>
      <c r="DL15" s="164">
        <f t="shared" si="44"/>
        <v>1</v>
      </c>
      <c r="DM15" s="164">
        <f t="shared" si="45"/>
        <v>0.42709434068439589</v>
      </c>
    </row>
    <row r="16" spans="2:117" customFormat="1" ht="20.100000000000001" customHeight="1">
      <c r="B16" s="158">
        <f>Proyecto!$C$3</f>
        <v>8141</v>
      </c>
      <c r="C16" s="223">
        <v>5</v>
      </c>
      <c r="D16" s="140">
        <f t="shared" si="19"/>
        <v>5</v>
      </c>
      <c r="E16" s="159" t="s">
        <v>48</v>
      </c>
      <c r="F16" s="160" t="s">
        <v>46</v>
      </c>
      <c r="G16" s="161">
        <v>1905054</v>
      </c>
      <c r="H16" s="162">
        <v>121</v>
      </c>
      <c r="I16" s="286">
        <v>5103775108</v>
      </c>
      <c r="J16" s="286">
        <f t="shared" si="20"/>
        <v>-3643004164</v>
      </c>
      <c r="K16" s="286">
        <f t="shared" si="21"/>
        <v>1460770944</v>
      </c>
      <c r="L16" s="286">
        <f t="shared" si="22"/>
        <v>0</v>
      </c>
      <c r="M16" s="286">
        <f t="shared" si="23"/>
        <v>136963867</v>
      </c>
      <c r="N16" s="287">
        <f t="shared" si="24"/>
        <v>9.3761357701265993E-2</v>
      </c>
      <c r="O16" s="286">
        <f t="shared" si="25"/>
        <v>0</v>
      </c>
      <c r="P16" s="286">
        <f t="shared" si="26"/>
        <v>118463598.67048465</v>
      </c>
      <c r="Q16" s="287">
        <f>IFERROR(+P16/#REF!,0)</f>
        <v>0</v>
      </c>
      <c r="R16" s="288">
        <v>0</v>
      </c>
      <c r="S16" s="288">
        <f>+Vigencia!$S133</f>
        <v>0</v>
      </c>
      <c r="T16" s="288">
        <f>+Vigencia!T16</f>
        <v>136963867</v>
      </c>
      <c r="U16" s="288">
        <f>+Vigencia!$F133</f>
        <v>0</v>
      </c>
      <c r="V16" s="288">
        <f>+Vigencia!AG16</f>
        <v>0</v>
      </c>
      <c r="W16" s="288">
        <f>+Vigencia!$H16</f>
        <v>0</v>
      </c>
      <c r="X16" s="288">
        <f>+Vigencia!$T133</f>
        <v>0</v>
      </c>
      <c r="Y16" s="288">
        <f>+Vigencia!U16</f>
        <v>0</v>
      </c>
      <c r="Z16" s="288">
        <f>+Vigencia!$G133</f>
        <v>0</v>
      </c>
      <c r="AA16" s="288">
        <f>+Vigencia!AH16</f>
        <v>102909353</v>
      </c>
      <c r="AB16" s="288">
        <f>+Vigencia!I16</f>
        <v>-33186372</v>
      </c>
      <c r="AC16" s="288">
        <f>+Vigencia!$U133</f>
        <v>0</v>
      </c>
      <c r="AD16" s="288">
        <f>+Vigencia!V16</f>
        <v>0</v>
      </c>
      <c r="AE16" s="288">
        <f>+Vigencia!$H133</f>
        <v>0</v>
      </c>
      <c r="AF16" s="288">
        <f>+Vigencia!AI16</f>
        <v>2770407</v>
      </c>
      <c r="AG16" s="288">
        <f>+Vigencia!J16</f>
        <v>-3609817792</v>
      </c>
      <c r="AH16" s="288">
        <f>+Vigencia!$V133</f>
        <v>0</v>
      </c>
      <c r="AI16" s="288">
        <f>+Vigencia!W16</f>
        <v>0</v>
      </c>
      <c r="AJ16" s="288">
        <f>+Vigencia!$I133</f>
        <v>0</v>
      </c>
      <c r="AK16" s="288">
        <f>+Vigencia!AJ16</f>
        <v>8617770.9239956681</v>
      </c>
      <c r="AL16" s="288">
        <f>+Vigencia!$K16</f>
        <v>0</v>
      </c>
      <c r="AM16" s="288">
        <f>+Vigencia!$W133</f>
        <v>0</v>
      </c>
      <c r="AN16" s="288">
        <f>+Vigencia!$X16</f>
        <v>0</v>
      </c>
      <c r="AO16" s="288">
        <f>+Vigencia!$J133</f>
        <v>0</v>
      </c>
      <c r="AP16" s="288">
        <f>+Vigencia!$AK16</f>
        <v>4166067.7464889772</v>
      </c>
      <c r="AQ16" s="288">
        <f>+Vigencia!$L16</f>
        <v>0</v>
      </c>
      <c r="AR16" s="288">
        <f>+Vigencia!$X133</f>
        <v>0</v>
      </c>
      <c r="AS16" s="288">
        <f>+Vigencia!$Y16</f>
        <v>0</v>
      </c>
      <c r="AT16" s="288">
        <f>+Vigencia!$K133</f>
        <v>0</v>
      </c>
      <c r="AU16" s="288">
        <f>+Vigencia!$AL16</f>
        <v>0</v>
      </c>
      <c r="AV16" s="163">
        <f>+Vigencia!$M16</f>
        <v>0</v>
      </c>
      <c r="AW16" s="163">
        <f>+Vigencia!$Y133</f>
        <v>0</v>
      </c>
      <c r="AX16" s="163">
        <f>+Vigencia!$Z16</f>
        <v>0</v>
      </c>
      <c r="AY16" s="163">
        <f>+Vigencia!$L133</f>
        <v>0</v>
      </c>
      <c r="AZ16" s="163">
        <f>+Vigencia!$AM16</f>
        <v>0</v>
      </c>
      <c r="BA16" s="163">
        <f>+Vigencia!$N16</f>
        <v>0</v>
      </c>
      <c r="BB16" s="163">
        <f>+Vigencia!$Z133</f>
        <v>0</v>
      </c>
      <c r="BC16" s="163">
        <f>+Vigencia!$AA16</f>
        <v>0</v>
      </c>
      <c r="BD16" s="163">
        <f>+Vigencia!$M133</f>
        <v>0</v>
      </c>
      <c r="BE16" s="163">
        <f>+Vigencia!$AN16</f>
        <v>0</v>
      </c>
      <c r="BF16" s="163">
        <f>+Vigencia!$O16</f>
        <v>0</v>
      </c>
      <c r="BG16" s="163">
        <f>+Vigencia!$AA133</f>
        <v>0</v>
      </c>
      <c r="BH16" s="163">
        <f>+Vigencia!$AB16</f>
        <v>0</v>
      </c>
      <c r="BI16" s="163">
        <f>+Vigencia!$N133</f>
        <v>0</v>
      </c>
      <c r="BJ16" s="163">
        <f>+Vigencia!$AO16</f>
        <v>0</v>
      </c>
      <c r="BK16" s="163">
        <f>+Vigencia!$P16</f>
        <v>0</v>
      </c>
      <c r="BL16" s="163">
        <f>+Vigencia!$AB133</f>
        <v>0</v>
      </c>
      <c r="BM16" s="163">
        <f>+Vigencia!$AC16</f>
        <v>0</v>
      </c>
      <c r="BN16" s="163">
        <f>+Vigencia!$O133</f>
        <v>0</v>
      </c>
      <c r="BO16" s="163">
        <f>+Vigencia!$AP16</f>
        <v>0</v>
      </c>
      <c r="BP16" s="163">
        <f>+Vigencia!$Q16</f>
        <v>0</v>
      </c>
      <c r="BQ16" s="163">
        <f>+Vigencia!$AC133</f>
        <v>0</v>
      </c>
      <c r="BR16" s="163">
        <f>+Vigencia!$AD16</f>
        <v>0</v>
      </c>
      <c r="BS16" s="163">
        <f>+Vigencia!$P133</f>
        <v>0</v>
      </c>
      <c r="BT16" s="163">
        <f>+Vigencia!$AQ16</f>
        <v>0</v>
      </c>
      <c r="BU16" s="163">
        <f>+Vigencia!$R16</f>
        <v>0</v>
      </c>
      <c r="BV16" s="163">
        <f>+Vigencia!$AD133</f>
        <v>0</v>
      </c>
      <c r="BW16" s="163">
        <f>+Vigencia!$AE16</f>
        <v>0</v>
      </c>
      <c r="BX16" s="163">
        <f>+Vigencia!$Q133</f>
        <v>0</v>
      </c>
      <c r="BY16" s="163">
        <f>+Vigencia!$AR16</f>
        <v>0</v>
      </c>
      <c r="BZ16" s="165">
        <f>+Vigencia!AT16</f>
        <v>623804586</v>
      </c>
      <c r="CA16" s="165">
        <f>+Vigencia!AU16</f>
        <v>19464744</v>
      </c>
      <c r="CB16" s="165">
        <f>+Vigencia!AV16</f>
        <v>8311393</v>
      </c>
      <c r="CC16" s="164">
        <f t="shared" si="27"/>
        <v>3.1203271724584595E-2</v>
      </c>
      <c r="CD16" s="164">
        <f t="shared" si="28"/>
        <v>0.42699729315731044</v>
      </c>
      <c r="CE16" s="165">
        <f>+Vigencia!AW16</f>
        <v>0</v>
      </c>
      <c r="CF16" s="165">
        <f>+Vigencia!AX16</f>
        <v>0</v>
      </c>
      <c r="CG16" s="165">
        <f>+Vigencia!AY16</f>
        <v>0</v>
      </c>
      <c r="CH16" s="164">
        <f t="shared" si="29"/>
        <v>0</v>
      </c>
      <c r="CI16" s="164">
        <f t="shared" si="30"/>
        <v>0</v>
      </c>
      <c r="CJ16" s="165">
        <f>+Vigencia!AZ16</f>
        <v>0</v>
      </c>
      <c r="CK16" s="165">
        <f>+Vigencia!BA16</f>
        <v>0</v>
      </c>
      <c r="CL16" s="165">
        <f>+Vigencia!BB16</f>
        <v>0</v>
      </c>
      <c r="CM16" s="164">
        <f t="shared" si="31"/>
        <v>0</v>
      </c>
      <c r="CN16" s="164">
        <f t="shared" si="32"/>
        <v>0</v>
      </c>
      <c r="CO16" s="165">
        <f>+Vigencia!BC16</f>
        <v>0</v>
      </c>
      <c r="CP16" s="165">
        <f>+Vigencia!BD16</f>
        <v>0</v>
      </c>
      <c r="CQ16" s="165">
        <f>+Vigencia!BE16</f>
        <v>0</v>
      </c>
      <c r="CR16" s="164">
        <f t="shared" si="33"/>
        <v>0</v>
      </c>
      <c r="CS16" s="164">
        <f t="shared" si="34"/>
        <v>0</v>
      </c>
      <c r="CT16" s="165">
        <f>+Vigencia!BF16</f>
        <v>0</v>
      </c>
      <c r="CU16" s="165">
        <f>+Vigencia!BG16</f>
        <v>0</v>
      </c>
      <c r="CV16" s="165">
        <f>+Vigencia!BH16</f>
        <v>0</v>
      </c>
      <c r="CW16" s="164">
        <f t="shared" si="35"/>
        <v>0</v>
      </c>
      <c r="CX16" s="164">
        <f t="shared" si="36"/>
        <v>0</v>
      </c>
      <c r="CY16" s="165">
        <f>+Vigencia!BI16</f>
        <v>0</v>
      </c>
      <c r="CZ16" s="165">
        <f>+Vigencia!BJ16</f>
        <v>0</v>
      </c>
      <c r="DA16" s="165">
        <f>+Vigencia!BK16</f>
        <v>0</v>
      </c>
      <c r="DB16" s="164">
        <f t="shared" si="37"/>
        <v>0</v>
      </c>
      <c r="DC16" s="164">
        <f t="shared" si="38"/>
        <v>0</v>
      </c>
      <c r="DD16" s="165">
        <f>+Vigencia!BL16</f>
        <v>836966358</v>
      </c>
      <c r="DE16" s="165">
        <f>+Vigencia!BM16</f>
        <v>117499123</v>
      </c>
      <c r="DF16" s="165">
        <f>+Vigencia!BN16</f>
        <v>110152205.67048465</v>
      </c>
      <c r="DG16" s="164">
        <f t="shared" si="39"/>
        <v>0.14038691266011435</v>
      </c>
      <c r="DH16" s="164">
        <f t="shared" si="40"/>
        <v>0.93747257731008471</v>
      </c>
      <c r="DI16" s="165">
        <f t="shared" si="41"/>
        <v>1460770944</v>
      </c>
      <c r="DJ16" s="165">
        <f t="shared" si="42"/>
        <v>136963867</v>
      </c>
      <c r="DK16" s="165">
        <f t="shared" si="43"/>
        <v>118463598.67048465</v>
      </c>
      <c r="DL16" s="164">
        <f t="shared" si="44"/>
        <v>9.3761357701265993E-2</v>
      </c>
      <c r="DM16" s="164">
        <f t="shared" si="45"/>
        <v>0.86492591999088819</v>
      </c>
    </row>
    <row r="17" spans="2:117" customFormat="1" ht="20.100000000000001" customHeight="1">
      <c r="B17" s="158">
        <f>Proyecto!$C$3</f>
        <v>8141</v>
      </c>
      <c r="C17" s="223">
        <v>5</v>
      </c>
      <c r="D17" s="140">
        <f t="shared" si="19"/>
        <v>5</v>
      </c>
      <c r="E17" s="159" t="s">
        <v>477</v>
      </c>
      <c r="F17" s="160" t="s">
        <v>46</v>
      </c>
      <c r="G17" s="161">
        <v>1905049</v>
      </c>
      <c r="H17" s="162">
        <v>212</v>
      </c>
      <c r="I17" s="286">
        <v>524534149</v>
      </c>
      <c r="J17" s="286">
        <f t="shared" si="20"/>
        <v>0</v>
      </c>
      <c r="K17" s="286">
        <f t="shared" si="21"/>
        <v>524534149</v>
      </c>
      <c r="L17" s="286">
        <f t="shared" si="22"/>
        <v>66733232</v>
      </c>
      <c r="M17" s="286">
        <f t="shared" si="23"/>
        <v>524534149</v>
      </c>
      <c r="N17" s="287">
        <f t="shared" si="24"/>
        <v>1</v>
      </c>
      <c r="O17" s="286">
        <f t="shared" si="25"/>
        <v>66733232</v>
      </c>
      <c r="P17" s="286">
        <f t="shared" si="26"/>
        <v>224025494.74788457</v>
      </c>
      <c r="Q17" s="287">
        <f>IFERROR(+P17/#REF!,0)</f>
        <v>0</v>
      </c>
      <c r="R17" s="288">
        <v>0</v>
      </c>
      <c r="S17" s="288">
        <f>+Vigencia!$S134</f>
        <v>66733232</v>
      </c>
      <c r="T17" s="288">
        <f>+Vigencia!T17</f>
        <v>524534149</v>
      </c>
      <c r="U17" s="288">
        <f>+Vigencia!$F134</f>
        <v>0</v>
      </c>
      <c r="V17" s="288">
        <f>+Vigencia!AG17</f>
        <v>0</v>
      </c>
      <c r="W17" s="288">
        <f>+Vigencia!$H17</f>
        <v>0</v>
      </c>
      <c r="X17" s="288">
        <f>+Vigencia!$T134</f>
        <v>0</v>
      </c>
      <c r="Y17" s="288">
        <f>+Vigencia!U17</f>
        <v>0</v>
      </c>
      <c r="Z17" s="288">
        <f>+Vigencia!$G134</f>
        <v>0</v>
      </c>
      <c r="AA17" s="288">
        <f>+Vigencia!AH17</f>
        <v>0</v>
      </c>
      <c r="AB17" s="288">
        <f>+Vigencia!I17</f>
        <v>0</v>
      </c>
      <c r="AC17" s="288">
        <f>+Vigencia!$U134</f>
        <v>0</v>
      </c>
      <c r="AD17" s="288">
        <f>+Vigencia!V17</f>
        <v>0</v>
      </c>
      <c r="AE17" s="288">
        <f>+Vigencia!$H134</f>
        <v>9498266</v>
      </c>
      <c r="AF17" s="288">
        <f>+Vigencia!AI17</f>
        <v>74673453</v>
      </c>
      <c r="AG17" s="288">
        <f>+Vigencia!J17</f>
        <v>0</v>
      </c>
      <c r="AH17" s="288">
        <f>+Vigencia!$V134</f>
        <v>0</v>
      </c>
      <c r="AI17" s="288">
        <f>+Vigencia!W17</f>
        <v>0</v>
      </c>
      <c r="AJ17" s="288">
        <f>+Vigencia!$I134</f>
        <v>9498143</v>
      </c>
      <c r="AK17" s="288">
        <f>+Vigencia!AJ17</f>
        <v>74670306.104836836</v>
      </c>
      <c r="AL17" s="288">
        <f>+Vigencia!$K17</f>
        <v>0</v>
      </c>
      <c r="AM17" s="288">
        <f>+Vigencia!$W134</f>
        <v>0</v>
      </c>
      <c r="AN17" s="288">
        <f>+Vigencia!$X17</f>
        <v>0</v>
      </c>
      <c r="AO17" s="288">
        <f>+Vigencia!$J134</f>
        <v>9499628</v>
      </c>
      <c r="AP17" s="288">
        <f>+Vigencia!$AK17</f>
        <v>74681735.643047735</v>
      </c>
      <c r="AQ17" s="288">
        <f>+Vigencia!$L17</f>
        <v>0</v>
      </c>
      <c r="AR17" s="288">
        <f>+Vigencia!$X134</f>
        <v>0</v>
      </c>
      <c r="AS17" s="288">
        <f>+Vigencia!$Y17</f>
        <v>0</v>
      </c>
      <c r="AT17" s="288">
        <f>+Vigencia!$K134</f>
        <v>9498119</v>
      </c>
      <c r="AU17" s="288">
        <f>+Vigencia!$AL17</f>
        <v>0</v>
      </c>
      <c r="AV17" s="163">
        <f>+Vigencia!$M17</f>
        <v>0</v>
      </c>
      <c r="AW17" s="163">
        <f>+Vigencia!$Y134</f>
        <v>0</v>
      </c>
      <c r="AX17" s="163">
        <f>+Vigencia!$Z17</f>
        <v>0</v>
      </c>
      <c r="AY17" s="163">
        <f>+Vigencia!$L134</f>
        <v>9498265</v>
      </c>
      <c r="AZ17" s="163">
        <f>+Vigencia!$AM17</f>
        <v>0</v>
      </c>
      <c r="BA17" s="163">
        <f>+Vigencia!$N17</f>
        <v>0</v>
      </c>
      <c r="BB17" s="163">
        <f>+Vigencia!$Z134</f>
        <v>0</v>
      </c>
      <c r="BC17" s="163">
        <f>+Vigencia!$AA17</f>
        <v>0</v>
      </c>
      <c r="BD17" s="163">
        <f>+Vigencia!$M134</f>
        <v>9497264</v>
      </c>
      <c r="BE17" s="163">
        <f>+Vigencia!$AN17</f>
        <v>0</v>
      </c>
      <c r="BF17" s="163">
        <f>+Vigencia!$O17</f>
        <v>0</v>
      </c>
      <c r="BG17" s="163">
        <f>+Vigencia!$AA134</f>
        <v>0</v>
      </c>
      <c r="BH17" s="163">
        <f>+Vigencia!$AB17</f>
        <v>0</v>
      </c>
      <c r="BI17" s="163">
        <f>+Vigencia!$N134</f>
        <v>9743547</v>
      </c>
      <c r="BJ17" s="163">
        <f>+Vigencia!$AO17</f>
        <v>0</v>
      </c>
      <c r="BK17" s="163">
        <f>+Vigencia!$P17</f>
        <v>0</v>
      </c>
      <c r="BL17" s="163">
        <f>+Vigencia!$AB134</f>
        <v>0</v>
      </c>
      <c r="BM17" s="163">
        <f>+Vigencia!$AC17</f>
        <v>0</v>
      </c>
      <c r="BN17" s="163">
        <f>+Vigencia!$O134</f>
        <v>0</v>
      </c>
      <c r="BO17" s="163">
        <f>+Vigencia!$AP17</f>
        <v>0</v>
      </c>
      <c r="BP17" s="163">
        <f>+Vigencia!$Q17</f>
        <v>0</v>
      </c>
      <c r="BQ17" s="163">
        <f>+Vigencia!$AC134</f>
        <v>0</v>
      </c>
      <c r="BR17" s="163">
        <f>+Vigencia!$AD17</f>
        <v>0</v>
      </c>
      <c r="BS17" s="163">
        <f>+Vigencia!$P134</f>
        <v>0</v>
      </c>
      <c r="BT17" s="163">
        <f>+Vigencia!$AQ17</f>
        <v>0</v>
      </c>
      <c r="BU17" s="163">
        <f>+Vigencia!$R17</f>
        <v>0</v>
      </c>
      <c r="BV17" s="163">
        <f>+Vigencia!$AD134</f>
        <v>0</v>
      </c>
      <c r="BW17" s="163">
        <f>+Vigencia!$AE17</f>
        <v>0</v>
      </c>
      <c r="BX17" s="163">
        <f>+Vigencia!$Q134</f>
        <v>0</v>
      </c>
      <c r="BY17" s="163">
        <f>+Vigencia!$AR17</f>
        <v>0</v>
      </c>
      <c r="BZ17" s="165">
        <f>+Vigencia!AT17</f>
        <v>524534149</v>
      </c>
      <c r="CA17" s="165">
        <f>+Vigencia!AU17</f>
        <v>524534149</v>
      </c>
      <c r="CB17" s="165">
        <f>+Vigencia!AV17</f>
        <v>224025494.74788457</v>
      </c>
      <c r="CC17" s="164">
        <f t="shared" si="27"/>
        <v>1</v>
      </c>
      <c r="CD17" s="164">
        <f t="shared" si="28"/>
        <v>0.42709420382825175</v>
      </c>
      <c r="CE17" s="165">
        <f>+Vigencia!AW17</f>
        <v>0</v>
      </c>
      <c r="CF17" s="165">
        <f>+Vigencia!AX17</f>
        <v>0</v>
      </c>
      <c r="CG17" s="165">
        <f>+Vigencia!AY17</f>
        <v>0</v>
      </c>
      <c r="CH17" s="164">
        <f t="shared" si="29"/>
        <v>0</v>
      </c>
      <c r="CI17" s="164">
        <f t="shared" si="30"/>
        <v>0</v>
      </c>
      <c r="CJ17" s="165">
        <f>+Vigencia!AZ17</f>
        <v>0</v>
      </c>
      <c r="CK17" s="165">
        <f>+Vigencia!BA17</f>
        <v>0</v>
      </c>
      <c r="CL17" s="165">
        <f>+Vigencia!BB17</f>
        <v>0</v>
      </c>
      <c r="CM17" s="164">
        <f t="shared" si="31"/>
        <v>0</v>
      </c>
      <c r="CN17" s="164">
        <f t="shared" si="32"/>
        <v>0</v>
      </c>
      <c r="CO17" s="165">
        <f>+Vigencia!BC17</f>
        <v>0</v>
      </c>
      <c r="CP17" s="165">
        <f>+Vigencia!BD17</f>
        <v>0</v>
      </c>
      <c r="CQ17" s="165">
        <f>+Vigencia!BE17</f>
        <v>0</v>
      </c>
      <c r="CR17" s="164">
        <f t="shared" si="33"/>
        <v>0</v>
      </c>
      <c r="CS17" s="164">
        <f t="shared" si="34"/>
        <v>0</v>
      </c>
      <c r="CT17" s="165">
        <f>+Vigencia!BF17</f>
        <v>0</v>
      </c>
      <c r="CU17" s="165">
        <f>+Vigencia!BG17</f>
        <v>0</v>
      </c>
      <c r="CV17" s="165">
        <f>+Vigencia!BH17</f>
        <v>0</v>
      </c>
      <c r="CW17" s="164">
        <f t="shared" si="35"/>
        <v>0</v>
      </c>
      <c r="CX17" s="164">
        <f t="shared" si="36"/>
        <v>0</v>
      </c>
      <c r="CY17" s="165">
        <f>+Vigencia!BI17</f>
        <v>0</v>
      </c>
      <c r="CZ17" s="165">
        <f>+Vigencia!BJ17</f>
        <v>0</v>
      </c>
      <c r="DA17" s="165">
        <f>+Vigencia!BK17</f>
        <v>0</v>
      </c>
      <c r="DB17" s="164">
        <f t="shared" si="37"/>
        <v>0</v>
      </c>
      <c r="DC17" s="164">
        <f t="shared" si="38"/>
        <v>0</v>
      </c>
      <c r="DD17" s="165">
        <f>+Vigencia!BL17</f>
        <v>0</v>
      </c>
      <c r="DE17" s="165">
        <f>+Vigencia!BM17</f>
        <v>0</v>
      </c>
      <c r="DF17" s="165">
        <f>+Vigencia!BN17</f>
        <v>0</v>
      </c>
      <c r="DG17" s="164">
        <f t="shared" si="39"/>
        <v>0</v>
      </c>
      <c r="DH17" s="164">
        <f t="shared" si="40"/>
        <v>0</v>
      </c>
      <c r="DI17" s="165">
        <f t="shared" si="41"/>
        <v>524534149</v>
      </c>
      <c r="DJ17" s="165">
        <f t="shared" si="42"/>
        <v>524534149</v>
      </c>
      <c r="DK17" s="165">
        <f t="shared" si="43"/>
        <v>224025494.74788457</v>
      </c>
      <c r="DL17" s="164">
        <f t="shared" si="44"/>
        <v>1</v>
      </c>
      <c r="DM17" s="164">
        <f t="shared" si="45"/>
        <v>0.42709420382825175</v>
      </c>
    </row>
    <row r="18" spans="2:117" customFormat="1" ht="20.100000000000001" customHeight="1">
      <c r="B18" s="158">
        <f>Proyecto!$C$3</f>
        <v>8141</v>
      </c>
      <c r="C18" s="223">
        <v>5</v>
      </c>
      <c r="D18" s="140">
        <f t="shared" si="19"/>
        <v>5</v>
      </c>
      <c r="E18" s="159" t="s">
        <v>477</v>
      </c>
      <c r="F18" s="160" t="s">
        <v>46</v>
      </c>
      <c r="G18" s="161">
        <v>1905054</v>
      </c>
      <c r="H18" s="162">
        <v>121</v>
      </c>
      <c r="I18" s="286">
        <v>16942474</v>
      </c>
      <c r="J18" s="286">
        <f t="shared" si="20"/>
        <v>339993374</v>
      </c>
      <c r="K18" s="286">
        <f t="shared" si="21"/>
        <v>356935848</v>
      </c>
      <c r="L18" s="286">
        <f t="shared" si="22"/>
        <v>116589027</v>
      </c>
      <c r="M18" s="286">
        <f t="shared" si="23"/>
        <v>16942474</v>
      </c>
      <c r="N18" s="287">
        <f t="shared" si="24"/>
        <v>4.7466439963743848E-2</v>
      </c>
      <c r="O18" s="286">
        <f t="shared" si="25"/>
        <v>116589027</v>
      </c>
      <c r="P18" s="286">
        <f t="shared" si="26"/>
        <v>13147562.329515355</v>
      </c>
      <c r="Q18" s="287">
        <f>IFERROR(+P18/#REF!,0)</f>
        <v>0</v>
      </c>
      <c r="R18" s="288">
        <v>0</v>
      </c>
      <c r="S18" s="288">
        <f>+Vigencia!$S135</f>
        <v>110852994</v>
      </c>
      <c r="T18" s="288">
        <f>+Vigencia!T18</f>
        <v>16942474</v>
      </c>
      <c r="U18" s="288">
        <f>+Vigencia!$F135</f>
        <v>0</v>
      </c>
      <c r="V18" s="288">
        <f>+Vigencia!AG18</f>
        <v>0</v>
      </c>
      <c r="W18" s="288">
        <f>+Vigencia!$H18</f>
        <v>0</v>
      </c>
      <c r="X18" s="288">
        <f>+Vigencia!$T135</f>
        <v>0</v>
      </c>
      <c r="Y18" s="288">
        <f>+Vigencia!U18</f>
        <v>0</v>
      </c>
      <c r="Z18" s="288">
        <f>+Vigencia!$G135</f>
        <v>0</v>
      </c>
      <c r="AA18" s="288">
        <f>+Vigencia!AH18</f>
        <v>12090293</v>
      </c>
      <c r="AB18" s="288">
        <f>+Vigencia!I18</f>
        <v>339993374</v>
      </c>
      <c r="AC18" s="288">
        <f>+Vigencia!$U135</f>
        <v>0</v>
      </c>
      <c r="AD18" s="288">
        <f>+Vigencia!V18</f>
        <v>0</v>
      </c>
      <c r="AE18" s="288">
        <f>+Vigencia!$H135</f>
        <v>16594334</v>
      </c>
      <c r="AF18" s="288">
        <f>+Vigencia!AI18</f>
        <v>0</v>
      </c>
      <c r="AG18" s="288">
        <f>+Vigencia!J18</f>
        <v>0</v>
      </c>
      <c r="AH18" s="288">
        <f>+Vigencia!$V135</f>
        <v>0</v>
      </c>
      <c r="AI18" s="288">
        <f>+Vigencia!W18</f>
        <v>0</v>
      </c>
      <c r="AJ18" s="288">
        <f>+Vigencia!$I135</f>
        <v>16594119</v>
      </c>
      <c r="AK18" s="288">
        <f>+Vigencia!AJ18</f>
        <v>851625.0760043317</v>
      </c>
      <c r="AL18" s="288">
        <f>+Vigencia!$K18</f>
        <v>0</v>
      </c>
      <c r="AM18" s="288">
        <f>+Vigencia!$W135</f>
        <v>0</v>
      </c>
      <c r="AN18" s="288">
        <f>+Vigencia!$X18</f>
        <v>0</v>
      </c>
      <c r="AO18" s="288">
        <f>+Vigencia!$J135</f>
        <v>16596714</v>
      </c>
      <c r="AP18" s="288">
        <f>+Vigencia!$AK18</f>
        <v>205644.25351102318</v>
      </c>
      <c r="AQ18" s="288">
        <f>+Vigencia!$L18</f>
        <v>0</v>
      </c>
      <c r="AR18" s="288">
        <f>+Vigencia!$X135</f>
        <v>5736033</v>
      </c>
      <c r="AS18" s="288">
        <f>+Vigencia!$Y18</f>
        <v>0</v>
      </c>
      <c r="AT18" s="288">
        <f>+Vigencia!$K135</f>
        <v>16594079</v>
      </c>
      <c r="AU18" s="288">
        <f>+Vigencia!$AL18</f>
        <v>0</v>
      </c>
      <c r="AV18" s="163">
        <f>+Vigencia!$M18</f>
        <v>0</v>
      </c>
      <c r="AW18" s="163">
        <f>+Vigencia!$Y135</f>
        <v>0</v>
      </c>
      <c r="AX18" s="163">
        <f>+Vigencia!$Z18</f>
        <v>0</v>
      </c>
      <c r="AY18" s="163">
        <f>+Vigencia!$L135</f>
        <v>16594333</v>
      </c>
      <c r="AZ18" s="163">
        <f>+Vigencia!$AM18</f>
        <v>0</v>
      </c>
      <c r="BA18" s="163">
        <f>+Vigencia!$N18</f>
        <v>0</v>
      </c>
      <c r="BB18" s="163">
        <f>+Vigencia!$Z135</f>
        <v>0</v>
      </c>
      <c r="BC18" s="163">
        <f>+Vigencia!$AA18</f>
        <v>0</v>
      </c>
      <c r="BD18" s="163">
        <f>+Vigencia!$M135</f>
        <v>16592585</v>
      </c>
      <c r="BE18" s="163">
        <f>+Vigencia!$AN18</f>
        <v>0</v>
      </c>
      <c r="BF18" s="163">
        <f>+Vigencia!$O18</f>
        <v>0</v>
      </c>
      <c r="BG18" s="163">
        <f>+Vigencia!$AA135</f>
        <v>0</v>
      </c>
      <c r="BH18" s="163">
        <f>+Vigencia!$AB18</f>
        <v>0</v>
      </c>
      <c r="BI18" s="163">
        <f>+Vigencia!$N135</f>
        <v>17022863</v>
      </c>
      <c r="BJ18" s="163">
        <f>+Vigencia!$AO18</f>
        <v>0</v>
      </c>
      <c r="BK18" s="163">
        <f>+Vigencia!$P18</f>
        <v>0</v>
      </c>
      <c r="BL18" s="163">
        <f>+Vigencia!$AB135</f>
        <v>0</v>
      </c>
      <c r="BM18" s="163">
        <f>+Vigencia!$AC18</f>
        <v>0</v>
      </c>
      <c r="BN18" s="163">
        <f>+Vigencia!$O135</f>
        <v>0</v>
      </c>
      <c r="BO18" s="163">
        <f>+Vigencia!$AP18</f>
        <v>0</v>
      </c>
      <c r="BP18" s="163">
        <f>+Vigencia!$Q18</f>
        <v>0</v>
      </c>
      <c r="BQ18" s="163">
        <f>+Vigencia!$AC135</f>
        <v>0</v>
      </c>
      <c r="BR18" s="163">
        <f>+Vigencia!$AD18</f>
        <v>0</v>
      </c>
      <c r="BS18" s="163">
        <f>+Vigencia!$P135</f>
        <v>0</v>
      </c>
      <c r="BT18" s="163">
        <f>+Vigencia!$AQ18</f>
        <v>0</v>
      </c>
      <c r="BU18" s="163">
        <f>+Vigencia!$R18</f>
        <v>0</v>
      </c>
      <c r="BV18" s="163">
        <f>+Vigencia!$AD135</f>
        <v>0</v>
      </c>
      <c r="BW18" s="163">
        <f>+Vigencia!$AE18</f>
        <v>0</v>
      </c>
      <c r="BX18" s="163">
        <f>+Vigencia!$Q135</f>
        <v>0</v>
      </c>
      <c r="BY18" s="163">
        <f>+Vigencia!$AR18</f>
        <v>0</v>
      </c>
      <c r="BZ18" s="165">
        <f>+Vigencia!AT18</f>
        <v>339993374</v>
      </c>
      <c r="CA18" s="165">
        <f>+Vigencia!AU18</f>
        <v>0</v>
      </c>
      <c r="CB18" s="165">
        <f>+Vigencia!AV18</f>
        <v>0</v>
      </c>
      <c r="CC18" s="164">
        <f t="shared" si="27"/>
        <v>0</v>
      </c>
      <c r="CD18" s="164">
        <f t="shared" si="28"/>
        <v>0</v>
      </c>
      <c r="CE18" s="165">
        <f>+Vigencia!AW18</f>
        <v>0</v>
      </c>
      <c r="CF18" s="165">
        <f>+Vigencia!AX18</f>
        <v>0</v>
      </c>
      <c r="CG18" s="165">
        <f>+Vigencia!AY18</f>
        <v>0</v>
      </c>
      <c r="CH18" s="164">
        <f t="shared" si="29"/>
        <v>0</v>
      </c>
      <c r="CI18" s="164">
        <f t="shared" si="30"/>
        <v>0</v>
      </c>
      <c r="CJ18" s="165">
        <f>+Vigencia!AZ18</f>
        <v>0</v>
      </c>
      <c r="CK18" s="165">
        <f>+Vigencia!BA18</f>
        <v>0</v>
      </c>
      <c r="CL18" s="165">
        <f>+Vigencia!BB18</f>
        <v>0</v>
      </c>
      <c r="CM18" s="164">
        <f t="shared" si="31"/>
        <v>0</v>
      </c>
      <c r="CN18" s="164">
        <f t="shared" si="32"/>
        <v>0</v>
      </c>
      <c r="CO18" s="165">
        <f>+Vigencia!BC18</f>
        <v>0</v>
      </c>
      <c r="CP18" s="165">
        <f>+Vigencia!BD18</f>
        <v>0</v>
      </c>
      <c r="CQ18" s="165">
        <f>+Vigencia!BE18</f>
        <v>0</v>
      </c>
      <c r="CR18" s="164">
        <f t="shared" si="33"/>
        <v>0</v>
      </c>
      <c r="CS18" s="164">
        <f t="shared" si="34"/>
        <v>0</v>
      </c>
      <c r="CT18" s="165">
        <f>+Vigencia!BF18</f>
        <v>0</v>
      </c>
      <c r="CU18" s="165">
        <f>+Vigencia!BG18</f>
        <v>0</v>
      </c>
      <c r="CV18" s="165">
        <f>+Vigencia!BH18</f>
        <v>0</v>
      </c>
      <c r="CW18" s="164">
        <f t="shared" si="35"/>
        <v>0</v>
      </c>
      <c r="CX18" s="164">
        <f t="shared" si="36"/>
        <v>0</v>
      </c>
      <c r="CY18" s="165">
        <f>+Vigencia!BI18</f>
        <v>0</v>
      </c>
      <c r="CZ18" s="165">
        <f>+Vigencia!BJ18</f>
        <v>0</v>
      </c>
      <c r="DA18" s="165">
        <f>+Vigencia!BK18</f>
        <v>0</v>
      </c>
      <c r="DB18" s="164">
        <f t="shared" si="37"/>
        <v>0</v>
      </c>
      <c r="DC18" s="164">
        <f t="shared" si="38"/>
        <v>0</v>
      </c>
      <c r="DD18" s="165">
        <f>+Vigencia!BL18</f>
        <v>16942474</v>
      </c>
      <c r="DE18" s="165">
        <f>+Vigencia!BM18</f>
        <v>16942474</v>
      </c>
      <c r="DF18" s="165">
        <f>+Vigencia!BN18</f>
        <v>13147562.329515355</v>
      </c>
      <c r="DG18" s="164">
        <f t="shared" si="39"/>
        <v>1</v>
      </c>
      <c r="DH18" s="164">
        <f t="shared" si="40"/>
        <v>0.77601195253511113</v>
      </c>
      <c r="DI18" s="165">
        <f t="shared" si="41"/>
        <v>356935848</v>
      </c>
      <c r="DJ18" s="165">
        <f t="shared" si="42"/>
        <v>16942474</v>
      </c>
      <c r="DK18" s="165">
        <f t="shared" si="43"/>
        <v>13147562.329515355</v>
      </c>
      <c r="DL18" s="164">
        <f t="shared" si="44"/>
        <v>4.7466439963743848E-2</v>
      </c>
      <c r="DM18" s="164">
        <f t="shared" si="45"/>
        <v>0.77601195253511113</v>
      </c>
    </row>
    <row r="19" spans="2:117" customFormat="1" ht="20.100000000000001" customHeight="1">
      <c r="B19" s="158">
        <f>Proyecto!$C$3</f>
        <v>8141</v>
      </c>
      <c r="C19" s="223">
        <v>6</v>
      </c>
      <c r="D19" s="140">
        <f t="shared" si="19"/>
        <v>6</v>
      </c>
      <c r="E19" s="159" t="s">
        <v>49</v>
      </c>
      <c r="F19" s="160" t="s">
        <v>46</v>
      </c>
      <c r="G19" s="161">
        <v>0</v>
      </c>
      <c r="H19" s="162">
        <v>0</v>
      </c>
      <c r="I19" s="286">
        <v>0</v>
      </c>
      <c r="J19" s="286">
        <f t="shared" si="20"/>
        <v>0</v>
      </c>
      <c r="K19" s="286">
        <f t="shared" si="21"/>
        <v>0</v>
      </c>
      <c r="L19" s="286">
        <f t="shared" si="22"/>
        <v>114876770</v>
      </c>
      <c r="M19" s="286">
        <f t="shared" si="23"/>
        <v>0</v>
      </c>
      <c r="N19" s="287">
        <f t="shared" si="24"/>
        <v>0</v>
      </c>
      <c r="O19" s="286">
        <f t="shared" si="25"/>
        <v>114876770</v>
      </c>
      <c r="P19" s="286">
        <f t="shared" si="26"/>
        <v>0</v>
      </c>
      <c r="Q19" s="287">
        <f>IFERROR(+P19/#REF!,0)</f>
        <v>0</v>
      </c>
      <c r="R19" s="288">
        <v>0</v>
      </c>
      <c r="S19" s="288">
        <f>+Vigencia!$S136</f>
        <v>0</v>
      </c>
      <c r="T19" s="288">
        <f>+Vigencia!T19</f>
        <v>0</v>
      </c>
      <c r="U19" s="288">
        <f>+Vigencia!$F136</f>
        <v>0</v>
      </c>
      <c r="V19" s="288">
        <f>+Vigencia!AG19</f>
        <v>0</v>
      </c>
      <c r="W19" s="288">
        <f>+Vigencia!$H19</f>
        <v>0</v>
      </c>
      <c r="X19" s="288">
        <f>+Vigencia!$T136</f>
        <v>0</v>
      </c>
      <c r="Y19" s="288">
        <f>+Vigencia!U19</f>
        <v>0</v>
      </c>
      <c r="Z19" s="288">
        <f>+Vigencia!$G136</f>
        <v>0</v>
      </c>
      <c r="AA19" s="288">
        <f>+Vigencia!AH19</f>
        <v>0</v>
      </c>
      <c r="AB19" s="288">
        <f>+Vigencia!I19</f>
        <v>0</v>
      </c>
      <c r="AC19" s="288">
        <f>+Vigencia!$U136</f>
        <v>0</v>
      </c>
      <c r="AD19" s="288">
        <f>+Vigencia!V19</f>
        <v>0</v>
      </c>
      <c r="AE19" s="288">
        <f>+Vigencia!$H136</f>
        <v>0</v>
      </c>
      <c r="AF19" s="288">
        <f>+Vigencia!AI19</f>
        <v>0</v>
      </c>
      <c r="AG19" s="288">
        <f>+Vigencia!J19</f>
        <v>0</v>
      </c>
      <c r="AH19" s="288">
        <f>+Vigencia!$V136</f>
        <v>0</v>
      </c>
      <c r="AI19" s="288">
        <f>+Vigencia!W19</f>
        <v>0</v>
      </c>
      <c r="AJ19" s="288">
        <f>+Vigencia!$I136</f>
        <v>0</v>
      </c>
      <c r="AK19" s="288">
        <f>+Vigencia!AJ19</f>
        <v>0</v>
      </c>
      <c r="AL19" s="288">
        <f>+Vigencia!$K19</f>
        <v>0</v>
      </c>
      <c r="AM19" s="288">
        <f>+Vigencia!$W136</f>
        <v>0</v>
      </c>
      <c r="AN19" s="288">
        <f>+Vigencia!$X19</f>
        <v>0</v>
      </c>
      <c r="AO19" s="288">
        <f>+Vigencia!$J136</f>
        <v>0</v>
      </c>
      <c r="AP19" s="288">
        <f>+Vigencia!$AK19</f>
        <v>0</v>
      </c>
      <c r="AQ19" s="288">
        <f>+Vigencia!$L19</f>
        <v>0</v>
      </c>
      <c r="AR19" s="288">
        <f>+Vigencia!$X136</f>
        <v>0</v>
      </c>
      <c r="AS19" s="288">
        <f>+Vigencia!$Y19</f>
        <v>0</v>
      </c>
      <c r="AT19" s="288">
        <f>+Vigencia!$K136</f>
        <v>0</v>
      </c>
      <c r="AU19" s="288">
        <f>+Vigencia!$AL19</f>
        <v>0</v>
      </c>
      <c r="AV19" s="163">
        <f>+Vigencia!$M19</f>
        <v>0</v>
      </c>
      <c r="AW19" s="163">
        <f>+Vigencia!$Y136</f>
        <v>114876770</v>
      </c>
      <c r="AX19" s="163">
        <f>+Vigencia!$Z19</f>
        <v>0</v>
      </c>
      <c r="AY19" s="163">
        <f>+Vigencia!$L136</f>
        <v>0</v>
      </c>
      <c r="AZ19" s="163">
        <f>+Vigencia!$AM19</f>
        <v>0</v>
      </c>
      <c r="BA19" s="163">
        <f>+Vigencia!$N19</f>
        <v>0</v>
      </c>
      <c r="BB19" s="163">
        <f>+Vigencia!$Z136</f>
        <v>0</v>
      </c>
      <c r="BC19" s="163">
        <f>+Vigencia!$AA19</f>
        <v>0</v>
      </c>
      <c r="BD19" s="163">
        <f>+Vigencia!$M136</f>
        <v>22975354</v>
      </c>
      <c r="BE19" s="163">
        <f>+Vigencia!$AN19</f>
        <v>0</v>
      </c>
      <c r="BF19" s="163">
        <f>+Vigencia!$O19</f>
        <v>0</v>
      </c>
      <c r="BG19" s="163">
        <f>+Vigencia!$AA136</f>
        <v>0</v>
      </c>
      <c r="BH19" s="163">
        <f>+Vigencia!$AB19</f>
        <v>0</v>
      </c>
      <c r="BI19" s="163">
        <f>+Vigencia!$N136</f>
        <v>22975354</v>
      </c>
      <c r="BJ19" s="163">
        <f>+Vigencia!$AO19</f>
        <v>0</v>
      </c>
      <c r="BK19" s="163">
        <f>+Vigencia!$P19</f>
        <v>0</v>
      </c>
      <c r="BL19" s="163">
        <f>+Vigencia!$AB136</f>
        <v>0</v>
      </c>
      <c r="BM19" s="163">
        <f>+Vigencia!$AC19</f>
        <v>0</v>
      </c>
      <c r="BN19" s="163">
        <f>+Vigencia!$O136</f>
        <v>22975354</v>
      </c>
      <c r="BO19" s="163">
        <f>+Vigencia!$AP19</f>
        <v>0</v>
      </c>
      <c r="BP19" s="163">
        <f>+Vigencia!$Q19</f>
        <v>0</v>
      </c>
      <c r="BQ19" s="163">
        <f>+Vigencia!$AC136</f>
        <v>0</v>
      </c>
      <c r="BR19" s="163">
        <f>+Vigencia!$AD19</f>
        <v>0</v>
      </c>
      <c r="BS19" s="163">
        <f>+Vigencia!$P136</f>
        <v>22975354</v>
      </c>
      <c r="BT19" s="163">
        <f>+Vigencia!$AQ19</f>
        <v>0</v>
      </c>
      <c r="BU19" s="163">
        <f>+Vigencia!$R19</f>
        <v>0</v>
      </c>
      <c r="BV19" s="163">
        <f>+Vigencia!$AD136</f>
        <v>0</v>
      </c>
      <c r="BW19" s="163">
        <f>+Vigencia!$AE19</f>
        <v>0</v>
      </c>
      <c r="BX19" s="163">
        <f>+Vigencia!$Q136</f>
        <v>22975354</v>
      </c>
      <c r="BY19" s="163">
        <f>+Vigencia!$AR19</f>
        <v>0</v>
      </c>
      <c r="BZ19" s="165">
        <f>+Vigencia!AT19</f>
        <v>0</v>
      </c>
      <c r="CA19" s="165">
        <f>+Vigencia!AU19</f>
        <v>0</v>
      </c>
      <c r="CB19" s="165">
        <f>+Vigencia!AV19</f>
        <v>0</v>
      </c>
      <c r="CC19" s="164">
        <f t="shared" si="27"/>
        <v>0</v>
      </c>
      <c r="CD19" s="164">
        <f t="shared" si="28"/>
        <v>0</v>
      </c>
      <c r="CE19" s="165">
        <f>+Vigencia!AW19</f>
        <v>0</v>
      </c>
      <c r="CF19" s="165">
        <f>+Vigencia!AX19</f>
        <v>0</v>
      </c>
      <c r="CG19" s="165">
        <f>+Vigencia!AY19</f>
        <v>0</v>
      </c>
      <c r="CH19" s="164">
        <f t="shared" si="29"/>
        <v>0</v>
      </c>
      <c r="CI19" s="164">
        <f t="shared" si="30"/>
        <v>0</v>
      </c>
      <c r="CJ19" s="165">
        <f>+Vigencia!AZ19</f>
        <v>0</v>
      </c>
      <c r="CK19" s="165">
        <f>+Vigencia!BA19</f>
        <v>0</v>
      </c>
      <c r="CL19" s="165">
        <f>+Vigencia!BB19</f>
        <v>0</v>
      </c>
      <c r="CM19" s="164">
        <f t="shared" si="31"/>
        <v>0</v>
      </c>
      <c r="CN19" s="164">
        <f t="shared" si="32"/>
        <v>0</v>
      </c>
      <c r="CO19" s="165">
        <f>+Vigencia!BC19</f>
        <v>0</v>
      </c>
      <c r="CP19" s="165">
        <f>+Vigencia!BD19</f>
        <v>0</v>
      </c>
      <c r="CQ19" s="165">
        <f>+Vigencia!BE19</f>
        <v>0</v>
      </c>
      <c r="CR19" s="164">
        <f t="shared" si="33"/>
        <v>0</v>
      </c>
      <c r="CS19" s="164">
        <f t="shared" si="34"/>
        <v>0</v>
      </c>
      <c r="CT19" s="165">
        <f>+Vigencia!BF19</f>
        <v>0</v>
      </c>
      <c r="CU19" s="165">
        <f>+Vigencia!BG19</f>
        <v>0</v>
      </c>
      <c r="CV19" s="165">
        <f>+Vigencia!BH19</f>
        <v>0</v>
      </c>
      <c r="CW19" s="164">
        <f t="shared" si="35"/>
        <v>0</v>
      </c>
      <c r="CX19" s="164">
        <f t="shared" si="36"/>
        <v>0</v>
      </c>
      <c r="CY19" s="165">
        <f>+Vigencia!BI19</f>
        <v>0</v>
      </c>
      <c r="CZ19" s="165">
        <f>+Vigencia!BJ19</f>
        <v>0</v>
      </c>
      <c r="DA19" s="165">
        <f>+Vigencia!BK19</f>
        <v>0</v>
      </c>
      <c r="DB19" s="164">
        <f t="shared" si="37"/>
        <v>0</v>
      </c>
      <c r="DC19" s="164">
        <f t="shared" si="38"/>
        <v>0</v>
      </c>
      <c r="DD19" s="165">
        <f>+Vigencia!BL19</f>
        <v>0</v>
      </c>
      <c r="DE19" s="165">
        <f>+Vigencia!BM19</f>
        <v>0</v>
      </c>
      <c r="DF19" s="165">
        <f>+Vigencia!BN19</f>
        <v>0</v>
      </c>
      <c r="DG19" s="164">
        <f t="shared" si="39"/>
        <v>0</v>
      </c>
      <c r="DH19" s="164">
        <f t="shared" si="40"/>
        <v>0</v>
      </c>
      <c r="DI19" s="165">
        <f t="shared" si="41"/>
        <v>0</v>
      </c>
      <c r="DJ19" s="165">
        <f t="shared" si="42"/>
        <v>0</v>
      </c>
      <c r="DK19" s="165">
        <f t="shared" si="43"/>
        <v>0</v>
      </c>
      <c r="DL19" s="164">
        <f t="shared" si="44"/>
        <v>0</v>
      </c>
      <c r="DM19" s="164">
        <f t="shared" si="45"/>
        <v>0</v>
      </c>
    </row>
    <row r="20" spans="2:117" customFormat="1" ht="20.100000000000001" customHeight="1">
      <c r="B20" s="158">
        <f>Proyecto!$C$3</f>
        <v>8141</v>
      </c>
      <c r="C20" s="223">
        <v>6</v>
      </c>
      <c r="D20" s="140">
        <f t="shared" si="19"/>
        <v>6</v>
      </c>
      <c r="E20" s="159" t="s">
        <v>50</v>
      </c>
      <c r="F20" s="160" t="s">
        <v>46</v>
      </c>
      <c r="G20" s="161">
        <v>1905049</v>
      </c>
      <c r="H20" s="162">
        <v>105</v>
      </c>
      <c r="I20" s="286">
        <v>66733232</v>
      </c>
      <c r="J20" s="286">
        <f t="shared" si="20"/>
        <v>0</v>
      </c>
      <c r="K20" s="286">
        <f t="shared" si="21"/>
        <v>66733232</v>
      </c>
      <c r="L20" s="286">
        <f t="shared" si="22"/>
        <v>1101816270</v>
      </c>
      <c r="M20" s="286">
        <f t="shared" si="23"/>
        <v>66733232</v>
      </c>
      <c r="N20" s="287">
        <f t="shared" si="24"/>
        <v>1</v>
      </c>
      <c r="O20" s="286">
        <f t="shared" si="25"/>
        <v>1101816270</v>
      </c>
      <c r="P20" s="286">
        <f t="shared" si="26"/>
        <v>28496037</v>
      </c>
      <c r="Q20" s="287">
        <f>IFERROR(+P20/#REF!,0)</f>
        <v>0</v>
      </c>
      <c r="R20" s="288">
        <v>0</v>
      </c>
      <c r="S20" s="288">
        <f>+Vigencia!$S137</f>
        <v>928443186</v>
      </c>
      <c r="T20" s="288">
        <f>+Vigencia!T20</f>
        <v>66733232</v>
      </c>
      <c r="U20" s="288">
        <f>+Vigencia!$F137</f>
        <v>0</v>
      </c>
      <c r="V20" s="288">
        <f>+Vigencia!AG20</f>
        <v>0</v>
      </c>
      <c r="W20" s="288">
        <f>+Vigencia!$H20</f>
        <v>0</v>
      </c>
      <c r="X20" s="288">
        <f>+Vigencia!$T137</f>
        <v>0</v>
      </c>
      <c r="Y20" s="288">
        <f>+Vigencia!U20</f>
        <v>0</v>
      </c>
      <c r="Z20" s="288">
        <f>+Vigencia!$G137</f>
        <v>107323771</v>
      </c>
      <c r="AA20" s="288">
        <f>+Vigencia!AH20</f>
        <v>0</v>
      </c>
      <c r="AB20" s="288">
        <f>+Vigencia!I20</f>
        <v>0</v>
      </c>
      <c r="AC20" s="288">
        <f>+Vigencia!$U137</f>
        <v>0</v>
      </c>
      <c r="AD20" s="288">
        <f>+Vigencia!V20</f>
        <v>0</v>
      </c>
      <c r="AE20" s="288">
        <f>+Vigencia!$H137</f>
        <v>19013254</v>
      </c>
      <c r="AF20" s="288">
        <f>+Vigencia!AI20</f>
        <v>9498266</v>
      </c>
      <c r="AG20" s="288">
        <f>+Vigencia!J20</f>
        <v>0</v>
      </c>
      <c r="AH20" s="288">
        <f>+Vigencia!$V137</f>
        <v>3377435</v>
      </c>
      <c r="AI20" s="288">
        <f>+Vigencia!W20</f>
        <v>0</v>
      </c>
      <c r="AJ20" s="288">
        <f>+Vigencia!$I137</f>
        <v>25319853</v>
      </c>
      <c r="AK20" s="288">
        <f>+Vigencia!AJ20</f>
        <v>9498143</v>
      </c>
      <c r="AL20" s="288">
        <f>+Vigencia!$K20</f>
        <v>0</v>
      </c>
      <c r="AM20" s="288">
        <f>+Vigencia!$W137</f>
        <v>6622565</v>
      </c>
      <c r="AN20" s="288">
        <f>+Vigencia!$X20</f>
        <v>0</v>
      </c>
      <c r="AO20" s="288">
        <f>+Vigencia!$J137</f>
        <v>359700966</v>
      </c>
      <c r="AP20" s="288">
        <f>+Vigencia!$AK20</f>
        <v>9499628</v>
      </c>
      <c r="AQ20" s="288">
        <f>+Vigencia!$L20</f>
        <v>0</v>
      </c>
      <c r="AR20" s="288">
        <f>+Vigencia!$X137</f>
        <v>48954734</v>
      </c>
      <c r="AS20" s="288">
        <f>+Vigencia!$Y20</f>
        <v>0</v>
      </c>
      <c r="AT20" s="288">
        <f>+Vigencia!$K137</f>
        <v>224194903</v>
      </c>
      <c r="AU20" s="288">
        <f>+Vigencia!$AL20</f>
        <v>0</v>
      </c>
      <c r="AV20" s="163">
        <f>+Vigencia!$M20</f>
        <v>0</v>
      </c>
      <c r="AW20" s="163">
        <f>+Vigencia!$Y137</f>
        <v>114418350</v>
      </c>
      <c r="AX20" s="163">
        <f>+Vigencia!$Z20</f>
        <v>0</v>
      </c>
      <c r="AY20" s="163">
        <f>+Vigencia!$L137</f>
        <v>165386081</v>
      </c>
      <c r="AZ20" s="163">
        <f>+Vigencia!$AM20</f>
        <v>0</v>
      </c>
      <c r="BA20" s="163">
        <f>+Vigencia!$N20</f>
        <v>0</v>
      </c>
      <c r="BB20" s="163">
        <f>+Vigencia!$Z137</f>
        <v>0</v>
      </c>
      <c r="BC20" s="163">
        <f>+Vigencia!$AA20</f>
        <v>0</v>
      </c>
      <c r="BD20" s="163">
        <f>+Vigencia!$M137</f>
        <v>51895936</v>
      </c>
      <c r="BE20" s="163">
        <f>+Vigencia!$AN20</f>
        <v>0</v>
      </c>
      <c r="BF20" s="163">
        <f>+Vigencia!$O20</f>
        <v>0</v>
      </c>
      <c r="BG20" s="163">
        <f>+Vigencia!$AA137</f>
        <v>0</v>
      </c>
      <c r="BH20" s="163">
        <f>+Vigencia!$AB20</f>
        <v>0</v>
      </c>
      <c r="BI20" s="163">
        <f>+Vigencia!$N137</f>
        <v>55236841</v>
      </c>
      <c r="BJ20" s="163">
        <f>+Vigencia!$AO20</f>
        <v>0</v>
      </c>
      <c r="BK20" s="163">
        <f>+Vigencia!$P20</f>
        <v>0</v>
      </c>
      <c r="BL20" s="163">
        <f>+Vigencia!$AB137</f>
        <v>0</v>
      </c>
      <c r="BM20" s="163">
        <f>+Vigencia!$AC20</f>
        <v>0</v>
      </c>
      <c r="BN20" s="163">
        <f>+Vigencia!$O137</f>
        <v>31358597</v>
      </c>
      <c r="BO20" s="163">
        <f>+Vigencia!$AP20</f>
        <v>0</v>
      </c>
      <c r="BP20" s="163">
        <f>+Vigencia!$Q20</f>
        <v>0</v>
      </c>
      <c r="BQ20" s="163">
        <f>+Vigencia!$AC137</f>
        <v>0</v>
      </c>
      <c r="BR20" s="163">
        <f>+Vigencia!$AD20</f>
        <v>0</v>
      </c>
      <c r="BS20" s="163">
        <f>+Vigencia!$P137</f>
        <v>30034084</v>
      </c>
      <c r="BT20" s="163">
        <f>+Vigencia!$AQ20</f>
        <v>0</v>
      </c>
      <c r="BU20" s="163">
        <f>+Vigencia!$R20</f>
        <v>0</v>
      </c>
      <c r="BV20" s="163">
        <f>+Vigencia!$AD137</f>
        <v>0</v>
      </c>
      <c r="BW20" s="163">
        <f>+Vigencia!$AE20</f>
        <v>0</v>
      </c>
      <c r="BX20" s="163">
        <f>+Vigencia!$Q137</f>
        <v>32351984</v>
      </c>
      <c r="BY20" s="163">
        <f>+Vigencia!$AR20</f>
        <v>0</v>
      </c>
      <c r="BZ20" s="165">
        <f>+Vigencia!AT20</f>
        <v>66733232</v>
      </c>
      <c r="CA20" s="165">
        <f>+Vigencia!AU20</f>
        <v>66733232</v>
      </c>
      <c r="CB20" s="165">
        <f>+Vigencia!AV20</f>
        <v>28496037</v>
      </c>
      <c r="CC20" s="164">
        <f t="shared" si="27"/>
        <v>1</v>
      </c>
      <c r="CD20" s="164">
        <f t="shared" si="28"/>
        <v>0.42701418987169693</v>
      </c>
      <c r="CE20" s="165">
        <f>+Vigencia!AW20</f>
        <v>0</v>
      </c>
      <c r="CF20" s="165">
        <f>+Vigencia!AX20</f>
        <v>0</v>
      </c>
      <c r="CG20" s="165">
        <f>+Vigencia!AY20</f>
        <v>0</v>
      </c>
      <c r="CH20" s="164">
        <f t="shared" si="29"/>
        <v>0</v>
      </c>
      <c r="CI20" s="164">
        <f t="shared" si="30"/>
        <v>0</v>
      </c>
      <c r="CJ20" s="165">
        <f>+Vigencia!AZ20</f>
        <v>0</v>
      </c>
      <c r="CK20" s="165">
        <f>+Vigencia!BA20</f>
        <v>0</v>
      </c>
      <c r="CL20" s="165">
        <f>+Vigencia!BB20</f>
        <v>0</v>
      </c>
      <c r="CM20" s="164">
        <f t="shared" si="31"/>
        <v>0</v>
      </c>
      <c r="CN20" s="164">
        <f t="shared" si="32"/>
        <v>0</v>
      </c>
      <c r="CO20" s="165">
        <f>+Vigencia!BC20</f>
        <v>0</v>
      </c>
      <c r="CP20" s="165">
        <f>+Vigencia!BD20</f>
        <v>0</v>
      </c>
      <c r="CQ20" s="165">
        <f>+Vigencia!BE20</f>
        <v>0</v>
      </c>
      <c r="CR20" s="164">
        <f t="shared" si="33"/>
        <v>0</v>
      </c>
      <c r="CS20" s="164">
        <f t="shared" si="34"/>
        <v>0</v>
      </c>
      <c r="CT20" s="165">
        <f>+Vigencia!BF20</f>
        <v>0</v>
      </c>
      <c r="CU20" s="165">
        <f>+Vigencia!BG20</f>
        <v>0</v>
      </c>
      <c r="CV20" s="165">
        <f>+Vigencia!BH20</f>
        <v>0</v>
      </c>
      <c r="CW20" s="164">
        <f t="shared" si="35"/>
        <v>0</v>
      </c>
      <c r="CX20" s="164">
        <f t="shared" si="36"/>
        <v>0</v>
      </c>
      <c r="CY20" s="165">
        <f>+Vigencia!BI20</f>
        <v>0</v>
      </c>
      <c r="CZ20" s="165">
        <f>+Vigencia!BJ20</f>
        <v>0</v>
      </c>
      <c r="DA20" s="165">
        <f>+Vigencia!BK20</f>
        <v>0</v>
      </c>
      <c r="DB20" s="164">
        <f t="shared" si="37"/>
        <v>0</v>
      </c>
      <c r="DC20" s="164">
        <f t="shared" si="38"/>
        <v>0</v>
      </c>
      <c r="DD20" s="165">
        <f>+Vigencia!BL20</f>
        <v>0</v>
      </c>
      <c r="DE20" s="165">
        <f>+Vigencia!BM20</f>
        <v>0</v>
      </c>
      <c r="DF20" s="165">
        <f>+Vigencia!BN20</f>
        <v>0</v>
      </c>
      <c r="DG20" s="164">
        <f t="shared" si="39"/>
        <v>0</v>
      </c>
      <c r="DH20" s="164">
        <f t="shared" si="40"/>
        <v>0</v>
      </c>
      <c r="DI20" s="165">
        <f t="shared" si="41"/>
        <v>66733232</v>
      </c>
      <c r="DJ20" s="165">
        <f t="shared" si="42"/>
        <v>66733232</v>
      </c>
      <c r="DK20" s="165">
        <f t="shared" si="43"/>
        <v>28496037</v>
      </c>
      <c r="DL20" s="164">
        <f t="shared" si="44"/>
        <v>1</v>
      </c>
      <c r="DM20" s="164">
        <f t="shared" si="45"/>
        <v>0.42701418987169693</v>
      </c>
    </row>
    <row r="21" spans="2:117" customFormat="1" ht="20.100000000000001" customHeight="1">
      <c r="B21" s="158">
        <f>Proyecto!$C$3</f>
        <v>8141</v>
      </c>
      <c r="C21" s="223">
        <v>6</v>
      </c>
      <c r="D21" s="140">
        <f t="shared" si="19"/>
        <v>6</v>
      </c>
      <c r="E21" s="159" t="s">
        <v>50</v>
      </c>
      <c r="F21" s="160" t="s">
        <v>46</v>
      </c>
      <c r="G21" s="161">
        <v>1905049</v>
      </c>
      <c r="H21" s="162">
        <v>212</v>
      </c>
      <c r="I21" s="286">
        <v>116589027</v>
      </c>
      <c r="J21" s="286">
        <f t="shared" si="20"/>
        <v>0</v>
      </c>
      <c r="K21" s="286">
        <f t="shared" si="21"/>
        <v>116589027</v>
      </c>
      <c r="L21" s="286">
        <f t="shared" si="22"/>
        <v>238227146</v>
      </c>
      <c r="M21" s="286">
        <f t="shared" si="23"/>
        <v>116589027</v>
      </c>
      <c r="N21" s="287">
        <f t="shared" si="24"/>
        <v>1</v>
      </c>
      <c r="O21" s="286">
        <f t="shared" si="25"/>
        <v>238227146</v>
      </c>
      <c r="P21" s="286">
        <f t="shared" si="26"/>
        <v>49785167</v>
      </c>
      <c r="Q21" s="287">
        <f>IFERROR(+P21/#REF!,0)</f>
        <v>0</v>
      </c>
      <c r="R21" s="288">
        <v>0</v>
      </c>
      <c r="S21" s="288">
        <f>+Vigencia!$S138</f>
        <v>238227146</v>
      </c>
      <c r="T21" s="288">
        <f>+Vigencia!T21</f>
        <v>116589027</v>
      </c>
      <c r="U21" s="288">
        <f>+Vigencia!$F138</f>
        <v>0</v>
      </c>
      <c r="V21" s="288">
        <f>+Vigencia!AG21</f>
        <v>0</v>
      </c>
      <c r="W21" s="288">
        <f>+Vigencia!$H21</f>
        <v>0</v>
      </c>
      <c r="X21" s="288">
        <f>+Vigencia!$T138</f>
        <v>0</v>
      </c>
      <c r="Y21" s="288">
        <f>+Vigencia!U21</f>
        <v>0</v>
      </c>
      <c r="Z21" s="288">
        <f>+Vigencia!$G138</f>
        <v>101899956</v>
      </c>
      <c r="AA21" s="288">
        <f>+Vigencia!AH21</f>
        <v>0</v>
      </c>
      <c r="AB21" s="288">
        <f>+Vigencia!I21</f>
        <v>0</v>
      </c>
      <c r="AC21" s="288">
        <f>+Vigencia!$U138</f>
        <v>0</v>
      </c>
      <c r="AD21" s="288">
        <f>+Vigencia!V21</f>
        <v>0</v>
      </c>
      <c r="AE21" s="288">
        <f>+Vigencia!$H138</f>
        <v>16957136</v>
      </c>
      <c r="AF21" s="288">
        <f>+Vigencia!AI21</f>
        <v>16594334</v>
      </c>
      <c r="AG21" s="288">
        <f>+Vigencia!J21</f>
        <v>0</v>
      </c>
      <c r="AH21" s="288">
        <f>+Vigencia!$V138</f>
        <v>0</v>
      </c>
      <c r="AI21" s="288">
        <f>+Vigencia!W21</f>
        <v>0</v>
      </c>
      <c r="AJ21" s="288">
        <f>+Vigencia!$I138</f>
        <v>22940965</v>
      </c>
      <c r="AK21" s="288">
        <f>+Vigencia!AJ21</f>
        <v>16594119</v>
      </c>
      <c r="AL21" s="288">
        <f>+Vigencia!$K21</f>
        <v>0</v>
      </c>
      <c r="AM21" s="288">
        <f>+Vigencia!$W138</f>
        <v>0</v>
      </c>
      <c r="AN21" s="288">
        <f>+Vigencia!$X21</f>
        <v>0</v>
      </c>
      <c r="AO21" s="288">
        <f>+Vigencia!$J138</f>
        <v>18403118</v>
      </c>
      <c r="AP21" s="288">
        <f>+Vigencia!$AK21</f>
        <v>16596713.999999998</v>
      </c>
      <c r="AQ21" s="288">
        <f>+Vigencia!$L21</f>
        <v>0</v>
      </c>
      <c r="AR21" s="288">
        <f>+Vigencia!$X138</f>
        <v>0</v>
      </c>
      <c r="AS21" s="288">
        <f>+Vigencia!$Y21</f>
        <v>0</v>
      </c>
      <c r="AT21" s="288">
        <f>+Vigencia!$K138</f>
        <v>18400247</v>
      </c>
      <c r="AU21" s="288">
        <f>+Vigencia!$AL21</f>
        <v>0</v>
      </c>
      <c r="AV21" s="163">
        <f>+Vigencia!$M21</f>
        <v>0</v>
      </c>
      <c r="AW21" s="163">
        <f>+Vigencia!$Y138</f>
        <v>0</v>
      </c>
      <c r="AX21" s="163">
        <f>+Vigencia!$Z21</f>
        <v>0</v>
      </c>
      <c r="AY21" s="163">
        <f>+Vigencia!$L138</f>
        <v>18401686</v>
      </c>
      <c r="AZ21" s="163">
        <f>+Vigencia!$AM21</f>
        <v>0</v>
      </c>
      <c r="BA21" s="163">
        <f>+Vigencia!$N21</f>
        <v>0</v>
      </c>
      <c r="BB21" s="163">
        <f>+Vigencia!$Z138</f>
        <v>0</v>
      </c>
      <c r="BC21" s="163">
        <f>+Vigencia!$AA21</f>
        <v>0</v>
      </c>
      <c r="BD21" s="163">
        <f>+Vigencia!$M138</f>
        <v>18401862</v>
      </c>
      <c r="BE21" s="163">
        <f>+Vigencia!$AN21</f>
        <v>0</v>
      </c>
      <c r="BF21" s="163">
        <f>+Vigencia!$O21</f>
        <v>0</v>
      </c>
      <c r="BG21" s="163">
        <f>+Vigencia!$AA138</f>
        <v>0</v>
      </c>
      <c r="BH21" s="163">
        <f>+Vigencia!$AB21</f>
        <v>0</v>
      </c>
      <c r="BI21" s="163">
        <f>+Vigencia!$N138</f>
        <v>22822176</v>
      </c>
      <c r="BJ21" s="163">
        <f>+Vigencia!$AO21</f>
        <v>0</v>
      </c>
      <c r="BK21" s="163">
        <f>+Vigencia!$P21</f>
        <v>0</v>
      </c>
      <c r="BL21" s="163">
        <f>+Vigencia!$AB138</f>
        <v>0</v>
      </c>
      <c r="BM21" s="163">
        <f>+Vigencia!$AC21</f>
        <v>0</v>
      </c>
      <c r="BN21" s="163">
        <f>+Vigencia!$O138</f>
        <v>0</v>
      </c>
      <c r="BO21" s="163">
        <f>+Vigencia!$AP21</f>
        <v>0</v>
      </c>
      <c r="BP21" s="163">
        <f>+Vigencia!$Q21</f>
        <v>0</v>
      </c>
      <c r="BQ21" s="163">
        <f>+Vigencia!$AC138</f>
        <v>0</v>
      </c>
      <c r="BR21" s="163">
        <f>+Vigencia!$AD21</f>
        <v>0</v>
      </c>
      <c r="BS21" s="163">
        <f>+Vigencia!$P138</f>
        <v>0</v>
      </c>
      <c r="BT21" s="163">
        <f>+Vigencia!$AQ21</f>
        <v>0</v>
      </c>
      <c r="BU21" s="163">
        <f>+Vigencia!$R21</f>
        <v>0</v>
      </c>
      <c r="BV21" s="163">
        <f>+Vigencia!$AD138</f>
        <v>0</v>
      </c>
      <c r="BW21" s="163">
        <f>+Vigencia!$AE21</f>
        <v>0</v>
      </c>
      <c r="BX21" s="163">
        <f>+Vigencia!$Q138</f>
        <v>0</v>
      </c>
      <c r="BY21" s="163">
        <f>+Vigencia!$AR21</f>
        <v>0</v>
      </c>
      <c r="BZ21" s="165">
        <f>+Vigencia!AT21</f>
        <v>116589027</v>
      </c>
      <c r="CA21" s="165">
        <f>+Vigencia!AU21</f>
        <v>116589027</v>
      </c>
      <c r="CB21" s="165">
        <f>+Vigencia!AV21</f>
        <v>49785167</v>
      </c>
      <c r="CC21" s="164">
        <f t="shared" si="27"/>
        <v>1</v>
      </c>
      <c r="CD21" s="164">
        <f t="shared" si="28"/>
        <v>0.42701417346934373</v>
      </c>
      <c r="CE21" s="165">
        <f>+Vigencia!AW21</f>
        <v>0</v>
      </c>
      <c r="CF21" s="165">
        <f>+Vigencia!AX21</f>
        <v>0</v>
      </c>
      <c r="CG21" s="165">
        <f>+Vigencia!AY21</f>
        <v>0</v>
      </c>
      <c r="CH21" s="164">
        <f t="shared" si="29"/>
        <v>0</v>
      </c>
      <c r="CI21" s="164">
        <f t="shared" si="30"/>
        <v>0</v>
      </c>
      <c r="CJ21" s="165">
        <f>+Vigencia!AZ21</f>
        <v>0</v>
      </c>
      <c r="CK21" s="165">
        <f>+Vigencia!BA21</f>
        <v>0</v>
      </c>
      <c r="CL21" s="165">
        <f>+Vigencia!BB21</f>
        <v>0</v>
      </c>
      <c r="CM21" s="164">
        <f t="shared" si="31"/>
        <v>0</v>
      </c>
      <c r="CN21" s="164">
        <f t="shared" si="32"/>
        <v>0</v>
      </c>
      <c r="CO21" s="165">
        <f>+Vigencia!BC21</f>
        <v>0</v>
      </c>
      <c r="CP21" s="165">
        <f>+Vigencia!BD21</f>
        <v>0</v>
      </c>
      <c r="CQ21" s="165">
        <f>+Vigencia!BE21</f>
        <v>0</v>
      </c>
      <c r="CR21" s="164">
        <f t="shared" si="33"/>
        <v>0</v>
      </c>
      <c r="CS21" s="164">
        <f t="shared" si="34"/>
        <v>0</v>
      </c>
      <c r="CT21" s="165">
        <f>+Vigencia!BF21</f>
        <v>0</v>
      </c>
      <c r="CU21" s="165">
        <f>+Vigencia!BG21</f>
        <v>0</v>
      </c>
      <c r="CV21" s="165">
        <f>+Vigencia!BH21</f>
        <v>0</v>
      </c>
      <c r="CW21" s="164">
        <f t="shared" si="35"/>
        <v>0</v>
      </c>
      <c r="CX21" s="164">
        <f t="shared" si="36"/>
        <v>0</v>
      </c>
      <c r="CY21" s="165">
        <f>+Vigencia!BI21</f>
        <v>0</v>
      </c>
      <c r="CZ21" s="165">
        <f>+Vigencia!BJ21</f>
        <v>0</v>
      </c>
      <c r="DA21" s="165">
        <f>+Vigencia!BK21</f>
        <v>0</v>
      </c>
      <c r="DB21" s="164">
        <f t="shared" si="37"/>
        <v>0</v>
      </c>
      <c r="DC21" s="164">
        <f t="shared" si="38"/>
        <v>0</v>
      </c>
      <c r="DD21" s="165">
        <f>+Vigencia!BL21</f>
        <v>0</v>
      </c>
      <c r="DE21" s="165">
        <f>+Vigencia!BM21</f>
        <v>0</v>
      </c>
      <c r="DF21" s="165">
        <f>+Vigencia!BN21</f>
        <v>0</v>
      </c>
      <c r="DG21" s="164">
        <f t="shared" si="39"/>
        <v>0</v>
      </c>
      <c r="DH21" s="164">
        <f t="shared" si="40"/>
        <v>0</v>
      </c>
      <c r="DI21" s="165">
        <f t="shared" si="41"/>
        <v>116589027</v>
      </c>
      <c r="DJ21" s="165">
        <f t="shared" si="42"/>
        <v>116589027</v>
      </c>
      <c r="DK21" s="165">
        <f t="shared" si="43"/>
        <v>49785167</v>
      </c>
      <c r="DL21" s="164">
        <f t="shared" si="44"/>
        <v>1</v>
      </c>
      <c r="DM21" s="164">
        <f t="shared" si="45"/>
        <v>0.42701417346934373</v>
      </c>
    </row>
    <row r="22" spans="2:117" customFormat="1" ht="20.100000000000001" customHeight="1">
      <c r="B22" s="158">
        <f>Proyecto!$C$3</f>
        <v>8141</v>
      </c>
      <c r="C22" s="223">
        <v>6</v>
      </c>
      <c r="D22" s="140">
        <f t="shared" si="19"/>
        <v>6</v>
      </c>
      <c r="E22" s="159" t="s">
        <v>50</v>
      </c>
      <c r="F22" s="160" t="s">
        <v>46</v>
      </c>
      <c r="G22" s="161">
        <v>1905054</v>
      </c>
      <c r="H22" s="162">
        <v>120</v>
      </c>
      <c r="I22" s="286">
        <v>52484000</v>
      </c>
      <c r="J22" s="286">
        <f t="shared" si="20"/>
        <v>62392770</v>
      </c>
      <c r="K22" s="286">
        <f t="shared" si="21"/>
        <v>114876770</v>
      </c>
      <c r="L22" s="286">
        <f t="shared" si="22"/>
        <v>7694722</v>
      </c>
      <c r="M22" s="286">
        <f t="shared" si="23"/>
        <v>0</v>
      </c>
      <c r="N22" s="287">
        <f t="shared" si="24"/>
        <v>0</v>
      </c>
      <c r="O22" s="286">
        <f t="shared" si="25"/>
        <v>7694722</v>
      </c>
      <c r="P22" s="286">
        <f t="shared" si="26"/>
        <v>0</v>
      </c>
      <c r="Q22" s="287">
        <f>IFERROR(+P22/#REF!,0)</f>
        <v>0</v>
      </c>
      <c r="R22" s="288">
        <v>0</v>
      </c>
      <c r="S22" s="288">
        <f>+Vigencia!$S139</f>
        <v>1947240</v>
      </c>
      <c r="T22" s="288">
        <f>+Vigencia!T22</f>
        <v>0</v>
      </c>
      <c r="U22" s="288">
        <f>+Vigencia!$F139</f>
        <v>0</v>
      </c>
      <c r="V22" s="288">
        <f>+Vigencia!AG22</f>
        <v>0</v>
      </c>
      <c r="W22" s="288">
        <f>+Vigencia!$H22</f>
        <v>0</v>
      </c>
      <c r="X22" s="288">
        <f>+Vigencia!$T139</f>
        <v>0</v>
      </c>
      <c r="Y22" s="288">
        <f>+Vigencia!U22</f>
        <v>0</v>
      </c>
      <c r="Z22" s="288">
        <f>+Vigencia!$G139</f>
        <v>0</v>
      </c>
      <c r="AA22" s="288">
        <f>+Vigencia!AH22</f>
        <v>0</v>
      </c>
      <c r="AB22" s="288">
        <f>+Vigencia!I22</f>
        <v>62392770</v>
      </c>
      <c r="AC22" s="288">
        <f>+Vigencia!$U139</f>
        <v>0</v>
      </c>
      <c r="AD22" s="288">
        <f>+Vigencia!V22</f>
        <v>0</v>
      </c>
      <c r="AE22" s="288">
        <f>+Vigencia!$H139</f>
        <v>1095429</v>
      </c>
      <c r="AF22" s="288">
        <f>+Vigencia!AI22</f>
        <v>0</v>
      </c>
      <c r="AG22" s="288">
        <f>+Vigencia!J22</f>
        <v>0</v>
      </c>
      <c r="AH22" s="288">
        <f>+Vigencia!$V139</f>
        <v>0</v>
      </c>
      <c r="AI22" s="288">
        <f>+Vigencia!W22</f>
        <v>0</v>
      </c>
      <c r="AJ22" s="288">
        <f>+Vigencia!$I139</f>
        <v>1095382</v>
      </c>
      <c r="AK22" s="288">
        <f>+Vigencia!AJ22</f>
        <v>0</v>
      </c>
      <c r="AL22" s="288">
        <f>+Vigencia!$K22</f>
        <v>0</v>
      </c>
      <c r="AM22" s="288">
        <f>+Vigencia!$W139</f>
        <v>0</v>
      </c>
      <c r="AN22" s="288">
        <f>+Vigencia!$X22</f>
        <v>0</v>
      </c>
      <c r="AO22" s="288">
        <f>+Vigencia!$J139</f>
        <v>1095548</v>
      </c>
      <c r="AP22" s="288">
        <f>+Vigencia!$AK22</f>
        <v>0</v>
      </c>
      <c r="AQ22" s="288">
        <f>+Vigencia!$L22</f>
        <v>0</v>
      </c>
      <c r="AR22" s="288">
        <f>+Vigencia!$X139</f>
        <v>5747482</v>
      </c>
      <c r="AS22" s="288">
        <f>+Vigencia!$Y22</f>
        <v>0</v>
      </c>
      <c r="AT22" s="288">
        <f>+Vigencia!$K139</f>
        <v>1095359</v>
      </c>
      <c r="AU22" s="288">
        <f>+Vigencia!$AL22</f>
        <v>0</v>
      </c>
      <c r="AV22" s="163">
        <f>+Vigencia!$M22</f>
        <v>0</v>
      </c>
      <c r="AW22" s="163">
        <f>+Vigencia!$Y139</f>
        <v>0</v>
      </c>
      <c r="AX22" s="163">
        <f>+Vigencia!$Z22</f>
        <v>0</v>
      </c>
      <c r="AY22" s="163">
        <f>+Vigencia!$L139</f>
        <v>1095435</v>
      </c>
      <c r="AZ22" s="163">
        <f>+Vigencia!$AM22</f>
        <v>0</v>
      </c>
      <c r="BA22" s="163">
        <f>+Vigencia!$N22</f>
        <v>0</v>
      </c>
      <c r="BB22" s="163">
        <f>+Vigencia!$Z139</f>
        <v>0</v>
      </c>
      <c r="BC22" s="163">
        <f>+Vigencia!$AA22</f>
        <v>0</v>
      </c>
      <c r="BD22" s="163">
        <f>+Vigencia!$M139</f>
        <v>1095410</v>
      </c>
      <c r="BE22" s="163">
        <f>+Vigencia!$AN22</f>
        <v>0</v>
      </c>
      <c r="BF22" s="163">
        <f>+Vigencia!$O22</f>
        <v>0</v>
      </c>
      <c r="BG22" s="163">
        <f>+Vigencia!$AA139</f>
        <v>0</v>
      </c>
      <c r="BH22" s="163">
        <f>+Vigencia!$AB22</f>
        <v>0</v>
      </c>
      <c r="BI22" s="163">
        <f>+Vigencia!$N139</f>
        <v>1122159</v>
      </c>
      <c r="BJ22" s="163">
        <f>+Vigencia!$AO22</f>
        <v>0</v>
      </c>
      <c r="BK22" s="163">
        <f>+Vigencia!$P22</f>
        <v>0</v>
      </c>
      <c r="BL22" s="163">
        <f>+Vigencia!$AB139</f>
        <v>0</v>
      </c>
      <c r="BM22" s="163">
        <f>+Vigencia!$AC22</f>
        <v>0</v>
      </c>
      <c r="BN22" s="163">
        <f>+Vigencia!$O139</f>
        <v>0</v>
      </c>
      <c r="BO22" s="163">
        <f>+Vigencia!$AP22</f>
        <v>0</v>
      </c>
      <c r="BP22" s="163">
        <f>+Vigencia!$Q22</f>
        <v>0</v>
      </c>
      <c r="BQ22" s="163">
        <f>+Vigencia!$AC139</f>
        <v>0</v>
      </c>
      <c r="BR22" s="163">
        <f>+Vigencia!$AD22</f>
        <v>0</v>
      </c>
      <c r="BS22" s="163">
        <f>+Vigencia!$P139</f>
        <v>0</v>
      </c>
      <c r="BT22" s="163">
        <f>+Vigencia!$AQ22</f>
        <v>0</v>
      </c>
      <c r="BU22" s="163">
        <f>+Vigencia!$R22</f>
        <v>0</v>
      </c>
      <c r="BV22" s="163">
        <f>+Vigencia!$AD139</f>
        <v>0</v>
      </c>
      <c r="BW22" s="163">
        <f>+Vigencia!$AE22</f>
        <v>0</v>
      </c>
      <c r="BX22" s="163">
        <f>+Vigencia!$Q139</f>
        <v>0</v>
      </c>
      <c r="BY22" s="163">
        <f>+Vigencia!$AR22</f>
        <v>0</v>
      </c>
      <c r="BZ22" s="165">
        <f>+Vigencia!AT22</f>
        <v>114876770</v>
      </c>
      <c r="CA22" s="165">
        <f>+Vigencia!AU22</f>
        <v>0</v>
      </c>
      <c r="CB22" s="165">
        <f>+Vigencia!AV22</f>
        <v>0</v>
      </c>
      <c r="CC22" s="164">
        <f t="shared" si="27"/>
        <v>0</v>
      </c>
      <c r="CD22" s="164">
        <f t="shared" si="28"/>
        <v>0</v>
      </c>
      <c r="CE22" s="165">
        <f>+Vigencia!AW22</f>
        <v>0</v>
      </c>
      <c r="CF22" s="165">
        <f>+Vigencia!AX22</f>
        <v>0</v>
      </c>
      <c r="CG22" s="165">
        <f>+Vigencia!AY22</f>
        <v>0</v>
      </c>
      <c r="CH22" s="164">
        <f t="shared" si="29"/>
        <v>0</v>
      </c>
      <c r="CI22" s="164">
        <f t="shared" si="30"/>
        <v>0</v>
      </c>
      <c r="CJ22" s="165">
        <f>+Vigencia!AZ22</f>
        <v>0</v>
      </c>
      <c r="CK22" s="165">
        <f>+Vigencia!BA22</f>
        <v>0</v>
      </c>
      <c r="CL22" s="165">
        <f>+Vigencia!BB22</f>
        <v>0</v>
      </c>
      <c r="CM22" s="164">
        <f t="shared" si="31"/>
        <v>0</v>
      </c>
      <c r="CN22" s="164">
        <f t="shared" si="32"/>
        <v>0</v>
      </c>
      <c r="CO22" s="165">
        <f>+Vigencia!BC22</f>
        <v>0</v>
      </c>
      <c r="CP22" s="165">
        <f>+Vigencia!BD22</f>
        <v>0</v>
      </c>
      <c r="CQ22" s="165">
        <f>+Vigencia!BE22</f>
        <v>0</v>
      </c>
      <c r="CR22" s="164">
        <f t="shared" si="33"/>
        <v>0</v>
      </c>
      <c r="CS22" s="164">
        <f t="shared" si="34"/>
        <v>0</v>
      </c>
      <c r="CT22" s="165">
        <f>+Vigencia!BF22</f>
        <v>0</v>
      </c>
      <c r="CU22" s="165">
        <f>+Vigencia!BG22</f>
        <v>0</v>
      </c>
      <c r="CV22" s="165">
        <f>+Vigencia!BH22</f>
        <v>0</v>
      </c>
      <c r="CW22" s="164">
        <f t="shared" si="35"/>
        <v>0</v>
      </c>
      <c r="CX22" s="164">
        <f t="shared" si="36"/>
        <v>0</v>
      </c>
      <c r="CY22" s="165">
        <f>+Vigencia!BI22</f>
        <v>0</v>
      </c>
      <c r="CZ22" s="165">
        <f>+Vigencia!BJ22</f>
        <v>0</v>
      </c>
      <c r="DA22" s="165">
        <f>+Vigencia!BK22</f>
        <v>0</v>
      </c>
      <c r="DB22" s="164">
        <f t="shared" si="37"/>
        <v>0</v>
      </c>
      <c r="DC22" s="164">
        <f t="shared" si="38"/>
        <v>0</v>
      </c>
      <c r="DD22" s="165">
        <f>+Vigencia!BL22</f>
        <v>0</v>
      </c>
      <c r="DE22" s="165">
        <f>+Vigencia!BM22</f>
        <v>0</v>
      </c>
      <c r="DF22" s="165">
        <f>+Vigencia!BN22</f>
        <v>0</v>
      </c>
      <c r="DG22" s="164">
        <f t="shared" si="39"/>
        <v>0</v>
      </c>
      <c r="DH22" s="164">
        <f t="shared" si="40"/>
        <v>0</v>
      </c>
      <c r="DI22" s="165">
        <f t="shared" si="41"/>
        <v>114876770</v>
      </c>
      <c r="DJ22" s="165">
        <f t="shared" si="42"/>
        <v>0</v>
      </c>
      <c r="DK22" s="165">
        <f t="shared" si="43"/>
        <v>0</v>
      </c>
      <c r="DL22" s="164">
        <f t="shared" si="44"/>
        <v>0</v>
      </c>
      <c r="DM22" s="164">
        <f t="shared" si="45"/>
        <v>0</v>
      </c>
    </row>
    <row r="23" spans="2:117" customFormat="1" ht="20.100000000000001" customHeight="1">
      <c r="B23" s="158">
        <f>Proyecto!$C$3</f>
        <v>8141</v>
      </c>
      <c r="C23" s="223">
        <v>7</v>
      </c>
      <c r="D23" s="140">
        <f t="shared" si="19"/>
        <v>7</v>
      </c>
      <c r="E23" s="159" t="s">
        <v>51</v>
      </c>
      <c r="F23" s="160" t="s">
        <v>46</v>
      </c>
      <c r="G23" s="161">
        <v>1905014</v>
      </c>
      <c r="H23" s="162">
        <v>125</v>
      </c>
      <c r="I23" s="286">
        <v>3968389124</v>
      </c>
      <c r="J23" s="286">
        <f t="shared" si="20"/>
        <v>-2866572854</v>
      </c>
      <c r="K23" s="286">
        <f t="shared" si="21"/>
        <v>1101816270</v>
      </c>
      <c r="L23" s="286">
        <f t="shared" si="22"/>
        <v>389801450</v>
      </c>
      <c r="M23" s="286">
        <f t="shared" si="23"/>
        <v>937872868</v>
      </c>
      <c r="N23" s="287">
        <f t="shared" si="24"/>
        <v>0.85120622515403588</v>
      </c>
      <c r="O23" s="286">
        <f t="shared" si="25"/>
        <v>389801450</v>
      </c>
      <c r="P23" s="286">
        <f t="shared" si="26"/>
        <v>847682605</v>
      </c>
      <c r="Q23" s="287">
        <f>IFERROR(+P23/#REF!,0)</f>
        <v>0</v>
      </c>
      <c r="R23" s="288">
        <v>0</v>
      </c>
      <c r="S23" s="288">
        <f>+Vigencia!$S140</f>
        <v>0</v>
      </c>
      <c r="T23" s="288">
        <f>+Vigencia!T23</f>
        <v>934495433</v>
      </c>
      <c r="U23" s="288">
        <f>+Vigencia!$F140</f>
        <v>0</v>
      </c>
      <c r="V23" s="288">
        <f>+Vigencia!AG23</f>
        <v>0</v>
      </c>
      <c r="W23" s="288">
        <f>+Vigencia!$H23</f>
        <v>0</v>
      </c>
      <c r="X23" s="288">
        <f>+Vigencia!$T140</f>
        <v>0</v>
      </c>
      <c r="Y23" s="288">
        <f>+Vigencia!U23</f>
        <v>0</v>
      </c>
      <c r="Z23" s="288">
        <f>+Vigencia!$G140</f>
        <v>0</v>
      </c>
      <c r="AA23" s="288">
        <f>+Vigencia!AH23</f>
        <v>377518555</v>
      </c>
      <c r="AB23" s="288">
        <f>+Vigencia!I23</f>
        <v>-2866572854</v>
      </c>
      <c r="AC23" s="288">
        <f>+Vigencia!$U140</f>
        <v>0</v>
      </c>
      <c r="AD23" s="288">
        <f>+Vigencia!V23</f>
        <v>0</v>
      </c>
      <c r="AE23" s="288">
        <f>+Vigencia!$H140</f>
        <v>0</v>
      </c>
      <c r="AF23" s="288">
        <f>+Vigencia!AI23</f>
        <v>289208038</v>
      </c>
      <c r="AG23" s="288">
        <f>+Vigencia!J23</f>
        <v>0</v>
      </c>
      <c r="AH23" s="288">
        <f>+Vigencia!$V140</f>
        <v>0</v>
      </c>
      <c r="AI23" s="288">
        <f>+Vigencia!W23</f>
        <v>3377435</v>
      </c>
      <c r="AJ23" s="288">
        <f>+Vigencia!$I140</f>
        <v>0</v>
      </c>
      <c r="AK23" s="288">
        <f>+Vigencia!AJ23</f>
        <v>160417244</v>
      </c>
      <c r="AL23" s="288">
        <f>+Vigencia!$K23</f>
        <v>0</v>
      </c>
      <c r="AM23" s="288">
        <f>+Vigencia!$W140</f>
        <v>0</v>
      </c>
      <c r="AN23" s="288">
        <f>+Vigencia!$X23</f>
        <v>0</v>
      </c>
      <c r="AO23" s="288">
        <f>+Vigencia!$J140</f>
        <v>0</v>
      </c>
      <c r="AP23" s="288">
        <f>+Vigencia!$AK23</f>
        <v>20538768</v>
      </c>
      <c r="AQ23" s="288">
        <f>+Vigencia!$L23</f>
        <v>0</v>
      </c>
      <c r="AR23" s="288">
        <f>+Vigencia!$X140</f>
        <v>288175997</v>
      </c>
      <c r="AS23" s="288">
        <f>+Vigencia!$Y23</f>
        <v>0</v>
      </c>
      <c r="AT23" s="288">
        <f>+Vigencia!$K140</f>
        <v>0</v>
      </c>
      <c r="AU23" s="288">
        <f>+Vigencia!$AL23</f>
        <v>0</v>
      </c>
      <c r="AV23" s="163">
        <f>+Vigencia!$M23</f>
        <v>0</v>
      </c>
      <c r="AW23" s="163">
        <f>+Vigencia!$Y140</f>
        <v>101625453</v>
      </c>
      <c r="AX23" s="163">
        <f>+Vigencia!$Z23</f>
        <v>0</v>
      </c>
      <c r="AY23" s="163">
        <f>+Vigencia!$L140</f>
        <v>48029333</v>
      </c>
      <c r="AZ23" s="163">
        <f>+Vigencia!$AM23</f>
        <v>0</v>
      </c>
      <c r="BA23" s="163">
        <f>+Vigencia!$N23</f>
        <v>0</v>
      </c>
      <c r="BB23" s="163">
        <f>+Vigencia!$Z140</f>
        <v>0</v>
      </c>
      <c r="BC23" s="163">
        <f>+Vigencia!$AA23</f>
        <v>0</v>
      </c>
      <c r="BD23" s="163">
        <f>+Vigencia!$M140</f>
        <v>68354423</v>
      </c>
      <c r="BE23" s="163">
        <f>+Vigencia!$AN23</f>
        <v>0</v>
      </c>
      <c r="BF23" s="163">
        <f>+Vigencia!$O23</f>
        <v>0</v>
      </c>
      <c r="BG23" s="163">
        <f>+Vigencia!$AA140</f>
        <v>0</v>
      </c>
      <c r="BH23" s="163">
        <f>+Vigencia!$AB23</f>
        <v>0</v>
      </c>
      <c r="BI23" s="163">
        <f>+Vigencia!$N140</f>
        <v>68354423</v>
      </c>
      <c r="BJ23" s="163">
        <f>+Vigencia!$AO23</f>
        <v>0</v>
      </c>
      <c r="BK23" s="163">
        <f>+Vigencia!$P23</f>
        <v>0</v>
      </c>
      <c r="BL23" s="163">
        <f>+Vigencia!$AB140</f>
        <v>0</v>
      </c>
      <c r="BM23" s="163">
        <f>+Vigencia!$AC23</f>
        <v>0</v>
      </c>
      <c r="BN23" s="163">
        <f>+Vigencia!$O140</f>
        <v>68354423</v>
      </c>
      <c r="BO23" s="163">
        <f>+Vigencia!$AP23</f>
        <v>0</v>
      </c>
      <c r="BP23" s="163">
        <f>+Vigencia!$Q23</f>
        <v>0</v>
      </c>
      <c r="BQ23" s="163">
        <f>+Vigencia!$AC140</f>
        <v>0</v>
      </c>
      <c r="BR23" s="163">
        <f>+Vigencia!$AD23</f>
        <v>0</v>
      </c>
      <c r="BS23" s="163">
        <f>+Vigencia!$P140</f>
        <v>68354423</v>
      </c>
      <c r="BT23" s="163">
        <f>+Vigencia!$AQ23</f>
        <v>0</v>
      </c>
      <c r="BU23" s="163">
        <f>+Vigencia!$R23</f>
        <v>0</v>
      </c>
      <c r="BV23" s="163">
        <f>+Vigencia!$AD140</f>
        <v>0</v>
      </c>
      <c r="BW23" s="163">
        <f>+Vigencia!$AE23</f>
        <v>0</v>
      </c>
      <c r="BX23" s="163">
        <f>+Vigencia!$Q140</f>
        <v>68354425</v>
      </c>
      <c r="BY23" s="163">
        <f>+Vigencia!$AR23</f>
        <v>0</v>
      </c>
      <c r="BZ23" s="165">
        <f>+Vigencia!AT23</f>
        <v>290877169</v>
      </c>
      <c r="CA23" s="165">
        <f>+Vigencia!AU23</f>
        <v>133556332</v>
      </c>
      <c r="CB23" s="165">
        <f>+Vigencia!AV23</f>
        <v>57040982</v>
      </c>
      <c r="CC23" s="164">
        <f t="shared" si="27"/>
        <v>0.45915027452704615</v>
      </c>
      <c r="CD23" s="164">
        <f t="shared" si="28"/>
        <v>0.42709305613454551</v>
      </c>
      <c r="CE23" s="165">
        <f>+Vigencia!AW23</f>
        <v>0</v>
      </c>
      <c r="CF23" s="165">
        <f>+Vigencia!AX23</f>
        <v>0</v>
      </c>
      <c r="CG23" s="165">
        <f>+Vigencia!AY23</f>
        <v>0</v>
      </c>
      <c r="CH23" s="164">
        <f t="shared" si="29"/>
        <v>0</v>
      </c>
      <c r="CI23" s="164">
        <f t="shared" si="30"/>
        <v>0</v>
      </c>
      <c r="CJ23" s="165">
        <f>+Vigencia!AZ23</f>
        <v>0</v>
      </c>
      <c r="CK23" s="165">
        <f>+Vigencia!BA23</f>
        <v>0</v>
      </c>
      <c r="CL23" s="165">
        <f>+Vigencia!BB23</f>
        <v>0</v>
      </c>
      <c r="CM23" s="164">
        <f t="shared" si="31"/>
        <v>0</v>
      </c>
      <c r="CN23" s="164">
        <f t="shared" si="32"/>
        <v>0</v>
      </c>
      <c r="CO23" s="165">
        <f>+Vigencia!BC23</f>
        <v>0</v>
      </c>
      <c r="CP23" s="165">
        <f>+Vigencia!BD23</f>
        <v>0</v>
      </c>
      <c r="CQ23" s="165">
        <f>+Vigencia!BE23</f>
        <v>0</v>
      </c>
      <c r="CR23" s="164">
        <f t="shared" si="33"/>
        <v>0</v>
      </c>
      <c r="CS23" s="164">
        <f t="shared" si="34"/>
        <v>0</v>
      </c>
      <c r="CT23" s="165">
        <f>+Vigencia!BF23</f>
        <v>0</v>
      </c>
      <c r="CU23" s="165">
        <f>+Vigencia!BG23</f>
        <v>0</v>
      </c>
      <c r="CV23" s="165">
        <f>+Vigencia!BH23</f>
        <v>0</v>
      </c>
      <c r="CW23" s="164">
        <f t="shared" si="35"/>
        <v>0</v>
      </c>
      <c r="CX23" s="164">
        <f t="shared" si="36"/>
        <v>0</v>
      </c>
      <c r="CY23" s="165">
        <f>+Vigencia!BI23</f>
        <v>0</v>
      </c>
      <c r="CZ23" s="165">
        <f>+Vigencia!BJ23</f>
        <v>0</v>
      </c>
      <c r="DA23" s="165">
        <f>+Vigencia!BK23</f>
        <v>0</v>
      </c>
      <c r="DB23" s="164">
        <f t="shared" si="37"/>
        <v>0</v>
      </c>
      <c r="DC23" s="164">
        <f t="shared" si="38"/>
        <v>0</v>
      </c>
      <c r="DD23" s="165">
        <f>+Vigencia!BL23</f>
        <v>810939101</v>
      </c>
      <c r="DE23" s="165">
        <f>+Vigencia!BM23</f>
        <v>804316536</v>
      </c>
      <c r="DF23" s="165">
        <f>+Vigencia!BN23</f>
        <v>790641623</v>
      </c>
      <c r="DG23" s="164">
        <f t="shared" si="39"/>
        <v>0.99183346198027267</v>
      </c>
      <c r="DH23" s="164">
        <f t="shared" si="40"/>
        <v>0.98299809541650407</v>
      </c>
      <c r="DI23" s="165">
        <f t="shared" si="41"/>
        <v>1101816270</v>
      </c>
      <c r="DJ23" s="165">
        <f t="shared" si="42"/>
        <v>937872868</v>
      </c>
      <c r="DK23" s="165">
        <f t="shared" si="43"/>
        <v>847682605</v>
      </c>
      <c r="DL23" s="164">
        <f t="shared" si="44"/>
        <v>0.85120622515403588</v>
      </c>
      <c r="DM23" s="164">
        <f t="shared" si="45"/>
        <v>0.90383529998865475</v>
      </c>
    </row>
    <row r="24" spans="2:117" customFormat="1" ht="20.100000000000001" customHeight="1">
      <c r="B24" s="158">
        <f>Proyecto!$C$3</f>
        <v>8141</v>
      </c>
      <c r="C24" s="223">
        <v>8</v>
      </c>
      <c r="D24" s="140">
        <f t="shared" si="19"/>
        <v>8</v>
      </c>
      <c r="E24" s="159" t="s">
        <v>52</v>
      </c>
      <c r="F24" s="160" t="s">
        <v>46</v>
      </c>
      <c r="G24" s="161">
        <v>1905014</v>
      </c>
      <c r="H24" s="162">
        <v>125</v>
      </c>
      <c r="I24" s="286">
        <v>238227146</v>
      </c>
      <c r="J24" s="286">
        <f t="shared" si="20"/>
        <v>0</v>
      </c>
      <c r="K24" s="286">
        <f t="shared" si="21"/>
        <v>238227146</v>
      </c>
      <c r="L24" s="286">
        <f t="shared" si="22"/>
        <v>3060665752</v>
      </c>
      <c r="M24" s="286">
        <f t="shared" si="23"/>
        <v>238227146</v>
      </c>
      <c r="N24" s="287">
        <f t="shared" si="24"/>
        <v>1</v>
      </c>
      <c r="O24" s="286">
        <f t="shared" si="25"/>
        <v>3060665752</v>
      </c>
      <c r="P24" s="286">
        <f t="shared" si="26"/>
        <v>160201175</v>
      </c>
      <c r="Q24" s="287">
        <f>IFERROR(+P24/#REF!,0)</f>
        <v>0</v>
      </c>
      <c r="R24" s="288">
        <v>0</v>
      </c>
      <c r="S24" s="288">
        <f>+Vigencia!$S141</f>
        <v>1947755442</v>
      </c>
      <c r="T24" s="288">
        <f>+Vigencia!T24</f>
        <v>238227146</v>
      </c>
      <c r="U24" s="288">
        <f>+Vigencia!$F141</f>
        <v>0</v>
      </c>
      <c r="V24" s="288">
        <f>+Vigencia!AG24</f>
        <v>0</v>
      </c>
      <c r="W24" s="288">
        <f>+Vigencia!$H24</f>
        <v>0</v>
      </c>
      <c r="X24" s="288">
        <f>+Vigencia!$T141</f>
        <v>0</v>
      </c>
      <c r="Y24" s="288">
        <f>+Vigencia!U24</f>
        <v>0</v>
      </c>
      <c r="Z24" s="288">
        <f>+Vigencia!$G141</f>
        <v>0</v>
      </c>
      <c r="AA24" s="288">
        <f>+Vigencia!AH24</f>
        <v>101899956</v>
      </c>
      <c r="AB24" s="288">
        <f>+Vigencia!I24</f>
        <v>0</v>
      </c>
      <c r="AC24" s="288">
        <f>+Vigencia!$U141</f>
        <v>0</v>
      </c>
      <c r="AD24" s="288">
        <f>+Vigencia!V24</f>
        <v>0</v>
      </c>
      <c r="AE24" s="288">
        <f>+Vigencia!$H141</f>
        <v>283972143</v>
      </c>
      <c r="AF24" s="288">
        <f>+Vigencia!AI24</f>
        <v>16957136</v>
      </c>
      <c r="AG24" s="288">
        <f>+Vigencia!J24</f>
        <v>0</v>
      </c>
      <c r="AH24" s="288">
        <f>+Vigencia!$V141</f>
        <v>0</v>
      </c>
      <c r="AI24" s="288">
        <f>+Vigencia!W24</f>
        <v>0</v>
      </c>
      <c r="AJ24" s="288">
        <f>+Vigencia!$I141</f>
        <v>283960040</v>
      </c>
      <c r="AK24" s="288">
        <f>+Vigencia!AJ24</f>
        <v>22940965</v>
      </c>
      <c r="AL24" s="288">
        <f>+Vigencia!$K24</f>
        <v>0</v>
      </c>
      <c r="AM24" s="288">
        <f>+Vigencia!$W141</f>
        <v>0</v>
      </c>
      <c r="AN24" s="288">
        <f>+Vigencia!$X24</f>
        <v>0</v>
      </c>
      <c r="AO24" s="288">
        <f>+Vigencia!$J141</f>
        <v>284003249</v>
      </c>
      <c r="AP24" s="288">
        <f>+Vigencia!$AK24</f>
        <v>18403118</v>
      </c>
      <c r="AQ24" s="288">
        <f>+Vigencia!$L24</f>
        <v>0</v>
      </c>
      <c r="AR24" s="288">
        <f>+Vigencia!$X141</f>
        <v>309775612</v>
      </c>
      <c r="AS24" s="288">
        <f>+Vigencia!$Y24</f>
        <v>0</v>
      </c>
      <c r="AT24" s="288">
        <f>+Vigencia!$K141</f>
        <v>283954710</v>
      </c>
      <c r="AU24" s="288">
        <f>+Vigencia!$AL24</f>
        <v>0</v>
      </c>
      <c r="AV24" s="163">
        <f>+Vigencia!$M24</f>
        <v>0</v>
      </c>
      <c r="AW24" s="163">
        <f>+Vigencia!$Y141</f>
        <v>803134698</v>
      </c>
      <c r="AX24" s="163">
        <f>+Vigencia!$Z24</f>
        <v>0</v>
      </c>
      <c r="AY24" s="163">
        <f>+Vigencia!$L141</f>
        <v>327775483</v>
      </c>
      <c r="AZ24" s="163">
        <f>+Vigencia!$AM24</f>
        <v>0</v>
      </c>
      <c r="BA24" s="163">
        <f>+Vigencia!$N24</f>
        <v>0</v>
      </c>
      <c r="BB24" s="163">
        <f>+Vigencia!$Z141</f>
        <v>0</v>
      </c>
      <c r="BC24" s="163">
        <f>+Vigencia!$AA24</f>
        <v>0</v>
      </c>
      <c r="BD24" s="163">
        <f>+Vigencia!$M141</f>
        <v>488395875</v>
      </c>
      <c r="BE24" s="163">
        <f>+Vigencia!$AN24</f>
        <v>0</v>
      </c>
      <c r="BF24" s="163">
        <f>+Vigencia!$O24</f>
        <v>0</v>
      </c>
      <c r="BG24" s="163">
        <f>+Vigencia!$AA141</f>
        <v>0</v>
      </c>
      <c r="BH24" s="163">
        <f>+Vigencia!$AB24</f>
        <v>0</v>
      </c>
      <c r="BI24" s="163">
        <f>+Vigencia!$N141</f>
        <v>495317050</v>
      </c>
      <c r="BJ24" s="163">
        <f>+Vigencia!$AO24</f>
        <v>0</v>
      </c>
      <c r="BK24" s="163">
        <f>+Vigencia!$P24</f>
        <v>0</v>
      </c>
      <c r="BL24" s="163">
        <f>+Vigencia!$AB141</f>
        <v>0</v>
      </c>
      <c r="BM24" s="163">
        <f>+Vigencia!$AC24</f>
        <v>0</v>
      </c>
      <c r="BN24" s="163">
        <f>+Vigencia!$O141</f>
        <v>204429067</v>
      </c>
      <c r="BO24" s="163">
        <f>+Vigencia!$AP24</f>
        <v>0</v>
      </c>
      <c r="BP24" s="163">
        <f>+Vigencia!$Q24</f>
        <v>0</v>
      </c>
      <c r="BQ24" s="163">
        <f>+Vigencia!$AC141</f>
        <v>0</v>
      </c>
      <c r="BR24" s="163">
        <f>+Vigencia!$AD24</f>
        <v>0</v>
      </c>
      <c r="BS24" s="163">
        <f>+Vigencia!$P141</f>
        <v>204429067</v>
      </c>
      <c r="BT24" s="163">
        <f>+Vigencia!$AQ24</f>
        <v>0</v>
      </c>
      <c r="BU24" s="163">
        <f>+Vigencia!$R24</f>
        <v>0</v>
      </c>
      <c r="BV24" s="163">
        <f>+Vigencia!$AD141</f>
        <v>0</v>
      </c>
      <c r="BW24" s="163">
        <f>+Vigencia!$AE24</f>
        <v>0</v>
      </c>
      <c r="BX24" s="163">
        <f>+Vigencia!$Q141</f>
        <v>204429068</v>
      </c>
      <c r="BY24" s="163">
        <f>+Vigencia!$AR24</f>
        <v>0</v>
      </c>
      <c r="BZ24" s="165">
        <f>+Vigencia!AT24</f>
        <v>119113573</v>
      </c>
      <c r="CA24" s="165">
        <f>+Vigencia!AU24</f>
        <v>119113573</v>
      </c>
      <c r="CB24" s="165">
        <f>+Vigencia!AV24</f>
        <v>50872513</v>
      </c>
      <c r="CC24" s="164">
        <f t="shared" si="27"/>
        <v>1</v>
      </c>
      <c r="CD24" s="164">
        <f t="shared" si="28"/>
        <v>0.42709249432052548</v>
      </c>
      <c r="CE24" s="165">
        <f>+Vigencia!AW24</f>
        <v>0</v>
      </c>
      <c r="CF24" s="165">
        <f>+Vigencia!AX24</f>
        <v>0</v>
      </c>
      <c r="CG24" s="165">
        <f>+Vigencia!AY24</f>
        <v>0</v>
      </c>
      <c r="CH24" s="164">
        <f t="shared" si="29"/>
        <v>0</v>
      </c>
      <c r="CI24" s="164">
        <f t="shared" si="30"/>
        <v>0</v>
      </c>
      <c r="CJ24" s="165">
        <f>+Vigencia!AZ24</f>
        <v>0</v>
      </c>
      <c r="CK24" s="165">
        <f>+Vigencia!BA24</f>
        <v>0</v>
      </c>
      <c r="CL24" s="165">
        <f>+Vigencia!BB24</f>
        <v>0</v>
      </c>
      <c r="CM24" s="164">
        <f t="shared" si="31"/>
        <v>0</v>
      </c>
      <c r="CN24" s="164">
        <f t="shared" si="32"/>
        <v>0</v>
      </c>
      <c r="CO24" s="165">
        <f>+Vigencia!BC24</f>
        <v>0</v>
      </c>
      <c r="CP24" s="165">
        <f>+Vigencia!BD24</f>
        <v>0</v>
      </c>
      <c r="CQ24" s="165">
        <f>+Vigencia!BE24</f>
        <v>0</v>
      </c>
      <c r="CR24" s="164">
        <f t="shared" si="33"/>
        <v>0</v>
      </c>
      <c r="CS24" s="164">
        <f t="shared" si="34"/>
        <v>0</v>
      </c>
      <c r="CT24" s="165">
        <f>+Vigencia!BF24</f>
        <v>0</v>
      </c>
      <c r="CU24" s="165">
        <f>+Vigencia!BG24</f>
        <v>0</v>
      </c>
      <c r="CV24" s="165">
        <f>+Vigencia!BH24</f>
        <v>0</v>
      </c>
      <c r="CW24" s="164">
        <f t="shared" si="35"/>
        <v>0</v>
      </c>
      <c r="CX24" s="164">
        <f t="shared" si="36"/>
        <v>0</v>
      </c>
      <c r="CY24" s="165">
        <f>+Vigencia!BI24</f>
        <v>0</v>
      </c>
      <c r="CZ24" s="165">
        <f>+Vigencia!BJ24</f>
        <v>0</v>
      </c>
      <c r="DA24" s="165">
        <f>+Vigencia!BK24</f>
        <v>0</v>
      </c>
      <c r="DB24" s="164">
        <f t="shared" si="37"/>
        <v>0</v>
      </c>
      <c r="DC24" s="164">
        <f t="shared" si="38"/>
        <v>0</v>
      </c>
      <c r="DD24" s="165">
        <f>+Vigencia!BL24</f>
        <v>119113573</v>
      </c>
      <c r="DE24" s="165">
        <f>+Vigencia!BM24</f>
        <v>119113573</v>
      </c>
      <c r="DF24" s="165">
        <f>+Vigencia!BN24</f>
        <v>109328662</v>
      </c>
      <c r="DG24" s="164">
        <f t="shared" si="39"/>
        <v>1</v>
      </c>
      <c r="DH24" s="164">
        <f t="shared" si="40"/>
        <v>0.9178522585331228</v>
      </c>
      <c r="DI24" s="165">
        <f t="shared" si="41"/>
        <v>238227146</v>
      </c>
      <c r="DJ24" s="165">
        <f t="shared" si="42"/>
        <v>238227146</v>
      </c>
      <c r="DK24" s="165">
        <f t="shared" si="43"/>
        <v>160201175</v>
      </c>
      <c r="DL24" s="164">
        <f t="shared" si="44"/>
        <v>1</v>
      </c>
      <c r="DM24" s="164">
        <f t="shared" si="45"/>
        <v>0.67247237642682423</v>
      </c>
    </row>
    <row r="25" spans="2:117" customFormat="1" ht="20.100000000000001" customHeight="1">
      <c r="B25" s="158">
        <f>Proyecto!$C$3</f>
        <v>8141</v>
      </c>
      <c r="C25" s="223">
        <v>8</v>
      </c>
      <c r="D25" s="140">
        <f t="shared" si="19"/>
        <v>8</v>
      </c>
      <c r="E25" s="159" t="s">
        <v>52</v>
      </c>
      <c r="F25" s="160" t="s">
        <v>46</v>
      </c>
      <c r="G25" s="161">
        <v>1905049</v>
      </c>
      <c r="H25" s="162">
        <v>105</v>
      </c>
      <c r="I25" s="286">
        <v>7694722</v>
      </c>
      <c r="J25" s="286">
        <f t="shared" si="20"/>
        <v>0</v>
      </c>
      <c r="K25" s="286">
        <f t="shared" si="21"/>
        <v>7694722</v>
      </c>
      <c r="L25" s="286">
        <f t="shared" si="22"/>
        <v>500000000</v>
      </c>
      <c r="M25" s="286">
        <f t="shared" si="23"/>
        <v>7694722</v>
      </c>
      <c r="N25" s="287">
        <f t="shared" si="24"/>
        <v>1</v>
      </c>
      <c r="O25" s="286">
        <f t="shared" si="25"/>
        <v>500000000</v>
      </c>
      <c r="P25" s="286">
        <f t="shared" si="26"/>
        <v>3286359</v>
      </c>
      <c r="Q25" s="287">
        <f>IFERROR(+P25/#REF!,0)</f>
        <v>0</v>
      </c>
      <c r="R25" s="288">
        <v>0</v>
      </c>
      <c r="S25" s="288">
        <f>+Vigencia!$S142</f>
        <v>0</v>
      </c>
      <c r="T25" s="288">
        <f>+Vigencia!T25</f>
        <v>7694722</v>
      </c>
      <c r="U25" s="288">
        <f>+Vigencia!$F142</f>
        <v>0</v>
      </c>
      <c r="V25" s="288">
        <f>+Vigencia!AG25</f>
        <v>0</v>
      </c>
      <c r="W25" s="288">
        <f>+Vigencia!$H25</f>
        <v>0</v>
      </c>
      <c r="X25" s="288">
        <f>+Vigencia!$T142</f>
        <v>500000000</v>
      </c>
      <c r="Y25" s="288">
        <f>+Vigencia!U25</f>
        <v>0</v>
      </c>
      <c r="Z25" s="288">
        <f>+Vigencia!$G142</f>
        <v>0</v>
      </c>
      <c r="AA25" s="288">
        <f>+Vigencia!AH25</f>
        <v>0</v>
      </c>
      <c r="AB25" s="288">
        <f>+Vigencia!I25</f>
        <v>0</v>
      </c>
      <c r="AC25" s="288">
        <f>+Vigencia!$U142</f>
        <v>0</v>
      </c>
      <c r="AD25" s="288">
        <f>+Vigencia!V25</f>
        <v>0</v>
      </c>
      <c r="AE25" s="288">
        <f>+Vigencia!$H142</f>
        <v>0</v>
      </c>
      <c r="AF25" s="288">
        <f>+Vigencia!AI25</f>
        <v>1095429</v>
      </c>
      <c r="AG25" s="288">
        <f>+Vigencia!J25</f>
        <v>0</v>
      </c>
      <c r="AH25" s="288">
        <f>+Vigencia!$V142</f>
        <v>0</v>
      </c>
      <c r="AI25" s="288">
        <f>+Vigencia!W25</f>
        <v>0</v>
      </c>
      <c r="AJ25" s="288">
        <f>+Vigencia!$I142</f>
        <v>0</v>
      </c>
      <c r="AK25" s="288">
        <f>+Vigencia!AJ25</f>
        <v>1095382</v>
      </c>
      <c r="AL25" s="288">
        <f>+Vigencia!$K25</f>
        <v>0</v>
      </c>
      <c r="AM25" s="288">
        <f>+Vigencia!$W142</f>
        <v>0</v>
      </c>
      <c r="AN25" s="288">
        <f>+Vigencia!$X25</f>
        <v>0</v>
      </c>
      <c r="AO25" s="288">
        <f>+Vigencia!$J142</f>
        <v>0</v>
      </c>
      <c r="AP25" s="288">
        <f>+Vigencia!$AK25</f>
        <v>1095548</v>
      </c>
      <c r="AQ25" s="288">
        <f>+Vigencia!$L25</f>
        <v>0</v>
      </c>
      <c r="AR25" s="288">
        <f>+Vigencia!$X142</f>
        <v>0</v>
      </c>
      <c r="AS25" s="288">
        <f>+Vigencia!$Y25</f>
        <v>0</v>
      </c>
      <c r="AT25" s="288">
        <f>+Vigencia!$K142</f>
        <v>100000000</v>
      </c>
      <c r="AU25" s="288">
        <f>+Vigencia!$AL25</f>
        <v>0</v>
      </c>
      <c r="AV25" s="163">
        <f>+Vigencia!$M25</f>
        <v>0</v>
      </c>
      <c r="AW25" s="163">
        <f>+Vigencia!$Y142</f>
        <v>0</v>
      </c>
      <c r="AX25" s="163">
        <f>+Vigencia!$Z25</f>
        <v>0</v>
      </c>
      <c r="AY25" s="163">
        <f>+Vigencia!$L142</f>
        <v>100000000</v>
      </c>
      <c r="AZ25" s="163">
        <f>+Vigencia!$AM25</f>
        <v>0</v>
      </c>
      <c r="BA25" s="163">
        <f>+Vigencia!$N25</f>
        <v>0</v>
      </c>
      <c r="BB25" s="163">
        <f>+Vigencia!$Z142</f>
        <v>0</v>
      </c>
      <c r="BC25" s="163">
        <f>+Vigencia!$AA25</f>
        <v>0</v>
      </c>
      <c r="BD25" s="163">
        <f>+Vigencia!$M142</f>
        <v>100000000</v>
      </c>
      <c r="BE25" s="163">
        <f>+Vigencia!$AN25</f>
        <v>0</v>
      </c>
      <c r="BF25" s="163">
        <f>+Vigencia!$O25</f>
        <v>0</v>
      </c>
      <c r="BG25" s="163">
        <f>+Vigencia!$AA142</f>
        <v>0</v>
      </c>
      <c r="BH25" s="163">
        <f>+Vigencia!$AB25</f>
        <v>0</v>
      </c>
      <c r="BI25" s="163">
        <f>+Vigencia!$N142</f>
        <v>100000000</v>
      </c>
      <c r="BJ25" s="163">
        <f>+Vigencia!$AO25</f>
        <v>0</v>
      </c>
      <c r="BK25" s="163">
        <f>+Vigencia!$P25</f>
        <v>0</v>
      </c>
      <c r="BL25" s="163">
        <f>+Vigencia!$AB142</f>
        <v>0</v>
      </c>
      <c r="BM25" s="163">
        <f>+Vigencia!$AC25</f>
        <v>0</v>
      </c>
      <c r="BN25" s="163">
        <f>+Vigencia!$O142</f>
        <v>100000000</v>
      </c>
      <c r="BO25" s="163">
        <f>+Vigencia!$AP25</f>
        <v>0</v>
      </c>
      <c r="BP25" s="163">
        <f>+Vigencia!$Q25</f>
        <v>0</v>
      </c>
      <c r="BQ25" s="163">
        <f>+Vigencia!$AC142</f>
        <v>0</v>
      </c>
      <c r="BR25" s="163">
        <f>+Vigencia!$AD25</f>
        <v>0</v>
      </c>
      <c r="BS25" s="163">
        <f>+Vigencia!$P142</f>
        <v>0</v>
      </c>
      <c r="BT25" s="163">
        <f>+Vigencia!$AQ25</f>
        <v>0</v>
      </c>
      <c r="BU25" s="163">
        <f>+Vigencia!$R25</f>
        <v>0</v>
      </c>
      <c r="BV25" s="163">
        <f>+Vigencia!$AD142</f>
        <v>0</v>
      </c>
      <c r="BW25" s="163">
        <f>+Vigencia!$AE25</f>
        <v>0</v>
      </c>
      <c r="BX25" s="163">
        <f>+Vigencia!$Q142</f>
        <v>0</v>
      </c>
      <c r="BY25" s="163">
        <f>+Vigencia!$AR25</f>
        <v>0</v>
      </c>
      <c r="BZ25" s="165">
        <f>+Vigencia!AT25</f>
        <v>7694722</v>
      </c>
      <c r="CA25" s="165">
        <f>+Vigencia!AU25</f>
        <v>7694722</v>
      </c>
      <c r="CB25" s="165">
        <f>+Vigencia!AV25</f>
        <v>3286359</v>
      </c>
      <c r="CC25" s="164">
        <f t="shared" si="27"/>
        <v>1</v>
      </c>
      <c r="CD25" s="164">
        <f t="shared" si="28"/>
        <v>0.42709262270943643</v>
      </c>
      <c r="CE25" s="165">
        <f>+Vigencia!AW25</f>
        <v>0</v>
      </c>
      <c r="CF25" s="165">
        <f>+Vigencia!AX25</f>
        <v>0</v>
      </c>
      <c r="CG25" s="165">
        <f>+Vigencia!AY25</f>
        <v>0</v>
      </c>
      <c r="CH25" s="164">
        <f t="shared" si="29"/>
        <v>0</v>
      </c>
      <c r="CI25" s="164">
        <f t="shared" si="30"/>
        <v>0</v>
      </c>
      <c r="CJ25" s="165">
        <f>+Vigencia!AZ25</f>
        <v>0</v>
      </c>
      <c r="CK25" s="165">
        <f>+Vigencia!BA25</f>
        <v>0</v>
      </c>
      <c r="CL25" s="165">
        <f>+Vigencia!BB25</f>
        <v>0</v>
      </c>
      <c r="CM25" s="164">
        <f t="shared" si="31"/>
        <v>0</v>
      </c>
      <c r="CN25" s="164">
        <f t="shared" si="32"/>
        <v>0</v>
      </c>
      <c r="CO25" s="165">
        <f>+Vigencia!BC25</f>
        <v>0</v>
      </c>
      <c r="CP25" s="165">
        <f>+Vigencia!BD25</f>
        <v>0</v>
      </c>
      <c r="CQ25" s="165">
        <f>+Vigencia!BE25</f>
        <v>0</v>
      </c>
      <c r="CR25" s="164">
        <f t="shared" si="33"/>
        <v>0</v>
      </c>
      <c r="CS25" s="164">
        <f t="shared" si="34"/>
        <v>0</v>
      </c>
      <c r="CT25" s="165">
        <f>+Vigencia!BF25</f>
        <v>0</v>
      </c>
      <c r="CU25" s="165">
        <f>+Vigencia!BG25</f>
        <v>0</v>
      </c>
      <c r="CV25" s="165">
        <f>+Vigencia!BH25</f>
        <v>0</v>
      </c>
      <c r="CW25" s="164">
        <f t="shared" si="35"/>
        <v>0</v>
      </c>
      <c r="CX25" s="164">
        <f t="shared" si="36"/>
        <v>0</v>
      </c>
      <c r="CY25" s="165">
        <f>+Vigencia!BI25</f>
        <v>0</v>
      </c>
      <c r="CZ25" s="165">
        <f>+Vigencia!BJ25</f>
        <v>0</v>
      </c>
      <c r="DA25" s="165">
        <f>+Vigencia!BK25</f>
        <v>0</v>
      </c>
      <c r="DB25" s="164">
        <f t="shared" si="37"/>
        <v>0</v>
      </c>
      <c r="DC25" s="164">
        <f t="shared" si="38"/>
        <v>0</v>
      </c>
      <c r="DD25" s="165">
        <f>+Vigencia!BL25</f>
        <v>0</v>
      </c>
      <c r="DE25" s="165">
        <f>+Vigencia!BM25</f>
        <v>0</v>
      </c>
      <c r="DF25" s="165">
        <f>+Vigencia!BN25</f>
        <v>0</v>
      </c>
      <c r="DG25" s="164">
        <f t="shared" si="39"/>
        <v>0</v>
      </c>
      <c r="DH25" s="164">
        <f t="shared" si="40"/>
        <v>0</v>
      </c>
      <c r="DI25" s="165">
        <f t="shared" si="41"/>
        <v>7694722</v>
      </c>
      <c r="DJ25" s="165">
        <f t="shared" si="42"/>
        <v>7694722</v>
      </c>
      <c r="DK25" s="165">
        <f t="shared" si="43"/>
        <v>3286359</v>
      </c>
      <c r="DL25" s="164">
        <f t="shared" si="44"/>
        <v>1</v>
      </c>
      <c r="DM25" s="164">
        <f t="shared" si="45"/>
        <v>0.42709262270943643</v>
      </c>
    </row>
    <row r="26" spans="2:117" customFormat="1" ht="20.100000000000001" customHeight="1">
      <c r="B26" s="158">
        <f>Proyecto!$C$3</f>
        <v>8141</v>
      </c>
      <c r="C26" s="223">
        <v>8</v>
      </c>
      <c r="D26" s="140">
        <f t="shared" si="19"/>
        <v>8</v>
      </c>
      <c r="E26" s="159" t="s">
        <v>52</v>
      </c>
      <c r="F26" s="160" t="s">
        <v>46</v>
      </c>
      <c r="G26" s="161">
        <v>1905014</v>
      </c>
      <c r="H26" s="162">
        <v>228</v>
      </c>
      <c r="I26" s="286">
        <v>0</v>
      </c>
      <c r="J26" s="286">
        <f t="shared" si="20"/>
        <v>389801450</v>
      </c>
      <c r="K26" s="286">
        <f t="shared" si="21"/>
        <v>389801450</v>
      </c>
      <c r="L26" s="286">
        <f t="shared" si="22"/>
        <v>3718675742</v>
      </c>
      <c r="M26" s="286">
        <f t="shared" si="23"/>
        <v>0</v>
      </c>
      <c r="N26" s="287">
        <f t="shared" si="24"/>
        <v>0</v>
      </c>
      <c r="O26" s="286">
        <f t="shared" si="25"/>
        <v>3718675742</v>
      </c>
      <c r="P26" s="286">
        <f t="shared" si="26"/>
        <v>0</v>
      </c>
      <c r="Q26" s="287">
        <f>IFERROR(+P26/#REF!,0)</f>
        <v>0</v>
      </c>
      <c r="R26" s="288">
        <v>0</v>
      </c>
      <c r="S26" s="288">
        <f>+Vigencia!$S143</f>
        <v>1190214626</v>
      </c>
      <c r="T26" s="288">
        <f>+Vigencia!T26</f>
        <v>0</v>
      </c>
      <c r="U26" s="288">
        <f>+Vigencia!$F143</f>
        <v>0</v>
      </c>
      <c r="V26" s="288">
        <f>+Vigencia!AG26</f>
        <v>0</v>
      </c>
      <c r="W26" s="288">
        <f>+Vigencia!$H27</f>
        <v>0</v>
      </c>
      <c r="X26" s="288">
        <f>+Vigencia!$T143</f>
        <v>0</v>
      </c>
      <c r="Y26" s="288">
        <f>+Vigencia!U26</f>
        <v>0</v>
      </c>
      <c r="Z26" s="288">
        <f>+Vigencia!$G143</f>
        <v>0</v>
      </c>
      <c r="AA26" s="288">
        <f>+Vigencia!AH26</f>
        <v>0</v>
      </c>
      <c r="AB26" s="288">
        <f>+Vigencia!I26</f>
        <v>389801450</v>
      </c>
      <c r="AC26" s="288">
        <f>+Vigencia!$U143</f>
        <v>0</v>
      </c>
      <c r="AD26" s="288">
        <f>+Vigencia!V26</f>
        <v>0</v>
      </c>
      <c r="AE26" s="288">
        <f>+Vigencia!$H143</f>
        <v>173539058</v>
      </c>
      <c r="AF26" s="288">
        <f>+Vigencia!AI26</f>
        <v>0</v>
      </c>
      <c r="AG26" s="288">
        <f>+Vigencia!J26</f>
        <v>0</v>
      </c>
      <c r="AH26" s="288">
        <f>+Vigencia!$V143</f>
        <v>130000000</v>
      </c>
      <c r="AI26" s="288">
        <f>+Vigencia!W26</f>
        <v>0</v>
      </c>
      <c r="AJ26" s="288">
        <f>+Vigencia!$I143</f>
        <v>173531727</v>
      </c>
      <c r="AK26" s="288">
        <f>+Vigencia!AJ26</f>
        <v>0</v>
      </c>
      <c r="AL26" s="288">
        <f>+Vigencia!$K26</f>
        <v>0</v>
      </c>
      <c r="AM26" s="288">
        <f>+Vigencia!$W143</f>
        <v>0</v>
      </c>
      <c r="AN26" s="288">
        <f>+Vigencia!$X26</f>
        <v>0</v>
      </c>
      <c r="AO26" s="288">
        <f>+Vigencia!$J143</f>
        <v>173558199</v>
      </c>
      <c r="AP26" s="288">
        <f>+Vigencia!$AK26</f>
        <v>0</v>
      </c>
      <c r="AQ26" s="288">
        <f>+Vigencia!$L27</f>
        <v>0</v>
      </c>
      <c r="AR26" s="288">
        <f>+Vigencia!$X143</f>
        <v>1866922286</v>
      </c>
      <c r="AS26" s="288">
        <f>+Vigencia!$Y27</f>
        <v>0</v>
      </c>
      <c r="AT26" s="288">
        <f>+Vigencia!$K143</f>
        <v>192099908</v>
      </c>
      <c r="AU26" s="288">
        <f>+Vigencia!$AL27</f>
        <v>0</v>
      </c>
      <c r="AV26" s="163">
        <f>+Vigencia!$M27</f>
        <v>0</v>
      </c>
      <c r="AW26" s="163">
        <f>+Vigencia!$Y143</f>
        <v>531538830</v>
      </c>
      <c r="AX26" s="163">
        <f>+Vigencia!$Z27</f>
        <v>0</v>
      </c>
      <c r="AY26" s="163">
        <f>+Vigencia!$L143</f>
        <v>498468251</v>
      </c>
      <c r="AZ26" s="163">
        <f>+Vigencia!$AM27</f>
        <v>0</v>
      </c>
      <c r="BA26" s="163">
        <f>+Vigencia!$N27</f>
        <v>0</v>
      </c>
      <c r="BB26" s="163">
        <f>+Vigencia!$Z143</f>
        <v>0</v>
      </c>
      <c r="BC26" s="163">
        <f>+Vigencia!$AA27</f>
        <v>0</v>
      </c>
      <c r="BD26" s="163">
        <f>+Vigencia!$M143</f>
        <v>604772130</v>
      </c>
      <c r="BE26" s="163">
        <f>+Vigencia!$AN27</f>
        <v>0</v>
      </c>
      <c r="BF26" s="163">
        <f>+Vigencia!$O27</f>
        <v>0</v>
      </c>
      <c r="BG26" s="163">
        <f>+Vigencia!$AA143</f>
        <v>0</v>
      </c>
      <c r="BH26" s="163">
        <f>+Vigencia!$AB27</f>
        <v>0</v>
      </c>
      <c r="BI26" s="163">
        <f>+Vigencia!$N143</f>
        <v>608997434</v>
      </c>
      <c r="BJ26" s="163">
        <f>+Vigencia!$AO27</f>
        <v>0</v>
      </c>
      <c r="BK26" s="163">
        <f>+Vigencia!$P27</f>
        <v>0</v>
      </c>
      <c r="BL26" s="163">
        <f>+Vigencia!$AB143</f>
        <v>0</v>
      </c>
      <c r="BM26" s="163">
        <f>+Vigencia!$AC27</f>
        <v>0</v>
      </c>
      <c r="BN26" s="163">
        <f>+Vigencia!$O143</f>
        <v>431236344</v>
      </c>
      <c r="BO26" s="163">
        <f>+Vigencia!$AP27</f>
        <v>0</v>
      </c>
      <c r="BP26" s="163">
        <f>+Vigencia!$Q27</f>
        <v>0</v>
      </c>
      <c r="BQ26" s="163">
        <f>+Vigencia!$AC143</f>
        <v>0</v>
      </c>
      <c r="BR26" s="163">
        <f>+Vigencia!$AD27</f>
        <v>0</v>
      </c>
      <c r="BS26" s="163">
        <f>+Vigencia!$P143</f>
        <v>431236344</v>
      </c>
      <c r="BT26" s="163">
        <f>+Vigencia!$AQ27</f>
        <v>0</v>
      </c>
      <c r="BU26" s="163">
        <f>+Vigencia!$R27</f>
        <v>0</v>
      </c>
      <c r="BV26" s="163">
        <f>+Vigencia!$AD143</f>
        <v>0</v>
      </c>
      <c r="BW26" s="163">
        <f>+Vigencia!$AE27</f>
        <v>0</v>
      </c>
      <c r="BX26" s="163">
        <f>+Vigencia!$Q143</f>
        <v>431236347</v>
      </c>
      <c r="BY26" s="163">
        <f>+Vigencia!$AR27</f>
        <v>0</v>
      </c>
      <c r="BZ26" s="165">
        <f>+Vigencia!AT26</f>
        <v>389801450</v>
      </c>
      <c r="CA26" s="165">
        <f>+Vigencia!AU26</f>
        <v>0</v>
      </c>
      <c r="CB26" s="165">
        <f>+Vigencia!AV26</f>
        <v>0</v>
      </c>
      <c r="CC26" s="164">
        <f t="shared" si="27"/>
        <v>0</v>
      </c>
      <c r="CD26" s="164">
        <f t="shared" si="28"/>
        <v>0</v>
      </c>
      <c r="CE26" s="165">
        <f>+Vigencia!AW26</f>
        <v>0</v>
      </c>
      <c r="CF26" s="165">
        <f>+Vigencia!AX26</f>
        <v>0</v>
      </c>
      <c r="CG26" s="165">
        <f>+Vigencia!AY26</f>
        <v>0</v>
      </c>
      <c r="CH26" s="164">
        <f t="shared" si="29"/>
        <v>0</v>
      </c>
      <c r="CI26" s="164">
        <f t="shared" si="30"/>
        <v>0</v>
      </c>
      <c r="CJ26" s="165">
        <f>+Vigencia!AZ26</f>
        <v>0</v>
      </c>
      <c r="CK26" s="165">
        <f>+Vigencia!BA26</f>
        <v>0</v>
      </c>
      <c r="CL26" s="165">
        <f>+Vigencia!BB26</f>
        <v>0</v>
      </c>
      <c r="CM26" s="164">
        <f t="shared" si="31"/>
        <v>0</v>
      </c>
      <c r="CN26" s="164">
        <f t="shared" si="32"/>
        <v>0</v>
      </c>
      <c r="CO26" s="165">
        <f>+Vigencia!BC26</f>
        <v>0</v>
      </c>
      <c r="CP26" s="165">
        <f>+Vigencia!BD26</f>
        <v>0</v>
      </c>
      <c r="CQ26" s="165">
        <f>+Vigencia!BE26</f>
        <v>0</v>
      </c>
      <c r="CR26" s="164">
        <f t="shared" si="33"/>
        <v>0</v>
      </c>
      <c r="CS26" s="164">
        <f t="shared" si="34"/>
        <v>0</v>
      </c>
      <c r="CT26" s="165">
        <f>+Vigencia!BF27</f>
        <v>0</v>
      </c>
      <c r="CU26" s="165">
        <f>+Vigencia!BG27</f>
        <v>0</v>
      </c>
      <c r="CV26" s="165">
        <f>+Vigencia!BH27</f>
        <v>0</v>
      </c>
      <c r="CW26" s="164">
        <f t="shared" si="35"/>
        <v>0</v>
      </c>
      <c r="CX26" s="164">
        <f t="shared" si="36"/>
        <v>0</v>
      </c>
      <c r="CY26" s="165">
        <f>+Vigencia!BI27</f>
        <v>0</v>
      </c>
      <c r="CZ26" s="165">
        <f>+Vigencia!BJ27</f>
        <v>0</v>
      </c>
      <c r="DA26" s="165">
        <f>+Vigencia!BK27</f>
        <v>0</v>
      </c>
      <c r="DB26" s="164">
        <f t="shared" si="37"/>
        <v>0</v>
      </c>
      <c r="DC26" s="164">
        <f t="shared" si="38"/>
        <v>0</v>
      </c>
      <c r="DD26" s="165">
        <f>+Vigencia!BL26</f>
        <v>0</v>
      </c>
      <c r="DE26" s="165">
        <f>+Vigencia!BM26</f>
        <v>0</v>
      </c>
      <c r="DF26" s="165">
        <f>+Vigencia!BN26</f>
        <v>0</v>
      </c>
      <c r="DG26" s="164">
        <f t="shared" si="39"/>
        <v>0</v>
      </c>
      <c r="DH26" s="164">
        <f t="shared" si="40"/>
        <v>0</v>
      </c>
      <c r="DI26" s="165">
        <f t="shared" si="41"/>
        <v>389801450</v>
      </c>
      <c r="DJ26" s="165">
        <f t="shared" si="42"/>
        <v>0</v>
      </c>
      <c r="DK26" s="165">
        <f t="shared" si="43"/>
        <v>0</v>
      </c>
      <c r="DL26" s="164">
        <f t="shared" si="44"/>
        <v>0</v>
      </c>
      <c r="DM26" s="164">
        <f t="shared" si="45"/>
        <v>0</v>
      </c>
    </row>
    <row r="27" spans="2:117" customFormat="1" ht="20.100000000000001" customHeight="1">
      <c r="B27" s="158">
        <f>Proyecto!$C$3</f>
        <v>8141</v>
      </c>
      <c r="C27" s="223">
        <v>9</v>
      </c>
      <c r="D27" s="140">
        <f t="shared" si="19"/>
        <v>9</v>
      </c>
      <c r="E27" s="159" t="s">
        <v>53</v>
      </c>
      <c r="F27" s="160" t="s">
        <v>46</v>
      </c>
      <c r="G27" s="161">
        <v>1905014</v>
      </c>
      <c r="H27" s="162">
        <v>158</v>
      </c>
      <c r="I27" s="286">
        <v>3424500055</v>
      </c>
      <c r="J27" s="286">
        <f t="shared" si="20"/>
        <v>-363834303</v>
      </c>
      <c r="K27" s="286">
        <f t="shared" si="21"/>
        <v>3060665752</v>
      </c>
      <c r="L27" s="286">
        <f t="shared" si="22"/>
        <v>2474909424.9955945</v>
      </c>
      <c r="M27" s="286">
        <f t="shared" si="23"/>
        <v>1994718288</v>
      </c>
      <c r="N27" s="287">
        <f t="shared" si="24"/>
        <v>0.65172692793930409</v>
      </c>
      <c r="O27" s="286">
        <f t="shared" si="25"/>
        <v>2474909424.9955945</v>
      </c>
      <c r="P27" s="286">
        <f t="shared" si="26"/>
        <v>851935432</v>
      </c>
      <c r="Q27" s="287">
        <f>IFERROR(+P27/#REF!,0)</f>
        <v>0</v>
      </c>
      <c r="R27" s="288">
        <v>0</v>
      </c>
      <c r="S27" s="288">
        <f>+Vigencia!$S144</f>
        <v>1205613417</v>
      </c>
      <c r="T27" s="288">
        <f>+Vigencia!T27</f>
        <v>1994718288</v>
      </c>
      <c r="U27" s="288">
        <f>+Vigencia!$F144</f>
        <v>0</v>
      </c>
      <c r="V27" s="288">
        <f>+Vigencia!AG27</f>
        <v>0</v>
      </c>
      <c r="W27" s="288">
        <f>+Vigencia!$H28</f>
        <v>0</v>
      </c>
      <c r="X27" s="288">
        <f>+Vigencia!$T144</f>
        <v>0</v>
      </c>
      <c r="Y27" s="288">
        <f>+Vigencia!U27</f>
        <v>0</v>
      </c>
      <c r="Z27" s="288">
        <f>+Vigencia!$G144</f>
        <v>0</v>
      </c>
      <c r="AA27" s="288">
        <f>+Vigencia!AH27</f>
        <v>0</v>
      </c>
      <c r="AB27" s="288">
        <f>+Vigencia!I27</f>
        <v>-363834303</v>
      </c>
      <c r="AC27" s="288">
        <f>+Vigencia!$U144</f>
        <v>0</v>
      </c>
      <c r="AD27" s="288">
        <f>+Vigencia!V27</f>
        <v>0</v>
      </c>
      <c r="AE27" s="288">
        <f>+Vigencia!$H144</f>
        <v>175788138</v>
      </c>
      <c r="AF27" s="288">
        <f>+Vigencia!AI27</f>
        <v>283972143</v>
      </c>
      <c r="AG27" s="288">
        <f>+Vigencia!J27</f>
        <v>0</v>
      </c>
      <c r="AH27" s="288">
        <f>+Vigencia!$V144</f>
        <v>0</v>
      </c>
      <c r="AI27" s="288">
        <f>+Vigencia!W27</f>
        <v>0</v>
      </c>
      <c r="AJ27" s="288">
        <f>+Vigencia!$I144</f>
        <v>175780738</v>
      </c>
      <c r="AK27" s="288">
        <f>+Vigencia!AJ27</f>
        <v>283960040</v>
      </c>
      <c r="AL27" s="288">
        <f>+Vigencia!$K27</f>
        <v>0</v>
      </c>
      <c r="AM27" s="288">
        <f>+Vigencia!$W144</f>
        <v>0</v>
      </c>
      <c r="AN27" s="288">
        <f>+Vigencia!$X27</f>
        <v>0</v>
      </c>
      <c r="AO27" s="288">
        <f>+Vigencia!$J144</f>
        <v>175807597</v>
      </c>
      <c r="AP27" s="288">
        <f>+Vigencia!$AK27</f>
        <v>284003249</v>
      </c>
      <c r="AQ27" s="288">
        <f>+Vigencia!$L28</f>
        <v>0</v>
      </c>
      <c r="AR27" s="288">
        <f>+Vigencia!$X144</f>
        <v>732049048</v>
      </c>
      <c r="AS27" s="288">
        <f>+Vigencia!$Y28</f>
        <v>0</v>
      </c>
      <c r="AT27" s="288">
        <f>+Vigencia!$K144</f>
        <v>175777383</v>
      </c>
      <c r="AU27" s="288">
        <f>+Vigencia!$AL28</f>
        <v>0</v>
      </c>
      <c r="AV27" s="163">
        <f>+Vigencia!$M28</f>
        <v>0</v>
      </c>
      <c r="AW27" s="163">
        <f>+Vigencia!$Y144</f>
        <v>537246959.9955945</v>
      </c>
      <c r="AX27" s="163">
        <f>+Vigencia!$Z28</f>
        <v>0</v>
      </c>
      <c r="AY27" s="163">
        <f>+Vigencia!$L144</f>
        <v>292933795</v>
      </c>
      <c r="AZ27" s="163">
        <f>+Vigencia!$AM28</f>
        <v>0</v>
      </c>
      <c r="BA27" s="163">
        <f>+Vigencia!$N28</f>
        <v>0</v>
      </c>
      <c r="BB27" s="163">
        <f>+Vigencia!$Z144</f>
        <v>0</v>
      </c>
      <c r="BC27" s="163">
        <f>+Vigencia!$AA28</f>
        <v>0</v>
      </c>
      <c r="BD27" s="163">
        <f>+Vigencia!$M144</f>
        <v>400379261</v>
      </c>
      <c r="BE27" s="163">
        <f>+Vigencia!$AN28</f>
        <v>0</v>
      </c>
      <c r="BF27" s="163">
        <f>+Vigencia!$O28</f>
        <v>0</v>
      </c>
      <c r="BG27" s="163">
        <f>+Vigencia!$AA144</f>
        <v>0</v>
      </c>
      <c r="BH27" s="163">
        <f>+Vigencia!$AB28</f>
        <v>0</v>
      </c>
      <c r="BI27" s="163">
        <f>+Vigencia!$N144</f>
        <v>404659158</v>
      </c>
      <c r="BJ27" s="163">
        <f>+Vigencia!$AO28</f>
        <v>0</v>
      </c>
      <c r="BK27" s="163">
        <f>+Vigencia!$P28</f>
        <v>0</v>
      </c>
      <c r="BL27" s="163">
        <f>+Vigencia!$AB144</f>
        <v>0</v>
      </c>
      <c r="BM27" s="163">
        <f>+Vigencia!$AC28</f>
        <v>0</v>
      </c>
      <c r="BN27" s="163">
        <f>+Vigencia!$O144</f>
        <v>224594450</v>
      </c>
      <c r="BO27" s="163">
        <f>+Vigencia!$AP28</f>
        <v>0</v>
      </c>
      <c r="BP27" s="163">
        <f>+Vigencia!$Q28</f>
        <v>0</v>
      </c>
      <c r="BQ27" s="163">
        <f>+Vigencia!$AC144</f>
        <v>0</v>
      </c>
      <c r="BR27" s="163">
        <f>+Vigencia!$AD28</f>
        <v>0</v>
      </c>
      <c r="BS27" s="163">
        <f>+Vigencia!$P144</f>
        <v>224594450</v>
      </c>
      <c r="BT27" s="163">
        <f>+Vigencia!$AQ28</f>
        <v>0</v>
      </c>
      <c r="BU27" s="163">
        <f>+Vigencia!$R28</f>
        <v>0</v>
      </c>
      <c r="BV27" s="163">
        <f>+Vigencia!$AD144</f>
        <v>0</v>
      </c>
      <c r="BW27" s="163">
        <f>+Vigencia!$AE28</f>
        <v>0</v>
      </c>
      <c r="BX27" s="163">
        <f>+Vigencia!$Q144</f>
        <v>224594454.9955945</v>
      </c>
      <c r="BY27" s="163">
        <f>+Vigencia!$AR28</f>
        <v>0</v>
      </c>
      <c r="BZ27" s="165">
        <f>+Vigencia!AT27</f>
        <v>3060665752</v>
      </c>
      <c r="CA27" s="165">
        <f>+Vigencia!AU27</f>
        <v>1994718288</v>
      </c>
      <c r="CB27" s="165">
        <f>+Vigencia!AV27</f>
        <v>851935432</v>
      </c>
      <c r="CC27" s="164">
        <f t="shared" si="27"/>
        <v>0.65172692793930409</v>
      </c>
      <c r="CD27" s="164">
        <f t="shared" si="28"/>
        <v>0.4270956140148448</v>
      </c>
      <c r="CE27" s="165">
        <f>+Vigencia!AW27</f>
        <v>0</v>
      </c>
      <c r="CF27" s="165">
        <f>+Vigencia!AX27</f>
        <v>0</v>
      </c>
      <c r="CG27" s="165">
        <f>+Vigencia!AY27</f>
        <v>0</v>
      </c>
      <c r="CH27" s="164">
        <f t="shared" si="29"/>
        <v>0</v>
      </c>
      <c r="CI27" s="164">
        <f t="shared" si="30"/>
        <v>0</v>
      </c>
      <c r="CJ27" s="165">
        <f>+Vigencia!AZ27</f>
        <v>0</v>
      </c>
      <c r="CK27" s="165">
        <f>+Vigencia!BA27</f>
        <v>0</v>
      </c>
      <c r="CL27" s="165">
        <f>+Vigencia!BB27</f>
        <v>0</v>
      </c>
      <c r="CM27" s="164">
        <f t="shared" si="31"/>
        <v>0</v>
      </c>
      <c r="CN27" s="164">
        <f t="shared" si="32"/>
        <v>0</v>
      </c>
      <c r="CO27" s="165">
        <f>+Vigencia!BC27</f>
        <v>0</v>
      </c>
      <c r="CP27" s="165">
        <f>+Vigencia!BD27</f>
        <v>0</v>
      </c>
      <c r="CQ27" s="165">
        <f>+Vigencia!BE27</f>
        <v>0</v>
      </c>
      <c r="CR27" s="164">
        <f t="shared" si="33"/>
        <v>0</v>
      </c>
      <c r="CS27" s="164">
        <f t="shared" si="34"/>
        <v>0</v>
      </c>
      <c r="CT27" s="165">
        <f>+Vigencia!BF28</f>
        <v>0</v>
      </c>
      <c r="CU27" s="165">
        <f>+Vigencia!BG28</f>
        <v>0</v>
      </c>
      <c r="CV27" s="165">
        <f>+Vigencia!BH28</f>
        <v>0</v>
      </c>
      <c r="CW27" s="164">
        <f t="shared" si="35"/>
        <v>0</v>
      </c>
      <c r="CX27" s="164">
        <f t="shared" si="36"/>
        <v>0</v>
      </c>
      <c r="CY27" s="165">
        <f>+Vigencia!BI28</f>
        <v>0</v>
      </c>
      <c r="CZ27" s="165">
        <f>+Vigencia!BJ28</f>
        <v>0</v>
      </c>
      <c r="DA27" s="165">
        <f>+Vigencia!BK28</f>
        <v>0</v>
      </c>
      <c r="DB27" s="164">
        <f t="shared" si="37"/>
        <v>0</v>
      </c>
      <c r="DC27" s="164">
        <f t="shared" si="38"/>
        <v>0</v>
      </c>
      <c r="DD27" s="165">
        <f>+Vigencia!BL27</f>
        <v>0</v>
      </c>
      <c r="DE27" s="165">
        <f>+Vigencia!BM27</f>
        <v>0</v>
      </c>
      <c r="DF27" s="165">
        <f>+Vigencia!BN27</f>
        <v>0</v>
      </c>
      <c r="DG27" s="164">
        <f t="shared" si="39"/>
        <v>0</v>
      </c>
      <c r="DH27" s="164">
        <f t="shared" si="40"/>
        <v>0</v>
      </c>
      <c r="DI27" s="165">
        <f t="shared" si="41"/>
        <v>3060665752</v>
      </c>
      <c r="DJ27" s="165">
        <f t="shared" si="42"/>
        <v>1994718288</v>
      </c>
      <c r="DK27" s="165">
        <f t="shared" si="43"/>
        <v>851935432</v>
      </c>
      <c r="DL27" s="164">
        <f t="shared" si="44"/>
        <v>0.65172692793930409</v>
      </c>
      <c r="DM27" s="164">
        <f t="shared" si="45"/>
        <v>0.4270956140148448</v>
      </c>
    </row>
    <row r="28" spans="2:117" customFormat="1" ht="20.100000000000001" customHeight="1">
      <c r="B28" s="158">
        <f>Proyecto!$C$3</f>
        <v>8141</v>
      </c>
      <c r="C28" s="223">
        <v>9</v>
      </c>
      <c r="D28" s="140">
        <f t="shared" si="19"/>
        <v>9</v>
      </c>
      <c r="E28" s="159" t="s">
        <v>54</v>
      </c>
      <c r="F28" s="160" t="s">
        <v>46</v>
      </c>
      <c r="G28" s="161">
        <v>1905014</v>
      </c>
      <c r="H28" s="162">
        <v>157</v>
      </c>
      <c r="I28" s="286">
        <v>500000000</v>
      </c>
      <c r="J28" s="286">
        <f t="shared" si="20"/>
        <v>0</v>
      </c>
      <c r="K28" s="286">
        <f t="shared" si="21"/>
        <v>500000000</v>
      </c>
      <c r="L28" s="286">
        <f t="shared" si="22"/>
        <v>1438797746</v>
      </c>
      <c r="M28" s="286">
        <f t="shared" si="23"/>
        <v>0</v>
      </c>
      <c r="N28" s="287">
        <f t="shared" si="24"/>
        <v>0</v>
      </c>
      <c r="O28" s="286">
        <f t="shared" si="25"/>
        <v>1438797746</v>
      </c>
      <c r="P28" s="286">
        <f t="shared" si="26"/>
        <v>0</v>
      </c>
      <c r="Q28" s="287">
        <f>IFERROR(+P28/#REF!,0)</f>
        <v>0</v>
      </c>
      <c r="R28" s="288">
        <v>0</v>
      </c>
      <c r="S28" s="288">
        <f>+Vigencia!$S145</f>
        <v>383584322</v>
      </c>
      <c r="T28" s="288">
        <f>+Vigencia!T28</f>
        <v>0</v>
      </c>
      <c r="U28" s="288">
        <f>+Vigencia!$F145</f>
        <v>0</v>
      </c>
      <c r="V28" s="288">
        <f>+Vigencia!AG28</f>
        <v>0</v>
      </c>
      <c r="W28" s="288">
        <f>+Vigencia!$H29</f>
        <v>0</v>
      </c>
      <c r="X28" s="288">
        <f>+Vigencia!$T145</f>
        <v>0</v>
      </c>
      <c r="Y28" s="288">
        <f>+Vigencia!U28</f>
        <v>0</v>
      </c>
      <c r="Z28" s="288">
        <f>+Vigencia!$G145</f>
        <v>325551852</v>
      </c>
      <c r="AA28" s="288">
        <f>+Vigencia!AH28</f>
        <v>0</v>
      </c>
      <c r="AB28" s="288">
        <f>+Vigencia!I28</f>
        <v>0</v>
      </c>
      <c r="AC28" s="288">
        <f>+Vigencia!$U145</f>
        <v>0</v>
      </c>
      <c r="AD28" s="288">
        <f>+Vigencia!V28</f>
        <v>0</v>
      </c>
      <c r="AE28" s="288">
        <f>+Vigencia!$H145</f>
        <v>1749830</v>
      </c>
      <c r="AF28" s="288">
        <f>+Vigencia!AI28</f>
        <v>0</v>
      </c>
      <c r="AG28" s="288">
        <f>+Vigencia!J28</f>
        <v>0</v>
      </c>
      <c r="AH28" s="288">
        <f>+Vigencia!$V145</f>
        <v>800000000</v>
      </c>
      <c r="AI28" s="288">
        <f>+Vigencia!W28</f>
        <v>0</v>
      </c>
      <c r="AJ28" s="288">
        <f>+Vigencia!$I145</f>
        <v>20882994</v>
      </c>
      <c r="AK28" s="288">
        <f>+Vigencia!AJ28</f>
        <v>0</v>
      </c>
      <c r="AL28" s="288">
        <f>+Vigencia!$K28</f>
        <v>0</v>
      </c>
      <c r="AM28" s="288">
        <f>+Vigencia!$W145</f>
        <v>0</v>
      </c>
      <c r="AN28" s="288">
        <f>+Vigencia!$X28</f>
        <v>0</v>
      </c>
      <c r="AO28" s="288">
        <f>+Vigencia!$J145</f>
        <v>6371666</v>
      </c>
      <c r="AP28" s="288">
        <f>+Vigencia!$AK28</f>
        <v>0</v>
      </c>
      <c r="AQ28" s="288">
        <f>+Vigencia!$L29</f>
        <v>0</v>
      </c>
      <c r="AR28" s="288">
        <f>+Vigencia!$X145</f>
        <v>72340138</v>
      </c>
      <c r="AS28" s="288">
        <f>+Vigencia!$Y29</f>
        <v>0</v>
      </c>
      <c r="AT28" s="288">
        <f>+Vigencia!$K145</f>
        <v>6371514</v>
      </c>
      <c r="AU28" s="288">
        <f>+Vigencia!$AL29</f>
        <v>0</v>
      </c>
      <c r="AV28" s="163">
        <f>+Vigencia!$M29</f>
        <v>0</v>
      </c>
      <c r="AW28" s="163">
        <f>+Vigencia!$Y145</f>
        <v>182873286</v>
      </c>
      <c r="AX28" s="163">
        <f>+Vigencia!$Z29</f>
        <v>0</v>
      </c>
      <c r="AY28" s="163">
        <f>+Vigencia!$L145</f>
        <v>16887855</v>
      </c>
      <c r="AZ28" s="163">
        <f>+Vigencia!$AM29</f>
        <v>0</v>
      </c>
      <c r="BA28" s="163">
        <f>+Vigencia!$N29</f>
        <v>0</v>
      </c>
      <c r="BB28" s="163">
        <f>+Vigencia!$Z145</f>
        <v>0</v>
      </c>
      <c r="BC28" s="163">
        <f>+Vigencia!$AA29</f>
        <v>0</v>
      </c>
      <c r="BD28" s="163">
        <f>+Vigencia!$M145</f>
        <v>473464386</v>
      </c>
      <c r="BE28" s="163">
        <f>+Vigencia!$AN29</f>
        <v>0</v>
      </c>
      <c r="BF28" s="163">
        <f>+Vigencia!$O29</f>
        <v>0</v>
      </c>
      <c r="BG28" s="163">
        <f>+Vigencia!$AA145</f>
        <v>0</v>
      </c>
      <c r="BH28" s="163">
        <f>+Vigencia!$AB29</f>
        <v>0</v>
      </c>
      <c r="BI28" s="163">
        <f>+Vigencia!$N145</f>
        <v>66247465</v>
      </c>
      <c r="BJ28" s="163">
        <f>+Vigencia!$AO29</f>
        <v>0</v>
      </c>
      <c r="BK28" s="163">
        <f>+Vigencia!$P29</f>
        <v>0</v>
      </c>
      <c r="BL28" s="163">
        <f>+Vigencia!$AB145</f>
        <v>0</v>
      </c>
      <c r="BM28" s="163">
        <f>+Vigencia!$AC29</f>
        <v>0</v>
      </c>
      <c r="BN28" s="163">
        <f>+Vigencia!$O145</f>
        <v>327090059</v>
      </c>
      <c r="BO28" s="163">
        <f>+Vigencia!$AP29</f>
        <v>0</v>
      </c>
      <c r="BP28" s="163">
        <f>+Vigencia!$Q29</f>
        <v>0</v>
      </c>
      <c r="BQ28" s="163">
        <f>+Vigencia!$AC145</f>
        <v>0</v>
      </c>
      <c r="BR28" s="163">
        <f>+Vigencia!$AD29</f>
        <v>0</v>
      </c>
      <c r="BS28" s="163">
        <f>+Vigencia!$P145</f>
        <v>47090059</v>
      </c>
      <c r="BT28" s="163">
        <f>+Vigencia!$AQ29</f>
        <v>0</v>
      </c>
      <c r="BU28" s="163">
        <f>+Vigencia!$R29</f>
        <v>0</v>
      </c>
      <c r="BV28" s="163">
        <f>+Vigencia!$AD145</f>
        <v>0</v>
      </c>
      <c r="BW28" s="163">
        <f>+Vigencia!$AE29</f>
        <v>0</v>
      </c>
      <c r="BX28" s="163">
        <f>+Vigencia!$Q145</f>
        <v>147090066</v>
      </c>
      <c r="BY28" s="163">
        <f>+Vigencia!$AR29</f>
        <v>0</v>
      </c>
      <c r="BZ28" s="165">
        <f>+Vigencia!AT28</f>
        <v>0</v>
      </c>
      <c r="CA28" s="165">
        <f>+Vigencia!AU28</f>
        <v>0</v>
      </c>
      <c r="CB28" s="165">
        <f>+Vigencia!AV28</f>
        <v>0</v>
      </c>
      <c r="CC28" s="164">
        <f t="shared" si="27"/>
        <v>0</v>
      </c>
      <c r="CD28" s="164">
        <f t="shared" si="28"/>
        <v>0</v>
      </c>
      <c r="CE28" s="165">
        <f>+Vigencia!AW28</f>
        <v>0</v>
      </c>
      <c r="CF28" s="165">
        <f>+Vigencia!AX28</f>
        <v>0</v>
      </c>
      <c r="CG28" s="165">
        <f>+Vigencia!AY28</f>
        <v>0</v>
      </c>
      <c r="CH28" s="164">
        <f t="shared" si="29"/>
        <v>0</v>
      </c>
      <c r="CI28" s="164">
        <f t="shared" si="30"/>
        <v>0</v>
      </c>
      <c r="CJ28" s="165">
        <f>+Vigencia!AZ28</f>
        <v>0</v>
      </c>
      <c r="CK28" s="165">
        <f>+Vigencia!BA28</f>
        <v>0</v>
      </c>
      <c r="CL28" s="165">
        <f>+Vigencia!BB28</f>
        <v>0</v>
      </c>
      <c r="CM28" s="164">
        <f t="shared" si="31"/>
        <v>0</v>
      </c>
      <c r="CN28" s="164">
        <f t="shared" si="32"/>
        <v>0</v>
      </c>
      <c r="CO28" s="165">
        <f>+Vigencia!BC28</f>
        <v>0</v>
      </c>
      <c r="CP28" s="165">
        <f>+Vigencia!BD28</f>
        <v>0</v>
      </c>
      <c r="CQ28" s="165">
        <f>+Vigencia!BE28</f>
        <v>0</v>
      </c>
      <c r="CR28" s="164">
        <f t="shared" si="33"/>
        <v>0</v>
      </c>
      <c r="CS28" s="164">
        <f t="shared" si="34"/>
        <v>0</v>
      </c>
      <c r="CT28" s="165">
        <f>+Vigencia!BF29</f>
        <v>0</v>
      </c>
      <c r="CU28" s="165">
        <f>+Vigencia!BG29</f>
        <v>0</v>
      </c>
      <c r="CV28" s="165">
        <f>+Vigencia!BH29</f>
        <v>0</v>
      </c>
      <c r="CW28" s="164">
        <f t="shared" si="35"/>
        <v>0</v>
      </c>
      <c r="CX28" s="164">
        <f t="shared" si="36"/>
        <v>0</v>
      </c>
      <c r="CY28" s="165">
        <f>+Vigencia!BI29</f>
        <v>0</v>
      </c>
      <c r="CZ28" s="165">
        <f>+Vigencia!BJ29</f>
        <v>0</v>
      </c>
      <c r="DA28" s="165">
        <f>+Vigencia!BK29</f>
        <v>0</v>
      </c>
      <c r="DB28" s="164">
        <f t="shared" si="37"/>
        <v>0</v>
      </c>
      <c r="DC28" s="164">
        <f t="shared" si="38"/>
        <v>0</v>
      </c>
      <c r="DD28" s="165">
        <f>+Vigencia!BL28</f>
        <v>500000000</v>
      </c>
      <c r="DE28" s="165">
        <f>+Vigencia!BM28</f>
        <v>0</v>
      </c>
      <c r="DF28" s="165">
        <f>+Vigencia!BN28</f>
        <v>0</v>
      </c>
      <c r="DG28" s="164">
        <f t="shared" si="39"/>
        <v>0</v>
      </c>
      <c r="DH28" s="164">
        <f t="shared" si="40"/>
        <v>0</v>
      </c>
      <c r="DI28" s="165">
        <f t="shared" si="41"/>
        <v>500000000</v>
      </c>
      <c r="DJ28" s="165">
        <f t="shared" si="42"/>
        <v>0</v>
      </c>
      <c r="DK28" s="165">
        <f t="shared" si="43"/>
        <v>0</v>
      </c>
      <c r="DL28" s="164">
        <f t="shared" si="44"/>
        <v>0</v>
      </c>
      <c r="DM28" s="164">
        <f t="shared" si="45"/>
        <v>0</v>
      </c>
    </row>
    <row r="29" spans="2:117" customFormat="1" ht="20.100000000000001" customHeight="1">
      <c r="B29" s="158">
        <f>Proyecto!$C$3</f>
        <v>8141</v>
      </c>
      <c r="C29" s="223">
        <v>10</v>
      </c>
      <c r="D29" s="140">
        <f t="shared" si="19"/>
        <v>10</v>
      </c>
      <c r="E29" s="159" t="s">
        <v>810</v>
      </c>
      <c r="F29" s="160" t="s">
        <v>46</v>
      </c>
      <c r="G29" s="161">
        <v>1905014</v>
      </c>
      <c r="H29" s="162">
        <v>1</v>
      </c>
      <c r="I29" s="286">
        <v>3810482438</v>
      </c>
      <c r="J29" s="286">
        <f t="shared" si="20"/>
        <v>-632616211</v>
      </c>
      <c r="K29" s="286">
        <f t="shared" si="21"/>
        <v>3177866227</v>
      </c>
      <c r="L29" s="286">
        <f t="shared" si="22"/>
        <v>1259572479</v>
      </c>
      <c r="M29" s="286">
        <f t="shared" si="23"/>
        <v>1218994015</v>
      </c>
      <c r="N29" s="287">
        <f t="shared" si="24"/>
        <v>0.38358883852413339</v>
      </c>
      <c r="O29" s="286">
        <f t="shared" si="25"/>
        <v>1259572479</v>
      </c>
      <c r="P29" s="286">
        <f t="shared" si="26"/>
        <v>520628984</v>
      </c>
      <c r="Q29" s="287">
        <f>IFERROR(+P29/#REF!,0)</f>
        <v>0</v>
      </c>
      <c r="R29" s="288">
        <v>0</v>
      </c>
      <c r="S29" s="288">
        <f>+Vigencia!$S146</f>
        <v>756728769</v>
      </c>
      <c r="T29" s="288">
        <f>+Vigencia!T29</f>
        <v>1218994015</v>
      </c>
      <c r="U29" s="288">
        <f>+Vigencia!$F146</f>
        <v>0</v>
      </c>
      <c r="V29" s="288">
        <f>+Vigencia!AG29</f>
        <v>0</v>
      </c>
      <c r="W29" s="288">
        <f>+Vigencia!$H30</f>
        <v>0</v>
      </c>
      <c r="X29" s="288">
        <f>+Vigencia!$T146</f>
        <v>0</v>
      </c>
      <c r="Y29" s="288">
        <f>+Vigencia!U29</f>
        <v>0</v>
      </c>
      <c r="Z29" s="288">
        <f>+Vigencia!$G146</f>
        <v>181791376</v>
      </c>
      <c r="AA29" s="288">
        <f>+Vigencia!AH29</f>
        <v>0</v>
      </c>
      <c r="AB29" s="288">
        <f>+Vigencia!I29</f>
        <v>-91806696</v>
      </c>
      <c r="AC29" s="288">
        <f>+Vigencia!$U146</f>
        <v>0</v>
      </c>
      <c r="AD29" s="288">
        <f>+Vigencia!V29</f>
        <v>0</v>
      </c>
      <c r="AE29" s="288">
        <f>+Vigencia!$H146</f>
        <v>79992179</v>
      </c>
      <c r="AF29" s="288">
        <f>+Vigencia!AI29</f>
        <v>173539058</v>
      </c>
      <c r="AG29" s="288">
        <f>+Vigencia!J29</f>
        <v>-540809515</v>
      </c>
      <c r="AH29" s="288">
        <f>+Vigencia!$V146</f>
        <v>0</v>
      </c>
      <c r="AI29" s="288">
        <f>+Vigencia!W29</f>
        <v>0</v>
      </c>
      <c r="AJ29" s="288">
        <f>+Vigencia!$I146</f>
        <v>90518723</v>
      </c>
      <c r="AK29" s="288">
        <f>+Vigencia!AJ29</f>
        <v>173531727</v>
      </c>
      <c r="AL29" s="288">
        <f>+Vigencia!$K29</f>
        <v>0</v>
      </c>
      <c r="AM29" s="288">
        <f>+Vigencia!$W146</f>
        <v>0</v>
      </c>
      <c r="AN29" s="288">
        <f>+Vigencia!$X29</f>
        <v>0</v>
      </c>
      <c r="AO29" s="288">
        <f>+Vigencia!$J146</f>
        <v>82508241</v>
      </c>
      <c r="AP29" s="288">
        <f>+Vigencia!$AK29</f>
        <v>173558199</v>
      </c>
      <c r="AQ29" s="288">
        <f>+Vigencia!$L30</f>
        <v>0</v>
      </c>
      <c r="AR29" s="288">
        <f>+Vigencia!$X146</f>
        <v>150273161</v>
      </c>
      <c r="AS29" s="288">
        <f>+Vigencia!$Y30</f>
        <v>0</v>
      </c>
      <c r="AT29" s="288">
        <f>+Vigencia!$K146</f>
        <v>82498470</v>
      </c>
      <c r="AU29" s="288">
        <f>+Vigencia!$AL30</f>
        <v>0</v>
      </c>
      <c r="AV29" s="163">
        <f>+Vigencia!$M30</f>
        <v>0</v>
      </c>
      <c r="AW29" s="163">
        <f>+Vigencia!$Y146</f>
        <v>352570549</v>
      </c>
      <c r="AX29" s="163">
        <f>+Vigencia!$Z30</f>
        <v>0</v>
      </c>
      <c r="AY29" s="163">
        <f>+Vigencia!$L146</f>
        <v>104599065</v>
      </c>
      <c r="AZ29" s="163">
        <f>+Vigencia!$AM30</f>
        <v>0</v>
      </c>
      <c r="BA29" s="163">
        <f>+Vigencia!$N30</f>
        <v>0</v>
      </c>
      <c r="BB29" s="163">
        <f>+Vigencia!$Z146</f>
        <v>0</v>
      </c>
      <c r="BC29" s="163">
        <f>+Vigencia!$AA30</f>
        <v>0</v>
      </c>
      <c r="BD29" s="163">
        <f>+Vigencia!$M146</f>
        <v>175112186</v>
      </c>
      <c r="BE29" s="163">
        <f>+Vigencia!$AN30</f>
        <v>0</v>
      </c>
      <c r="BF29" s="163">
        <f>+Vigencia!$O30</f>
        <v>0</v>
      </c>
      <c r="BG29" s="163">
        <f>+Vigencia!$AA146</f>
        <v>0</v>
      </c>
      <c r="BH29" s="163">
        <f>+Vigencia!$AB30</f>
        <v>0</v>
      </c>
      <c r="BI29" s="163">
        <f>+Vigencia!$N146</f>
        <v>184732420</v>
      </c>
      <c r="BJ29" s="163">
        <f>+Vigencia!$AO30</f>
        <v>0</v>
      </c>
      <c r="BK29" s="163">
        <f>+Vigencia!$P30</f>
        <v>0</v>
      </c>
      <c r="BL29" s="163">
        <f>+Vigencia!$AB146</f>
        <v>0</v>
      </c>
      <c r="BM29" s="163">
        <f>+Vigencia!$AC30</f>
        <v>0</v>
      </c>
      <c r="BN29" s="163">
        <f>+Vigencia!$O146</f>
        <v>92606606</v>
      </c>
      <c r="BO29" s="163">
        <f>+Vigencia!$AP30</f>
        <v>0</v>
      </c>
      <c r="BP29" s="163">
        <f>+Vigencia!$Q30</f>
        <v>0</v>
      </c>
      <c r="BQ29" s="163">
        <f>+Vigencia!$AC146</f>
        <v>0</v>
      </c>
      <c r="BR29" s="163">
        <f>+Vigencia!$AD30</f>
        <v>0</v>
      </c>
      <c r="BS29" s="163">
        <f>+Vigencia!$P146</f>
        <v>92606606</v>
      </c>
      <c r="BT29" s="163">
        <f>+Vigencia!$AQ30</f>
        <v>0</v>
      </c>
      <c r="BU29" s="163">
        <f>+Vigencia!$R30</f>
        <v>0</v>
      </c>
      <c r="BV29" s="163">
        <f>+Vigencia!$AD146</f>
        <v>0</v>
      </c>
      <c r="BW29" s="163">
        <f>+Vigencia!$AE30</f>
        <v>0</v>
      </c>
      <c r="BX29" s="163">
        <f>+Vigencia!$Q146</f>
        <v>92606607</v>
      </c>
      <c r="BY29" s="163">
        <f>+Vigencia!$AR30</f>
        <v>0</v>
      </c>
      <c r="BZ29" s="165">
        <f>+Vigencia!AT29</f>
        <v>3047866227</v>
      </c>
      <c r="CA29" s="165">
        <f>+Vigencia!AU29</f>
        <v>1218994015</v>
      </c>
      <c r="CB29" s="165">
        <f>+Vigencia!AV29</f>
        <v>520628984</v>
      </c>
      <c r="CC29" s="164">
        <f t="shared" si="27"/>
        <v>0.3999499729356068</v>
      </c>
      <c r="CD29" s="164">
        <f t="shared" si="28"/>
        <v>0.42709724378753411</v>
      </c>
      <c r="CE29" s="165">
        <f>+Vigencia!AW29</f>
        <v>0</v>
      </c>
      <c r="CF29" s="165">
        <f>+Vigencia!AX29</f>
        <v>0</v>
      </c>
      <c r="CG29" s="165">
        <f>+Vigencia!AY29</f>
        <v>0</v>
      </c>
      <c r="CH29" s="164">
        <f t="shared" si="29"/>
        <v>0</v>
      </c>
      <c r="CI29" s="164">
        <f t="shared" si="30"/>
        <v>0</v>
      </c>
      <c r="CJ29" s="165">
        <f>+Vigencia!AZ29</f>
        <v>0</v>
      </c>
      <c r="CK29" s="165">
        <f>+Vigencia!BA29</f>
        <v>0</v>
      </c>
      <c r="CL29" s="165">
        <f>+Vigencia!BB29</f>
        <v>0</v>
      </c>
      <c r="CM29" s="164">
        <f t="shared" si="31"/>
        <v>0</v>
      </c>
      <c r="CN29" s="164">
        <f t="shared" si="32"/>
        <v>0</v>
      </c>
      <c r="CO29" s="165">
        <f>+Vigencia!BC29</f>
        <v>0</v>
      </c>
      <c r="CP29" s="165">
        <f>+Vigencia!BD29</f>
        <v>0</v>
      </c>
      <c r="CQ29" s="165">
        <f>+Vigencia!BE29</f>
        <v>0</v>
      </c>
      <c r="CR29" s="164">
        <f t="shared" si="33"/>
        <v>0</v>
      </c>
      <c r="CS29" s="164">
        <f t="shared" si="34"/>
        <v>0</v>
      </c>
      <c r="CT29" s="165">
        <f>+Vigencia!BF30</f>
        <v>0</v>
      </c>
      <c r="CU29" s="165">
        <f>+Vigencia!BG30</f>
        <v>0</v>
      </c>
      <c r="CV29" s="165">
        <f>+Vigencia!BH30</f>
        <v>0</v>
      </c>
      <c r="CW29" s="164">
        <f t="shared" si="35"/>
        <v>0</v>
      </c>
      <c r="CX29" s="164">
        <f t="shared" si="36"/>
        <v>0</v>
      </c>
      <c r="CY29" s="165">
        <f>+Vigencia!BI30</f>
        <v>0</v>
      </c>
      <c r="CZ29" s="165">
        <f>+Vigencia!BJ30</f>
        <v>0</v>
      </c>
      <c r="DA29" s="165">
        <f>+Vigencia!BK30</f>
        <v>0</v>
      </c>
      <c r="DB29" s="164">
        <f t="shared" si="37"/>
        <v>0</v>
      </c>
      <c r="DC29" s="164">
        <f t="shared" si="38"/>
        <v>0</v>
      </c>
      <c r="DD29" s="165">
        <f>+Vigencia!BL29</f>
        <v>130000000</v>
      </c>
      <c r="DE29" s="165">
        <f>+Vigencia!BM29</f>
        <v>0</v>
      </c>
      <c r="DF29" s="165">
        <f>+Vigencia!BN29</f>
        <v>0</v>
      </c>
      <c r="DG29" s="164">
        <f t="shared" si="39"/>
        <v>0</v>
      </c>
      <c r="DH29" s="164">
        <f t="shared" si="40"/>
        <v>0</v>
      </c>
      <c r="DI29" s="165">
        <f t="shared" si="41"/>
        <v>3177866227</v>
      </c>
      <c r="DJ29" s="165">
        <f t="shared" si="42"/>
        <v>1218994015</v>
      </c>
      <c r="DK29" s="165">
        <f t="shared" si="43"/>
        <v>520628984</v>
      </c>
      <c r="DL29" s="164">
        <f t="shared" si="44"/>
        <v>0.38358883852413339</v>
      </c>
      <c r="DM29" s="164">
        <f t="shared" si="45"/>
        <v>0.42709724378753411</v>
      </c>
    </row>
    <row r="30" spans="2:117" customFormat="1" ht="20.100000000000001" customHeight="1">
      <c r="B30" s="158">
        <f>Proyecto!$C$3</f>
        <v>8141</v>
      </c>
      <c r="C30" s="223">
        <v>10</v>
      </c>
      <c r="D30" s="140">
        <f t="shared" si="19"/>
        <v>10</v>
      </c>
      <c r="E30" s="159" t="s">
        <v>815</v>
      </c>
      <c r="F30" s="160" t="s">
        <v>46</v>
      </c>
      <c r="G30" s="161">
        <v>1905014</v>
      </c>
      <c r="H30" s="162">
        <v>3</v>
      </c>
      <c r="I30" s="286">
        <v>1923305565</v>
      </c>
      <c r="J30" s="286">
        <f t="shared" si="20"/>
        <v>276944168</v>
      </c>
      <c r="K30" s="286">
        <f t="shared" si="21"/>
        <v>2200249733</v>
      </c>
      <c r="L30" s="286">
        <f t="shared" si="22"/>
        <v>1397832760</v>
      </c>
      <c r="M30" s="286">
        <f t="shared" si="23"/>
        <v>1234792112</v>
      </c>
      <c r="N30" s="287">
        <f t="shared" si="24"/>
        <v>0.56120543658304811</v>
      </c>
      <c r="O30" s="286">
        <f t="shared" si="25"/>
        <v>1397832760</v>
      </c>
      <c r="P30" s="286">
        <f t="shared" si="26"/>
        <v>527376473</v>
      </c>
      <c r="Q30" s="287">
        <f>IFERROR(+P30/#REF!,0)</f>
        <v>0</v>
      </c>
      <c r="R30" s="288">
        <v>0</v>
      </c>
      <c r="S30" s="288">
        <f>+Vigencia!$S147</f>
        <v>839172243</v>
      </c>
      <c r="T30" s="288">
        <f>+Vigencia!T30</f>
        <v>1234792112</v>
      </c>
      <c r="U30" s="288">
        <f>+Vigencia!$F147</f>
        <v>0</v>
      </c>
      <c r="V30" s="288">
        <f>+Vigencia!AG30</f>
        <v>0</v>
      </c>
      <c r="W30" s="288">
        <f>+Vigencia!$H31</f>
        <v>0</v>
      </c>
      <c r="X30" s="288">
        <f>+Vigencia!$T147</f>
        <v>0</v>
      </c>
      <c r="Y30" s="288">
        <f>+Vigencia!U30</f>
        <v>0</v>
      </c>
      <c r="Z30" s="288">
        <f>+Vigencia!$G147</f>
        <v>181772689</v>
      </c>
      <c r="AA30" s="288">
        <f>+Vigencia!AH30</f>
        <v>0</v>
      </c>
      <c r="AB30" s="288">
        <f>+Vigencia!I30</f>
        <v>551603860</v>
      </c>
      <c r="AC30" s="288">
        <f>+Vigencia!$U147</f>
        <v>0</v>
      </c>
      <c r="AD30" s="288">
        <f>+Vigencia!V30</f>
        <v>0</v>
      </c>
      <c r="AE30" s="288">
        <f>+Vigencia!$H147</f>
        <v>92076699</v>
      </c>
      <c r="AF30" s="288">
        <f>+Vigencia!AI30</f>
        <v>175788138</v>
      </c>
      <c r="AG30" s="288">
        <f>+Vigencia!J30</f>
        <v>-274659692</v>
      </c>
      <c r="AH30" s="288">
        <f>+Vigencia!$V147</f>
        <v>0</v>
      </c>
      <c r="AI30" s="288">
        <f>+Vigencia!W30</f>
        <v>0</v>
      </c>
      <c r="AJ30" s="288">
        <f>+Vigencia!$I147</f>
        <v>102512885</v>
      </c>
      <c r="AK30" s="288">
        <f>+Vigencia!AJ30</f>
        <v>175780738</v>
      </c>
      <c r="AL30" s="288">
        <f>+Vigencia!$K30</f>
        <v>0</v>
      </c>
      <c r="AM30" s="288">
        <f>+Vigencia!$W147</f>
        <v>0</v>
      </c>
      <c r="AN30" s="288">
        <f>+Vigencia!$X30</f>
        <v>0</v>
      </c>
      <c r="AO30" s="288">
        <f>+Vigencia!$J147</f>
        <v>94548888</v>
      </c>
      <c r="AP30" s="288">
        <f>+Vigencia!$AK30</f>
        <v>175807597</v>
      </c>
      <c r="AQ30" s="288">
        <f>+Vigencia!$L31</f>
        <v>0</v>
      </c>
      <c r="AR30" s="288">
        <f>+Vigencia!$X147</f>
        <v>154789708</v>
      </c>
      <c r="AS30" s="288">
        <f>+Vigencia!$Y31</f>
        <v>0</v>
      </c>
      <c r="AT30" s="288">
        <f>+Vigencia!$K147</f>
        <v>94537301</v>
      </c>
      <c r="AU30" s="288">
        <f>+Vigencia!$AL31</f>
        <v>0</v>
      </c>
      <c r="AV30" s="163">
        <f>+Vigencia!$M31</f>
        <v>0</v>
      </c>
      <c r="AW30" s="163">
        <f>+Vigencia!$Y147</f>
        <v>403870809</v>
      </c>
      <c r="AX30" s="163">
        <f>+Vigencia!$Z31</f>
        <v>0</v>
      </c>
      <c r="AY30" s="163">
        <f>+Vigencia!$L147</f>
        <v>116982781</v>
      </c>
      <c r="AZ30" s="163">
        <f>+Vigencia!$AM31</f>
        <v>0</v>
      </c>
      <c r="BA30" s="163">
        <f>+Vigencia!$N31</f>
        <v>0</v>
      </c>
      <c r="BB30" s="163">
        <f>+Vigencia!$Z147</f>
        <v>0</v>
      </c>
      <c r="BC30" s="163">
        <f>+Vigencia!$AA31</f>
        <v>0</v>
      </c>
      <c r="BD30" s="163">
        <f>+Vigencia!$M147</f>
        <v>197755807</v>
      </c>
      <c r="BE30" s="163">
        <f>+Vigencia!$AN31</f>
        <v>0</v>
      </c>
      <c r="BF30" s="163">
        <f>+Vigencia!$O31</f>
        <v>0</v>
      </c>
      <c r="BG30" s="163">
        <f>+Vigencia!$AA147</f>
        <v>0</v>
      </c>
      <c r="BH30" s="163">
        <f>+Vigencia!$AB31</f>
        <v>0</v>
      </c>
      <c r="BI30" s="163">
        <f>+Vigencia!$N147</f>
        <v>208011425</v>
      </c>
      <c r="BJ30" s="163">
        <f>+Vigencia!$AO31</f>
        <v>0</v>
      </c>
      <c r="BK30" s="163">
        <f>+Vigencia!$P31</f>
        <v>0</v>
      </c>
      <c r="BL30" s="163">
        <f>+Vigencia!$AB147</f>
        <v>0</v>
      </c>
      <c r="BM30" s="163">
        <f>+Vigencia!$AC31</f>
        <v>0</v>
      </c>
      <c r="BN30" s="163">
        <f>+Vigencia!$O147</f>
        <v>103211430</v>
      </c>
      <c r="BO30" s="163">
        <f>+Vigencia!$AP31</f>
        <v>0</v>
      </c>
      <c r="BP30" s="163">
        <f>+Vigencia!$Q31</f>
        <v>0</v>
      </c>
      <c r="BQ30" s="163">
        <f>+Vigencia!$AC147</f>
        <v>0</v>
      </c>
      <c r="BR30" s="163">
        <f>+Vigencia!$AD31</f>
        <v>0</v>
      </c>
      <c r="BS30" s="163">
        <f>+Vigencia!$P147</f>
        <v>103211430</v>
      </c>
      <c r="BT30" s="163">
        <f>+Vigencia!$AQ31</f>
        <v>0</v>
      </c>
      <c r="BU30" s="163">
        <f>+Vigencia!$R31</f>
        <v>0</v>
      </c>
      <c r="BV30" s="163">
        <f>+Vigencia!$AD147</f>
        <v>0</v>
      </c>
      <c r="BW30" s="163">
        <f>+Vigencia!$AE31</f>
        <v>0</v>
      </c>
      <c r="BX30" s="163">
        <f>+Vigencia!$Q147</f>
        <v>103211425</v>
      </c>
      <c r="BY30" s="163">
        <f>+Vigencia!$AR31</f>
        <v>0</v>
      </c>
      <c r="BZ30" s="165">
        <f>+Vigencia!AT30</f>
        <v>1851882693</v>
      </c>
      <c r="CA30" s="165">
        <f>+Vigencia!AU30</f>
        <v>1234792112</v>
      </c>
      <c r="CB30" s="165">
        <f>+Vigencia!AV30</f>
        <v>527376473</v>
      </c>
      <c r="CC30" s="164">
        <f t="shared" si="27"/>
        <v>0.66677663583521596</v>
      </c>
      <c r="CD30" s="164">
        <f t="shared" si="28"/>
        <v>0.42709737766773165</v>
      </c>
      <c r="CE30" s="165">
        <f>+Vigencia!AW30</f>
        <v>0</v>
      </c>
      <c r="CF30" s="165">
        <f>+Vigencia!AX30</f>
        <v>0</v>
      </c>
      <c r="CG30" s="165">
        <f>+Vigencia!AY30</f>
        <v>0</v>
      </c>
      <c r="CH30" s="164">
        <f t="shared" si="29"/>
        <v>0</v>
      </c>
      <c r="CI30" s="164">
        <f t="shared" si="30"/>
        <v>0</v>
      </c>
      <c r="CJ30" s="165">
        <f>+Vigencia!AZ30</f>
        <v>0</v>
      </c>
      <c r="CK30" s="165">
        <f>+Vigencia!BA30</f>
        <v>0</v>
      </c>
      <c r="CL30" s="165">
        <f>+Vigencia!BB30</f>
        <v>0</v>
      </c>
      <c r="CM30" s="164">
        <f t="shared" si="31"/>
        <v>0</v>
      </c>
      <c r="CN30" s="164">
        <f t="shared" si="32"/>
        <v>0</v>
      </c>
      <c r="CO30" s="165">
        <f>+Vigencia!BC30</f>
        <v>0</v>
      </c>
      <c r="CP30" s="165">
        <f>+Vigencia!BD30</f>
        <v>0</v>
      </c>
      <c r="CQ30" s="165">
        <f>+Vigencia!BE30</f>
        <v>0</v>
      </c>
      <c r="CR30" s="164">
        <f t="shared" si="33"/>
        <v>0</v>
      </c>
      <c r="CS30" s="164">
        <f t="shared" si="34"/>
        <v>0</v>
      </c>
      <c r="CT30" s="165">
        <f>+Vigencia!BF31</f>
        <v>0</v>
      </c>
      <c r="CU30" s="165">
        <f>+Vigencia!BG31</f>
        <v>0</v>
      </c>
      <c r="CV30" s="165">
        <f>+Vigencia!BH31</f>
        <v>0</v>
      </c>
      <c r="CW30" s="164">
        <f t="shared" si="35"/>
        <v>0</v>
      </c>
      <c r="CX30" s="164">
        <f t="shared" si="36"/>
        <v>0</v>
      </c>
      <c r="CY30" s="165">
        <f>+Vigencia!BI31</f>
        <v>0</v>
      </c>
      <c r="CZ30" s="165">
        <f>+Vigencia!BJ31</f>
        <v>0</v>
      </c>
      <c r="DA30" s="165">
        <f>+Vigencia!BK31</f>
        <v>0</v>
      </c>
      <c r="DB30" s="164">
        <f t="shared" si="37"/>
        <v>0</v>
      </c>
      <c r="DC30" s="164">
        <f t="shared" si="38"/>
        <v>0</v>
      </c>
      <c r="DD30" s="165">
        <f>+Vigencia!BL30</f>
        <v>348367040</v>
      </c>
      <c r="DE30" s="165">
        <f>+Vigencia!BM30</f>
        <v>0</v>
      </c>
      <c r="DF30" s="165">
        <f>+Vigencia!BN30</f>
        <v>0</v>
      </c>
      <c r="DG30" s="164">
        <f t="shared" si="39"/>
        <v>0</v>
      </c>
      <c r="DH30" s="164">
        <f t="shared" si="40"/>
        <v>0</v>
      </c>
      <c r="DI30" s="165">
        <f t="shared" si="41"/>
        <v>2200249733</v>
      </c>
      <c r="DJ30" s="165">
        <f t="shared" si="42"/>
        <v>1234792112</v>
      </c>
      <c r="DK30" s="165">
        <f t="shared" si="43"/>
        <v>527376473</v>
      </c>
      <c r="DL30" s="164">
        <f t="shared" si="44"/>
        <v>0.56120543658304811</v>
      </c>
      <c r="DM30" s="164">
        <f t="shared" si="45"/>
        <v>0.42709737766773165</v>
      </c>
    </row>
    <row r="31" spans="2:117" customFormat="1" ht="20.100000000000001" customHeight="1">
      <c r="B31" s="158">
        <f>Proyecto!$C$3</f>
        <v>8141</v>
      </c>
      <c r="C31" s="223">
        <v>11</v>
      </c>
      <c r="D31" s="140">
        <f t="shared" si="19"/>
        <v>11</v>
      </c>
      <c r="E31" s="159" t="s">
        <v>1237</v>
      </c>
      <c r="F31" s="160" t="s">
        <v>46</v>
      </c>
      <c r="G31" s="161">
        <v>1905014</v>
      </c>
      <c r="H31" s="162">
        <v>232</v>
      </c>
      <c r="I31" s="286">
        <v>3039909691</v>
      </c>
      <c r="J31" s="286">
        <f t="shared" si="20"/>
        <v>-1601111945</v>
      </c>
      <c r="K31" s="286">
        <f t="shared" si="21"/>
        <v>1438797746</v>
      </c>
      <c r="L31" s="286">
        <f t="shared" si="22"/>
        <v>6693474791</v>
      </c>
      <c r="M31" s="286">
        <f t="shared" si="23"/>
        <v>392832041</v>
      </c>
      <c r="N31" s="287">
        <f t="shared" si="24"/>
        <v>0.27302797915281135</v>
      </c>
      <c r="O31" s="286">
        <f t="shared" si="25"/>
        <v>6693474791</v>
      </c>
      <c r="P31" s="286">
        <f t="shared" si="26"/>
        <v>354556342</v>
      </c>
      <c r="Q31" s="287">
        <f>IFERROR(+P31/#REF!,0)</f>
        <v>0</v>
      </c>
      <c r="R31" s="288">
        <v>0</v>
      </c>
      <c r="S31" s="288">
        <f>+Vigencia!$S148</f>
        <v>336527150</v>
      </c>
      <c r="T31" s="288">
        <f>+Vigencia!T31</f>
        <v>392832041</v>
      </c>
      <c r="U31" s="288">
        <f>+Vigencia!$F148</f>
        <v>0</v>
      </c>
      <c r="V31" s="288">
        <f>+Vigencia!AG31</f>
        <v>0</v>
      </c>
      <c r="W31" s="288">
        <f>+Vigencia!$H32</f>
        <v>0</v>
      </c>
      <c r="X31" s="288">
        <f>+Vigencia!$T148</f>
        <v>0</v>
      </c>
      <c r="Y31" s="288">
        <f>+Vigencia!U31</f>
        <v>0</v>
      </c>
      <c r="Z31" s="288">
        <f>+Vigencia!$G148</f>
        <v>0</v>
      </c>
      <c r="AA31" s="288">
        <f>+Vigencia!AH31</f>
        <v>325551852</v>
      </c>
      <c r="AB31" s="288">
        <f>+Vigencia!I31</f>
        <v>-1601111945</v>
      </c>
      <c r="AC31" s="288">
        <f>+Vigencia!$U148</f>
        <v>0</v>
      </c>
      <c r="AD31" s="288">
        <f>+Vigencia!V31</f>
        <v>0</v>
      </c>
      <c r="AE31" s="288">
        <f>+Vigencia!$H148</f>
        <v>49254913</v>
      </c>
      <c r="AF31" s="288">
        <f>+Vigencia!AI31</f>
        <v>1749830</v>
      </c>
      <c r="AG31" s="288">
        <f>+Vigencia!J31</f>
        <v>0</v>
      </c>
      <c r="AH31" s="288">
        <f>+Vigencia!$V148</f>
        <v>1622109524</v>
      </c>
      <c r="AI31" s="288">
        <f>+Vigencia!W31</f>
        <v>0</v>
      </c>
      <c r="AJ31" s="288">
        <f>+Vigencia!$I148</f>
        <v>49253726</v>
      </c>
      <c r="AK31" s="288">
        <f>+Vigencia!AJ31</f>
        <v>20882994</v>
      </c>
      <c r="AL31" s="288">
        <f>+Vigencia!$K31</f>
        <v>0</v>
      </c>
      <c r="AM31" s="288">
        <f>+Vigencia!$W148</f>
        <v>1317890475</v>
      </c>
      <c r="AN31" s="288">
        <f>+Vigencia!$X31</f>
        <v>0</v>
      </c>
      <c r="AO31" s="288">
        <f>+Vigencia!$J148</f>
        <v>385316620</v>
      </c>
      <c r="AP31" s="288">
        <f>+Vigencia!$AK31</f>
        <v>6371666</v>
      </c>
      <c r="AQ31" s="288">
        <f>+Vigencia!$L32</f>
        <v>0</v>
      </c>
      <c r="AR31" s="288">
        <f>+Vigencia!$X148</f>
        <v>3269766102</v>
      </c>
      <c r="AS31" s="288">
        <f>+Vigencia!$Y32</f>
        <v>0</v>
      </c>
      <c r="AT31" s="288">
        <f>+Vigencia!$K148</f>
        <v>250884690</v>
      </c>
      <c r="AU31" s="288">
        <f>+Vigencia!$AL32</f>
        <v>0</v>
      </c>
      <c r="AV31" s="163">
        <f>+Vigencia!$M32</f>
        <v>0</v>
      </c>
      <c r="AW31" s="163">
        <f>+Vigencia!$Y148</f>
        <v>147181540</v>
      </c>
      <c r="AX31" s="163">
        <f>+Vigencia!$Z32</f>
        <v>0</v>
      </c>
      <c r="AY31" s="163">
        <f>+Vigencia!$L148</f>
        <v>1056526826</v>
      </c>
      <c r="AZ31" s="163">
        <f>+Vigencia!$AM32</f>
        <v>0</v>
      </c>
      <c r="BA31" s="163">
        <f>+Vigencia!$N32</f>
        <v>0</v>
      </c>
      <c r="BB31" s="163">
        <f>+Vigencia!$Z148</f>
        <v>0</v>
      </c>
      <c r="BC31" s="163">
        <f>+Vigencia!$AA32</f>
        <v>0</v>
      </c>
      <c r="BD31" s="163">
        <f>+Vigencia!$M148</f>
        <v>885643520</v>
      </c>
      <c r="BE31" s="163">
        <f>+Vigencia!$AN32</f>
        <v>0</v>
      </c>
      <c r="BF31" s="163">
        <f>+Vigencia!$O32</f>
        <v>0</v>
      </c>
      <c r="BG31" s="163">
        <f>+Vigencia!$AA148</f>
        <v>0</v>
      </c>
      <c r="BH31" s="163">
        <f>+Vigencia!$AB32</f>
        <v>0</v>
      </c>
      <c r="BI31" s="163">
        <f>+Vigencia!$N148</f>
        <v>623314172</v>
      </c>
      <c r="BJ31" s="163">
        <f>+Vigencia!$AO32</f>
        <v>0</v>
      </c>
      <c r="BK31" s="163">
        <f>+Vigencia!$P32</f>
        <v>0</v>
      </c>
      <c r="BL31" s="163">
        <f>+Vigencia!$AB148</f>
        <v>0</v>
      </c>
      <c r="BM31" s="163">
        <f>+Vigencia!$AC32</f>
        <v>0</v>
      </c>
      <c r="BN31" s="163">
        <f>+Vigencia!$O148</f>
        <v>836391615</v>
      </c>
      <c r="BO31" s="163">
        <f>+Vigencia!$AP32</f>
        <v>0</v>
      </c>
      <c r="BP31" s="163">
        <f>+Vigencia!$Q32</f>
        <v>0</v>
      </c>
      <c r="BQ31" s="163">
        <f>+Vigencia!$AC148</f>
        <v>0</v>
      </c>
      <c r="BR31" s="163">
        <f>+Vigencia!$AD32</f>
        <v>0</v>
      </c>
      <c r="BS31" s="163">
        <f>+Vigencia!$P148</f>
        <v>572813520</v>
      </c>
      <c r="BT31" s="163">
        <f>+Vigencia!$AQ32</f>
        <v>0</v>
      </c>
      <c r="BU31" s="163">
        <f>+Vigencia!$R32</f>
        <v>0</v>
      </c>
      <c r="BV31" s="163">
        <f>+Vigencia!$AD148</f>
        <v>0</v>
      </c>
      <c r="BW31" s="163">
        <f>+Vigencia!$AE32</f>
        <v>0</v>
      </c>
      <c r="BX31" s="163">
        <f>+Vigencia!$Q148</f>
        <v>1984075189</v>
      </c>
      <c r="BY31" s="163">
        <f>+Vigencia!$AR32</f>
        <v>0</v>
      </c>
      <c r="BZ31" s="165">
        <f>+Vigencia!AT31</f>
        <v>258257173</v>
      </c>
      <c r="CA31" s="165">
        <f>+Vigencia!AU31</f>
        <v>12291468</v>
      </c>
      <c r="CB31" s="165">
        <f>+Vigencia!AV31</f>
        <v>5249610</v>
      </c>
      <c r="CC31" s="164">
        <f t="shared" si="27"/>
        <v>4.7593907488486291E-2</v>
      </c>
      <c r="CD31" s="164">
        <f t="shared" si="28"/>
        <v>0.42709381824856069</v>
      </c>
      <c r="CE31" s="165">
        <f>+Vigencia!AW31</f>
        <v>0</v>
      </c>
      <c r="CF31" s="165">
        <f>+Vigencia!AX31</f>
        <v>0</v>
      </c>
      <c r="CG31" s="165">
        <f>+Vigencia!AY31</f>
        <v>0</v>
      </c>
      <c r="CH31" s="164">
        <f t="shared" si="29"/>
        <v>0</v>
      </c>
      <c r="CI31" s="164">
        <f t="shared" si="30"/>
        <v>0</v>
      </c>
      <c r="CJ31" s="165">
        <f>+Vigencia!AZ31</f>
        <v>0</v>
      </c>
      <c r="CK31" s="165">
        <f>+Vigencia!BA31</f>
        <v>0</v>
      </c>
      <c r="CL31" s="165">
        <f>+Vigencia!BB31</f>
        <v>0</v>
      </c>
      <c r="CM31" s="164">
        <f t="shared" si="31"/>
        <v>0</v>
      </c>
      <c r="CN31" s="164">
        <f t="shared" si="32"/>
        <v>0</v>
      </c>
      <c r="CO31" s="165">
        <f>+Vigencia!BC31</f>
        <v>0</v>
      </c>
      <c r="CP31" s="165">
        <f>+Vigencia!BD31</f>
        <v>0</v>
      </c>
      <c r="CQ31" s="165">
        <f>+Vigencia!BE31</f>
        <v>0</v>
      </c>
      <c r="CR31" s="164">
        <f t="shared" si="33"/>
        <v>0</v>
      </c>
      <c r="CS31" s="164">
        <f t="shared" si="34"/>
        <v>0</v>
      </c>
      <c r="CT31" s="165">
        <f>+Vigencia!BF32</f>
        <v>0</v>
      </c>
      <c r="CU31" s="165">
        <f>+Vigencia!BG32</f>
        <v>0</v>
      </c>
      <c r="CV31" s="165">
        <f>+Vigencia!BH32</f>
        <v>0</v>
      </c>
      <c r="CW31" s="164">
        <f t="shared" si="35"/>
        <v>0</v>
      </c>
      <c r="CX31" s="164">
        <f t="shared" si="36"/>
        <v>0</v>
      </c>
      <c r="CY31" s="165">
        <f>+Vigencia!BI32</f>
        <v>0</v>
      </c>
      <c r="CZ31" s="165">
        <f>+Vigencia!BJ32</f>
        <v>0</v>
      </c>
      <c r="DA31" s="165">
        <f>+Vigencia!BK32</f>
        <v>0</v>
      </c>
      <c r="DB31" s="164">
        <f t="shared" si="37"/>
        <v>0</v>
      </c>
      <c r="DC31" s="164">
        <f t="shared" si="38"/>
        <v>0</v>
      </c>
      <c r="DD31" s="165">
        <f>+Vigencia!BL31</f>
        <v>1180540573</v>
      </c>
      <c r="DE31" s="165">
        <f>+Vigencia!BM31</f>
        <v>380540573</v>
      </c>
      <c r="DF31" s="165">
        <f>+Vigencia!BN31</f>
        <v>349306732</v>
      </c>
      <c r="DG31" s="164">
        <f t="shared" si="39"/>
        <v>0.32234434097675013</v>
      </c>
      <c r="DH31" s="164">
        <f t="shared" si="40"/>
        <v>0.91792244187323491</v>
      </c>
      <c r="DI31" s="165">
        <f t="shared" si="41"/>
        <v>1438797746</v>
      </c>
      <c r="DJ31" s="165">
        <f t="shared" si="42"/>
        <v>392832041</v>
      </c>
      <c r="DK31" s="165">
        <f t="shared" si="43"/>
        <v>354556342</v>
      </c>
      <c r="DL31" s="164">
        <f t="shared" si="44"/>
        <v>0.27302797915281135</v>
      </c>
      <c r="DM31" s="164">
        <f t="shared" si="45"/>
        <v>0.90256472231092777</v>
      </c>
    </row>
    <row r="32" spans="2:117" customFormat="1" ht="20.100000000000001" customHeight="1">
      <c r="B32" s="158">
        <f>Proyecto!$C$3</f>
        <v>8141</v>
      </c>
      <c r="C32" s="223">
        <v>12</v>
      </c>
      <c r="D32" s="140">
        <f t="shared" si="19"/>
        <v>12</v>
      </c>
      <c r="E32" s="159" t="s">
        <v>1238</v>
      </c>
      <c r="F32" s="160" t="s">
        <v>46</v>
      </c>
      <c r="G32" s="161">
        <v>1905014</v>
      </c>
      <c r="H32" s="162">
        <v>233</v>
      </c>
      <c r="I32" s="286">
        <v>1439909691</v>
      </c>
      <c r="J32" s="286">
        <f t="shared" si="20"/>
        <v>-180337212</v>
      </c>
      <c r="K32" s="286">
        <f t="shared" si="21"/>
        <v>1259572479</v>
      </c>
      <c r="L32" s="286">
        <f t="shared" si="22"/>
        <v>308780380</v>
      </c>
      <c r="M32" s="286">
        <f t="shared" si="23"/>
        <v>774446951</v>
      </c>
      <c r="N32" s="287">
        <f t="shared" si="24"/>
        <v>0.61484905705057091</v>
      </c>
      <c r="O32" s="286">
        <f t="shared" si="25"/>
        <v>308780380</v>
      </c>
      <c r="P32" s="286">
        <f t="shared" si="26"/>
        <v>434810519</v>
      </c>
      <c r="Q32" s="287">
        <f>IFERROR(+P32/#REF!,0)</f>
        <v>0</v>
      </c>
      <c r="R32" s="288">
        <v>0</v>
      </c>
      <c r="S32" s="288">
        <f>+Vigencia!$S149</f>
        <v>308780380</v>
      </c>
      <c r="T32" s="288">
        <f>+Vigencia!T32</f>
        <v>774446951</v>
      </c>
      <c r="U32" s="288">
        <f>+Vigencia!$F149</f>
        <v>0</v>
      </c>
      <c r="V32" s="288">
        <f>+Vigencia!AG32</f>
        <v>0</v>
      </c>
      <c r="W32" s="288">
        <f>+Vigencia!$H33</f>
        <v>0</v>
      </c>
      <c r="X32" s="288">
        <f>+Vigencia!$T149</f>
        <v>0</v>
      </c>
      <c r="Y32" s="288">
        <f>+Vigencia!U32</f>
        <v>0</v>
      </c>
      <c r="Z32" s="288">
        <f>+Vigencia!$G149</f>
        <v>132090545</v>
      </c>
      <c r="AA32" s="288">
        <f>+Vigencia!AH32</f>
        <v>181791376</v>
      </c>
      <c r="AB32" s="288">
        <f>+Vigencia!I32</f>
        <v>-180337212</v>
      </c>
      <c r="AC32" s="288">
        <f>+Vigencia!$U149</f>
        <v>0</v>
      </c>
      <c r="AD32" s="288">
        <f>+Vigencia!V32</f>
        <v>0</v>
      </c>
      <c r="AE32" s="288">
        <f>+Vigencia!$H149</f>
        <v>21981660</v>
      </c>
      <c r="AF32" s="288">
        <f>+Vigencia!AI32</f>
        <v>79992179</v>
      </c>
      <c r="AG32" s="288">
        <f>+Vigencia!J32</f>
        <v>0</v>
      </c>
      <c r="AH32" s="288">
        <f>+Vigencia!$V149</f>
        <v>0</v>
      </c>
      <c r="AI32" s="288">
        <f>+Vigencia!W32</f>
        <v>0</v>
      </c>
      <c r="AJ32" s="288">
        <f>+Vigencia!$I149</f>
        <v>29742658</v>
      </c>
      <c r="AK32" s="288">
        <f>+Vigencia!AJ32</f>
        <v>90518723</v>
      </c>
      <c r="AL32" s="288">
        <f>+Vigencia!$K32</f>
        <v>0</v>
      </c>
      <c r="AM32" s="288">
        <f>+Vigencia!$W149</f>
        <v>0</v>
      </c>
      <c r="AN32" s="288">
        <f>+Vigencia!$X32</f>
        <v>0</v>
      </c>
      <c r="AO32" s="288">
        <f>+Vigencia!$J149</f>
        <v>23864486</v>
      </c>
      <c r="AP32" s="288">
        <f>+Vigencia!$AK32</f>
        <v>82508241</v>
      </c>
      <c r="AQ32" s="288">
        <f>+Vigencia!$L33</f>
        <v>0</v>
      </c>
      <c r="AR32" s="288">
        <f>+Vigencia!$X149</f>
        <v>0</v>
      </c>
      <c r="AS32" s="288">
        <f>+Vigencia!$Y33</f>
        <v>0</v>
      </c>
      <c r="AT32" s="288">
        <f>+Vigencia!$K149</f>
        <v>23860895</v>
      </c>
      <c r="AU32" s="288">
        <f>+Vigencia!$AL33</f>
        <v>0</v>
      </c>
      <c r="AV32" s="163">
        <f>+Vigencia!$M33</f>
        <v>0</v>
      </c>
      <c r="AW32" s="163">
        <f>+Vigencia!$Y149</f>
        <v>0</v>
      </c>
      <c r="AX32" s="163">
        <f>+Vigencia!$Z33</f>
        <v>0</v>
      </c>
      <c r="AY32" s="163">
        <f>+Vigencia!$L149</f>
        <v>23861708</v>
      </c>
      <c r="AZ32" s="163">
        <f>+Vigencia!$AM33</f>
        <v>0</v>
      </c>
      <c r="BA32" s="163">
        <f>+Vigencia!$N33</f>
        <v>0</v>
      </c>
      <c r="BB32" s="163">
        <f>+Vigencia!$Z149</f>
        <v>0</v>
      </c>
      <c r="BC32" s="163">
        <f>+Vigencia!$AA33</f>
        <v>0</v>
      </c>
      <c r="BD32" s="163">
        <f>+Vigencia!$M149</f>
        <v>23863506</v>
      </c>
      <c r="BE32" s="163">
        <f>+Vigencia!$AN33</f>
        <v>0</v>
      </c>
      <c r="BF32" s="163">
        <f>+Vigencia!$O33</f>
        <v>0</v>
      </c>
      <c r="BG32" s="163">
        <f>+Vigencia!$AA149</f>
        <v>0</v>
      </c>
      <c r="BH32" s="163">
        <f>+Vigencia!$AB33</f>
        <v>0</v>
      </c>
      <c r="BI32" s="163">
        <f>+Vigencia!$N149</f>
        <v>29514922</v>
      </c>
      <c r="BJ32" s="163">
        <f>+Vigencia!$AO33</f>
        <v>0</v>
      </c>
      <c r="BK32" s="163">
        <f>+Vigencia!$P33</f>
        <v>0</v>
      </c>
      <c r="BL32" s="163">
        <f>+Vigencia!$AB149</f>
        <v>0</v>
      </c>
      <c r="BM32" s="163">
        <f>+Vigencia!$AC33</f>
        <v>0</v>
      </c>
      <c r="BN32" s="163">
        <f>+Vigencia!$O149</f>
        <v>0</v>
      </c>
      <c r="BO32" s="163">
        <f>+Vigencia!$AP33</f>
        <v>0</v>
      </c>
      <c r="BP32" s="163">
        <f>+Vigencia!$Q33</f>
        <v>0</v>
      </c>
      <c r="BQ32" s="163">
        <f>+Vigencia!$AC149</f>
        <v>0</v>
      </c>
      <c r="BR32" s="163">
        <f>+Vigencia!$AD33</f>
        <v>0</v>
      </c>
      <c r="BS32" s="163">
        <f>+Vigencia!$P149</f>
        <v>0</v>
      </c>
      <c r="BT32" s="163">
        <f>+Vigencia!$AQ33</f>
        <v>0</v>
      </c>
      <c r="BU32" s="163">
        <f>+Vigencia!$R33</f>
        <v>0</v>
      </c>
      <c r="BV32" s="163">
        <f>+Vigencia!$AD149</f>
        <v>0</v>
      </c>
      <c r="BW32" s="163">
        <f>+Vigencia!$AE33</f>
        <v>0</v>
      </c>
      <c r="BX32" s="163">
        <f>+Vigencia!$Q149</f>
        <v>0</v>
      </c>
      <c r="BY32" s="163">
        <f>+Vigencia!$AR33</f>
        <v>0</v>
      </c>
      <c r="BZ32" s="165">
        <f>+Vigencia!AT32</f>
        <v>1047070426</v>
      </c>
      <c r="CA32" s="165">
        <f>+Vigencia!AU32</f>
        <v>561944898</v>
      </c>
      <c r="CB32" s="165">
        <f>+Vigencia!AV32</f>
        <v>239976168</v>
      </c>
      <c r="CC32" s="164">
        <f t="shared" si="27"/>
        <v>0.53668300053773077</v>
      </c>
      <c r="CD32" s="164">
        <f t="shared" si="28"/>
        <v>0.42704572788914263</v>
      </c>
      <c r="CE32" s="165">
        <f>+Vigencia!AW32</f>
        <v>0</v>
      </c>
      <c r="CF32" s="165">
        <f>+Vigencia!AX32</f>
        <v>0</v>
      </c>
      <c r="CG32" s="165">
        <f>+Vigencia!AY32</f>
        <v>0</v>
      </c>
      <c r="CH32" s="164">
        <f t="shared" si="29"/>
        <v>0</v>
      </c>
      <c r="CI32" s="164">
        <f t="shared" si="30"/>
        <v>0</v>
      </c>
      <c r="CJ32" s="165">
        <f>+Vigencia!AZ32</f>
        <v>0</v>
      </c>
      <c r="CK32" s="165">
        <f>+Vigencia!BA32</f>
        <v>0</v>
      </c>
      <c r="CL32" s="165">
        <f>+Vigencia!BB32</f>
        <v>0</v>
      </c>
      <c r="CM32" s="164">
        <f t="shared" si="31"/>
        <v>0</v>
      </c>
      <c r="CN32" s="164">
        <f t="shared" si="32"/>
        <v>0</v>
      </c>
      <c r="CO32" s="165">
        <f>+Vigencia!BC32</f>
        <v>0</v>
      </c>
      <c r="CP32" s="165">
        <f>+Vigencia!BD32</f>
        <v>0</v>
      </c>
      <c r="CQ32" s="165">
        <f>+Vigencia!BE32</f>
        <v>0</v>
      </c>
      <c r="CR32" s="164">
        <f t="shared" si="33"/>
        <v>0</v>
      </c>
      <c r="CS32" s="164">
        <f t="shared" si="34"/>
        <v>0</v>
      </c>
      <c r="CT32" s="165">
        <f>+Vigencia!BF33</f>
        <v>0</v>
      </c>
      <c r="CU32" s="165">
        <f>+Vigencia!BG33</f>
        <v>0</v>
      </c>
      <c r="CV32" s="165">
        <f>+Vigencia!BH33</f>
        <v>0</v>
      </c>
      <c r="CW32" s="164">
        <f t="shared" si="35"/>
        <v>0</v>
      </c>
      <c r="CX32" s="164">
        <f t="shared" si="36"/>
        <v>0</v>
      </c>
      <c r="CY32" s="165">
        <f>+Vigencia!BI33</f>
        <v>0</v>
      </c>
      <c r="CZ32" s="165">
        <f>+Vigencia!BJ33</f>
        <v>0</v>
      </c>
      <c r="DA32" s="165">
        <f>+Vigencia!BK33</f>
        <v>0</v>
      </c>
      <c r="DB32" s="164">
        <f t="shared" si="37"/>
        <v>0</v>
      </c>
      <c r="DC32" s="164">
        <f t="shared" si="38"/>
        <v>0</v>
      </c>
      <c r="DD32" s="165">
        <f>+Vigencia!BL32</f>
        <v>212502053</v>
      </c>
      <c r="DE32" s="165">
        <f>+Vigencia!BM32</f>
        <v>212502053</v>
      </c>
      <c r="DF32" s="165">
        <f>+Vigencia!BN32</f>
        <v>194834351</v>
      </c>
      <c r="DG32" s="164">
        <f t="shared" si="39"/>
        <v>1</v>
      </c>
      <c r="DH32" s="164">
        <f t="shared" si="40"/>
        <v>0.91685867618417782</v>
      </c>
      <c r="DI32" s="165">
        <f t="shared" si="41"/>
        <v>1259572479</v>
      </c>
      <c r="DJ32" s="165">
        <f t="shared" si="42"/>
        <v>774446951</v>
      </c>
      <c r="DK32" s="165">
        <f t="shared" si="43"/>
        <v>434810519</v>
      </c>
      <c r="DL32" s="164">
        <f t="shared" si="44"/>
        <v>0.61484905705057091</v>
      </c>
      <c r="DM32" s="164">
        <f t="shared" si="45"/>
        <v>0.56144648569996114</v>
      </c>
    </row>
    <row r="33" spans="2:117" customFormat="1" ht="20.100000000000001" customHeight="1">
      <c r="B33" s="158">
        <f>Proyecto!$C$3</f>
        <v>8141</v>
      </c>
      <c r="C33" s="223">
        <v>13</v>
      </c>
      <c r="D33" s="140">
        <f t="shared" si="19"/>
        <v>13</v>
      </c>
      <c r="E33" s="159" t="s">
        <v>1239</v>
      </c>
      <c r="F33" s="160" t="s">
        <v>46</v>
      </c>
      <c r="G33" s="161">
        <v>1905014</v>
      </c>
      <c r="H33" s="162">
        <v>234</v>
      </c>
      <c r="I33" s="286">
        <v>1439909691</v>
      </c>
      <c r="J33" s="286">
        <f t="shared" si="20"/>
        <v>-42076931</v>
      </c>
      <c r="K33" s="286">
        <f t="shared" si="21"/>
        <v>1397832760</v>
      </c>
      <c r="L33" s="286">
        <f t="shared" si="22"/>
        <v>9973598</v>
      </c>
      <c r="M33" s="286">
        <f t="shared" si="23"/>
        <v>859338348</v>
      </c>
      <c r="N33" s="287">
        <f t="shared" si="24"/>
        <v>0.6147647791571289</v>
      </c>
      <c r="O33" s="286">
        <f t="shared" si="25"/>
        <v>9973598</v>
      </c>
      <c r="P33" s="286">
        <f t="shared" si="26"/>
        <v>470911161</v>
      </c>
      <c r="Q33" s="287">
        <f>IFERROR(+P33/#REF!,0)</f>
        <v>0</v>
      </c>
      <c r="R33" s="288">
        <v>0</v>
      </c>
      <c r="S33" s="288">
        <f>+Vigencia!$S150</f>
        <v>1972920</v>
      </c>
      <c r="T33" s="288">
        <f>+Vigencia!T33</f>
        <v>859338348</v>
      </c>
      <c r="U33" s="288">
        <f>+Vigencia!$F150</f>
        <v>0</v>
      </c>
      <c r="V33" s="288">
        <f>+Vigencia!AG33</f>
        <v>0</v>
      </c>
      <c r="W33" s="288">
        <f>+Vigencia!$H34</f>
        <v>0</v>
      </c>
      <c r="X33" s="288">
        <f>+Vigencia!$T150</f>
        <v>0</v>
      </c>
      <c r="Y33" s="288">
        <f>+Vigencia!U33</f>
        <v>0</v>
      </c>
      <c r="Z33" s="288">
        <f>+Vigencia!$G150</f>
        <v>0</v>
      </c>
      <c r="AA33" s="288">
        <f>+Vigencia!AH33</f>
        <v>181772689</v>
      </c>
      <c r="AB33" s="288">
        <f>+Vigencia!I33</f>
        <v>-42076931</v>
      </c>
      <c r="AC33" s="288">
        <f>+Vigencia!$U150</f>
        <v>0</v>
      </c>
      <c r="AD33" s="288">
        <f>+Vigencia!V33</f>
        <v>0</v>
      </c>
      <c r="AE33" s="288">
        <f>+Vigencia!$H150</f>
        <v>1420014</v>
      </c>
      <c r="AF33" s="288">
        <f>+Vigencia!AI33</f>
        <v>92076699</v>
      </c>
      <c r="AG33" s="288">
        <f>+Vigencia!J33</f>
        <v>0</v>
      </c>
      <c r="AH33" s="288">
        <f>+Vigencia!$V150</f>
        <v>0</v>
      </c>
      <c r="AI33" s="288">
        <f>+Vigencia!W33</f>
        <v>0</v>
      </c>
      <c r="AJ33" s="288">
        <f>+Vigencia!$I150</f>
        <v>1419966</v>
      </c>
      <c r="AK33" s="288">
        <f>+Vigencia!AJ33</f>
        <v>102512885</v>
      </c>
      <c r="AL33" s="288">
        <f>+Vigencia!$K33</f>
        <v>0</v>
      </c>
      <c r="AM33" s="288">
        <f>+Vigencia!$W150</f>
        <v>0</v>
      </c>
      <c r="AN33" s="288">
        <f>+Vigencia!$X33</f>
        <v>0</v>
      </c>
      <c r="AO33" s="288">
        <f>+Vigencia!$J150</f>
        <v>1420192</v>
      </c>
      <c r="AP33" s="288">
        <f>+Vigencia!$AK33</f>
        <v>94548888</v>
      </c>
      <c r="AQ33" s="288">
        <f>+Vigencia!$L34</f>
        <v>0</v>
      </c>
      <c r="AR33" s="288">
        <f>+Vigencia!$X150</f>
        <v>8000678</v>
      </c>
      <c r="AS33" s="288">
        <f>+Vigencia!$Y34</f>
        <v>0</v>
      </c>
      <c r="AT33" s="288">
        <f>+Vigencia!$K150</f>
        <v>1419951</v>
      </c>
      <c r="AU33" s="288">
        <f>+Vigencia!$AL34</f>
        <v>0</v>
      </c>
      <c r="AV33" s="163">
        <f>+Vigencia!$M34</f>
        <v>0</v>
      </c>
      <c r="AW33" s="163">
        <f>+Vigencia!$Y150</f>
        <v>0</v>
      </c>
      <c r="AX33" s="163">
        <f>+Vigencia!$Z34</f>
        <v>0</v>
      </c>
      <c r="AY33" s="163">
        <f>+Vigencia!$L150</f>
        <v>1419992</v>
      </c>
      <c r="AZ33" s="163">
        <f>+Vigencia!$AM34</f>
        <v>0</v>
      </c>
      <c r="BA33" s="163">
        <f>+Vigencia!$N34</f>
        <v>0</v>
      </c>
      <c r="BB33" s="163">
        <f>+Vigencia!$Z150</f>
        <v>0</v>
      </c>
      <c r="BC33" s="163">
        <f>+Vigencia!$AA34</f>
        <v>0</v>
      </c>
      <c r="BD33" s="163">
        <f>+Vigencia!$M150</f>
        <v>1419988</v>
      </c>
      <c r="BE33" s="163">
        <f>+Vigencia!$AN34</f>
        <v>0</v>
      </c>
      <c r="BF33" s="163">
        <f>+Vigencia!$O34</f>
        <v>0</v>
      </c>
      <c r="BG33" s="163">
        <f>+Vigencia!$AA150</f>
        <v>0</v>
      </c>
      <c r="BH33" s="163">
        <f>+Vigencia!$AB34</f>
        <v>0</v>
      </c>
      <c r="BI33" s="163">
        <f>+Vigencia!$N150</f>
        <v>1453495</v>
      </c>
      <c r="BJ33" s="163">
        <f>+Vigencia!$AO34</f>
        <v>0</v>
      </c>
      <c r="BK33" s="163">
        <f>+Vigencia!$P34</f>
        <v>0</v>
      </c>
      <c r="BL33" s="163">
        <f>+Vigencia!$AB150</f>
        <v>0</v>
      </c>
      <c r="BM33" s="163">
        <f>+Vigencia!$AC34</f>
        <v>0</v>
      </c>
      <c r="BN33" s="163">
        <f>+Vigencia!$O150</f>
        <v>0</v>
      </c>
      <c r="BO33" s="163">
        <f>+Vigencia!$AP34</f>
        <v>0</v>
      </c>
      <c r="BP33" s="163">
        <f>+Vigencia!$Q34</f>
        <v>0</v>
      </c>
      <c r="BQ33" s="163">
        <f>+Vigencia!$AC150</f>
        <v>0</v>
      </c>
      <c r="BR33" s="163">
        <f>+Vigencia!$AD34</f>
        <v>0</v>
      </c>
      <c r="BS33" s="163">
        <f>+Vigencia!$P150</f>
        <v>0</v>
      </c>
      <c r="BT33" s="163">
        <f>+Vigencia!$AQ34</f>
        <v>0</v>
      </c>
      <c r="BU33" s="163">
        <f>+Vigencia!$R34</f>
        <v>0</v>
      </c>
      <c r="BV33" s="163">
        <f>+Vigencia!$AD150</f>
        <v>0</v>
      </c>
      <c r="BW33" s="163">
        <f>+Vigencia!$AE34</f>
        <v>0</v>
      </c>
      <c r="BX33" s="163">
        <f>+Vigencia!$Q150</f>
        <v>0</v>
      </c>
      <c r="BY33" s="163">
        <f>+Vigencia!$AR34</f>
        <v>0</v>
      </c>
      <c r="BZ33" s="165">
        <f>+Vigencia!AT33</f>
        <v>1185330707</v>
      </c>
      <c r="CA33" s="165">
        <f>+Vigencia!AU33</f>
        <v>646836295</v>
      </c>
      <c r="CB33" s="165">
        <f>+Vigencia!AV33</f>
        <v>276231093</v>
      </c>
      <c r="CC33" s="164">
        <f t="shared" si="27"/>
        <v>0.54570112052281461</v>
      </c>
      <c r="CD33" s="164">
        <f t="shared" si="28"/>
        <v>0.42704946388328441</v>
      </c>
      <c r="CE33" s="165">
        <f>+Vigencia!AW33</f>
        <v>0</v>
      </c>
      <c r="CF33" s="165">
        <f>+Vigencia!AX33</f>
        <v>0</v>
      </c>
      <c r="CG33" s="165">
        <f>+Vigencia!AY33</f>
        <v>0</v>
      </c>
      <c r="CH33" s="164">
        <f t="shared" si="29"/>
        <v>0</v>
      </c>
      <c r="CI33" s="164">
        <f t="shared" si="30"/>
        <v>0</v>
      </c>
      <c r="CJ33" s="165">
        <f>+Vigencia!AZ33</f>
        <v>0</v>
      </c>
      <c r="CK33" s="165">
        <f>+Vigencia!BA33</f>
        <v>0</v>
      </c>
      <c r="CL33" s="165">
        <f>+Vigencia!BB33</f>
        <v>0</v>
      </c>
      <c r="CM33" s="164">
        <f t="shared" si="31"/>
        <v>0</v>
      </c>
      <c r="CN33" s="164">
        <f t="shared" si="32"/>
        <v>0</v>
      </c>
      <c r="CO33" s="165">
        <f>+Vigencia!BC33</f>
        <v>0</v>
      </c>
      <c r="CP33" s="165">
        <f>+Vigencia!BD33</f>
        <v>0</v>
      </c>
      <c r="CQ33" s="165">
        <f>+Vigencia!BE33</f>
        <v>0</v>
      </c>
      <c r="CR33" s="164">
        <f t="shared" si="33"/>
        <v>0</v>
      </c>
      <c r="CS33" s="164">
        <f t="shared" si="34"/>
        <v>0</v>
      </c>
      <c r="CT33" s="165">
        <f>+Vigencia!BF34</f>
        <v>0</v>
      </c>
      <c r="CU33" s="165">
        <f>+Vigencia!BG34</f>
        <v>0</v>
      </c>
      <c r="CV33" s="165">
        <f>+Vigencia!BH34</f>
        <v>0</v>
      </c>
      <c r="CW33" s="164">
        <f t="shared" si="35"/>
        <v>0</v>
      </c>
      <c r="CX33" s="164">
        <f t="shared" si="36"/>
        <v>0</v>
      </c>
      <c r="CY33" s="165">
        <f>+Vigencia!BI34</f>
        <v>0</v>
      </c>
      <c r="CZ33" s="165">
        <f>+Vigencia!BJ34</f>
        <v>0</v>
      </c>
      <c r="DA33" s="165">
        <f>+Vigencia!BK34</f>
        <v>0</v>
      </c>
      <c r="DB33" s="164">
        <f t="shared" si="37"/>
        <v>0</v>
      </c>
      <c r="DC33" s="164">
        <f t="shared" si="38"/>
        <v>0</v>
      </c>
      <c r="DD33" s="165">
        <f>+Vigencia!BL33</f>
        <v>212502053</v>
      </c>
      <c r="DE33" s="165">
        <f>+Vigencia!BM33</f>
        <v>212502053</v>
      </c>
      <c r="DF33" s="165">
        <f>+Vigencia!BN33</f>
        <v>194680068</v>
      </c>
      <c r="DG33" s="164">
        <f t="shared" si="39"/>
        <v>1</v>
      </c>
      <c r="DH33" s="164">
        <f t="shared" si="40"/>
        <v>0.91613264555142915</v>
      </c>
      <c r="DI33" s="165">
        <f t="shared" si="41"/>
        <v>1397832760</v>
      </c>
      <c r="DJ33" s="165">
        <f t="shared" si="42"/>
        <v>859338348</v>
      </c>
      <c r="DK33" s="165">
        <f t="shared" si="43"/>
        <v>470911161</v>
      </c>
      <c r="DL33" s="164">
        <f t="shared" si="44"/>
        <v>0.6147647791571289</v>
      </c>
      <c r="DM33" s="164">
        <f t="shared" si="45"/>
        <v>0.54799272265224219</v>
      </c>
    </row>
    <row r="34" spans="2:117" customFormat="1" ht="20.100000000000001" customHeight="1">
      <c r="B34" s="158">
        <f>Proyecto!$C$3</f>
        <v>8141</v>
      </c>
      <c r="C34" s="223">
        <v>14</v>
      </c>
      <c r="D34" s="140">
        <f t="shared" si="19"/>
        <v>14</v>
      </c>
      <c r="E34" s="159" t="s">
        <v>1240</v>
      </c>
      <c r="F34" s="160" t="s">
        <v>46</v>
      </c>
      <c r="G34" s="161">
        <v>1905014</v>
      </c>
      <c r="H34" s="162">
        <v>235</v>
      </c>
      <c r="I34" s="286">
        <v>6370909691</v>
      </c>
      <c r="J34" s="286">
        <f t="shared" si="20"/>
        <v>-12637826</v>
      </c>
      <c r="K34" s="286">
        <f t="shared" si="21"/>
        <v>6358271865</v>
      </c>
      <c r="L34" s="286">
        <f t="shared" si="22"/>
        <v>438578447</v>
      </c>
      <c r="M34" s="286">
        <f t="shared" si="23"/>
        <v>1018139501</v>
      </c>
      <c r="N34" s="287">
        <f t="shared" si="24"/>
        <v>0.16012833716728783</v>
      </c>
      <c r="O34" s="286">
        <f t="shared" si="25"/>
        <v>438578447</v>
      </c>
      <c r="P34" s="286">
        <f t="shared" si="26"/>
        <v>688160065</v>
      </c>
      <c r="Q34" s="287">
        <f>IFERROR(+P34/#REF!,0)</f>
        <v>0</v>
      </c>
      <c r="R34" s="288">
        <v>0</v>
      </c>
      <c r="S34" s="288">
        <f>+Vigencia!$S151</f>
        <v>0</v>
      </c>
      <c r="T34" s="288">
        <f>+Vigencia!T34</f>
        <v>346029977</v>
      </c>
      <c r="U34" s="288">
        <f>+Vigencia!$F151</f>
        <v>0</v>
      </c>
      <c r="V34" s="288">
        <f>+Vigencia!AG34</f>
        <v>0</v>
      </c>
      <c r="W34" s="288">
        <f>+Vigencia!$H35</f>
        <v>0</v>
      </c>
      <c r="X34" s="288">
        <f>+Vigencia!$T151</f>
        <v>0</v>
      </c>
      <c r="Y34" s="288">
        <f>+Vigencia!U34</f>
        <v>0</v>
      </c>
      <c r="Z34" s="288">
        <f>+Vigencia!$G151</f>
        <v>0</v>
      </c>
      <c r="AA34" s="288">
        <f>+Vigencia!AH34</f>
        <v>0</v>
      </c>
      <c r="AB34" s="288">
        <f>+Vigencia!I34</f>
        <v>322565100</v>
      </c>
      <c r="AC34" s="288">
        <f>+Vigencia!$U151</f>
        <v>0</v>
      </c>
      <c r="AD34" s="288">
        <f>+Vigencia!V34</f>
        <v>0</v>
      </c>
      <c r="AE34" s="288">
        <f>+Vigencia!$H151</f>
        <v>0</v>
      </c>
      <c r="AF34" s="288">
        <f>+Vigencia!AI34</f>
        <v>49254913</v>
      </c>
      <c r="AG34" s="288">
        <f>+Vigencia!J34</f>
        <v>-335202926</v>
      </c>
      <c r="AH34" s="288">
        <f>+Vigencia!$V151</f>
        <v>0</v>
      </c>
      <c r="AI34" s="288">
        <f>+Vigencia!W34</f>
        <v>672109524</v>
      </c>
      <c r="AJ34" s="288">
        <f>+Vigencia!$I151</f>
        <v>0</v>
      </c>
      <c r="AK34" s="288">
        <f>+Vigencia!AJ34</f>
        <v>184351118</v>
      </c>
      <c r="AL34" s="288">
        <f>+Vigencia!$K34</f>
        <v>0</v>
      </c>
      <c r="AM34" s="288">
        <f>+Vigencia!$W151</f>
        <v>0</v>
      </c>
      <c r="AN34" s="288">
        <f>+Vigencia!$X34</f>
        <v>0</v>
      </c>
      <c r="AO34" s="288">
        <f>+Vigencia!$J151</f>
        <v>0</v>
      </c>
      <c r="AP34" s="288">
        <f>+Vigencia!$AK34</f>
        <v>454554034</v>
      </c>
      <c r="AQ34" s="288">
        <f>+Vigencia!$L35</f>
        <v>0</v>
      </c>
      <c r="AR34" s="288">
        <f>+Vigencia!$X151</f>
        <v>302662997</v>
      </c>
      <c r="AS34" s="288">
        <f>+Vigencia!$Y35</f>
        <v>0</v>
      </c>
      <c r="AT34" s="288">
        <f>+Vigencia!$K151</f>
        <v>0</v>
      </c>
      <c r="AU34" s="288">
        <f>+Vigencia!$AL35</f>
        <v>0</v>
      </c>
      <c r="AV34" s="163">
        <f>+Vigencia!$M35</f>
        <v>0</v>
      </c>
      <c r="AW34" s="163">
        <f>+Vigencia!$Y151</f>
        <v>135915450</v>
      </c>
      <c r="AX34" s="163">
        <f>+Vigencia!$Z35</f>
        <v>0</v>
      </c>
      <c r="AY34" s="163">
        <f>+Vigencia!$L151</f>
        <v>50443833</v>
      </c>
      <c r="AZ34" s="163">
        <f>+Vigencia!$AM35</f>
        <v>0</v>
      </c>
      <c r="BA34" s="163">
        <f>+Vigencia!$N35</f>
        <v>0</v>
      </c>
      <c r="BB34" s="163">
        <f>+Vigencia!$Z151</f>
        <v>0</v>
      </c>
      <c r="BC34" s="163">
        <f>+Vigencia!$AA35</f>
        <v>0</v>
      </c>
      <c r="BD34" s="163">
        <f>+Vigencia!$M151</f>
        <v>77626924</v>
      </c>
      <c r="BE34" s="163">
        <f>+Vigencia!$AN35</f>
        <v>0</v>
      </c>
      <c r="BF34" s="163">
        <f>+Vigencia!$O35</f>
        <v>0</v>
      </c>
      <c r="BG34" s="163">
        <f>+Vigencia!$AA151</f>
        <v>0</v>
      </c>
      <c r="BH34" s="163">
        <f>+Vigencia!$AB35</f>
        <v>0</v>
      </c>
      <c r="BI34" s="163">
        <f>+Vigencia!$N151</f>
        <v>77626924</v>
      </c>
      <c r="BJ34" s="163">
        <f>+Vigencia!$AO35</f>
        <v>0</v>
      </c>
      <c r="BK34" s="163">
        <f>+Vigencia!$P35</f>
        <v>0</v>
      </c>
      <c r="BL34" s="163">
        <f>+Vigencia!$AB151</f>
        <v>0</v>
      </c>
      <c r="BM34" s="163">
        <f>+Vigencia!$AC35</f>
        <v>0</v>
      </c>
      <c r="BN34" s="163">
        <f>+Vigencia!$O151</f>
        <v>77626924</v>
      </c>
      <c r="BO34" s="163">
        <f>+Vigencia!$AP35</f>
        <v>0</v>
      </c>
      <c r="BP34" s="163">
        <f>+Vigencia!$Q35</f>
        <v>0</v>
      </c>
      <c r="BQ34" s="163">
        <f>+Vigencia!$AC151</f>
        <v>0</v>
      </c>
      <c r="BR34" s="163">
        <f>+Vigencia!$AD35</f>
        <v>0</v>
      </c>
      <c r="BS34" s="163">
        <f>+Vigencia!$P151</f>
        <v>77626924</v>
      </c>
      <c r="BT34" s="163">
        <f>+Vigencia!$AQ35</f>
        <v>0</v>
      </c>
      <c r="BU34" s="163">
        <f>+Vigencia!$R35</f>
        <v>0</v>
      </c>
      <c r="BV34" s="163">
        <f>+Vigencia!$AD151</f>
        <v>0</v>
      </c>
      <c r="BW34" s="163">
        <f>+Vigencia!$AE35</f>
        <v>0</v>
      </c>
      <c r="BX34" s="163">
        <f>+Vigencia!$Q151</f>
        <v>77626918</v>
      </c>
      <c r="BY34" s="163">
        <f>+Vigencia!$AR35</f>
        <v>0</v>
      </c>
      <c r="BZ34" s="165">
        <f>+Vigencia!AT34</f>
        <v>3201436186</v>
      </c>
      <c r="CA34" s="165">
        <f>+Vigencia!AU34</f>
        <v>346029977</v>
      </c>
      <c r="CB34" s="165">
        <f>+Vigencia!AV34</f>
        <v>147770497</v>
      </c>
      <c r="CC34" s="164">
        <f t="shared" si="27"/>
        <v>0.10808585800123145</v>
      </c>
      <c r="CD34" s="164">
        <f t="shared" si="28"/>
        <v>0.42704536260452369</v>
      </c>
      <c r="CE34" s="165">
        <f>+Vigencia!AW34</f>
        <v>0</v>
      </c>
      <c r="CF34" s="165">
        <f>+Vigencia!AX34</f>
        <v>0</v>
      </c>
      <c r="CG34" s="165">
        <f>+Vigencia!AY34</f>
        <v>0</v>
      </c>
      <c r="CH34" s="164">
        <f t="shared" si="29"/>
        <v>0</v>
      </c>
      <c r="CI34" s="164">
        <f t="shared" si="30"/>
        <v>0</v>
      </c>
      <c r="CJ34" s="165">
        <f>+Vigencia!AZ34</f>
        <v>0</v>
      </c>
      <c r="CK34" s="165">
        <f>+Vigencia!BA34</f>
        <v>0</v>
      </c>
      <c r="CL34" s="165">
        <f>+Vigencia!BB34</f>
        <v>0</v>
      </c>
      <c r="CM34" s="164">
        <f t="shared" si="31"/>
        <v>0</v>
      </c>
      <c r="CN34" s="164">
        <f t="shared" si="32"/>
        <v>0</v>
      </c>
      <c r="CO34" s="165">
        <f>+Vigencia!BC34</f>
        <v>0</v>
      </c>
      <c r="CP34" s="165">
        <f>+Vigencia!BD34</f>
        <v>0</v>
      </c>
      <c r="CQ34" s="165">
        <f>+Vigencia!BE34</f>
        <v>0</v>
      </c>
      <c r="CR34" s="164">
        <f t="shared" si="33"/>
        <v>0</v>
      </c>
      <c r="CS34" s="164">
        <f t="shared" si="34"/>
        <v>0</v>
      </c>
      <c r="CT34" s="165">
        <f>+Vigencia!BF35</f>
        <v>0</v>
      </c>
      <c r="CU34" s="165">
        <f>+Vigencia!BG35</f>
        <v>0</v>
      </c>
      <c r="CV34" s="165">
        <f>+Vigencia!BH35</f>
        <v>0</v>
      </c>
      <c r="CW34" s="164">
        <f t="shared" si="35"/>
        <v>0</v>
      </c>
      <c r="CX34" s="164">
        <f t="shared" si="36"/>
        <v>0</v>
      </c>
      <c r="CY34" s="165">
        <f>+Vigencia!BI35</f>
        <v>0</v>
      </c>
      <c r="CZ34" s="165">
        <f>+Vigencia!BJ35</f>
        <v>0</v>
      </c>
      <c r="DA34" s="165">
        <f>+Vigencia!BK35</f>
        <v>0</v>
      </c>
      <c r="DB34" s="164">
        <f t="shared" si="37"/>
        <v>0</v>
      </c>
      <c r="DC34" s="164">
        <f t="shared" si="38"/>
        <v>0</v>
      </c>
      <c r="DD34" s="165">
        <f>+Vigencia!BL34</f>
        <v>3156835679</v>
      </c>
      <c r="DE34" s="165">
        <f>+Vigencia!BM34</f>
        <v>672109524</v>
      </c>
      <c r="DF34" s="165">
        <f>+Vigencia!BN34</f>
        <v>540389568</v>
      </c>
      <c r="DG34" s="164">
        <f t="shared" si="39"/>
        <v>0.21290608455518537</v>
      </c>
      <c r="DH34" s="164">
        <f t="shared" si="40"/>
        <v>0.80402010193802875</v>
      </c>
      <c r="DI34" s="165">
        <f t="shared" si="41"/>
        <v>6358271865</v>
      </c>
      <c r="DJ34" s="165">
        <f t="shared" si="42"/>
        <v>1018139501</v>
      </c>
      <c r="DK34" s="165">
        <f t="shared" si="43"/>
        <v>688160065</v>
      </c>
      <c r="DL34" s="164">
        <f t="shared" si="44"/>
        <v>0.16012833716728783</v>
      </c>
      <c r="DM34" s="164">
        <f t="shared" si="45"/>
        <v>0.67589958382333704</v>
      </c>
    </row>
    <row r="35" spans="2:117" customFormat="1" ht="20.100000000000001" customHeight="1">
      <c r="B35" s="158">
        <f>Proyecto!$C$3</f>
        <v>8141</v>
      </c>
      <c r="C35" s="223">
        <v>15</v>
      </c>
      <c r="D35" s="140">
        <f t="shared" si="19"/>
        <v>15</v>
      </c>
      <c r="E35" s="159" t="s">
        <v>1241</v>
      </c>
      <c r="F35" s="160" t="s">
        <v>46</v>
      </c>
      <c r="G35" s="161">
        <v>1905014</v>
      </c>
      <c r="H35" s="162">
        <v>125</v>
      </c>
      <c r="I35" s="286">
        <v>308780380</v>
      </c>
      <c r="J35" s="286">
        <f t="shared" si="20"/>
        <v>0</v>
      </c>
      <c r="K35" s="286">
        <f t="shared" si="21"/>
        <v>308780380</v>
      </c>
      <c r="L35" s="286">
        <f t="shared" si="22"/>
        <v>1792960802</v>
      </c>
      <c r="M35" s="286">
        <f t="shared" si="23"/>
        <v>308780380</v>
      </c>
      <c r="N35" s="287">
        <f t="shared" si="24"/>
        <v>1</v>
      </c>
      <c r="O35" s="286">
        <f t="shared" si="25"/>
        <v>1792960802</v>
      </c>
      <c r="P35" s="286">
        <f t="shared" si="26"/>
        <v>207679349</v>
      </c>
      <c r="Q35" s="287">
        <f>IFERROR(+P35/#REF!,0)</f>
        <v>0</v>
      </c>
      <c r="R35" s="288">
        <v>0</v>
      </c>
      <c r="S35" s="288">
        <f>+Vigencia!$S152</f>
        <v>1114315251</v>
      </c>
      <c r="T35" s="288">
        <f>+Vigencia!T35</f>
        <v>308780380</v>
      </c>
      <c r="U35" s="288">
        <f>+Vigencia!$F152</f>
        <v>0</v>
      </c>
      <c r="V35" s="288">
        <f>+Vigencia!AG35</f>
        <v>0</v>
      </c>
      <c r="W35" s="288">
        <f>+Vigencia!$H36</f>
        <v>0</v>
      </c>
      <c r="X35" s="288">
        <f>+Vigencia!$T152</f>
        <v>0</v>
      </c>
      <c r="Y35" s="288">
        <f>+Vigencia!U35</f>
        <v>0</v>
      </c>
      <c r="Z35" s="288">
        <f>+Vigencia!$G152</f>
        <v>190174855</v>
      </c>
      <c r="AA35" s="288">
        <f>+Vigencia!AH35</f>
        <v>132090545</v>
      </c>
      <c r="AB35" s="288">
        <f>+Vigencia!I35</f>
        <v>0</v>
      </c>
      <c r="AC35" s="288">
        <f>+Vigencia!$U152</f>
        <v>0</v>
      </c>
      <c r="AD35" s="288">
        <f>+Vigencia!V35</f>
        <v>0</v>
      </c>
      <c r="AE35" s="288">
        <f>+Vigencia!$H152</f>
        <v>130800891</v>
      </c>
      <c r="AF35" s="288">
        <f>+Vigencia!AI35</f>
        <v>21981660</v>
      </c>
      <c r="AG35" s="288">
        <f>+Vigencia!J35</f>
        <v>0</v>
      </c>
      <c r="AH35" s="288">
        <f>+Vigencia!$V152</f>
        <v>0</v>
      </c>
      <c r="AI35" s="288">
        <f>+Vigencia!W35</f>
        <v>0</v>
      </c>
      <c r="AJ35" s="288">
        <f>+Vigencia!$I152</f>
        <v>141639745</v>
      </c>
      <c r="AK35" s="288">
        <f>+Vigencia!AJ35</f>
        <v>29742658</v>
      </c>
      <c r="AL35" s="288">
        <f>+Vigencia!$K35</f>
        <v>0</v>
      </c>
      <c r="AM35" s="288">
        <f>+Vigencia!$W152</f>
        <v>0</v>
      </c>
      <c r="AN35" s="288">
        <f>+Vigencia!$X35</f>
        <v>0</v>
      </c>
      <c r="AO35" s="288">
        <f>+Vigencia!$J152</f>
        <v>133344379</v>
      </c>
      <c r="AP35" s="288">
        <f>+Vigencia!$AK35</f>
        <v>23864486</v>
      </c>
      <c r="AQ35" s="288">
        <f>+Vigencia!$L36</f>
        <v>0</v>
      </c>
      <c r="AR35" s="288">
        <f>+Vigencia!$X152</f>
        <v>201064268</v>
      </c>
      <c r="AS35" s="288">
        <f>+Vigencia!$Y36</f>
        <v>0</v>
      </c>
      <c r="AT35" s="288">
        <f>+Vigencia!$K152</f>
        <v>133326738</v>
      </c>
      <c r="AU35" s="288">
        <f>+Vigencia!$AL36</f>
        <v>0</v>
      </c>
      <c r="AV35" s="163">
        <f>+Vigencia!$M36</f>
        <v>0</v>
      </c>
      <c r="AW35" s="163">
        <f>+Vigencia!$Y152</f>
        <v>477581283</v>
      </c>
      <c r="AX35" s="163">
        <f>+Vigencia!$Z36</f>
        <v>0</v>
      </c>
      <c r="AY35" s="163">
        <f>+Vigencia!$L152</f>
        <v>162367843</v>
      </c>
      <c r="AZ35" s="163">
        <f>+Vigencia!$AM36</f>
        <v>0</v>
      </c>
      <c r="BA35" s="163">
        <f>+Vigencia!$N36</f>
        <v>0</v>
      </c>
      <c r="BB35" s="163">
        <f>+Vigencia!$Z152</f>
        <v>0</v>
      </c>
      <c r="BC35" s="163">
        <f>+Vigencia!$AA36</f>
        <v>0</v>
      </c>
      <c r="BD35" s="163">
        <f>+Vigencia!$M152</f>
        <v>257881252</v>
      </c>
      <c r="BE35" s="163">
        <f>+Vigencia!$AN36</f>
        <v>0</v>
      </c>
      <c r="BF35" s="163">
        <f>+Vigencia!$O36</f>
        <v>0</v>
      </c>
      <c r="BG35" s="163">
        <f>+Vigencia!$AA152</f>
        <v>0</v>
      </c>
      <c r="BH35" s="163">
        <f>+Vigencia!$AB36</f>
        <v>0</v>
      </c>
      <c r="BI35" s="163">
        <f>+Vigencia!$N152</f>
        <v>269784148</v>
      </c>
      <c r="BJ35" s="163">
        <f>+Vigencia!$AO36</f>
        <v>0</v>
      </c>
      <c r="BK35" s="163">
        <f>+Vigencia!$P36</f>
        <v>0</v>
      </c>
      <c r="BL35" s="163">
        <f>+Vigencia!$AB152</f>
        <v>0</v>
      </c>
      <c r="BM35" s="163">
        <f>+Vigencia!$AC36</f>
        <v>0</v>
      </c>
      <c r="BN35" s="163">
        <f>+Vigencia!$O152</f>
        <v>124546983</v>
      </c>
      <c r="BO35" s="163">
        <f>+Vigencia!$AP36</f>
        <v>0</v>
      </c>
      <c r="BP35" s="163">
        <f>+Vigencia!$Q36</f>
        <v>0</v>
      </c>
      <c r="BQ35" s="163">
        <f>+Vigencia!$AC152</f>
        <v>0</v>
      </c>
      <c r="BR35" s="163">
        <f>+Vigencia!$AD36</f>
        <v>0</v>
      </c>
      <c r="BS35" s="163">
        <f>+Vigencia!$P152</f>
        <v>124546983</v>
      </c>
      <c r="BT35" s="163">
        <f>+Vigencia!$AQ36</f>
        <v>0</v>
      </c>
      <c r="BU35" s="163">
        <f>+Vigencia!$R36</f>
        <v>0</v>
      </c>
      <c r="BV35" s="163">
        <f>+Vigencia!$AD152</f>
        <v>0</v>
      </c>
      <c r="BW35" s="163">
        <f>+Vigencia!$AE36</f>
        <v>0</v>
      </c>
      <c r="BX35" s="163">
        <f>+Vigencia!$Q152</f>
        <v>124546985</v>
      </c>
      <c r="BY35" s="163">
        <f>+Vigencia!$AR36</f>
        <v>0</v>
      </c>
      <c r="BZ35" s="165">
        <f>+Vigencia!AT35</f>
        <v>154390192</v>
      </c>
      <c r="CA35" s="165">
        <f>+Vigencia!AU35</f>
        <v>154390192</v>
      </c>
      <c r="CB35" s="165">
        <f>+Vigencia!AV35</f>
        <v>65946980</v>
      </c>
      <c r="CC35" s="164">
        <f t="shared" si="27"/>
        <v>1</v>
      </c>
      <c r="CD35" s="164">
        <f t="shared" si="28"/>
        <v>0.42714487977319182</v>
      </c>
      <c r="CE35" s="165">
        <f>+Vigencia!AW35</f>
        <v>0</v>
      </c>
      <c r="CF35" s="165">
        <f>+Vigencia!AX35</f>
        <v>0</v>
      </c>
      <c r="CG35" s="165">
        <f>+Vigencia!AY35</f>
        <v>0</v>
      </c>
      <c r="CH35" s="164">
        <f t="shared" si="29"/>
        <v>0</v>
      </c>
      <c r="CI35" s="164">
        <f t="shared" si="30"/>
        <v>0</v>
      </c>
      <c r="CJ35" s="165">
        <f>+Vigencia!AZ35</f>
        <v>0</v>
      </c>
      <c r="CK35" s="165">
        <f>+Vigencia!BA35</f>
        <v>0</v>
      </c>
      <c r="CL35" s="165">
        <f>+Vigencia!BB35</f>
        <v>0</v>
      </c>
      <c r="CM35" s="164">
        <f t="shared" si="31"/>
        <v>0</v>
      </c>
      <c r="CN35" s="164">
        <f t="shared" si="32"/>
        <v>0</v>
      </c>
      <c r="CO35" s="165">
        <f>+Vigencia!BC35</f>
        <v>0</v>
      </c>
      <c r="CP35" s="165">
        <f>+Vigencia!BD35</f>
        <v>0</v>
      </c>
      <c r="CQ35" s="165">
        <f>+Vigencia!BE35</f>
        <v>0</v>
      </c>
      <c r="CR35" s="164">
        <f t="shared" si="33"/>
        <v>0</v>
      </c>
      <c r="CS35" s="164">
        <f t="shared" si="34"/>
        <v>0</v>
      </c>
      <c r="CT35" s="165">
        <f>+Vigencia!BF36</f>
        <v>0</v>
      </c>
      <c r="CU35" s="165">
        <f>+Vigencia!BG36</f>
        <v>0</v>
      </c>
      <c r="CV35" s="165">
        <f>+Vigencia!BH36</f>
        <v>0</v>
      </c>
      <c r="CW35" s="164">
        <f t="shared" si="35"/>
        <v>0</v>
      </c>
      <c r="CX35" s="164">
        <f t="shared" si="36"/>
        <v>0</v>
      </c>
      <c r="CY35" s="165">
        <f>+Vigencia!BI36</f>
        <v>0</v>
      </c>
      <c r="CZ35" s="165">
        <f>+Vigencia!BJ36</f>
        <v>0</v>
      </c>
      <c r="DA35" s="165">
        <f>+Vigencia!BK36</f>
        <v>0</v>
      </c>
      <c r="DB35" s="164">
        <f t="shared" si="37"/>
        <v>0</v>
      </c>
      <c r="DC35" s="164">
        <f t="shared" si="38"/>
        <v>0</v>
      </c>
      <c r="DD35" s="165">
        <f>+Vigencia!BL35</f>
        <v>154390188</v>
      </c>
      <c r="DE35" s="165">
        <f>+Vigencia!BM35</f>
        <v>154390188</v>
      </c>
      <c r="DF35" s="165">
        <f>+Vigencia!BN35</f>
        <v>141732369</v>
      </c>
      <c r="DG35" s="164">
        <f t="shared" si="39"/>
        <v>1</v>
      </c>
      <c r="DH35" s="164">
        <f t="shared" si="40"/>
        <v>0.91801409685439339</v>
      </c>
      <c r="DI35" s="165">
        <f t="shared" si="41"/>
        <v>308780380</v>
      </c>
      <c r="DJ35" s="165">
        <f t="shared" si="42"/>
        <v>308780380</v>
      </c>
      <c r="DK35" s="165">
        <f t="shared" si="43"/>
        <v>207679349</v>
      </c>
      <c r="DL35" s="164">
        <f t="shared" si="44"/>
        <v>1</v>
      </c>
      <c r="DM35" s="164">
        <f t="shared" si="45"/>
        <v>0.67257948513438581</v>
      </c>
    </row>
    <row r="36" spans="2:117" customFormat="1" ht="20.100000000000001" customHeight="1">
      <c r="B36" s="158">
        <f>Proyecto!$C$3</f>
        <v>8141</v>
      </c>
      <c r="C36" s="223">
        <v>15</v>
      </c>
      <c r="D36" s="140">
        <f t="shared" si="19"/>
        <v>15</v>
      </c>
      <c r="E36" s="159" t="s">
        <v>1241</v>
      </c>
      <c r="F36" s="160" t="s">
        <v>46</v>
      </c>
      <c r="G36" s="161">
        <v>1905049</v>
      </c>
      <c r="H36" s="162">
        <v>105</v>
      </c>
      <c r="I36" s="286">
        <v>9973598</v>
      </c>
      <c r="J36" s="286">
        <f t="shared" si="20"/>
        <v>0</v>
      </c>
      <c r="K36" s="286">
        <f t="shared" si="21"/>
        <v>9973598</v>
      </c>
      <c r="L36" s="286">
        <f t="shared" si="22"/>
        <v>1090190884</v>
      </c>
      <c r="M36" s="286">
        <f t="shared" si="23"/>
        <v>9973598</v>
      </c>
      <c r="N36" s="287">
        <f t="shared" si="24"/>
        <v>1</v>
      </c>
      <c r="O36" s="286">
        <f t="shared" si="25"/>
        <v>1090190884</v>
      </c>
      <c r="P36" s="286">
        <f t="shared" si="26"/>
        <v>4260172</v>
      </c>
      <c r="Q36" s="287">
        <f>IFERROR(+P36/#REF!,0)</f>
        <v>0</v>
      </c>
      <c r="R36" s="288">
        <v>0</v>
      </c>
      <c r="S36" s="288">
        <f>+Vigencia!$S153</f>
        <v>652691099</v>
      </c>
      <c r="T36" s="288">
        <f>+Vigencia!T36</f>
        <v>9973598</v>
      </c>
      <c r="U36" s="288">
        <f>+Vigencia!$F153</f>
        <v>0</v>
      </c>
      <c r="V36" s="288">
        <f>+Vigencia!AG36</f>
        <v>0</v>
      </c>
      <c r="W36" s="288">
        <f>+Vigencia!$H38</f>
        <v>0</v>
      </c>
      <c r="X36" s="288">
        <f>+Vigencia!$T153</f>
        <v>0</v>
      </c>
      <c r="Y36" s="288">
        <f>+Vigencia!U36</f>
        <v>0</v>
      </c>
      <c r="Z36" s="288">
        <f>+Vigencia!$G153</f>
        <v>138809740</v>
      </c>
      <c r="AA36" s="288">
        <f>+Vigencia!AH36</f>
        <v>0</v>
      </c>
      <c r="AB36" s="288">
        <f>+Vigencia!I36</f>
        <v>0</v>
      </c>
      <c r="AC36" s="288">
        <f>+Vigencia!$U153</f>
        <v>0</v>
      </c>
      <c r="AD36" s="288">
        <f>+Vigencia!V36</f>
        <v>0</v>
      </c>
      <c r="AE36" s="288">
        <f>+Vigencia!$H153</f>
        <v>72293763</v>
      </c>
      <c r="AF36" s="288">
        <f>+Vigencia!AI36</f>
        <v>1420014</v>
      </c>
      <c r="AG36" s="288">
        <f>+Vigencia!J36</f>
        <v>0</v>
      </c>
      <c r="AH36" s="288">
        <f>+Vigencia!$V153</f>
        <v>0</v>
      </c>
      <c r="AI36" s="288">
        <f>+Vigencia!W36</f>
        <v>0</v>
      </c>
      <c r="AJ36" s="288">
        <f>+Vigencia!$I153</f>
        <v>80205674</v>
      </c>
      <c r="AK36" s="288">
        <f>+Vigencia!AJ36</f>
        <v>1419966</v>
      </c>
      <c r="AL36" s="288">
        <f>+Vigencia!$K36</f>
        <v>0</v>
      </c>
      <c r="AM36" s="288">
        <f>+Vigencia!$W153</f>
        <v>0</v>
      </c>
      <c r="AN36" s="288">
        <f>+Vigencia!$X36</f>
        <v>0</v>
      </c>
      <c r="AO36" s="288">
        <f>+Vigencia!$J153</f>
        <v>74149226</v>
      </c>
      <c r="AP36" s="288">
        <f>+Vigencia!$AK36</f>
        <v>1420192</v>
      </c>
      <c r="AQ36" s="288">
        <f>+Vigencia!$L38</f>
        <v>0</v>
      </c>
      <c r="AR36" s="288">
        <f>+Vigencia!$X153</f>
        <v>157482729</v>
      </c>
      <c r="AS36" s="288">
        <f>+Vigencia!$Y38</f>
        <v>0</v>
      </c>
      <c r="AT36" s="288">
        <f>+Vigencia!$K153</f>
        <v>74137585</v>
      </c>
      <c r="AU36" s="288">
        <f>+Vigencia!$AL38</f>
        <v>0</v>
      </c>
      <c r="AV36" s="163">
        <f>+Vigencia!$M38</f>
        <v>0</v>
      </c>
      <c r="AW36" s="163">
        <f>+Vigencia!$Y153</f>
        <v>280017056</v>
      </c>
      <c r="AX36" s="163">
        <f>+Vigencia!$Z38</f>
        <v>0</v>
      </c>
      <c r="AY36" s="163">
        <f>+Vigencia!$L153</f>
        <v>97477674</v>
      </c>
      <c r="AZ36" s="163">
        <f>+Vigencia!$AM38</f>
        <v>0</v>
      </c>
      <c r="BA36" s="163">
        <f>+Vigencia!$N38</f>
        <v>0</v>
      </c>
      <c r="BB36" s="163">
        <f>+Vigencia!$Z153</f>
        <v>0</v>
      </c>
      <c r="BC36" s="163">
        <f>+Vigencia!$AA38</f>
        <v>0</v>
      </c>
      <c r="BD36" s="163">
        <f>+Vigencia!$M153</f>
        <v>153478613</v>
      </c>
      <c r="BE36" s="163">
        <f>+Vigencia!$AN38</f>
        <v>0</v>
      </c>
      <c r="BF36" s="163">
        <f>+Vigencia!$O38</f>
        <v>0</v>
      </c>
      <c r="BG36" s="163">
        <f>+Vigencia!$AA153</f>
        <v>0</v>
      </c>
      <c r="BH36" s="163">
        <f>+Vigencia!$AB38</f>
        <v>0</v>
      </c>
      <c r="BI36" s="163">
        <f>+Vigencia!$N153</f>
        <v>161624112</v>
      </c>
      <c r="BJ36" s="163">
        <f>+Vigencia!$AO38</f>
        <v>0</v>
      </c>
      <c r="BK36" s="163">
        <f>+Vigencia!$P38</f>
        <v>0</v>
      </c>
      <c r="BL36" s="163">
        <f>+Vigencia!$AB153</f>
        <v>0</v>
      </c>
      <c r="BM36" s="163">
        <f>+Vigencia!$AC38</f>
        <v>0</v>
      </c>
      <c r="BN36" s="163">
        <f>+Vigencia!$O153</f>
        <v>79338167</v>
      </c>
      <c r="BO36" s="163">
        <f>+Vigencia!$AP38</f>
        <v>0</v>
      </c>
      <c r="BP36" s="163">
        <f>+Vigencia!$Q38</f>
        <v>0</v>
      </c>
      <c r="BQ36" s="163">
        <f>+Vigencia!$AC153</f>
        <v>0</v>
      </c>
      <c r="BR36" s="163">
        <f>+Vigencia!$AD38</f>
        <v>0</v>
      </c>
      <c r="BS36" s="163">
        <f>+Vigencia!$P153</f>
        <v>79338167</v>
      </c>
      <c r="BT36" s="163">
        <f>+Vigencia!$AQ38</f>
        <v>0</v>
      </c>
      <c r="BU36" s="163">
        <f>+Vigencia!$R38</f>
        <v>0</v>
      </c>
      <c r="BV36" s="163">
        <f>+Vigencia!$AD153</f>
        <v>0</v>
      </c>
      <c r="BW36" s="163">
        <f>+Vigencia!$AE38</f>
        <v>0</v>
      </c>
      <c r="BX36" s="163">
        <f>+Vigencia!$Q153</f>
        <v>79338163</v>
      </c>
      <c r="BY36" s="163">
        <f>+Vigencia!$AR38</f>
        <v>0</v>
      </c>
      <c r="BZ36" s="165">
        <f>+Vigencia!AT36</f>
        <v>9973598</v>
      </c>
      <c r="CA36" s="165">
        <f>+Vigencia!AU36</f>
        <v>9973598</v>
      </c>
      <c r="CB36" s="165">
        <f>+Vigencia!AV36</f>
        <v>4260172</v>
      </c>
      <c r="CC36" s="164">
        <f t="shared" si="27"/>
        <v>1</v>
      </c>
      <c r="CD36" s="164">
        <f t="shared" si="28"/>
        <v>0.42714494809195236</v>
      </c>
      <c r="CE36" s="165">
        <f>+Vigencia!AW36</f>
        <v>0</v>
      </c>
      <c r="CF36" s="165">
        <f>+Vigencia!AX36</f>
        <v>0</v>
      </c>
      <c r="CG36" s="165">
        <f>+Vigencia!AY36</f>
        <v>0</v>
      </c>
      <c r="CH36" s="164">
        <f t="shared" si="29"/>
        <v>0</v>
      </c>
      <c r="CI36" s="164">
        <f t="shared" si="30"/>
        <v>0</v>
      </c>
      <c r="CJ36" s="165">
        <f>+Vigencia!AZ36</f>
        <v>0</v>
      </c>
      <c r="CK36" s="165">
        <f>+Vigencia!BA36</f>
        <v>0</v>
      </c>
      <c r="CL36" s="165">
        <f>+Vigencia!BB36</f>
        <v>0</v>
      </c>
      <c r="CM36" s="164">
        <f t="shared" si="31"/>
        <v>0</v>
      </c>
      <c r="CN36" s="164">
        <f t="shared" si="32"/>
        <v>0</v>
      </c>
      <c r="CO36" s="165">
        <f>+Vigencia!BC36</f>
        <v>0</v>
      </c>
      <c r="CP36" s="165">
        <f>+Vigencia!BD36</f>
        <v>0</v>
      </c>
      <c r="CQ36" s="165">
        <f>+Vigencia!BE36</f>
        <v>0</v>
      </c>
      <c r="CR36" s="164">
        <f t="shared" si="33"/>
        <v>0</v>
      </c>
      <c r="CS36" s="164">
        <f t="shared" si="34"/>
        <v>0</v>
      </c>
      <c r="CT36" s="165">
        <f>+Vigencia!BF38</f>
        <v>0</v>
      </c>
      <c r="CU36" s="165">
        <f>+Vigencia!BG38</f>
        <v>0</v>
      </c>
      <c r="CV36" s="165">
        <f>+Vigencia!BH38</f>
        <v>0</v>
      </c>
      <c r="CW36" s="164">
        <f t="shared" si="35"/>
        <v>0</v>
      </c>
      <c r="CX36" s="164">
        <f t="shared" si="36"/>
        <v>0</v>
      </c>
      <c r="CY36" s="165">
        <f>+Vigencia!BI38</f>
        <v>0</v>
      </c>
      <c r="CZ36" s="165">
        <f>+Vigencia!BJ38</f>
        <v>0</v>
      </c>
      <c r="DA36" s="165">
        <f>+Vigencia!BK38</f>
        <v>0</v>
      </c>
      <c r="DB36" s="164">
        <f t="shared" si="37"/>
        <v>0</v>
      </c>
      <c r="DC36" s="164">
        <f t="shared" si="38"/>
        <v>0</v>
      </c>
      <c r="DD36" s="165">
        <f>+Vigencia!BL36</f>
        <v>0</v>
      </c>
      <c r="DE36" s="165">
        <f>+Vigencia!BM36</f>
        <v>0</v>
      </c>
      <c r="DF36" s="165">
        <f>+Vigencia!BN36</f>
        <v>0</v>
      </c>
      <c r="DG36" s="164">
        <f t="shared" si="39"/>
        <v>0</v>
      </c>
      <c r="DH36" s="164">
        <f t="shared" si="40"/>
        <v>0</v>
      </c>
      <c r="DI36" s="165">
        <f t="shared" si="41"/>
        <v>9973598</v>
      </c>
      <c r="DJ36" s="165">
        <f t="shared" si="42"/>
        <v>9973598</v>
      </c>
      <c r="DK36" s="165">
        <f t="shared" si="43"/>
        <v>4260172</v>
      </c>
      <c r="DL36" s="164">
        <f t="shared" si="44"/>
        <v>1</v>
      </c>
      <c r="DM36" s="164">
        <f t="shared" si="45"/>
        <v>0.42714494809195236</v>
      </c>
    </row>
    <row r="37" spans="2:117" customFormat="1" ht="20.100000000000001" customHeight="1">
      <c r="B37" s="158">
        <f>Proyecto!$C$3</f>
        <v>8141</v>
      </c>
      <c r="C37" s="223">
        <v>15</v>
      </c>
      <c r="D37" s="140">
        <f t="shared" si="19"/>
        <v>15</v>
      </c>
      <c r="E37" s="159" t="s">
        <v>1241</v>
      </c>
      <c r="F37" s="160" t="s">
        <v>46</v>
      </c>
      <c r="G37" s="161">
        <v>1905014</v>
      </c>
      <c r="H37" s="162">
        <v>229</v>
      </c>
      <c r="I37" s="286">
        <v>0</v>
      </c>
      <c r="J37" s="286">
        <f t="shared" si="20"/>
        <v>438578447</v>
      </c>
      <c r="K37" s="286">
        <f t="shared" si="21"/>
        <v>438578447</v>
      </c>
      <c r="L37" s="286">
        <f t="shared" si="22"/>
        <v>509264346</v>
      </c>
      <c r="M37" s="286">
        <f t="shared" si="23"/>
        <v>0</v>
      </c>
      <c r="N37" s="287">
        <f t="shared" si="24"/>
        <v>0</v>
      </c>
      <c r="O37" s="286">
        <f t="shared" si="25"/>
        <v>509264346</v>
      </c>
      <c r="P37" s="286">
        <f t="shared" si="26"/>
        <v>0</v>
      </c>
      <c r="Q37" s="287">
        <f>IFERROR(+P37/#REF!,0)</f>
        <v>0</v>
      </c>
      <c r="R37" s="288">
        <v>0</v>
      </c>
      <c r="S37" s="288">
        <f>+Vigencia!$S154</f>
        <v>509264346</v>
      </c>
      <c r="T37" s="288">
        <f>+Vigencia!T37</f>
        <v>0</v>
      </c>
      <c r="U37" s="288">
        <f>+Vigencia!$F154</f>
        <v>0</v>
      </c>
      <c r="V37" s="288">
        <f>+Vigencia!AG37</f>
        <v>0</v>
      </c>
      <c r="W37" s="288">
        <f>+Vigencia!$H39</f>
        <v>0</v>
      </c>
      <c r="X37" s="288">
        <f>+Vigencia!$T154</f>
        <v>0</v>
      </c>
      <c r="Y37" s="288">
        <f>+Vigencia!U37</f>
        <v>0</v>
      </c>
      <c r="Z37" s="288">
        <f>+Vigencia!$G154</f>
        <v>94914095</v>
      </c>
      <c r="AA37" s="288">
        <f>+Vigencia!AH37</f>
        <v>0</v>
      </c>
      <c r="AB37" s="288">
        <f>+Vigencia!I37</f>
        <v>438578447</v>
      </c>
      <c r="AC37" s="288">
        <f>+Vigencia!$U154</f>
        <v>0</v>
      </c>
      <c r="AD37" s="288">
        <f>+Vigencia!V37</f>
        <v>0</v>
      </c>
      <c r="AE37" s="288">
        <f>+Vigencia!$H154</f>
        <v>56718463</v>
      </c>
      <c r="AF37" s="288">
        <f>+Vigencia!AI37</f>
        <v>0</v>
      </c>
      <c r="AG37" s="288">
        <f>+Vigencia!J37</f>
        <v>0</v>
      </c>
      <c r="AH37" s="288">
        <f>+Vigencia!$V154</f>
        <v>0</v>
      </c>
      <c r="AI37" s="288">
        <f>+Vigencia!W37</f>
        <v>0</v>
      </c>
      <c r="AJ37" s="288">
        <f>+Vigencia!$I154</f>
        <v>62244562</v>
      </c>
      <c r="AK37" s="288">
        <f>+Vigencia!AJ37</f>
        <v>0</v>
      </c>
      <c r="AL37" s="288">
        <f>+Vigencia!$K37</f>
        <v>0</v>
      </c>
      <c r="AM37" s="288">
        <f>+Vigencia!$W154</f>
        <v>0</v>
      </c>
      <c r="AN37" s="288">
        <f>+Vigencia!$X37</f>
        <v>0</v>
      </c>
      <c r="AO37" s="288">
        <f>+Vigencia!$J154</f>
        <v>58066764</v>
      </c>
      <c r="AP37" s="288">
        <f>+Vigencia!$AK37</f>
        <v>0</v>
      </c>
      <c r="AQ37" s="288">
        <f>+Vigencia!$L39</f>
        <v>0</v>
      </c>
      <c r="AR37" s="288">
        <f>+Vigencia!$X154</f>
        <v>0</v>
      </c>
      <c r="AS37" s="288">
        <f>+Vigencia!$Y39</f>
        <v>0</v>
      </c>
      <c r="AT37" s="288">
        <f>+Vigencia!$K154</f>
        <v>58048095</v>
      </c>
      <c r="AU37" s="288">
        <f>+Vigencia!$AL39</f>
        <v>0</v>
      </c>
      <c r="AV37" s="163">
        <f>+Vigencia!$M39</f>
        <v>0</v>
      </c>
      <c r="AW37" s="163">
        <f>+Vigencia!$Y154</f>
        <v>0</v>
      </c>
      <c r="AX37" s="163">
        <f>+Vigencia!$Z39</f>
        <v>0</v>
      </c>
      <c r="AY37" s="163">
        <f>+Vigencia!$L154</f>
        <v>58050129</v>
      </c>
      <c r="AZ37" s="163">
        <f>+Vigencia!$AM39</f>
        <v>0</v>
      </c>
      <c r="BA37" s="163">
        <f>+Vigencia!$N39</f>
        <v>0</v>
      </c>
      <c r="BB37" s="163">
        <f>+Vigencia!$Z154</f>
        <v>0</v>
      </c>
      <c r="BC37" s="163">
        <f>+Vigencia!$AA39</f>
        <v>0</v>
      </c>
      <c r="BD37" s="163">
        <f>+Vigencia!$M154</f>
        <v>58054640</v>
      </c>
      <c r="BE37" s="163">
        <f>+Vigencia!$AN39</f>
        <v>0</v>
      </c>
      <c r="BF37" s="163">
        <f>+Vigencia!$O39</f>
        <v>0</v>
      </c>
      <c r="BG37" s="163">
        <f>+Vigencia!$AA154</f>
        <v>0</v>
      </c>
      <c r="BH37" s="163">
        <f>+Vigencia!$AB39</f>
        <v>0</v>
      </c>
      <c r="BI37" s="163">
        <f>+Vigencia!$N154</f>
        <v>63167598</v>
      </c>
      <c r="BJ37" s="163">
        <f>+Vigencia!$AO39</f>
        <v>0</v>
      </c>
      <c r="BK37" s="163">
        <f>+Vigencia!$P39</f>
        <v>0</v>
      </c>
      <c r="BL37" s="163">
        <f>+Vigencia!$AB154</f>
        <v>0</v>
      </c>
      <c r="BM37" s="163">
        <f>+Vigencia!$AC39</f>
        <v>0</v>
      </c>
      <c r="BN37" s="163">
        <f>+Vigencia!$O154</f>
        <v>0</v>
      </c>
      <c r="BO37" s="163">
        <f>+Vigencia!$AP39</f>
        <v>0</v>
      </c>
      <c r="BP37" s="163">
        <f>+Vigencia!$Q39</f>
        <v>0</v>
      </c>
      <c r="BQ37" s="163">
        <f>+Vigencia!$AC154</f>
        <v>0</v>
      </c>
      <c r="BR37" s="163">
        <f>+Vigencia!$AD39</f>
        <v>0</v>
      </c>
      <c r="BS37" s="163">
        <f>+Vigencia!$P154</f>
        <v>0</v>
      </c>
      <c r="BT37" s="163">
        <f>+Vigencia!$AQ39</f>
        <v>0</v>
      </c>
      <c r="BU37" s="163">
        <f>+Vigencia!$R39</f>
        <v>0</v>
      </c>
      <c r="BV37" s="163">
        <f>+Vigencia!$AD154</f>
        <v>0</v>
      </c>
      <c r="BW37" s="163">
        <f>+Vigencia!$AE39</f>
        <v>0</v>
      </c>
      <c r="BX37" s="163">
        <f>+Vigencia!$Q154</f>
        <v>0</v>
      </c>
      <c r="BY37" s="163">
        <f>+Vigencia!$AR39</f>
        <v>0</v>
      </c>
      <c r="BZ37" s="165">
        <f>+Vigencia!AT37</f>
        <v>438578447</v>
      </c>
      <c r="CA37" s="165">
        <f>+Vigencia!AU37</f>
        <v>0</v>
      </c>
      <c r="CB37" s="165">
        <f>+Vigencia!AV37</f>
        <v>0</v>
      </c>
      <c r="CC37" s="164">
        <f t="shared" si="27"/>
        <v>0</v>
      </c>
      <c r="CD37" s="164">
        <f t="shared" si="28"/>
        <v>0</v>
      </c>
      <c r="CE37" s="165">
        <f>+Vigencia!AW37</f>
        <v>0</v>
      </c>
      <c r="CF37" s="165">
        <f>+Vigencia!AX37</f>
        <v>0</v>
      </c>
      <c r="CG37" s="165">
        <f>+Vigencia!AY37</f>
        <v>0</v>
      </c>
      <c r="CH37" s="164">
        <f t="shared" si="29"/>
        <v>0</v>
      </c>
      <c r="CI37" s="164">
        <f t="shared" si="30"/>
        <v>0</v>
      </c>
      <c r="CJ37" s="165">
        <f>+Vigencia!AZ37</f>
        <v>0</v>
      </c>
      <c r="CK37" s="165">
        <f>+Vigencia!BA37</f>
        <v>0</v>
      </c>
      <c r="CL37" s="165">
        <f>+Vigencia!BB37</f>
        <v>0</v>
      </c>
      <c r="CM37" s="164">
        <f t="shared" si="31"/>
        <v>0</v>
      </c>
      <c r="CN37" s="164">
        <f t="shared" si="32"/>
        <v>0</v>
      </c>
      <c r="CO37" s="165">
        <f>+Vigencia!BC37</f>
        <v>0</v>
      </c>
      <c r="CP37" s="165">
        <f>+Vigencia!BD37</f>
        <v>0</v>
      </c>
      <c r="CQ37" s="165">
        <f>+Vigencia!BE37</f>
        <v>0</v>
      </c>
      <c r="CR37" s="164">
        <f t="shared" si="33"/>
        <v>0</v>
      </c>
      <c r="CS37" s="164">
        <f t="shared" si="34"/>
        <v>0</v>
      </c>
      <c r="CT37" s="165">
        <f>+Vigencia!BF39</f>
        <v>0</v>
      </c>
      <c r="CU37" s="165">
        <f>+Vigencia!BG39</f>
        <v>0</v>
      </c>
      <c r="CV37" s="165">
        <f>+Vigencia!BH39</f>
        <v>0</v>
      </c>
      <c r="CW37" s="164">
        <f t="shared" si="35"/>
        <v>0</v>
      </c>
      <c r="CX37" s="164">
        <f t="shared" si="36"/>
        <v>0</v>
      </c>
      <c r="CY37" s="165">
        <f>+Vigencia!BI39</f>
        <v>0</v>
      </c>
      <c r="CZ37" s="165">
        <f>+Vigencia!BJ39</f>
        <v>0</v>
      </c>
      <c r="DA37" s="165">
        <f>+Vigencia!BK39</f>
        <v>0</v>
      </c>
      <c r="DB37" s="164">
        <f t="shared" si="37"/>
        <v>0</v>
      </c>
      <c r="DC37" s="164">
        <f t="shared" si="38"/>
        <v>0</v>
      </c>
      <c r="DD37" s="165">
        <f>+Vigencia!BL37</f>
        <v>0</v>
      </c>
      <c r="DE37" s="165">
        <f>+Vigencia!BM37</f>
        <v>0</v>
      </c>
      <c r="DF37" s="165">
        <f>+Vigencia!BN37</f>
        <v>0</v>
      </c>
      <c r="DG37" s="164">
        <f t="shared" si="39"/>
        <v>0</v>
      </c>
      <c r="DH37" s="164">
        <f t="shared" si="40"/>
        <v>0</v>
      </c>
      <c r="DI37" s="165">
        <f t="shared" si="41"/>
        <v>438578447</v>
      </c>
      <c r="DJ37" s="165">
        <f t="shared" si="42"/>
        <v>0</v>
      </c>
      <c r="DK37" s="165">
        <f t="shared" si="43"/>
        <v>0</v>
      </c>
      <c r="DL37" s="164">
        <f t="shared" si="44"/>
        <v>0</v>
      </c>
      <c r="DM37" s="164">
        <f t="shared" si="45"/>
        <v>0</v>
      </c>
    </row>
    <row r="38" spans="2:117" customFormat="1" ht="20.100000000000001" customHeight="1">
      <c r="B38" s="158">
        <f>Proyecto!$C$3</f>
        <v>8141</v>
      </c>
      <c r="C38" s="223">
        <v>16</v>
      </c>
      <c r="D38" s="140">
        <f t="shared" si="19"/>
        <v>16</v>
      </c>
      <c r="E38" s="159" t="s">
        <v>1099</v>
      </c>
      <c r="F38" s="160" t="s">
        <v>46</v>
      </c>
      <c r="G38" s="161">
        <v>1905014</v>
      </c>
      <c r="H38" s="162">
        <v>124</v>
      </c>
      <c r="I38" s="286">
        <v>2114630950</v>
      </c>
      <c r="J38" s="286">
        <f t="shared" si="20"/>
        <v>-321670148</v>
      </c>
      <c r="K38" s="286">
        <f t="shared" si="21"/>
        <v>1792960802</v>
      </c>
      <c r="L38" s="286">
        <f t="shared" si="22"/>
        <v>1029897646</v>
      </c>
      <c r="M38" s="286">
        <f t="shared" si="23"/>
        <v>1141195159</v>
      </c>
      <c r="N38" s="287">
        <f t="shared" si="24"/>
        <v>0.63648639598089773</v>
      </c>
      <c r="O38" s="286">
        <f t="shared" si="25"/>
        <v>1029897646</v>
      </c>
      <c r="P38" s="286">
        <f t="shared" si="26"/>
        <v>595959871.73900366</v>
      </c>
      <c r="Q38" s="287">
        <f>IFERROR(+P38/#REF!,0)</f>
        <v>0</v>
      </c>
      <c r="R38" s="288">
        <v>0</v>
      </c>
      <c r="S38" s="288">
        <f>+Vigencia!$S155</f>
        <v>233448349</v>
      </c>
      <c r="T38" s="288">
        <f>+Vigencia!T38</f>
        <v>1141195159</v>
      </c>
      <c r="U38" s="288">
        <f>+Vigencia!$F155</f>
        <v>0</v>
      </c>
      <c r="V38" s="288">
        <f>+Vigencia!AG38</f>
        <v>0</v>
      </c>
      <c r="W38" s="288">
        <f>+Vigencia!$H40</f>
        <v>0</v>
      </c>
      <c r="X38" s="288">
        <f>+Vigencia!$T155</f>
        <v>0</v>
      </c>
      <c r="Y38" s="288">
        <f>+Vigencia!U38</f>
        <v>0</v>
      </c>
      <c r="Z38" s="288">
        <f>+Vigencia!$G155</f>
        <v>29479405</v>
      </c>
      <c r="AA38" s="288">
        <f>+Vigencia!AH38</f>
        <v>190174854</v>
      </c>
      <c r="AB38" s="288">
        <f>+Vigencia!I38</f>
        <v>-321670148</v>
      </c>
      <c r="AC38" s="288">
        <f>+Vigencia!$U155</f>
        <v>0</v>
      </c>
      <c r="AD38" s="288">
        <f>+Vigencia!V38</f>
        <v>0</v>
      </c>
      <c r="AE38" s="288">
        <f>+Vigencia!$H155</f>
        <v>28329411</v>
      </c>
      <c r="AF38" s="288">
        <f>+Vigencia!AI38</f>
        <v>130800891</v>
      </c>
      <c r="AG38" s="288">
        <f>+Vigencia!J38</f>
        <v>0</v>
      </c>
      <c r="AH38" s="288">
        <f>+Vigencia!$V155</f>
        <v>0</v>
      </c>
      <c r="AI38" s="288">
        <f>+Vigencia!W38</f>
        <v>0</v>
      </c>
      <c r="AJ38" s="288">
        <f>+Vigencia!$I155</f>
        <v>30045339</v>
      </c>
      <c r="AK38" s="288">
        <f>+Vigencia!AJ38</f>
        <v>141639747.14489603</v>
      </c>
      <c r="AL38" s="288">
        <f>+Vigencia!$K38</f>
        <v>0</v>
      </c>
      <c r="AM38" s="288">
        <f>+Vigencia!$W155</f>
        <v>0</v>
      </c>
      <c r="AN38" s="288">
        <f>+Vigencia!$X38</f>
        <v>0</v>
      </c>
      <c r="AO38" s="288">
        <f>+Vigencia!$J155</f>
        <v>28748572</v>
      </c>
      <c r="AP38" s="288">
        <f>+Vigencia!$AK38</f>
        <v>133344379.59410766</v>
      </c>
      <c r="AQ38" s="288">
        <f>+Vigencia!$L40</f>
        <v>0</v>
      </c>
      <c r="AR38" s="288">
        <f>+Vigencia!$X155</f>
        <v>185942318</v>
      </c>
      <c r="AS38" s="288">
        <f>+Vigencia!$Y40</f>
        <v>0</v>
      </c>
      <c r="AT38" s="288">
        <f>+Vigencia!$K155</f>
        <v>28743735</v>
      </c>
      <c r="AU38" s="288">
        <f>+Vigencia!$AL40</f>
        <v>0</v>
      </c>
      <c r="AV38" s="163">
        <f>+Vigencia!$M40</f>
        <v>0</v>
      </c>
      <c r="AW38" s="163">
        <f>+Vigencia!$Y155</f>
        <v>610506979</v>
      </c>
      <c r="AX38" s="163">
        <f>+Vigencia!$Z40</f>
        <v>0</v>
      </c>
      <c r="AY38" s="163">
        <f>+Vigencia!$L155</f>
        <v>59733647</v>
      </c>
      <c r="AZ38" s="163">
        <f>+Vigencia!$AM40</f>
        <v>0</v>
      </c>
      <c r="BA38" s="163">
        <f>+Vigencia!$N40</f>
        <v>0</v>
      </c>
      <c r="BB38" s="163">
        <f>+Vigencia!$Z155</f>
        <v>0</v>
      </c>
      <c r="BC38" s="163">
        <f>+Vigencia!$AA40</f>
        <v>0</v>
      </c>
      <c r="BD38" s="163">
        <f>+Vigencia!$M155</f>
        <v>181834630</v>
      </c>
      <c r="BE38" s="163">
        <f>+Vigencia!$AN40</f>
        <v>0</v>
      </c>
      <c r="BF38" s="163">
        <f>+Vigencia!$O40</f>
        <v>0</v>
      </c>
      <c r="BG38" s="163">
        <f>+Vigencia!$AA155</f>
        <v>0</v>
      </c>
      <c r="BH38" s="163">
        <f>+Vigencia!$AB40</f>
        <v>0</v>
      </c>
      <c r="BI38" s="163">
        <f>+Vigencia!$N155</f>
        <v>183707560</v>
      </c>
      <c r="BJ38" s="163">
        <f>+Vigencia!$AO40</f>
        <v>0</v>
      </c>
      <c r="BK38" s="163">
        <f>+Vigencia!$P40</f>
        <v>0</v>
      </c>
      <c r="BL38" s="163">
        <f>+Vigencia!$AB155</f>
        <v>0</v>
      </c>
      <c r="BM38" s="163">
        <f>+Vigencia!$AC40</f>
        <v>0</v>
      </c>
      <c r="BN38" s="163">
        <f>+Vigencia!$O155</f>
        <v>153091782</v>
      </c>
      <c r="BO38" s="163">
        <f>+Vigencia!$AP40</f>
        <v>0</v>
      </c>
      <c r="BP38" s="163">
        <f>+Vigencia!$Q40</f>
        <v>0</v>
      </c>
      <c r="BQ38" s="163">
        <f>+Vigencia!$AC155</f>
        <v>0</v>
      </c>
      <c r="BR38" s="163">
        <f>+Vigencia!$AD40</f>
        <v>0</v>
      </c>
      <c r="BS38" s="163">
        <f>+Vigencia!$P155</f>
        <v>153091782</v>
      </c>
      <c r="BT38" s="163">
        <f>+Vigencia!$AQ40</f>
        <v>0</v>
      </c>
      <c r="BU38" s="163">
        <f>+Vigencia!$R40</f>
        <v>0</v>
      </c>
      <c r="BV38" s="163">
        <f>+Vigencia!$AD155</f>
        <v>0</v>
      </c>
      <c r="BW38" s="163">
        <f>+Vigencia!$AE40</f>
        <v>0</v>
      </c>
      <c r="BX38" s="163">
        <f>+Vigencia!$Q155</f>
        <v>153091783</v>
      </c>
      <c r="BY38" s="163">
        <f>+Vigencia!$AR40</f>
        <v>0</v>
      </c>
      <c r="BZ38" s="165">
        <f>+Vigencia!AT38</f>
        <v>1385085526</v>
      </c>
      <c r="CA38" s="165">
        <f>+Vigencia!AU38</f>
        <v>918840043</v>
      </c>
      <c r="CB38" s="165">
        <f>+Vigencia!AV38</f>
        <v>392406067.09947765</v>
      </c>
      <c r="CC38" s="164">
        <f t="shared" si="27"/>
        <v>0.66338144883625039</v>
      </c>
      <c r="CD38" s="164">
        <f t="shared" si="28"/>
        <v>0.42706678936006892</v>
      </c>
      <c r="CE38" s="165">
        <f>+Vigencia!AW38</f>
        <v>0</v>
      </c>
      <c r="CF38" s="165">
        <f>+Vigencia!AX38</f>
        <v>0</v>
      </c>
      <c r="CG38" s="165">
        <f>+Vigencia!AY38</f>
        <v>0</v>
      </c>
      <c r="CH38" s="164">
        <f t="shared" si="29"/>
        <v>0</v>
      </c>
      <c r="CI38" s="164">
        <f t="shared" si="30"/>
        <v>0</v>
      </c>
      <c r="CJ38" s="165">
        <f>+Vigencia!AZ38</f>
        <v>0</v>
      </c>
      <c r="CK38" s="165">
        <f>+Vigencia!BA38</f>
        <v>0</v>
      </c>
      <c r="CL38" s="165">
        <f>+Vigencia!BB38</f>
        <v>0</v>
      </c>
      <c r="CM38" s="164">
        <f t="shared" si="31"/>
        <v>0</v>
      </c>
      <c r="CN38" s="164">
        <f t="shared" si="32"/>
        <v>0</v>
      </c>
      <c r="CO38" s="165">
        <f>+Vigencia!BC38</f>
        <v>0</v>
      </c>
      <c r="CP38" s="165">
        <f>+Vigencia!BD38</f>
        <v>0</v>
      </c>
      <c r="CQ38" s="165">
        <f>+Vigencia!BE38</f>
        <v>0</v>
      </c>
      <c r="CR38" s="164">
        <f t="shared" si="33"/>
        <v>0</v>
      </c>
      <c r="CS38" s="164">
        <f t="shared" si="34"/>
        <v>0</v>
      </c>
      <c r="CT38" s="165">
        <f>+Vigencia!BF40</f>
        <v>0</v>
      </c>
      <c r="CU38" s="165">
        <f>+Vigencia!BG40</f>
        <v>0</v>
      </c>
      <c r="CV38" s="165">
        <f>+Vigencia!BH40</f>
        <v>0</v>
      </c>
      <c r="CW38" s="164">
        <f t="shared" si="35"/>
        <v>0</v>
      </c>
      <c r="CX38" s="164">
        <f t="shared" si="36"/>
        <v>0</v>
      </c>
      <c r="CY38" s="165">
        <f>+Vigencia!BI40</f>
        <v>0</v>
      </c>
      <c r="CZ38" s="165">
        <f>+Vigencia!BJ40</f>
        <v>0</v>
      </c>
      <c r="DA38" s="165">
        <f>+Vigencia!BK40</f>
        <v>0</v>
      </c>
      <c r="DB38" s="164">
        <f t="shared" si="37"/>
        <v>0</v>
      </c>
      <c r="DC38" s="164">
        <f t="shared" si="38"/>
        <v>0</v>
      </c>
      <c r="DD38" s="165">
        <f>+Vigencia!BL38</f>
        <v>407875276</v>
      </c>
      <c r="DE38" s="165">
        <f>+Vigencia!BM38</f>
        <v>222355116</v>
      </c>
      <c r="DF38" s="165">
        <f>+Vigencia!BN38</f>
        <v>203553804.63952607</v>
      </c>
      <c r="DG38" s="164">
        <f t="shared" si="39"/>
        <v>0.54515468105990328</v>
      </c>
      <c r="DH38" s="164">
        <f t="shared" si="40"/>
        <v>0.91544466482851727</v>
      </c>
      <c r="DI38" s="165">
        <f t="shared" si="41"/>
        <v>1792960802</v>
      </c>
      <c r="DJ38" s="165">
        <f t="shared" si="42"/>
        <v>1141195159</v>
      </c>
      <c r="DK38" s="165">
        <f t="shared" si="43"/>
        <v>595959871.73900366</v>
      </c>
      <c r="DL38" s="164">
        <f t="shared" si="44"/>
        <v>0.63648639598089773</v>
      </c>
      <c r="DM38" s="164">
        <f t="shared" si="45"/>
        <v>0.52222432512001538</v>
      </c>
    </row>
    <row r="39" spans="2:117" customFormat="1" ht="20.100000000000001" customHeight="1">
      <c r="B39" s="158">
        <f>Proyecto!$C$3</f>
        <v>8141</v>
      </c>
      <c r="C39" s="223">
        <v>16</v>
      </c>
      <c r="D39" s="140">
        <f t="shared" si="19"/>
        <v>16</v>
      </c>
      <c r="E39" s="159" t="s">
        <v>1104</v>
      </c>
      <c r="F39" s="160" t="s">
        <v>46</v>
      </c>
      <c r="G39" s="161">
        <v>1905014</v>
      </c>
      <c r="H39" s="162">
        <v>124</v>
      </c>
      <c r="I39" s="286">
        <v>670165298</v>
      </c>
      <c r="J39" s="286">
        <f t="shared" si="20"/>
        <v>420025586</v>
      </c>
      <c r="K39" s="286">
        <f t="shared" si="21"/>
        <v>1090190884</v>
      </c>
      <c r="L39" s="286">
        <f t="shared" si="22"/>
        <v>487626287</v>
      </c>
      <c r="M39" s="286">
        <f t="shared" si="23"/>
        <v>670165298</v>
      </c>
      <c r="N39" s="287">
        <f t="shared" si="24"/>
        <v>0.61472289654551904</v>
      </c>
      <c r="O39" s="286">
        <f t="shared" si="25"/>
        <v>487626287</v>
      </c>
      <c r="P39" s="286">
        <f t="shared" si="26"/>
        <v>365458403.26099628</v>
      </c>
      <c r="Q39" s="287">
        <f>IFERROR(+P39/#REF!,0)</f>
        <v>0</v>
      </c>
      <c r="R39" s="288">
        <v>0</v>
      </c>
      <c r="S39" s="288">
        <f>+Vigencia!$S156</f>
        <v>487626287</v>
      </c>
      <c r="T39" s="288">
        <f>+Vigencia!T39</f>
        <v>670165298</v>
      </c>
      <c r="U39" s="288">
        <f>+Vigencia!$F156</f>
        <v>0</v>
      </c>
      <c r="V39" s="288">
        <f>+Vigencia!AG39</f>
        <v>0</v>
      </c>
      <c r="W39" s="288">
        <f>+Vigencia!$H41</f>
        <v>0</v>
      </c>
      <c r="X39" s="288">
        <f>+Vigencia!$T156</f>
        <v>0</v>
      </c>
      <c r="Y39" s="288">
        <f>+Vigencia!U39</f>
        <v>0</v>
      </c>
      <c r="Z39" s="288">
        <f>+Vigencia!$G156</f>
        <v>148671672</v>
      </c>
      <c r="AA39" s="288">
        <f>+Vigencia!AH39</f>
        <v>138809741</v>
      </c>
      <c r="AB39" s="288">
        <f>+Vigencia!I39</f>
        <v>420025586</v>
      </c>
      <c r="AC39" s="288">
        <f>+Vigencia!$U156</f>
        <v>0</v>
      </c>
      <c r="AD39" s="288">
        <f>+Vigencia!V39</f>
        <v>0</v>
      </c>
      <c r="AE39" s="288">
        <f>+Vigencia!$H156</f>
        <v>44670290</v>
      </c>
      <c r="AF39" s="288">
        <f>+Vigencia!AI39</f>
        <v>72293763</v>
      </c>
      <c r="AG39" s="288">
        <f>+Vigencia!J39</f>
        <v>0</v>
      </c>
      <c r="AH39" s="288">
        <f>+Vigencia!$V156</f>
        <v>0</v>
      </c>
      <c r="AI39" s="288">
        <f>+Vigencia!W39</f>
        <v>0</v>
      </c>
      <c r="AJ39" s="288">
        <f>+Vigencia!$I156</f>
        <v>53629922</v>
      </c>
      <c r="AK39" s="288">
        <f>+Vigencia!AJ39</f>
        <v>80205673.855103955</v>
      </c>
      <c r="AL39" s="288">
        <f>+Vigencia!$K39</f>
        <v>0</v>
      </c>
      <c r="AM39" s="288">
        <f>+Vigencia!$W156</f>
        <v>0</v>
      </c>
      <c r="AN39" s="288">
        <f>+Vigencia!$X39</f>
        <v>0</v>
      </c>
      <c r="AO39" s="288">
        <f>+Vigencia!$J156</f>
        <v>46887590</v>
      </c>
      <c r="AP39" s="288">
        <f>+Vigencia!$AK39</f>
        <v>74149225.405892327</v>
      </c>
      <c r="AQ39" s="288">
        <f>+Vigencia!$L41</f>
        <v>0</v>
      </c>
      <c r="AR39" s="288">
        <f>+Vigencia!$X156</f>
        <v>0</v>
      </c>
      <c r="AS39" s="288">
        <f>+Vigencia!$Y41</f>
        <v>0</v>
      </c>
      <c r="AT39" s="288">
        <f>+Vigencia!$K156</f>
        <v>46887475</v>
      </c>
      <c r="AU39" s="288">
        <f>+Vigencia!$AL41</f>
        <v>0</v>
      </c>
      <c r="AV39" s="163">
        <f>+Vigencia!$M41</f>
        <v>0</v>
      </c>
      <c r="AW39" s="163">
        <f>+Vigencia!$Y156</f>
        <v>0</v>
      </c>
      <c r="AX39" s="163">
        <f>+Vigencia!$Z41</f>
        <v>0</v>
      </c>
      <c r="AY39" s="163">
        <f>+Vigencia!$L156</f>
        <v>46896342</v>
      </c>
      <c r="AZ39" s="163">
        <f>+Vigencia!$AM41</f>
        <v>0</v>
      </c>
      <c r="BA39" s="163">
        <f>+Vigencia!$N41</f>
        <v>0</v>
      </c>
      <c r="BB39" s="163">
        <f>+Vigencia!$Z156</f>
        <v>0</v>
      </c>
      <c r="BC39" s="163">
        <f>+Vigencia!$AA41</f>
        <v>0</v>
      </c>
      <c r="BD39" s="163">
        <f>+Vigencia!$M156</f>
        <v>46892621</v>
      </c>
      <c r="BE39" s="163">
        <f>+Vigencia!$AN41</f>
        <v>0</v>
      </c>
      <c r="BF39" s="163">
        <f>+Vigencia!$O41</f>
        <v>0</v>
      </c>
      <c r="BG39" s="163">
        <f>+Vigencia!$AA156</f>
        <v>0</v>
      </c>
      <c r="BH39" s="163">
        <f>+Vigencia!$AB41</f>
        <v>0</v>
      </c>
      <c r="BI39" s="163">
        <f>+Vigencia!$N156</f>
        <v>53090375</v>
      </c>
      <c r="BJ39" s="163">
        <f>+Vigencia!$AO41</f>
        <v>0</v>
      </c>
      <c r="BK39" s="163">
        <f>+Vigencia!$P41</f>
        <v>0</v>
      </c>
      <c r="BL39" s="163">
        <f>+Vigencia!$AB156</f>
        <v>0</v>
      </c>
      <c r="BM39" s="163">
        <f>+Vigencia!$AC41</f>
        <v>0</v>
      </c>
      <c r="BN39" s="163">
        <f>+Vigencia!$O156</f>
        <v>0</v>
      </c>
      <c r="BO39" s="163">
        <f>+Vigencia!$AP41</f>
        <v>0</v>
      </c>
      <c r="BP39" s="163">
        <f>+Vigencia!$Q41</f>
        <v>0</v>
      </c>
      <c r="BQ39" s="163">
        <f>+Vigencia!$AC156</f>
        <v>0</v>
      </c>
      <c r="BR39" s="163">
        <f>+Vigencia!$AD41</f>
        <v>0</v>
      </c>
      <c r="BS39" s="163">
        <f>+Vigencia!$P156</f>
        <v>0</v>
      </c>
      <c r="BT39" s="163">
        <f>+Vigencia!$AQ41</f>
        <v>0</v>
      </c>
      <c r="BU39" s="163">
        <f>+Vigencia!$R41</f>
        <v>0</v>
      </c>
      <c r="BV39" s="163">
        <f>+Vigencia!$AD156</f>
        <v>0</v>
      </c>
      <c r="BW39" s="163">
        <f>+Vigencia!$AE41</f>
        <v>0</v>
      </c>
      <c r="BX39" s="163">
        <f>+Vigencia!$Q156</f>
        <v>0</v>
      </c>
      <c r="BY39" s="163">
        <f>+Vigencia!$AR41</f>
        <v>0</v>
      </c>
      <c r="BZ39" s="165">
        <f>+Vigencia!AT39</f>
        <v>927891819</v>
      </c>
      <c r="CA39" s="165">
        <f>+Vigencia!AU39</f>
        <v>507866233</v>
      </c>
      <c r="CB39" s="165">
        <f>+Vigencia!AV39</f>
        <v>216886108.90052235</v>
      </c>
      <c r="CC39" s="164">
        <f t="shared" si="27"/>
        <v>0.5473334526726763</v>
      </c>
      <c r="CD39" s="164">
        <f t="shared" si="28"/>
        <v>0.42705361137983427</v>
      </c>
      <c r="CE39" s="165">
        <f>+Vigencia!AW39</f>
        <v>0</v>
      </c>
      <c r="CF39" s="165">
        <f>+Vigencia!AX39</f>
        <v>0</v>
      </c>
      <c r="CG39" s="165">
        <f>+Vigencia!AY39</f>
        <v>0</v>
      </c>
      <c r="CH39" s="164">
        <f t="shared" si="29"/>
        <v>0</v>
      </c>
      <c r="CI39" s="164">
        <f t="shared" si="30"/>
        <v>0</v>
      </c>
      <c r="CJ39" s="165">
        <f>+Vigencia!AZ39</f>
        <v>0</v>
      </c>
      <c r="CK39" s="165">
        <f>+Vigencia!BA39</f>
        <v>0</v>
      </c>
      <c r="CL39" s="165">
        <f>+Vigencia!BB39</f>
        <v>0</v>
      </c>
      <c r="CM39" s="164">
        <f t="shared" si="31"/>
        <v>0</v>
      </c>
      <c r="CN39" s="164">
        <f t="shared" si="32"/>
        <v>0</v>
      </c>
      <c r="CO39" s="165">
        <f>+Vigencia!BC39</f>
        <v>0</v>
      </c>
      <c r="CP39" s="165">
        <f>+Vigencia!BD39</f>
        <v>0</v>
      </c>
      <c r="CQ39" s="165">
        <f>+Vigencia!BE39</f>
        <v>0</v>
      </c>
      <c r="CR39" s="164">
        <f t="shared" si="33"/>
        <v>0</v>
      </c>
      <c r="CS39" s="164">
        <f t="shared" si="34"/>
        <v>0</v>
      </c>
      <c r="CT39" s="165">
        <f>+Vigencia!BF41</f>
        <v>0</v>
      </c>
      <c r="CU39" s="165">
        <f>+Vigencia!BG41</f>
        <v>0</v>
      </c>
      <c r="CV39" s="165">
        <f>+Vigencia!BH41</f>
        <v>0</v>
      </c>
      <c r="CW39" s="164">
        <f t="shared" si="35"/>
        <v>0</v>
      </c>
      <c r="CX39" s="164">
        <f t="shared" si="36"/>
        <v>0</v>
      </c>
      <c r="CY39" s="165">
        <f>+Vigencia!BI41</f>
        <v>0</v>
      </c>
      <c r="CZ39" s="165">
        <f>+Vigencia!BJ41</f>
        <v>0</v>
      </c>
      <c r="DA39" s="165">
        <f>+Vigencia!BK41</f>
        <v>0</v>
      </c>
      <c r="DB39" s="164">
        <f t="shared" si="37"/>
        <v>0</v>
      </c>
      <c r="DC39" s="164">
        <f t="shared" si="38"/>
        <v>0</v>
      </c>
      <c r="DD39" s="165">
        <f>+Vigencia!BL39</f>
        <v>162299065</v>
      </c>
      <c r="DE39" s="165">
        <f>+Vigencia!BM39</f>
        <v>162299065</v>
      </c>
      <c r="DF39" s="165">
        <f>+Vigencia!BN39</f>
        <v>148572294.36047393</v>
      </c>
      <c r="DG39" s="164">
        <f t="shared" si="39"/>
        <v>1</v>
      </c>
      <c r="DH39" s="164">
        <f t="shared" si="40"/>
        <v>0.91542298386299348</v>
      </c>
      <c r="DI39" s="165">
        <f t="shared" si="41"/>
        <v>1090190884</v>
      </c>
      <c r="DJ39" s="165">
        <f t="shared" si="42"/>
        <v>670165298</v>
      </c>
      <c r="DK39" s="165">
        <f t="shared" si="43"/>
        <v>365458403.26099628</v>
      </c>
      <c r="DL39" s="164">
        <f t="shared" si="44"/>
        <v>0.61472289654551904</v>
      </c>
      <c r="DM39" s="164">
        <f t="shared" si="45"/>
        <v>0.54532576418332579</v>
      </c>
    </row>
    <row r="40" spans="2:117" customFormat="1" ht="20.100000000000001" customHeight="1">
      <c r="B40" s="158">
        <f>Proyecto!$C$3</f>
        <v>8141</v>
      </c>
      <c r="C40" s="223">
        <v>17</v>
      </c>
      <c r="D40" s="140">
        <f t="shared" si="19"/>
        <v>17</v>
      </c>
      <c r="E40" s="159" t="s">
        <v>1242</v>
      </c>
      <c r="F40" s="160" t="s">
        <v>46</v>
      </c>
      <c r="G40" s="161">
        <v>1905014</v>
      </c>
      <c r="H40" s="162">
        <v>113</v>
      </c>
      <c r="I40" s="286">
        <v>509264346</v>
      </c>
      <c r="J40" s="286">
        <f t="shared" si="20"/>
        <v>0</v>
      </c>
      <c r="K40" s="286">
        <f t="shared" si="21"/>
        <v>509264346</v>
      </c>
      <c r="L40" s="286">
        <f t="shared" si="22"/>
        <v>39739962</v>
      </c>
      <c r="M40" s="286">
        <f t="shared" si="23"/>
        <v>509264346</v>
      </c>
      <c r="N40" s="287">
        <f t="shared" si="24"/>
        <v>1</v>
      </c>
      <c r="O40" s="286">
        <f t="shared" si="25"/>
        <v>39739962</v>
      </c>
      <c r="P40" s="286">
        <f t="shared" si="26"/>
        <v>271943884</v>
      </c>
      <c r="Q40" s="287">
        <f>IFERROR(+P40/#REF!,0)</f>
        <v>0</v>
      </c>
      <c r="R40" s="288">
        <v>0</v>
      </c>
      <c r="S40" s="288">
        <f>+Vigencia!$S157</f>
        <v>10075712</v>
      </c>
      <c r="T40" s="288">
        <f>+Vigencia!T40</f>
        <v>509264346</v>
      </c>
      <c r="U40" s="288">
        <f>+Vigencia!$F157</f>
        <v>0</v>
      </c>
      <c r="V40" s="288">
        <f>+Vigencia!AG40</f>
        <v>0</v>
      </c>
      <c r="W40" s="288">
        <f>+Vigencia!$H42</f>
        <v>0</v>
      </c>
      <c r="X40" s="288">
        <f>+Vigencia!$T157</f>
        <v>0</v>
      </c>
      <c r="Y40" s="288">
        <f>+Vigencia!U40</f>
        <v>0</v>
      </c>
      <c r="Z40" s="288">
        <f>+Vigencia!$G157</f>
        <v>0</v>
      </c>
      <c r="AA40" s="288">
        <f>+Vigencia!AH40</f>
        <v>94914095</v>
      </c>
      <c r="AB40" s="288">
        <f>+Vigencia!I40</f>
        <v>0</v>
      </c>
      <c r="AC40" s="288">
        <f>+Vigencia!$U157</f>
        <v>0</v>
      </c>
      <c r="AD40" s="288">
        <f>+Vigencia!V40</f>
        <v>0</v>
      </c>
      <c r="AE40" s="288">
        <f>+Vigencia!$H157</f>
        <v>5657439</v>
      </c>
      <c r="AF40" s="288">
        <f>+Vigencia!AI40</f>
        <v>56718463</v>
      </c>
      <c r="AG40" s="288">
        <f>+Vigencia!J40</f>
        <v>0</v>
      </c>
      <c r="AH40" s="288">
        <f>+Vigencia!$V157</f>
        <v>0</v>
      </c>
      <c r="AI40" s="288">
        <f>+Vigencia!W40</f>
        <v>0</v>
      </c>
      <c r="AJ40" s="288">
        <f>+Vigencia!$I157</f>
        <v>5657191</v>
      </c>
      <c r="AK40" s="288">
        <f>+Vigencia!AJ40</f>
        <v>62244562</v>
      </c>
      <c r="AL40" s="288">
        <f>+Vigencia!$K40</f>
        <v>0</v>
      </c>
      <c r="AM40" s="288">
        <f>+Vigencia!$W157</f>
        <v>0</v>
      </c>
      <c r="AN40" s="288">
        <f>+Vigencia!$X40</f>
        <v>0</v>
      </c>
      <c r="AO40" s="288">
        <f>+Vigencia!$J157</f>
        <v>5658041</v>
      </c>
      <c r="AP40" s="288">
        <f>+Vigencia!$AK40</f>
        <v>58066764</v>
      </c>
      <c r="AQ40" s="288">
        <f>+Vigencia!$L42</f>
        <v>0</v>
      </c>
      <c r="AR40" s="288">
        <f>+Vigencia!$X157</f>
        <v>29664250</v>
      </c>
      <c r="AS40" s="288">
        <f>+Vigencia!$Y42</f>
        <v>0</v>
      </c>
      <c r="AT40" s="288">
        <f>+Vigencia!$K157</f>
        <v>5657099</v>
      </c>
      <c r="AU40" s="288">
        <f>+Vigencia!$AL42</f>
        <v>0</v>
      </c>
      <c r="AV40" s="163">
        <f>+Vigencia!$M42</f>
        <v>0</v>
      </c>
      <c r="AW40" s="163">
        <f>+Vigencia!$Y157</f>
        <v>0</v>
      </c>
      <c r="AX40" s="163">
        <f>+Vigencia!$Z42</f>
        <v>0</v>
      </c>
      <c r="AY40" s="163">
        <f>+Vigencia!$L157</f>
        <v>5657472</v>
      </c>
      <c r="AZ40" s="163">
        <f>+Vigencia!$AM42</f>
        <v>0</v>
      </c>
      <c r="BA40" s="163">
        <f>+Vigencia!$N42</f>
        <v>0</v>
      </c>
      <c r="BB40" s="163">
        <f>+Vigencia!$Z157</f>
        <v>0</v>
      </c>
      <c r="BC40" s="163">
        <f>+Vigencia!$AA42</f>
        <v>0</v>
      </c>
      <c r="BD40" s="163">
        <f>+Vigencia!$M157</f>
        <v>5657337</v>
      </c>
      <c r="BE40" s="163">
        <f>+Vigencia!$AN42</f>
        <v>0</v>
      </c>
      <c r="BF40" s="163">
        <f>+Vigencia!$O42</f>
        <v>0</v>
      </c>
      <c r="BG40" s="163">
        <f>+Vigencia!$AA157</f>
        <v>0</v>
      </c>
      <c r="BH40" s="163">
        <f>+Vigencia!$AB42</f>
        <v>0</v>
      </c>
      <c r="BI40" s="163">
        <f>+Vigencia!$N157</f>
        <v>5795383</v>
      </c>
      <c r="BJ40" s="163">
        <f>+Vigencia!$AO42</f>
        <v>0</v>
      </c>
      <c r="BK40" s="163">
        <f>+Vigencia!$P42</f>
        <v>0</v>
      </c>
      <c r="BL40" s="163">
        <f>+Vigencia!$AB157</f>
        <v>0</v>
      </c>
      <c r="BM40" s="163">
        <f>+Vigencia!$AC42</f>
        <v>0</v>
      </c>
      <c r="BN40" s="163">
        <f>+Vigencia!$O157</f>
        <v>0</v>
      </c>
      <c r="BO40" s="163">
        <f>+Vigencia!$AP42</f>
        <v>0</v>
      </c>
      <c r="BP40" s="163">
        <f>+Vigencia!$Q42</f>
        <v>0</v>
      </c>
      <c r="BQ40" s="163">
        <f>+Vigencia!$AC157</f>
        <v>0</v>
      </c>
      <c r="BR40" s="163">
        <f>+Vigencia!$AD42</f>
        <v>0</v>
      </c>
      <c r="BS40" s="163">
        <f>+Vigencia!$P157</f>
        <v>0</v>
      </c>
      <c r="BT40" s="163">
        <f>+Vigencia!$AQ42</f>
        <v>0</v>
      </c>
      <c r="BU40" s="163">
        <f>+Vigencia!$R42</f>
        <v>0</v>
      </c>
      <c r="BV40" s="163">
        <f>+Vigencia!$AD157</f>
        <v>0</v>
      </c>
      <c r="BW40" s="163">
        <f>+Vigencia!$AE42</f>
        <v>0</v>
      </c>
      <c r="BX40" s="163">
        <f>+Vigencia!$Q157</f>
        <v>0</v>
      </c>
      <c r="BY40" s="163">
        <f>+Vigencia!$AR42</f>
        <v>0</v>
      </c>
      <c r="BZ40" s="165">
        <f>+Vigencia!AT40</f>
        <v>398339025</v>
      </c>
      <c r="CA40" s="165">
        <f>+Vigencia!AU40</f>
        <v>398339025</v>
      </c>
      <c r="CB40" s="165">
        <f>+Vigencia!AV40</f>
        <v>170169479</v>
      </c>
      <c r="CC40" s="164">
        <f t="shared" si="27"/>
        <v>1</v>
      </c>
      <c r="CD40" s="164">
        <f t="shared" si="28"/>
        <v>0.42719760887098623</v>
      </c>
      <c r="CE40" s="165">
        <f>+Vigencia!AW40</f>
        <v>0</v>
      </c>
      <c r="CF40" s="165">
        <f>+Vigencia!AX40</f>
        <v>0</v>
      </c>
      <c r="CG40" s="165">
        <f>+Vigencia!AY40</f>
        <v>0</v>
      </c>
      <c r="CH40" s="164">
        <f t="shared" si="29"/>
        <v>0</v>
      </c>
      <c r="CI40" s="164">
        <f t="shared" si="30"/>
        <v>0</v>
      </c>
      <c r="CJ40" s="165">
        <f>+Vigencia!AZ40</f>
        <v>0</v>
      </c>
      <c r="CK40" s="165">
        <f>+Vigencia!BA40</f>
        <v>0</v>
      </c>
      <c r="CL40" s="165">
        <f>+Vigencia!BB40</f>
        <v>0</v>
      </c>
      <c r="CM40" s="164">
        <f t="shared" si="31"/>
        <v>0</v>
      </c>
      <c r="CN40" s="164">
        <f t="shared" si="32"/>
        <v>0</v>
      </c>
      <c r="CO40" s="165">
        <f>+Vigencia!BC40</f>
        <v>0</v>
      </c>
      <c r="CP40" s="165">
        <f>+Vigencia!BD40</f>
        <v>0</v>
      </c>
      <c r="CQ40" s="165">
        <f>+Vigencia!BE40</f>
        <v>0</v>
      </c>
      <c r="CR40" s="164">
        <f t="shared" si="33"/>
        <v>0</v>
      </c>
      <c r="CS40" s="164">
        <f t="shared" si="34"/>
        <v>0</v>
      </c>
      <c r="CT40" s="165">
        <f>+Vigencia!BF42</f>
        <v>0</v>
      </c>
      <c r="CU40" s="165">
        <f>+Vigencia!BG42</f>
        <v>0</v>
      </c>
      <c r="CV40" s="165">
        <f>+Vigencia!BH42</f>
        <v>0</v>
      </c>
      <c r="CW40" s="164">
        <f t="shared" si="35"/>
        <v>0</v>
      </c>
      <c r="CX40" s="164">
        <f t="shared" si="36"/>
        <v>0</v>
      </c>
      <c r="CY40" s="165">
        <f>+Vigencia!BI42</f>
        <v>0</v>
      </c>
      <c r="CZ40" s="165">
        <f>+Vigencia!BJ42</f>
        <v>0</v>
      </c>
      <c r="DA40" s="165">
        <f>+Vigencia!BK42</f>
        <v>0</v>
      </c>
      <c r="DB40" s="164">
        <f t="shared" si="37"/>
        <v>0</v>
      </c>
      <c r="DC40" s="164">
        <f t="shared" si="38"/>
        <v>0</v>
      </c>
      <c r="DD40" s="165">
        <f>+Vigencia!BL40</f>
        <v>110925321</v>
      </c>
      <c r="DE40" s="165">
        <f>+Vigencia!BM40</f>
        <v>110925321</v>
      </c>
      <c r="DF40" s="165">
        <f>+Vigencia!BN40</f>
        <v>101774405</v>
      </c>
      <c r="DG40" s="164">
        <f t="shared" si="39"/>
        <v>1</v>
      </c>
      <c r="DH40" s="164">
        <f t="shared" si="40"/>
        <v>0.91750381321862484</v>
      </c>
      <c r="DI40" s="165">
        <f t="shared" si="41"/>
        <v>509264346</v>
      </c>
      <c r="DJ40" s="165">
        <f t="shared" si="42"/>
        <v>509264346</v>
      </c>
      <c r="DK40" s="165">
        <f t="shared" si="43"/>
        <v>271943884</v>
      </c>
      <c r="DL40" s="164">
        <f t="shared" si="44"/>
        <v>1</v>
      </c>
      <c r="DM40" s="164">
        <f t="shared" si="45"/>
        <v>0.53399356569132372</v>
      </c>
    </row>
    <row r="41" spans="2:117" customFormat="1" ht="20.100000000000001" customHeight="1">
      <c r="B41" s="158">
        <f>Proyecto!$C$3</f>
        <v>8141</v>
      </c>
      <c r="C41" s="223">
        <v>17</v>
      </c>
      <c r="D41" s="140">
        <f t="shared" si="19"/>
        <v>17</v>
      </c>
      <c r="E41" s="159" t="s">
        <v>1242</v>
      </c>
      <c r="F41" s="160" t="s">
        <v>46</v>
      </c>
      <c r="G41" s="161">
        <v>1905014</v>
      </c>
      <c r="H41" s="162">
        <v>114</v>
      </c>
      <c r="I41" s="286">
        <v>233448349</v>
      </c>
      <c r="J41" s="286">
        <f t="shared" si="20"/>
        <v>796449297</v>
      </c>
      <c r="K41" s="286">
        <f t="shared" si="21"/>
        <v>1029897646</v>
      </c>
      <c r="L41" s="286">
        <f t="shared" si="22"/>
        <v>2419148253</v>
      </c>
      <c r="M41" s="286">
        <f t="shared" si="23"/>
        <v>233448349</v>
      </c>
      <c r="N41" s="287">
        <f t="shared" si="24"/>
        <v>0.2266714075002362</v>
      </c>
      <c r="O41" s="286">
        <f t="shared" si="25"/>
        <v>2419148253</v>
      </c>
      <c r="P41" s="286">
        <f t="shared" si="26"/>
        <v>116602727</v>
      </c>
      <c r="Q41" s="287">
        <f>IFERROR(+P41/#REF!,0)</f>
        <v>0</v>
      </c>
      <c r="R41" s="288">
        <v>0</v>
      </c>
      <c r="S41" s="288">
        <f>+Vigencia!$S158</f>
        <v>1488684644</v>
      </c>
      <c r="T41" s="288">
        <f>+Vigencia!T41</f>
        <v>233448349</v>
      </c>
      <c r="U41" s="288">
        <f>+Vigencia!$F158</f>
        <v>0</v>
      </c>
      <c r="V41" s="288">
        <f>+Vigencia!AG41</f>
        <v>0</v>
      </c>
      <c r="W41" s="288">
        <f>+Vigencia!$H43</f>
        <v>0</v>
      </c>
      <c r="X41" s="288">
        <f>+Vigencia!$T158</f>
        <v>0</v>
      </c>
      <c r="Y41" s="288">
        <f>+Vigencia!U41</f>
        <v>0</v>
      </c>
      <c r="Z41" s="288">
        <f>+Vigencia!$G158</f>
        <v>165962020</v>
      </c>
      <c r="AA41" s="288">
        <f>+Vigencia!AH41</f>
        <v>29479405</v>
      </c>
      <c r="AB41" s="288">
        <f>+Vigencia!I41</f>
        <v>796449297</v>
      </c>
      <c r="AC41" s="288">
        <f>+Vigencia!$U158</f>
        <v>0</v>
      </c>
      <c r="AD41" s="288">
        <f>+Vigencia!V41</f>
        <v>0</v>
      </c>
      <c r="AE41" s="288">
        <f>+Vigencia!$H158</f>
        <v>189389902</v>
      </c>
      <c r="AF41" s="288">
        <f>+Vigencia!AI41</f>
        <v>28329411</v>
      </c>
      <c r="AG41" s="288">
        <f>+Vigencia!J41</f>
        <v>0</v>
      </c>
      <c r="AH41" s="288">
        <f>+Vigencia!$V158</f>
        <v>0</v>
      </c>
      <c r="AI41" s="288">
        <f>+Vigencia!W41</f>
        <v>0</v>
      </c>
      <c r="AJ41" s="288">
        <f>+Vigencia!$I158</f>
        <v>198921291</v>
      </c>
      <c r="AK41" s="288">
        <f>+Vigencia!AJ41</f>
        <v>30045339</v>
      </c>
      <c r="AL41" s="288">
        <f>+Vigencia!$K41</f>
        <v>0</v>
      </c>
      <c r="AM41" s="288">
        <f>+Vigencia!$W158</f>
        <v>0</v>
      </c>
      <c r="AN41" s="288">
        <f>+Vigencia!$X41</f>
        <v>0</v>
      </c>
      <c r="AO41" s="288">
        <f>+Vigencia!$J158</f>
        <v>191629836</v>
      </c>
      <c r="AP41" s="288">
        <f>+Vigencia!$AK41</f>
        <v>28748572</v>
      </c>
      <c r="AQ41" s="288">
        <f>+Vigencia!$L43</f>
        <v>0</v>
      </c>
      <c r="AR41" s="288">
        <f>+Vigencia!$X158</f>
        <v>245904034</v>
      </c>
      <c r="AS41" s="288">
        <f>+Vigencia!$Y43</f>
        <v>0</v>
      </c>
      <c r="AT41" s="288">
        <f>+Vigencia!$K158</f>
        <v>191591554</v>
      </c>
      <c r="AU41" s="288">
        <f>+Vigencia!$AL43</f>
        <v>0</v>
      </c>
      <c r="AV41" s="163">
        <f>+Vigencia!$M43</f>
        <v>0</v>
      </c>
      <c r="AW41" s="163">
        <f>+Vigencia!$Y158</f>
        <v>684559575</v>
      </c>
      <c r="AX41" s="163">
        <f>+Vigencia!$Z43</f>
        <v>0</v>
      </c>
      <c r="AY41" s="163">
        <f>+Vigencia!$L158</f>
        <v>226626563</v>
      </c>
      <c r="AZ41" s="163">
        <f>+Vigencia!$AM43</f>
        <v>0</v>
      </c>
      <c r="BA41" s="163">
        <f>+Vigencia!$N43</f>
        <v>0</v>
      </c>
      <c r="BB41" s="163">
        <f>+Vigencia!$Z158</f>
        <v>0</v>
      </c>
      <c r="BC41" s="163">
        <f>+Vigencia!$AA43</f>
        <v>0</v>
      </c>
      <c r="BD41" s="163">
        <f>+Vigencia!$M158</f>
        <v>363534333</v>
      </c>
      <c r="BE41" s="163">
        <f>+Vigencia!$AN43</f>
        <v>0</v>
      </c>
      <c r="BF41" s="163">
        <f>+Vigencia!$O43</f>
        <v>0</v>
      </c>
      <c r="BG41" s="163">
        <f>+Vigencia!$AA158</f>
        <v>0</v>
      </c>
      <c r="BH41" s="163">
        <f>+Vigencia!$AB43</f>
        <v>0</v>
      </c>
      <c r="BI41" s="163">
        <f>+Vigencia!$N158</f>
        <v>375678615</v>
      </c>
      <c r="BJ41" s="163">
        <f>+Vigencia!$AO43</f>
        <v>0</v>
      </c>
      <c r="BK41" s="163">
        <f>+Vigencia!$P43</f>
        <v>0</v>
      </c>
      <c r="BL41" s="163">
        <f>+Vigencia!$AB158</f>
        <v>0</v>
      </c>
      <c r="BM41" s="163">
        <f>+Vigencia!$AC43</f>
        <v>0</v>
      </c>
      <c r="BN41" s="163">
        <f>+Vigencia!$O158</f>
        <v>171938046</v>
      </c>
      <c r="BO41" s="163">
        <f>+Vigencia!$AP43</f>
        <v>0</v>
      </c>
      <c r="BP41" s="163">
        <f>+Vigencia!$Q43</f>
        <v>0</v>
      </c>
      <c r="BQ41" s="163">
        <f>+Vigencia!$AC158</f>
        <v>0</v>
      </c>
      <c r="BR41" s="163">
        <f>+Vigencia!$AD43</f>
        <v>0</v>
      </c>
      <c r="BS41" s="163">
        <f>+Vigencia!$P158</f>
        <v>171938046</v>
      </c>
      <c r="BT41" s="163">
        <f>+Vigencia!$AQ43</f>
        <v>0</v>
      </c>
      <c r="BU41" s="163">
        <f>+Vigencia!$R43</f>
        <v>0</v>
      </c>
      <c r="BV41" s="163">
        <f>+Vigencia!$AD158</f>
        <v>0</v>
      </c>
      <c r="BW41" s="163">
        <f>+Vigencia!$AE43</f>
        <v>0</v>
      </c>
      <c r="BX41" s="163">
        <f>+Vigencia!$Q158</f>
        <v>171938047</v>
      </c>
      <c r="BY41" s="163">
        <f>+Vigencia!$AR43</f>
        <v>0</v>
      </c>
      <c r="BZ41" s="165">
        <f>+Vigencia!AT41</f>
        <v>995445308</v>
      </c>
      <c r="CA41" s="165">
        <f>+Vigencia!AU41</f>
        <v>198996011</v>
      </c>
      <c r="CB41" s="165">
        <f>+Vigencia!AV41</f>
        <v>84992576</v>
      </c>
      <c r="CC41" s="164">
        <f t="shared" si="27"/>
        <v>0.19990652364398909</v>
      </c>
      <c r="CD41" s="164">
        <f t="shared" si="28"/>
        <v>0.42710693331435673</v>
      </c>
      <c r="CE41" s="165">
        <f>+Vigencia!AW41</f>
        <v>0</v>
      </c>
      <c r="CF41" s="165">
        <f>+Vigencia!AX41</f>
        <v>0</v>
      </c>
      <c r="CG41" s="165">
        <f>+Vigencia!AY41</f>
        <v>0</v>
      </c>
      <c r="CH41" s="164">
        <f t="shared" si="29"/>
        <v>0</v>
      </c>
      <c r="CI41" s="164">
        <f t="shared" si="30"/>
        <v>0</v>
      </c>
      <c r="CJ41" s="165">
        <f>+Vigencia!AZ41</f>
        <v>0</v>
      </c>
      <c r="CK41" s="165">
        <f>+Vigencia!BA41</f>
        <v>0</v>
      </c>
      <c r="CL41" s="165">
        <f>+Vigencia!BB41</f>
        <v>0</v>
      </c>
      <c r="CM41" s="164">
        <f t="shared" si="31"/>
        <v>0</v>
      </c>
      <c r="CN41" s="164">
        <f t="shared" si="32"/>
        <v>0</v>
      </c>
      <c r="CO41" s="165">
        <f>+Vigencia!BC41</f>
        <v>0</v>
      </c>
      <c r="CP41" s="165">
        <f>+Vigencia!BD41</f>
        <v>0</v>
      </c>
      <c r="CQ41" s="165">
        <f>+Vigencia!BE41</f>
        <v>0</v>
      </c>
      <c r="CR41" s="164">
        <f t="shared" si="33"/>
        <v>0</v>
      </c>
      <c r="CS41" s="164">
        <f t="shared" si="34"/>
        <v>0</v>
      </c>
      <c r="CT41" s="165">
        <f>+Vigencia!BF43</f>
        <v>0</v>
      </c>
      <c r="CU41" s="165">
        <f>+Vigencia!BG43</f>
        <v>0</v>
      </c>
      <c r="CV41" s="165">
        <f>+Vigencia!BH43</f>
        <v>0</v>
      </c>
      <c r="CW41" s="164">
        <f t="shared" si="35"/>
        <v>0</v>
      </c>
      <c r="CX41" s="164">
        <f t="shared" si="36"/>
        <v>0</v>
      </c>
      <c r="CY41" s="165">
        <f>+Vigencia!BI43</f>
        <v>0</v>
      </c>
      <c r="CZ41" s="165">
        <f>+Vigencia!BJ43</f>
        <v>0</v>
      </c>
      <c r="DA41" s="165">
        <f>+Vigencia!BK43</f>
        <v>0</v>
      </c>
      <c r="DB41" s="164">
        <f t="shared" si="37"/>
        <v>0</v>
      </c>
      <c r="DC41" s="164">
        <f t="shared" si="38"/>
        <v>0</v>
      </c>
      <c r="DD41" s="165">
        <f>+Vigencia!BL41</f>
        <v>34452338</v>
      </c>
      <c r="DE41" s="165">
        <f>+Vigencia!BM41</f>
        <v>34452338</v>
      </c>
      <c r="DF41" s="165">
        <f>+Vigencia!BN41</f>
        <v>31610151</v>
      </c>
      <c r="DG41" s="164">
        <f t="shared" si="39"/>
        <v>1</v>
      </c>
      <c r="DH41" s="164">
        <f t="shared" si="40"/>
        <v>0.91750379901648471</v>
      </c>
      <c r="DI41" s="165">
        <f t="shared" si="41"/>
        <v>1029897646</v>
      </c>
      <c r="DJ41" s="165">
        <f t="shared" si="42"/>
        <v>233448349</v>
      </c>
      <c r="DK41" s="165">
        <f t="shared" si="43"/>
        <v>116602727</v>
      </c>
      <c r="DL41" s="164">
        <f t="shared" si="44"/>
        <v>0.2266714075002362</v>
      </c>
      <c r="DM41" s="164">
        <f t="shared" si="45"/>
        <v>0.49947976714969183</v>
      </c>
    </row>
    <row r="42" spans="2:117" customFormat="1" ht="20.100000000000001" customHeight="1">
      <c r="B42" s="158">
        <f>Proyecto!$C$3</f>
        <v>8141</v>
      </c>
      <c r="C42" s="223">
        <v>17</v>
      </c>
      <c r="D42" s="140">
        <f t="shared" si="19"/>
        <v>17</v>
      </c>
      <c r="E42" s="159" t="s">
        <v>1242</v>
      </c>
      <c r="F42" s="160" t="s">
        <v>46</v>
      </c>
      <c r="G42" s="161">
        <v>1905014</v>
      </c>
      <c r="H42" s="162">
        <v>139</v>
      </c>
      <c r="I42" s="286">
        <v>487626287</v>
      </c>
      <c r="J42" s="286">
        <f t="shared" si="20"/>
        <v>0</v>
      </c>
      <c r="K42" s="286">
        <f t="shared" si="21"/>
        <v>487626287</v>
      </c>
      <c r="L42" s="286">
        <f t="shared" si="22"/>
        <v>4798547466</v>
      </c>
      <c r="M42" s="286">
        <f t="shared" si="23"/>
        <v>487626287</v>
      </c>
      <c r="N42" s="287">
        <f t="shared" si="24"/>
        <v>1</v>
      </c>
      <c r="O42" s="286">
        <f t="shared" si="25"/>
        <v>4798547466</v>
      </c>
      <c r="P42" s="286">
        <f t="shared" si="26"/>
        <v>293859474</v>
      </c>
      <c r="Q42" s="287">
        <f>IFERROR(+P42/#REF!,0)</f>
        <v>0</v>
      </c>
      <c r="R42" s="288">
        <v>0</v>
      </c>
      <c r="S42" s="288">
        <f>+Vigencia!$S159</f>
        <v>809145686</v>
      </c>
      <c r="T42" s="288">
        <f>+Vigencia!T42</f>
        <v>487626287</v>
      </c>
      <c r="U42" s="288">
        <f>+Vigencia!$F159</f>
        <v>0</v>
      </c>
      <c r="V42" s="288">
        <f>+Vigencia!AG42</f>
        <v>0</v>
      </c>
      <c r="W42" s="288">
        <f>+Vigencia!$H44</f>
        <v>0</v>
      </c>
      <c r="X42" s="288">
        <f>+Vigencia!$T159</f>
        <v>0</v>
      </c>
      <c r="Y42" s="288">
        <f>+Vigencia!U42</f>
        <v>0</v>
      </c>
      <c r="Z42" s="288">
        <f>+Vigencia!$G159</f>
        <v>687740420</v>
      </c>
      <c r="AA42" s="288">
        <f>+Vigencia!AH42</f>
        <v>148671672</v>
      </c>
      <c r="AB42" s="288">
        <f>+Vigencia!I42</f>
        <v>0</v>
      </c>
      <c r="AC42" s="288">
        <f>+Vigencia!$U159</f>
        <v>0</v>
      </c>
      <c r="AD42" s="288">
        <f>+Vigencia!V42</f>
        <v>0</v>
      </c>
      <c r="AE42" s="288">
        <f>+Vigencia!$H159</f>
        <v>3697079</v>
      </c>
      <c r="AF42" s="288">
        <f>+Vigencia!AI42</f>
        <v>44670290</v>
      </c>
      <c r="AG42" s="288">
        <f>+Vigencia!J42</f>
        <v>0</v>
      </c>
      <c r="AH42" s="288">
        <f>+Vigencia!$V159</f>
        <v>0</v>
      </c>
      <c r="AI42" s="288">
        <f>+Vigencia!W42</f>
        <v>0</v>
      </c>
      <c r="AJ42" s="288">
        <f>+Vigencia!$I159</f>
        <v>43740610</v>
      </c>
      <c r="AK42" s="288">
        <f>+Vigencia!AJ42</f>
        <v>53629922</v>
      </c>
      <c r="AL42" s="288">
        <f>+Vigencia!$K42</f>
        <v>0</v>
      </c>
      <c r="AM42" s="288">
        <f>+Vigencia!$W159</f>
        <v>0</v>
      </c>
      <c r="AN42" s="288">
        <f>+Vigencia!$X42</f>
        <v>0</v>
      </c>
      <c r="AO42" s="288">
        <f>+Vigencia!$J159</f>
        <v>13258114</v>
      </c>
      <c r="AP42" s="288">
        <f>+Vigencia!$AK42</f>
        <v>46887590</v>
      </c>
      <c r="AQ42" s="288">
        <f>+Vigencia!$L44</f>
        <v>0</v>
      </c>
      <c r="AR42" s="288">
        <f>+Vigencia!$X159</f>
        <v>3698709126</v>
      </c>
      <c r="AS42" s="288">
        <f>+Vigencia!$Y44</f>
        <v>0</v>
      </c>
      <c r="AT42" s="288">
        <f>+Vigencia!$K159</f>
        <v>13257885</v>
      </c>
      <c r="AU42" s="288">
        <f>+Vigencia!$AL44</f>
        <v>0</v>
      </c>
      <c r="AV42" s="163">
        <f>+Vigencia!$M44</f>
        <v>0</v>
      </c>
      <c r="AW42" s="163">
        <f>+Vigencia!$Y159</f>
        <v>290692654</v>
      </c>
      <c r="AX42" s="163">
        <f>+Vigencia!$Z44</f>
        <v>0</v>
      </c>
      <c r="AY42" s="163">
        <f>+Vigencia!$L159</f>
        <v>626240510</v>
      </c>
      <c r="AZ42" s="163">
        <f>+Vigencia!$AM44</f>
        <v>0</v>
      </c>
      <c r="BA42" s="163">
        <f>+Vigencia!$N44</f>
        <v>0</v>
      </c>
      <c r="BB42" s="163">
        <f>+Vigencia!$Z159</f>
        <v>0</v>
      </c>
      <c r="BC42" s="163">
        <f>+Vigencia!$AA44</f>
        <v>0</v>
      </c>
      <c r="BD42" s="163">
        <f>+Vigencia!$M159</f>
        <v>684381351</v>
      </c>
      <c r="BE42" s="163">
        <f>+Vigencia!$AN44</f>
        <v>0</v>
      </c>
      <c r="BF42" s="163">
        <f>+Vigencia!$O44</f>
        <v>0</v>
      </c>
      <c r="BG42" s="163">
        <f>+Vigencia!$AA159</f>
        <v>0</v>
      </c>
      <c r="BH42" s="163">
        <f>+Vigencia!$AB44</f>
        <v>0</v>
      </c>
      <c r="BI42" s="163">
        <f>+Vigencia!$N159</f>
        <v>712874201</v>
      </c>
      <c r="BJ42" s="163">
        <f>+Vigencia!$AO44</f>
        <v>0</v>
      </c>
      <c r="BK42" s="163">
        <f>+Vigencia!$P44</f>
        <v>0</v>
      </c>
      <c r="BL42" s="163">
        <f>+Vigencia!$AB159</f>
        <v>0</v>
      </c>
      <c r="BM42" s="163">
        <f>+Vigencia!$AC44</f>
        <v>0</v>
      </c>
      <c r="BN42" s="163">
        <f>+Vigencia!$O159</f>
        <v>671119100</v>
      </c>
      <c r="BO42" s="163">
        <f>+Vigencia!$AP44</f>
        <v>0</v>
      </c>
      <c r="BP42" s="163">
        <f>+Vigencia!$Q44</f>
        <v>0</v>
      </c>
      <c r="BQ42" s="163">
        <f>+Vigencia!$AC159</f>
        <v>0</v>
      </c>
      <c r="BR42" s="163">
        <f>+Vigencia!$AD44</f>
        <v>0</v>
      </c>
      <c r="BS42" s="163">
        <f>+Vigencia!$P159</f>
        <v>671119100</v>
      </c>
      <c r="BT42" s="163">
        <f>+Vigencia!$AQ44</f>
        <v>0</v>
      </c>
      <c r="BU42" s="163">
        <f>+Vigencia!$R44</f>
        <v>0</v>
      </c>
      <c r="BV42" s="163">
        <f>+Vigencia!$AD159</f>
        <v>0</v>
      </c>
      <c r="BW42" s="163">
        <f>+Vigencia!$AE44</f>
        <v>0</v>
      </c>
      <c r="BX42" s="163">
        <f>+Vigencia!$Q159</f>
        <v>671119096</v>
      </c>
      <c r="BY42" s="163">
        <f>+Vigencia!$AR44</f>
        <v>0</v>
      </c>
      <c r="BZ42" s="165">
        <f>+Vigencia!AT42</f>
        <v>313872823</v>
      </c>
      <c r="CA42" s="165">
        <f>+Vigencia!AU42</f>
        <v>313872823</v>
      </c>
      <c r="CB42" s="165">
        <f>+Vigencia!AV42</f>
        <v>134001662</v>
      </c>
      <c r="CC42" s="164">
        <f t="shared" si="27"/>
        <v>1</v>
      </c>
      <c r="CD42" s="164">
        <f t="shared" si="28"/>
        <v>0.42692980143744397</v>
      </c>
      <c r="CE42" s="165">
        <f>+Vigencia!AW42</f>
        <v>0</v>
      </c>
      <c r="CF42" s="165">
        <f>+Vigencia!AX42</f>
        <v>0</v>
      </c>
      <c r="CG42" s="165">
        <f>+Vigencia!AY42</f>
        <v>0</v>
      </c>
      <c r="CH42" s="164">
        <f t="shared" si="29"/>
        <v>0</v>
      </c>
      <c r="CI42" s="164">
        <f t="shared" si="30"/>
        <v>0</v>
      </c>
      <c r="CJ42" s="165">
        <f>+Vigencia!AZ42</f>
        <v>0</v>
      </c>
      <c r="CK42" s="165">
        <f>+Vigencia!BA42</f>
        <v>0</v>
      </c>
      <c r="CL42" s="165">
        <f>+Vigencia!BB42</f>
        <v>0</v>
      </c>
      <c r="CM42" s="164">
        <f t="shared" si="31"/>
        <v>0</v>
      </c>
      <c r="CN42" s="164">
        <f t="shared" si="32"/>
        <v>0</v>
      </c>
      <c r="CO42" s="165">
        <f>+Vigencia!BC42</f>
        <v>0</v>
      </c>
      <c r="CP42" s="165">
        <f>+Vigencia!BD42</f>
        <v>0</v>
      </c>
      <c r="CQ42" s="165">
        <f>+Vigencia!BE42</f>
        <v>0</v>
      </c>
      <c r="CR42" s="164">
        <f t="shared" si="33"/>
        <v>0</v>
      </c>
      <c r="CS42" s="164">
        <f t="shared" si="34"/>
        <v>0</v>
      </c>
      <c r="CT42" s="165">
        <f>+Vigencia!BF44</f>
        <v>0</v>
      </c>
      <c r="CU42" s="165">
        <f>+Vigencia!BG44</f>
        <v>0</v>
      </c>
      <c r="CV42" s="165">
        <f>+Vigencia!BH44</f>
        <v>0</v>
      </c>
      <c r="CW42" s="164">
        <f t="shared" si="35"/>
        <v>0</v>
      </c>
      <c r="CX42" s="164">
        <f t="shared" si="36"/>
        <v>0</v>
      </c>
      <c r="CY42" s="165">
        <f>+Vigencia!BI44</f>
        <v>0</v>
      </c>
      <c r="CZ42" s="165">
        <f>+Vigencia!BJ44</f>
        <v>0</v>
      </c>
      <c r="DA42" s="165">
        <f>+Vigencia!BK44</f>
        <v>0</v>
      </c>
      <c r="DB42" s="164">
        <f t="shared" si="37"/>
        <v>0</v>
      </c>
      <c r="DC42" s="164">
        <f t="shared" si="38"/>
        <v>0</v>
      </c>
      <c r="DD42" s="165">
        <f>+Vigencia!BL42</f>
        <v>173753464</v>
      </c>
      <c r="DE42" s="165">
        <f>+Vigencia!BM42</f>
        <v>173753464</v>
      </c>
      <c r="DF42" s="165">
        <f>+Vigencia!BN42</f>
        <v>159857812</v>
      </c>
      <c r="DG42" s="164">
        <f t="shared" si="39"/>
        <v>1</v>
      </c>
      <c r="DH42" s="164">
        <f t="shared" si="40"/>
        <v>0.92002661886499137</v>
      </c>
      <c r="DI42" s="165">
        <f t="shared" si="41"/>
        <v>487626287</v>
      </c>
      <c r="DJ42" s="165">
        <f t="shared" si="42"/>
        <v>487626287</v>
      </c>
      <c r="DK42" s="165">
        <f t="shared" si="43"/>
        <v>293859474</v>
      </c>
      <c r="DL42" s="164">
        <f t="shared" si="44"/>
        <v>1</v>
      </c>
      <c r="DM42" s="164">
        <f t="shared" si="45"/>
        <v>0.60263255249813885</v>
      </c>
    </row>
    <row r="43" spans="2:117" customFormat="1" ht="20.100000000000001" customHeight="1">
      <c r="B43" s="158">
        <f>Proyecto!$C$3</f>
        <v>8141</v>
      </c>
      <c r="C43" s="223">
        <v>17</v>
      </c>
      <c r="D43" s="140">
        <f t="shared" si="19"/>
        <v>17</v>
      </c>
      <c r="E43" s="159" t="s">
        <v>1242</v>
      </c>
      <c r="F43" s="160" t="s">
        <v>46</v>
      </c>
      <c r="G43" s="161">
        <v>1905049</v>
      </c>
      <c r="H43" s="162">
        <v>212</v>
      </c>
      <c r="I43" s="286">
        <v>39739962</v>
      </c>
      <c r="J43" s="286">
        <f t="shared" si="20"/>
        <v>0</v>
      </c>
      <c r="K43" s="286">
        <f t="shared" si="21"/>
        <v>39739962</v>
      </c>
      <c r="L43" s="286">
        <f t="shared" si="22"/>
        <v>3681503872</v>
      </c>
      <c r="M43" s="286">
        <f t="shared" si="23"/>
        <v>39739962</v>
      </c>
      <c r="N43" s="287">
        <f t="shared" si="24"/>
        <v>1</v>
      </c>
      <c r="O43" s="286">
        <f t="shared" si="25"/>
        <v>3681503872</v>
      </c>
      <c r="P43" s="286">
        <f t="shared" si="26"/>
        <v>16972671</v>
      </c>
      <c r="Q43" s="287">
        <f>IFERROR(+P43/#REF!,0)</f>
        <v>0</v>
      </c>
      <c r="R43" s="288">
        <v>0</v>
      </c>
      <c r="S43" s="288">
        <f>+Vigencia!$S160</f>
        <v>1421367466</v>
      </c>
      <c r="T43" s="288">
        <f>+Vigencia!T43</f>
        <v>39739962</v>
      </c>
      <c r="U43" s="288">
        <f>+Vigencia!$F160</f>
        <v>0</v>
      </c>
      <c r="V43" s="288">
        <f>+Vigencia!AG43</f>
        <v>0</v>
      </c>
      <c r="W43" s="288">
        <f>+Vigencia!$H45</f>
        <v>0</v>
      </c>
      <c r="X43" s="288">
        <f>+Vigencia!$T160</f>
        <v>0</v>
      </c>
      <c r="Y43" s="288">
        <f>+Vigencia!U43</f>
        <v>0</v>
      </c>
      <c r="Z43" s="288">
        <f>+Vigencia!$G160</f>
        <v>602919680</v>
      </c>
      <c r="AA43" s="288">
        <f>+Vigencia!AH43</f>
        <v>0</v>
      </c>
      <c r="AB43" s="288">
        <f>+Vigencia!I43</f>
        <v>0</v>
      </c>
      <c r="AC43" s="288">
        <f>+Vigencia!$U160</f>
        <v>0</v>
      </c>
      <c r="AD43" s="288">
        <f>+Vigencia!V43</f>
        <v>0</v>
      </c>
      <c r="AE43" s="288">
        <f>+Vigencia!$H160</f>
        <v>106811117</v>
      </c>
      <c r="AF43" s="288">
        <f>+Vigencia!AI43</f>
        <v>5657439</v>
      </c>
      <c r="AG43" s="288">
        <f>+Vigencia!J43</f>
        <v>0</v>
      </c>
      <c r="AH43" s="288">
        <f>+Vigencia!$V160</f>
        <v>900000000</v>
      </c>
      <c r="AI43" s="288">
        <f>+Vigencia!W43</f>
        <v>0</v>
      </c>
      <c r="AJ43" s="288">
        <f>+Vigencia!$I160</f>
        <v>142904935</v>
      </c>
      <c r="AK43" s="288">
        <f>+Vigencia!AJ43</f>
        <v>5657191</v>
      </c>
      <c r="AL43" s="288">
        <f>+Vigencia!$K43</f>
        <v>0</v>
      </c>
      <c r="AM43" s="288">
        <f>+Vigencia!$W160</f>
        <v>0</v>
      </c>
      <c r="AN43" s="288">
        <f>+Vigencia!$X43</f>
        <v>0</v>
      </c>
      <c r="AO43" s="288">
        <f>+Vigencia!$J160</f>
        <v>115364045</v>
      </c>
      <c r="AP43" s="288">
        <f>+Vigencia!$AK43</f>
        <v>5658041</v>
      </c>
      <c r="AQ43" s="288">
        <f>+Vigencia!$L45</f>
        <v>0</v>
      </c>
      <c r="AR43" s="288">
        <f>+Vigencia!$X160</f>
        <v>639081473</v>
      </c>
      <c r="AS43" s="288">
        <f>+Vigencia!$Y45</f>
        <v>0</v>
      </c>
      <c r="AT43" s="288">
        <f>+Vigencia!$K160</f>
        <v>228255788</v>
      </c>
      <c r="AU43" s="288">
        <f>+Vigencia!$AL45</f>
        <v>0</v>
      </c>
      <c r="AV43" s="163">
        <f>+Vigencia!$M45</f>
        <v>0</v>
      </c>
      <c r="AW43" s="163">
        <f>+Vigencia!$Y160</f>
        <v>721054933</v>
      </c>
      <c r="AX43" s="163">
        <f>+Vigencia!$Z45</f>
        <v>0</v>
      </c>
      <c r="AY43" s="163">
        <f>+Vigencia!$L160</f>
        <v>328275108</v>
      </c>
      <c r="AZ43" s="163">
        <f>+Vigencia!$AM45</f>
        <v>0</v>
      </c>
      <c r="BA43" s="163">
        <f>+Vigencia!$N45</f>
        <v>0</v>
      </c>
      <c r="BB43" s="163">
        <f>+Vigencia!$Z160</f>
        <v>0</v>
      </c>
      <c r="BC43" s="163">
        <f>+Vigencia!$AA45</f>
        <v>0</v>
      </c>
      <c r="BD43" s="163">
        <f>+Vigencia!$M160</f>
        <v>585600934</v>
      </c>
      <c r="BE43" s="163">
        <f>+Vigencia!$AN45</f>
        <v>0</v>
      </c>
      <c r="BF43" s="163">
        <f>+Vigencia!$O45</f>
        <v>0</v>
      </c>
      <c r="BG43" s="163">
        <f>+Vigencia!$AA160</f>
        <v>0</v>
      </c>
      <c r="BH43" s="163">
        <f>+Vigencia!$AB45</f>
        <v>0</v>
      </c>
      <c r="BI43" s="163">
        <f>+Vigencia!$N160</f>
        <v>386033362</v>
      </c>
      <c r="BJ43" s="163">
        <f>+Vigencia!$AO45</f>
        <v>0</v>
      </c>
      <c r="BK43" s="163">
        <f>+Vigencia!$P45</f>
        <v>0</v>
      </c>
      <c r="BL43" s="163">
        <f>+Vigencia!$AB160</f>
        <v>0</v>
      </c>
      <c r="BM43" s="163">
        <f>+Vigencia!$AC45</f>
        <v>0</v>
      </c>
      <c r="BN43" s="163">
        <f>+Vigencia!$O160</f>
        <v>470112969</v>
      </c>
      <c r="BO43" s="163">
        <f>+Vigencia!$AP45</f>
        <v>0</v>
      </c>
      <c r="BP43" s="163">
        <f>+Vigencia!$Q45</f>
        <v>0</v>
      </c>
      <c r="BQ43" s="163">
        <f>+Vigencia!$AC160</f>
        <v>0</v>
      </c>
      <c r="BR43" s="163">
        <f>+Vigencia!$AD45</f>
        <v>0</v>
      </c>
      <c r="BS43" s="163">
        <f>+Vigencia!$P160</f>
        <v>245112969</v>
      </c>
      <c r="BT43" s="163">
        <f>+Vigencia!$AQ45</f>
        <v>0</v>
      </c>
      <c r="BU43" s="163">
        <f>+Vigencia!$R45</f>
        <v>0</v>
      </c>
      <c r="BV43" s="163">
        <f>+Vigencia!$AD160</f>
        <v>0</v>
      </c>
      <c r="BW43" s="163">
        <f>+Vigencia!$AE45</f>
        <v>0</v>
      </c>
      <c r="BX43" s="163">
        <f>+Vigencia!$Q160</f>
        <v>470112965</v>
      </c>
      <c r="BY43" s="163">
        <f>+Vigencia!$AR45</f>
        <v>0</v>
      </c>
      <c r="BZ43" s="165">
        <f>+Vigencia!AT43</f>
        <v>39739962</v>
      </c>
      <c r="CA43" s="165">
        <f>+Vigencia!AU43</f>
        <v>39739962</v>
      </c>
      <c r="CB43" s="165">
        <f>+Vigencia!AV43</f>
        <v>16972671</v>
      </c>
      <c r="CC43" s="164">
        <f t="shared" si="27"/>
        <v>1</v>
      </c>
      <c r="CD43" s="164">
        <f t="shared" si="28"/>
        <v>0.42709328710480399</v>
      </c>
      <c r="CE43" s="165">
        <f>+Vigencia!AW43</f>
        <v>0</v>
      </c>
      <c r="CF43" s="165">
        <f>+Vigencia!AX43</f>
        <v>0</v>
      </c>
      <c r="CG43" s="165">
        <f>+Vigencia!AY43</f>
        <v>0</v>
      </c>
      <c r="CH43" s="164">
        <f t="shared" si="29"/>
        <v>0</v>
      </c>
      <c r="CI43" s="164">
        <f t="shared" si="30"/>
        <v>0</v>
      </c>
      <c r="CJ43" s="165">
        <f>+Vigencia!AZ43</f>
        <v>0</v>
      </c>
      <c r="CK43" s="165">
        <f>+Vigencia!BA43</f>
        <v>0</v>
      </c>
      <c r="CL43" s="165">
        <f>+Vigencia!BB43</f>
        <v>0</v>
      </c>
      <c r="CM43" s="164">
        <f t="shared" si="31"/>
        <v>0</v>
      </c>
      <c r="CN43" s="164">
        <f t="shared" si="32"/>
        <v>0</v>
      </c>
      <c r="CO43" s="165">
        <f>+Vigencia!BC43</f>
        <v>0</v>
      </c>
      <c r="CP43" s="165">
        <f>+Vigencia!BD43</f>
        <v>0</v>
      </c>
      <c r="CQ43" s="165">
        <f>+Vigencia!BE43</f>
        <v>0</v>
      </c>
      <c r="CR43" s="164">
        <f t="shared" si="33"/>
        <v>0</v>
      </c>
      <c r="CS43" s="164">
        <f t="shared" si="34"/>
        <v>0</v>
      </c>
      <c r="CT43" s="165">
        <f>+Vigencia!BF45</f>
        <v>0</v>
      </c>
      <c r="CU43" s="165">
        <f>+Vigencia!BG45</f>
        <v>0</v>
      </c>
      <c r="CV43" s="165">
        <f>+Vigencia!BH45</f>
        <v>0</v>
      </c>
      <c r="CW43" s="164">
        <f t="shared" si="35"/>
        <v>0</v>
      </c>
      <c r="CX43" s="164">
        <f t="shared" si="36"/>
        <v>0</v>
      </c>
      <c r="CY43" s="165">
        <f>+Vigencia!BI45</f>
        <v>0</v>
      </c>
      <c r="CZ43" s="165">
        <f>+Vigencia!BJ45</f>
        <v>0</v>
      </c>
      <c r="DA43" s="165">
        <f>+Vigencia!BK45</f>
        <v>0</v>
      </c>
      <c r="DB43" s="164">
        <f t="shared" si="37"/>
        <v>0</v>
      </c>
      <c r="DC43" s="164">
        <f t="shared" si="38"/>
        <v>0</v>
      </c>
      <c r="DD43" s="165">
        <f>+Vigencia!BL43</f>
        <v>0</v>
      </c>
      <c r="DE43" s="165">
        <f>+Vigencia!BM43</f>
        <v>0</v>
      </c>
      <c r="DF43" s="165">
        <f>+Vigencia!BN43</f>
        <v>0</v>
      </c>
      <c r="DG43" s="164">
        <f t="shared" si="39"/>
        <v>0</v>
      </c>
      <c r="DH43" s="164">
        <f t="shared" si="40"/>
        <v>0</v>
      </c>
      <c r="DI43" s="165">
        <f t="shared" si="41"/>
        <v>39739962</v>
      </c>
      <c r="DJ43" s="165">
        <f t="shared" si="42"/>
        <v>39739962</v>
      </c>
      <c r="DK43" s="165">
        <f t="shared" si="43"/>
        <v>16972671</v>
      </c>
      <c r="DL43" s="164">
        <f t="shared" si="44"/>
        <v>1</v>
      </c>
      <c r="DM43" s="164">
        <f t="shared" si="45"/>
        <v>0.42709328710480399</v>
      </c>
    </row>
    <row r="44" spans="2:117" customFormat="1" ht="20.100000000000001" customHeight="1">
      <c r="B44" s="158">
        <f>Proyecto!$C$3</f>
        <v>8141</v>
      </c>
      <c r="C44" s="223">
        <v>18</v>
      </c>
      <c r="D44" s="140">
        <f t="shared" si="19"/>
        <v>18</v>
      </c>
      <c r="E44" s="159" t="s">
        <v>1243</v>
      </c>
      <c r="F44" s="160" t="s">
        <v>46</v>
      </c>
      <c r="G44" s="161">
        <v>1905014</v>
      </c>
      <c r="H44" s="162">
        <v>113</v>
      </c>
      <c r="I44" s="286">
        <v>1557945588</v>
      </c>
      <c r="J44" s="286">
        <f t="shared" si="20"/>
        <v>861202665</v>
      </c>
      <c r="K44" s="286">
        <f t="shared" si="21"/>
        <v>2419148253</v>
      </c>
      <c r="L44" s="286">
        <f t="shared" si="22"/>
        <v>291539546</v>
      </c>
      <c r="M44" s="286">
        <f t="shared" si="23"/>
        <v>1524431891</v>
      </c>
      <c r="N44" s="287">
        <f t="shared" si="24"/>
        <v>0.63015232287212786</v>
      </c>
      <c r="O44" s="286">
        <f t="shared" si="25"/>
        <v>291539546</v>
      </c>
      <c r="P44" s="286">
        <f t="shared" si="26"/>
        <v>745903049</v>
      </c>
      <c r="Q44" s="287">
        <f>IFERROR(+P44/#REF!,0)</f>
        <v>0</v>
      </c>
      <c r="R44" s="288">
        <v>0</v>
      </c>
      <c r="S44" s="288">
        <f>+Vigencia!$S161</f>
        <v>163356524</v>
      </c>
      <c r="T44" s="288">
        <f>+Vigencia!T44</f>
        <v>1524431891</v>
      </c>
      <c r="U44" s="288">
        <f>+Vigencia!$F161</f>
        <v>0</v>
      </c>
      <c r="V44" s="288">
        <f>+Vigencia!AG44</f>
        <v>0</v>
      </c>
      <c r="W44" s="288">
        <f>+Vigencia!$H46</f>
        <v>0</v>
      </c>
      <c r="X44" s="288">
        <f>+Vigencia!$T161</f>
        <v>0</v>
      </c>
      <c r="Y44" s="288">
        <f>+Vigencia!U44</f>
        <v>0</v>
      </c>
      <c r="Z44" s="288">
        <f>+Vigencia!$G161</f>
        <v>138304675</v>
      </c>
      <c r="AA44" s="288">
        <f>+Vigencia!AH44</f>
        <v>165962020</v>
      </c>
      <c r="AB44" s="288">
        <f>+Vigencia!I44</f>
        <v>861202665</v>
      </c>
      <c r="AC44" s="288">
        <f>+Vigencia!$U161</f>
        <v>0</v>
      </c>
      <c r="AD44" s="288">
        <f>+Vigencia!V44</f>
        <v>0</v>
      </c>
      <c r="AE44" s="288">
        <f>+Vigencia!$H161</f>
        <v>929464</v>
      </c>
      <c r="AF44" s="288">
        <f>+Vigencia!AI44</f>
        <v>189389902</v>
      </c>
      <c r="AG44" s="288">
        <f>+Vigencia!J44</f>
        <v>0</v>
      </c>
      <c r="AH44" s="288">
        <f>+Vigencia!$V161</f>
        <v>0</v>
      </c>
      <c r="AI44" s="288">
        <f>+Vigencia!W44</f>
        <v>0</v>
      </c>
      <c r="AJ44" s="288">
        <f>+Vigencia!$I161</f>
        <v>9086118</v>
      </c>
      <c r="AK44" s="288">
        <f>+Vigencia!AJ44</f>
        <v>198921291</v>
      </c>
      <c r="AL44" s="288">
        <f>+Vigencia!$K44</f>
        <v>0</v>
      </c>
      <c r="AM44" s="288">
        <f>+Vigencia!$W161</f>
        <v>0</v>
      </c>
      <c r="AN44" s="288">
        <f>+Vigencia!$X44</f>
        <v>0</v>
      </c>
      <c r="AO44" s="288">
        <f>+Vigencia!$J161</f>
        <v>2913018</v>
      </c>
      <c r="AP44" s="288">
        <f>+Vigencia!$AK44</f>
        <v>191629836</v>
      </c>
      <c r="AQ44" s="288">
        <f>+Vigencia!$L46</f>
        <v>0</v>
      </c>
      <c r="AR44" s="288">
        <f>+Vigencia!$X161</f>
        <v>39580910</v>
      </c>
      <c r="AS44" s="288">
        <f>+Vigencia!$Y46</f>
        <v>0</v>
      </c>
      <c r="AT44" s="288">
        <f>+Vigencia!$K161</f>
        <v>2912998</v>
      </c>
      <c r="AU44" s="288">
        <f>+Vigencia!$AL46</f>
        <v>0</v>
      </c>
      <c r="AV44" s="163">
        <f>+Vigencia!$M46</f>
        <v>0</v>
      </c>
      <c r="AW44" s="163">
        <f>+Vigencia!$Y161</f>
        <v>88602112</v>
      </c>
      <c r="AX44" s="163">
        <f>+Vigencia!$Z46</f>
        <v>0</v>
      </c>
      <c r="AY44" s="163">
        <f>+Vigencia!$L161</f>
        <v>8708168</v>
      </c>
      <c r="AZ44" s="163">
        <f>+Vigencia!$AM46</f>
        <v>0</v>
      </c>
      <c r="BA44" s="163">
        <f>+Vigencia!$N46</f>
        <v>0</v>
      </c>
      <c r="BB44" s="163">
        <f>+Vigencia!$Z161</f>
        <v>0</v>
      </c>
      <c r="BC44" s="163">
        <f>+Vigencia!$AA46</f>
        <v>0</v>
      </c>
      <c r="BD44" s="163">
        <f>+Vigencia!$M161</f>
        <v>26429608</v>
      </c>
      <c r="BE44" s="163">
        <f>+Vigencia!$AN46</f>
        <v>0</v>
      </c>
      <c r="BF44" s="163">
        <f>+Vigencia!$O46</f>
        <v>0</v>
      </c>
      <c r="BG44" s="163">
        <f>+Vigencia!$AA161</f>
        <v>0</v>
      </c>
      <c r="BH44" s="163">
        <f>+Vigencia!$AB46</f>
        <v>0</v>
      </c>
      <c r="BI44" s="163">
        <f>+Vigencia!$N161</f>
        <v>31709498</v>
      </c>
      <c r="BJ44" s="163">
        <f>+Vigencia!$AO46</f>
        <v>0</v>
      </c>
      <c r="BK44" s="163">
        <f>+Vigencia!$P46</f>
        <v>0</v>
      </c>
      <c r="BL44" s="163">
        <f>+Vigencia!$AB161</f>
        <v>0</v>
      </c>
      <c r="BM44" s="163">
        <f>+Vigencia!$AC46</f>
        <v>0</v>
      </c>
      <c r="BN44" s="163">
        <f>+Vigencia!$O161</f>
        <v>23515332</v>
      </c>
      <c r="BO44" s="163">
        <f>+Vigencia!$AP46</f>
        <v>0</v>
      </c>
      <c r="BP44" s="163">
        <f>+Vigencia!$Q46</f>
        <v>0</v>
      </c>
      <c r="BQ44" s="163">
        <f>+Vigencia!$AC161</f>
        <v>0</v>
      </c>
      <c r="BR44" s="163">
        <f>+Vigencia!$AD46</f>
        <v>0</v>
      </c>
      <c r="BS44" s="163">
        <f>+Vigencia!$P161</f>
        <v>23515332</v>
      </c>
      <c r="BT44" s="163">
        <f>+Vigencia!$AQ46</f>
        <v>0</v>
      </c>
      <c r="BU44" s="163">
        <f>+Vigencia!$R46</f>
        <v>0</v>
      </c>
      <c r="BV44" s="163">
        <f>+Vigencia!$AD161</f>
        <v>0</v>
      </c>
      <c r="BW44" s="163">
        <f>+Vigencia!$AE46</f>
        <v>0</v>
      </c>
      <c r="BX44" s="163">
        <f>+Vigencia!$Q161</f>
        <v>23515335</v>
      </c>
      <c r="BY44" s="163">
        <f>+Vigencia!$AR46</f>
        <v>0</v>
      </c>
      <c r="BZ44" s="165">
        <f>+Vigencia!AT44</f>
        <v>2224994471</v>
      </c>
      <c r="CA44" s="165">
        <f>+Vigencia!AU44</f>
        <v>1330278109</v>
      </c>
      <c r="CB44" s="165">
        <f>+Vigencia!AV44</f>
        <v>568192367</v>
      </c>
      <c r="CC44" s="164">
        <f t="shared" si="27"/>
        <v>0.5978792874941935</v>
      </c>
      <c r="CD44" s="164">
        <f t="shared" si="28"/>
        <v>0.42712299267039955</v>
      </c>
      <c r="CE44" s="165">
        <f>+Vigencia!AW44</f>
        <v>0</v>
      </c>
      <c r="CF44" s="165">
        <f>+Vigencia!AX44</f>
        <v>0</v>
      </c>
      <c r="CG44" s="165">
        <f>+Vigencia!AY44</f>
        <v>0</v>
      </c>
      <c r="CH44" s="164">
        <f t="shared" si="29"/>
        <v>0</v>
      </c>
      <c r="CI44" s="164">
        <f t="shared" si="30"/>
        <v>0</v>
      </c>
      <c r="CJ44" s="165">
        <f>+Vigencia!AZ44</f>
        <v>0</v>
      </c>
      <c r="CK44" s="165">
        <f>+Vigencia!BA44</f>
        <v>0</v>
      </c>
      <c r="CL44" s="165">
        <f>+Vigencia!BB44</f>
        <v>0</v>
      </c>
      <c r="CM44" s="164">
        <f t="shared" si="31"/>
        <v>0</v>
      </c>
      <c r="CN44" s="164">
        <f t="shared" si="32"/>
        <v>0</v>
      </c>
      <c r="CO44" s="165">
        <f>+Vigencia!BC44</f>
        <v>0</v>
      </c>
      <c r="CP44" s="165">
        <f>+Vigencia!BD44</f>
        <v>0</v>
      </c>
      <c r="CQ44" s="165">
        <f>+Vigencia!BE44</f>
        <v>0</v>
      </c>
      <c r="CR44" s="164">
        <f t="shared" si="33"/>
        <v>0</v>
      </c>
      <c r="CS44" s="164">
        <f t="shared" si="34"/>
        <v>0</v>
      </c>
      <c r="CT44" s="165">
        <f>+Vigencia!BF46</f>
        <v>0</v>
      </c>
      <c r="CU44" s="165">
        <f>+Vigencia!BG46</f>
        <v>0</v>
      </c>
      <c r="CV44" s="165">
        <f>+Vigencia!BH46</f>
        <v>0</v>
      </c>
      <c r="CW44" s="164">
        <f t="shared" si="35"/>
        <v>0</v>
      </c>
      <c r="CX44" s="164">
        <f t="shared" si="36"/>
        <v>0</v>
      </c>
      <c r="CY44" s="165">
        <f>+Vigencia!BI46</f>
        <v>0</v>
      </c>
      <c r="CZ44" s="165">
        <f>+Vigencia!BJ46</f>
        <v>0</v>
      </c>
      <c r="DA44" s="165">
        <f>+Vigencia!BK46</f>
        <v>0</v>
      </c>
      <c r="DB44" s="164">
        <f t="shared" si="37"/>
        <v>0</v>
      </c>
      <c r="DC44" s="164">
        <f t="shared" si="38"/>
        <v>0</v>
      </c>
      <c r="DD44" s="165">
        <f>+Vigencia!BL44</f>
        <v>194153782</v>
      </c>
      <c r="DE44" s="165">
        <f>+Vigencia!BM44</f>
        <v>194153782</v>
      </c>
      <c r="DF44" s="165">
        <f>+Vigencia!BN44</f>
        <v>177710682</v>
      </c>
      <c r="DG44" s="164">
        <f t="shared" si="39"/>
        <v>1</v>
      </c>
      <c r="DH44" s="164">
        <f t="shared" si="40"/>
        <v>0.91530888643724695</v>
      </c>
      <c r="DI44" s="165">
        <f t="shared" si="41"/>
        <v>2419148253</v>
      </c>
      <c r="DJ44" s="165">
        <f t="shared" si="42"/>
        <v>1524431891</v>
      </c>
      <c r="DK44" s="165">
        <f t="shared" si="43"/>
        <v>745903049</v>
      </c>
      <c r="DL44" s="164">
        <f t="shared" si="44"/>
        <v>0.63015232287212786</v>
      </c>
      <c r="DM44" s="164">
        <f t="shared" si="45"/>
        <v>0.48929903225174654</v>
      </c>
    </row>
    <row r="45" spans="2:117" customFormat="1" ht="20.100000000000001" customHeight="1">
      <c r="B45" s="158">
        <f>Proyecto!$C$3</f>
        <v>8141</v>
      </c>
      <c r="C45" s="223">
        <v>19</v>
      </c>
      <c r="D45" s="140">
        <f t="shared" si="19"/>
        <v>19</v>
      </c>
      <c r="E45" s="159" t="s">
        <v>1244</v>
      </c>
      <c r="F45" s="160" t="s">
        <v>46</v>
      </c>
      <c r="G45" s="161">
        <v>1905014</v>
      </c>
      <c r="H45" s="162">
        <v>127</v>
      </c>
      <c r="I45" s="286">
        <v>17966625594</v>
      </c>
      <c r="J45" s="286">
        <f t="shared" si="20"/>
        <v>-15234745037</v>
      </c>
      <c r="K45" s="286">
        <f t="shared" si="21"/>
        <v>2731880557</v>
      </c>
      <c r="L45" s="286">
        <f t="shared" si="22"/>
        <v>40495319</v>
      </c>
      <c r="M45" s="286">
        <f t="shared" si="23"/>
        <v>829971401</v>
      </c>
      <c r="N45" s="287">
        <f t="shared" si="24"/>
        <v>0.30380954938653271</v>
      </c>
      <c r="O45" s="286">
        <f t="shared" si="25"/>
        <v>40495319</v>
      </c>
      <c r="P45" s="286">
        <f t="shared" si="26"/>
        <v>748436223</v>
      </c>
      <c r="Q45" s="287">
        <f>IFERROR(+P45/#REF!,0)</f>
        <v>0</v>
      </c>
      <c r="R45" s="288">
        <v>0</v>
      </c>
      <c r="S45" s="288">
        <f>+Vigencia!$S162</f>
        <v>40495319</v>
      </c>
      <c r="T45" s="288">
        <f>+Vigencia!T45</f>
        <v>829971401</v>
      </c>
      <c r="U45" s="288">
        <f>+Vigencia!$F162</f>
        <v>0</v>
      </c>
      <c r="V45" s="288">
        <f>+Vigencia!AG45</f>
        <v>0</v>
      </c>
      <c r="W45" s="288">
        <f>+Vigencia!$H47</f>
        <v>0</v>
      </c>
      <c r="X45" s="288">
        <f>+Vigencia!$T162</f>
        <v>0</v>
      </c>
      <c r="Y45" s="288">
        <f>+Vigencia!U45</f>
        <v>0</v>
      </c>
      <c r="Z45" s="288">
        <f>+Vigencia!$G162</f>
        <v>0</v>
      </c>
      <c r="AA45" s="288">
        <f>+Vigencia!AH45</f>
        <v>687740420</v>
      </c>
      <c r="AB45" s="288">
        <f>+Vigencia!I45</f>
        <v>-13168078128</v>
      </c>
      <c r="AC45" s="288">
        <f>+Vigencia!$U162</f>
        <v>0</v>
      </c>
      <c r="AD45" s="288">
        <f>+Vigencia!V45</f>
        <v>0</v>
      </c>
      <c r="AE45" s="288">
        <f>+Vigencia!$H162</f>
        <v>5763091</v>
      </c>
      <c r="AF45" s="288">
        <f>+Vigencia!AI45</f>
        <v>3697079</v>
      </c>
      <c r="AG45" s="288">
        <f>+Vigencia!J45</f>
        <v>-2066666909</v>
      </c>
      <c r="AH45" s="288">
        <f>+Vigencia!$V162</f>
        <v>0</v>
      </c>
      <c r="AI45" s="288">
        <f>+Vigencia!W45</f>
        <v>0</v>
      </c>
      <c r="AJ45" s="288">
        <f>+Vigencia!$I162</f>
        <v>5762077</v>
      </c>
      <c r="AK45" s="288">
        <f>+Vigencia!AJ45</f>
        <v>43740610</v>
      </c>
      <c r="AL45" s="288">
        <f>+Vigencia!$K45</f>
        <v>0</v>
      </c>
      <c r="AM45" s="288">
        <f>+Vigencia!$W162</f>
        <v>0</v>
      </c>
      <c r="AN45" s="288">
        <f>+Vigencia!$X45</f>
        <v>0</v>
      </c>
      <c r="AO45" s="288">
        <f>+Vigencia!$J162</f>
        <v>5762163</v>
      </c>
      <c r="AP45" s="288">
        <f>+Vigencia!$AK45</f>
        <v>13258114</v>
      </c>
      <c r="AQ45" s="288">
        <f>+Vigencia!$L47</f>
        <v>0</v>
      </c>
      <c r="AR45" s="288">
        <f>+Vigencia!$X162</f>
        <v>0</v>
      </c>
      <c r="AS45" s="288">
        <f>+Vigencia!$Y47</f>
        <v>0</v>
      </c>
      <c r="AT45" s="288">
        <f>+Vigencia!$K162</f>
        <v>5762543</v>
      </c>
      <c r="AU45" s="288">
        <f>+Vigencia!$AL47</f>
        <v>0</v>
      </c>
      <c r="AV45" s="163">
        <f>+Vigencia!$M47</f>
        <v>0</v>
      </c>
      <c r="AW45" s="163">
        <f>+Vigencia!$Y162</f>
        <v>0</v>
      </c>
      <c r="AX45" s="163">
        <f>+Vigencia!$Z47</f>
        <v>0</v>
      </c>
      <c r="AY45" s="163">
        <f>+Vigencia!$L162</f>
        <v>5763975</v>
      </c>
      <c r="AZ45" s="163">
        <f>+Vigencia!$AM47</f>
        <v>0</v>
      </c>
      <c r="BA45" s="163">
        <f>+Vigencia!$N47</f>
        <v>0</v>
      </c>
      <c r="BB45" s="163">
        <f>+Vigencia!$Z162</f>
        <v>0</v>
      </c>
      <c r="BC45" s="163">
        <f>+Vigencia!$AA47</f>
        <v>0</v>
      </c>
      <c r="BD45" s="163">
        <f>+Vigencia!$M162</f>
        <v>5763637</v>
      </c>
      <c r="BE45" s="163">
        <f>+Vigencia!$AN47</f>
        <v>0</v>
      </c>
      <c r="BF45" s="163">
        <f>+Vigencia!$O47</f>
        <v>0</v>
      </c>
      <c r="BG45" s="163">
        <f>+Vigencia!$AA162</f>
        <v>0</v>
      </c>
      <c r="BH45" s="163">
        <f>+Vigencia!$AB47</f>
        <v>0</v>
      </c>
      <c r="BI45" s="163">
        <f>+Vigencia!$N162</f>
        <v>5917833</v>
      </c>
      <c r="BJ45" s="163">
        <f>+Vigencia!$AO47</f>
        <v>0</v>
      </c>
      <c r="BK45" s="163">
        <f>+Vigencia!$P47</f>
        <v>0</v>
      </c>
      <c r="BL45" s="163">
        <f>+Vigencia!$AB162</f>
        <v>0</v>
      </c>
      <c r="BM45" s="163">
        <f>+Vigencia!$AC47</f>
        <v>0</v>
      </c>
      <c r="BN45" s="163">
        <f>+Vigencia!$O162</f>
        <v>0</v>
      </c>
      <c r="BO45" s="163">
        <f>+Vigencia!$AP47</f>
        <v>0</v>
      </c>
      <c r="BP45" s="163">
        <f>+Vigencia!$Q47</f>
        <v>0</v>
      </c>
      <c r="BQ45" s="163">
        <f>+Vigencia!$AC162</f>
        <v>0</v>
      </c>
      <c r="BR45" s="163">
        <f>+Vigencia!$AD47</f>
        <v>0</v>
      </c>
      <c r="BS45" s="163">
        <f>+Vigencia!$P162</f>
        <v>0</v>
      </c>
      <c r="BT45" s="163">
        <f>+Vigencia!$AQ47</f>
        <v>0</v>
      </c>
      <c r="BU45" s="163">
        <f>+Vigencia!$R47</f>
        <v>0</v>
      </c>
      <c r="BV45" s="163">
        <f>+Vigencia!$AD162</f>
        <v>0</v>
      </c>
      <c r="BW45" s="163">
        <f>+Vigencia!$AE47</f>
        <v>0</v>
      </c>
      <c r="BX45" s="163">
        <f>+Vigencia!$Q162</f>
        <v>0</v>
      </c>
      <c r="BY45" s="163">
        <f>+Vigencia!$AR47</f>
        <v>0</v>
      </c>
      <c r="BZ45" s="165">
        <f>+Vigencia!AT45</f>
        <v>1519884126</v>
      </c>
      <c r="CA45" s="165">
        <f>+Vigencia!AU45</f>
        <v>25969277</v>
      </c>
      <c r="CB45" s="165">
        <f>+Vigencia!AV45</f>
        <v>11091639</v>
      </c>
      <c r="CC45" s="164">
        <f t="shared" si="27"/>
        <v>1.7086353200059672E-2</v>
      </c>
      <c r="CD45" s="164">
        <f t="shared" si="28"/>
        <v>0.42710619167410785</v>
      </c>
      <c r="CE45" s="165">
        <f>+Vigencia!AW45</f>
        <v>0</v>
      </c>
      <c r="CF45" s="165">
        <f>+Vigencia!AX45</f>
        <v>0</v>
      </c>
      <c r="CG45" s="165">
        <f>+Vigencia!AY45</f>
        <v>0</v>
      </c>
      <c r="CH45" s="164">
        <f t="shared" si="29"/>
        <v>0</v>
      </c>
      <c r="CI45" s="164">
        <f t="shared" si="30"/>
        <v>0</v>
      </c>
      <c r="CJ45" s="165">
        <f>+Vigencia!AZ45</f>
        <v>0</v>
      </c>
      <c r="CK45" s="165">
        <f>+Vigencia!BA45</f>
        <v>0</v>
      </c>
      <c r="CL45" s="165">
        <f>+Vigencia!BB45</f>
        <v>0</v>
      </c>
      <c r="CM45" s="164">
        <f t="shared" si="31"/>
        <v>0</v>
      </c>
      <c r="CN45" s="164">
        <f t="shared" si="32"/>
        <v>0</v>
      </c>
      <c r="CO45" s="165">
        <f>+Vigencia!BC45</f>
        <v>312502828</v>
      </c>
      <c r="CP45" s="165">
        <f>+Vigencia!BD45</f>
        <v>0</v>
      </c>
      <c r="CQ45" s="165">
        <f>+Vigencia!BE45</f>
        <v>0</v>
      </c>
      <c r="CR45" s="164">
        <f t="shared" si="33"/>
        <v>0</v>
      </c>
      <c r="CS45" s="164">
        <f t="shared" si="34"/>
        <v>0</v>
      </c>
      <c r="CT45" s="165">
        <f>+Vigencia!BF47</f>
        <v>0</v>
      </c>
      <c r="CU45" s="165">
        <f>+Vigencia!BG47</f>
        <v>0</v>
      </c>
      <c r="CV45" s="165">
        <f>+Vigencia!BH47</f>
        <v>0</v>
      </c>
      <c r="CW45" s="164">
        <f t="shared" si="35"/>
        <v>0</v>
      </c>
      <c r="CX45" s="164">
        <f t="shared" si="36"/>
        <v>0</v>
      </c>
      <c r="CY45" s="165">
        <f>+Vigencia!BI47</f>
        <v>0</v>
      </c>
      <c r="CZ45" s="165">
        <f>+Vigencia!BJ47</f>
        <v>0</v>
      </c>
      <c r="DA45" s="165">
        <f>+Vigencia!BK47</f>
        <v>0</v>
      </c>
      <c r="DB45" s="164">
        <f t="shared" si="37"/>
        <v>0</v>
      </c>
      <c r="DC45" s="164">
        <f t="shared" si="38"/>
        <v>0</v>
      </c>
      <c r="DD45" s="165">
        <f>+Vigencia!BL45</f>
        <v>899493603</v>
      </c>
      <c r="DE45" s="165">
        <f>+Vigencia!BM45</f>
        <v>804002124</v>
      </c>
      <c r="DF45" s="165">
        <f>+Vigencia!BN45</f>
        <v>737344584</v>
      </c>
      <c r="DG45" s="164">
        <f t="shared" si="39"/>
        <v>0.89383862355272359</v>
      </c>
      <c r="DH45" s="164">
        <f t="shared" si="40"/>
        <v>0.91709283096371519</v>
      </c>
      <c r="DI45" s="165">
        <f t="shared" si="41"/>
        <v>2731880557</v>
      </c>
      <c r="DJ45" s="165">
        <f t="shared" si="42"/>
        <v>829971401</v>
      </c>
      <c r="DK45" s="165">
        <f t="shared" si="43"/>
        <v>748436223</v>
      </c>
      <c r="DL45" s="164">
        <f t="shared" si="44"/>
        <v>0.30380954938653271</v>
      </c>
      <c r="DM45" s="164">
        <f t="shared" si="45"/>
        <v>0.90176146081447928</v>
      </c>
    </row>
    <row r="46" spans="2:117" customFormat="1" ht="20.100000000000001" customHeight="1">
      <c r="B46" s="158">
        <f>Proyecto!$C$3</f>
        <v>8141</v>
      </c>
      <c r="C46" s="223">
        <v>20</v>
      </c>
      <c r="D46" s="140">
        <f t="shared" si="19"/>
        <v>20</v>
      </c>
      <c r="E46" s="159" t="s">
        <v>1245</v>
      </c>
      <c r="F46" s="160" t="s">
        <v>46</v>
      </c>
      <c r="G46" s="161">
        <v>1905014</v>
      </c>
      <c r="H46" s="162">
        <v>126</v>
      </c>
      <c r="I46" s="286">
        <v>6316115037</v>
      </c>
      <c r="J46" s="286">
        <f t="shared" si="20"/>
        <v>-2634611165</v>
      </c>
      <c r="K46" s="286">
        <f t="shared" si="21"/>
        <v>3681503872</v>
      </c>
      <c r="L46" s="286">
        <f t="shared" si="22"/>
        <v>965997311</v>
      </c>
      <c r="M46" s="286">
        <f t="shared" si="23"/>
        <v>1455037049</v>
      </c>
      <c r="N46" s="287">
        <f t="shared" si="24"/>
        <v>0.39522898782381072</v>
      </c>
      <c r="O46" s="286">
        <f t="shared" si="25"/>
        <v>965997311</v>
      </c>
      <c r="P46" s="286">
        <f t="shared" si="26"/>
        <v>967999777</v>
      </c>
      <c r="Q46" s="287">
        <f>IFERROR(+P46/#REF!,0)</f>
        <v>0</v>
      </c>
      <c r="R46" s="288">
        <v>0</v>
      </c>
      <c r="S46" s="288">
        <f>+Vigencia!$S163</f>
        <v>400815921</v>
      </c>
      <c r="T46" s="288">
        <f>+Vigencia!T46</f>
        <v>1455037049</v>
      </c>
      <c r="U46" s="288">
        <f>+Vigencia!$F163</f>
        <v>0</v>
      </c>
      <c r="V46" s="288">
        <f>+Vigencia!AG46</f>
        <v>0</v>
      </c>
      <c r="W46" s="288">
        <f>+Vigencia!$H48</f>
        <v>0</v>
      </c>
      <c r="X46" s="288">
        <f>+Vigencia!$T163</f>
        <v>0</v>
      </c>
      <c r="Y46" s="288">
        <f>+Vigencia!U46</f>
        <v>0</v>
      </c>
      <c r="Z46" s="288">
        <f>+Vigencia!$G163</f>
        <v>0</v>
      </c>
      <c r="AA46" s="288">
        <f>+Vigencia!AH46</f>
        <v>602919680</v>
      </c>
      <c r="AB46" s="288">
        <f>+Vigencia!I46</f>
        <v>-2634611165</v>
      </c>
      <c r="AC46" s="288">
        <f>+Vigencia!$U163</f>
        <v>0</v>
      </c>
      <c r="AD46" s="288">
        <f>+Vigencia!V46</f>
        <v>0</v>
      </c>
      <c r="AE46" s="288">
        <f>+Vigencia!$H163</f>
        <v>58622825</v>
      </c>
      <c r="AF46" s="288">
        <f>+Vigencia!AI46</f>
        <v>106811117</v>
      </c>
      <c r="AG46" s="288">
        <f>+Vigencia!J46</f>
        <v>0</v>
      </c>
      <c r="AH46" s="288">
        <f>+Vigencia!$V163</f>
        <v>0</v>
      </c>
      <c r="AI46" s="288">
        <f>+Vigencia!W46</f>
        <v>0</v>
      </c>
      <c r="AJ46" s="288">
        <f>+Vigencia!$I163</f>
        <v>58621037</v>
      </c>
      <c r="AK46" s="288">
        <f>+Vigencia!AJ46</f>
        <v>142904935</v>
      </c>
      <c r="AL46" s="288">
        <f>+Vigencia!$K46</f>
        <v>0</v>
      </c>
      <c r="AM46" s="288">
        <f>+Vigencia!$W163</f>
        <v>0</v>
      </c>
      <c r="AN46" s="288">
        <f>+Vigencia!$X46</f>
        <v>0</v>
      </c>
      <c r="AO46" s="288">
        <f>+Vigencia!$J163</f>
        <v>58630044</v>
      </c>
      <c r="AP46" s="288">
        <f>+Vigencia!$AK46</f>
        <v>115364045</v>
      </c>
      <c r="AQ46" s="288">
        <f>+Vigencia!$L48</f>
        <v>0</v>
      </c>
      <c r="AR46" s="288">
        <f>+Vigencia!$X163</f>
        <v>344674736</v>
      </c>
      <c r="AS46" s="288">
        <f>+Vigencia!$Y48</f>
        <v>0</v>
      </c>
      <c r="AT46" s="288">
        <f>+Vigencia!$K163</f>
        <v>58620330</v>
      </c>
      <c r="AU46" s="288">
        <f>+Vigencia!$AL48</f>
        <v>0</v>
      </c>
      <c r="AV46" s="163">
        <f>+Vigencia!$M48</f>
        <v>0</v>
      </c>
      <c r="AW46" s="163">
        <f>+Vigencia!$Y163</f>
        <v>220506654</v>
      </c>
      <c r="AX46" s="163">
        <f>+Vigencia!$Z48</f>
        <v>0</v>
      </c>
      <c r="AY46" s="163">
        <f>+Vigencia!$L163</f>
        <v>114234011</v>
      </c>
      <c r="AZ46" s="163">
        <f>+Vigencia!$AM48</f>
        <v>0</v>
      </c>
      <c r="BA46" s="163">
        <f>+Vigencia!$N48</f>
        <v>0</v>
      </c>
      <c r="BB46" s="163">
        <f>+Vigencia!$Z163</f>
        <v>0</v>
      </c>
      <c r="BC46" s="163">
        <f>+Vigencia!$AA48</f>
        <v>0</v>
      </c>
      <c r="BD46" s="163">
        <f>+Vigencia!$M163</f>
        <v>158331944</v>
      </c>
      <c r="BE46" s="163">
        <f>+Vigencia!$AN48</f>
        <v>0</v>
      </c>
      <c r="BF46" s="163">
        <f>+Vigencia!$O48</f>
        <v>0</v>
      </c>
      <c r="BG46" s="163">
        <f>+Vigencia!$AA163</f>
        <v>0</v>
      </c>
      <c r="BH46" s="163">
        <f>+Vigencia!$AB48</f>
        <v>0</v>
      </c>
      <c r="BI46" s="163">
        <f>+Vigencia!$N163</f>
        <v>159800099</v>
      </c>
      <c r="BJ46" s="163">
        <f>+Vigencia!$AO48</f>
        <v>0</v>
      </c>
      <c r="BK46" s="163">
        <f>+Vigencia!$P48</f>
        <v>0</v>
      </c>
      <c r="BL46" s="163">
        <f>+Vigencia!$AB163</f>
        <v>0</v>
      </c>
      <c r="BM46" s="163">
        <f>+Vigencia!$AC48</f>
        <v>0</v>
      </c>
      <c r="BN46" s="163">
        <f>+Vigencia!$O163</f>
        <v>99712341</v>
      </c>
      <c r="BO46" s="163">
        <f>+Vigencia!$AP48</f>
        <v>0</v>
      </c>
      <c r="BP46" s="163">
        <f>+Vigencia!$Q48</f>
        <v>0</v>
      </c>
      <c r="BQ46" s="163">
        <f>+Vigencia!$AC163</f>
        <v>0</v>
      </c>
      <c r="BR46" s="163">
        <f>+Vigencia!$AD48</f>
        <v>0</v>
      </c>
      <c r="BS46" s="163">
        <f>+Vigencia!$P163</f>
        <v>99712341</v>
      </c>
      <c r="BT46" s="163">
        <f>+Vigencia!$AQ48</f>
        <v>0</v>
      </c>
      <c r="BU46" s="163">
        <f>+Vigencia!$R48</f>
        <v>0</v>
      </c>
      <c r="BV46" s="163">
        <f>+Vigencia!$AD163</f>
        <v>0</v>
      </c>
      <c r="BW46" s="163">
        <f>+Vigencia!$AE48</f>
        <v>0</v>
      </c>
      <c r="BX46" s="163">
        <f>+Vigencia!$Q163</f>
        <v>99712339</v>
      </c>
      <c r="BY46" s="163">
        <f>+Vigencia!$AR48</f>
        <v>0</v>
      </c>
      <c r="BZ46" s="165">
        <f>+Vigencia!AT46</f>
        <v>1599440273</v>
      </c>
      <c r="CA46" s="165">
        <f>+Vigencia!AU46</f>
        <v>750282102</v>
      </c>
      <c r="CB46" s="165">
        <f>+Vigencia!AV46</f>
        <v>321049409</v>
      </c>
      <c r="CC46" s="164">
        <f t="shared" si="27"/>
        <v>0.46909041535682278</v>
      </c>
      <c r="CD46" s="164">
        <f t="shared" si="28"/>
        <v>0.42790492821858622</v>
      </c>
      <c r="CE46" s="165">
        <f>+Vigencia!AW46</f>
        <v>0</v>
      </c>
      <c r="CF46" s="165">
        <f>+Vigencia!AX46</f>
        <v>0</v>
      </c>
      <c r="CG46" s="165">
        <f>+Vigencia!AY46</f>
        <v>0</v>
      </c>
      <c r="CH46" s="164">
        <f t="shared" si="29"/>
        <v>0</v>
      </c>
      <c r="CI46" s="164">
        <f t="shared" si="30"/>
        <v>0</v>
      </c>
      <c r="CJ46" s="165">
        <f>+Vigencia!AZ46</f>
        <v>0</v>
      </c>
      <c r="CK46" s="165">
        <f>+Vigencia!BA46</f>
        <v>0</v>
      </c>
      <c r="CL46" s="165">
        <f>+Vigencia!BB46</f>
        <v>0</v>
      </c>
      <c r="CM46" s="164">
        <f t="shared" si="31"/>
        <v>0</v>
      </c>
      <c r="CN46" s="164">
        <f t="shared" si="32"/>
        <v>0</v>
      </c>
      <c r="CO46" s="165">
        <f>+Vigencia!BC46</f>
        <v>0</v>
      </c>
      <c r="CP46" s="165">
        <f>+Vigencia!BD46</f>
        <v>0</v>
      </c>
      <c r="CQ46" s="165">
        <f>+Vigencia!BE46</f>
        <v>0</v>
      </c>
      <c r="CR46" s="164">
        <f t="shared" si="33"/>
        <v>0</v>
      </c>
      <c r="CS46" s="164">
        <f t="shared" si="34"/>
        <v>0</v>
      </c>
      <c r="CT46" s="165">
        <f>+Vigencia!BF48</f>
        <v>0</v>
      </c>
      <c r="CU46" s="165">
        <f>+Vigencia!BG48</f>
        <v>0</v>
      </c>
      <c r="CV46" s="165">
        <f>+Vigencia!BH48</f>
        <v>0</v>
      </c>
      <c r="CW46" s="164">
        <f t="shared" si="35"/>
        <v>0</v>
      </c>
      <c r="CX46" s="164">
        <f t="shared" si="36"/>
        <v>0</v>
      </c>
      <c r="CY46" s="165">
        <f>+Vigencia!BI48</f>
        <v>0</v>
      </c>
      <c r="CZ46" s="165">
        <f>+Vigencia!BJ48</f>
        <v>0</v>
      </c>
      <c r="DA46" s="165">
        <f>+Vigencia!BK48</f>
        <v>0</v>
      </c>
      <c r="DB46" s="164">
        <f t="shared" si="37"/>
        <v>0</v>
      </c>
      <c r="DC46" s="164">
        <f t="shared" si="38"/>
        <v>0</v>
      </c>
      <c r="DD46" s="165">
        <f>+Vigencia!BL46</f>
        <v>2082063599</v>
      </c>
      <c r="DE46" s="165">
        <f>+Vigencia!BM46</f>
        <v>704754947</v>
      </c>
      <c r="DF46" s="165">
        <f>+Vigencia!BN46</f>
        <v>646950368</v>
      </c>
      <c r="DG46" s="164">
        <f t="shared" si="39"/>
        <v>0.33848867409165057</v>
      </c>
      <c r="DH46" s="164">
        <f t="shared" si="40"/>
        <v>0.91797917950620644</v>
      </c>
      <c r="DI46" s="165">
        <f t="shared" si="41"/>
        <v>3681503872</v>
      </c>
      <c r="DJ46" s="165">
        <f t="shared" si="42"/>
        <v>1455037049</v>
      </c>
      <c r="DK46" s="165">
        <f t="shared" si="43"/>
        <v>967999777</v>
      </c>
      <c r="DL46" s="164">
        <f t="shared" si="44"/>
        <v>0.39522898782381072</v>
      </c>
      <c r="DM46" s="164">
        <f t="shared" si="45"/>
        <v>0.66527500290475416</v>
      </c>
    </row>
    <row r="47" spans="2:117" customFormat="1" ht="20.100000000000001" customHeight="1">
      <c r="B47" s="158">
        <f>Proyecto!$C$3</f>
        <v>8141</v>
      </c>
      <c r="C47" s="223">
        <v>21</v>
      </c>
      <c r="D47" s="140">
        <f t="shared" si="19"/>
        <v>21</v>
      </c>
      <c r="E47" s="159" t="s">
        <v>1246</v>
      </c>
      <c r="F47" s="160" t="s">
        <v>46</v>
      </c>
      <c r="G47" s="161">
        <v>1905014</v>
      </c>
      <c r="H47" s="162">
        <v>128</v>
      </c>
      <c r="I47" s="286">
        <v>1136356675</v>
      </c>
      <c r="J47" s="286">
        <f t="shared" si="20"/>
        <v>-844817129</v>
      </c>
      <c r="K47" s="286">
        <f t="shared" si="21"/>
        <v>291539546</v>
      </c>
      <c r="L47" s="286">
        <f t="shared" si="22"/>
        <v>1588802530</v>
      </c>
      <c r="M47" s="286">
        <f t="shared" si="23"/>
        <v>168167973</v>
      </c>
      <c r="N47" s="287">
        <f t="shared" si="24"/>
        <v>0.5768273131632029</v>
      </c>
      <c r="O47" s="286">
        <f t="shared" si="25"/>
        <v>1588802530</v>
      </c>
      <c r="P47" s="286">
        <f t="shared" si="26"/>
        <v>151233275</v>
      </c>
      <c r="Q47" s="287">
        <f>IFERROR(+P47/#REF!,0)</f>
        <v>0</v>
      </c>
      <c r="R47" s="288">
        <v>0</v>
      </c>
      <c r="S47" s="288">
        <f>+Vigencia!$S164</f>
        <v>430712212</v>
      </c>
      <c r="T47" s="288">
        <f>+Vigencia!T47</f>
        <v>168167973</v>
      </c>
      <c r="U47" s="288">
        <f>+Vigencia!$F164</f>
        <v>0</v>
      </c>
      <c r="V47" s="288">
        <f>+Vigencia!AG47</f>
        <v>0</v>
      </c>
      <c r="W47" s="288">
        <f>+Vigencia!$H49</f>
        <v>0</v>
      </c>
      <c r="X47" s="288">
        <f>+Vigencia!$T164</f>
        <v>0</v>
      </c>
      <c r="Y47" s="288">
        <f>+Vigencia!U47</f>
        <v>0</v>
      </c>
      <c r="Z47" s="288">
        <f>+Vigencia!$G164</f>
        <v>0</v>
      </c>
      <c r="AA47" s="288">
        <f>+Vigencia!AH47</f>
        <v>138304675</v>
      </c>
      <c r="AB47" s="288">
        <f>+Vigencia!I47</f>
        <v>-844817129</v>
      </c>
      <c r="AC47" s="288">
        <f>+Vigencia!$U164</f>
        <v>0</v>
      </c>
      <c r="AD47" s="288">
        <f>+Vigencia!V47</f>
        <v>0</v>
      </c>
      <c r="AE47" s="288">
        <f>+Vigencia!$H164</f>
        <v>62760414</v>
      </c>
      <c r="AF47" s="288">
        <f>+Vigencia!AI47</f>
        <v>929464</v>
      </c>
      <c r="AG47" s="288">
        <f>+Vigencia!J47</f>
        <v>0</v>
      </c>
      <c r="AH47" s="288">
        <f>+Vigencia!$V164</f>
        <v>430000000</v>
      </c>
      <c r="AI47" s="288">
        <f>+Vigencia!W47</f>
        <v>0</v>
      </c>
      <c r="AJ47" s="288">
        <f>+Vigencia!$I164</f>
        <v>62757585</v>
      </c>
      <c r="AK47" s="288">
        <f>+Vigencia!AJ47</f>
        <v>9086118</v>
      </c>
      <c r="AL47" s="288">
        <f>+Vigencia!$K47</f>
        <v>0</v>
      </c>
      <c r="AM47" s="288">
        <f>+Vigencia!$W164</f>
        <v>0</v>
      </c>
      <c r="AN47" s="288">
        <f>+Vigencia!$X47</f>
        <v>0</v>
      </c>
      <c r="AO47" s="288">
        <f>+Vigencia!$J164</f>
        <v>62767043</v>
      </c>
      <c r="AP47" s="288">
        <f>+Vigencia!$AK47</f>
        <v>2913018</v>
      </c>
      <c r="AQ47" s="288">
        <f>+Vigencia!$L49</f>
        <v>0</v>
      </c>
      <c r="AR47" s="288">
        <f>+Vigencia!$X164</f>
        <v>521267180</v>
      </c>
      <c r="AS47" s="288">
        <f>+Vigencia!$Y49</f>
        <v>0</v>
      </c>
      <c r="AT47" s="288">
        <f>+Vigencia!$K164</f>
        <v>148756267</v>
      </c>
      <c r="AU47" s="288">
        <f>+Vigencia!$AL49</f>
        <v>0</v>
      </c>
      <c r="AV47" s="163">
        <f>+Vigencia!$M49</f>
        <v>0</v>
      </c>
      <c r="AW47" s="163">
        <f>+Vigencia!$Y164</f>
        <v>206823138</v>
      </c>
      <c r="AX47" s="163">
        <f>+Vigencia!$Z49</f>
        <v>0</v>
      </c>
      <c r="AY47" s="163">
        <f>+Vigencia!$L164</f>
        <v>147948079</v>
      </c>
      <c r="AZ47" s="163">
        <f>+Vigencia!$AM49</f>
        <v>0</v>
      </c>
      <c r="BA47" s="163">
        <f>+Vigencia!$N49</f>
        <v>0</v>
      </c>
      <c r="BB47" s="163">
        <f>+Vigencia!$Z164</f>
        <v>0</v>
      </c>
      <c r="BC47" s="163">
        <f>+Vigencia!$AA49</f>
        <v>0</v>
      </c>
      <c r="BD47" s="163">
        <f>+Vigencia!$M164</f>
        <v>361311194</v>
      </c>
      <c r="BE47" s="163">
        <f>+Vigencia!$AN49</f>
        <v>0</v>
      </c>
      <c r="BF47" s="163">
        <f>+Vigencia!$O49</f>
        <v>0</v>
      </c>
      <c r="BG47" s="163">
        <f>+Vigencia!$AA164</f>
        <v>0</v>
      </c>
      <c r="BH47" s="163">
        <f>+Vigencia!$AB49</f>
        <v>0</v>
      </c>
      <c r="BI47" s="163">
        <f>+Vigencia!$N164</f>
        <v>190846572</v>
      </c>
      <c r="BJ47" s="163">
        <f>+Vigencia!$AO49</f>
        <v>0</v>
      </c>
      <c r="BK47" s="163">
        <f>+Vigencia!$P49</f>
        <v>0</v>
      </c>
      <c r="BL47" s="163">
        <f>+Vigencia!$AB164</f>
        <v>0</v>
      </c>
      <c r="BM47" s="163">
        <f>+Vigencia!$AC49</f>
        <v>0</v>
      </c>
      <c r="BN47" s="163">
        <f>+Vigencia!$O164</f>
        <v>126551789</v>
      </c>
      <c r="BO47" s="163">
        <f>+Vigencia!$AP49</f>
        <v>0</v>
      </c>
      <c r="BP47" s="163">
        <f>+Vigencia!$Q49</f>
        <v>0</v>
      </c>
      <c r="BQ47" s="163">
        <f>+Vigencia!$AC164</f>
        <v>0</v>
      </c>
      <c r="BR47" s="163">
        <f>+Vigencia!$AD49</f>
        <v>0</v>
      </c>
      <c r="BS47" s="163">
        <f>+Vigencia!$P164</f>
        <v>255551789</v>
      </c>
      <c r="BT47" s="163">
        <f>+Vigencia!$AQ49</f>
        <v>0</v>
      </c>
      <c r="BU47" s="163">
        <f>+Vigencia!$R49</f>
        <v>0</v>
      </c>
      <c r="BV47" s="163">
        <f>+Vigencia!$AD164</f>
        <v>0</v>
      </c>
      <c r="BW47" s="163">
        <f>+Vigencia!$AE49</f>
        <v>0</v>
      </c>
      <c r="BX47" s="163">
        <f>+Vigencia!$Q164</f>
        <v>169551798</v>
      </c>
      <c r="BY47" s="163">
        <f>+Vigencia!$AR49</f>
        <v>0</v>
      </c>
      <c r="BZ47" s="165">
        <f>+Vigencia!AT47</f>
        <v>67003107</v>
      </c>
      <c r="CA47" s="165">
        <f>+Vigencia!AU47</f>
        <v>6528960</v>
      </c>
      <c r="CB47" s="165">
        <f>+Vigencia!AV47</f>
        <v>2788452</v>
      </c>
      <c r="CC47" s="164">
        <f t="shared" si="27"/>
        <v>9.7442645458217333E-2</v>
      </c>
      <c r="CD47" s="164">
        <f t="shared" si="28"/>
        <v>0.42708976621085132</v>
      </c>
      <c r="CE47" s="165">
        <f>+Vigencia!AW47</f>
        <v>0</v>
      </c>
      <c r="CF47" s="165">
        <f>+Vigencia!AX47</f>
        <v>0</v>
      </c>
      <c r="CG47" s="165">
        <f>+Vigencia!AY47</f>
        <v>0</v>
      </c>
      <c r="CH47" s="164">
        <f t="shared" si="29"/>
        <v>0</v>
      </c>
      <c r="CI47" s="164">
        <f t="shared" si="30"/>
        <v>0</v>
      </c>
      <c r="CJ47" s="165">
        <f>+Vigencia!AZ47</f>
        <v>0</v>
      </c>
      <c r="CK47" s="165">
        <f>+Vigencia!BA47</f>
        <v>0</v>
      </c>
      <c r="CL47" s="165">
        <f>+Vigencia!BB47</f>
        <v>0</v>
      </c>
      <c r="CM47" s="164">
        <f t="shared" si="31"/>
        <v>0</v>
      </c>
      <c r="CN47" s="164">
        <f t="shared" si="32"/>
        <v>0</v>
      </c>
      <c r="CO47" s="165">
        <f>+Vigencia!BC47</f>
        <v>0</v>
      </c>
      <c r="CP47" s="165">
        <f>+Vigencia!BD47</f>
        <v>0</v>
      </c>
      <c r="CQ47" s="165">
        <f>+Vigencia!BE47</f>
        <v>0</v>
      </c>
      <c r="CR47" s="164">
        <f t="shared" si="33"/>
        <v>0</v>
      </c>
      <c r="CS47" s="164">
        <f t="shared" si="34"/>
        <v>0</v>
      </c>
      <c r="CT47" s="165">
        <f>+Vigencia!BF49</f>
        <v>0</v>
      </c>
      <c r="CU47" s="165">
        <f>+Vigencia!BG49</f>
        <v>0</v>
      </c>
      <c r="CV47" s="165">
        <f>+Vigencia!BH49</f>
        <v>0</v>
      </c>
      <c r="CW47" s="164">
        <f t="shared" si="35"/>
        <v>0</v>
      </c>
      <c r="CX47" s="164">
        <f t="shared" si="36"/>
        <v>0</v>
      </c>
      <c r="CY47" s="165">
        <f>+Vigencia!BI49</f>
        <v>0</v>
      </c>
      <c r="CZ47" s="165">
        <f>+Vigencia!BJ49</f>
        <v>0</v>
      </c>
      <c r="DA47" s="165">
        <f>+Vigencia!BK49</f>
        <v>0</v>
      </c>
      <c r="DB47" s="164">
        <f t="shared" si="37"/>
        <v>0</v>
      </c>
      <c r="DC47" s="164">
        <f t="shared" si="38"/>
        <v>0</v>
      </c>
      <c r="DD47" s="165">
        <f>+Vigencia!BL47</f>
        <v>224536439</v>
      </c>
      <c r="DE47" s="165">
        <f>+Vigencia!BM47</f>
        <v>161639013</v>
      </c>
      <c r="DF47" s="165">
        <f>+Vigencia!BN47</f>
        <v>148444823</v>
      </c>
      <c r="DG47" s="164">
        <f t="shared" si="39"/>
        <v>0.71987875874347507</v>
      </c>
      <c r="DH47" s="164">
        <f t="shared" si="40"/>
        <v>0.91837249092828843</v>
      </c>
      <c r="DI47" s="165">
        <f t="shared" si="41"/>
        <v>291539546</v>
      </c>
      <c r="DJ47" s="165">
        <f t="shared" si="42"/>
        <v>168167973</v>
      </c>
      <c r="DK47" s="165">
        <f t="shared" si="43"/>
        <v>151233275</v>
      </c>
      <c r="DL47" s="164">
        <f t="shared" si="44"/>
        <v>0.5768273131632029</v>
      </c>
      <c r="DM47" s="164">
        <f t="shared" si="45"/>
        <v>0.89929891109527738</v>
      </c>
    </row>
    <row r="48" spans="2:117" customFormat="1" ht="20.100000000000001" customHeight="1">
      <c r="B48" s="158">
        <f>Proyecto!$C$3</f>
        <v>8141</v>
      </c>
      <c r="C48" s="223">
        <v>21</v>
      </c>
      <c r="D48" s="140">
        <f t="shared" si="19"/>
        <v>21</v>
      </c>
      <c r="E48" s="159" t="s">
        <v>1246</v>
      </c>
      <c r="F48" s="160" t="s">
        <v>46</v>
      </c>
      <c r="G48" s="161">
        <v>1905014</v>
      </c>
      <c r="H48" s="162">
        <v>129</v>
      </c>
      <c r="I48" s="286">
        <v>40495319</v>
      </c>
      <c r="J48" s="286">
        <f t="shared" si="20"/>
        <v>0</v>
      </c>
      <c r="K48" s="286">
        <f t="shared" si="21"/>
        <v>40495319</v>
      </c>
      <c r="L48" s="286">
        <f t="shared" si="22"/>
        <v>97053164</v>
      </c>
      <c r="M48" s="286">
        <f t="shared" si="23"/>
        <v>40495319</v>
      </c>
      <c r="N48" s="287">
        <f t="shared" si="24"/>
        <v>1</v>
      </c>
      <c r="O48" s="286">
        <f t="shared" si="25"/>
        <v>97053164</v>
      </c>
      <c r="P48" s="286">
        <f t="shared" si="26"/>
        <v>17287331</v>
      </c>
      <c r="Q48" s="287">
        <f>IFERROR(+P48/#REF!,0)</f>
        <v>0</v>
      </c>
      <c r="R48" s="288">
        <v>0</v>
      </c>
      <c r="S48" s="288">
        <f>+Vigencia!$S165</f>
        <v>97053164</v>
      </c>
      <c r="T48" s="288">
        <f>+Vigencia!T48</f>
        <v>40495319</v>
      </c>
      <c r="U48" s="288">
        <f>+Vigencia!$F165</f>
        <v>0</v>
      </c>
      <c r="V48" s="288">
        <f>+Vigencia!AG48</f>
        <v>0</v>
      </c>
      <c r="W48" s="288">
        <f>+Vigencia!$H50</f>
        <v>0</v>
      </c>
      <c r="X48" s="288">
        <f>+Vigencia!$T165</f>
        <v>0</v>
      </c>
      <c r="Y48" s="288">
        <f>+Vigencia!U48</f>
        <v>0</v>
      </c>
      <c r="Z48" s="288">
        <f>+Vigencia!$G165</f>
        <v>0</v>
      </c>
      <c r="AA48" s="288">
        <f>+Vigencia!AH48</f>
        <v>0</v>
      </c>
      <c r="AB48" s="288">
        <f>+Vigencia!I48</f>
        <v>0</v>
      </c>
      <c r="AC48" s="288">
        <f>+Vigencia!$U165</f>
        <v>0</v>
      </c>
      <c r="AD48" s="288">
        <f>+Vigencia!V48</f>
        <v>0</v>
      </c>
      <c r="AE48" s="288">
        <f>+Vigencia!$H165</f>
        <v>13812120</v>
      </c>
      <c r="AF48" s="288">
        <f>+Vigencia!AI48</f>
        <v>5763091</v>
      </c>
      <c r="AG48" s="288">
        <f>+Vigencia!J48</f>
        <v>0</v>
      </c>
      <c r="AH48" s="288">
        <f>+Vigencia!$V165</f>
        <v>0</v>
      </c>
      <c r="AI48" s="288">
        <f>+Vigencia!W48</f>
        <v>0</v>
      </c>
      <c r="AJ48" s="288">
        <f>+Vigencia!$I165</f>
        <v>13809689</v>
      </c>
      <c r="AK48" s="288">
        <f>+Vigencia!AJ48</f>
        <v>5762077</v>
      </c>
      <c r="AL48" s="288">
        <f>+Vigencia!$K48</f>
        <v>0</v>
      </c>
      <c r="AM48" s="288">
        <f>+Vigencia!$W165</f>
        <v>0</v>
      </c>
      <c r="AN48" s="288">
        <f>+Vigencia!$X48</f>
        <v>0</v>
      </c>
      <c r="AO48" s="288">
        <f>+Vigencia!$J165</f>
        <v>13809897</v>
      </c>
      <c r="AP48" s="288">
        <f>+Vigencia!$AK48</f>
        <v>5762163</v>
      </c>
      <c r="AQ48" s="288">
        <f>+Vigencia!$L50</f>
        <v>0</v>
      </c>
      <c r="AR48" s="288">
        <f>+Vigencia!$X165</f>
        <v>0</v>
      </c>
      <c r="AS48" s="288">
        <f>+Vigencia!$Y50</f>
        <v>0</v>
      </c>
      <c r="AT48" s="288">
        <f>+Vigencia!$K165</f>
        <v>13810808</v>
      </c>
      <c r="AU48" s="288">
        <f>+Vigencia!$AL50</f>
        <v>0</v>
      </c>
      <c r="AV48" s="163">
        <f>+Vigencia!$M50</f>
        <v>0</v>
      </c>
      <c r="AW48" s="163">
        <f>+Vigencia!$Y165</f>
        <v>0</v>
      </c>
      <c r="AX48" s="163">
        <f>+Vigencia!$Z50</f>
        <v>0</v>
      </c>
      <c r="AY48" s="163">
        <f>+Vigencia!$L165</f>
        <v>13814239</v>
      </c>
      <c r="AZ48" s="163">
        <f>+Vigencia!$AM50</f>
        <v>0</v>
      </c>
      <c r="BA48" s="163">
        <f>+Vigencia!$N50</f>
        <v>0</v>
      </c>
      <c r="BB48" s="163">
        <f>+Vigencia!$Z165</f>
        <v>0</v>
      </c>
      <c r="BC48" s="163">
        <f>+Vigencia!$AA50</f>
        <v>0</v>
      </c>
      <c r="BD48" s="163">
        <f>+Vigencia!$M165</f>
        <v>13813429</v>
      </c>
      <c r="BE48" s="163">
        <f>+Vigencia!$AN50</f>
        <v>0</v>
      </c>
      <c r="BF48" s="163">
        <f>+Vigencia!$O50</f>
        <v>0</v>
      </c>
      <c r="BG48" s="163">
        <f>+Vigencia!$AA165</f>
        <v>0</v>
      </c>
      <c r="BH48" s="163">
        <f>+Vigencia!$AB50</f>
        <v>0</v>
      </c>
      <c r="BI48" s="163">
        <f>+Vigencia!$N165</f>
        <v>14182982</v>
      </c>
      <c r="BJ48" s="163">
        <f>+Vigencia!$AO50</f>
        <v>0</v>
      </c>
      <c r="BK48" s="163">
        <f>+Vigencia!$P50</f>
        <v>0</v>
      </c>
      <c r="BL48" s="163">
        <f>+Vigencia!$AB165</f>
        <v>0</v>
      </c>
      <c r="BM48" s="163">
        <f>+Vigencia!$AC50</f>
        <v>0</v>
      </c>
      <c r="BN48" s="163">
        <f>+Vigencia!$O165</f>
        <v>0</v>
      </c>
      <c r="BO48" s="163">
        <f>+Vigencia!$AP50</f>
        <v>0</v>
      </c>
      <c r="BP48" s="163">
        <f>+Vigencia!$Q50</f>
        <v>0</v>
      </c>
      <c r="BQ48" s="163">
        <f>+Vigencia!$AC165</f>
        <v>0</v>
      </c>
      <c r="BR48" s="163">
        <f>+Vigencia!$AD50</f>
        <v>0</v>
      </c>
      <c r="BS48" s="163">
        <f>+Vigencia!$P165</f>
        <v>0</v>
      </c>
      <c r="BT48" s="163">
        <f>+Vigencia!$AQ50</f>
        <v>0</v>
      </c>
      <c r="BU48" s="163">
        <f>+Vigencia!$R50</f>
        <v>0</v>
      </c>
      <c r="BV48" s="163">
        <f>+Vigencia!$AD165</f>
        <v>0</v>
      </c>
      <c r="BW48" s="163">
        <f>+Vigencia!$AE50</f>
        <v>0</v>
      </c>
      <c r="BX48" s="163">
        <f>+Vigencia!$Q165</f>
        <v>0</v>
      </c>
      <c r="BY48" s="163">
        <f>+Vigencia!$AR50</f>
        <v>0</v>
      </c>
      <c r="BZ48" s="165">
        <f>+Vigencia!AT48</f>
        <v>40495319</v>
      </c>
      <c r="CA48" s="165">
        <f>+Vigencia!AU48</f>
        <v>40495319</v>
      </c>
      <c r="CB48" s="165">
        <f>+Vigencia!AV48</f>
        <v>17287331</v>
      </c>
      <c r="CC48" s="164">
        <f t="shared" si="27"/>
        <v>1</v>
      </c>
      <c r="CD48" s="164">
        <f t="shared" si="28"/>
        <v>0.42689701987530954</v>
      </c>
      <c r="CE48" s="165">
        <f>+Vigencia!AW48</f>
        <v>0</v>
      </c>
      <c r="CF48" s="165">
        <f>+Vigencia!AX48</f>
        <v>0</v>
      </c>
      <c r="CG48" s="165">
        <f>+Vigencia!AY48</f>
        <v>0</v>
      </c>
      <c r="CH48" s="164">
        <f t="shared" si="29"/>
        <v>0</v>
      </c>
      <c r="CI48" s="164">
        <f t="shared" si="30"/>
        <v>0</v>
      </c>
      <c r="CJ48" s="165">
        <f>+Vigencia!AZ48</f>
        <v>0</v>
      </c>
      <c r="CK48" s="165">
        <f>+Vigencia!BA48</f>
        <v>0</v>
      </c>
      <c r="CL48" s="165">
        <f>+Vigencia!BB48</f>
        <v>0</v>
      </c>
      <c r="CM48" s="164">
        <f t="shared" si="31"/>
        <v>0</v>
      </c>
      <c r="CN48" s="164">
        <f t="shared" si="32"/>
        <v>0</v>
      </c>
      <c r="CO48" s="165">
        <f>+Vigencia!BC48</f>
        <v>0</v>
      </c>
      <c r="CP48" s="165">
        <f>+Vigencia!BD48</f>
        <v>0</v>
      </c>
      <c r="CQ48" s="165">
        <f>+Vigencia!BE48</f>
        <v>0</v>
      </c>
      <c r="CR48" s="164">
        <f t="shared" si="33"/>
        <v>0</v>
      </c>
      <c r="CS48" s="164">
        <f t="shared" si="34"/>
        <v>0</v>
      </c>
      <c r="CT48" s="165">
        <f>+Vigencia!BF50</f>
        <v>0</v>
      </c>
      <c r="CU48" s="165">
        <f>+Vigencia!BG50</f>
        <v>0</v>
      </c>
      <c r="CV48" s="165">
        <f>+Vigencia!BH50</f>
        <v>0</v>
      </c>
      <c r="CW48" s="164">
        <f t="shared" si="35"/>
        <v>0</v>
      </c>
      <c r="CX48" s="164">
        <f t="shared" si="36"/>
        <v>0</v>
      </c>
      <c r="CY48" s="165">
        <f>+Vigencia!BI50</f>
        <v>0</v>
      </c>
      <c r="CZ48" s="165">
        <f>+Vigencia!BJ50</f>
        <v>0</v>
      </c>
      <c r="DA48" s="165">
        <f>+Vigencia!BK50</f>
        <v>0</v>
      </c>
      <c r="DB48" s="164">
        <f t="shared" si="37"/>
        <v>0</v>
      </c>
      <c r="DC48" s="164">
        <f t="shared" si="38"/>
        <v>0</v>
      </c>
      <c r="DD48" s="165">
        <f>+Vigencia!BL48</f>
        <v>0</v>
      </c>
      <c r="DE48" s="165">
        <f>+Vigencia!BM48</f>
        <v>0</v>
      </c>
      <c r="DF48" s="165">
        <f>+Vigencia!BN48</f>
        <v>0</v>
      </c>
      <c r="DG48" s="164">
        <f t="shared" si="39"/>
        <v>0</v>
      </c>
      <c r="DH48" s="164">
        <f t="shared" si="40"/>
        <v>0</v>
      </c>
      <c r="DI48" s="165">
        <f t="shared" si="41"/>
        <v>40495319</v>
      </c>
      <c r="DJ48" s="165">
        <f t="shared" si="42"/>
        <v>40495319</v>
      </c>
      <c r="DK48" s="165">
        <f t="shared" si="43"/>
        <v>17287331</v>
      </c>
      <c r="DL48" s="164">
        <f t="shared" si="44"/>
        <v>1</v>
      </c>
      <c r="DM48" s="164">
        <f t="shared" si="45"/>
        <v>0.42689701987530954</v>
      </c>
    </row>
    <row r="49" spans="2:117" customFormat="1" ht="20.100000000000001" customHeight="1">
      <c r="B49" s="158">
        <f>Proyecto!$C$3</f>
        <v>8141</v>
      </c>
      <c r="C49" s="223">
        <v>22</v>
      </c>
      <c r="D49" s="140">
        <f t="shared" si="19"/>
        <v>22</v>
      </c>
      <c r="E49" s="159" t="s">
        <v>1247</v>
      </c>
      <c r="F49" s="160" t="s">
        <v>46</v>
      </c>
      <c r="G49" s="161">
        <v>1905014</v>
      </c>
      <c r="H49" s="162">
        <v>129</v>
      </c>
      <c r="I49" s="286">
        <v>681602349</v>
      </c>
      <c r="J49" s="286">
        <f t="shared" si="20"/>
        <v>177827965</v>
      </c>
      <c r="K49" s="286">
        <f t="shared" si="21"/>
        <v>859430314</v>
      </c>
      <c r="L49" s="286">
        <f t="shared" si="22"/>
        <v>1958698110</v>
      </c>
      <c r="M49" s="286">
        <f t="shared" si="23"/>
        <v>411824598</v>
      </c>
      <c r="N49" s="287">
        <f t="shared" si="24"/>
        <v>0.47918323486085457</v>
      </c>
      <c r="O49" s="286">
        <f t="shared" si="25"/>
        <v>1958698110</v>
      </c>
      <c r="P49" s="286">
        <f t="shared" si="26"/>
        <v>175873906</v>
      </c>
      <c r="Q49" s="287">
        <f>IFERROR(+P49/#REF!,0)</f>
        <v>0</v>
      </c>
      <c r="R49" s="288">
        <v>0</v>
      </c>
      <c r="S49" s="288">
        <f>+Vigencia!$S166</f>
        <v>380381434</v>
      </c>
      <c r="T49" s="288">
        <f>+Vigencia!T49</f>
        <v>411824598</v>
      </c>
      <c r="U49" s="288">
        <f>+Vigencia!$F166</f>
        <v>0</v>
      </c>
      <c r="V49" s="288">
        <f>+Vigencia!AG49</f>
        <v>0</v>
      </c>
      <c r="W49" s="288">
        <f>+Vigencia!$H51</f>
        <v>0</v>
      </c>
      <c r="X49" s="288">
        <f>+Vigencia!$T166</f>
        <v>0</v>
      </c>
      <c r="Y49" s="288">
        <f>+Vigencia!U49</f>
        <v>0</v>
      </c>
      <c r="Z49" s="288">
        <f>+Vigencia!$G166</f>
        <v>188511958</v>
      </c>
      <c r="AA49" s="288">
        <f>+Vigencia!AH49</f>
        <v>0</v>
      </c>
      <c r="AB49" s="288">
        <f>+Vigencia!I49</f>
        <v>284394962</v>
      </c>
      <c r="AC49" s="288">
        <f>+Vigencia!$U166</f>
        <v>0</v>
      </c>
      <c r="AD49" s="288">
        <f>+Vigencia!V49</f>
        <v>0</v>
      </c>
      <c r="AE49" s="288">
        <f>+Vigencia!$H166</f>
        <v>23340136</v>
      </c>
      <c r="AF49" s="288">
        <f>+Vigencia!AI49</f>
        <v>58622825</v>
      </c>
      <c r="AG49" s="288">
        <f>+Vigencia!J49</f>
        <v>-106566997</v>
      </c>
      <c r="AH49" s="288">
        <f>+Vigencia!$V166</f>
        <v>0</v>
      </c>
      <c r="AI49" s="288">
        <f>+Vigencia!W49</f>
        <v>0</v>
      </c>
      <c r="AJ49" s="288">
        <f>+Vigencia!$I166</f>
        <v>34595174</v>
      </c>
      <c r="AK49" s="288">
        <f>+Vigencia!AJ49</f>
        <v>58621037</v>
      </c>
      <c r="AL49" s="288">
        <f>+Vigencia!$K49</f>
        <v>0</v>
      </c>
      <c r="AM49" s="288">
        <f>+Vigencia!$W166</f>
        <v>0</v>
      </c>
      <c r="AN49" s="288">
        <f>+Vigencia!$X49</f>
        <v>0</v>
      </c>
      <c r="AO49" s="288">
        <f>+Vigencia!$J166</f>
        <v>26121635</v>
      </c>
      <c r="AP49" s="288">
        <f>+Vigencia!$AK49</f>
        <v>58630044</v>
      </c>
      <c r="AQ49" s="288">
        <f>+Vigencia!$L51</f>
        <v>0</v>
      </c>
      <c r="AR49" s="288">
        <f>+Vigencia!$X166</f>
        <v>1400284085</v>
      </c>
      <c r="AS49" s="288">
        <f>+Vigencia!$Y51</f>
        <v>0</v>
      </c>
      <c r="AT49" s="288">
        <f>+Vigencia!$K166</f>
        <v>26115986</v>
      </c>
      <c r="AU49" s="288">
        <f>+Vigencia!$AL51</f>
        <v>0</v>
      </c>
      <c r="AV49" s="163">
        <f>+Vigencia!$M51</f>
        <v>0</v>
      </c>
      <c r="AW49" s="163">
        <f>+Vigencia!$Y166</f>
        <v>178032591</v>
      </c>
      <c r="AX49" s="163">
        <f>+Vigencia!$Z51</f>
        <v>0</v>
      </c>
      <c r="AY49" s="163">
        <f>+Vigencia!$L166</f>
        <v>258860282</v>
      </c>
      <c r="AZ49" s="163">
        <f>+Vigencia!$AM51</f>
        <v>0</v>
      </c>
      <c r="BA49" s="163">
        <f>+Vigencia!$N51</f>
        <v>0</v>
      </c>
      <c r="BB49" s="163">
        <f>+Vigencia!$Z166</f>
        <v>0</v>
      </c>
      <c r="BC49" s="163">
        <f>+Vigencia!$AA51</f>
        <v>0</v>
      </c>
      <c r="BD49" s="163">
        <f>+Vigencia!$M166</f>
        <v>294468145</v>
      </c>
      <c r="BE49" s="163">
        <f>+Vigencia!$AN51</f>
        <v>0</v>
      </c>
      <c r="BF49" s="163">
        <f>+Vigencia!$O51</f>
        <v>0</v>
      </c>
      <c r="BG49" s="163">
        <f>+Vigencia!$AA166</f>
        <v>0</v>
      </c>
      <c r="BH49" s="163">
        <f>+Vigencia!$AB51</f>
        <v>0</v>
      </c>
      <c r="BI49" s="163">
        <f>+Vigencia!$N166</f>
        <v>301634665</v>
      </c>
      <c r="BJ49" s="163">
        <f>+Vigencia!$AO51</f>
        <v>0</v>
      </c>
      <c r="BK49" s="163">
        <f>+Vigencia!$P51</f>
        <v>0</v>
      </c>
      <c r="BL49" s="163">
        <f>+Vigencia!$AB166</f>
        <v>0</v>
      </c>
      <c r="BM49" s="163">
        <f>+Vigencia!$AC51</f>
        <v>0</v>
      </c>
      <c r="BN49" s="163">
        <f>+Vigencia!$O166</f>
        <v>268350043</v>
      </c>
      <c r="BO49" s="163">
        <f>+Vigencia!$AP51</f>
        <v>0</v>
      </c>
      <c r="BP49" s="163">
        <f>+Vigencia!$Q51</f>
        <v>0</v>
      </c>
      <c r="BQ49" s="163">
        <f>+Vigencia!$AC166</f>
        <v>0</v>
      </c>
      <c r="BR49" s="163">
        <f>+Vigencia!$AD51</f>
        <v>0</v>
      </c>
      <c r="BS49" s="163">
        <f>+Vigencia!$P166</f>
        <v>268350043</v>
      </c>
      <c r="BT49" s="163">
        <f>+Vigencia!$AQ51</f>
        <v>0</v>
      </c>
      <c r="BU49" s="163">
        <f>+Vigencia!$R51</f>
        <v>0</v>
      </c>
      <c r="BV49" s="163">
        <f>+Vigencia!$AD166</f>
        <v>0</v>
      </c>
      <c r="BW49" s="163">
        <f>+Vigencia!$AE51</f>
        <v>0</v>
      </c>
      <c r="BX49" s="163">
        <f>+Vigencia!$Q166</f>
        <v>268350043</v>
      </c>
      <c r="BY49" s="163">
        <f>+Vigencia!$AR51</f>
        <v>0</v>
      </c>
      <c r="BZ49" s="165">
        <f>+Vigencia!AT49</f>
        <v>859430314</v>
      </c>
      <c r="CA49" s="165">
        <f>+Vigencia!AU49</f>
        <v>411824598</v>
      </c>
      <c r="CB49" s="165">
        <f>+Vigencia!AV49</f>
        <v>175873906</v>
      </c>
      <c r="CC49" s="164">
        <f t="shared" si="27"/>
        <v>0.47918323486085457</v>
      </c>
      <c r="CD49" s="164">
        <f t="shared" si="28"/>
        <v>0.42706022625681045</v>
      </c>
      <c r="CE49" s="165">
        <f>+Vigencia!AW49</f>
        <v>0</v>
      </c>
      <c r="CF49" s="165">
        <f>+Vigencia!AX49</f>
        <v>0</v>
      </c>
      <c r="CG49" s="165">
        <f>+Vigencia!AY49</f>
        <v>0</v>
      </c>
      <c r="CH49" s="164">
        <f t="shared" si="29"/>
        <v>0</v>
      </c>
      <c r="CI49" s="164">
        <f t="shared" si="30"/>
        <v>0</v>
      </c>
      <c r="CJ49" s="165">
        <f>+Vigencia!AZ49</f>
        <v>0</v>
      </c>
      <c r="CK49" s="165">
        <f>+Vigencia!BA49</f>
        <v>0</v>
      </c>
      <c r="CL49" s="165">
        <f>+Vigencia!BB49</f>
        <v>0</v>
      </c>
      <c r="CM49" s="164">
        <f t="shared" si="31"/>
        <v>0</v>
      </c>
      <c r="CN49" s="164">
        <f t="shared" si="32"/>
        <v>0</v>
      </c>
      <c r="CO49" s="165">
        <f>+Vigencia!BC49</f>
        <v>0</v>
      </c>
      <c r="CP49" s="165">
        <f>+Vigencia!BD49</f>
        <v>0</v>
      </c>
      <c r="CQ49" s="165">
        <f>+Vigencia!BE49</f>
        <v>0</v>
      </c>
      <c r="CR49" s="164">
        <f t="shared" si="33"/>
        <v>0</v>
      </c>
      <c r="CS49" s="164">
        <f t="shared" si="34"/>
        <v>0</v>
      </c>
      <c r="CT49" s="165">
        <f>+Vigencia!BF51</f>
        <v>0</v>
      </c>
      <c r="CU49" s="165">
        <f>+Vigencia!BG51</f>
        <v>0</v>
      </c>
      <c r="CV49" s="165">
        <f>+Vigencia!BH51</f>
        <v>0</v>
      </c>
      <c r="CW49" s="164">
        <f t="shared" si="35"/>
        <v>0</v>
      </c>
      <c r="CX49" s="164">
        <f t="shared" si="36"/>
        <v>0</v>
      </c>
      <c r="CY49" s="165">
        <f>+Vigencia!BI51</f>
        <v>0</v>
      </c>
      <c r="CZ49" s="165">
        <f>+Vigencia!BJ51</f>
        <v>0</v>
      </c>
      <c r="DA49" s="165">
        <f>+Vigencia!BK51</f>
        <v>0</v>
      </c>
      <c r="DB49" s="164">
        <f t="shared" si="37"/>
        <v>0</v>
      </c>
      <c r="DC49" s="164">
        <f t="shared" si="38"/>
        <v>0</v>
      </c>
      <c r="DD49" s="165">
        <f>+Vigencia!BL49</f>
        <v>0</v>
      </c>
      <c r="DE49" s="165">
        <f>+Vigencia!BM49</f>
        <v>0</v>
      </c>
      <c r="DF49" s="165">
        <f>+Vigencia!BN49</f>
        <v>0</v>
      </c>
      <c r="DG49" s="164">
        <f t="shared" si="39"/>
        <v>0</v>
      </c>
      <c r="DH49" s="164">
        <f t="shared" si="40"/>
        <v>0</v>
      </c>
      <c r="DI49" s="165">
        <f t="shared" si="41"/>
        <v>859430314</v>
      </c>
      <c r="DJ49" s="165">
        <f t="shared" si="42"/>
        <v>411824598</v>
      </c>
      <c r="DK49" s="165">
        <f t="shared" si="43"/>
        <v>175873906</v>
      </c>
      <c r="DL49" s="164">
        <f t="shared" si="44"/>
        <v>0.47918323486085457</v>
      </c>
      <c r="DM49" s="164">
        <f t="shared" si="45"/>
        <v>0.42706022625681045</v>
      </c>
    </row>
    <row r="50" spans="2:117" customFormat="1" ht="20.100000000000001" customHeight="1">
      <c r="B50" s="158">
        <f>Proyecto!$C$3</f>
        <v>8141</v>
      </c>
      <c r="C50" s="223">
        <v>23</v>
      </c>
      <c r="D50" s="140">
        <f t="shared" si="19"/>
        <v>23</v>
      </c>
      <c r="E50" s="159" t="s">
        <v>1248</v>
      </c>
      <c r="F50" s="160" t="s">
        <v>46</v>
      </c>
      <c r="G50" s="161">
        <v>1905014</v>
      </c>
      <c r="H50" s="162">
        <v>132</v>
      </c>
      <c r="I50" s="286">
        <v>2776318040</v>
      </c>
      <c r="J50" s="286">
        <f t="shared" si="20"/>
        <v>-1401046651</v>
      </c>
      <c r="K50" s="286">
        <f t="shared" si="21"/>
        <v>1375271389</v>
      </c>
      <c r="L50" s="286">
        <f t="shared" si="22"/>
        <v>7639811</v>
      </c>
      <c r="M50" s="286">
        <f t="shared" si="23"/>
        <v>440856414</v>
      </c>
      <c r="N50" s="287">
        <f t="shared" si="24"/>
        <v>0.32055957647789035</v>
      </c>
      <c r="O50" s="286">
        <f t="shared" si="25"/>
        <v>7639811</v>
      </c>
      <c r="P50" s="286">
        <f t="shared" si="26"/>
        <v>188285042</v>
      </c>
      <c r="Q50" s="287">
        <f>IFERROR(+P50/#REF!,0)</f>
        <v>0</v>
      </c>
      <c r="R50" s="288">
        <v>0</v>
      </c>
      <c r="S50" s="288">
        <f>+Vigencia!$S167</f>
        <v>0</v>
      </c>
      <c r="T50" s="288">
        <f>+Vigencia!T50</f>
        <v>440856414</v>
      </c>
      <c r="U50" s="288">
        <f>+Vigencia!$F167</f>
        <v>0</v>
      </c>
      <c r="V50" s="288">
        <f>+Vigencia!AG50</f>
        <v>0</v>
      </c>
      <c r="W50" s="288">
        <f>+Vigencia!$H52</f>
        <v>0</v>
      </c>
      <c r="X50" s="288">
        <f>+Vigencia!$T167</f>
        <v>0</v>
      </c>
      <c r="Y50" s="288">
        <f>+Vigencia!U50</f>
        <v>0</v>
      </c>
      <c r="Z50" s="288">
        <f>+Vigencia!$G167</f>
        <v>0</v>
      </c>
      <c r="AA50" s="288">
        <f>+Vigencia!AH50</f>
        <v>0</v>
      </c>
      <c r="AB50" s="288">
        <f>+Vigencia!I50</f>
        <v>-1187515510</v>
      </c>
      <c r="AC50" s="288">
        <f>+Vigencia!$U167</f>
        <v>0</v>
      </c>
      <c r="AD50" s="288">
        <f>+Vigencia!V50</f>
        <v>0</v>
      </c>
      <c r="AE50" s="288">
        <f>+Vigencia!$H167</f>
        <v>1087747</v>
      </c>
      <c r="AF50" s="288">
        <f>+Vigencia!AI50</f>
        <v>62760414</v>
      </c>
      <c r="AG50" s="288">
        <f>+Vigencia!J50</f>
        <v>-213531141</v>
      </c>
      <c r="AH50" s="288">
        <f>+Vigencia!$V167</f>
        <v>0</v>
      </c>
      <c r="AI50" s="288">
        <f>+Vigencia!W50</f>
        <v>0</v>
      </c>
      <c r="AJ50" s="288">
        <f>+Vigencia!$I167</f>
        <v>1087742</v>
      </c>
      <c r="AK50" s="288">
        <f>+Vigencia!AJ50</f>
        <v>62757585</v>
      </c>
      <c r="AL50" s="288">
        <f>+Vigencia!$K50</f>
        <v>0</v>
      </c>
      <c r="AM50" s="288">
        <f>+Vigencia!$W167</f>
        <v>0</v>
      </c>
      <c r="AN50" s="288">
        <f>+Vigencia!$X50</f>
        <v>0</v>
      </c>
      <c r="AO50" s="288">
        <f>+Vigencia!$J167</f>
        <v>1087934</v>
      </c>
      <c r="AP50" s="288">
        <f>+Vigencia!$AK50</f>
        <v>62767043</v>
      </c>
      <c r="AQ50" s="288">
        <f>+Vigencia!$L52</f>
        <v>0</v>
      </c>
      <c r="AR50" s="288">
        <f>+Vigencia!$X167</f>
        <v>7639811</v>
      </c>
      <c r="AS50" s="288">
        <f>+Vigencia!$Y52</f>
        <v>0</v>
      </c>
      <c r="AT50" s="288">
        <f>+Vigencia!$K167</f>
        <v>1087735</v>
      </c>
      <c r="AU50" s="288">
        <f>+Vigencia!$AL52</f>
        <v>0</v>
      </c>
      <c r="AV50" s="163">
        <f>+Vigencia!$M52</f>
        <v>0</v>
      </c>
      <c r="AW50" s="163">
        <f>+Vigencia!$Y167</f>
        <v>0</v>
      </c>
      <c r="AX50" s="163">
        <f>+Vigencia!$Z52</f>
        <v>0</v>
      </c>
      <c r="AY50" s="163">
        <f>+Vigencia!$L167</f>
        <v>1087701</v>
      </c>
      <c r="AZ50" s="163">
        <f>+Vigencia!$AM52</f>
        <v>0</v>
      </c>
      <c r="BA50" s="163">
        <f>+Vigencia!$N52</f>
        <v>0</v>
      </c>
      <c r="BB50" s="163">
        <f>+Vigencia!$Z167</f>
        <v>0</v>
      </c>
      <c r="BC50" s="163">
        <f>+Vigencia!$AA52</f>
        <v>0</v>
      </c>
      <c r="BD50" s="163">
        <f>+Vigencia!$M167</f>
        <v>1087678</v>
      </c>
      <c r="BE50" s="163">
        <f>+Vigencia!$AN52</f>
        <v>0</v>
      </c>
      <c r="BF50" s="163">
        <f>+Vigencia!$O52</f>
        <v>0</v>
      </c>
      <c r="BG50" s="163">
        <f>+Vigencia!$AA167</f>
        <v>0</v>
      </c>
      <c r="BH50" s="163">
        <f>+Vigencia!$AB52</f>
        <v>0</v>
      </c>
      <c r="BI50" s="163">
        <f>+Vigencia!$N167</f>
        <v>1113274</v>
      </c>
      <c r="BJ50" s="163">
        <f>+Vigencia!$AO52</f>
        <v>0</v>
      </c>
      <c r="BK50" s="163">
        <f>+Vigencia!$P52</f>
        <v>0</v>
      </c>
      <c r="BL50" s="163">
        <f>+Vigencia!$AB167</f>
        <v>0</v>
      </c>
      <c r="BM50" s="163">
        <f>+Vigencia!$AC52</f>
        <v>0</v>
      </c>
      <c r="BN50" s="163">
        <f>+Vigencia!$O167</f>
        <v>0</v>
      </c>
      <c r="BO50" s="163">
        <f>+Vigencia!$AP52</f>
        <v>0</v>
      </c>
      <c r="BP50" s="163">
        <f>+Vigencia!$Q52</f>
        <v>0</v>
      </c>
      <c r="BQ50" s="163">
        <f>+Vigencia!$AC167</f>
        <v>0</v>
      </c>
      <c r="BR50" s="163">
        <f>+Vigencia!$AD52</f>
        <v>0</v>
      </c>
      <c r="BS50" s="163">
        <f>+Vigencia!$P167</f>
        <v>0</v>
      </c>
      <c r="BT50" s="163">
        <f>+Vigencia!$AQ52</f>
        <v>0</v>
      </c>
      <c r="BU50" s="163">
        <f>+Vigencia!$R52</f>
        <v>0</v>
      </c>
      <c r="BV50" s="163">
        <f>+Vigencia!$AD167</f>
        <v>0</v>
      </c>
      <c r="BW50" s="163">
        <f>+Vigencia!$AE52</f>
        <v>0</v>
      </c>
      <c r="BX50" s="163">
        <f>+Vigencia!$Q167</f>
        <v>0</v>
      </c>
      <c r="BY50" s="163">
        <f>+Vigencia!$AR52</f>
        <v>0</v>
      </c>
      <c r="BZ50" s="165">
        <f>+Vigencia!AT50</f>
        <v>736024972</v>
      </c>
      <c r="CA50" s="165">
        <f>+Vigencia!AU50</f>
        <v>440856414</v>
      </c>
      <c r="CB50" s="165">
        <f>+Vigencia!AV50</f>
        <v>188285042</v>
      </c>
      <c r="CC50" s="164">
        <f t="shared" si="27"/>
        <v>0.59896937029468067</v>
      </c>
      <c r="CD50" s="164">
        <f t="shared" si="28"/>
        <v>0.42708926539514974</v>
      </c>
      <c r="CE50" s="165">
        <f>+Vigencia!AW50</f>
        <v>0</v>
      </c>
      <c r="CF50" s="165">
        <f>+Vigencia!AX50</f>
        <v>0</v>
      </c>
      <c r="CG50" s="165">
        <f>+Vigencia!AY50</f>
        <v>0</v>
      </c>
      <c r="CH50" s="164">
        <f t="shared" si="29"/>
        <v>0</v>
      </c>
      <c r="CI50" s="164">
        <f t="shared" si="30"/>
        <v>0</v>
      </c>
      <c r="CJ50" s="165">
        <f>+Vigencia!AZ50</f>
        <v>0</v>
      </c>
      <c r="CK50" s="165">
        <f>+Vigencia!BA50</f>
        <v>0</v>
      </c>
      <c r="CL50" s="165">
        <f>+Vigencia!BB50</f>
        <v>0</v>
      </c>
      <c r="CM50" s="164">
        <f t="shared" si="31"/>
        <v>0</v>
      </c>
      <c r="CN50" s="164">
        <f t="shared" si="32"/>
        <v>0</v>
      </c>
      <c r="CO50" s="165">
        <f>+Vigencia!BC50</f>
        <v>0</v>
      </c>
      <c r="CP50" s="165">
        <f>+Vigencia!BD50</f>
        <v>0</v>
      </c>
      <c r="CQ50" s="165">
        <f>+Vigencia!BE50</f>
        <v>0</v>
      </c>
      <c r="CR50" s="164">
        <f t="shared" si="33"/>
        <v>0</v>
      </c>
      <c r="CS50" s="164">
        <f t="shared" si="34"/>
        <v>0</v>
      </c>
      <c r="CT50" s="165">
        <f>+Vigencia!BF52</f>
        <v>0</v>
      </c>
      <c r="CU50" s="165">
        <f>+Vigencia!BG52</f>
        <v>0</v>
      </c>
      <c r="CV50" s="165">
        <f>+Vigencia!BH52</f>
        <v>0</v>
      </c>
      <c r="CW50" s="164">
        <f t="shared" si="35"/>
        <v>0</v>
      </c>
      <c r="CX50" s="164">
        <f t="shared" si="36"/>
        <v>0</v>
      </c>
      <c r="CY50" s="165">
        <f>+Vigencia!BI52</f>
        <v>0</v>
      </c>
      <c r="CZ50" s="165">
        <f>+Vigencia!BJ52</f>
        <v>0</v>
      </c>
      <c r="DA50" s="165">
        <f>+Vigencia!BK52</f>
        <v>0</v>
      </c>
      <c r="DB50" s="164">
        <f t="shared" si="37"/>
        <v>0</v>
      </c>
      <c r="DC50" s="164">
        <f t="shared" si="38"/>
        <v>0</v>
      </c>
      <c r="DD50" s="165">
        <f>+Vigencia!BL50</f>
        <v>639246417</v>
      </c>
      <c r="DE50" s="165">
        <f>+Vigencia!BM50</f>
        <v>0</v>
      </c>
      <c r="DF50" s="165">
        <f>+Vigencia!BN50</f>
        <v>0</v>
      </c>
      <c r="DG50" s="164">
        <f t="shared" si="39"/>
        <v>0</v>
      </c>
      <c r="DH50" s="164">
        <f t="shared" si="40"/>
        <v>0</v>
      </c>
      <c r="DI50" s="165">
        <f t="shared" si="41"/>
        <v>1375271389</v>
      </c>
      <c r="DJ50" s="165">
        <f t="shared" si="42"/>
        <v>440856414</v>
      </c>
      <c r="DK50" s="165">
        <f t="shared" si="43"/>
        <v>188285042</v>
      </c>
      <c r="DL50" s="164">
        <f t="shared" si="44"/>
        <v>0.32055957647789035</v>
      </c>
      <c r="DM50" s="164">
        <f t="shared" si="45"/>
        <v>0.42708926539514974</v>
      </c>
    </row>
    <row r="51" spans="2:117" customFormat="1" ht="20.100000000000001" customHeight="1">
      <c r="B51" s="158">
        <f>Proyecto!$C$3</f>
        <v>8141</v>
      </c>
      <c r="C51" s="223">
        <v>24</v>
      </c>
      <c r="D51" s="140">
        <f t="shared" si="19"/>
        <v>24</v>
      </c>
      <c r="E51" s="159" t="s">
        <v>1249</v>
      </c>
      <c r="F51" s="160" t="s">
        <v>46</v>
      </c>
      <c r="G51" s="161">
        <v>1905014</v>
      </c>
      <c r="H51" s="162">
        <v>134</v>
      </c>
      <c r="I51" s="286">
        <v>97053164</v>
      </c>
      <c r="J51" s="286">
        <f t="shared" si="20"/>
        <v>0</v>
      </c>
      <c r="K51" s="286">
        <f t="shared" si="21"/>
        <v>97053164</v>
      </c>
      <c r="L51" s="286">
        <f t="shared" si="22"/>
        <v>41874172</v>
      </c>
      <c r="M51" s="286">
        <f t="shared" si="23"/>
        <v>97053164</v>
      </c>
      <c r="N51" s="287">
        <f t="shared" si="24"/>
        <v>1</v>
      </c>
      <c r="O51" s="286">
        <f t="shared" si="25"/>
        <v>41874172</v>
      </c>
      <c r="P51" s="286">
        <f t="shared" si="26"/>
        <v>41431706</v>
      </c>
      <c r="Q51" s="287">
        <f>IFERROR(+P51/#REF!,0)</f>
        <v>0</v>
      </c>
      <c r="R51" s="288">
        <v>0</v>
      </c>
      <c r="S51" s="288">
        <f>+Vigencia!$S168</f>
        <v>26365744</v>
      </c>
      <c r="T51" s="288">
        <f>+Vigencia!T51</f>
        <v>97053164</v>
      </c>
      <c r="U51" s="288">
        <f>+Vigencia!$F168</f>
        <v>0</v>
      </c>
      <c r="V51" s="288">
        <f>+Vigencia!AG51</f>
        <v>0</v>
      </c>
      <c r="W51" s="288">
        <f>+Vigencia!$H53</f>
        <v>0</v>
      </c>
      <c r="X51" s="288">
        <f>+Vigencia!$T168</f>
        <v>0</v>
      </c>
      <c r="Y51" s="288">
        <f>+Vigencia!U51</f>
        <v>0</v>
      </c>
      <c r="Z51" s="288">
        <f>+Vigencia!$G168</f>
        <v>11277980</v>
      </c>
      <c r="AA51" s="288">
        <f>+Vigencia!AH51</f>
        <v>0</v>
      </c>
      <c r="AB51" s="288">
        <f>+Vigencia!I51</f>
        <v>0</v>
      </c>
      <c r="AC51" s="288">
        <f>+Vigencia!$U168</f>
        <v>0</v>
      </c>
      <c r="AD51" s="288">
        <f>+Vigencia!V51</f>
        <v>0</v>
      </c>
      <c r="AE51" s="288">
        <f>+Vigencia!$H168</f>
        <v>1876731</v>
      </c>
      <c r="AF51" s="288">
        <f>+Vigencia!AI51</f>
        <v>13812120</v>
      </c>
      <c r="AG51" s="288">
        <f>+Vigencia!J51</f>
        <v>0</v>
      </c>
      <c r="AH51" s="288">
        <f>+Vigencia!$V168</f>
        <v>0</v>
      </c>
      <c r="AI51" s="288">
        <f>+Vigencia!W51</f>
        <v>0</v>
      </c>
      <c r="AJ51" s="288">
        <f>+Vigencia!$I168</f>
        <v>2539729</v>
      </c>
      <c r="AK51" s="288">
        <f>+Vigencia!AJ51</f>
        <v>13809689</v>
      </c>
      <c r="AL51" s="288">
        <f>+Vigencia!$K51</f>
        <v>0</v>
      </c>
      <c r="AM51" s="288">
        <f>+Vigencia!$W168</f>
        <v>0</v>
      </c>
      <c r="AN51" s="288">
        <f>+Vigencia!$X51</f>
        <v>0</v>
      </c>
      <c r="AO51" s="288">
        <f>+Vigencia!$J168</f>
        <v>2037177</v>
      </c>
      <c r="AP51" s="288">
        <f>+Vigencia!$AK51</f>
        <v>13809897</v>
      </c>
      <c r="AQ51" s="288">
        <f>+Vigencia!$L53</f>
        <v>0</v>
      </c>
      <c r="AR51" s="288">
        <f>+Vigencia!$X168</f>
        <v>3877107</v>
      </c>
      <c r="AS51" s="288">
        <f>+Vigencia!$Y53</f>
        <v>0</v>
      </c>
      <c r="AT51" s="288">
        <f>+Vigencia!$K168</f>
        <v>2036860</v>
      </c>
      <c r="AU51" s="288">
        <f>+Vigencia!$AL53</f>
        <v>0</v>
      </c>
      <c r="AV51" s="163">
        <f>+Vigencia!$M53</f>
        <v>0</v>
      </c>
      <c r="AW51" s="163">
        <f>+Vigencia!$Y168</f>
        <v>11631321</v>
      </c>
      <c r="AX51" s="163">
        <f>+Vigencia!$Z53</f>
        <v>0</v>
      </c>
      <c r="AY51" s="163">
        <f>+Vigencia!$L168</f>
        <v>2683201</v>
      </c>
      <c r="AZ51" s="163">
        <f>+Vigencia!$AM53</f>
        <v>0</v>
      </c>
      <c r="BA51" s="163">
        <f>+Vigencia!$N53</f>
        <v>0</v>
      </c>
      <c r="BB51" s="163">
        <f>+Vigencia!$Z168</f>
        <v>0</v>
      </c>
      <c r="BC51" s="163">
        <f>+Vigencia!$AA53</f>
        <v>0</v>
      </c>
      <c r="BD51" s="163">
        <f>+Vigencia!$M168</f>
        <v>5009487</v>
      </c>
      <c r="BE51" s="163">
        <f>+Vigencia!$AN53</f>
        <v>0</v>
      </c>
      <c r="BF51" s="163">
        <f>+Vigencia!$O53</f>
        <v>0</v>
      </c>
      <c r="BG51" s="163">
        <f>+Vigencia!$AA168</f>
        <v>0</v>
      </c>
      <c r="BH51" s="163">
        <f>+Vigencia!$AB53</f>
        <v>0</v>
      </c>
      <c r="BI51" s="163">
        <f>+Vigencia!$N168</f>
        <v>5495660</v>
      </c>
      <c r="BJ51" s="163">
        <f>+Vigencia!$AO53</f>
        <v>0</v>
      </c>
      <c r="BK51" s="163">
        <f>+Vigencia!$P53</f>
        <v>0</v>
      </c>
      <c r="BL51" s="163">
        <f>+Vigencia!$AB168</f>
        <v>0</v>
      </c>
      <c r="BM51" s="163">
        <f>+Vigencia!$AC53</f>
        <v>0</v>
      </c>
      <c r="BN51" s="163">
        <f>+Vigencia!$O168</f>
        <v>2972448</v>
      </c>
      <c r="BO51" s="163">
        <f>+Vigencia!$AP53</f>
        <v>0</v>
      </c>
      <c r="BP51" s="163">
        <f>+Vigencia!$Q53</f>
        <v>0</v>
      </c>
      <c r="BQ51" s="163">
        <f>+Vigencia!$AC168</f>
        <v>0</v>
      </c>
      <c r="BR51" s="163">
        <f>+Vigencia!$AD53</f>
        <v>0</v>
      </c>
      <c r="BS51" s="163">
        <f>+Vigencia!$P168</f>
        <v>2972448</v>
      </c>
      <c r="BT51" s="163">
        <f>+Vigencia!$AQ53</f>
        <v>0</v>
      </c>
      <c r="BU51" s="163">
        <f>+Vigencia!$R53</f>
        <v>0</v>
      </c>
      <c r="BV51" s="163">
        <f>+Vigencia!$AD168</f>
        <v>0</v>
      </c>
      <c r="BW51" s="163">
        <f>+Vigencia!$AE53</f>
        <v>0</v>
      </c>
      <c r="BX51" s="163">
        <f>+Vigencia!$Q168</f>
        <v>2972451</v>
      </c>
      <c r="BY51" s="163">
        <f>+Vigencia!$AR53</f>
        <v>0</v>
      </c>
      <c r="BZ51" s="165">
        <f>+Vigencia!AT51</f>
        <v>97053164</v>
      </c>
      <c r="CA51" s="165">
        <f>+Vigencia!AU51</f>
        <v>97053164</v>
      </c>
      <c r="CB51" s="165">
        <f>+Vigencia!AV51</f>
        <v>41431706</v>
      </c>
      <c r="CC51" s="164">
        <f t="shared" si="27"/>
        <v>1</v>
      </c>
      <c r="CD51" s="164">
        <f t="shared" si="28"/>
        <v>0.42689701491854504</v>
      </c>
      <c r="CE51" s="165">
        <f>+Vigencia!AW51</f>
        <v>0</v>
      </c>
      <c r="CF51" s="165">
        <f>+Vigencia!AX51</f>
        <v>0</v>
      </c>
      <c r="CG51" s="165">
        <f>+Vigencia!AY51</f>
        <v>0</v>
      </c>
      <c r="CH51" s="164">
        <f t="shared" si="29"/>
        <v>0</v>
      </c>
      <c r="CI51" s="164">
        <f t="shared" si="30"/>
        <v>0</v>
      </c>
      <c r="CJ51" s="165">
        <f>+Vigencia!AZ51</f>
        <v>0</v>
      </c>
      <c r="CK51" s="165">
        <f>+Vigencia!BA51</f>
        <v>0</v>
      </c>
      <c r="CL51" s="165">
        <f>+Vigencia!BB51</f>
        <v>0</v>
      </c>
      <c r="CM51" s="164">
        <f t="shared" si="31"/>
        <v>0</v>
      </c>
      <c r="CN51" s="164">
        <f t="shared" si="32"/>
        <v>0</v>
      </c>
      <c r="CO51" s="165">
        <f>+Vigencia!BC51</f>
        <v>0</v>
      </c>
      <c r="CP51" s="165">
        <f>+Vigencia!BD51</f>
        <v>0</v>
      </c>
      <c r="CQ51" s="165">
        <f>+Vigencia!BE51</f>
        <v>0</v>
      </c>
      <c r="CR51" s="164">
        <f t="shared" si="33"/>
        <v>0</v>
      </c>
      <c r="CS51" s="164">
        <f t="shared" si="34"/>
        <v>0</v>
      </c>
      <c r="CT51" s="165">
        <f>+Vigencia!BF53</f>
        <v>0</v>
      </c>
      <c r="CU51" s="165">
        <f>+Vigencia!BG53</f>
        <v>0</v>
      </c>
      <c r="CV51" s="165">
        <f>+Vigencia!BH53</f>
        <v>0</v>
      </c>
      <c r="CW51" s="164">
        <f t="shared" si="35"/>
        <v>0</v>
      </c>
      <c r="CX51" s="164">
        <f t="shared" si="36"/>
        <v>0</v>
      </c>
      <c r="CY51" s="165">
        <f>+Vigencia!BI53</f>
        <v>0</v>
      </c>
      <c r="CZ51" s="165">
        <f>+Vigencia!BJ53</f>
        <v>0</v>
      </c>
      <c r="DA51" s="165">
        <f>+Vigencia!BK53</f>
        <v>0</v>
      </c>
      <c r="DB51" s="164">
        <f t="shared" si="37"/>
        <v>0</v>
      </c>
      <c r="DC51" s="164">
        <f t="shared" si="38"/>
        <v>0</v>
      </c>
      <c r="DD51" s="165">
        <f>+Vigencia!BL51</f>
        <v>0</v>
      </c>
      <c r="DE51" s="165">
        <f>+Vigencia!BM51</f>
        <v>0</v>
      </c>
      <c r="DF51" s="165">
        <f>+Vigencia!BN51</f>
        <v>0</v>
      </c>
      <c r="DG51" s="164">
        <f t="shared" si="39"/>
        <v>0</v>
      </c>
      <c r="DH51" s="164">
        <f t="shared" si="40"/>
        <v>0</v>
      </c>
      <c r="DI51" s="165">
        <f t="shared" si="41"/>
        <v>97053164</v>
      </c>
      <c r="DJ51" s="165">
        <f t="shared" si="42"/>
        <v>97053164</v>
      </c>
      <c r="DK51" s="165">
        <f t="shared" si="43"/>
        <v>41431706</v>
      </c>
      <c r="DL51" s="164">
        <f t="shared" si="44"/>
        <v>1</v>
      </c>
      <c r="DM51" s="164">
        <f t="shared" si="45"/>
        <v>0.42689701491854504</v>
      </c>
    </row>
    <row r="52" spans="2:117" customFormat="1" ht="20.100000000000001" customHeight="1">
      <c r="B52" s="158">
        <f>Proyecto!$C$3</f>
        <v>8141</v>
      </c>
      <c r="C52" s="223">
        <v>24</v>
      </c>
      <c r="D52" s="140">
        <f t="shared" si="19"/>
        <v>24</v>
      </c>
      <c r="E52" s="159" t="s">
        <v>1249</v>
      </c>
      <c r="F52" s="160" t="s">
        <v>46</v>
      </c>
      <c r="G52" s="161">
        <v>1905014</v>
      </c>
      <c r="H52" s="162">
        <v>136</v>
      </c>
      <c r="I52" s="286">
        <v>391550919</v>
      </c>
      <c r="J52" s="286">
        <f t="shared" si="20"/>
        <v>1563479561</v>
      </c>
      <c r="K52" s="286">
        <f t="shared" si="21"/>
        <v>1955030480</v>
      </c>
      <c r="L52" s="286">
        <f t="shared" si="22"/>
        <v>851624</v>
      </c>
      <c r="M52" s="286">
        <f t="shared" si="23"/>
        <v>384204369</v>
      </c>
      <c r="N52" s="287">
        <f t="shared" si="24"/>
        <v>0.19652090999624722</v>
      </c>
      <c r="O52" s="286">
        <f t="shared" si="25"/>
        <v>851624</v>
      </c>
      <c r="P52" s="286">
        <f t="shared" si="26"/>
        <v>279749207.2364971</v>
      </c>
      <c r="Q52" s="287">
        <f>IFERROR(+P52/#REF!,0)</f>
        <v>0</v>
      </c>
      <c r="R52" s="288">
        <v>0</v>
      </c>
      <c r="S52" s="288">
        <f>+Vigencia!$S169</f>
        <v>212906</v>
      </c>
      <c r="T52" s="288">
        <f>+Vigencia!T52</f>
        <v>384204369</v>
      </c>
      <c r="U52" s="288">
        <f>+Vigencia!$F169</f>
        <v>0</v>
      </c>
      <c r="V52" s="288">
        <f>+Vigencia!AG52</f>
        <v>0</v>
      </c>
      <c r="W52" s="288">
        <f>+Vigencia!$H54</f>
        <v>0</v>
      </c>
      <c r="X52" s="288">
        <f>+Vigencia!$T169</f>
        <v>0</v>
      </c>
      <c r="Y52" s="288">
        <f>+Vigencia!U52</f>
        <v>0</v>
      </c>
      <c r="Z52" s="288">
        <f>+Vigencia!$G169</f>
        <v>181973</v>
      </c>
      <c r="AA52" s="288">
        <f>+Vigencia!AH52</f>
        <v>195692204</v>
      </c>
      <c r="AB52" s="288">
        <f>+Vigencia!I52</f>
        <v>1567147191</v>
      </c>
      <c r="AC52" s="288">
        <f>+Vigencia!$U169</f>
        <v>0</v>
      </c>
      <c r="AD52" s="288">
        <f>+Vigencia!V52</f>
        <v>0</v>
      </c>
      <c r="AE52" s="288">
        <f>+Vigencia!$H169</f>
        <v>90938</v>
      </c>
      <c r="AF52" s="288">
        <f>+Vigencia!AI52</f>
        <v>23340193</v>
      </c>
      <c r="AG52" s="288">
        <f>+Vigencia!J52</f>
        <v>-3667630</v>
      </c>
      <c r="AH52" s="288">
        <f>+Vigencia!$V169</f>
        <v>0</v>
      </c>
      <c r="AI52" s="288">
        <f>+Vigencia!W52</f>
        <v>0</v>
      </c>
      <c r="AJ52" s="288">
        <f>+Vigencia!$I169</f>
        <v>101341</v>
      </c>
      <c r="AK52" s="288">
        <f>+Vigencia!AJ52</f>
        <v>34595173.872626431</v>
      </c>
      <c r="AL52" s="288">
        <f>+Vigencia!$K52</f>
        <v>0</v>
      </c>
      <c r="AM52" s="288">
        <f>+Vigencia!$W169</f>
        <v>0</v>
      </c>
      <c r="AN52" s="288">
        <f>+Vigencia!$X52</f>
        <v>0</v>
      </c>
      <c r="AO52" s="288">
        <f>+Vigencia!$J169</f>
        <v>93353</v>
      </c>
      <c r="AP52" s="288">
        <f>+Vigencia!$AK52</f>
        <v>26121636.363870688</v>
      </c>
      <c r="AQ52" s="288">
        <f>+Vigencia!$L54</f>
        <v>0</v>
      </c>
      <c r="AR52" s="288">
        <f>+Vigencia!$X169</f>
        <v>638718</v>
      </c>
      <c r="AS52" s="288">
        <f>+Vigencia!$Y54</f>
        <v>0</v>
      </c>
      <c r="AT52" s="288">
        <f>+Vigencia!$K169</f>
        <v>93330</v>
      </c>
      <c r="AU52" s="288">
        <f>+Vigencia!$AL54</f>
        <v>0</v>
      </c>
      <c r="AV52" s="163">
        <f>+Vigencia!$M54</f>
        <v>0</v>
      </c>
      <c r="AW52" s="163">
        <f>+Vigencia!$Y169</f>
        <v>0</v>
      </c>
      <c r="AX52" s="163">
        <f>+Vigencia!$Z54</f>
        <v>0</v>
      </c>
      <c r="AY52" s="163">
        <f>+Vigencia!$L169</f>
        <v>93331</v>
      </c>
      <c r="AZ52" s="163">
        <f>+Vigencia!$AM54</f>
        <v>0</v>
      </c>
      <c r="BA52" s="163">
        <f>+Vigencia!$N54</f>
        <v>0</v>
      </c>
      <c r="BB52" s="163">
        <f>+Vigencia!$Z169</f>
        <v>0</v>
      </c>
      <c r="BC52" s="163">
        <f>+Vigencia!$AA54</f>
        <v>0</v>
      </c>
      <c r="BD52" s="163">
        <f>+Vigencia!$M169</f>
        <v>93330</v>
      </c>
      <c r="BE52" s="163">
        <f>+Vigencia!$AN54</f>
        <v>0</v>
      </c>
      <c r="BF52" s="163">
        <f>+Vigencia!$O54</f>
        <v>0</v>
      </c>
      <c r="BG52" s="163">
        <f>+Vigencia!$AA169</f>
        <v>0</v>
      </c>
      <c r="BH52" s="163">
        <f>+Vigencia!$AB54</f>
        <v>0</v>
      </c>
      <c r="BI52" s="163">
        <f>+Vigencia!$N169</f>
        <v>104028</v>
      </c>
      <c r="BJ52" s="163">
        <f>+Vigencia!$AO54</f>
        <v>0</v>
      </c>
      <c r="BK52" s="163">
        <f>+Vigencia!$P54</f>
        <v>0</v>
      </c>
      <c r="BL52" s="163">
        <f>+Vigencia!$AB169</f>
        <v>0</v>
      </c>
      <c r="BM52" s="163">
        <f>+Vigencia!$AC54</f>
        <v>0</v>
      </c>
      <c r="BN52" s="163">
        <f>+Vigencia!$O169</f>
        <v>0</v>
      </c>
      <c r="BO52" s="163">
        <f>+Vigencia!$AP54</f>
        <v>0</v>
      </c>
      <c r="BP52" s="163">
        <f>+Vigencia!$Q54</f>
        <v>0</v>
      </c>
      <c r="BQ52" s="163">
        <f>+Vigencia!$AC169</f>
        <v>0</v>
      </c>
      <c r="BR52" s="163">
        <f>+Vigencia!$AD54</f>
        <v>0</v>
      </c>
      <c r="BS52" s="163">
        <f>+Vigencia!$P169</f>
        <v>0</v>
      </c>
      <c r="BT52" s="163">
        <f>+Vigencia!$AQ54</f>
        <v>0</v>
      </c>
      <c r="BU52" s="163">
        <f>+Vigencia!$R54</f>
        <v>0</v>
      </c>
      <c r="BV52" s="163">
        <f>+Vigencia!$AD169</f>
        <v>0</v>
      </c>
      <c r="BW52" s="163">
        <f>+Vigencia!$AE54</f>
        <v>0</v>
      </c>
      <c r="BX52" s="163">
        <f>+Vigencia!$Q169</f>
        <v>0</v>
      </c>
      <c r="BY52" s="163">
        <f>+Vigencia!$AR54</f>
        <v>0</v>
      </c>
      <c r="BZ52" s="165">
        <f>+Vigencia!AT52</f>
        <v>1734754265</v>
      </c>
      <c r="CA52" s="165">
        <f>+Vigencia!AU52</f>
        <v>163928154</v>
      </c>
      <c r="CB52" s="165">
        <f>+Vigencia!AV52</f>
        <v>70024614.665307596</v>
      </c>
      <c r="CC52" s="164">
        <f t="shared" si="27"/>
        <v>9.449646979250978E-2</v>
      </c>
      <c r="CD52" s="164">
        <f t="shared" si="28"/>
        <v>0.42716649310470239</v>
      </c>
      <c r="CE52" s="165">
        <f>+Vigencia!AW52</f>
        <v>0</v>
      </c>
      <c r="CF52" s="165">
        <f>+Vigencia!AX52</f>
        <v>0</v>
      </c>
      <c r="CG52" s="165">
        <f>+Vigencia!AY52</f>
        <v>0</v>
      </c>
      <c r="CH52" s="164">
        <f t="shared" si="29"/>
        <v>0</v>
      </c>
      <c r="CI52" s="164">
        <f t="shared" si="30"/>
        <v>0</v>
      </c>
      <c r="CJ52" s="165">
        <f>+Vigencia!AZ52</f>
        <v>0</v>
      </c>
      <c r="CK52" s="165">
        <f>+Vigencia!BA52</f>
        <v>0</v>
      </c>
      <c r="CL52" s="165">
        <f>+Vigencia!BB52</f>
        <v>0</v>
      </c>
      <c r="CM52" s="164">
        <f t="shared" si="31"/>
        <v>0</v>
      </c>
      <c r="CN52" s="164">
        <f t="shared" si="32"/>
        <v>0</v>
      </c>
      <c r="CO52" s="165">
        <f>+Vigencia!BC52</f>
        <v>0</v>
      </c>
      <c r="CP52" s="165">
        <f>+Vigencia!BD52</f>
        <v>0</v>
      </c>
      <c r="CQ52" s="165">
        <f>+Vigencia!BE52</f>
        <v>0</v>
      </c>
      <c r="CR52" s="164">
        <f t="shared" si="33"/>
        <v>0</v>
      </c>
      <c r="CS52" s="164">
        <f t="shared" si="34"/>
        <v>0</v>
      </c>
      <c r="CT52" s="165">
        <f>+Vigencia!BF54</f>
        <v>0</v>
      </c>
      <c r="CU52" s="165">
        <f>+Vigencia!BG54</f>
        <v>0</v>
      </c>
      <c r="CV52" s="165">
        <f>+Vigencia!BH54</f>
        <v>0</v>
      </c>
      <c r="CW52" s="164">
        <f t="shared" si="35"/>
        <v>0</v>
      </c>
      <c r="CX52" s="164">
        <f t="shared" si="36"/>
        <v>0</v>
      </c>
      <c r="CY52" s="165">
        <f>+Vigencia!BI54</f>
        <v>0</v>
      </c>
      <c r="CZ52" s="165">
        <f>+Vigencia!BJ54</f>
        <v>0</v>
      </c>
      <c r="DA52" s="165">
        <f>+Vigencia!BK54</f>
        <v>0</v>
      </c>
      <c r="DB52" s="164">
        <f t="shared" si="37"/>
        <v>0</v>
      </c>
      <c r="DC52" s="164">
        <f t="shared" si="38"/>
        <v>0</v>
      </c>
      <c r="DD52" s="165">
        <f>+Vigencia!BL52</f>
        <v>220276215</v>
      </c>
      <c r="DE52" s="165">
        <f>+Vigencia!BM52</f>
        <v>220276215</v>
      </c>
      <c r="DF52" s="165">
        <f>+Vigencia!BN52</f>
        <v>209724592.57118952</v>
      </c>
      <c r="DG52" s="164">
        <f t="shared" si="39"/>
        <v>1</v>
      </c>
      <c r="DH52" s="164">
        <f t="shared" si="40"/>
        <v>0.95209822164045044</v>
      </c>
      <c r="DI52" s="165">
        <f t="shared" si="41"/>
        <v>1955030480</v>
      </c>
      <c r="DJ52" s="165">
        <f t="shared" si="42"/>
        <v>384204369</v>
      </c>
      <c r="DK52" s="165">
        <f t="shared" si="43"/>
        <v>279749207.2364971</v>
      </c>
      <c r="DL52" s="164">
        <f t="shared" si="44"/>
        <v>0.19652090999624722</v>
      </c>
      <c r="DM52" s="164">
        <f t="shared" si="45"/>
        <v>0.72812604386728641</v>
      </c>
    </row>
    <row r="53" spans="2:117" customFormat="1" ht="20.100000000000001" customHeight="1">
      <c r="B53" s="158">
        <f>Proyecto!$C$3</f>
        <v>8141</v>
      </c>
      <c r="C53" s="223">
        <v>24</v>
      </c>
      <c r="D53" s="140">
        <f t="shared" si="19"/>
        <v>24</v>
      </c>
      <c r="E53" s="159" t="s">
        <v>1249</v>
      </c>
      <c r="F53" s="160" t="s">
        <v>46</v>
      </c>
      <c r="G53" s="161">
        <v>1905049</v>
      </c>
      <c r="H53" s="162">
        <v>212</v>
      </c>
      <c r="I53" s="286">
        <v>7639811</v>
      </c>
      <c r="J53" s="286">
        <f t="shared" si="20"/>
        <v>0</v>
      </c>
      <c r="K53" s="286">
        <f t="shared" si="21"/>
        <v>7639811</v>
      </c>
      <c r="L53" s="286">
        <f t="shared" si="22"/>
        <v>804445408</v>
      </c>
      <c r="M53" s="286">
        <f t="shared" si="23"/>
        <v>7639811</v>
      </c>
      <c r="N53" s="287">
        <f t="shared" si="24"/>
        <v>1</v>
      </c>
      <c r="O53" s="286">
        <f t="shared" si="25"/>
        <v>804445408</v>
      </c>
      <c r="P53" s="286">
        <f t="shared" si="26"/>
        <v>3263422.7156814449</v>
      </c>
      <c r="Q53" s="287">
        <f>IFERROR(+P53/#REF!,0)</f>
        <v>0</v>
      </c>
      <c r="R53" s="288">
        <v>0</v>
      </c>
      <c r="S53" s="288">
        <f>+Vigencia!$S170</f>
        <v>358052873</v>
      </c>
      <c r="T53" s="288">
        <f>+Vigencia!T53</f>
        <v>7639811</v>
      </c>
      <c r="U53" s="288">
        <f>+Vigencia!$F170</f>
        <v>0</v>
      </c>
      <c r="V53" s="288">
        <f>+Vigencia!AG53</f>
        <v>0</v>
      </c>
      <c r="W53" s="288">
        <f>+Vigencia!$H55</f>
        <v>0</v>
      </c>
      <c r="X53" s="288">
        <f>+Vigencia!$T170</f>
        <v>0</v>
      </c>
      <c r="Y53" s="288">
        <f>+Vigencia!U53</f>
        <v>0</v>
      </c>
      <c r="Z53" s="288">
        <f>+Vigencia!$G170</f>
        <v>152589583</v>
      </c>
      <c r="AA53" s="288">
        <f>+Vigencia!AH53</f>
        <v>0</v>
      </c>
      <c r="AB53" s="288">
        <f>+Vigencia!I53</f>
        <v>0</v>
      </c>
      <c r="AC53" s="288">
        <f>+Vigencia!$U170</f>
        <v>0</v>
      </c>
      <c r="AD53" s="288">
        <f>+Vigencia!V53</f>
        <v>0</v>
      </c>
      <c r="AE53" s="288">
        <f>+Vigencia!$H170</f>
        <v>27013968</v>
      </c>
      <c r="AF53" s="288">
        <f>+Vigencia!AI53</f>
        <v>1087747</v>
      </c>
      <c r="AG53" s="288">
        <f>+Vigencia!J53</f>
        <v>0</v>
      </c>
      <c r="AH53" s="288">
        <f>+Vigencia!$V170</f>
        <v>0</v>
      </c>
      <c r="AI53" s="288">
        <f>+Vigencia!W53</f>
        <v>0</v>
      </c>
      <c r="AJ53" s="288">
        <f>+Vigencia!$I170</f>
        <v>36310461</v>
      </c>
      <c r="AK53" s="288">
        <f>+Vigencia!AJ53</f>
        <v>1087741.7159229203</v>
      </c>
      <c r="AL53" s="288">
        <f>+Vigencia!$K53</f>
        <v>0</v>
      </c>
      <c r="AM53" s="288">
        <f>+Vigencia!$W170</f>
        <v>0</v>
      </c>
      <c r="AN53" s="288">
        <f>+Vigencia!$X53</f>
        <v>0</v>
      </c>
      <c r="AO53" s="288">
        <f>+Vigencia!$J170</f>
        <v>29360542</v>
      </c>
      <c r="AP53" s="288">
        <f>+Vigencia!$AK53</f>
        <v>1087933.9997585248</v>
      </c>
      <c r="AQ53" s="288">
        <f>+Vigencia!$L55</f>
        <v>0</v>
      </c>
      <c r="AR53" s="288">
        <f>+Vigencia!$X170</f>
        <v>254690315</v>
      </c>
      <c r="AS53" s="288">
        <f>+Vigencia!$Y55</f>
        <v>0</v>
      </c>
      <c r="AT53" s="288">
        <f>+Vigencia!$K170</f>
        <v>29356006</v>
      </c>
      <c r="AU53" s="288">
        <f>+Vigencia!$AL55</f>
        <v>0</v>
      </c>
      <c r="AV53" s="163">
        <f>+Vigencia!$M55</f>
        <v>0</v>
      </c>
      <c r="AW53" s="163">
        <f>+Vigencia!$Y170</f>
        <v>191702220</v>
      </c>
      <c r="AX53" s="163">
        <f>+Vigencia!$Z55</f>
        <v>0</v>
      </c>
      <c r="AY53" s="163">
        <f>+Vigencia!$L170</f>
        <v>70142336</v>
      </c>
      <c r="AZ53" s="163">
        <f>+Vigencia!$AM55</f>
        <v>0</v>
      </c>
      <c r="BA53" s="163">
        <f>+Vigencia!$N55</f>
        <v>0</v>
      </c>
      <c r="BB53" s="163">
        <f>+Vigencia!$Z170</f>
        <v>0</v>
      </c>
      <c r="BC53" s="163">
        <f>+Vigencia!$AA55</f>
        <v>0</v>
      </c>
      <c r="BD53" s="163">
        <f>+Vigencia!$M170</f>
        <v>108481419</v>
      </c>
      <c r="BE53" s="163">
        <f>+Vigencia!$AN55</f>
        <v>0</v>
      </c>
      <c r="BF53" s="163">
        <f>+Vigencia!$O55</f>
        <v>0</v>
      </c>
      <c r="BG53" s="163">
        <f>+Vigencia!$AA170</f>
        <v>0</v>
      </c>
      <c r="BH53" s="163">
        <f>+Vigencia!$AB55</f>
        <v>0</v>
      </c>
      <c r="BI53" s="163">
        <f>+Vigencia!$N170</f>
        <v>113815123</v>
      </c>
      <c r="BJ53" s="163">
        <f>+Vigencia!$AO55</f>
        <v>0</v>
      </c>
      <c r="BK53" s="163">
        <f>+Vigencia!$P55</f>
        <v>0</v>
      </c>
      <c r="BL53" s="163">
        <f>+Vigencia!$AB170</f>
        <v>0</v>
      </c>
      <c r="BM53" s="163">
        <f>+Vigencia!$AC55</f>
        <v>0</v>
      </c>
      <c r="BN53" s="163">
        <f>+Vigencia!$O170</f>
        <v>79125321</v>
      </c>
      <c r="BO53" s="163">
        <f>+Vigencia!$AP55</f>
        <v>0</v>
      </c>
      <c r="BP53" s="163">
        <f>+Vigencia!$Q55</f>
        <v>0</v>
      </c>
      <c r="BQ53" s="163">
        <f>+Vigencia!$AC170</f>
        <v>0</v>
      </c>
      <c r="BR53" s="163">
        <f>+Vigencia!$AD55</f>
        <v>0</v>
      </c>
      <c r="BS53" s="163">
        <f>+Vigencia!$P170</f>
        <v>79125321</v>
      </c>
      <c r="BT53" s="163">
        <f>+Vigencia!$AQ55</f>
        <v>0</v>
      </c>
      <c r="BU53" s="163">
        <f>+Vigencia!$R55</f>
        <v>0</v>
      </c>
      <c r="BV53" s="163">
        <f>+Vigencia!$AD170</f>
        <v>0</v>
      </c>
      <c r="BW53" s="163">
        <f>+Vigencia!$AE55</f>
        <v>0</v>
      </c>
      <c r="BX53" s="163">
        <f>+Vigencia!$Q170</f>
        <v>79125328</v>
      </c>
      <c r="BY53" s="163">
        <f>+Vigencia!$AR55</f>
        <v>0</v>
      </c>
      <c r="BZ53" s="165">
        <f>+Vigencia!AT53</f>
        <v>7639811</v>
      </c>
      <c r="CA53" s="165">
        <f>+Vigencia!AU53</f>
        <v>7639811</v>
      </c>
      <c r="CB53" s="165">
        <f>+Vigencia!AV53</f>
        <v>3263422.7156814449</v>
      </c>
      <c r="CC53" s="164">
        <f t="shared" si="27"/>
        <v>1</v>
      </c>
      <c r="CD53" s="164">
        <f t="shared" si="28"/>
        <v>0.42716013729677932</v>
      </c>
      <c r="CE53" s="165">
        <f>+Vigencia!AW53</f>
        <v>0</v>
      </c>
      <c r="CF53" s="165">
        <f>+Vigencia!AX53</f>
        <v>0</v>
      </c>
      <c r="CG53" s="165">
        <f>+Vigencia!AY53</f>
        <v>0</v>
      </c>
      <c r="CH53" s="164">
        <f t="shared" si="29"/>
        <v>0</v>
      </c>
      <c r="CI53" s="164">
        <f t="shared" si="30"/>
        <v>0</v>
      </c>
      <c r="CJ53" s="165">
        <f>+Vigencia!AZ53</f>
        <v>0</v>
      </c>
      <c r="CK53" s="165">
        <f>+Vigencia!BA53</f>
        <v>0</v>
      </c>
      <c r="CL53" s="165">
        <f>+Vigencia!BB53</f>
        <v>0</v>
      </c>
      <c r="CM53" s="164">
        <f t="shared" si="31"/>
        <v>0</v>
      </c>
      <c r="CN53" s="164">
        <f t="shared" si="32"/>
        <v>0</v>
      </c>
      <c r="CO53" s="165">
        <f>+Vigencia!BC53</f>
        <v>0</v>
      </c>
      <c r="CP53" s="165">
        <f>+Vigencia!BD53</f>
        <v>0</v>
      </c>
      <c r="CQ53" s="165">
        <f>+Vigencia!BE53</f>
        <v>0</v>
      </c>
      <c r="CR53" s="164">
        <f t="shared" si="33"/>
        <v>0</v>
      </c>
      <c r="CS53" s="164">
        <f t="shared" si="34"/>
        <v>0</v>
      </c>
      <c r="CT53" s="165">
        <f>+Vigencia!BF55</f>
        <v>0</v>
      </c>
      <c r="CU53" s="165">
        <f>+Vigencia!BG55</f>
        <v>0</v>
      </c>
      <c r="CV53" s="165">
        <f>+Vigencia!BH55</f>
        <v>0</v>
      </c>
      <c r="CW53" s="164">
        <f t="shared" si="35"/>
        <v>0</v>
      </c>
      <c r="CX53" s="164">
        <f t="shared" si="36"/>
        <v>0</v>
      </c>
      <c r="CY53" s="165">
        <f>+Vigencia!BI55</f>
        <v>0</v>
      </c>
      <c r="CZ53" s="165">
        <f>+Vigencia!BJ55</f>
        <v>0</v>
      </c>
      <c r="DA53" s="165">
        <f>+Vigencia!BK55</f>
        <v>0</v>
      </c>
      <c r="DB53" s="164">
        <f t="shared" si="37"/>
        <v>0</v>
      </c>
      <c r="DC53" s="164">
        <f t="shared" si="38"/>
        <v>0</v>
      </c>
      <c r="DD53" s="165">
        <f>+Vigencia!BL53</f>
        <v>0</v>
      </c>
      <c r="DE53" s="165">
        <f>+Vigencia!BM53</f>
        <v>0</v>
      </c>
      <c r="DF53" s="165">
        <f>+Vigencia!BN53</f>
        <v>0</v>
      </c>
      <c r="DG53" s="164">
        <f t="shared" si="39"/>
        <v>0</v>
      </c>
      <c r="DH53" s="164">
        <f t="shared" si="40"/>
        <v>0</v>
      </c>
      <c r="DI53" s="165">
        <f t="shared" si="41"/>
        <v>7639811</v>
      </c>
      <c r="DJ53" s="165">
        <f t="shared" si="42"/>
        <v>7639811</v>
      </c>
      <c r="DK53" s="165">
        <f t="shared" si="43"/>
        <v>3263422.7156814449</v>
      </c>
      <c r="DL53" s="164">
        <f t="shared" si="44"/>
        <v>1</v>
      </c>
      <c r="DM53" s="164">
        <f t="shared" si="45"/>
        <v>0.42716013729677932</v>
      </c>
    </row>
    <row r="54" spans="2:117" customFormat="1" ht="20.100000000000001" customHeight="1">
      <c r="B54" s="158">
        <f>Proyecto!$C$3</f>
        <v>8141</v>
      </c>
      <c r="C54" s="223">
        <v>24</v>
      </c>
      <c r="D54" s="140">
        <f t="shared" si="19"/>
        <v>24</v>
      </c>
      <c r="E54" s="159" t="s">
        <v>1250</v>
      </c>
      <c r="F54" s="160" t="s">
        <v>46</v>
      </c>
      <c r="G54" s="161">
        <v>1905014</v>
      </c>
      <c r="H54" s="162">
        <v>136</v>
      </c>
      <c r="I54" s="286">
        <v>26365744</v>
      </c>
      <c r="J54" s="286">
        <f t="shared" si="20"/>
        <v>15508428</v>
      </c>
      <c r="K54" s="286">
        <f t="shared" si="21"/>
        <v>41874172</v>
      </c>
      <c r="L54" s="286">
        <f t="shared" si="22"/>
        <v>3219703360</v>
      </c>
      <c r="M54" s="286">
        <f t="shared" si="23"/>
        <v>26365744</v>
      </c>
      <c r="N54" s="287">
        <f t="shared" si="24"/>
        <v>0.62964215746164487</v>
      </c>
      <c r="O54" s="286">
        <f t="shared" si="25"/>
        <v>3219703360</v>
      </c>
      <c r="P54" s="286">
        <f t="shared" si="26"/>
        <v>10551313.763502875</v>
      </c>
      <c r="Q54" s="287">
        <f>IFERROR(+P54/#REF!,0)</f>
        <v>0</v>
      </c>
      <c r="R54" s="288">
        <v>0</v>
      </c>
      <c r="S54" s="288">
        <f>+Vigencia!$S171</f>
        <v>817807804</v>
      </c>
      <c r="T54" s="288">
        <f>+Vigencia!T54</f>
        <v>26365744</v>
      </c>
      <c r="U54" s="288">
        <f>+Vigencia!$F171</f>
        <v>0</v>
      </c>
      <c r="V54" s="288">
        <f>+Vigencia!AG54</f>
        <v>0</v>
      </c>
      <c r="W54" s="288">
        <f>+Vigencia!$H56</f>
        <v>0</v>
      </c>
      <c r="X54" s="288">
        <f>+Vigencia!$T171</f>
        <v>0</v>
      </c>
      <c r="Y54" s="288">
        <f>+Vigencia!U54</f>
        <v>0</v>
      </c>
      <c r="Z54" s="288">
        <f>+Vigencia!$G171</f>
        <v>0</v>
      </c>
      <c r="AA54" s="288">
        <f>+Vigencia!AH54</f>
        <v>4097733</v>
      </c>
      <c r="AB54" s="288">
        <f>+Vigencia!I54</f>
        <v>15508428</v>
      </c>
      <c r="AC54" s="288">
        <f>+Vigencia!$U171</f>
        <v>0</v>
      </c>
      <c r="AD54" s="288">
        <f>+Vigencia!V54</f>
        <v>0</v>
      </c>
      <c r="AE54" s="288">
        <f>+Vigencia!$H171</f>
        <v>119242001</v>
      </c>
      <c r="AF54" s="288">
        <f>+Vigencia!AI54</f>
        <v>1876675</v>
      </c>
      <c r="AG54" s="288">
        <f>+Vigencia!J54</f>
        <v>0</v>
      </c>
      <c r="AH54" s="288">
        <f>+Vigencia!$V171</f>
        <v>0</v>
      </c>
      <c r="AI54" s="288">
        <f>+Vigencia!W54</f>
        <v>0</v>
      </c>
      <c r="AJ54" s="288">
        <f>+Vigencia!$I171</f>
        <v>119180893</v>
      </c>
      <c r="AK54" s="288">
        <f>+Vigencia!AJ54</f>
        <v>2539729.1273735655</v>
      </c>
      <c r="AL54" s="288">
        <f>+Vigencia!$K54</f>
        <v>0</v>
      </c>
      <c r="AM54" s="288">
        <f>+Vigencia!$W171</f>
        <v>0</v>
      </c>
      <c r="AN54" s="288">
        <f>+Vigencia!$X54</f>
        <v>0</v>
      </c>
      <c r="AO54" s="288">
        <f>+Vigencia!$J171</f>
        <v>117803599</v>
      </c>
      <c r="AP54" s="288">
        <f>+Vigencia!$AK54</f>
        <v>2037176.6361293108</v>
      </c>
      <c r="AQ54" s="288">
        <f>+Vigencia!$L56</f>
        <v>0</v>
      </c>
      <c r="AR54" s="288">
        <f>+Vigencia!$X171</f>
        <v>2084170222</v>
      </c>
      <c r="AS54" s="288">
        <f>+Vigencia!$Y56</f>
        <v>0</v>
      </c>
      <c r="AT54" s="288">
        <f>+Vigencia!$K171</f>
        <v>119705575</v>
      </c>
      <c r="AU54" s="288">
        <f>+Vigencia!$AL56</f>
        <v>0</v>
      </c>
      <c r="AV54" s="163">
        <f>+Vigencia!$M56</f>
        <v>0</v>
      </c>
      <c r="AW54" s="163">
        <f>+Vigencia!$Y171</f>
        <v>317725334</v>
      </c>
      <c r="AX54" s="163">
        <f>+Vigencia!$Z56</f>
        <v>0</v>
      </c>
      <c r="AY54" s="163">
        <f>+Vigencia!$L171</f>
        <v>463716567</v>
      </c>
      <c r="AZ54" s="163">
        <f>+Vigencia!$AM56</f>
        <v>0</v>
      </c>
      <c r="BA54" s="163">
        <f>+Vigencia!$N56</f>
        <v>0</v>
      </c>
      <c r="BB54" s="163">
        <f>+Vigencia!$Z171</f>
        <v>0</v>
      </c>
      <c r="BC54" s="163">
        <f>+Vigencia!$AA56</f>
        <v>0</v>
      </c>
      <c r="BD54" s="163">
        <f>+Vigencia!$M171</f>
        <v>527060031</v>
      </c>
      <c r="BE54" s="163">
        <f>+Vigencia!$AN56</f>
        <v>0</v>
      </c>
      <c r="BF54" s="163">
        <f>+Vigencia!$O56</f>
        <v>0</v>
      </c>
      <c r="BG54" s="163">
        <f>+Vigencia!$AA171</f>
        <v>0</v>
      </c>
      <c r="BH54" s="163">
        <f>+Vigencia!$AB56</f>
        <v>0</v>
      </c>
      <c r="BI54" s="163">
        <f>+Vigencia!$N171</f>
        <v>530169604</v>
      </c>
      <c r="BJ54" s="163">
        <f>+Vigencia!$AO56</f>
        <v>0</v>
      </c>
      <c r="BK54" s="163">
        <f>+Vigencia!$P56</f>
        <v>0</v>
      </c>
      <c r="BL54" s="163">
        <f>+Vigencia!$AB171</f>
        <v>0</v>
      </c>
      <c r="BM54" s="163">
        <f>+Vigencia!$AC56</f>
        <v>0</v>
      </c>
      <c r="BN54" s="163">
        <f>+Vigencia!$O171</f>
        <v>407608363</v>
      </c>
      <c r="BO54" s="163">
        <f>+Vigencia!$AP56</f>
        <v>0</v>
      </c>
      <c r="BP54" s="163">
        <f>+Vigencia!$Q56</f>
        <v>0</v>
      </c>
      <c r="BQ54" s="163">
        <f>+Vigencia!$AC171</f>
        <v>0</v>
      </c>
      <c r="BR54" s="163">
        <f>+Vigencia!$AD56</f>
        <v>0</v>
      </c>
      <c r="BS54" s="163">
        <f>+Vigencia!$P171</f>
        <v>407608363</v>
      </c>
      <c r="BT54" s="163">
        <f>+Vigencia!$AQ56</f>
        <v>0</v>
      </c>
      <c r="BU54" s="163">
        <f>+Vigencia!$R56</f>
        <v>0</v>
      </c>
      <c r="BV54" s="163">
        <f>+Vigencia!$AD171</f>
        <v>0</v>
      </c>
      <c r="BW54" s="163">
        <f>+Vigencia!$AE56</f>
        <v>0</v>
      </c>
      <c r="BX54" s="163">
        <f>+Vigencia!$Q171</f>
        <v>407608364</v>
      </c>
      <c r="BY54" s="163">
        <f>+Vigencia!$AR56</f>
        <v>0</v>
      </c>
      <c r="BZ54" s="165">
        <f>+Vigencia!AT54</f>
        <v>28691300</v>
      </c>
      <c r="CA54" s="165">
        <f>+Vigencia!AU54</f>
        <v>13182872</v>
      </c>
      <c r="CB54" s="165">
        <f>+Vigencia!AV54</f>
        <v>5630259.3346923999</v>
      </c>
      <c r="CC54" s="164">
        <f t="shared" si="27"/>
        <v>0.45947280185979722</v>
      </c>
      <c r="CD54" s="164">
        <f t="shared" si="28"/>
        <v>0.42708897838744092</v>
      </c>
      <c r="CE54" s="165">
        <f>+Vigencia!AW54</f>
        <v>0</v>
      </c>
      <c r="CF54" s="165">
        <f>+Vigencia!AX54</f>
        <v>0</v>
      </c>
      <c r="CG54" s="165">
        <f>+Vigencia!AY54</f>
        <v>0</v>
      </c>
      <c r="CH54" s="164">
        <f t="shared" si="29"/>
        <v>0</v>
      </c>
      <c r="CI54" s="164">
        <f t="shared" si="30"/>
        <v>0</v>
      </c>
      <c r="CJ54" s="165">
        <f>+Vigencia!AZ54</f>
        <v>0</v>
      </c>
      <c r="CK54" s="165">
        <f>+Vigencia!BA54</f>
        <v>0</v>
      </c>
      <c r="CL54" s="165">
        <f>+Vigencia!BB54</f>
        <v>0</v>
      </c>
      <c r="CM54" s="164">
        <f t="shared" si="31"/>
        <v>0</v>
      </c>
      <c r="CN54" s="164">
        <f t="shared" si="32"/>
        <v>0</v>
      </c>
      <c r="CO54" s="165">
        <f>+Vigencia!BC54</f>
        <v>0</v>
      </c>
      <c r="CP54" s="165">
        <f>+Vigencia!BD54</f>
        <v>0</v>
      </c>
      <c r="CQ54" s="165">
        <f>+Vigencia!BE54</f>
        <v>0</v>
      </c>
      <c r="CR54" s="164">
        <f t="shared" si="33"/>
        <v>0</v>
      </c>
      <c r="CS54" s="164">
        <f t="shared" si="34"/>
        <v>0</v>
      </c>
      <c r="CT54" s="165">
        <f>+Vigencia!BF56</f>
        <v>0</v>
      </c>
      <c r="CU54" s="165">
        <f>+Vigencia!BG56</f>
        <v>0</v>
      </c>
      <c r="CV54" s="165">
        <f>+Vigencia!BH56</f>
        <v>0</v>
      </c>
      <c r="CW54" s="164">
        <f t="shared" si="35"/>
        <v>0</v>
      </c>
      <c r="CX54" s="164">
        <f t="shared" si="36"/>
        <v>0</v>
      </c>
      <c r="CY54" s="165">
        <f>+Vigencia!BI56</f>
        <v>0</v>
      </c>
      <c r="CZ54" s="165">
        <f>+Vigencia!BJ56</f>
        <v>0</v>
      </c>
      <c r="DA54" s="165">
        <f>+Vigencia!BK56</f>
        <v>0</v>
      </c>
      <c r="DB54" s="164">
        <f t="shared" si="37"/>
        <v>0</v>
      </c>
      <c r="DC54" s="164">
        <f t="shared" si="38"/>
        <v>0</v>
      </c>
      <c r="DD54" s="165">
        <f>+Vigencia!BL54</f>
        <v>13182872</v>
      </c>
      <c r="DE54" s="165">
        <f>+Vigencia!BM54</f>
        <v>13182872</v>
      </c>
      <c r="DF54" s="165">
        <f>+Vigencia!BN54</f>
        <v>4921054.4288104763</v>
      </c>
      <c r="DG54" s="164">
        <f t="shared" si="39"/>
        <v>1</v>
      </c>
      <c r="DH54" s="164">
        <f t="shared" si="40"/>
        <v>0.37329152773466029</v>
      </c>
      <c r="DI54" s="165">
        <f t="shared" si="41"/>
        <v>41874172</v>
      </c>
      <c r="DJ54" s="165">
        <f t="shared" si="42"/>
        <v>26365744</v>
      </c>
      <c r="DK54" s="165">
        <f t="shared" si="43"/>
        <v>10551313.763502877</v>
      </c>
      <c r="DL54" s="164">
        <f t="shared" si="44"/>
        <v>0.62964215746164487</v>
      </c>
      <c r="DM54" s="164">
        <f t="shared" si="45"/>
        <v>0.4001902530610506</v>
      </c>
    </row>
    <row r="55" spans="2:117" customFormat="1" ht="20.100000000000001" customHeight="1">
      <c r="B55" s="158">
        <f>Proyecto!$C$3</f>
        <v>8141</v>
      </c>
      <c r="C55" s="223">
        <v>24</v>
      </c>
      <c r="D55" s="140">
        <f t="shared" si="19"/>
        <v>24</v>
      </c>
      <c r="E55" s="159" t="s">
        <v>1250</v>
      </c>
      <c r="F55" s="160" t="s">
        <v>46</v>
      </c>
      <c r="G55" s="161">
        <v>1905049</v>
      </c>
      <c r="H55" s="162">
        <v>212</v>
      </c>
      <c r="I55" s="286">
        <v>851624</v>
      </c>
      <c r="J55" s="286">
        <f t="shared" si="20"/>
        <v>0</v>
      </c>
      <c r="K55" s="286">
        <f t="shared" si="21"/>
        <v>851624</v>
      </c>
      <c r="L55" s="286">
        <f t="shared" si="22"/>
        <v>2253771916</v>
      </c>
      <c r="M55" s="286">
        <f t="shared" si="23"/>
        <v>851624</v>
      </c>
      <c r="N55" s="287">
        <f t="shared" si="24"/>
        <v>1</v>
      </c>
      <c r="O55" s="286">
        <f t="shared" si="25"/>
        <v>2253771916</v>
      </c>
      <c r="P55" s="286">
        <f t="shared" si="26"/>
        <v>467605.28431855474</v>
      </c>
      <c r="Q55" s="287">
        <f>IFERROR(+P55/#REF!,0)</f>
        <v>0</v>
      </c>
      <c r="R55" s="288">
        <v>0</v>
      </c>
      <c r="S55" s="288">
        <f>+Vigencia!$S172</f>
        <v>601400219</v>
      </c>
      <c r="T55" s="288">
        <f>+Vigencia!T55</f>
        <v>851624</v>
      </c>
      <c r="U55" s="288">
        <f>+Vigencia!$F172</f>
        <v>0</v>
      </c>
      <c r="V55" s="288">
        <f>+Vigencia!AG55</f>
        <v>0</v>
      </c>
      <c r="W55" s="288">
        <f>+Vigencia!$H57</f>
        <v>0</v>
      </c>
      <c r="X55" s="288">
        <f>+Vigencia!$T172</f>
        <v>0</v>
      </c>
      <c r="Y55" s="288">
        <f>+Vigencia!U55</f>
        <v>0</v>
      </c>
      <c r="Z55" s="288">
        <f>+Vigencia!$G172</f>
        <v>149920524</v>
      </c>
      <c r="AA55" s="288">
        <f>+Vigencia!AH55</f>
        <v>181973</v>
      </c>
      <c r="AB55" s="288">
        <f>+Vigencia!I55</f>
        <v>0</v>
      </c>
      <c r="AC55" s="288">
        <f>+Vigencia!$U172</f>
        <v>0</v>
      </c>
      <c r="AD55" s="288">
        <f>+Vigencia!V55</f>
        <v>0</v>
      </c>
      <c r="AE55" s="288">
        <f>+Vigencia!$H172</f>
        <v>62722566</v>
      </c>
      <c r="AF55" s="288">
        <f>+Vigencia!AI55</f>
        <v>90938</v>
      </c>
      <c r="AG55" s="288">
        <f>+Vigencia!J55</f>
        <v>0</v>
      </c>
      <c r="AH55" s="288">
        <f>+Vigencia!$V172</f>
        <v>0</v>
      </c>
      <c r="AI55" s="288">
        <f>+Vigencia!W55</f>
        <v>0</v>
      </c>
      <c r="AJ55" s="288">
        <f>+Vigencia!$I172</f>
        <v>71440326</v>
      </c>
      <c r="AK55" s="288">
        <f>+Vigencia!AJ55</f>
        <v>101341.28407707976</v>
      </c>
      <c r="AL55" s="288">
        <f>+Vigencia!$K55</f>
        <v>0</v>
      </c>
      <c r="AM55" s="288">
        <f>+Vigencia!$W172</f>
        <v>0</v>
      </c>
      <c r="AN55" s="288">
        <f>+Vigencia!$X55</f>
        <v>0</v>
      </c>
      <c r="AO55" s="288">
        <f>+Vigencia!$J172</f>
        <v>64817619</v>
      </c>
      <c r="AP55" s="288">
        <f>+Vigencia!$AK55</f>
        <v>93353.000241474991</v>
      </c>
      <c r="AQ55" s="288">
        <f>+Vigencia!$L57</f>
        <v>0</v>
      </c>
      <c r="AR55" s="288">
        <f>+Vigencia!$X172</f>
        <v>1378328457</v>
      </c>
      <c r="AS55" s="288">
        <f>+Vigencia!$Y57</f>
        <v>0</v>
      </c>
      <c r="AT55" s="288">
        <f>+Vigencia!$K172</f>
        <v>64809750</v>
      </c>
      <c r="AU55" s="288">
        <f>+Vigencia!$AL57</f>
        <v>0</v>
      </c>
      <c r="AV55" s="163">
        <f>+Vigencia!$M57</f>
        <v>0</v>
      </c>
      <c r="AW55" s="163">
        <f>+Vigencia!$Y172</f>
        <v>274043240</v>
      </c>
      <c r="AX55" s="163">
        <f>+Vigencia!$Z57</f>
        <v>0</v>
      </c>
      <c r="AY55" s="163">
        <f>+Vigencia!$L172</f>
        <v>292127521</v>
      </c>
      <c r="AZ55" s="163">
        <f>+Vigencia!$AM57</f>
        <v>0</v>
      </c>
      <c r="BA55" s="163">
        <f>+Vigencia!$N57</f>
        <v>0</v>
      </c>
      <c r="BB55" s="163">
        <f>+Vigencia!$Z172</f>
        <v>0</v>
      </c>
      <c r="BC55" s="163">
        <f>+Vigencia!$AA57</f>
        <v>0</v>
      </c>
      <c r="BD55" s="163">
        <f>+Vigencia!$M172</f>
        <v>346935631</v>
      </c>
      <c r="BE55" s="163">
        <f>+Vigencia!$AN57</f>
        <v>0</v>
      </c>
      <c r="BF55" s="163">
        <f>+Vigencia!$O57</f>
        <v>0</v>
      </c>
      <c r="BG55" s="163">
        <f>+Vigencia!$AA172</f>
        <v>0</v>
      </c>
      <c r="BH55" s="163">
        <f>+Vigencia!$AB57</f>
        <v>0</v>
      </c>
      <c r="BI55" s="163">
        <f>+Vigencia!$N172</f>
        <v>354636386</v>
      </c>
      <c r="BJ55" s="163">
        <f>+Vigencia!$AO57</f>
        <v>0</v>
      </c>
      <c r="BK55" s="163">
        <f>+Vigencia!$P57</f>
        <v>0</v>
      </c>
      <c r="BL55" s="163">
        <f>+Vigencia!$AB172</f>
        <v>0</v>
      </c>
      <c r="BM55" s="163">
        <f>+Vigencia!$AC57</f>
        <v>0</v>
      </c>
      <c r="BN55" s="163">
        <f>+Vigencia!$O172</f>
        <v>282120533</v>
      </c>
      <c r="BO55" s="163">
        <f>+Vigencia!$AP57</f>
        <v>0</v>
      </c>
      <c r="BP55" s="163">
        <f>+Vigencia!$Q57</f>
        <v>0</v>
      </c>
      <c r="BQ55" s="163">
        <f>+Vigencia!$AC172</f>
        <v>0</v>
      </c>
      <c r="BR55" s="163">
        <f>+Vigencia!$AD57</f>
        <v>0</v>
      </c>
      <c r="BS55" s="163">
        <f>+Vigencia!$P172</f>
        <v>282120533</v>
      </c>
      <c r="BT55" s="163">
        <f>+Vigencia!$AQ57</f>
        <v>0</v>
      </c>
      <c r="BU55" s="163">
        <f>+Vigencia!$R57</f>
        <v>0</v>
      </c>
      <c r="BV55" s="163">
        <f>+Vigencia!$AD172</f>
        <v>0</v>
      </c>
      <c r="BW55" s="163">
        <f>+Vigencia!$AE57</f>
        <v>0</v>
      </c>
      <c r="BX55" s="163">
        <f>+Vigencia!$Q172</f>
        <v>282120527</v>
      </c>
      <c r="BY55" s="163">
        <f>+Vigencia!$AR57</f>
        <v>0</v>
      </c>
      <c r="BZ55" s="165">
        <f>+Vigencia!AT55</f>
        <v>638718</v>
      </c>
      <c r="CA55" s="165">
        <f>+Vigencia!AU55</f>
        <v>638718</v>
      </c>
      <c r="CB55" s="165">
        <f>+Vigencia!AV55</f>
        <v>272833.28431855474</v>
      </c>
      <c r="CC55" s="164">
        <f t="shared" si="27"/>
        <v>1</v>
      </c>
      <c r="CD55" s="164">
        <f t="shared" si="28"/>
        <v>0.42715765692927826</v>
      </c>
      <c r="CE55" s="165">
        <f>+Vigencia!AW55</f>
        <v>0</v>
      </c>
      <c r="CF55" s="165">
        <f>+Vigencia!AX55</f>
        <v>0</v>
      </c>
      <c r="CG55" s="165">
        <f>+Vigencia!AY55</f>
        <v>0</v>
      </c>
      <c r="CH55" s="164">
        <f t="shared" si="29"/>
        <v>0</v>
      </c>
      <c r="CI55" s="164">
        <f t="shared" si="30"/>
        <v>0</v>
      </c>
      <c r="CJ55" s="165">
        <f>+Vigencia!AZ55</f>
        <v>0</v>
      </c>
      <c r="CK55" s="165">
        <f>+Vigencia!BA55</f>
        <v>0</v>
      </c>
      <c r="CL55" s="165">
        <f>+Vigencia!BB55</f>
        <v>0</v>
      </c>
      <c r="CM55" s="164">
        <f t="shared" si="31"/>
        <v>0</v>
      </c>
      <c r="CN55" s="164">
        <f t="shared" si="32"/>
        <v>0</v>
      </c>
      <c r="CO55" s="165">
        <f>+Vigencia!BC55</f>
        <v>0</v>
      </c>
      <c r="CP55" s="165">
        <f>+Vigencia!BD55</f>
        <v>0</v>
      </c>
      <c r="CQ55" s="165">
        <f>+Vigencia!BE55</f>
        <v>0</v>
      </c>
      <c r="CR55" s="164">
        <f t="shared" si="33"/>
        <v>0</v>
      </c>
      <c r="CS55" s="164">
        <f t="shared" si="34"/>
        <v>0</v>
      </c>
      <c r="CT55" s="165">
        <f>+Vigencia!BF57</f>
        <v>0</v>
      </c>
      <c r="CU55" s="165">
        <f>+Vigencia!BG57</f>
        <v>0</v>
      </c>
      <c r="CV55" s="165">
        <f>+Vigencia!BH57</f>
        <v>0</v>
      </c>
      <c r="CW55" s="164">
        <f t="shared" si="35"/>
        <v>0</v>
      </c>
      <c r="CX55" s="164">
        <f t="shared" si="36"/>
        <v>0</v>
      </c>
      <c r="CY55" s="165">
        <f>+Vigencia!BI57</f>
        <v>0</v>
      </c>
      <c r="CZ55" s="165">
        <f>+Vigencia!BJ57</f>
        <v>0</v>
      </c>
      <c r="DA55" s="165">
        <f>+Vigencia!BK57</f>
        <v>0</v>
      </c>
      <c r="DB55" s="164">
        <f t="shared" si="37"/>
        <v>0</v>
      </c>
      <c r="DC55" s="164">
        <f t="shared" si="38"/>
        <v>0</v>
      </c>
      <c r="DD55" s="165">
        <f>+Vigencia!BL55</f>
        <v>212906</v>
      </c>
      <c r="DE55" s="165">
        <f>+Vigencia!BM55</f>
        <v>212906</v>
      </c>
      <c r="DF55" s="165">
        <f>+Vigencia!BN55</f>
        <v>194772</v>
      </c>
      <c r="DG55" s="164">
        <f t="shared" si="39"/>
        <v>1</v>
      </c>
      <c r="DH55" s="164">
        <f t="shared" si="40"/>
        <v>0.91482626135477629</v>
      </c>
      <c r="DI55" s="165">
        <f t="shared" si="41"/>
        <v>851624</v>
      </c>
      <c r="DJ55" s="165">
        <f t="shared" si="42"/>
        <v>851624</v>
      </c>
      <c r="DK55" s="165">
        <f t="shared" si="43"/>
        <v>467605.28431855474</v>
      </c>
      <c r="DL55" s="164">
        <f t="shared" si="44"/>
        <v>1</v>
      </c>
      <c r="DM55" s="164">
        <f t="shared" si="45"/>
        <v>0.54907480803565278</v>
      </c>
    </row>
    <row r="56" spans="2:117" customFormat="1" ht="20.100000000000001" customHeight="1">
      <c r="B56" s="158">
        <f>Proyecto!$C$3</f>
        <v>8141</v>
      </c>
      <c r="C56" s="223">
        <v>25</v>
      </c>
      <c r="D56" s="140">
        <f t="shared" si="19"/>
        <v>25</v>
      </c>
      <c r="E56" s="159" t="s">
        <v>1251</v>
      </c>
      <c r="F56" s="160" t="s">
        <v>46</v>
      </c>
      <c r="G56" s="161">
        <v>1905014</v>
      </c>
      <c r="H56" s="162">
        <v>139</v>
      </c>
      <c r="I56" s="286">
        <v>1933848271</v>
      </c>
      <c r="J56" s="286">
        <f t="shared" si="20"/>
        <v>-1134751732</v>
      </c>
      <c r="K56" s="286">
        <f t="shared" si="21"/>
        <v>799096539</v>
      </c>
      <c r="L56" s="286">
        <f t="shared" si="22"/>
        <v>389793300</v>
      </c>
      <c r="M56" s="286">
        <f t="shared" si="23"/>
        <v>368033918</v>
      </c>
      <c r="N56" s="287">
        <f t="shared" si="24"/>
        <v>0.46056252284681715</v>
      </c>
      <c r="O56" s="286">
        <f t="shared" si="25"/>
        <v>389793300</v>
      </c>
      <c r="P56" s="286">
        <f t="shared" si="26"/>
        <v>245274554</v>
      </c>
      <c r="Q56" s="287">
        <f>IFERROR(+P56/#REF!,0)</f>
        <v>0</v>
      </c>
      <c r="R56" s="288">
        <v>0</v>
      </c>
      <c r="S56" s="288">
        <f>+Vigencia!$S173</f>
        <v>232369210</v>
      </c>
      <c r="T56" s="288">
        <f>+Vigencia!T56</f>
        <v>368033918</v>
      </c>
      <c r="U56" s="288">
        <f>+Vigencia!$F173</f>
        <v>0</v>
      </c>
      <c r="V56" s="288">
        <f>+Vigencia!AG56</f>
        <v>0</v>
      </c>
      <c r="W56" s="288">
        <f>+Vigencia!$H58</f>
        <v>0</v>
      </c>
      <c r="X56" s="288">
        <f>+Vigencia!$T173</f>
        <v>0</v>
      </c>
      <c r="Y56" s="288">
        <f>+Vigencia!U56</f>
        <v>0</v>
      </c>
      <c r="Z56" s="288">
        <f>+Vigencia!$G173</f>
        <v>98600015</v>
      </c>
      <c r="AA56" s="288">
        <f>+Vigencia!AH56</f>
        <v>152589583</v>
      </c>
      <c r="AB56" s="288">
        <f>+Vigencia!I56</f>
        <v>-1129402863</v>
      </c>
      <c r="AC56" s="288">
        <f>+Vigencia!$U173</f>
        <v>0</v>
      </c>
      <c r="AD56" s="288">
        <f>+Vigencia!V56</f>
        <v>0</v>
      </c>
      <c r="AE56" s="288">
        <f>+Vigencia!$H173</f>
        <v>17467635</v>
      </c>
      <c r="AF56" s="288">
        <f>+Vigencia!AI56</f>
        <v>27013968</v>
      </c>
      <c r="AG56" s="288">
        <f>+Vigencia!J56</f>
        <v>-5348869</v>
      </c>
      <c r="AH56" s="288">
        <f>+Vigencia!$V173</f>
        <v>0</v>
      </c>
      <c r="AI56" s="288">
        <f>+Vigencia!W56</f>
        <v>0</v>
      </c>
      <c r="AJ56" s="288">
        <f>+Vigencia!$I173</f>
        <v>23263990</v>
      </c>
      <c r="AK56" s="288">
        <f>+Vigencia!AJ56</f>
        <v>36310461</v>
      </c>
      <c r="AL56" s="288">
        <f>+Vigencia!$K56</f>
        <v>0</v>
      </c>
      <c r="AM56" s="288">
        <f>+Vigencia!$W173</f>
        <v>0</v>
      </c>
      <c r="AN56" s="288">
        <f>+Vigencia!$X56</f>
        <v>0</v>
      </c>
      <c r="AO56" s="288">
        <f>+Vigencia!$J173</f>
        <v>18870481</v>
      </c>
      <c r="AP56" s="288">
        <f>+Vigencia!$AK56</f>
        <v>29360542</v>
      </c>
      <c r="AQ56" s="288">
        <f>+Vigencia!$L58</f>
        <v>0</v>
      </c>
      <c r="AR56" s="288">
        <f>+Vigencia!$X173</f>
        <v>43544060</v>
      </c>
      <c r="AS56" s="288">
        <f>+Vigencia!$Y58</f>
        <v>0</v>
      </c>
      <c r="AT56" s="288">
        <f>+Vigencia!$K173</f>
        <v>18867545</v>
      </c>
      <c r="AU56" s="288">
        <f>+Vigencia!$AL58</f>
        <v>0</v>
      </c>
      <c r="AV56" s="163">
        <f>+Vigencia!$M58</f>
        <v>0</v>
      </c>
      <c r="AW56" s="163">
        <f>+Vigencia!$Y173</f>
        <v>113880030</v>
      </c>
      <c r="AX56" s="163">
        <f>+Vigencia!$Z58</f>
        <v>0</v>
      </c>
      <c r="AY56" s="163">
        <f>+Vigencia!$L173</f>
        <v>25195636</v>
      </c>
      <c r="AZ56" s="163">
        <f>+Vigencia!$AM58</f>
        <v>0</v>
      </c>
      <c r="BA56" s="163">
        <f>+Vigencia!$N58</f>
        <v>0</v>
      </c>
      <c r="BB56" s="163">
        <f>+Vigencia!$Z173</f>
        <v>0</v>
      </c>
      <c r="BC56" s="163">
        <f>+Vigencia!$AA58</f>
        <v>0</v>
      </c>
      <c r="BD56" s="163">
        <f>+Vigencia!$M173</f>
        <v>47971810</v>
      </c>
      <c r="BE56" s="163">
        <f>+Vigencia!$AN58</f>
        <v>0</v>
      </c>
      <c r="BF56" s="163">
        <f>+Vigencia!$O58</f>
        <v>0</v>
      </c>
      <c r="BG56" s="163">
        <f>+Vigencia!$AA173</f>
        <v>0</v>
      </c>
      <c r="BH56" s="163">
        <f>+Vigencia!$AB58</f>
        <v>0</v>
      </c>
      <c r="BI56" s="163">
        <f>+Vigencia!$N173</f>
        <v>52248164</v>
      </c>
      <c r="BJ56" s="163">
        <f>+Vigencia!$AO58</f>
        <v>0</v>
      </c>
      <c r="BK56" s="163">
        <f>+Vigencia!$P58</f>
        <v>0</v>
      </c>
      <c r="BL56" s="163">
        <f>+Vigencia!$AB173</f>
        <v>0</v>
      </c>
      <c r="BM56" s="163">
        <f>+Vigencia!$AC58</f>
        <v>0</v>
      </c>
      <c r="BN56" s="163">
        <f>+Vigencia!$O173</f>
        <v>29102674</v>
      </c>
      <c r="BO56" s="163">
        <f>+Vigencia!$AP58</f>
        <v>0</v>
      </c>
      <c r="BP56" s="163">
        <f>+Vigencia!$Q58</f>
        <v>0</v>
      </c>
      <c r="BQ56" s="163">
        <f>+Vigencia!$AC173</f>
        <v>0</v>
      </c>
      <c r="BR56" s="163">
        <f>+Vigencia!$AD58</f>
        <v>0</v>
      </c>
      <c r="BS56" s="163">
        <f>+Vigencia!$P173</f>
        <v>29102674</v>
      </c>
      <c r="BT56" s="163">
        <f>+Vigencia!$AQ58</f>
        <v>0</v>
      </c>
      <c r="BU56" s="163">
        <f>+Vigencia!$R58</f>
        <v>0</v>
      </c>
      <c r="BV56" s="163">
        <f>+Vigencia!$AD173</f>
        <v>0</v>
      </c>
      <c r="BW56" s="163">
        <f>+Vigencia!$AE58</f>
        <v>0</v>
      </c>
      <c r="BX56" s="163">
        <f>+Vigencia!$Q173</f>
        <v>29102676</v>
      </c>
      <c r="BY56" s="163">
        <f>+Vigencia!$AR58</f>
        <v>0</v>
      </c>
      <c r="BZ56" s="165">
        <f>+Vigencia!AT56</f>
        <v>620837352</v>
      </c>
      <c r="CA56" s="165">
        <f>+Vigencia!AU56</f>
        <v>189774731</v>
      </c>
      <c r="CB56" s="165">
        <f>+Vigencia!AV56</f>
        <v>81044495</v>
      </c>
      <c r="CC56" s="164">
        <f t="shared" si="27"/>
        <v>0.3056754404171223</v>
      </c>
      <c r="CD56" s="164">
        <f t="shared" si="28"/>
        <v>0.42705630287522317</v>
      </c>
      <c r="CE56" s="165">
        <f>+Vigencia!AW56</f>
        <v>0</v>
      </c>
      <c r="CF56" s="165">
        <f>+Vigencia!AX56</f>
        <v>0</v>
      </c>
      <c r="CG56" s="165">
        <f>+Vigencia!AY56</f>
        <v>0</v>
      </c>
      <c r="CH56" s="164">
        <f t="shared" si="29"/>
        <v>0</v>
      </c>
      <c r="CI56" s="164">
        <f t="shared" si="30"/>
        <v>0</v>
      </c>
      <c r="CJ56" s="165">
        <f>+Vigencia!AZ56</f>
        <v>0</v>
      </c>
      <c r="CK56" s="165">
        <f>+Vigencia!BA56</f>
        <v>0</v>
      </c>
      <c r="CL56" s="165">
        <f>+Vigencia!BB56</f>
        <v>0</v>
      </c>
      <c r="CM56" s="164">
        <f t="shared" si="31"/>
        <v>0</v>
      </c>
      <c r="CN56" s="164">
        <f t="shared" si="32"/>
        <v>0</v>
      </c>
      <c r="CO56" s="165">
        <f>+Vigencia!BC56</f>
        <v>0</v>
      </c>
      <c r="CP56" s="165">
        <f>+Vigencia!BD56</f>
        <v>0</v>
      </c>
      <c r="CQ56" s="165">
        <f>+Vigencia!BE56</f>
        <v>0</v>
      </c>
      <c r="CR56" s="164">
        <f t="shared" si="33"/>
        <v>0</v>
      </c>
      <c r="CS56" s="164">
        <f t="shared" si="34"/>
        <v>0</v>
      </c>
      <c r="CT56" s="165">
        <f>+Vigencia!BF58</f>
        <v>0</v>
      </c>
      <c r="CU56" s="165">
        <f>+Vigencia!BG58</f>
        <v>0</v>
      </c>
      <c r="CV56" s="165">
        <f>+Vigencia!BH58</f>
        <v>0</v>
      </c>
      <c r="CW56" s="164">
        <f t="shared" si="35"/>
        <v>0</v>
      </c>
      <c r="CX56" s="164">
        <f t="shared" si="36"/>
        <v>0</v>
      </c>
      <c r="CY56" s="165">
        <f>+Vigencia!BI58</f>
        <v>0</v>
      </c>
      <c r="CZ56" s="165">
        <f>+Vigencia!BJ58</f>
        <v>0</v>
      </c>
      <c r="DA56" s="165">
        <f>+Vigencia!BK58</f>
        <v>0</v>
      </c>
      <c r="DB56" s="164">
        <f t="shared" si="37"/>
        <v>0</v>
      </c>
      <c r="DC56" s="164">
        <f t="shared" si="38"/>
        <v>0</v>
      </c>
      <c r="DD56" s="165">
        <f>+Vigencia!BL56</f>
        <v>178259187</v>
      </c>
      <c r="DE56" s="165">
        <f>+Vigencia!BM56</f>
        <v>178259187</v>
      </c>
      <c r="DF56" s="165">
        <f>+Vigencia!BN56</f>
        <v>164230059</v>
      </c>
      <c r="DG56" s="164">
        <f t="shared" si="39"/>
        <v>1</v>
      </c>
      <c r="DH56" s="164">
        <f t="shared" si="40"/>
        <v>0.92129927081962959</v>
      </c>
      <c r="DI56" s="165">
        <f t="shared" si="41"/>
        <v>799096539</v>
      </c>
      <c r="DJ56" s="165">
        <f t="shared" si="42"/>
        <v>368033918</v>
      </c>
      <c r="DK56" s="165">
        <f t="shared" si="43"/>
        <v>245274554</v>
      </c>
      <c r="DL56" s="164">
        <f t="shared" si="44"/>
        <v>0.46056252284681715</v>
      </c>
      <c r="DM56" s="164">
        <f t="shared" si="45"/>
        <v>0.66644551494843474</v>
      </c>
    </row>
    <row r="57" spans="2:117" customFormat="1" ht="20.100000000000001" customHeight="1">
      <c r="B57" s="158">
        <f>Proyecto!$C$3</f>
        <v>8141</v>
      </c>
      <c r="C57" s="223">
        <v>26</v>
      </c>
      <c r="D57" s="140">
        <f t="shared" si="19"/>
        <v>26</v>
      </c>
      <c r="E57" s="159" t="s">
        <v>1252</v>
      </c>
      <c r="F57" s="160" t="s">
        <v>46</v>
      </c>
      <c r="G57" s="161">
        <v>1905014</v>
      </c>
      <c r="H57" s="162">
        <v>131</v>
      </c>
      <c r="I57" s="286">
        <v>4963071847</v>
      </c>
      <c r="J57" s="286">
        <f t="shared" si="20"/>
        <v>-2149063641</v>
      </c>
      <c r="K57" s="286">
        <f t="shared" si="21"/>
        <v>2814008206</v>
      </c>
      <c r="L57" s="286">
        <f t="shared" si="22"/>
        <v>617876321</v>
      </c>
      <c r="M57" s="286">
        <f t="shared" si="23"/>
        <v>837598247</v>
      </c>
      <c r="N57" s="287">
        <f t="shared" si="24"/>
        <v>0.29765309326891137</v>
      </c>
      <c r="O57" s="286">
        <f t="shared" si="25"/>
        <v>617876321</v>
      </c>
      <c r="P57" s="286">
        <f t="shared" si="26"/>
        <v>356226493</v>
      </c>
      <c r="Q57" s="287">
        <f>IFERROR(+P57/#REF!,0)</f>
        <v>0</v>
      </c>
      <c r="R57" s="288">
        <v>0</v>
      </c>
      <c r="S57" s="288">
        <f>+Vigencia!$S174</f>
        <v>265242820</v>
      </c>
      <c r="T57" s="288">
        <f>+Vigencia!T57</f>
        <v>837598247</v>
      </c>
      <c r="U57" s="288">
        <f>+Vigencia!$F174</f>
        <v>0</v>
      </c>
      <c r="V57" s="288">
        <f>+Vigencia!AG57</f>
        <v>0</v>
      </c>
      <c r="W57" s="288">
        <f>+Vigencia!$H59</f>
        <v>0</v>
      </c>
      <c r="X57" s="288">
        <f>+Vigencia!$T174</f>
        <v>0</v>
      </c>
      <c r="Y57" s="288">
        <f>+Vigencia!U57</f>
        <v>0</v>
      </c>
      <c r="Z57" s="288">
        <f>+Vigencia!$G174</f>
        <v>0</v>
      </c>
      <c r="AA57" s="288">
        <f>+Vigencia!AH57</f>
        <v>0</v>
      </c>
      <c r="AB57" s="288">
        <f>+Vigencia!I57</f>
        <v>-1743368487</v>
      </c>
      <c r="AC57" s="288">
        <f>+Vigencia!$U174</f>
        <v>0</v>
      </c>
      <c r="AD57" s="288">
        <f>+Vigencia!V57</f>
        <v>0</v>
      </c>
      <c r="AE57" s="288">
        <f>+Vigencia!$H174</f>
        <v>38672184</v>
      </c>
      <c r="AF57" s="288">
        <f>+Vigencia!AI57</f>
        <v>119242001</v>
      </c>
      <c r="AG57" s="288">
        <f>+Vigencia!J57</f>
        <v>-405695154</v>
      </c>
      <c r="AH57" s="288">
        <f>+Vigencia!$V174</f>
        <v>0</v>
      </c>
      <c r="AI57" s="288">
        <f>+Vigencia!W57</f>
        <v>0</v>
      </c>
      <c r="AJ57" s="288">
        <f>+Vigencia!$I174</f>
        <v>38670550</v>
      </c>
      <c r="AK57" s="288">
        <f>+Vigencia!AJ57</f>
        <v>119180893</v>
      </c>
      <c r="AL57" s="288">
        <f>+Vigencia!$K57</f>
        <v>0</v>
      </c>
      <c r="AM57" s="288">
        <f>+Vigencia!$W174</f>
        <v>0</v>
      </c>
      <c r="AN57" s="288">
        <f>+Vigencia!$X57</f>
        <v>0</v>
      </c>
      <c r="AO57" s="288">
        <f>+Vigencia!$J174</f>
        <v>38676464</v>
      </c>
      <c r="AP57" s="288">
        <f>+Vigencia!$AK57</f>
        <v>117803599</v>
      </c>
      <c r="AQ57" s="288">
        <f>+Vigencia!$L59</f>
        <v>0</v>
      </c>
      <c r="AR57" s="288">
        <f>+Vigencia!$X174</f>
        <v>234972511</v>
      </c>
      <c r="AS57" s="288">
        <f>+Vigencia!$Y59</f>
        <v>0</v>
      </c>
      <c r="AT57" s="288">
        <f>+Vigencia!$K174</f>
        <v>38669747</v>
      </c>
      <c r="AU57" s="288">
        <f>+Vigencia!$AL59</f>
        <v>0</v>
      </c>
      <c r="AV57" s="163">
        <f>+Vigencia!$M59</f>
        <v>0</v>
      </c>
      <c r="AW57" s="163">
        <f>+Vigencia!$Y174</f>
        <v>117660990</v>
      </c>
      <c r="AX57" s="163">
        <f>+Vigencia!$Z59</f>
        <v>0</v>
      </c>
      <c r="AY57" s="163">
        <f>+Vigencia!$L174</f>
        <v>76766937</v>
      </c>
      <c r="AZ57" s="163">
        <f>+Vigencia!$AM59</f>
        <v>0</v>
      </c>
      <c r="BA57" s="163">
        <f>+Vigencia!$N59</f>
        <v>0</v>
      </c>
      <c r="BB57" s="163">
        <f>+Vigencia!$Z174</f>
        <v>0</v>
      </c>
      <c r="BC57" s="163">
        <f>+Vigencia!$AA59</f>
        <v>0</v>
      </c>
      <c r="BD57" s="163">
        <f>+Vigencia!$M174</f>
        <v>100298219</v>
      </c>
      <c r="BE57" s="163">
        <f>+Vigencia!$AN59</f>
        <v>0</v>
      </c>
      <c r="BF57" s="163">
        <f>+Vigencia!$O59</f>
        <v>0</v>
      </c>
      <c r="BG57" s="163">
        <f>+Vigencia!$AA174</f>
        <v>0</v>
      </c>
      <c r="BH57" s="163">
        <f>+Vigencia!$AB59</f>
        <v>0</v>
      </c>
      <c r="BI57" s="163">
        <f>+Vigencia!$N174</f>
        <v>101241894</v>
      </c>
      <c r="BJ57" s="163">
        <f>+Vigencia!$AO59</f>
        <v>0</v>
      </c>
      <c r="BK57" s="163">
        <f>+Vigencia!$P59</f>
        <v>0</v>
      </c>
      <c r="BL57" s="163">
        <f>+Vigencia!$AB174</f>
        <v>0</v>
      </c>
      <c r="BM57" s="163">
        <f>+Vigencia!$AC59</f>
        <v>0</v>
      </c>
      <c r="BN57" s="163">
        <f>+Vigencia!$O174</f>
        <v>61626777</v>
      </c>
      <c r="BO57" s="163">
        <f>+Vigencia!$AP59</f>
        <v>0</v>
      </c>
      <c r="BP57" s="163">
        <f>+Vigencia!$Q59</f>
        <v>0</v>
      </c>
      <c r="BQ57" s="163">
        <f>+Vigencia!$AC174</f>
        <v>0</v>
      </c>
      <c r="BR57" s="163">
        <f>+Vigencia!$AD59</f>
        <v>0</v>
      </c>
      <c r="BS57" s="163">
        <f>+Vigencia!$P174</f>
        <v>61626777</v>
      </c>
      <c r="BT57" s="163">
        <f>+Vigencia!$AQ59</f>
        <v>0</v>
      </c>
      <c r="BU57" s="163">
        <f>+Vigencia!$R59</f>
        <v>0</v>
      </c>
      <c r="BV57" s="163">
        <f>+Vigencia!$AD174</f>
        <v>0</v>
      </c>
      <c r="BW57" s="163">
        <f>+Vigencia!$AE59</f>
        <v>0</v>
      </c>
      <c r="BX57" s="163">
        <f>+Vigencia!$Q174</f>
        <v>61626772</v>
      </c>
      <c r="BY57" s="163">
        <f>+Vigencia!$AR59</f>
        <v>0</v>
      </c>
      <c r="BZ57" s="165">
        <f>+Vigencia!AT57</f>
        <v>2604054704</v>
      </c>
      <c r="CA57" s="165">
        <f>+Vigencia!AU57</f>
        <v>837598247</v>
      </c>
      <c r="CB57" s="165">
        <f>+Vigencia!AV57</f>
        <v>356226493</v>
      </c>
      <c r="CC57" s="164">
        <f t="shared" si="27"/>
        <v>0.32165155582691629</v>
      </c>
      <c r="CD57" s="164">
        <f t="shared" si="28"/>
        <v>0.42529517495515962</v>
      </c>
      <c r="CE57" s="165">
        <f>+Vigencia!AW57</f>
        <v>0</v>
      </c>
      <c r="CF57" s="165">
        <f>+Vigencia!AX57</f>
        <v>0</v>
      </c>
      <c r="CG57" s="165">
        <f>+Vigencia!AY57</f>
        <v>0</v>
      </c>
      <c r="CH57" s="164">
        <f t="shared" si="29"/>
        <v>0</v>
      </c>
      <c r="CI57" s="164">
        <f t="shared" si="30"/>
        <v>0</v>
      </c>
      <c r="CJ57" s="165">
        <f>+Vigencia!AZ57</f>
        <v>0</v>
      </c>
      <c r="CK57" s="165">
        <f>+Vigencia!BA57</f>
        <v>0</v>
      </c>
      <c r="CL57" s="165">
        <f>+Vigencia!BB57</f>
        <v>0</v>
      </c>
      <c r="CM57" s="164">
        <f t="shared" si="31"/>
        <v>0</v>
      </c>
      <c r="CN57" s="164">
        <f t="shared" si="32"/>
        <v>0</v>
      </c>
      <c r="CO57" s="165">
        <f>+Vigencia!BC57</f>
        <v>0</v>
      </c>
      <c r="CP57" s="165">
        <f>+Vigencia!BD57</f>
        <v>0</v>
      </c>
      <c r="CQ57" s="165">
        <f>+Vigencia!BE57</f>
        <v>0</v>
      </c>
      <c r="CR57" s="164">
        <f t="shared" si="33"/>
        <v>0</v>
      </c>
      <c r="CS57" s="164">
        <f t="shared" si="34"/>
        <v>0</v>
      </c>
      <c r="CT57" s="165">
        <f>+Vigencia!BF59</f>
        <v>0</v>
      </c>
      <c r="CU57" s="165">
        <f>+Vigencia!BG59</f>
        <v>0</v>
      </c>
      <c r="CV57" s="165">
        <f>+Vigencia!BH59</f>
        <v>0</v>
      </c>
      <c r="CW57" s="164">
        <f t="shared" si="35"/>
        <v>0</v>
      </c>
      <c r="CX57" s="164">
        <f t="shared" si="36"/>
        <v>0</v>
      </c>
      <c r="CY57" s="165">
        <f>+Vigencia!BI59</f>
        <v>0</v>
      </c>
      <c r="CZ57" s="165">
        <f>+Vigencia!BJ59</f>
        <v>0</v>
      </c>
      <c r="DA57" s="165">
        <f>+Vigencia!BK59</f>
        <v>0</v>
      </c>
      <c r="DB57" s="164">
        <f t="shared" si="37"/>
        <v>0</v>
      </c>
      <c r="DC57" s="164">
        <f t="shared" si="38"/>
        <v>0</v>
      </c>
      <c r="DD57" s="165">
        <f>+Vigencia!BL57</f>
        <v>209953502</v>
      </c>
      <c r="DE57" s="165">
        <f>+Vigencia!BM57</f>
        <v>0</v>
      </c>
      <c r="DF57" s="165">
        <f>+Vigencia!BN57</f>
        <v>0</v>
      </c>
      <c r="DG57" s="164">
        <f t="shared" si="39"/>
        <v>0</v>
      </c>
      <c r="DH57" s="164">
        <f t="shared" si="40"/>
        <v>0</v>
      </c>
      <c r="DI57" s="165">
        <f t="shared" si="41"/>
        <v>2814008206</v>
      </c>
      <c r="DJ57" s="165">
        <f t="shared" si="42"/>
        <v>837598247</v>
      </c>
      <c r="DK57" s="165">
        <f t="shared" si="43"/>
        <v>356226493</v>
      </c>
      <c r="DL57" s="164">
        <f t="shared" si="44"/>
        <v>0.29765309326891137</v>
      </c>
      <c r="DM57" s="164">
        <f t="shared" si="45"/>
        <v>0.42529517495515962</v>
      </c>
    </row>
    <row r="58" spans="2:117" customFormat="1" ht="20.100000000000001" customHeight="1">
      <c r="B58" s="158">
        <f>Proyecto!$C$3</f>
        <v>8141</v>
      </c>
      <c r="C58" s="223">
        <v>27</v>
      </c>
      <c r="D58" s="140">
        <f t="shared" si="19"/>
        <v>27</v>
      </c>
      <c r="E58" s="159" t="s">
        <v>1253</v>
      </c>
      <c r="F58" s="160" t="s">
        <v>46</v>
      </c>
      <c r="G58" s="161">
        <v>1905014</v>
      </c>
      <c r="H58" s="162">
        <v>134</v>
      </c>
      <c r="I58" s="286">
        <v>1090341560</v>
      </c>
      <c r="J58" s="286">
        <f t="shared" si="20"/>
        <v>1163430356</v>
      </c>
      <c r="K58" s="286">
        <f t="shared" si="21"/>
        <v>2253771916</v>
      </c>
      <c r="L58" s="286">
        <f t="shared" si="22"/>
        <v>1464220496</v>
      </c>
      <c r="M58" s="286">
        <f t="shared" si="23"/>
        <v>615857373</v>
      </c>
      <c r="N58" s="287">
        <f t="shared" si="24"/>
        <v>0.27325629919687044</v>
      </c>
      <c r="O58" s="286">
        <f t="shared" si="25"/>
        <v>1464220496</v>
      </c>
      <c r="P58" s="286">
        <f t="shared" si="26"/>
        <v>348901035</v>
      </c>
      <c r="Q58" s="287">
        <f>IFERROR(+P58/#REF!,0)</f>
        <v>0</v>
      </c>
      <c r="R58" s="288">
        <v>0</v>
      </c>
      <c r="S58" s="288">
        <f>+Vigencia!$S175</f>
        <v>893022542</v>
      </c>
      <c r="T58" s="288">
        <f>+Vigencia!T58</f>
        <v>615857373</v>
      </c>
      <c r="U58" s="288">
        <f>+Vigencia!$F175</f>
        <v>0</v>
      </c>
      <c r="V58" s="288">
        <f>+Vigencia!AG58</f>
        <v>0</v>
      </c>
      <c r="W58" s="288">
        <f>+Vigencia!$H60</f>
        <v>0</v>
      </c>
      <c r="X58" s="288">
        <f>+Vigencia!$T175</f>
        <v>0</v>
      </c>
      <c r="Y58" s="288">
        <f>+Vigencia!U58</f>
        <v>0</v>
      </c>
      <c r="Z58" s="288">
        <f>+Vigencia!$G175</f>
        <v>379038952</v>
      </c>
      <c r="AA58" s="288">
        <f>+Vigencia!AH58</f>
        <v>149920524</v>
      </c>
      <c r="AB58" s="288">
        <f>+Vigencia!I58</f>
        <v>1163430356</v>
      </c>
      <c r="AC58" s="288">
        <f>+Vigencia!$U175</f>
        <v>0</v>
      </c>
      <c r="AD58" s="288">
        <f>+Vigencia!V58</f>
        <v>0</v>
      </c>
      <c r="AE58" s="288">
        <f>+Vigencia!$H175</f>
        <v>67148224</v>
      </c>
      <c r="AF58" s="288">
        <f>+Vigencia!AI58</f>
        <v>62722566</v>
      </c>
      <c r="AG58" s="288">
        <f>+Vigencia!J58</f>
        <v>0</v>
      </c>
      <c r="AH58" s="288">
        <f>+Vigencia!$V175</f>
        <v>0</v>
      </c>
      <c r="AI58" s="288">
        <f>+Vigencia!W58</f>
        <v>0</v>
      </c>
      <c r="AJ58" s="288">
        <f>+Vigencia!$I175</f>
        <v>89447661</v>
      </c>
      <c r="AK58" s="288">
        <f>+Vigencia!AJ58</f>
        <v>71440326</v>
      </c>
      <c r="AL58" s="288">
        <f>+Vigencia!$K58</f>
        <v>0</v>
      </c>
      <c r="AM58" s="288">
        <f>+Vigencia!$W175</f>
        <v>0</v>
      </c>
      <c r="AN58" s="288">
        <f>+Vigencia!$X58</f>
        <v>0</v>
      </c>
      <c r="AO58" s="288">
        <f>+Vigencia!$J175</f>
        <v>72550937</v>
      </c>
      <c r="AP58" s="288">
        <f>+Vigencia!$AK58</f>
        <v>64817619</v>
      </c>
      <c r="AQ58" s="288">
        <f>+Vigencia!$L60</f>
        <v>0</v>
      </c>
      <c r="AR58" s="288">
        <f>+Vigencia!$X175</f>
        <v>159253271</v>
      </c>
      <c r="AS58" s="288">
        <f>+Vigencia!$Y60</f>
        <v>0</v>
      </c>
      <c r="AT58" s="288">
        <f>+Vigencia!$K175</f>
        <v>72539521</v>
      </c>
      <c r="AU58" s="288">
        <f>+Vigencia!$AL60</f>
        <v>0</v>
      </c>
      <c r="AV58" s="163">
        <f>+Vigencia!$M60</f>
        <v>0</v>
      </c>
      <c r="AW58" s="163">
        <f>+Vigencia!$Y175</f>
        <v>411944683</v>
      </c>
      <c r="AX58" s="163">
        <f>+Vigencia!$Z60</f>
        <v>0</v>
      </c>
      <c r="AY58" s="163">
        <f>+Vigencia!$L175</f>
        <v>95469693</v>
      </c>
      <c r="AZ58" s="163">
        <f>+Vigencia!$AM60</f>
        <v>0</v>
      </c>
      <c r="BA58" s="163">
        <f>+Vigencia!$N60</f>
        <v>0</v>
      </c>
      <c r="BB58" s="163">
        <f>+Vigencia!$Z175</f>
        <v>0</v>
      </c>
      <c r="BC58" s="163">
        <f>+Vigencia!$AA60</f>
        <v>0</v>
      </c>
      <c r="BD58" s="163">
        <f>+Vigencia!$M175</f>
        <v>177859289</v>
      </c>
      <c r="BE58" s="163">
        <f>+Vigencia!$AN60</f>
        <v>0</v>
      </c>
      <c r="BF58" s="163">
        <f>+Vigencia!$O60</f>
        <v>0</v>
      </c>
      <c r="BG58" s="163">
        <f>+Vigencia!$AA175</f>
        <v>0</v>
      </c>
      <c r="BH58" s="163">
        <f>+Vigencia!$AB60</f>
        <v>0</v>
      </c>
      <c r="BI58" s="163">
        <f>+Vigencia!$N175</f>
        <v>194224819</v>
      </c>
      <c r="BJ58" s="163">
        <f>+Vigencia!$AO60</f>
        <v>0</v>
      </c>
      <c r="BK58" s="163">
        <f>+Vigencia!$P60</f>
        <v>0</v>
      </c>
      <c r="BL58" s="163">
        <f>+Vigencia!$AB175</f>
        <v>0</v>
      </c>
      <c r="BM58" s="163">
        <f>+Vigencia!$AC60</f>
        <v>0</v>
      </c>
      <c r="BN58" s="163">
        <f>+Vigencia!$O175</f>
        <v>105313800</v>
      </c>
      <c r="BO58" s="163">
        <f>+Vigencia!$AP60</f>
        <v>0</v>
      </c>
      <c r="BP58" s="163">
        <f>+Vigencia!$Q60</f>
        <v>0</v>
      </c>
      <c r="BQ58" s="163">
        <f>+Vigencia!$AC175</f>
        <v>0</v>
      </c>
      <c r="BR58" s="163">
        <f>+Vigencia!$AD60</f>
        <v>0</v>
      </c>
      <c r="BS58" s="163">
        <f>+Vigencia!$P175</f>
        <v>105313800</v>
      </c>
      <c r="BT58" s="163">
        <f>+Vigencia!$AQ60</f>
        <v>0</v>
      </c>
      <c r="BU58" s="163">
        <f>+Vigencia!$R60</f>
        <v>0</v>
      </c>
      <c r="BV58" s="163">
        <f>+Vigencia!$AD175</f>
        <v>0</v>
      </c>
      <c r="BW58" s="163">
        <f>+Vigencia!$AE60</f>
        <v>0</v>
      </c>
      <c r="BX58" s="163">
        <f>+Vigencia!$Q175</f>
        <v>105313800</v>
      </c>
      <c r="BY58" s="163">
        <f>+Vigencia!$AR60</f>
        <v>0</v>
      </c>
      <c r="BZ58" s="165">
        <f>+Vigencia!AT58</f>
        <v>2078536053</v>
      </c>
      <c r="CA58" s="165">
        <f>+Vigencia!AU58</f>
        <v>440621510</v>
      </c>
      <c r="CB58" s="165">
        <f>+Vigencia!AV58</f>
        <v>188168018</v>
      </c>
      <c r="CC58" s="164">
        <f t="shared" si="27"/>
        <v>0.21198646487947159</v>
      </c>
      <c r="CD58" s="164">
        <f t="shared" si="28"/>
        <v>0.42705136660259729</v>
      </c>
      <c r="CE58" s="165">
        <f>+Vigencia!AW58</f>
        <v>0</v>
      </c>
      <c r="CF58" s="165">
        <f>+Vigencia!AX58</f>
        <v>0</v>
      </c>
      <c r="CG58" s="165">
        <f>+Vigencia!AY58</f>
        <v>0</v>
      </c>
      <c r="CH58" s="164">
        <f t="shared" si="29"/>
        <v>0</v>
      </c>
      <c r="CI58" s="164">
        <f t="shared" si="30"/>
        <v>0</v>
      </c>
      <c r="CJ58" s="165">
        <f>+Vigencia!AZ58</f>
        <v>0</v>
      </c>
      <c r="CK58" s="165">
        <f>+Vigencia!BA58</f>
        <v>0</v>
      </c>
      <c r="CL58" s="165">
        <f>+Vigencia!BB58</f>
        <v>0</v>
      </c>
      <c r="CM58" s="164">
        <f t="shared" si="31"/>
        <v>0</v>
      </c>
      <c r="CN58" s="164">
        <f t="shared" si="32"/>
        <v>0</v>
      </c>
      <c r="CO58" s="165">
        <f>+Vigencia!BC58</f>
        <v>0</v>
      </c>
      <c r="CP58" s="165">
        <f>+Vigencia!BD58</f>
        <v>0</v>
      </c>
      <c r="CQ58" s="165">
        <f>+Vigencia!BE58</f>
        <v>0</v>
      </c>
      <c r="CR58" s="164">
        <f t="shared" si="33"/>
        <v>0</v>
      </c>
      <c r="CS58" s="164">
        <f t="shared" si="34"/>
        <v>0</v>
      </c>
      <c r="CT58" s="165">
        <f>+Vigencia!BF60</f>
        <v>0</v>
      </c>
      <c r="CU58" s="165">
        <f>+Vigencia!BG60</f>
        <v>0</v>
      </c>
      <c r="CV58" s="165">
        <f>+Vigencia!BH60</f>
        <v>0</v>
      </c>
      <c r="CW58" s="164">
        <f t="shared" si="35"/>
        <v>0</v>
      </c>
      <c r="CX58" s="164">
        <f t="shared" si="36"/>
        <v>0</v>
      </c>
      <c r="CY58" s="165">
        <f>+Vigencia!BI60</f>
        <v>0</v>
      </c>
      <c r="CZ58" s="165">
        <f>+Vigencia!BJ60</f>
        <v>0</v>
      </c>
      <c r="DA58" s="165">
        <f>+Vigencia!BK60</f>
        <v>0</v>
      </c>
      <c r="DB58" s="164">
        <f t="shared" si="37"/>
        <v>0</v>
      </c>
      <c r="DC58" s="164">
        <f t="shared" si="38"/>
        <v>0</v>
      </c>
      <c r="DD58" s="165">
        <f>+Vigencia!BL58</f>
        <v>175235863</v>
      </c>
      <c r="DE58" s="165">
        <f>+Vigencia!BM58</f>
        <v>175235863</v>
      </c>
      <c r="DF58" s="165">
        <f>+Vigencia!BN58</f>
        <v>160733017</v>
      </c>
      <c r="DG58" s="164">
        <f t="shared" si="39"/>
        <v>1</v>
      </c>
      <c r="DH58" s="164">
        <f t="shared" si="40"/>
        <v>0.91723813977507562</v>
      </c>
      <c r="DI58" s="165">
        <f t="shared" si="41"/>
        <v>2253771916</v>
      </c>
      <c r="DJ58" s="165">
        <f t="shared" si="42"/>
        <v>615857373</v>
      </c>
      <c r="DK58" s="165">
        <f t="shared" si="43"/>
        <v>348901035</v>
      </c>
      <c r="DL58" s="164">
        <f t="shared" si="44"/>
        <v>0.27325629919687044</v>
      </c>
      <c r="DM58" s="164">
        <f t="shared" si="45"/>
        <v>0.56652895669725134</v>
      </c>
    </row>
    <row r="59" spans="2:117" customFormat="1" ht="20.100000000000001" customHeight="1">
      <c r="B59" s="158">
        <f>Proyecto!$C$3</f>
        <v>8141</v>
      </c>
      <c r="C59" s="223">
        <v>28</v>
      </c>
      <c r="D59" s="140">
        <f t="shared" si="19"/>
        <v>28</v>
      </c>
      <c r="E59" s="159" t="s">
        <v>1254</v>
      </c>
      <c r="F59" s="160" t="s">
        <v>46</v>
      </c>
      <c r="G59" s="161">
        <v>1905014</v>
      </c>
      <c r="H59" s="162">
        <v>130</v>
      </c>
      <c r="I59" s="286">
        <v>1096876424</v>
      </c>
      <c r="J59" s="286">
        <f t="shared" si="20"/>
        <v>-707083124</v>
      </c>
      <c r="K59" s="286">
        <f t="shared" si="21"/>
        <v>389793300</v>
      </c>
      <c r="L59" s="286">
        <f t="shared" si="22"/>
        <v>1254690069</v>
      </c>
      <c r="M59" s="286">
        <f t="shared" si="23"/>
        <v>237953260</v>
      </c>
      <c r="N59" s="287">
        <f t="shared" si="24"/>
        <v>0.61046010795978278</v>
      </c>
      <c r="O59" s="286">
        <f t="shared" si="25"/>
        <v>1254690069</v>
      </c>
      <c r="P59" s="286">
        <f t="shared" si="26"/>
        <v>158202121</v>
      </c>
      <c r="Q59" s="287">
        <f>IFERROR(+P59/#REF!,0)</f>
        <v>0</v>
      </c>
      <c r="R59" s="288">
        <v>0</v>
      </c>
      <c r="S59" s="288">
        <f>+Vigencia!$S176</f>
        <v>666138951</v>
      </c>
      <c r="T59" s="288">
        <f>+Vigencia!T59</f>
        <v>237953260</v>
      </c>
      <c r="U59" s="288">
        <f>+Vigencia!$F176</f>
        <v>0</v>
      </c>
      <c r="V59" s="288">
        <f>+Vigencia!AG59</f>
        <v>0</v>
      </c>
      <c r="W59" s="288">
        <f>+Vigencia!$H61</f>
        <v>0</v>
      </c>
      <c r="X59" s="288">
        <f>+Vigencia!$T176</f>
        <v>0</v>
      </c>
      <c r="Y59" s="288">
        <f>+Vigencia!U59</f>
        <v>0</v>
      </c>
      <c r="Z59" s="288">
        <f>+Vigencia!$G176</f>
        <v>146211199</v>
      </c>
      <c r="AA59" s="288">
        <f>+Vigencia!AH59</f>
        <v>98600015</v>
      </c>
      <c r="AB59" s="288">
        <f>+Vigencia!I59</f>
        <v>-707083124</v>
      </c>
      <c r="AC59" s="288">
        <f>+Vigencia!$U176</f>
        <v>0</v>
      </c>
      <c r="AD59" s="288">
        <f>+Vigencia!V59</f>
        <v>0</v>
      </c>
      <c r="AE59" s="288">
        <f>+Vigencia!$H176</f>
        <v>72722399</v>
      </c>
      <c r="AF59" s="288">
        <f>+Vigencia!AI59</f>
        <v>17467635</v>
      </c>
      <c r="AG59" s="288">
        <f>+Vigencia!J59</f>
        <v>0</v>
      </c>
      <c r="AH59" s="288">
        <f>+Vigencia!$V176</f>
        <v>0</v>
      </c>
      <c r="AI59" s="288">
        <f>+Vigencia!W59</f>
        <v>0</v>
      </c>
      <c r="AJ59" s="288">
        <f>+Vigencia!$I176</f>
        <v>81117740</v>
      </c>
      <c r="AK59" s="288">
        <f>+Vigencia!AJ59</f>
        <v>23263990</v>
      </c>
      <c r="AL59" s="288">
        <f>+Vigencia!$K59</f>
        <v>0</v>
      </c>
      <c r="AM59" s="288">
        <f>+Vigencia!$W176</f>
        <v>0</v>
      </c>
      <c r="AN59" s="288">
        <f>+Vigencia!$X59</f>
        <v>0</v>
      </c>
      <c r="AO59" s="288">
        <f>+Vigencia!$J176</f>
        <v>74711675</v>
      </c>
      <c r="AP59" s="288">
        <f>+Vigencia!$AK59</f>
        <v>18870481</v>
      </c>
      <c r="AQ59" s="288">
        <f>+Vigencia!$L61</f>
        <v>0</v>
      </c>
      <c r="AR59" s="288">
        <f>+Vigencia!$X176</f>
        <v>354514997</v>
      </c>
      <c r="AS59" s="288">
        <f>+Vigencia!$Y61</f>
        <v>0</v>
      </c>
      <c r="AT59" s="288">
        <f>+Vigencia!$K176</f>
        <v>74702955</v>
      </c>
      <c r="AU59" s="288">
        <f>+Vigencia!$AL61</f>
        <v>0</v>
      </c>
      <c r="AV59" s="163">
        <f>+Vigencia!$M61</f>
        <v>0</v>
      </c>
      <c r="AW59" s="163">
        <f>+Vigencia!$Y176</f>
        <v>234036121</v>
      </c>
      <c r="AX59" s="163">
        <f>+Vigencia!$Z61</f>
        <v>0</v>
      </c>
      <c r="AY59" s="163">
        <f>+Vigencia!$L176</f>
        <v>131185771</v>
      </c>
      <c r="AZ59" s="163">
        <f>+Vigencia!$AM61</f>
        <v>0</v>
      </c>
      <c r="BA59" s="163">
        <f>+Vigencia!$N61</f>
        <v>0</v>
      </c>
      <c r="BB59" s="163">
        <f>+Vigencia!$Z176</f>
        <v>0</v>
      </c>
      <c r="BC59" s="163">
        <f>+Vigencia!$AA61</f>
        <v>0</v>
      </c>
      <c r="BD59" s="163">
        <f>+Vigencia!$M176</f>
        <v>177992533</v>
      </c>
      <c r="BE59" s="163">
        <f>+Vigencia!$AN61</f>
        <v>0</v>
      </c>
      <c r="BF59" s="163">
        <f>+Vigencia!$O61</f>
        <v>0</v>
      </c>
      <c r="BG59" s="163">
        <f>+Vigencia!$AA176</f>
        <v>0</v>
      </c>
      <c r="BH59" s="163">
        <f>+Vigencia!$AB61</f>
        <v>0</v>
      </c>
      <c r="BI59" s="163">
        <f>+Vigencia!$N176</f>
        <v>186195868</v>
      </c>
      <c r="BJ59" s="163">
        <f>+Vigencia!$AO61</f>
        <v>0</v>
      </c>
      <c r="BK59" s="163">
        <f>+Vigencia!$P61</f>
        <v>0</v>
      </c>
      <c r="BL59" s="163">
        <f>+Vigencia!$AB176</f>
        <v>0</v>
      </c>
      <c r="BM59" s="163">
        <f>+Vigencia!$AC61</f>
        <v>0</v>
      </c>
      <c r="BN59" s="163">
        <f>+Vigencia!$O176</f>
        <v>103283314</v>
      </c>
      <c r="BO59" s="163">
        <f>+Vigencia!$AP61</f>
        <v>0</v>
      </c>
      <c r="BP59" s="163">
        <f>+Vigencia!$Q61</f>
        <v>0</v>
      </c>
      <c r="BQ59" s="163">
        <f>+Vigencia!$AC176</f>
        <v>0</v>
      </c>
      <c r="BR59" s="163">
        <f>+Vigencia!$AD61</f>
        <v>0</v>
      </c>
      <c r="BS59" s="163">
        <f>+Vigencia!$P176</f>
        <v>103283314</v>
      </c>
      <c r="BT59" s="163">
        <f>+Vigencia!$AQ61</f>
        <v>0</v>
      </c>
      <c r="BU59" s="163">
        <f>+Vigencia!$R61</f>
        <v>0</v>
      </c>
      <c r="BV59" s="163">
        <f>+Vigencia!$AD176</f>
        <v>0</v>
      </c>
      <c r="BW59" s="163">
        <f>+Vigencia!$AE61</f>
        <v>0</v>
      </c>
      <c r="BX59" s="163">
        <f>+Vigencia!$Q176</f>
        <v>103283301</v>
      </c>
      <c r="BY59" s="163">
        <f>+Vigencia!$AR61</f>
        <v>0</v>
      </c>
      <c r="BZ59" s="165">
        <f>+Vigencia!AT59</f>
        <v>198619352</v>
      </c>
      <c r="CA59" s="165">
        <f>+Vigencia!AU59</f>
        <v>122699332</v>
      </c>
      <c r="CB59" s="165">
        <f>+Vigencia!AV59</f>
        <v>52404051</v>
      </c>
      <c r="CC59" s="164">
        <f t="shared" si="27"/>
        <v>0.61776121392239769</v>
      </c>
      <c r="CD59" s="164">
        <f t="shared" si="28"/>
        <v>0.42709320536480183</v>
      </c>
      <c r="CE59" s="165">
        <f>+Vigencia!AW59</f>
        <v>0</v>
      </c>
      <c r="CF59" s="165">
        <f>+Vigencia!AX59</f>
        <v>0</v>
      </c>
      <c r="CG59" s="165">
        <f>+Vigencia!AY59</f>
        <v>0</v>
      </c>
      <c r="CH59" s="164">
        <f t="shared" si="29"/>
        <v>0</v>
      </c>
      <c r="CI59" s="164">
        <f t="shared" si="30"/>
        <v>0</v>
      </c>
      <c r="CJ59" s="165">
        <f>+Vigencia!AZ59</f>
        <v>0</v>
      </c>
      <c r="CK59" s="165">
        <f>+Vigencia!BA59</f>
        <v>0</v>
      </c>
      <c r="CL59" s="165">
        <f>+Vigencia!BB59</f>
        <v>0</v>
      </c>
      <c r="CM59" s="164">
        <f t="shared" si="31"/>
        <v>0</v>
      </c>
      <c r="CN59" s="164">
        <f t="shared" si="32"/>
        <v>0</v>
      </c>
      <c r="CO59" s="165">
        <f>+Vigencia!BC59</f>
        <v>0</v>
      </c>
      <c r="CP59" s="165">
        <f>+Vigencia!BD59</f>
        <v>0</v>
      </c>
      <c r="CQ59" s="165">
        <f>+Vigencia!BE59</f>
        <v>0</v>
      </c>
      <c r="CR59" s="164">
        <f t="shared" si="33"/>
        <v>0</v>
      </c>
      <c r="CS59" s="164">
        <f t="shared" si="34"/>
        <v>0</v>
      </c>
      <c r="CT59" s="165">
        <f>+Vigencia!BF61</f>
        <v>0</v>
      </c>
      <c r="CU59" s="165">
        <f>+Vigencia!BG61</f>
        <v>0</v>
      </c>
      <c r="CV59" s="165">
        <f>+Vigencia!BH61</f>
        <v>0</v>
      </c>
      <c r="CW59" s="164">
        <f t="shared" si="35"/>
        <v>0</v>
      </c>
      <c r="CX59" s="164">
        <f t="shared" si="36"/>
        <v>0</v>
      </c>
      <c r="CY59" s="165">
        <f>+Vigencia!BI61</f>
        <v>0</v>
      </c>
      <c r="CZ59" s="165">
        <f>+Vigencia!BJ61</f>
        <v>0</v>
      </c>
      <c r="DA59" s="165">
        <f>+Vigencia!BK61</f>
        <v>0</v>
      </c>
      <c r="DB59" s="164">
        <f t="shared" si="37"/>
        <v>0</v>
      </c>
      <c r="DC59" s="164">
        <f t="shared" si="38"/>
        <v>0</v>
      </c>
      <c r="DD59" s="165">
        <f>+Vigencia!BL59</f>
        <v>191173948</v>
      </c>
      <c r="DE59" s="165">
        <f>+Vigencia!BM59</f>
        <v>115253928</v>
      </c>
      <c r="DF59" s="165">
        <f>+Vigencia!BN59</f>
        <v>105798070</v>
      </c>
      <c r="DG59" s="164">
        <f t="shared" si="39"/>
        <v>0.60287465528514372</v>
      </c>
      <c r="DH59" s="164">
        <f t="shared" si="40"/>
        <v>0.91795630600980471</v>
      </c>
      <c r="DI59" s="165">
        <f t="shared" si="41"/>
        <v>389793300</v>
      </c>
      <c r="DJ59" s="165">
        <f t="shared" si="42"/>
        <v>237953260</v>
      </c>
      <c r="DK59" s="165">
        <f t="shared" si="43"/>
        <v>158202121</v>
      </c>
      <c r="DL59" s="164">
        <f t="shared" si="44"/>
        <v>0.61046010795978278</v>
      </c>
      <c r="DM59" s="164">
        <f t="shared" si="45"/>
        <v>0.6648453608074123</v>
      </c>
    </row>
    <row r="60" spans="2:117" customFormat="1" ht="20.100000000000001" customHeight="1">
      <c r="B60" s="158">
        <f>Proyecto!$C$3</f>
        <v>8141</v>
      </c>
      <c r="C60" s="223">
        <v>29</v>
      </c>
      <c r="D60" s="140">
        <f t="shared" si="19"/>
        <v>29</v>
      </c>
      <c r="E60" s="159" t="s">
        <v>1255</v>
      </c>
      <c r="F60" s="160" t="s">
        <v>46</v>
      </c>
      <c r="G60" s="161">
        <v>1905014</v>
      </c>
      <c r="H60" s="162">
        <v>135</v>
      </c>
      <c r="I60" s="286">
        <v>1238718337</v>
      </c>
      <c r="J60" s="286">
        <f t="shared" si="20"/>
        <v>-752416085</v>
      </c>
      <c r="K60" s="286">
        <f t="shared" si="21"/>
        <v>486302252</v>
      </c>
      <c r="L60" s="286">
        <f t="shared" si="22"/>
        <v>11881577329</v>
      </c>
      <c r="M60" s="286">
        <f t="shared" si="23"/>
        <v>271647862</v>
      </c>
      <c r="N60" s="287">
        <f t="shared" si="24"/>
        <v>0.55859881561889213</v>
      </c>
      <c r="O60" s="286">
        <f t="shared" si="25"/>
        <v>11881577329</v>
      </c>
      <c r="P60" s="286">
        <f t="shared" si="26"/>
        <v>116019198</v>
      </c>
      <c r="Q60" s="287">
        <f>IFERROR(+P60/#REF!,0)</f>
        <v>0</v>
      </c>
      <c r="R60" s="288">
        <v>0</v>
      </c>
      <c r="S60" s="288">
        <f>+Vigencia!$S177</f>
        <v>2742303344</v>
      </c>
      <c r="T60" s="288">
        <f>+Vigencia!T60</f>
        <v>271647862</v>
      </c>
      <c r="U60" s="288">
        <f>+Vigencia!$F177</f>
        <v>0</v>
      </c>
      <c r="V60" s="288">
        <f>+Vigencia!AG60</f>
        <v>0</v>
      </c>
      <c r="W60" s="288">
        <f>+Vigencia!$H62</f>
        <v>0</v>
      </c>
      <c r="X60" s="288">
        <f>+Vigencia!$T177</f>
        <v>0</v>
      </c>
      <c r="Y60" s="288">
        <f>+Vigencia!U60</f>
        <v>0</v>
      </c>
      <c r="Z60" s="288">
        <f>+Vigencia!$G177</f>
        <v>0</v>
      </c>
      <c r="AA60" s="288">
        <f>+Vigencia!AH60</f>
        <v>0</v>
      </c>
      <c r="AB60" s="288">
        <f>+Vigencia!I60</f>
        <v>-620842016</v>
      </c>
      <c r="AC60" s="288">
        <f>+Vigencia!$U177</f>
        <v>0</v>
      </c>
      <c r="AD60" s="288">
        <f>+Vigencia!V60</f>
        <v>0</v>
      </c>
      <c r="AE60" s="288">
        <f>+Vigencia!$H177</f>
        <v>405757085</v>
      </c>
      <c r="AF60" s="288">
        <f>+Vigencia!AI60</f>
        <v>38672184</v>
      </c>
      <c r="AG60" s="288">
        <f>+Vigencia!J60</f>
        <v>-131574069</v>
      </c>
      <c r="AH60" s="288">
        <f>+Vigencia!$V177</f>
        <v>0</v>
      </c>
      <c r="AI60" s="288">
        <f>+Vigencia!W60</f>
        <v>0</v>
      </c>
      <c r="AJ60" s="288">
        <f>+Vigencia!$I177</f>
        <v>405730639</v>
      </c>
      <c r="AK60" s="288">
        <f>+Vigencia!AJ60</f>
        <v>38670550</v>
      </c>
      <c r="AL60" s="288">
        <f>+Vigencia!$K60</f>
        <v>0</v>
      </c>
      <c r="AM60" s="288">
        <f>+Vigencia!$W177</f>
        <v>0</v>
      </c>
      <c r="AN60" s="288">
        <f>+Vigencia!$X60</f>
        <v>0</v>
      </c>
      <c r="AO60" s="288">
        <f>+Vigencia!$J177</f>
        <v>405783051</v>
      </c>
      <c r="AP60" s="288">
        <f>+Vigencia!$AK60</f>
        <v>38676464</v>
      </c>
      <c r="AQ60" s="288">
        <f>+Vigencia!$L62</f>
        <v>0</v>
      </c>
      <c r="AR60" s="288">
        <f>+Vigencia!$X177</f>
        <v>7176525745</v>
      </c>
      <c r="AS60" s="288">
        <f>+Vigencia!$Y62</f>
        <v>0</v>
      </c>
      <c r="AT60" s="288">
        <f>+Vigencia!$K177</f>
        <v>405729556</v>
      </c>
      <c r="AU60" s="288">
        <f>+Vigencia!$AL62</f>
        <v>0</v>
      </c>
      <c r="AV60" s="163">
        <f>+Vigencia!$M62</f>
        <v>0</v>
      </c>
      <c r="AW60" s="163">
        <f>+Vigencia!$Y177</f>
        <v>1962748240</v>
      </c>
      <c r="AX60" s="163">
        <f>+Vigencia!$Z62</f>
        <v>0</v>
      </c>
      <c r="AY60" s="163">
        <f>+Vigencia!$L177</f>
        <v>1583850440</v>
      </c>
      <c r="AZ60" s="163">
        <f>+Vigencia!$AM62</f>
        <v>0</v>
      </c>
      <c r="BA60" s="163">
        <f>+Vigencia!$N62</f>
        <v>0</v>
      </c>
      <c r="BB60" s="163">
        <f>+Vigencia!$Z177</f>
        <v>0</v>
      </c>
      <c r="BC60" s="163">
        <f>+Vigencia!$AA62</f>
        <v>0</v>
      </c>
      <c r="BD60" s="163">
        <f>+Vigencia!$M177</f>
        <v>1976388242</v>
      </c>
      <c r="BE60" s="163">
        <f>+Vigencia!$AN62</f>
        <v>0</v>
      </c>
      <c r="BF60" s="163">
        <f>+Vigencia!$O62</f>
        <v>0</v>
      </c>
      <c r="BG60" s="163">
        <f>+Vigencia!$AA177</f>
        <v>0</v>
      </c>
      <c r="BH60" s="163">
        <f>+Vigencia!$AB62</f>
        <v>0</v>
      </c>
      <c r="BI60" s="163">
        <f>+Vigencia!$N177</f>
        <v>1986445446</v>
      </c>
      <c r="BJ60" s="163">
        <f>+Vigencia!$AO62</f>
        <v>0</v>
      </c>
      <c r="BK60" s="163">
        <f>+Vigencia!$P62</f>
        <v>0</v>
      </c>
      <c r="BL60" s="163">
        <f>+Vigencia!$AB177</f>
        <v>0</v>
      </c>
      <c r="BM60" s="163">
        <f>+Vigencia!$AC62</f>
        <v>0</v>
      </c>
      <c r="BN60" s="163">
        <f>+Vigencia!$O177</f>
        <v>1570630958</v>
      </c>
      <c r="BO60" s="163">
        <f>+Vigencia!$AP62</f>
        <v>0</v>
      </c>
      <c r="BP60" s="163">
        <f>+Vigencia!$Q62</f>
        <v>0</v>
      </c>
      <c r="BQ60" s="163">
        <f>+Vigencia!$AC177</f>
        <v>0</v>
      </c>
      <c r="BR60" s="163">
        <f>+Vigencia!$AD62</f>
        <v>0</v>
      </c>
      <c r="BS60" s="163">
        <f>+Vigencia!$P177</f>
        <v>1570630958</v>
      </c>
      <c r="BT60" s="163">
        <f>+Vigencia!$AQ62</f>
        <v>0</v>
      </c>
      <c r="BU60" s="163">
        <f>+Vigencia!$R62</f>
        <v>0</v>
      </c>
      <c r="BV60" s="163">
        <f>+Vigencia!$AD177</f>
        <v>0</v>
      </c>
      <c r="BW60" s="163">
        <f>+Vigencia!$AE62</f>
        <v>0</v>
      </c>
      <c r="BX60" s="163">
        <f>+Vigencia!$Q177</f>
        <v>1570630954</v>
      </c>
      <c r="BY60" s="163">
        <f>+Vigencia!$AR62</f>
        <v>0</v>
      </c>
      <c r="BZ60" s="165">
        <f>+Vigencia!AT60</f>
        <v>407861592</v>
      </c>
      <c r="CA60" s="165">
        <f>+Vigencia!AU60</f>
        <v>271647862</v>
      </c>
      <c r="CB60" s="165">
        <f>+Vigencia!AV60</f>
        <v>116019198</v>
      </c>
      <c r="CC60" s="164">
        <f t="shared" si="27"/>
        <v>0.66602952405481708</v>
      </c>
      <c r="CD60" s="164">
        <f t="shared" si="28"/>
        <v>0.42709409581143692</v>
      </c>
      <c r="CE60" s="165">
        <f>+Vigencia!AW60</f>
        <v>0</v>
      </c>
      <c r="CF60" s="165">
        <f>+Vigencia!AX60</f>
        <v>0</v>
      </c>
      <c r="CG60" s="165">
        <f>+Vigencia!AY60</f>
        <v>0</v>
      </c>
      <c r="CH60" s="164">
        <f t="shared" si="29"/>
        <v>0</v>
      </c>
      <c r="CI60" s="164">
        <f t="shared" si="30"/>
        <v>0</v>
      </c>
      <c r="CJ60" s="165">
        <f>+Vigencia!AZ60</f>
        <v>0</v>
      </c>
      <c r="CK60" s="165">
        <f>+Vigencia!BA60</f>
        <v>0</v>
      </c>
      <c r="CL60" s="165">
        <f>+Vigencia!BB60</f>
        <v>0</v>
      </c>
      <c r="CM60" s="164">
        <f t="shared" si="31"/>
        <v>0</v>
      </c>
      <c r="CN60" s="164">
        <f t="shared" si="32"/>
        <v>0</v>
      </c>
      <c r="CO60" s="165">
        <f>+Vigencia!BC60</f>
        <v>0</v>
      </c>
      <c r="CP60" s="165">
        <f>+Vigencia!BD60</f>
        <v>0</v>
      </c>
      <c r="CQ60" s="165">
        <f>+Vigencia!BE60</f>
        <v>0</v>
      </c>
      <c r="CR60" s="164">
        <f t="shared" si="33"/>
        <v>0</v>
      </c>
      <c r="CS60" s="164">
        <f t="shared" si="34"/>
        <v>0</v>
      </c>
      <c r="CT60" s="165">
        <f>+Vigencia!BF62</f>
        <v>0</v>
      </c>
      <c r="CU60" s="165">
        <f>+Vigencia!BG62</f>
        <v>0</v>
      </c>
      <c r="CV60" s="165">
        <f>+Vigencia!BH62</f>
        <v>0</v>
      </c>
      <c r="CW60" s="164">
        <f t="shared" si="35"/>
        <v>0</v>
      </c>
      <c r="CX60" s="164">
        <f t="shared" si="36"/>
        <v>0</v>
      </c>
      <c r="CY60" s="165">
        <f>+Vigencia!BI62</f>
        <v>0</v>
      </c>
      <c r="CZ60" s="165">
        <f>+Vigencia!BJ62</f>
        <v>0</v>
      </c>
      <c r="DA60" s="165">
        <f>+Vigencia!BK62</f>
        <v>0</v>
      </c>
      <c r="DB60" s="164">
        <f t="shared" si="37"/>
        <v>0</v>
      </c>
      <c r="DC60" s="164">
        <f t="shared" si="38"/>
        <v>0</v>
      </c>
      <c r="DD60" s="165">
        <f>+Vigencia!BL60</f>
        <v>78440660</v>
      </c>
      <c r="DE60" s="165">
        <f>+Vigencia!BM60</f>
        <v>0</v>
      </c>
      <c r="DF60" s="165">
        <f>+Vigencia!BN60</f>
        <v>0</v>
      </c>
      <c r="DG60" s="164">
        <f t="shared" si="39"/>
        <v>0</v>
      </c>
      <c r="DH60" s="164">
        <f t="shared" si="40"/>
        <v>0</v>
      </c>
      <c r="DI60" s="165">
        <f t="shared" si="41"/>
        <v>486302252</v>
      </c>
      <c r="DJ60" s="165">
        <f t="shared" si="42"/>
        <v>271647862</v>
      </c>
      <c r="DK60" s="165">
        <f t="shared" si="43"/>
        <v>116019198</v>
      </c>
      <c r="DL60" s="164">
        <f t="shared" si="44"/>
        <v>0.55859881561889213</v>
      </c>
      <c r="DM60" s="164">
        <f t="shared" si="45"/>
        <v>0.42709409581143692</v>
      </c>
    </row>
    <row r="61" spans="2:117" customFormat="1" ht="20.100000000000001" customHeight="1">
      <c r="B61" s="158">
        <f>Proyecto!$C$3</f>
        <v>8141</v>
      </c>
      <c r="C61" s="223">
        <v>30</v>
      </c>
      <c r="D61" s="140">
        <f t="shared" si="19"/>
        <v>30</v>
      </c>
      <c r="E61" s="159" t="s">
        <v>1256</v>
      </c>
      <c r="F61" s="160" t="s">
        <v>46</v>
      </c>
      <c r="G61" s="161">
        <v>1905014</v>
      </c>
      <c r="H61" s="162">
        <v>108</v>
      </c>
      <c r="I61" s="286">
        <v>3667499430</v>
      </c>
      <c r="J61" s="286">
        <f t="shared" si="20"/>
        <v>-2203278934</v>
      </c>
      <c r="K61" s="286">
        <f t="shared" si="21"/>
        <v>1464220496</v>
      </c>
      <c r="L61" s="286">
        <f t="shared" si="22"/>
        <v>1672412887</v>
      </c>
      <c r="M61" s="286">
        <f t="shared" si="23"/>
        <v>914726633</v>
      </c>
      <c r="N61" s="287">
        <f t="shared" si="24"/>
        <v>0.62471918368775514</v>
      </c>
      <c r="O61" s="286">
        <f t="shared" si="25"/>
        <v>1672412887</v>
      </c>
      <c r="P61" s="286">
        <f t="shared" si="26"/>
        <v>608185774</v>
      </c>
      <c r="Q61" s="287">
        <f>IFERROR(+P61/#REF!,0)</f>
        <v>0</v>
      </c>
      <c r="R61" s="288">
        <v>0</v>
      </c>
      <c r="S61" s="288">
        <f>+Vigencia!$S178</f>
        <v>1672412887</v>
      </c>
      <c r="T61" s="288">
        <f>+Vigencia!T61</f>
        <v>914726633</v>
      </c>
      <c r="U61" s="288">
        <f>+Vigencia!$F178</f>
        <v>0</v>
      </c>
      <c r="V61" s="288">
        <f>+Vigencia!AG61</f>
        <v>0</v>
      </c>
      <c r="W61" s="288">
        <f>+Vigencia!$H63</f>
        <v>0</v>
      </c>
      <c r="X61" s="288">
        <f>+Vigencia!$T178</f>
        <v>0</v>
      </c>
      <c r="Y61" s="288">
        <f>+Vigencia!U61</f>
        <v>0</v>
      </c>
      <c r="Z61" s="288">
        <f>+Vigencia!$G178</f>
        <v>0</v>
      </c>
      <c r="AA61" s="288">
        <f>+Vigencia!AH61</f>
        <v>379038952</v>
      </c>
      <c r="AB61" s="288">
        <f>+Vigencia!I61</f>
        <v>-2203278934</v>
      </c>
      <c r="AC61" s="288">
        <f>+Vigencia!$U178</f>
        <v>0</v>
      </c>
      <c r="AD61" s="288">
        <f>+Vigencia!V61</f>
        <v>0</v>
      </c>
      <c r="AE61" s="288">
        <f>+Vigencia!$H178</f>
        <v>238113498</v>
      </c>
      <c r="AF61" s="288">
        <f>+Vigencia!AI61</f>
        <v>67148224</v>
      </c>
      <c r="AG61" s="288">
        <f>+Vigencia!J61</f>
        <v>0</v>
      </c>
      <c r="AH61" s="288">
        <f>+Vigencia!$V178</f>
        <v>0</v>
      </c>
      <c r="AI61" s="288">
        <f>+Vigencia!W61</f>
        <v>0</v>
      </c>
      <c r="AJ61" s="288">
        <f>+Vigencia!$I178</f>
        <v>238113831</v>
      </c>
      <c r="AK61" s="288">
        <f>+Vigencia!AJ61</f>
        <v>89447661</v>
      </c>
      <c r="AL61" s="288">
        <f>+Vigencia!$K61</f>
        <v>0</v>
      </c>
      <c r="AM61" s="288">
        <f>+Vigencia!$W178</f>
        <v>0</v>
      </c>
      <c r="AN61" s="288">
        <f>+Vigencia!$X61</f>
        <v>0</v>
      </c>
      <c r="AO61" s="288">
        <f>+Vigencia!$J178</f>
        <v>238160916</v>
      </c>
      <c r="AP61" s="288">
        <f>+Vigencia!$AK61</f>
        <v>72550937</v>
      </c>
      <c r="AQ61" s="288">
        <f>+Vigencia!$L63</f>
        <v>0</v>
      </c>
      <c r="AR61" s="288">
        <f>+Vigencia!$X178</f>
        <v>0</v>
      </c>
      <c r="AS61" s="288">
        <f>+Vigencia!$Y63</f>
        <v>0</v>
      </c>
      <c r="AT61" s="288">
        <f>+Vigencia!$K178</f>
        <v>238101228</v>
      </c>
      <c r="AU61" s="288">
        <f>+Vigencia!$AL63</f>
        <v>0</v>
      </c>
      <c r="AV61" s="163">
        <f>+Vigencia!$M63</f>
        <v>0</v>
      </c>
      <c r="AW61" s="163">
        <f>+Vigencia!$Y178</f>
        <v>0</v>
      </c>
      <c r="AX61" s="163">
        <f>+Vigencia!$Z63</f>
        <v>0</v>
      </c>
      <c r="AY61" s="163">
        <f>+Vigencia!$L178</f>
        <v>238102876</v>
      </c>
      <c r="AZ61" s="163">
        <f>+Vigencia!$AM63</f>
        <v>0</v>
      </c>
      <c r="BA61" s="163">
        <f>+Vigencia!$N63</f>
        <v>0</v>
      </c>
      <c r="BB61" s="163">
        <f>+Vigencia!$Z178</f>
        <v>0</v>
      </c>
      <c r="BC61" s="163">
        <f>+Vigencia!$AA63</f>
        <v>0</v>
      </c>
      <c r="BD61" s="163">
        <f>+Vigencia!$M178</f>
        <v>238100128</v>
      </c>
      <c r="BE61" s="163">
        <f>+Vigencia!$AN63</f>
        <v>0</v>
      </c>
      <c r="BF61" s="163">
        <f>+Vigencia!$O63</f>
        <v>0</v>
      </c>
      <c r="BG61" s="163">
        <f>+Vigencia!$AA178</f>
        <v>0</v>
      </c>
      <c r="BH61" s="163">
        <f>+Vigencia!$AB63</f>
        <v>0</v>
      </c>
      <c r="BI61" s="163">
        <f>+Vigencia!$N178</f>
        <v>243720410</v>
      </c>
      <c r="BJ61" s="163">
        <f>+Vigencia!$AO63</f>
        <v>0</v>
      </c>
      <c r="BK61" s="163">
        <f>+Vigencia!$P63</f>
        <v>0</v>
      </c>
      <c r="BL61" s="163">
        <f>+Vigencia!$AB178</f>
        <v>0</v>
      </c>
      <c r="BM61" s="163">
        <f>+Vigencia!$AC63</f>
        <v>0</v>
      </c>
      <c r="BN61" s="163">
        <f>+Vigencia!$O178</f>
        <v>0</v>
      </c>
      <c r="BO61" s="163">
        <f>+Vigencia!$AP63</f>
        <v>0</v>
      </c>
      <c r="BP61" s="163">
        <f>+Vigencia!$Q63</f>
        <v>0</v>
      </c>
      <c r="BQ61" s="163">
        <f>+Vigencia!$AC178</f>
        <v>0</v>
      </c>
      <c r="BR61" s="163">
        <f>+Vigencia!$AD63</f>
        <v>0</v>
      </c>
      <c r="BS61" s="163">
        <f>+Vigencia!$P178</f>
        <v>0</v>
      </c>
      <c r="BT61" s="163">
        <f>+Vigencia!$AQ63</f>
        <v>0</v>
      </c>
      <c r="BU61" s="163">
        <f>+Vigencia!$R63</f>
        <v>0</v>
      </c>
      <c r="BV61" s="163">
        <f>+Vigencia!$AD178</f>
        <v>0</v>
      </c>
      <c r="BW61" s="163">
        <f>+Vigencia!$AE63</f>
        <v>0</v>
      </c>
      <c r="BX61" s="163">
        <f>+Vigencia!$Q178</f>
        <v>0</v>
      </c>
      <c r="BY61" s="163">
        <f>+Vigencia!$AR63</f>
        <v>0</v>
      </c>
      <c r="BZ61" s="165">
        <f>+Vigencia!AT61</f>
        <v>747265963</v>
      </c>
      <c r="CA61" s="165">
        <f>+Vigencia!AU61</f>
        <v>471673916</v>
      </c>
      <c r="CB61" s="165">
        <f>+Vigencia!AV61</f>
        <v>201449342</v>
      </c>
      <c r="CC61" s="164">
        <f t="shared" si="27"/>
        <v>0.6311995184504342</v>
      </c>
      <c r="CD61" s="164">
        <f t="shared" si="28"/>
        <v>0.42709451416855537</v>
      </c>
      <c r="CE61" s="165">
        <f>+Vigencia!AW61</f>
        <v>0</v>
      </c>
      <c r="CF61" s="165">
        <f>+Vigencia!AX61</f>
        <v>0</v>
      </c>
      <c r="CG61" s="165">
        <f>+Vigencia!AY61</f>
        <v>0</v>
      </c>
      <c r="CH61" s="164">
        <f t="shared" si="29"/>
        <v>0</v>
      </c>
      <c r="CI61" s="164">
        <f t="shared" si="30"/>
        <v>0</v>
      </c>
      <c r="CJ61" s="165">
        <f>+Vigencia!AZ61</f>
        <v>0</v>
      </c>
      <c r="CK61" s="165">
        <f>+Vigencia!BA61</f>
        <v>0</v>
      </c>
      <c r="CL61" s="165">
        <f>+Vigencia!BB61</f>
        <v>0</v>
      </c>
      <c r="CM61" s="164">
        <f t="shared" si="31"/>
        <v>0</v>
      </c>
      <c r="CN61" s="164">
        <f t="shared" si="32"/>
        <v>0</v>
      </c>
      <c r="CO61" s="165">
        <f>+Vigencia!BC61</f>
        <v>0</v>
      </c>
      <c r="CP61" s="165">
        <f>+Vigencia!BD61</f>
        <v>0</v>
      </c>
      <c r="CQ61" s="165">
        <f>+Vigencia!BE61</f>
        <v>0</v>
      </c>
      <c r="CR61" s="164">
        <f t="shared" si="33"/>
        <v>0</v>
      </c>
      <c r="CS61" s="164">
        <f t="shared" si="34"/>
        <v>0</v>
      </c>
      <c r="CT61" s="165">
        <f>+Vigencia!BF63</f>
        <v>0</v>
      </c>
      <c r="CU61" s="165">
        <f>+Vigencia!BG63</f>
        <v>0</v>
      </c>
      <c r="CV61" s="165">
        <f>+Vigencia!BH63</f>
        <v>0</v>
      </c>
      <c r="CW61" s="164">
        <f t="shared" si="35"/>
        <v>0</v>
      </c>
      <c r="CX61" s="164">
        <f t="shared" si="36"/>
        <v>0</v>
      </c>
      <c r="CY61" s="165">
        <f>+Vigencia!BI63</f>
        <v>0</v>
      </c>
      <c r="CZ61" s="165">
        <f>+Vigencia!BJ63</f>
        <v>0</v>
      </c>
      <c r="DA61" s="165">
        <f>+Vigencia!BK63</f>
        <v>0</v>
      </c>
      <c r="DB61" s="164">
        <f t="shared" si="37"/>
        <v>0</v>
      </c>
      <c r="DC61" s="164">
        <f t="shared" si="38"/>
        <v>0</v>
      </c>
      <c r="DD61" s="165">
        <f>+Vigencia!BL61</f>
        <v>716954533</v>
      </c>
      <c r="DE61" s="165">
        <f>+Vigencia!BM61</f>
        <v>443052717</v>
      </c>
      <c r="DF61" s="165">
        <f>+Vigencia!BN61</f>
        <v>406736432</v>
      </c>
      <c r="DG61" s="164">
        <f t="shared" si="39"/>
        <v>0.61796487309467918</v>
      </c>
      <c r="DH61" s="164">
        <f t="shared" si="40"/>
        <v>0.91803168425214732</v>
      </c>
      <c r="DI61" s="165">
        <f t="shared" si="41"/>
        <v>1464220496</v>
      </c>
      <c r="DJ61" s="165">
        <f t="shared" si="42"/>
        <v>914726633</v>
      </c>
      <c r="DK61" s="165">
        <f t="shared" si="43"/>
        <v>608185774</v>
      </c>
      <c r="DL61" s="164">
        <f t="shared" si="44"/>
        <v>0.62471918368775514</v>
      </c>
      <c r="DM61" s="164">
        <f t="shared" si="45"/>
        <v>0.66488254748345121</v>
      </c>
    </row>
    <row r="62" spans="2:117" customFormat="1" ht="20.100000000000001" customHeight="1">
      <c r="B62" s="158">
        <f>Proyecto!$C$3</f>
        <v>8141</v>
      </c>
      <c r="C62" s="223">
        <v>31</v>
      </c>
      <c r="D62" s="140">
        <f t="shared" si="19"/>
        <v>31</v>
      </c>
      <c r="E62" s="159" t="s">
        <v>1257</v>
      </c>
      <c r="F62" s="160" t="s">
        <v>46</v>
      </c>
      <c r="G62" s="161">
        <v>1905014</v>
      </c>
      <c r="H62" s="162">
        <v>107</v>
      </c>
      <c r="I62" s="286">
        <v>11017146000</v>
      </c>
      <c r="J62" s="286">
        <f t="shared" si="20"/>
        <v>-9921761137</v>
      </c>
      <c r="K62" s="286">
        <f t="shared" si="21"/>
        <v>1095384863</v>
      </c>
      <c r="L62" s="286">
        <f t="shared" si="22"/>
        <v>768115724</v>
      </c>
      <c r="M62" s="286">
        <f t="shared" si="23"/>
        <v>681797423</v>
      </c>
      <c r="N62" s="287">
        <f t="shared" si="24"/>
        <v>0.62242728198079911</v>
      </c>
      <c r="O62" s="286">
        <f t="shared" si="25"/>
        <v>768115724</v>
      </c>
      <c r="P62" s="286">
        <f t="shared" si="26"/>
        <v>374763013</v>
      </c>
      <c r="Q62" s="287">
        <f>IFERROR(+P62/#REF!,0)</f>
        <v>0</v>
      </c>
      <c r="R62" s="288">
        <v>0</v>
      </c>
      <c r="S62" s="288">
        <f>+Vigencia!$S179</f>
        <v>348289930</v>
      </c>
      <c r="T62" s="288">
        <f>+Vigencia!T62</f>
        <v>681797423</v>
      </c>
      <c r="U62" s="288">
        <f>+Vigencia!$F179</f>
        <v>0</v>
      </c>
      <c r="V62" s="288">
        <f>+Vigencia!AG62</f>
        <v>0</v>
      </c>
      <c r="W62" s="288">
        <f>+Vigencia!$H64</f>
        <v>0</v>
      </c>
      <c r="X62" s="288">
        <f>+Vigencia!$T179</f>
        <v>0</v>
      </c>
      <c r="Y62" s="288">
        <f>+Vigencia!U62</f>
        <v>0</v>
      </c>
      <c r="Z62" s="288">
        <f>+Vigencia!$G179</f>
        <v>0</v>
      </c>
      <c r="AA62" s="288">
        <f>+Vigencia!AH62</f>
        <v>146211199</v>
      </c>
      <c r="AB62" s="288">
        <f>+Vigencia!I62</f>
        <v>-9762455931</v>
      </c>
      <c r="AC62" s="288">
        <f>+Vigencia!$U179</f>
        <v>0</v>
      </c>
      <c r="AD62" s="288">
        <f>+Vigencia!V62</f>
        <v>0</v>
      </c>
      <c r="AE62" s="288">
        <f>+Vigencia!$H179</f>
        <v>51947118</v>
      </c>
      <c r="AF62" s="288">
        <f>+Vigencia!AI62</f>
        <v>72722399</v>
      </c>
      <c r="AG62" s="288">
        <f>+Vigencia!J62</f>
        <v>-159305206</v>
      </c>
      <c r="AH62" s="288">
        <f>+Vigencia!$V179</f>
        <v>0</v>
      </c>
      <c r="AI62" s="288">
        <f>+Vigencia!W62</f>
        <v>0</v>
      </c>
      <c r="AJ62" s="288">
        <f>+Vigencia!$I179</f>
        <v>51944881</v>
      </c>
      <c r="AK62" s="288">
        <f>+Vigencia!AJ62</f>
        <v>81117740</v>
      </c>
      <c r="AL62" s="288">
        <f>+Vigencia!$K62</f>
        <v>0</v>
      </c>
      <c r="AM62" s="288">
        <f>+Vigencia!$W179</f>
        <v>0</v>
      </c>
      <c r="AN62" s="288">
        <f>+Vigencia!$X62</f>
        <v>0</v>
      </c>
      <c r="AO62" s="288">
        <f>+Vigencia!$J179</f>
        <v>51952762</v>
      </c>
      <c r="AP62" s="288">
        <f>+Vigencia!$AK62</f>
        <v>74711675</v>
      </c>
      <c r="AQ62" s="288">
        <f>+Vigencia!$L64</f>
        <v>0</v>
      </c>
      <c r="AR62" s="288">
        <f>+Vigencia!$X179</f>
        <v>117411283</v>
      </c>
      <c r="AS62" s="288">
        <f>+Vigencia!$Y64</f>
        <v>0</v>
      </c>
      <c r="AT62" s="288">
        <f>+Vigencia!$K179</f>
        <v>51943897</v>
      </c>
      <c r="AU62" s="288">
        <f>+Vigencia!$AL64</f>
        <v>0</v>
      </c>
      <c r="AV62" s="163">
        <f>+Vigencia!$M64</f>
        <v>0</v>
      </c>
      <c r="AW62" s="163">
        <f>+Vigencia!$Y179</f>
        <v>302414511</v>
      </c>
      <c r="AX62" s="163">
        <f>+Vigencia!$Z64</f>
        <v>0</v>
      </c>
      <c r="AY62" s="163">
        <f>+Vigencia!$L179</f>
        <v>68748197</v>
      </c>
      <c r="AZ62" s="163">
        <f>+Vigencia!$AM64</f>
        <v>0</v>
      </c>
      <c r="BA62" s="163">
        <f>+Vigencia!$N64</f>
        <v>0</v>
      </c>
      <c r="BB62" s="163">
        <f>+Vigencia!$Z179</f>
        <v>0</v>
      </c>
      <c r="BC62" s="163">
        <f>+Vigencia!$AA64</f>
        <v>0</v>
      </c>
      <c r="BD62" s="163">
        <f>+Vigencia!$M179</f>
        <v>129229847</v>
      </c>
      <c r="BE62" s="163">
        <f>+Vigencia!$AN64</f>
        <v>0</v>
      </c>
      <c r="BF62" s="163">
        <f>+Vigencia!$O64</f>
        <v>0</v>
      </c>
      <c r="BG62" s="163">
        <f>+Vigencia!$AA179</f>
        <v>0</v>
      </c>
      <c r="BH62" s="163">
        <f>+Vigencia!$AB64</f>
        <v>0</v>
      </c>
      <c r="BI62" s="163">
        <f>+Vigencia!$N179</f>
        <v>130497894</v>
      </c>
      <c r="BJ62" s="163">
        <f>+Vigencia!$AO64</f>
        <v>0</v>
      </c>
      <c r="BK62" s="163">
        <f>+Vigencia!$P64</f>
        <v>0</v>
      </c>
      <c r="BL62" s="163">
        <f>+Vigencia!$AB179</f>
        <v>0</v>
      </c>
      <c r="BM62" s="163">
        <f>+Vigencia!$AC64</f>
        <v>0</v>
      </c>
      <c r="BN62" s="163">
        <f>+Vigencia!$O179</f>
        <v>77283707</v>
      </c>
      <c r="BO62" s="163">
        <f>+Vigencia!$AP64</f>
        <v>0</v>
      </c>
      <c r="BP62" s="163">
        <f>+Vigencia!$Q64</f>
        <v>0</v>
      </c>
      <c r="BQ62" s="163">
        <f>+Vigencia!$AC179</f>
        <v>0</v>
      </c>
      <c r="BR62" s="163">
        <f>+Vigencia!$AD64</f>
        <v>0</v>
      </c>
      <c r="BS62" s="163">
        <f>+Vigencia!$P179</f>
        <v>77283707</v>
      </c>
      <c r="BT62" s="163">
        <f>+Vigencia!$AQ64</f>
        <v>0</v>
      </c>
      <c r="BU62" s="163">
        <f>+Vigencia!$R64</f>
        <v>0</v>
      </c>
      <c r="BV62" s="163">
        <f>+Vigencia!$AD179</f>
        <v>0</v>
      </c>
      <c r="BW62" s="163">
        <f>+Vigencia!$AE64</f>
        <v>0</v>
      </c>
      <c r="BX62" s="163">
        <f>+Vigencia!$Q179</f>
        <v>77283714</v>
      </c>
      <c r="BY62" s="163">
        <f>+Vigencia!$AR64</f>
        <v>0</v>
      </c>
      <c r="BZ62" s="165">
        <f>+Vigencia!AT62</f>
        <v>775581701</v>
      </c>
      <c r="CA62" s="165">
        <f>+Vigencia!AU62</f>
        <v>510870209</v>
      </c>
      <c r="CB62" s="165">
        <f>+Vigencia!AV62</f>
        <v>218167224</v>
      </c>
      <c r="CC62" s="164">
        <f t="shared" si="27"/>
        <v>0.65869296341224537</v>
      </c>
      <c r="CD62" s="164">
        <f t="shared" si="28"/>
        <v>0.42705019818448642</v>
      </c>
      <c r="CE62" s="165">
        <f>+Vigencia!AW62</f>
        <v>0</v>
      </c>
      <c r="CF62" s="165">
        <f>+Vigencia!AX62</f>
        <v>0</v>
      </c>
      <c r="CG62" s="165">
        <f>+Vigencia!AY62</f>
        <v>0</v>
      </c>
      <c r="CH62" s="164">
        <f t="shared" si="29"/>
        <v>0</v>
      </c>
      <c r="CI62" s="164">
        <f t="shared" si="30"/>
        <v>0</v>
      </c>
      <c r="CJ62" s="165">
        <f>+Vigencia!AZ62</f>
        <v>0</v>
      </c>
      <c r="CK62" s="165">
        <f>+Vigencia!BA62</f>
        <v>0</v>
      </c>
      <c r="CL62" s="165">
        <f>+Vigencia!BB62</f>
        <v>0</v>
      </c>
      <c r="CM62" s="164">
        <f t="shared" si="31"/>
        <v>0</v>
      </c>
      <c r="CN62" s="164">
        <f t="shared" si="32"/>
        <v>0</v>
      </c>
      <c r="CO62" s="165">
        <f>+Vigencia!BC62</f>
        <v>0</v>
      </c>
      <c r="CP62" s="165">
        <f>+Vigencia!BD62</f>
        <v>0</v>
      </c>
      <c r="CQ62" s="165">
        <f>+Vigencia!BE62</f>
        <v>0</v>
      </c>
      <c r="CR62" s="164">
        <f t="shared" si="33"/>
        <v>0</v>
      </c>
      <c r="CS62" s="164">
        <f t="shared" si="34"/>
        <v>0</v>
      </c>
      <c r="CT62" s="165">
        <f>+Vigencia!BF64</f>
        <v>0</v>
      </c>
      <c r="CU62" s="165">
        <f>+Vigencia!BG64</f>
        <v>0</v>
      </c>
      <c r="CV62" s="165">
        <f>+Vigencia!BH64</f>
        <v>0</v>
      </c>
      <c r="CW62" s="164">
        <f t="shared" si="35"/>
        <v>0</v>
      </c>
      <c r="CX62" s="164">
        <f t="shared" si="36"/>
        <v>0</v>
      </c>
      <c r="CY62" s="165">
        <f>+Vigencia!BI64</f>
        <v>0</v>
      </c>
      <c r="CZ62" s="165">
        <f>+Vigencia!BJ64</f>
        <v>0</v>
      </c>
      <c r="DA62" s="165">
        <f>+Vigencia!BK64</f>
        <v>0</v>
      </c>
      <c r="DB62" s="164">
        <f t="shared" si="37"/>
        <v>0</v>
      </c>
      <c r="DC62" s="164">
        <f t="shared" si="38"/>
        <v>0</v>
      </c>
      <c r="DD62" s="165">
        <f>+Vigencia!BL62</f>
        <v>319803162</v>
      </c>
      <c r="DE62" s="165">
        <f>+Vigencia!BM62</f>
        <v>170927214</v>
      </c>
      <c r="DF62" s="165">
        <f>+Vigencia!BN62</f>
        <v>156595789</v>
      </c>
      <c r="DG62" s="164">
        <f t="shared" si="39"/>
        <v>0.53447631014980401</v>
      </c>
      <c r="DH62" s="164">
        <f t="shared" si="40"/>
        <v>0.91615480844378594</v>
      </c>
      <c r="DI62" s="165">
        <f t="shared" si="41"/>
        <v>1095384863</v>
      </c>
      <c r="DJ62" s="165">
        <f t="shared" si="42"/>
        <v>681797423</v>
      </c>
      <c r="DK62" s="165">
        <f t="shared" si="43"/>
        <v>374763013</v>
      </c>
      <c r="DL62" s="164">
        <f t="shared" si="44"/>
        <v>0.62242728198079911</v>
      </c>
      <c r="DM62" s="164">
        <f t="shared" si="45"/>
        <v>0.54966915444032116</v>
      </c>
    </row>
    <row r="63" spans="2:117" customFormat="1" ht="20.100000000000001" customHeight="1">
      <c r="B63" s="158">
        <f>Proyecto!$C$3</f>
        <v>8141</v>
      </c>
      <c r="C63" s="223">
        <v>32</v>
      </c>
      <c r="D63" s="140">
        <f t="shared" si="19"/>
        <v>32</v>
      </c>
      <c r="E63" s="159" t="s">
        <v>1258</v>
      </c>
      <c r="F63" s="160" t="s">
        <v>46</v>
      </c>
      <c r="G63" s="161">
        <v>1905049</v>
      </c>
      <c r="H63" s="162">
        <v>105</v>
      </c>
      <c r="I63" s="286">
        <v>11860817042</v>
      </c>
      <c r="J63" s="286">
        <f t="shared" si="20"/>
        <v>20760287</v>
      </c>
      <c r="K63" s="286">
        <f t="shared" si="21"/>
        <v>11881577329</v>
      </c>
      <c r="L63" s="286">
        <f t="shared" si="22"/>
        <v>342754444</v>
      </c>
      <c r="M63" s="286">
        <f t="shared" si="23"/>
        <v>2877858578</v>
      </c>
      <c r="N63" s="287">
        <f t="shared" si="24"/>
        <v>0.24221182914627479</v>
      </c>
      <c r="O63" s="286">
        <f t="shared" si="25"/>
        <v>342754444</v>
      </c>
      <c r="P63" s="286">
        <f t="shared" si="26"/>
        <v>1221188349.8493071</v>
      </c>
      <c r="Q63" s="287">
        <f>IFERROR(+P63/#REF!,0)</f>
        <v>0</v>
      </c>
      <c r="R63" s="288">
        <v>0</v>
      </c>
      <c r="S63" s="288">
        <f>+Vigencia!$S180</f>
        <v>342754444</v>
      </c>
      <c r="T63" s="288">
        <f>+Vigencia!T63</f>
        <v>2877858578</v>
      </c>
      <c r="U63" s="288">
        <f>+Vigencia!$F180</f>
        <v>0</v>
      </c>
      <c r="V63" s="288">
        <f>+Vigencia!AG63</f>
        <v>0</v>
      </c>
      <c r="W63" s="288">
        <f>+Vigencia!$H65</f>
        <v>0</v>
      </c>
      <c r="X63" s="288">
        <f>+Vigencia!$T180</f>
        <v>0</v>
      </c>
      <c r="Y63" s="288">
        <f>+Vigencia!U63</f>
        <v>0</v>
      </c>
      <c r="Z63" s="288">
        <f>+Vigencia!$G180</f>
        <v>0</v>
      </c>
      <c r="AA63" s="288">
        <f>+Vigencia!AH63</f>
        <v>0</v>
      </c>
      <c r="AB63" s="288">
        <f>+Vigencia!I63</f>
        <v>20760287</v>
      </c>
      <c r="AC63" s="288">
        <f>+Vigencia!$U180</f>
        <v>0</v>
      </c>
      <c r="AD63" s="288">
        <f>+Vigencia!V63</f>
        <v>0</v>
      </c>
      <c r="AE63" s="288">
        <f>+Vigencia!$H180</f>
        <v>48794964</v>
      </c>
      <c r="AF63" s="288">
        <f>+Vigencia!AI63</f>
        <v>409674661</v>
      </c>
      <c r="AG63" s="288">
        <f>+Vigencia!J63</f>
        <v>0</v>
      </c>
      <c r="AH63" s="288">
        <f>+Vigencia!$V180</f>
        <v>0</v>
      </c>
      <c r="AI63" s="288">
        <f>+Vigencia!W63</f>
        <v>0</v>
      </c>
      <c r="AJ63" s="288">
        <f>+Vigencia!$I180</f>
        <v>48792864</v>
      </c>
      <c r="AK63" s="288">
        <f>+Vigencia!AJ63</f>
        <v>405730638.66960269</v>
      </c>
      <c r="AL63" s="288">
        <f>+Vigencia!$K63</f>
        <v>0</v>
      </c>
      <c r="AM63" s="288">
        <f>+Vigencia!$W180</f>
        <v>0</v>
      </c>
      <c r="AN63" s="288">
        <f>+Vigencia!$X63</f>
        <v>0</v>
      </c>
      <c r="AO63" s="288">
        <f>+Vigencia!$J180</f>
        <v>48800264</v>
      </c>
      <c r="AP63" s="288">
        <f>+Vigencia!$AK63</f>
        <v>405783050.17970437</v>
      </c>
      <c r="AQ63" s="288">
        <f>+Vigencia!$L65</f>
        <v>0</v>
      </c>
      <c r="AR63" s="288">
        <f>+Vigencia!$X180</f>
        <v>0</v>
      </c>
      <c r="AS63" s="288">
        <f>+Vigencia!$Y65</f>
        <v>0</v>
      </c>
      <c r="AT63" s="288">
        <f>+Vigencia!$K180</f>
        <v>48791938</v>
      </c>
      <c r="AU63" s="288">
        <f>+Vigencia!$AL65</f>
        <v>0</v>
      </c>
      <c r="AV63" s="163">
        <f>+Vigencia!$M65</f>
        <v>0</v>
      </c>
      <c r="AW63" s="163">
        <f>+Vigencia!$Y180</f>
        <v>0</v>
      </c>
      <c r="AX63" s="163">
        <f>+Vigencia!$Z65</f>
        <v>0</v>
      </c>
      <c r="AY63" s="163">
        <f>+Vigencia!$L180</f>
        <v>48795221</v>
      </c>
      <c r="AZ63" s="163">
        <f>+Vigencia!$AM65</f>
        <v>0</v>
      </c>
      <c r="BA63" s="163">
        <f>+Vigencia!$N65</f>
        <v>0</v>
      </c>
      <c r="BB63" s="163">
        <f>+Vigencia!$Z180</f>
        <v>0</v>
      </c>
      <c r="BC63" s="163">
        <f>+Vigencia!$AA65</f>
        <v>0</v>
      </c>
      <c r="BD63" s="163">
        <f>+Vigencia!$M180</f>
        <v>48794046</v>
      </c>
      <c r="BE63" s="163">
        <f>+Vigencia!$AN65</f>
        <v>0</v>
      </c>
      <c r="BF63" s="163">
        <f>+Vigencia!$O65</f>
        <v>0</v>
      </c>
      <c r="BG63" s="163">
        <f>+Vigencia!$AA180</f>
        <v>0</v>
      </c>
      <c r="BH63" s="163">
        <f>+Vigencia!$AB65</f>
        <v>0</v>
      </c>
      <c r="BI63" s="163">
        <f>+Vigencia!$N180</f>
        <v>49985147</v>
      </c>
      <c r="BJ63" s="163">
        <f>+Vigencia!$AO65</f>
        <v>0</v>
      </c>
      <c r="BK63" s="163">
        <f>+Vigencia!$P65</f>
        <v>0</v>
      </c>
      <c r="BL63" s="163">
        <f>+Vigencia!$AB180</f>
        <v>0</v>
      </c>
      <c r="BM63" s="163">
        <f>+Vigencia!$AC65</f>
        <v>0</v>
      </c>
      <c r="BN63" s="163">
        <f>+Vigencia!$O180</f>
        <v>0</v>
      </c>
      <c r="BO63" s="163">
        <f>+Vigencia!$AP65</f>
        <v>0</v>
      </c>
      <c r="BP63" s="163">
        <f>+Vigencia!$Q65</f>
        <v>0</v>
      </c>
      <c r="BQ63" s="163">
        <f>+Vigencia!$AC180</f>
        <v>0</v>
      </c>
      <c r="BR63" s="163">
        <f>+Vigencia!$AD65</f>
        <v>0</v>
      </c>
      <c r="BS63" s="163">
        <f>+Vigencia!$P180</f>
        <v>0</v>
      </c>
      <c r="BT63" s="163">
        <f>+Vigencia!$AQ65</f>
        <v>0</v>
      </c>
      <c r="BU63" s="163">
        <f>+Vigencia!$R65</f>
        <v>0</v>
      </c>
      <c r="BV63" s="163">
        <f>+Vigencia!$AD180</f>
        <v>0</v>
      </c>
      <c r="BW63" s="163">
        <f>+Vigencia!$AE65</f>
        <v>0</v>
      </c>
      <c r="BX63" s="163">
        <f>+Vigencia!$Q180</f>
        <v>0</v>
      </c>
      <c r="BY63" s="163">
        <f>+Vigencia!$AR65</f>
        <v>0</v>
      </c>
      <c r="BZ63" s="165">
        <f>+Vigencia!AT63</f>
        <v>11881577329</v>
      </c>
      <c r="CA63" s="165">
        <f>+Vigencia!AU63</f>
        <v>2877858578</v>
      </c>
      <c r="CB63" s="165">
        <f>+Vigencia!AV63</f>
        <v>1221188349.8493071</v>
      </c>
      <c r="CC63" s="164">
        <f t="shared" si="27"/>
        <v>0.24221182914627479</v>
      </c>
      <c r="CD63" s="164">
        <f t="shared" si="28"/>
        <v>0.42433924974102988</v>
      </c>
      <c r="CE63" s="165">
        <f>+Vigencia!AW63</f>
        <v>0</v>
      </c>
      <c r="CF63" s="165">
        <f>+Vigencia!AX63</f>
        <v>0</v>
      </c>
      <c r="CG63" s="165">
        <f>+Vigencia!AY63</f>
        <v>0</v>
      </c>
      <c r="CH63" s="164">
        <f t="shared" si="29"/>
        <v>0</v>
      </c>
      <c r="CI63" s="164">
        <f t="shared" si="30"/>
        <v>0</v>
      </c>
      <c r="CJ63" s="165">
        <f>+Vigencia!AZ63</f>
        <v>0</v>
      </c>
      <c r="CK63" s="165">
        <f>+Vigencia!BA63</f>
        <v>0</v>
      </c>
      <c r="CL63" s="165">
        <f>+Vigencia!BB63</f>
        <v>0</v>
      </c>
      <c r="CM63" s="164">
        <f t="shared" si="31"/>
        <v>0</v>
      </c>
      <c r="CN63" s="164">
        <f t="shared" si="32"/>
        <v>0</v>
      </c>
      <c r="CO63" s="165">
        <f>+Vigencia!BC63</f>
        <v>0</v>
      </c>
      <c r="CP63" s="165">
        <f>+Vigencia!BD63</f>
        <v>0</v>
      </c>
      <c r="CQ63" s="165">
        <f>+Vigencia!BE63</f>
        <v>0</v>
      </c>
      <c r="CR63" s="164">
        <f t="shared" si="33"/>
        <v>0</v>
      </c>
      <c r="CS63" s="164">
        <f t="shared" si="34"/>
        <v>0</v>
      </c>
      <c r="CT63" s="165">
        <f>+Vigencia!BF65</f>
        <v>0</v>
      </c>
      <c r="CU63" s="165">
        <f>+Vigencia!BG65</f>
        <v>0</v>
      </c>
      <c r="CV63" s="165">
        <f>+Vigencia!BH65</f>
        <v>0</v>
      </c>
      <c r="CW63" s="164">
        <f t="shared" si="35"/>
        <v>0</v>
      </c>
      <c r="CX63" s="164">
        <f t="shared" si="36"/>
        <v>0</v>
      </c>
      <c r="CY63" s="165">
        <f>+Vigencia!BI65</f>
        <v>0</v>
      </c>
      <c r="CZ63" s="165">
        <f>+Vigencia!BJ65</f>
        <v>0</v>
      </c>
      <c r="DA63" s="165">
        <f>+Vigencia!BK65</f>
        <v>0</v>
      </c>
      <c r="DB63" s="164">
        <f t="shared" si="37"/>
        <v>0</v>
      </c>
      <c r="DC63" s="164">
        <f t="shared" si="38"/>
        <v>0</v>
      </c>
      <c r="DD63" s="165">
        <f>+Vigencia!BL63</f>
        <v>0</v>
      </c>
      <c r="DE63" s="165">
        <f>+Vigencia!BM63</f>
        <v>0</v>
      </c>
      <c r="DF63" s="165">
        <f>+Vigencia!BN63</f>
        <v>0</v>
      </c>
      <c r="DG63" s="164">
        <f t="shared" si="39"/>
        <v>0</v>
      </c>
      <c r="DH63" s="164">
        <f t="shared" si="40"/>
        <v>0</v>
      </c>
      <c r="DI63" s="165">
        <f t="shared" si="41"/>
        <v>11881577329</v>
      </c>
      <c r="DJ63" s="165">
        <f t="shared" si="42"/>
        <v>2877858578</v>
      </c>
      <c r="DK63" s="165">
        <f t="shared" si="43"/>
        <v>1221188349.8493071</v>
      </c>
      <c r="DL63" s="164">
        <f t="shared" si="44"/>
        <v>0.24221182914627479</v>
      </c>
      <c r="DM63" s="164">
        <f t="shared" si="45"/>
        <v>0.42433924974102988</v>
      </c>
    </row>
    <row r="64" spans="2:117" customFormat="1" ht="20.100000000000001" customHeight="1">
      <c r="B64" s="158">
        <f>Proyecto!$C$3</f>
        <v>8141</v>
      </c>
      <c r="C64" s="223">
        <v>32</v>
      </c>
      <c r="D64" s="140">
        <f t="shared" si="19"/>
        <v>32</v>
      </c>
      <c r="E64" s="159" t="s">
        <v>1258</v>
      </c>
      <c r="F64" s="160" t="s">
        <v>46</v>
      </c>
      <c r="G64" s="161">
        <v>1905049</v>
      </c>
      <c r="H64" s="162">
        <v>212</v>
      </c>
      <c r="I64" s="286">
        <v>1672412887</v>
      </c>
      <c r="J64" s="286">
        <f t="shared" si="20"/>
        <v>0</v>
      </c>
      <c r="K64" s="286">
        <f t="shared" si="21"/>
        <v>1672412887</v>
      </c>
      <c r="L64" s="286">
        <f t="shared" si="22"/>
        <v>1763520261</v>
      </c>
      <c r="M64" s="286">
        <f t="shared" si="23"/>
        <v>1672412887</v>
      </c>
      <c r="N64" s="287">
        <f t="shared" si="24"/>
        <v>1</v>
      </c>
      <c r="O64" s="286">
        <f t="shared" si="25"/>
        <v>1763520261</v>
      </c>
      <c r="P64" s="286">
        <f t="shared" si="26"/>
        <v>714386798.9124701</v>
      </c>
      <c r="Q64" s="287">
        <f>IFERROR(+P64/#REF!,0)</f>
        <v>0</v>
      </c>
      <c r="R64" s="288">
        <v>0</v>
      </c>
      <c r="S64" s="288">
        <f>+Vigencia!$S181</f>
        <v>873555412</v>
      </c>
      <c r="T64" s="288">
        <f>+Vigencia!T64</f>
        <v>1672412887</v>
      </c>
      <c r="U64" s="288">
        <f>+Vigencia!$F181</f>
        <v>0</v>
      </c>
      <c r="V64" s="288">
        <f>+Vigencia!AG64</f>
        <v>0</v>
      </c>
      <c r="W64" s="288">
        <f>+Vigencia!$H66</f>
        <v>0</v>
      </c>
      <c r="X64" s="288">
        <f>+Vigencia!$T181</f>
        <v>0</v>
      </c>
      <c r="Y64" s="288">
        <f>+Vigencia!U64</f>
        <v>0</v>
      </c>
      <c r="Z64" s="288">
        <f>+Vigencia!$G181</f>
        <v>0</v>
      </c>
      <c r="AA64" s="288">
        <f>+Vigencia!AH64</f>
        <v>0</v>
      </c>
      <c r="AB64" s="288">
        <f>+Vigencia!I64</f>
        <v>0</v>
      </c>
      <c r="AC64" s="288">
        <f>+Vigencia!$U181</f>
        <v>0</v>
      </c>
      <c r="AD64" s="288">
        <f>+Vigencia!V64</f>
        <v>0</v>
      </c>
      <c r="AE64" s="288">
        <f>+Vigencia!$H181</f>
        <v>129356387</v>
      </c>
      <c r="AF64" s="288">
        <f>+Vigencia!AI64</f>
        <v>238112052</v>
      </c>
      <c r="AG64" s="288">
        <f>+Vigencia!J64</f>
        <v>0</v>
      </c>
      <c r="AH64" s="288">
        <f>+Vigencia!$V181</f>
        <v>0</v>
      </c>
      <c r="AI64" s="288">
        <f>+Vigencia!W64</f>
        <v>0</v>
      </c>
      <c r="AJ64" s="288">
        <f>+Vigencia!$I181</f>
        <v>129348083</v>
      </c>
      <c r="AK64" s="288">
        <f>+Vigencia!AJ64</f>
        <v>238113831.04156309</v>
      </c>
      <c r="AL64" s="288">
        <f>+Vigencia!$K64</f>
        <v>0</v>
      </c>
      <c r="AM64" s="288">
        <f>+Vigencia!$W181</f>
        <v>0</v>
      </c>
      <c r="AN64" s="288">
        <f>+Vigencia!$X64</f>
        <v>0</v>
      </c>
      <c r="AO64" s="288">
        <f>+Vigencia!$J181</f>
        <v>129364606</v>
      </c>
      <c r="AP64" s="288">
        <f>+Vigencia!$AK64</f>
        <v>238160915.87090707</v>
      </c>
      <c r="AQ64" s="288">
        <f>+Vigencia!$L66</f>
        <v>0</v>
      </c>
      <c r="AR64" s="288">
        <f>+Vigencia!$X181</f>
        <v>229511977</v>
      </c>
      <c r="AS64" s="288">
        <f>+Vigencia!$Y66</f>
        <v>0</v>
      </c>
      <c r="AT64" s="288">
        <f>+Vigencia!$K181</f>
        <v>129348040</v>
      </c>
      <c r="AU64" s="288">
        <f>+Vigencia!$AL66</f>
        <v>0</v>
      </c>
      <c r="AV64" s="163">
        <f>+Vigencia!$M66</f>
        <v>0</v>
      </c>
      <c r="AW64" s="163">
        <f>+Vigencia!$Y181</f>
        <v>660452872</v>
      </c>
      <c r="AX64" s="163">
        <f>+Vigencia!$Z66</f>
        <v>0</v>
      </c>
      <c r="AY64" s="163">
        <f>+Vigencia!$L181</f>
        <v>161751470</v>
      </c>
      <c r="AZ64" s="163">
        <f>+Vigencia!$AM66</f>
        <v>0</v>
      </c>
      <c r="BA64" s="163">
        <f>+Vigencia!$N66</f>
        <v>0</v>
      </c>
      <c r="BB64" s="163">
        <f>+Vigencia!$Z181</f>
        <v>0</v>
      </c>
      <c r="BC64" s="163">
        <f>+Vigencia!$AA66</f>
        <v>0</v>
      </c>
      <c r="BD64" s="163">
        <f>+Vigencia!$M181</f>
        <v>293837102</v>
      </c>
      <c r="BE64" s="163">
        <f>+Vigencia!$AN66</f>
        <v>0</v>
      </c>
      <c r="BF64" s="163">
        <f>+Vigencia!$O66</f>
        <v>0</v>
      </c>
      <c r="BG64" s="163">
        <f>+Vigencia!$AA181</f>
        <v>0</v>
      </c>
      <c r="BH64" s="163">
        <f>+Vigencia!$AB66</f>
        <v>0</v>
      </c>
      <c r="BI64" s="163">
        <f>+Vigencia!$N181</f>
        <v>297069908</v>
      </c>
      <c r="BJ64" s="163">
        <f>+Vigencia!$AO66</f>
        <v>0</v>
      </c>
      <c r="BK64" s="163">
        <f>+Vigencia!$P66</f>
        <v>0</v>
      </c>
      <c r="BL64" s="163">
        <f>+Vigencia!$AB181</f>
        <v>0</v>
      </c>
      <c r="BM64" s="163">
        <f>+Vigencia!$AC66</f>
        <v>0</v>
      </c>
      <c r="BN64" s="163">
        <f>+Vigencia!$O181</f>
        <v>164481555</v>
      </c>
      <c r="BO64" s="163">
        <f>+Vigencia!$AP66</f>
        <v>0</v>
      </c>
      <c r="BP64" s="163">
        <f>+Vigencia!$Q66</f>
        <v>0</v>
      </c>
      <c r="BQ64" s="163">
        <f>+Vigencia!$AC181</f>
        <v>0</v>
      </c>
      <c r="BR64" s="163">
        <f>+Vigencia!$AD66</f>
        <v>0</v>
      </c>
      <c r="BS64" s="163">
        <f>+Vigencia!$P181</f>
        <v>164481555</v>
      </c>
      <c r="BT64" s="163">
        <f>+Vigencia!$AQ66</f>
        <v>0</v>
      </c>
      <c r="BU64" s="163">
        <f>+Vigencia!$R66</f>
        <v>0</v>
      </c>
      <c r="BV64" s="163">
        <f>+Vigencia!$AD181</f>
        <v>0</v>
      </c>
      <c r="BW64" s="163">
        <f>+Vigencia!$AE66</f>
        <v>0</v>
      </c>
      <c r="BX64" s="163">
        <f>+Vigencia!$Q181</f>
        <v>164481555</v>
      </c>
      <c r="BY64" s="163">
        <f>+Vigencia!$AR66</f>
        <v>0</v>
      </c>
      <c r="BZ64" s="165">
        <f>+Vigencia!AT64</f>
        <v>1672412887</v>
      </c>
      <c r="CA64" s="165">
        <f>+Vigencia!AU64</f>
        <v>1672412887</v>
      </c>
      <c r="CB64" s="165">
        <f>+Vigencia!AV64</f>
        <v>714386798.9124701</v>
      </c>
      <c r="CC64" s="164">
        <f t="shared" si="27"/>
        <v>1</v>
      </c>
      <c r="CD64" s="164">
        <f t="shared" si="28"/>
        <v>0.42715934830779029</v>
      </c>
      <c r="CE64" s="165">
        <f>+Vigencia!AW64</f>
        <v>0</v>
      </c>
      <c r="CF64" s="165">
        <f>+Vigencia!AX64</f>
        <v>0</v>
      </c>
      <c r="CG64" s="165">
        <f>+Vigencia!AY64</f>
        <v>0</v>
      </c>
      <c r="CH64" s="164">
        <f t="shared" si="29"/>
        <v>0</v>
      </c>
      <c r="CI64" s="164">
        <f t="shared" si="30"/>
        <v>0</v>
      </c>
      <c r="CJ64" s="165">
        <f>+Vigencia!AZ64</f>
        <v>0</v>
      </c>
      <c r="CK64" s="165">
        <f>+Vigencia!BA64</f>
        <v>0</v>
      </c>
      <c r="CL64" s="165">
        <f>+Vigencia!BB64</f>
        <v>0</v>
      </c>
      <c r="CM64" s="164">
        <f t="shared" si="31"/>
        <v>0</v>
      </c>
      <c r="CN64" s="164">
        <f t="shared" si="32"/>
        <v>0</v>
      </c>
      <c r="CO64" s="165">
        <f>+Vigencia!BC64</f>
        <v>0</v>
      </c>
      <c r="CP64" s="165">
        <f>+Vigencia!BD64</f>
        <v>0</v>
      </c>
      <c r="CQ64" s="165">
        <f>+Vigencia!BE64</f>
        <v>0</v>
      </c>
      <c r="CR64" s="164">
        <f t="shared" si="33"/>
        <v>0</v>
      </c>
      <c r="CS64" s="164">
        <f t="shared" si="34"/>
        <v>0</v>
      </c>
      <c r="CT64" s="165">
        <f>+Vigencia!BF66</f>
        <v>0</v>
      </c>
      <c r="CU64" s="165">
        <f>+Vigencia!BG66</f>
        <v>0</v>
      </c>
      <c r="CV64" s="165">
        <f>+Vigencia!BH66</f>
        <v>0</v>
      </c>
      <c r="CW64" s="164">
        <f t="shared" si="35"/>
        <v>0</v>
      </c>
      <c r="CX64" s="164">
        <f t="shared" si="36"/>
        <v>0</v>
      </c>
      <c r="CY64" s="165">
        <f>+Vigencia!BI66</f>
        <v>0</v>
      </c>
      <c r="CZ64" s="165">
        <f>+Vigencia!BJ66</f>
        <v>0</v>
      </c>
      <c r="DA64" s="165">
        <f>+Vigencia!BK66</f>
        <v>0</v>
      </c>
      <c r="DB64" s="164">
        <f t="shared" si="37"/>
        <v>0</v>
      </c>
      <c r="DC64" s="164">
        <f t="shared" si="38"/>
        <v>0</v>
      </c>
      <c r="DD64" s="165">
        <f>+Vigencia!BL64</f>
        <v>0</v>
      </c>
      <c r="DE64" s="165">
        <f>+Vigencia!BM64</f>
        <v>0</v>
      </c>
      <c r="DF64" s="165">
        <f>+Vigencia!BN64</f>
        <v>0</v>
      </c>
      <c r="DG64" s="164">
        <f t="shared" si="39"/>
        <v>0</v>
      </c>
      <c r="DH64" s="164">
        <f t="shared" si="40"/>
        <v>0</v>
      </c>
      <c r="DI64" s="165">
        <f t="shared" si="41"/>
        <v>1672412887</v>
      </c>
      <c r="DJ64" s="165">
        <f t="shared" si="42"/>
        <v>1672412887</v>
      </c>
      <c r="DK64" s="165">
        <f t="shared" si="43"/>
        <v>714386798.9124701</v>
      </c>
      <c r="DL64" s="164">
        <f t="shared" si="44"/>
        <v>1</v>
      </c>
      <c r="DM64" s="164">
        <f t="shared" si="45"/>
        <v>0.42715934830779029</v>
      </c>
    </row>
    <row r="65" spans="2:117" customFormat="1" ht="20.100000000000001" customHeight="1">
      <c r="B65" s="158">
        <f>Proyecto!$C$3</f>
        <v>8141</v>
      </c>
      <c r="C65" s="223">
        <v>32</v>
      </c>
      <c r="D65" s="140">
        <f t="shared" si="19"/>
        <v>32</v>
      </c>
      <c r="E65" s="159" t="s">
        <v>1259</v>
      </c>
      <c r="F65" s="160" t="s">
        <v>46</v>
      </c>
      <c r="G65" s="161">
        <v>1905049</v>
      </c>
      <c r="H65" s="162">
        <v>105</v>
      </c>
      <c r="I65" s="286">
        <v>364896376</v>
      </c>
      <c r="J65" s="286">
        <f t="shared" si="20"/>
        <v>403219348</v>
      </c>
      <c r="K65" s="286">
        <f t="shared" si="21"/>
        <v>768115724</v>
      </c>
      <c r="L65" s="286">
        <f t="shared" si="22"/>
        <v>544366884</v>
      </c>
      <c r="M65" s="286">
        <f t="shared" si="23"/>
        <v>355277413</v>
      </c>
      <c r="N65" s="287">
        <f t="shared" si="24"/>
        <v>0.46253110293052663</v>
      </c>
      <c r="O65" s="286">
        <f t="shared" si="25"/>
        <v>544366884</v>
      </c>
      <c r="P65" s="286">
        <f t="shared" si="26"/>
        <v>154474391.75834221</v>
      </c>
      <c r="Q65" s="287">
        <f>IFERROR(+P65/#REF!,0)</f>
        <v>0</v>
      </c>
      <c r="R65" s="288">
        <v>0</v>
      </c>
      <c r="S65" s="288">
        <f>+Vigencia!$S182</f>
        <v>544366884</v>
      </c>
      <c r="T65" s="288">
        <f>+Vigencia!T65</f>
        <v>355277413</v>
      </c>
      <c r="U65" s="288">
        <f>+Vigencia!$F182</f>
        <v>0</v>
      </c>
      <c r="V65" s="288">
        <f>+Vigencia!AG65</f>
        <v>0</v>
      </c>
      <c r="W65" s="288">
        <f>+Vigencia!$H67</f>
        <v>0</v>
      </c>
      <c r="X65" s="288">
        <f>+Vigencia!$T182</f>
        <v>0</v>
      </c>
      <c r="Y65" s="288">
        <f>+Vigencia!U65</f>
        <v>0</v>
      </c>
      <c r="Z65" s="288">
        <f>+Vigencia!$G182</f>
        <v>0</v>
      </c>
      <c r="AA65" s="288">
        <f>+Vigencia!AH65</f>
        <v>0</v>
      </c>
      <c r="AB65" s="288">
        <f>+Vigencia!I65</f>
        <v>403219348</v>
      </c>
      <c r="AC65" s="288">
        <f>+Vigencia!$U182</f>
        <v>0</v>
      </c>
      <c r="AD65" s="288">
        <f>+Vigencia!V65</f>
        <v>0</v>
      </c>
      <c r="AE65" s="288">
        <f>+Vigencia!$H182</f>
        <v>77501338</v>
      </c>
      <c r="AF65" s="288">
        <f>+Vigencia!AI65</f>
        <v>50576749</v>
      </c>
      <c r="AG65" s="288">
        <f>+Vigencia!J65</f>
        <v>0</v>
      </c>
      <c r="AH65" s="288">
        <f>+Vigencia!$V182</f>
        <v>0</v>
      </c>
      <c r="AI65" s="288">
        <f>+Vigencia!W65</f>
        <v>0</v>
      </c>
      <c r="AJ65" s="288">
        <f>+Vigencia!$I182</f>
        <v>77501284</v>
      </c>
      <c r="AK65" s="288">
        <f>+Vigencia!AJ65</f>
        <v>51944881.377252758</v>
      </c>
      <c r="AL65" s="288">
        <f>+Vigencia!$K65</f>
        <v>0</v>
      </c>
      <c r="AM65" s="288">
        <f>+Vigencia!$W182</f>
        <v>0</v>
      </c>
      <c r="AN65" s="288">
        <f>+Vigencia!$X65</f>
        <v>0</v>
      </c>
      <c r="AO65" s="288">
        <f>+Vigencia!$J182</f>
        <v>77516144</v>
      </c>
      <c r="AP65" s="288">
        <f>+Vigencia!$AK65</f>
        <v>51952761.381089449</v>
      </c>
      <c r="AQ65" s="288">
        <f>+Vigencia!$L67</f>
        <v>0</v>
      </c>
      <c r="AR65" s="288">
        <f>+Vigencia!$X182</f>
        <v>0</v>
      </c>
      <c r="AS65" s="288">
        <f>+Vigencia!$Y67</f>
        <v>0</v>
      </c>
      <c r="AT65" s="288">
        <f>+Vigencia!$K182</f>
        <v>77497679</v>
      </c>
      <c r="AU65" s="288">
        <f>+Vigencia!$AL67</f>
        <v>0</v>
      </c>
      <c r="AV65" s="163">
        <f>+Vigencia!$M67</f>
        <v>0</v>
      </c>
      <c r="AW65" s="163">
        <f>+Vigencia!$Y182</f>
        <v>0</v>
      </c>
      <c r="AX65" s="163">
        <f>+Vigencia!$Z67</f>
        <v>0</v>
      </c>
      <c r="AY65" s="163">
        <f>+Vigencia!$L182</f>
        <v>77498443</v>
      </c>
      <c r="AZ65" s="163">
        <f>+Vigencia!$AM67</f>
        <v>0</v>
      </c>
      <c r="BA65" s="163">
        <f>+Vigencia!$N67</f>
        <v>0</v>
      </c>
      <c r="BB65" s="163">
        <f>+Vigencia!$Z182</f>
        <v>0</v>
      </c>
      <c r="BC65" s="163">
        <f>+Vigencia!$AA67</f>
        <v>0</v>
      </c>
      <c r="BD65" s="163">
        <f>+Vigencia!$M182</f>
        <v>77496379</v>
      </c>
      <c r="BE65" s="163">
        <f>+Vigencia!$AN67</f>
        <v>0</v>
      </c>
      <c r="BF65" s="163">
        <f>+Vigencia!$O67</f>
        <v>0</v>
      </c>
      <c r="BG65" s="163">
        <f>+Vigencia!$AA182</f>
        <v>0</v>
      </c>
      <c r="BH65" s="163">
        <f>+Vigencia!$AB67</f>
        <v>0</v>
      </c>
      <c r="BI65" s="163">
        <f>+Vigencia!$N182</f>
        <v>79355617</v>
      </c>
      <c r="BJ65" s="163">
        <f>+Vigencia!$AO67</f>
        <v>0</v>
      </c>
      <c r="BK65" s="163">
        <f>+Vigencia!$P67</f>
        <v>0</v>
      </c>
      <c r="BL65" s="163">
        <f>+Vigencia!$AB182</f>
        <v>0</v>
      </c>
      <c r="BM65" s="163">
        <f>+Vigencia!$AC67</f>
        <v>0</v>
      </c>
      <c r="BN65" s="163">
        <f>+Vigencia!$O182</f>
        <v>0</v>
      </c>
      <c r="BO65" s="163">
        <f>+Vigencia!$AP67</f>
        <v>0</v>
      </c>
      <c r="BP65" s="163">
        <f>+Vigencia!$Q67</f>
        <v>0</v>
      </c>
      <c r="BQ65" s="163">
        <f>+Vigencia!$AC182</f>
        <v>0</v>
      </c>
      <c r="BR65" s="163">
        <f>+Vigencia!$AD67</f>
        <v>0</v>
      </c>
      <c r="BS65" s="163">
        <f>+Vigencia!$P182</f>
        <v>0</v>
      </c>
      <c r="BT65" s="163">
        <f>+Vigencia!$AQ67</f>
        <v>0</v>
      </c>
      <c r="BU65" s="163">
        <f>+Vigencia!$R67</f>
        <v>0</v>
      </c>
      <c r="BV65" s="163">
        <f>+Vigencia!$AD182</f>
        <v>0</v>
      </c>
      <c r="BW65" s="163">
        <f>+Vigencia!$AE67</f>
        <v>0</v>
      </c>
      <c r="BX65" s="163">
        <f>+Vigencia!$Q182</f>
        <v>0</v>
      </c>
      <c r="BY65" s="163">
        <f>+Vigencia!$AR67</f>
        <v>0</v>
      </c>
      <c r="BZ65" s="165">
        <f>+Vigencia!AT65</f>
        <v>768115724</v>
      </c>
      <c r="CA65" s="165">
        <f>+Vigencia!AU65</f>
        <v>355277413</v>
      </c>
      <c r="CB65" s="165">
        <f>+Vigencia!AV65</f>
        <v>154474391.75834221</v>
      </c>
      <c r="CC65" s="164">
        <f t="shared" si="27"/>
        <v>0.46253110293052663</v>
      </c>
      <c r="CD65" s="164">
        <f t="shared" si="28"/>
        <v>0.43479935989722546</v>
      </c>
      <c r="CE65" s="165">
        <f>+Vigencia!AW65</f>
        <v>0</v>
      </c>
      <c r="CF65" s="165">
        <f>+Vigencia!AX65</f>
        <v>0</v>
      </c>
      <c r="CG65" s="165">
        <f>+Vigencia!AY65</f>
        <v>0</v>
      </c>
      <c r="CH65" s="164">
        <f t="shared" si="29"/>
        <v>0</v>
      </c>
      <c r="CI65" s="164">
        <f t="shared" si="30"/>
        <v>0</v>
      </c>
      <c r="CJ65" s="165">
        <f>+Vigencia!AZ65</f>
        <v>0</v>
      </c>
      <c r="CK65" s="165">
        <f>+Vigencia!BA65</f>
        <v>0</v>
      </c>
      <c r="CL65" s="165">
        <f>+Vigencia!BB65</f>
        <v>0</v>
      </c>
      <c r="CM65" s="164">
        <f t="shared" si="31"/>
        <v>0</v>
      </c>
      <c r="CN65" s="164">
        <f t="shared" si="32"/>
        <v>0</v>
      </c>
      <c r="CO65" s="165">
        <f>+Vigencia!BC65</f>
        <v>0</v>
      </c>
      <c r="CP65" s="165">
        <f>+Vigencia!BD65</f>
        <v>0</v>
      </c>
      <c r="CQ65" s="165">
        <f>+Vigencia!BE65</f>
        <v>0</v>
      </c>
      <c r="CR65" s="164">
        <f t="shared" si="33"/>
        <v>0</v>
      </c>
      <c r="CS65" s="164">
        <f t="shared" si="34"/>
        <v>0</v>
      </c>
      <c r="CT65" s="165">
        <f>+Vigencia!BF67</f>
        <v>0</v>
      </c>
      <c r="CU65" s="165">
        <f>+Vigencia!BG67</f>
        <v>0</v>
      </c>
      <c r="CV65" s="165">
        <f>+Vigencia!BH67</f>
        <v>0</v>
      </c>
      <c r="CW65" s="164">
        <f t="shared" si="35"/>
        <v>0</v>
      </c>
      <c r="CX65" s="164">
        <f t="shared" si="36"/>
        <v>0</v>
      </c>
      <c r="CY65" s="165">
        <f>+Vigencia!BI67</f>
        <v>0</v>
      </c>
      <c r="CZ65" s="165">
        <f>+Vigencia!BJ67</f>
        <v>0</v>
      </c>
      <c r="DA65" s="165">
        <f>+Vigencia!BK67</f>
        <v>0</v>
      </c>
      <c r="DB65" s="164">
        <f t="shared" si="37"/>
        <v>0</v>
      </c>
      <c r="DC65" s="164">
        <f t="shared" si="38"/>
        <v>0</v>
      </c>
      <c r="DD65" s="165">
        <f>+Vigencia!BL65</f>
        <v>0</v>
      </c>
      <c r="DE65" s="165">
        <f>+Vigencia!BM65</f>
        <v>0</v>
      </c>
      <c r="DF65" s="165">
        <f>+Vigencia!BN65</f>
        <v>0</v>
      </c>
      <c r="DG65" s="164">
        <f t="shared" si="39"/>
        <v>0</v>
      </c>
      <c r="DH65" s="164">
        <f t="shared" si="40"/>
        <v>0</v>
      </c>
      <c r="DI65" s="165">
        <f t="shared" si="41"/>
        <v>768115724</v>
      </c>
      <c r="DJ65" s="165">
        <f t="shared" si="42"/>
        <v>355277413</v>
      </c>
      <c r="DK65" s="165">
        <f t="shared" si="43"/>
        <v>154474391.75834221</v>
      </c>
      <c r="DL65" s="164">
        <f t="shared" si="44"/>
        <v>0.46253110293052663</v>
      </c>
      <c r="DM65" s="164">
        <f t="shared" si="45"/>
        <v>0.43479935989722546</v>
      </c>
    </row>
    <row r="66" spans="2:117" customFormat="1" ht="20.100000000000001" customHeight="1">
      <c r="B66" s="158">
        <f>Proyecto!$C$3</f>
        <v>8141</v>
      </c>
      <c r="C66" s="223">
        <v>32</v>
      </c>
      <c r="D66" s="140">
        <f t="shared" si="19"/>
        <v>32</v>
      </c>
      <c r="E66" s="159" t="s">
        <v>1259</v>
      </c>
      <c r="F66" s="160" t="s">
        <v>46</v>
      </c>
      <c r="G66" s="161">
        <v>1905049</v>
      </c>
      <c r="H66" s="162">
        <v>212</v>
      </c>
      <c r="I66" s="286">
        <v>342754444</v>
      </c>
      <c r="J66" s="286">
        <f t="shared" si="20"/>
        <v>0</v>
      </c>
      <c r="K66" s="286">
        <f t="shared" si="21"/>
        <v>342754444</v>
      </c>
      <c r="L66" s="286">
        <f t="shared" si="22"/>
        <v>7355753071</v>
      </c>
      <c r="M66" s="286">
        <f t="shared" si="23"/>
        <v>342754444</v>
      </c>
      <c r="N66" s="287">
        <f t="shared" si="24"/>
        <v>1</v>
      </c>
      <c r="O66" s="286">
        <f t="shared" si="25"/>
        <v>7355753071</v>
      </c>
      <c r="P66" s="286">
        <f t="shared" si="26"/>
        <v>146389539.0284971</v>
      </c>
      <c r="Q66" s="287">
        <f>IFERROR(+P66/#REF!,0)</f>
        <v>0</v>
      </c>
      <c r="R66" s="288">
        <v>0</v>
      </c>
      <c r="S66" s="288">
        <f>+Vigencia!$S183</f>
        <v>7355753071</v>
      </c>
      <c r="T66" s="288">
        <f>+Vigencia!T66</f>
        <v>342754444</v>
      </c>
      <c r="U66" s="288">
        <f>+Vigencia!$F183</f>
        <v>0</v>
      </c>
      <c r="V66" s="288">
        <f>+Vigencia!AG66</f>
        <v>0</v>
      </c>
      <c r="W66" s="288">
        <f>+Vigencia!$H68</f>
        <v>0</v>
      </c>
      <c r="X66" s="288">
        <f>+Vigencia!$T183</f>
        <v>0</v>
      </c>
      <c r="Y66" s="288">
        <f>+Vigencia!U66</f>
        <v>0</v>
      </c>
      <c r="Z66" s="288">
        <f>+Vigencia!$G183</f>
        <v>0</v>
      </c>
      <c r="AA66" s="288">
        <f>+Vigencia!AH66</f>
        <v>0</v>
      </c>
      <c r="AB66" s="288">
        <f>+Vigencia!I66</f>
        <v>0</v>
      </c>
      <c r="AC66" s="288">
        <f>+Vigencia!$U183</f>
        <v>0</v>
      </c>
      <c r="AD66" s="288">
        <f>+Vigencia!V66</f>
        <v>0</v>
      </c>
      <c r="AE66" s="288">
        <f>+Vigencia!$H183</f>
        <v>0</v>
      </c>
      <c r="AF66" s="288">
        <f>+Vigencia!AI66</f>
        <v>48796411</v>
      </c>
      <c r="AG66" s="288">
        <f>+Vigencia!J66</f>
        <v>0</v>
      </c>
      <c r="AH66" s="288">
        <f>+Vigencia!$V183</f>
        <v>0</v>
      </c>
      <c r="AI66" s="288">
        <f>+Vigencia!W66</f>
        <v>0</v>
      </c>
      <c r="AJ66" s="288">
        <f>+Vigencia!$I183</f>
        <v>785287096</v>
      </c>
      <c r="AK66" s="288">
        <f>+Vigencia!AJ66</f>
        <v>48792863.617371835</v>
      </c>
      <c r="AL66" s="288">
        <f>+Vigencia!$K66</f>
        <v>0</v>
      </c>
      <c r="AM66" s="288">
        <f>+Vigencia!$W183</f>
        <v>0</v>
      </c>
      <c r="AN66" s="288">
        <f>+Vigencia!$X66</f>
        <v>0</v>
      </c>
      <c r="AO66" s="288">
        <f>+Vigencia!$J183</f>
        <v>785287096</v>
      </c>
      <c r="AP66" s="288">
        <f>+Vigencia!$AK66</f>
        <v>48800264.411125258</v>
      </c>
      <c r="AQ66" s="288">
        <f>+Vigencia!$L68</f>
        <v>0</v>
      </c>
      <c r="AR66" s="288">
        <f>+Vigencia!$X183</f>
        <v>0</v>
      </c>
      <c r="AS66" s="288">
        <f>+Vigencia!$Y68</f>
        <v>0</v>
      </c>
      <c r="AT66" s="288">
        <f>+Vigencia!$K183</f>
        <v>785287096</v>
      </c>
      <c r="AU66" s="288">
        <f>+Vigencia!$AL68</f>
        <v>0</v>
      </c>
      <c r="AV66" s="163">
        <f>+Vigencia!$M68</f>
        <v>0</v>
      </c>
      <c r="AW66" s="163">
        <f>+Vigencia!$Y183</f>
        <v>0</v>
      </c>
      <c r="AX66" s="163">
        <f>+Vigencia!$Z68</f>
        <v>0</v>
      </c>
      <c r="AY66" s="163">
        <f>+Vigencia!$L183</f>
        <v>622800309</v>
      </c>
      <c r="AZ66" s="163">
        <f>+Vigencia!$AM68</f>
        <v>0</v>
      </c>
      <c r="BA66" s="163">
        <f>+Vigencia!$N68</f>
        <v>0</v>
      </c>
      <c r="BB66" s="163">
        <f>+Vigencia!$Z183</f>
        <v>0</v>
      </c>
      <c r="BC66" s="163">
        <f>+Vigencia!$AA68</f>
        <v>0</v>
      </c>
      <c r="BD66" s="163">
        <f>+Vigencia!$M183</f>
        <v>392643548</v>
      </c>
      <c r="BE66" s="163">
        <f>+Vigencia!$AN68</f>
        <v>0</v>
      </c>
      <c r="BF66" s="163">
        <f>+Vigencia!$O68</f>
        <v>0</v>
      </c>
      <c r="BG66" s="163">
        <f>+Vigencia!$AA183</f>
        <v>0</v>
      </c>
      <c r="BH66" s="163">
        <f>+Vigencia!$AB68</f>
        <v>0</v>
      </c>
      <c r="BI66" s="163">
        <f>+Vigencia!$N183</f>
        <v>392643548</v>
      </c>
      <c r="BJ66" s="163">
        <f>+Vigencia!$AO68</f>
        <v>0</v>
      </c>
      <c r="BK66" s="163">
        <f>+Vigencia!$P68</f>
        <v>0</v>
      </c>
      <c r="BL66" s="163">
        <f>+Vigencia!$AB183</f>
        <v>0</v>
      </c>
      <c r="BM66" s="163">
        <f>+Vigencia!$AC68</f>
        <v>0</v>
      </c>
      <c r="BN66" s="163">
        <f>+Vigencia!$O183</f>
        <v>392643548</v>
      </c>
      <c r="BO66" s="163">
        <f>+Vigencia!$AP68</f>
        <v>0</v>
      </c>
      <c r="BP66" s="163">
        <f>+Vigencia!$Q68</f>
        <v>0</v>
      </c>
      <c r="BQ66" s="163">
        <f>+Vigencia!$AC183</f>
        <v>0</v>
      </c>
      <c r="BR66" s="163">
        <f>+Vigencia!$AD68</f>
        <v>0</v>
      </c>
      <c r="BS66" s="163">
        <f>+Vigencia!$P183</f>
        <v>392643548</v>
      </c>
      <c r="BT66" s="163">
        <f>+Vigencia!$AQ68</f>
        <v>0</v>
      </c>
      <c r="BU66" s="163">
        <f>+Vigencia!$R68</f>
        <v>0</v>
      </c>
      <c r="BV66" s="163">
        <f>+Vigencia!$AD183</f>
        <v>0</v>
      </c>
      <c r="BW66" s="163">
        <f>+Vigencia!$AE68</f>
        <v>0</v>
      </c>
      <c r="BX66" s="163">
        <f>+Vigencia!$Q183</f>
        <v>2806517282</v>
      </c>
      <c r="BY66" s="163">
        <f>+Vigencia!$AR68</f>
        <v>0</v>
      </c>
      <c r="BZ66" s="165">
        <f>+Vigencia!AT66</f>
        <v>342754444</v>
      </c>
      <c r="CA66" s="165">
        <f>+Vigencia!AU66</f>
        <v>342754444</v>
      </c>
      <c r="CB66" s="165">
        <f>+Vigencia!AV66</f>
        <v>146389539.0284971</v>
      </c>
      <c r="CC66" s="164">
        <f t="shared" si="27"/>
        <v>1</v>
      </c>
      <c r="CD66" s="164">
        <f t="shared" si="28"/>
        <v>0.42709742088273872</v>
      </c>
      <c r="CE66" s="165">
        <f>+Vigencia!AW66</f>
        <v>0</v>
      </c>
      <c r="CF66" s="165">
        <f>+Vigencia!AX66</f>
        <v>0</v>
      </c>
      <c r="CG66" s="165">
        <f>+Vigencia!AY66</f>
        <v>0</v>
      </c>
      <c r="CH66" s="164">
        <f t="shared" si="29"/>
        <v>0</v>
      </c>
      <c r="CI66" s="164">
        <f t="shared" si="30"/>
        <v>0</v>
      </c>
      <c r="CJ66" s="165">
        <f>+Vigencia!AZ66</f>
        <v>0</v>
      </c>
      <c r="CK66" s="165">
        <f>+Vigencia!BA66</f>
        <v>0</v>
      </c>
      <c r="CL66" s="165">
        <f>+Vigencia!BB66</f>
        <v>0</v>
      </c>
      <c r="CM66" s="164">
        <f t="shared" si="31"/>
        <v>0</v>
      </c>
      <c r="CN66" s="164">
        <f t="shared" si="32"/>
        <v>0</v>
      </c>
      <c r="CO66" s="165">
        <f>+Vigencia!BC66</f>
        <v>0</v>
      </c>
      <c r="CP66" s="165">
        <f>+Vigencia!BD66</f>
        <v>0</v>
      </c>
      <c r="CQ66" s="165">
        <f>+Vigencia!BE66</f>
        <v>0</v>
      </c>
      <c r="CR66" s="164">
        <f t="shared" si="33"/>
        <v>0</v>
      </c>
      <c r="CS66" s="164">
        <f t="shared" si="34"/>
        <v>0</v>
      </c>
      <c r="CT66" s="165">
        <f>+Vigencia!BF68</f>
        <v>0</v>
      </c>
      <c r="CU66" s="165">
        <f>+Vigencia!BG68</f>
        <v>0</v>
      </c>
      <c r="CV66" s="165">
        <f>+Vigencia!BH68</f>
        <v>0</v>
      </c>
      <c r="CW66" s="164">
        <f t="shared" si="35"/>
        <v>0</v>
      </c>
      <c r="CX66" s="164">
        <f t="shared" si="36"/>
        <v>0</v>
      </c>
      <c r="CY66" s="165">
        <f>+Vigencia!BI68</f>
        <v>0</v>
      </c>
      <c r="CZ66" s="165">
        <f>+Vigencia!BJ68</f>
        <v>0</v>
      </c>
      <c r="DA66" s="165">
        <f>+Vigencia!BK68</f>
        <v>0</v>
      </c>
      <c r="DB66" s="164">
        <f t="shared" si="37"/>
        <v>0</v>
      </c>
      <c r="DC66" s="164">
        <f t="shared" si="38"/>
        <v>0</v>
      </c>
      <c r="DD66" s="165">
        <f>+Vigencia!BL66</f>
        <v>0</v>
      </c>
      <c r="DE66" s="165">
        <f>+Vigencia!BM66</f>
        <v>0</v>
      </c>
      <c r="DF66" s="165">
        <f>+Vigencia!BN66</f>
        <v>0</v>
      </c>
      <c r="DG66" s="164">
        <f t="shared" si="39"/>
        <v>0</v>
      </c>
      <c r="DH66" s="164">
        <f t="shared" si="40"/>
        <v>0</v>
      </c>
      <c r="DI66" s="165">
        <f t="shared" si="41"/>
        <v>342754444</v>
      </c>
      <c r="DJ66" s="165">
        <f t="shared" si="42"/>
        <v>342754444</v>
      </c>
      <c r="DK66" s="165">
        <f t="shared" si="43"/>
        <v>146389539.0284971</v>
      </c>
      <c r="DL66" s="164">
        <f t="shared" si="44"/>
        <v>1</v>
      </c>
      <c r="DM66" s="164">
        <f t="shared" si="45"/>
        <v>0.42709742088273872</v>
      </c>
    </row>
    <row r="67" spans="2:117" customFormat="1" ht="20.100000000000001" customHeight="1">
      <c r="B67" s="158">
        <f>Proyecto!$C$3</f>
        <v>8141</v>
      </c>
      <c r="C67" s="223">
        <v>32</v>
      </c>
      <c r="D67" s="140">
        <f t="shared" si="19"/>
        <v>32</v>
      </c>
      <c r="E67" s="159" t="s">
        <v>1260</v>
      </c>
      <c r="F67" s="160" t="s">
        <v>46</v>
      </c>
      <c r="G67" s="161">
        <v>1905049</v>
      </c>
      <c r="H67" s="162">
        <v>105</v>
      </c>
      <c r="I67" s="286">
        <v>15735292552</v>
      </c>
      <c r="J67" s="286">
        <f t="shared" si="20"/>
        <v>-13971772291</v>
      </c>
      <c r="K67" s="286">
        <f t="shared" si="21"/>
        <v>1763520261</v>
      </c>
      <c r="L67" s="286">
        <f t="shared" si="22"/>
        <v>152887440</v>
      </c>
      <c r="M67" s="286">
        <f t="shared" si="23"/>
        <v>890823123</v>
      </c>
      <c r="N67" s="287">
        <f t="shared" si="24"/>
        <v>0.50513914849771036</v>
      </c>
      <c r="O67" s="286">
        <f t="shared" si="25"/>
        <v>152887440</v>
      </c>
      <c r="P67" s="286">
        <f t="shared" si="26"/>
        <v>385521868.39235073</v>
      </c>
      <c r="Q67" s="287">
        <f>IFERROR(+P67/#REF!,0)</f>
        <v>0</v>
      </c>
      <c r="R67" s="288">
        <v>0</v>
      </c>
      <c r="S67" s="288">
        <f>+Vigencia!$S184</f>
        <v>38268392</v>
      </c>
      <c r="T67" s="288">
        <f>+Vigencia!T67</f>
        <v>890823123</v>
      </c>
      <c r="U67" s="288">
        <f>+Vigencia!$F184</f>
        <v>0</v>
      </c>
      <c r="V67" s="288">
        <f>+Vigencia!AG67</f>
        <v>0</v>
      </c>
      <c r="W67" s="288">
        <f>+Vigencia!$H69</f>
        <v>0</v>
      </c>
      <c r="X67" s="288">
        <f>+Vigencia!$T184</f>
        <v>0</v>
      </c>
      <c r="Y67" s="288">
        <f>+Vigencia!U67</f>
        <v>0</v>
      </c>
      <c r="Z67" s="288">
        <f>+Vigencia!$G184</f>
        <v>0</v>
      </c>
      <c r="AA67" s="288">
        <f>+Vigencia!AH67</f>
        <v>0</v>
      </c>
      <c r="AB67" s="288">
        <f>+Vigencia!I67</f>
        <v>-13971772291</v>
      </c>
      <c r="AC67" s="288">
        <f>+Vigencia!$U184</f>
        <v>0</v>
      </c>
      <c r="AD67" s="288">
        <f>+Vigencia!V67</f>
        <v>0</v>
      </c>
      <c r="AE67" s="288">
        <f>+Vigencia!$H184</f>
        <v>21765222</v>
      </c>
      <c r="AF67" s="288">
        <f>+Vigencia!AI67</f>
        <v>126809179</v>
      </c>
      <c r="AG67" s="288">
        <f>+Vigencia!J67</f>
        <v>0</v>
      </c>
      <c r="AH67" s="288">
        <f>+Vigencia!$V184</f>
        <v>0</v>
      </c>
      <c r="AI67" s="288">
        <f>+Vigencia!W67</f>
        <v>0</v>
      </c>
      <c r="AJ67" s="288">
        <f>+Vigencia!$I184</f>
        <v>21764284</v>
      </c>
      <c r="AK67" s="288">
        <f>+Vigencia!AJ67</f>
        <v>129348082.95314454</v>
      </c>
      <c r="AL67" s="288">
        <f>+Vigencia!$K67</f>
        <v>0</v>
      </c>
      <c r="AM67" s="288">
        <f>+Vigencia!$W184</f>
        <v>0</v>
      </c>
      <c r="AN67" s="288">
        <f>+Vigencia!$X67</f>
        <v>0</v>
      </c>
      <c r="AO67" s="288">
        <f>+Vigencia!$J184</f>
        <v>21767585</v>
      </c>
      <c r="AP67" s="288">
        <f>+Vigencia!$AK67</f>
        <v>129364606.43920617</v>
      </c>
      <c r="AQ67" s="288">
        <f>+Vigencia!$L69</f>
        <v>0</v>
      </c>
      <c r="AR67" s="288">
        <f>+Vigencia!$X184</f>
        <v>114619048</v>
      </c>
      <c r="AS67" s="288">
        <f>+Vigencia!$Y69</f>
        <v>0</v>
      </c>
      <c r="AT67" s="288">
        <f>+Vigencia!$K184</f>
        <v>21763866</v>
      </c>
      <c r="AU67" s="288">
        <f>+Vigencia!$AL69</f>
        <v>0</v>
      </c>
      <c r="AV67" s="163">
        <f>+Vigencia!$M69</f>
        <v>0</v>
      </c>
      <c r="AW67" s="163">
        <f>+Vigencia!$Y184</f>
        <v>0</v>
      </c>
      <c r="AX67" s="163">
        <f>+Vigencia!$Z69</f>
        <v>0</v>
      </c>
      <c r="AY67" s="163">
        <f>+Vigencia!$L184</f>
        <v>21765340</v>
      </c>
      <c r="AZ67" s="163">
        <f>+Vigencia!$AM69</f>
        <v>0</v>
      </c>
      <c r="BA67" s="163">
        <f>+Vigencia!$N69</f>
        <v>0</v>
      </c>
      <c r="BB67" s="163">
        <f>+Vigencia!$Z184</f>
        <v>0</v>
      </c>
      <c r="BC67" s="163">
        <f>+Vigencia!$AA69</f>
        <v>0</v>
      </c>
      <c r="BD67" s="163">
        <f>+Vigencia!$M184</f>
        <v>21764809</v>
      </c>
      <c r="BE67" s="163">
        <f>+Vigencia!$AN69</f>
        <v>0</v>
      </c>
      <c r="BF67" s="163">
        <f>+Vigencia!$O69</f>
        <v>0</v>
      </c>
      <c r="BG67" s="163">
        <f>+Vigencia!$AA184</f>
        <v>0</v>
      </c>
      <c r="BH67" s="163">
        <f>+Vigencia!$AB69</f>
        <v>0</v>
      </c>
      <c r="BI67" s="163">
        <f>+Vigencia!$N184</f>
        <v>22296334</v>
      </c>
      <c r="BJ67" s="163">
        <f>+Vigencia!$AO69</f>
        <v>0</v>
      </c>
      <c r="BK67" s="163">
        <f>+Vigencia!$P69</f>
        <v>0</v>
      </c>
      <c r="BL67" s="163">
        <f>+Vigencia!$AB184</f>
        <v>0</v>
      </c>
      <c r="BM67" s="163">
        <f>+Vigencia!$AC69</f>
        <v>0</v>
      </c>
      <c r="BN67" s="163">
        <f>+Vigencia!$O184</f>
        <v>0</v>
      </c>
      <c r="BO67" s="163">
        <f>+Vigencia!$AP69</f>
        <v>0</v>
      </c>
      <c r="BP67" s="163">
        <f>+Vigencia!$Q69</f>
        <v>0</v>
      </c>
      <c r="BQ67" s="163">
        <f>+Vigencia!$AC184</f>
        <v>0</v>
      </c>
      <c r="BR67" s="163">
        <f>+Vigencia!$AD69</f>
        <v>0</v>
      </c>
      <c r="BS67" s="163">
        <f>+Vigencia!$P184</f>
        <v>0</v>
      </c>
      <c r="BT67" s="163">
        <f>+Vigencia!$AQ69</f>
        <v>0</v>
      </c>
      <c r="BU67" s="163">
        <f>+Vigencia!$R69</f>
        <v>0</v>
      </c>
      <c r="BV67" s="163">
        <f>+Vigencia!$AD184</f>
        <v>0</v>
      </c>
      <c r="BW67" s="163">
        <f>+Vigencia!$AE69</f>
        <v>0</v>
      </c>
      <c r="BX67" s="163">
        <f>+Vigencia!$Q184</f>
        <v>0</v>
      </c>
      <c r="BY67" s="163">
        <f>+Vigencia!$AR69</f>
        <v>0</v>
      </c>
      <c r="BZ67" s="165">
        <f>+Vigencia!AT67</f>
        <v>1763520261</v>
      </c>
      <c r="CA67" s="165">
        <f>+Vigencia!AU67</f>
        <v>890823123</v>
      </c>
      <c r="CB67" s="165">
        <f>+Vigencia!AV67</f>
        <v>385521868.39235073</v>
      </c>
      <c r="CC67" s="164">
        <f t="shared" si="27"/>
        <v>0.50513914849771036</v>
      </c>
      <c r="CD67" s="164">
        <f t="shared" si="28"/>
        <v>0.43277038778926119</v>
      </c>
      <c r="CE67" s="165">
        <f>+Vigencia!AW67</f>
        <v>0</v>
      </c>
      <c r="CF67" s="165">
        <f>+Vigencia!AX67</f>
        <v>0</v>
      </c>
      <c r="CG67" s="165">
        <f>+Vigencia!AY67</f>
        <v>0</v>
      </c>
      <c r="CH67" s="164">
        <f t="shared" si="29"/>
        <v>0</v>
      </c>
      <c r="CI67" s="164">
        <f t="shared" si="30"/>
        <v>0</v>
      </c>
      <c r="CJ67" s="165">
        <f>+Vigencia!AZ67</f>
        <v>0</v>
      </c>
      <c r="CK67" s="165">
        <f>+Vigencia!BA67</f>
        <v>0</v>
      </c>
      <c r="CL67" s="165">
        <f>+Vigencia!BB67</f>
        <v>0</v>
      </c>
      <c r="CM67" s="164">
        <f t="shared" si="31"/>
        <v>0</v>
      </c>
      <c r="CN67" s="164">
        <f t="shared" si="32"/>
        <v>0</v>
      </c>
      <c r="CO67" s="165">
        <f>+Vigencia!BC67</f>
        <v>0</v>
      </c>
      <c r="CP67" s="165">
        <f>+Vigencia!BD67</f>
        <v>0</v>
      </c>
      <c r="CQ67" s="165">
        <f>+Vigencia!BE67</f>
        <v>0</v>
      </c>
      <c r="CR67" s="164">
        <f t="shared" si="33"/>
        <v>0</v>
      </c>
      <c r="CS67" s="164">
        <f t="shared" si="34"/>
        <v>0</v>
      </c>
      <c r="CT67" s="165">
        <f>+Vigencia!BF69</f>
        <v>0</v>
      </c>
      <c r="CU67" s="165">
        <f>+Vigencia!BG69</f>
        <v>0</v>
      </c>
      <c r="CV67" s="165">
        <f>+Vigencia!BH69</f>
        <v>0</v>
      </c>
      <c r="CW67" s="164">
        <f t="shared" si="35"/>
        <v>0</v>
      </c>
      <c r="CX67" s="164">
        <f t="shared" si="36"/>
        <v>0</v>
      </c>
      <c r="CY67" s="165">
        <f>+Vigencia!BI69</f>
        <v>0</v>
      </c>
      <c r="CZ67" s="165">
        <f>+Vigencia!BJ69</f>
        <v>0</v>
      </c>
      <c r="DA67" s="165">
        <f>+Vigencia!BK69</f>
        <v>0</v>
      </c>
      <c r="DB67" s="164">
        <f t="shared" si="37"/>
        <v>0</v>
      </c>
      <c r="DC67" s="164">
        <f t="shared" si="38"/>
        <v>0</v>
      </c>
      <c r="DD67" s="165">
        <f>+Vigencia!BL67</f>
        <v>0</v>
      </c>
      <c r="DE67" s="165">
        <f>+Vigencia!BM67</f>
        <v>0</v>
      </c>
      <c r="DF67" s="165">
        <f>+Vigencia!BN67</f>
        <v>0</v>
      </c>
      <c r="DG67" s="164">
        <f t="shared" si="39"/>
        <v>0</v>
      </c>
      <c r="DH67" s="164">
        <f t="shared" si="40"/>
        <v>0</v>
      </c>
      <c r="DI67" s="165">
        <f t="shared" si="41"/>
        <v>1763520261</v>
      </c>
      <c r="DJ67" s="165">
        <f t="shared" si="42"/>
        <v>890823123</v>
      </c>
      <c r="DK67" s="165">
        <f t="shared" si="43"/>
        <v>385521868.39235073</v>
      </c>
      <c r="DL67" s="164">
        <f t="shared" si="44"/>
        <v>0.50513914849771036</v>
      </c>
      <c r="DM67" s="164">
        <f t="shared" si="45"/>
        <v>0.43277038778926119</v>
      </c>
    </row>
    <row r="68" spans="2:117" customFormat="1" ht="20.100000000000001" customHeight="1">
      <c r="B68" s="158">
        <f>Proyecto!$C$3</f>
        <v>8141</v>
      </c>
      <c r="C68" s="223">
        <v>32</v>
      </c>
      <c r="D68" s="140">
        <f t="shared" si="19"/>
        <v>32</v>
      </c>
      <c r="E68" s="159" t="s">
        <v>1260</v>
      </c>
      <c r="F68" s="160" t="s">
        <v>46</v>
      </c>
      <c r="G68" s="161">
        <v>1905049</v>
      </c>
      <c r="H68" s="162">
        <v>212</v>
      </c>
      <c r="I68" s="286">
        <v>544366884</v>
      </c>
      <c r="J68" s="286">
        <f t="shared" si="20"/>
        <v>0</v>
      </c>
      <c r="K68" s="286">
        <f t="shared" ref="K68:K109" si="72">+I68+J68</f>
        <v>544366884</v>
      </c>
      <c r="L68" s="286">
        <f t="shared" si="22"/>
        <v>4733357332</v>
      </c>
      <c r="M68" s="286">
        <f t="shared" si="23"/>
        <v>544366884</v>
      </c>
      <c r="N68" s="287">
        <f t="shared" si="24"/>
        <v>1</v>
      </c>
      <c r="O68" s="286">
        <f t="shared" si="25"/>
        <v>4733357332</v>
      </c>
      <c r="P68" s="286">
        <f t="shared" si="26"/>
        <v>232518767.05903274</v>
      </c>
      <c r="Q68" s="287">
        <f>IFERROR(+P68/#REF!,0)</f>
        <v>0</v>
      </c>
      <c r="R68" s="288">
        <v>0</v>
      </c>
      <c r="S68" s="288">
        <f>+Vigencia!$S185</f>
        <v>4733357332</v>
      </c>
      <c r="T68" s="288">
        <f>+Vigencia!T68</f>
        <v>544366884</v>
      </c>
      <c r="U68" s="288">
        <f>+Vigencia!$F185</f>
        <v>0</v>
      </c>
      <c r="V68" s="288">
        <f>+Vigencia!AG68</f>
        <v>0</v>
      </c>
      <c r="W68" s="288">
        <f>+Vigencia!$H70</f>
        <v>0</v>
      </c>
      <c r="X68" s="288">
        <f>+Vigencia!$T185</f>
        <v>0</v>
      </c>
      <c r="Y68" s="288">
        <f>+Vigencia!U68</f>
        <v>0</v>
      </c>
      <c r="Z68" s="288">
        <f>+Vigencia!$G185</f>
        <v>320542579</v>
      </c>
      <c r="AA68" s="288">
        <f>+Vigencia!AH68</f>
        <v>0</v>
      </c>
      <c r="AB68" s="288">
        <f>+Vigencia!I68</f>
        <v>0</v>
      </c>
      <c r="AC68" s="288">
        <f>+Vigencia!$U185</f>
        <v>0</v>
      </c>
      <c r="AD68" s="288">
        <f>+Vigencia!V68</f>
        <v>0</v>
      </c>
      <c r="AE68" s="288">
        <f>+Vigencia!$H185</f>
        <v>620474747</v>
      </c>
      <c r="AF68" s="288">
        <f>+Vigencia!AI68</f>
        <v>77501338</v>
      </c>
      <c r="AG68" s="288">
        <f>+Vigencia!J68</f>
        <v>0</v>
      </c>
      <c r="AH68" s="288">
        <f>+Vigencia!$V185</f>
        <v>0</v>
      </c>
      <c r="AI68" s="288">
        <f>+Vigencia!W68</f>
        <v>0</v>
      </c>
      <c r="AJ68" s="288">
        <f>+Vigencia!$I185</f>
        <v>638530292</v>
      </c>
      <c r="AK68" s="288">
        <f>+Vigencia!AJ68</f>
        <v>77501284.341065049</v>
      </c>
      <c r="AL68" s="288">
        <f>+Vigencia!$K68</f>
        <v>0</v>
      </c>
      <c r="AM68" s="288">
        <f>+Vigencia!$W185</f>
        <v>0</v>
      </c>
      <c r="AN68" s="288">
        <f>+Vigencia!$X68</f>
        <v>0</v>
      </c>
      <c r="AO68" s="288">
        <f>+Vigencia!$J185</f>
        <v>624680474</v>
      </c>
      <c r="AP68" s="288">
        <f>+Vigencia!$AK68</f>
        <v>77516144.717967689</v>
      </c>
      <c r="AQ68" s="288">
        <f>+Vigencia!$L70</f>
        <v>0</v>
      </c>
      <c r="AR68" s="288">
        <f>+Vigencia!$X185</f>
        <v>0</v>
      </c>
      <c r="AS68" s="288">
        <f>+Vigencia!$Y70</f>
        <v>0</v>
      </c>
      <c r="AT68" s="288">
        <f>+Vigencia!$K185</f>
        <v>624586531</v>
      </c>
      <c r="AU68" s="288">
        <f>+Vigencia!$AL70</f>
        <v>0</v>
      </c>
      <c r="AV68" s="163">
        <f>+Vigencia!$M70</f>
        <v>0</v>
      </c>
      <c r="AW68" s="163">
        <f>+Vigencia!$Y185</f>
        <v>0</v>
      </c>
      <c r="AX68" s="163">
        <f>+Vigencia!$Z70</f>
        <v>0</v>
      </c>
      <c r="AY68" s="163">
        <f>+Vigencia!$L185</f>
        <v>624628512</v>
      </c>
      <c r="AZ68" s="163">
        <f>+Vigencia!$AM70</f>
        <v>0</v>
      </c>
      <c r="BA68" s="163">
        <f>+Vigencia!$N70</f>
        <v>0</v>
      </c>
      <c r="BB68" s="163">
        <f>+Vigencia!$Z185</f>
        <v>0</v>
      </c>
      <c r="BC68" s="163">
        <f>+Vigencia!$AA70</f>
        <v>0</v>
      </c>
      <c r="BD68" s="163">
        <f>+Vigencia!$M185</f>
        <v>624610473</v>
      </c>
      <c r="BE68" s="163">
        <f>+Vigencia!$AN70</f>
        <v>0</v>
      </c>
      <c r="BF68" s="163">
        <f>+Vigencia!$O70</f>
        <v>0</v>
      </c>
      <c r="BG68" s="163">
        <f>+Vigencia!$AA185</f>
        <v>0</v>
      </c>
      <c r="BH68" s="163">
        <f>+Vigencia!$AB70</f>
        <v>0</v>
      </c>
      <c r="BI68" s="163">
        <f>+Vigencia!$N185</f>
        <v>655303724</v>
      </c>
      <c r="BJ68" s="163">
        <f>+Vigencia!$AO70</f>
        <v>0</v>
      </c>
      <c r="BK68" s="163">
        <f>+Vigencia!$P70</f>
        <v>0</v>
      </c>
      <c r="BL68" s="163">
        <f>+Vigencia!$AB185</f>
        <v>0</v>
      </c>
      <c r="BM68" s="163">
        <f>+Vigencia!$AC70</f>
        <v>0</v>
      </c>
      <c r="BN68" s="163">
        <f>+Vigencia!$O185</f>
        <v>0</v>
      </c>
      <c r="BO68" s="163">
        <f>+Vigencia!$AP70</f>
        <v>0</v>
      </c>
      <c r="BP68" s="163">
        <f>+Vigencia!$Q70</f>
        <v>0</v>
      </c>
      <c r="BQ68" s="163">
        <f>+Vigencia!$AC185</f>
        <v>0</v>
      </c>
      <c r="BR68" s="163">
        <f>+Vigencia!$AD70</f>
        <v>0</v>
      </c>
      <c r="BS68" s="163">
        <f>+Vigencia!$P185</f>
        <v>0</v>
      </c>
      <c r="BT68" s="163">
        <f>+Vigencia!$AQ70</f>
        <v>0</v>
      </c>
      <c r="BU68" s="163">
        <f>+Vigencia!$R70</f>
        <v>0</v>
      </c>
      <c r="BV68" s="163">
        <f>+Vigencia!$AD185</f>
        <v>0</v>
      </c>
      <c r="BW68" s="163">
        <f>+Vigencia!$AE70</f>
        <v>0</v>
      </c>
      <c r="BX68" s="163">
        <f>+Vigencia!$Q185</f>
        <v>0</v>
      </c>
      <c r="BY68" s="163">
        <f>+Vigencia!$AR70</f>
        <v>0</v>
      </c>
      <c r="BZ68" s="165">
        <f>+Vigencia!AT68</f>
        <v>544366884</v>
      </c>
      <c r="CA68" s="165">
        <f>+Vigencia!AU68</f>
        <v>544366884</v>
      </c>
      <c r="CB68" s="165">
        <f>+Vigencia!AV68</f>
        <v>232518767.05903274</v>
      </c>
      <c r="CC68" s="164">
        <f t="shared" si="27"/>
        <v>1</v>
      </c>
      <c r="CD68" s="164">
        <f t="shared" si="28"/>
        <v>0.42713613537709749</v>
      </c>
      <c r="CE68" s="165">
        <f>+Vigencia!AW68</f>
        <v>0</v>
      </c>
      <c r="CF68" s="165">
        <f>+Vigencia!AX68</f>
        <v>0</v>
      </c>
      <c r="CG68" s="165">
        <f>+Vigencia!AY68</f>
        <v>0</v>
      </c>
      <c r="CH68" s="164">
        <f t="shared" si="29"/>
        <v>0</v>
      </c>
      <c r="CI68" s="164">
        <f t="shared" si="30"/>
        <v>0</v>
      </c>
      <c r="CJ68" s="165">
        <f>+Vigencia!AZ68</f>
        <v>0</v>
      </c>
      <c r="CK68" s="165">
        <f>+Vigencia!BA68</f>
        <v>0</v>
      </c>
      <c r="CL68" s="165">
        <f>+Vigencia!BB68</f>
        <v>0</v>
      </c>
      <c r="CM68" s="164">
        <f t="shared" si="31"/>
        <v>0</v>
      </c>
      <c r="CN68" s="164">
        <f t="shared" si="32"/>
        <v>0</v>
      </c>
      <c r="CO68" s="165">
        <f>+Vigencia!BC68</f>
        <v>0</v>
      </c>
      <c r="CP68" s="165">
        <f>+Vigencia!BD68</f>
        <v>0</v>
      </c>
      <c r="CQ68" s="165">
        <f>+Vigencia!BE68</f>
        <v>0</v>
      </c>
      <c r="CR68" s="164">
        <f t="shared" si="33"/>
        <v>0</v>
      </c>
      <c r="CS68" s="164">
        <f t="shared" si="34"/>
        <v>0</v>
      </c>
      <c r="CT68" s="165">
        <f>+Vigencia!BF70</f>
        <v>0</v>
      </c>
      <c r="CU68" s="165">
        <f>+Vigencia!BG70</f>
        <v>0</v>
      </c>
      <c r="CV68" s="165">
        <f>+Vigencia!BH70</f>
        <v>0</v>
      </c>
      <c r="CW68" s="164">
        <f t="shared" si="35"/>
        <v>0</v>
      </c>
      <c r="CX68" s="164">
        <f t="shared" si="36"/>
        <v>0</v>
      </c>
      <c r="CY68" s="165">
        <f>+Vigencia!BI70</f>
        <v>0</v>
      </c>
      <c r="CZ68" s="165">
        <f>+Vigencia!BJ70</f>
        <v>0</v>
      </c>
      <c r="DA68" s="165">
        <f>+Vigencia!BK70</f>
        <v>0</v>
      </c>
      <c r="DB68" s="164">
        <f t="shared" si="37"/>
        <v>0</v>
      </c>
      <c r="DC68" s="164">
        <f t="shared" si="38"/>
        <v>0</v>
      </c>
      <c r="DD68" s="165">
        <f>+Vigencia!BL68</f>
        <v>0</v>
      </c>
      <c r="DE68" s="165">
        <f>+Vigencia!BM68</f>
        <v>0</v>
      </c>
      <c r="DF68" s="165">
        <f>+Vigencia!BN68</f>
        <v>0</v>
      </c>
      <c r="DG68" s="164">
        <f t="shared" si="39"/>
        <v>0</v>
      </c>
      <c r="DH68" s="164">
        <f t="shared" si="40"/>
        <v>0</v>
      </c>
      <c r="DI68" s="165">
        <f t="shared" si="41"/>
        <v>544366884</v>
      </c>
      <c r="DJ68" s="165">
        <f t="shared" si="42"/>
        <v>544366884</v>
      </c>
      <c r="DK68" s="165">
        <f t="shared" si="43"/>
        <v>232518767.05903274</v>
      </c>
      <c r="DL68" s="164">
        <f t="shared" si="44"/>
        <v>1</v>
      </c>
      <c r="DM68" s="164">
        <f t="shared" si="45"/>
        <v>0.42713613537709749</v>
      </c>
    </row>
    <row r="69" spans="2:117" customFormat="1" ht="20.100000000000001" customHeight="1">
      <c r="B69" s="158">
        <f>Proyecto!$C$3</f>
        <v>8141</v>
      </c>
      <c r="C69" s="223">
        <v>32</v>
      </c>
      <c r="D69" s="140">
        <f t="shared" ref="D69:D109" si="73">IFERROR(VALUE(LEFT(E69,SEARCH(".",E69,1)-1)),"")</f>
        <v>32</v>
      </c>
      <c r="E69" s="159" t="s">
        <v>1261</v>
      </c>
      <c r="F69" s="160" t="s">
        <v>46</v>
      </c>
      <c r="G69" s="161">
        <v>1905049</v>
      </c>
      <c r="H69" s="162">
        <v>105</v>
      </c>
      <c r="I69" s="286">
        <v>7355753071</v>
      </c>
      <c r="J69" s="286">
        <f t="shared" ref="J69:J109" si="74">+R69+W69+AB69+AG69+AL69+AQ69+AV69+BA69+BF69+BK69+BP69+BU69</f>
        <v>0</v>
      </c>
      <c r="K69" s="286">
        <f t="shared" si="72"/>
        <v>7355753071</v>
      </c>
      <c r="L69" s="286">
        <f t="shared" ref="L69:L109" si="75">+S69+X69+AC69+AH69+AM69+AR69+AW69+BB69+BG69+BL69+BQ69+BV69</f>
        <v>6644306560</v>
      </c>
      <c r="M69" s="286">
        <f t="shared" ref="M69:M109" si="76">+T69+Y69+AD69+AI69+AN69+AS69+AX69+BC69+BH69+BM69+BR69+BW69</f>
        <v>4711722576</v>
      </c>
      <c r="N69" s="287">
        <f t="shared" ref="N69:N109" si="77">IFERROR(+M69/K69,0)</f>
        <v>0.64054931296918194</v>
      </c>
      <c r="O69" s="286">
        <f t="shared" ref="O69:O109" si="78">+U69+Z69+AE69+AJ69+AO69+AT69+AY69+BD69+BI69+BN69+BS69+BX69</f>
        <v>6644306560</v>
      </c>
      <c r="P69" s="286">
        <f t="shared" ref="P69:P109" si="79">+V69+AA69+AF69+AK69+AP69+AU69+AZ69+BE69+BJ69+BO69+BT69+BY69</f>
        <v>367616981</v>
      </c>
      <c r="Q69" s="287">
        <f>IFERROR(+P69/#REF!,0)</f>
        <v>0</v>
      </c>
      <c r="R69" s="288">
        <v>0</v>
      </c>
      <c r="S69" s="288">
        <f>+Vigencia!$S186</f>
        <v>0</v>
      </c>
      <c r="T69" s="288">
        <f>+Vigencia!T69</f>
        <v>4711722576</v>
      </c>
      <c r="U69" s="288">
        <f>+Vigencia!$F186</f>
        <v>0</v>
      </c>
      <c r="V69" s="288">
        <f>+Vigencia!AG69</f>
        <v>0</v>
      </c>
      <c r="W69" s="288">
        <f>+Vigencia!$H71</f>
        <v>0</v>
      </c>
      <c r="X69" s="288">
        <f>+Vigencia!$T186</f>
        <v>0</v>
      </c>
      <c r="Y69" s="288">
        <f>+Vigencia!U69</f>
        <v>0</v>
      </c>
      <c r="Z69" s="288">
        <f>+Vigencia!$G186</f>
        <v>0</v>
      </c>
      <c r="AA69" s="288">
        <f>+Vigencia!AH69</f>
        <v>0</v>
      </c>
      <c r="AB69" s="288">
        <f>+Vigencia!I69</f>
        <v>0</v>
      </c>
      <c r="AC69" s="288">
        <f>+Vigencia!$U186</f>
        <v>0</v>
      </c>
      <c r="AD69" s="288">
        <f>+Vigencia!V69</f>
        <v>0</v>
      </c>
      <c r="AE69" s="288">
        <f>+Vigencia!$H186</f>
        <v>0</v>
      </c>
      <c r="AF69" s="288">
        <f>+Vigencia!AI69</f>
        <v>0</v>
      </c>
      <c r="AG69" s="288">
        <f>+Vigencia!J69</f>
        <v>0</v>
      </c>
      <c r="AH69" s="288">
        <f>+Vigencia!$V186</f>
        <v>0</v>
      </c>
      <c r="AI69" s="288">
        <f>+Vigencia!W69</f>
        <v>0</v>
      </c>
      <c r="AJ69" s="288">
        <f>+Vigencia!$I186</f>
        <v>0</v>
      </c>
      <c r="AK69" s="288">
        <f>+Vigencia!AJ69</f>
        <v>0</v>
      </c>
      <c r="AL69" s="288">
        <f>+Vigencia!$K69</f>
        <v>0</v>
      </c>
      <c r="AM69" s="288">
        <f>+Vigencia!$W186</f>
        <v>0</v>
      </c>
      <c r="AN69" s="288">
        <f>+Vigencia!$X69</f>
        <v>0</v>
      </c>
      <c r="AO69" s="288">
        <f>+Vigencia!$J186</f>
        <v>0</v>
      </c>
      <c r="AP69" s="288">
        <f>+Vigencia!$AK69</f>
        <v>367616981</v>
      </c>
      <c r="AQ69" s="288">
        <f>+Vigencia!$L71</f>
        <v>0</v>
      </c>
      <c r="AR69" s="288">
        <f>+Vigencia!$X186</f>
        <v>4577865995</v>
      </c>
      <c r="AS69" s="288">
        <f>+Vigencia!$Y71</f>
        <v>0</v>
      </c>
      <c r="AT69" s="288">
        <f>+Vigencia!$K186</f>
        <v>0</v>
      </c>
      <c r="AU69" s="288">
        <f>+Vigencia!$AL71</f>
        <v>0</v>
      </c>
      <c r="AV69" s="163">
        <f>+Vigencia!$M71</f>
        <v>0</v>
      </c>
      <c r="AW69" s="163">
        <f>+Vigencia!$Y186</f>
        <v>2066440565</v>
      </c>
      <c r="AX69" s="163">
        <f>+Vigencia!$Z71</f>
        <v>0</v>
      </c>
      <c r="AY69" s="163">
        <f>+Vigencia!$L186</f>
        <v>762977666</v>
      </c>
      <c r="AZ69" s="163">
        <f>+Vigencia!$AM71</f>
        <v>0</v>
      </c>
      <c r="BA69" s="163">
        <f>+Vigencia!$N71</f>
        <v>0</v>
      </c>
      <c r="BB69" s="163">
        <f>+Vigencia!$Z186</f>
        <v>0</v>
      </c>
      <c r="BC69" s="163">
        <f>+Vigencia!$AA71</f>
        <v>0</v>
      </c>
      <c r="BD69" s="163">
        <f>+Vigencia!$M186</f>
        <v>1176265779</v>
      </c>
      <c r="BE69" s="163">
        <f>+Vigencia!$AN71</f>
        <v>0</v>
      </c>
      <c r="BF69" s="163">
        <f>+Vigencia!$O71</f>
        <v>0</v>
      </c>
      <c r="BG69" s="163">
        <f>+Vigencia!$AA186</f>
        <v>0</v>
      </c>
      <c r="BH69" s="163">
        <f>+Vigencia!$AB71</f>
        <v>0</v>
      </c>
      <c r="BI69" s="163">
        <f>+Vigencia!$N186</f>
        <v>1176265779</v>
      </c>
      <c r="BJ69" s="163">
        <f>+Vigencia!$AO71</f>
        <v>0</v>
      </c>
      <c r="BK69" s="163">
        <f>+Vigencia!$P71</f>
        <v>0</v>
      </c>
      <c r="BL69" s="163">
        <f>+Vigencia!$AB186</f>
        <v>0</v>
      </c>
      <c r="BM69" s="163">
        <f>+Vigencia!$AC71</f>
        <v>0</v>
      </c>
      <c r="BN69" s="163">
        <f>+Vigencia!$O186</f>
        <v>1176265779</v>
      </c>
      <c r="BO69" s="163">
        <f>+Vigencia!$AP71</f>
        <v>0</v>
      </c>
      <c r="BP69" s="163">
        <f>+Vigencia!$Q71</f>
        <v>0</v>
      </c>
      <c r="BQ69" s="163">
        <f>+Vigencia!$AC186</f>
        <v>0</v>
      </c>
      <c r="BR69" s="163">
        <f>+Vigencia!$AD71</f>
        <v>0</v>
      </c>
      <c r="BS69" s="163">
        <f>+Vigencia!$P186</f>
        <v>1176265779</v>
      </c>
      <c r="BT69" s="163">
        <f>+Vigencia!$AQ71</f>
        <v>0</v>
      </c>
      <c r="BU69" s="163">
        <f>+Vigencia!$R71</f>
        <v>0</v>
      </c>
      <c r="BV69" s="163">
        <f>+Vigencia!$AD186</f>
        <v>0</v>
      </c>
      <c r="BW69" s="163">
        <f>+Vigencia!$AE71</f>
        <v>0</v>
      </c>
      <c r="BX69" s="163">
        <f>+Vigencia!$Q186</f>
        <v>1176265778</v>
      </c>
      <c r="BY69" s="163">
        <f>+Vigencia!$AR71</f>
        <v>0</v>
      </c>
      <c r="BZ69" s="165">
        <f>+Vigencia!AT69</f>
        <v>0</v>
      </c>
      <c r="CA69" s="165">
        <f>+Vigencia!AU69</f>
        <v>0</v>
      </c>
      <c r="CB69" s="165">
        <f>+Vigencia!AV69</f>
        <v>0</v>
      </c>
      <c r="CC69" s="164">
        <f t="shared" ref="CC69:CC109" si="80">IFERROR(+CA69/BZ69,0)</f>
        <v>0</v>
      </c>
      <c r="CD69" s="164">
        <f t="shared" ref="CD69:CD109" si="81">IFERROR(+CB69/CA69,0)</f>
        <v>0</v>
      </c>
      <c r="CE69" s="165">
        <f>+Vigencia!AW69</f>
        <v>0</v>
      </c>
      <c r="CF69" s="165">
        <f>+Vigencia!AX69</f>
        <v>0</v>
      </c>
      <c r="CG69" s="165">
        <f>+Vigencia!AY69</f>
        <v>0</v>
      </c>
      <c r="CH69" s="164">
        <f t="shared" ref="CH69:CH109" si="82">IFERROR(+CF69/CE69,0)</f>
        <v>0</v>
      </c>
      <c r="CI69" s="164">
        <f t="shared" ref="CI69:CI109" si="83">IFERROR(+CG69/CF69,0)</f>
        <v>0</v>
      </c>
      <c r="CJ69" s="165">
        <f>+Vigencia!AZ69</f>
        <v>0</v>
      </c>
      <c r="CK69" s="165">
        <f>+Vigencia!BA69</f>
        <v>0</v>
      </c>
      <c r="CL69" s="165">
        <f>+Vigencia!BB69</f>
        <v>0</v>
      </c>
      <c r="CM69" s="164">
        <f t="shared" ref="CM69:CM109" si="84">IFERROR(+CK69/CJ69,0)</f>
        <v>0</v>
      </c>
      <c r="CN69" s="164">
        <f t="shared" ref="CN69:CN109" si="85">IFERROR(+CL69/CK69,0)</f>
        <v>0</v>
      </c>
      <c r="CO69" s="165">
        <f>+Vigencia!BC69</f>
        <v>0</v>
      </c>
      <c r="CP69" s="165">
        <f>+Vigencia!BD69</f>
        <v>0</v>
      </c>
      <c r="CQ69" s="165">
        <f>+Vigencia!BE69</f>
        <v>0</v>
      </c>
      <c r="CR69" s="164">
        <f t="shared" ref="CR69:CR109" si="86">IFERROR(+CP69/CO69,0)</f>
        <v>0</v>
      </c>
      <c r="CS69" s="164">
        <f t="shared" ref="CS69:CS109" si="87">IFERROR(+CQ69/CP69,0)</f>
        <v>0</v>
      </c>
      <c r="CT69" s="165">
        <f>+Vigencia!BF71</f>
        <v>0</v>
      </c>
      <c r="CU69" s="165">
        <f>+Vigencia!BG71</f>
        <v>0</v>
      </c>
      <c r="CV69" s="165">
        <f>+Vigencia!BH71</f>
        <v>0</v>
      </c>
      <c r="CW69" s="164">
        <f t="shared" ref="CW69:CW109" si="88">IFERROR(+CU69/CT69,0)</f>
        <v>0</v>
      </c>
      <c r="CX69" s="164">
        <f t="shared" ref="CX69:CX109" si="89">IFERROR(+CV69/CU69,0)</f>
        <v>0</v>
      </c>
      <c r="CY69" s="165">
        <f>+Vigencia!BI71</f>
        <v>0</v>
      </c>
      <c r="CZ69" s="165">
        <f>+Vigencia!BJ71</f>
        <v>0</v>
      </c>
      <c r="DA69" s="165">
        <f>+Vigencia!BK71</f>
        <v>0</v>
      </c>
      <c r="DB69" s="164">
        <f t="shared" ref="DB69:DB109" si="90">IFERROR(+CZ69/CY69,0)</f>
        <v>0</v>
      </c>
      <c r="DC69" s="164">
        <f t="shared" ref="DC69:DC109" si="91">IFERROR(+DA69/CZ69,0)</f>
        <v>0</v>
      </c>
      <c r="DD69" s="165">
        <f>+Vigencia!BL69</f>
        <v>7355753071</v>
      </c>
      <c r="DE69" s="165">
        <f>+Vigencia!BM69</f>
        <v>4711722576</v>
      </c>
      <c r="DF69" s="165">
        <f>+Vigencia!BN69</f>
        <v>367616981</v>
      </c>
      <c r="DG69" s="164">
        <f t="shared" ref="DG69:DG109" si="92">IFERROR(+DE69/DD69,0)</f>
        <v>0.64054931296918194</v>
      </c>
      <c r="DH69" s="164">
        <f t="shared" ref="DH69:DH109" si="93">IFERROR(+DF69/DE69,0)</f>
        <v>7.8021779735615748E-2</v>
      </c>
      <c r="DI69" s="165">
        <f t="shared" ref="DI69:DI109" si="94">+BZ69+CE69+CJ69+CO69+CT69+CY69+DD69</f>
        <v>7355753071</v>
      </c>
      <c r="DJ69" s="165">
        <f t="shared" ref="DJ69:DJ109" si="95">+CA69+CF69+CK69+CP69+CU69+CZ69+DE69</f>
        <v>4711722576</v>
      </c>
      <c r="DK69" s="165">
        <f t="shared" ref="DK69:DK109" si="96">+CB69+CG69+CL69+CQ69+CV69+DA69+DF69</f>
        <v>367616981</v>
      </c>
      <c r="DL69" s="164">
        <f t="shared" ref="DL69:DL109" si="97">IFERROR(+DJ69/DI69,0)</f>
        <v>0.64054931296918194</v>
      </c>
      <c r="DM69" s="164">
        <f t="shared" ref="DM69:DM109" si="98">IFERROR(+DK69/DJ69,0)</f>
        <v>7.8021779735615748E-2</v>
      </c>
    </row>
    <row r="70" spans="2:117" customFormat="1" ht="20.100000000000001" customHeight="1">
      <c r="B70" s="158">
        <f>Proyecto!$C$3</f>
        <v>8141</v>
      </c>
      <c r="C70" s="223">
        <v>33</v>
      </c>
      <c r="D70" s="140">
        <f t="shared" si="73"/>
        <v>33</v>
      </c>
      <c r="E70" s="159" t="s">
        <v>1262</v>
      </c>
      <c r="F70" s="160" t="s">
        <v>46</v>
      </c>
      <c r="G70" s="161">
        <v>1905049</v>
      </c>
      <c r="H70" s="162">
        <v>105</v>
      </c>
      <c r="I70" s="286">
        <v>152887440</v>
      </c>
      <c r="J70" s="286">
        <f t="shared" si="74"/>
        <v>0</v>
      </c>
      <c r="K70" s="286">
        <f t="shared" si="72"/>
        <v>152887440</v>
      </c>
      <c r="L70" s="286">
        <f t="shared" si="75"/>
        <v>0</v>
      </c>
      <c r="M70" s="286">
        <f t="shared" si="76"/>
        <v>152887440</v>
      </c>
      <c r="N70" s="287">
        <f t="shared" si="77"/>
        <v>1</v>
      </c>
      <c r="O70" s="286">
        <f t="shared" si="78"/>
        <v>0</v>
      </c>
      <c r="P70" s="286">
        <f t="shared" si="79"/>
        <v>65297091</v>
      </c>
      <c r="Q70" s="287">
        <f>IFERROR(+P70/#REF!,0)</f>
        <v>0</v>
      </c>
      <c r="R70" s="288">
        <v>0</v>
      </c>
      <c r="S70" s="288">
        <f>+Vigencia!$S187</f>
        <v>0</v>
      </c>
      <c r="T70" s="288">
        <f>+Vigencia!T70</f>
        <v>152887440</v>
      </c>
      <c r="U70" s="288">
        <f>+Vigencia!$F187</f>
        <v>0</v>
      </c>
      <c r="V70" s="288">
        <f>+Vigencia!AG70</f>
        <v>0</v>
      </c>
      <c r="W70" s="288">
        <f>+Vigencia!$H73</f>
        <v>0</v>
      </c>
      <c r="X70" s="288">
        <f>+Vigencia!$T187</f>
        <v>0</v>
      </c>
      <c r="Y70" s="288">
        <f>+Vigencia!U70</f>
        <v>0</v>
      </c>
      <c r="Z70" s="288">
        <f>+Vigencia!$G187</f>
        <v>0</v>
      </c>
      <c r="AA70" s="288">
        <f>+Vigencia!AH70</f>
        <v>0</v>
      </c>
      <c r="AB70" s="288">
        <f>+Vigencia!I70</f>
        <v>0</v>
      </c>
      <c r="AC70" s="288">
        <f>+Vigencia!$U187</f>
        <v>0</v>
      </c>
      <c r="AD70" s="288">
        <f>+Vigencia!V70</f>
        <v>0</v>
      </c>
      <c r="AE70" s="288">
        <f>+Vigencia!$H187</f>
        <v>0</v>
      </c>
      <c r="AF70" s="288">
        <f>+Vigencia!AI70</f>
        <v>21765222</v>
      </c>
      <c r="AG70" s="288">
        <f>+Vigencia!J70</f>
        <v>0</v>
      </c>
      <c r="AH70" s="288">
        <f>+Vigencia!$V187</f>
        <v>0</v>
      </c>
      <c r="AI70" s="288">
        <f>+Vigencia!W70</f>
        <v>0</v>
      </c>
      <c r="AJ70" s="288">
        <f>+Vigencia!$I187</f>
        <v>0</v>
      </c>
      <c r="AK70" s="288">
        <f>+Vigencia!AJ70</f>
        <v>21764284</v>
      </c>
      <c r="AL70" s="288">
        <f>+Vigencia!$K70</f>
        <v>0</v>
      </c>
      <c r="AM70" s="288">
        <f>+Vigencia!$W187</f>
        <v>0</v>
      </c>
      <c r="AN70" s="288">
        <f>+Vigencia!$X70</f>
        <v>0</v>
      </c>
      <c r="AO70" s="288">
        <f>+Vigencia!$J187</f>
        <v>0</v>
      </c>
      <c r="AP70" s="288">
        <f>+Vigencia!$AK70</f>
        <v>21767585</v>
      </c>
      <c r="AQ70" s="288">
        <f>+Vigencia!$L73</f>
        <v>0</v>
      </c>
      <c r="AR70" s="288">
        <f>+Vigencia!$X187</f>
        <v>0</v>
      </c>
      <c r="AS70" s="288">
        <f>+Vigencia!$Y73</f>
        <v>0</v>
      </c>
      <c r="AT70" s="288">
        <f>+Vigencia!$K187</f>
        <v>0</v>
      </c>
      <c r="AU70" s="288">
        <f>+Vigencia!$AL73</f>
        <v>0</v>
      </c>
      <c r="AV70" s="163">
        <f>+Vigencia!$M73</f>
        <v>0</v>
      </c>
      <c r="AW70" s="163">
        <f>+Vigencia!$Y187</f>
        <v>0</v>
      </c>
      <c r="AX70" s="163">
        <f>+Vigencia!$Z73</f>
        <v>0</v>
      </c>
      <c r="AY70" s="163">
        <f>+Vigencia!$L187</f>
        <v>0</v>
      </c>
      <c r="AZ70" s="163">
        <f>+Vigencia!$AM73</f>
        <v>0</v>
      </c>
      <c r="BA70" s="163">
        <f>+Vigencia!$N73</f>
        <v>0</v>
      </c>
      <c r="BB70" s="163">
        <f>+Vigencia!$Z187</f>
        <v>0</v>
      </c>
      <c r="BC70" s="163">
        <f>+Vigencia!$AA73</f>
        <v>0</v>
      </c>
      <c r="BD70" s="163">
        <f>+Vigencia!$M187</f>
        <v>0</v>
      </c>
      <c r="BE70" s="163">
        <f>+Vigencia!$AN73</f>
        <v>0</v>
      </c>
      <c r="BF70" s="163">
        <f>+Vigencia!$O73</f>
        <v>0</v>
      </c>
      <c r="BG70" s="163">
        <f>+Vigencia!$AA187</f>
        <v>0</v>
      </c>
      <c r="BH70" s="163">
        <f>+Vigencia!$AB73</f>
        <v>0</v>
      </c>
      <c r="BI70" s="163">
        <f>+Vigencia!$N187</f>
        <v>0</v>
      </c>
      <c r="BJ70" s="163">
        <f>+Vigencia!$AO73</f>
        <v>0</v>
      </c>
      <c r="BK70" s="163">
        <f>+Vigencia!$P73</f>
        <v>0</v>
      </c>
      <c r="BL70" s="163">
        <f>+Vigencia!$AB187</f>
        <v>0</v>
      </c>
      <c r="BM70" s="163">
        <f>+Vigencia!$AC73</f>
        <v>0</v>
      </c>
      <c r="BN70" s="163">
        <f>+Vigencia!$O187</f>
        <v>0</v>
      </c>
      <c r="BO70" s="163">
        <f>+Vigencia!$AP73</f>
        <v>0</v>
      </c>
      <c r="BP70" s="163">
        <f>+Vigencia!$Q73</f>
        <v>0</v>
      </c>
      <c r="BQ70" s="163">
        <f>+Vigencia!$AC187</f>
        <v>0</v>
      </c>
      <c r="BR70" s="163">
        <f>+Vigencia!$AD73</f>
        <v>0</v>
      </c>
      <c r="BS70" s="163">
        <f>+Vigencia!$P187</f>
        <v>0</v>
      </c>
      <c r="BT70" s="163">
        <f>+Vigencia!$AQ73</f>
        <v>0</v>
      </c>
      <c r="BU70" s="163">
        <f>+Vigencia!$R73</f>
        <v>0</v>
      </c>
      <c r="BV70" s="163">
        <f>+Vigencia!$AD187</f>
        <v>0</v>
      </c>
      <c r="BW70" s="163">
        <f>+Vigencia!$AE73</f>
        <v>0</v>
      </c>
      <c r="BX70" s="163">
        <f>+Vigencia!$Q187</f>
        <v>0</v>
      </c>
      <c r="BY70" s="163">
        <f>+Vigencia!$AR73</f>
        <v>0</v>
      </c>
      <c r="BZ70" s="165">
        <f>+Vigencia!AT70</f>
        <v>152887440</v>
      </c>
      <c r="CA70" s="165">
        <f>+Vigencia!AU70</f>
        <v>152887440</v>
      </c>
      <c r="CB70" s="165">
        <f>+Vigencia!AV70</f>
        <v>65297091</v>
      </c>
      <c r="CC70" s="164">
        <f t="shared" si="80"/>
        <v>1</v>
      </c>
      <c r="CD70" s="164">
        <f t="shared" si="81"/>
        <v>0.42709257869711209</v>
      </c>
      <c r="CE70" s="165">
        <f>+Vigencia!AW70</f>
        <v>0</v>
      </c>
      <c r="CF70" s="165">
        <f>+Vigencia!AX70</f>
        <v>0</v>
      </c>
      <c r="CG70" s="165">
        <f>+Vigencia!AY70</f>
        <v>0</v>
      </c>
      <c r="CH70" s="164">
        <f t="shared" si="82"/>
        <v>0</v>
      </c>
      <c r="CI70" s="164">
        <f t="shared" si="83"/>
        <v>0</v>
      </c>
      <c r="CJ70" s="165">
        <f>+Vigencia!AZ70</f>
        <v>0</v>
      </c>
      <c r="CK70" s="165">
        <f>+Vigencia!BA70</f>
        <v>0</v>
      </c>
      <c r="CL70" s="165">
        <f>+Vigencia!BB70</f>
        <v>0</v>
      </c>
      <c r="CM70" s="164">
        <f t="shared" si="84"/>
        <v>0</v>
      </c>
      <c r="CN70" s="164">
        <f t="shared" si="85"/>
        <v>0</v>
      </c>
      <c r="CO70" s="165">
        <f>+Vigencia!BC70</f>
        <v>0</v>
      </c>
      <c r="CP70" s="165">
        <f>+Vigencia!BD70</f>
        <v>0</v>
      </c>
      <c r="CQ70" s="165">
        <f>+Vigencia!BE70</f>
        <v>0</v>
      </c>
      <c r="CR70" s="164">
        <f t="shared" si="86"/>
        <v>0</v>
      </c>
      <c r="CS70" s="164">
        <f t="shared" si="87"/>
        <v>0</v>
      </c>
      <c r="CT70" s="165">
        <f>+Vigencia!BF73</f>
        <v>0</v>
      </c>
      <c r="CU70" s="165">
        <f>+Vigencia!BG73</f>
        <v>0</v>
      </c>
      <c r="CV70" s="165">
        <f>+Vigencia!BH73</f>
        <v>0</v>
      </c>
      <c r="CW70" s="164">
        <f t="shared" si="88"/>
        <v>0</v>
      </c>
      <c r="CX70" s="164">
        <f t="shared" si="89"/>
        <v>0</v>
      </c>
      <c r="CY70" s="165">
        <f>+Vigencia!BI73</f>
        <v>0</v>
      </c>
      <c r="CZ70" s="165">
        <f>+Vigencia!BJ73</f>
        <v>0</v>
      </c>
      <c r="DA70" s="165">
        <f>+Vigencia!BK73</f>
        <v>0</v>
      </c>
      <c r="DB70" s="164">
        <f t="shared" si="90"/>
        <v>0</v>
      </c>
      <c r="DC70" s="164">
        <f t="shared" si="91"/>
        <v>0</v>
      </c>
      <c r="DD70" s="165">
        <f>+Vigencia!BL70</f>
        <v>0</v>
      </c>
      <c r="DE70" s="165">
        <f>+Vigencia!BM70</f>
        <v>0</v>
      </c>
      <c r="DF70" s="165">
        <f>+Vigencia!BN70</f>
        <v>0</v>
      </c>
      <c r="DG70" s="164">
        <f t="shared" si="92"/>
        <v>0</v>
      </c>
      <c r="DH70" s="164">
        <f t="shared" si="93"/>
        <v>0</v>
      </c>
      <c r="DI70" s="165">
        <f t="shared" si="94"/>
        <v>152887440</v>
      </c>
      <c r="DJ70" s="165">
        <f t="shared" si="95"/>
        <v>152887440</v>
      </c>
      <c r="DK70" s="165">
        <f t="shared" si="96"/>
        <v>65297091</v>
      </c>
      <c r="DL70" s="164">
        <f t="shared" si="97"/>
        <v>1</v>
      </c>
      <c r="DM70" s="164">
        <f t="shared" si="98"/>
        <v>0.42709257869711209</v>
      </c>
    </row>
    <row r="71" spans="2:117" customFormat="1" ht="20.100000000000001" customHeight="1">
      <c r="B71" s="158">
        <f>Proyecto!$C$3</f>
        <v>8141</v>
      </c>
      <c r="C71" s="223">
        <v>33</v>
      </c>
      <c r="D71" s="140">
        <f t="shared" si="73"/>
        <v>33</v>
      </c>
      <c r="E71" s="159" t="s">
        <v>1262</v>
      </c>
      <c r="F71" s="160" t="s">
        <v>46</v>
      </c>
      <c r="G71" s="161">
        <v>1905049</v>
      </c>
      <c r="H71" s="162">
        <v>212</v>
      </c>
      <c r="I71" s="286">
        <v>4733357332</v>
      </c>
      <c r="J71" s="286">
        <f t="shared" si="74"/>
        <v>0</v>
      </c>
      <c r="K71" s="286">
        <f t="shared" si="72"/>
        <v>4733357332</v>
      </c>
      <c r="L71" s="286">
        <f t="shared" si="75"/>
        <v>226984464</v>
      </c>
      <c r="M71" s="286">
        <f t="shared" si="76"/>
        <v>4733357332</v>
      </c>
      <c r="N71" s="287">
        <f t="shared" si="77"/>
        <v>1</v>
      </c>
      <c r="O71" s="286">
        <f t="shared" si="78"/>
        <v>226984464</v>
      </c>
      <c r="P71" s="286">
        <f t="shared" si="79"/>
        <v>2204228092</v>
      </c>
      <c r="Q71" s="287">
        <f>IFERROR(+P71/#REF!,0)</f>
        <v>0</v>
      </c>
      <c r="R71" s="288">
        <v>0</v>
      </c>
      <c r="S71" s="288">
        <f>+Vigencia!$S188</f>
        <v>132990338</v>
      </c>
      <c r="T71" s="288">
        <f>+Vigencia!T71</f>
        <v>4733357332</v>
      </c>
      <c r="U71" s="288">
        <f>+Vigencia!$F188</f>
        <v>0</v>
      </c>
      <c r="V71" s="288">
        <f>+Vigencia!AG71</f>
        <v>0</v>
      </c>
      <c r="W71" s="288">
        <f>+Vigencia!$H74</f>
        <v>0</v>
      </c>
      <c r="X71" s="288">
        <f>+Vigencia!$T188</f>
        <v>0</v>
      </c>
      <c r="Y71" s="288">
        <f>+Vigencia!U71</f>
        <v>0</v>
      </c>
      <c r="Z71" s="288">
        <f>+Vigencia!$G188</f>
        <v>56431096</v>
      </c>
      <c r="AA71" s="288">
        <f>+Vigencia!AH71</f>
        <v>320542579</v>
      </c>
      <c r="AB71" s="288">
        <f>+Vigencia!I71</f>
        <v>0</v>
      </c>
      <c r="AC71" s="288">
        <f>+Vigencia!$U188</f>
        <v>0</v>
      </c>
      <c r="AD71" s="288">
        <f>+Vigencia!V71</f>
        <v>0</v>
      </c>
      <c r="AE71" s="288">
        <f>+Vigencia!$H188</f>
        <v>9997136</v>
      </c>
      <c r="AF71" s="288">
        <f>+Vigencia!AI71</f>
        <v>620474747</v>
      </c>
      <c r="AG71" s="288">
        <f>+Vigencia!J71</f>
        <v>0</v>
      </c>
      <c r="AH71" s="288">
        <f>+Vigencia!$V188</f>
        <v>0</v>
      </c>
      <c r="AI71" s="288">
        <f>+Vigencia!W71</f>
        <v>0</v>
      </c>
      <c r="AJ71" s="288">
        <f>+Vigencia!$I188</f>
        <v>13314525</v>
      </c>
      <c r="AK71" s="288">
        <f>+Vigencia!AJ71</f>
        <v>638530292</v>
      </c>
      <c r="AL71" s="288">
        <f>+Vigencia!$K71</f>
        <v>0</v>
      </c>
      <c r="AM71" s="288">
        <f>+Vigencia!$W188</f>
        <v>0</v>
      </c>
      <c r="AN71" s="288">
        <f>+Vigencia!$X71</f>
        <v>0</v>
      </c>
      <c r="AO71" s="288">
        <f>+Vigencia!$J188</f>
        <v>10800016</v>
      </c>
      <c r="AP71" s="288">
        <f>+Vigencia!$AK71</f>
        <v>624680474</v>
      </c>
      <c r="AQ71" s="288">
        <f>+Vigencia!$L74</f>
        <v>0</v>
      </c>
      <c r="AR71" s="288">
        <f>+Vigencia!$X188</f>
        <v>25895443</v>
      </c>
      <c r="AS71" s="288">
        <f>+Vigencia!$Y74</f>
        <v>0</v>
      </c>
      <c r="AT71" s="288">
        <f>+Vigencia!$K188</f>
        <v>10798339</v>
      </c>
      <c r="AU71" s="288">
        <f>+Vigencia!$AL74</f>
        <v>0</v>
      </c>
      <c r="AV71" s="163">
        <f>+Vigencia!$M74</f>
        <v>0</v>
      </c>
      <c r="AW71" s="163">
        <f>+Vigencia!$Y188</f>
        <v>68098683</v>
      </c>
      <c r="AX71" s="163">
        <f>+Vigencia!$Z74</f>
        <v>0</v>
      </c>
      <c r="AY71" s="163">
        <f>+Vigencia!$L188</f>
        <v>14582412</v>
      </c>
      <c r="AZ71" s="163">
        <f>+Vigencia!$AM74</f>
        <v>0</v>
      </c>
      <c r="BA71" s="163">
        <f>+Vigencia!$N74</f>
        <v>0</v>
      </c>
      <c r="BB71" s="163">
        <f>+Vigencia!$Z188</f>
        <v>0</v>
      </c>
      <c r="BC71" s="163">
        <f>+Vigencia!$AA74</f>
        <v>0</v>
      </c>
      <c r="BD71" s="163">
        <f>+Vigencia!$M188</f>
        <v>28202244</v>
      </c>
      <c r="BE71" s="163">
        <f>+Vigencia!$AN74</f>
        <v>0</v>
      </c>
      <c r="BF71" s="163">
        <f>+Vigencia!$O74</f>
        <v>0</v>
      </c>
      <c r="BG71" s="163">
        <f>+Vigencia!$AA188</f>
        <v>0</v>
      </c>
      <c r="BH71" s="163">
        <f>+Vigencia!$AB74</f>
        <v>0</v>
      </c>
      <c r="BI71" s="163">
        <f>+Vigencia!$N188</f>
        <v>30649704</v>
      </c>
      <c r="BJ71" s="163">
        <f>+Vigencia!$AO74</f>
        <v>0</v>
      </c>
      <c r="BK71" s="163">
        <f>+Vigencia!$P74</f>
        <v>0</v>
      </c>
      <c r="BL71" s="163">
        <f>+Vigencia!$AB188</f>
        <v>0</v>
      </c>
      <c r="BM71" s="163">
        <f>+Vigencia!$AC74</f>
        <v>0</v>
      </c>
      <c r="BN71" s="163">
        <f>+Vigencia!$O188</f>
        <v>17402996</v>
      </c>
      <c r="BO71" s="163">
        <f>+Vigencia!$AP74</f>
        <v>0</v>
      </c>
      <c r="BP71" s="163">
        <f>+Vigencia!$Q74</f>
        <v>0</v>
      </c>
      <c r="BQ71" s="163">
        <f>+Vigencia!$AC188</f>
        <v>0</v>
      </c>
      <c r="BR71" s="163">
        <f>+Vigencia!$AD74</f>
        <v>0</v>
      </c>
      <c r="BS71" s="163">
        <f>+Vigencia!$P188</f>
        <v>17402996</v>
      </c>
      <c r="BT71" s="163">
        <f>+Vigencia!$AQ74</f>
        <v>0</v>
      </c>
      <c r="BU71" s="163">
        <f>+Vigencia!$R74</f>
        <v>0</v>
      </c>
      <c r="BV71" s="163">
        <f>+Vigencia!$AD188</f>
        <v>0</v>
      </c>
      <c r="BW71" s="163">
        <f>+Vigencia!$AE74</f>
        <v>0</v>
      </c>
      <c r="BX71" s="163">
        <f>+Vigencia!$Q188</f>
        <v>17403000</v>
      </c>
      <c r="BY71" s="163">
        <f>+Vigencia!$AR74</f>
        <v>0</v>
      </c>
      <c r="BZ71" s="165">
        <f>+Vigencia!AT71</f>
        <v>4358488023</v>
      </c>
      <c r="CA71" s="165">
        <f>+Vigencia!AU71</f>
        <v>4358488023</v>
      </c>
      <c r="CB71" s="165">
        <f>+Vigencia!AV71</f>
        <v>1861454133</v>
      </c>
      <c r="CC71" s="164">
        <f t="shared" si="80"/>
        <v>1</v>
      </c>
      <c r="CD71" s="164">
        <f t="shared" si="81"/>
        <v>0.42708712819147282</v>
      </c>
      <c r="CE71" s="165">
        <f>+Vigencia!AW71</f>
        <v>0</v>
      </c>
      <c r="CF71" s="165">
        <f>+Vigencia!AX71</f>
        <v>0</v>
      </c>
      <c r="CG71" s="165">
        <f>+Vigencia!AY71</f>
        <v>0</v>
      </c>
      <c r="CH71" s="164">
        <f t="shared" si="82"/>
        <v>0</v>
      </c>
      <c r="CI71" s="164">
        <f t="shared" si="83"/>
        <v>0</v>
      </c>
      <c r="CJ71" s="165">
        <f>+Vigencia!AZ71</f>
        <v>0</v>
      </c>
      <c r="CK71" s="165">
        <f>+Vigencia!BA71</f>
        <v>0</v>
      </c>
      <c r="CL71" s="165">
        <f>+Vigencia!BB71</f>
        <v>0</v>
      </c>
      <c r="CM71" s="164">
        <f t="shared" si="84"/>
        <v>0</v>
      </c>
      <c r="CN71" s="164">
        <f t="shared" si="85"/>
        <v>0</v>
      </c>
      <c r="CO71" s="165">
        <f>+Vigencia!BC71</f>
        <v>0</v>
      </c>
      <c r="CP71" s="165">
        <f>+Vigencia!BD71</f>
        <v>0</v>
      </c>
      <c r="CQ71" s="165">
        <f>+Vigencia!BE71</f>
        <v>0</v>
      </c>
      <c r="CR71" s="164">
        <f t="shared" si="86"/>
        <v>0</v>
      </c>
      <c r="CS71" s="164">
        <f t="shared" si="87"/>
        <v>0</v>
      </c>
      <c r="CT71" s="165">
        <f>+Vigencia!BF74</f>
        <v>0</v>
      </c>
      <c r="CU71" s="165">
        <f>+Vigencia!BG74</f>
        <v>0</v>
      </c>
      <c r="CV71" s="165">
        <f>+Vigencia!BH74</f>
        <v>0</v>
      </c>
      <c r="CW71" s="164">
        <f t="shared" si="88"/>
        <v>0</v>
      </c>
      <c r="CX71" s="164">
        <f t="shared" si="89"/>
        <v>0</v>
      </c>
      <c r="CY71" s="165">
        <f>+Vigencia!BI74</f>
        <v>0</v>
      </c>
      <c r="CZ71" s="165">
        <f>+Vigencia!BJ74</f>
        <v>0</v>
      </c>
      <c r="DA71" s="165">
        <f>+Vigencia!BK74</f>
        <v>0</v>
      </c>
      <c r="DB71" s="164">
        <f t="shared" si="90"/>
        <v>0</v>
      </c>
      <c r="DC71" s="164">
        <f t="shared" si="91"/>
        <v>0</v>
      </c>
      <c r="DD71" s="165">
        <f>+Vigencia!BL71</f>
        <v>374869309</v>
      </c>
      <c r="DE71" s="165">
        <f>+Vigencia!BM71</f>
        <v>374869309</v>
      </c>
      <c r="DF71" s="165">
        <f>+Vigencia!BN71</f>
        <v>342773959</v>
      </c>
      <c r="DG71" s="164">
        <f t="shared" si="92"/>
        <v>1</v>
      </c>
      <c r="DH71" s="164">
        <f t="shared" si="93"/>
        <v>0.91438256152359487</v>
      </c>
      <c r="DI71" s="165">
        <f t="shared" si="94"/>
        <v>4733357332</v>
      </c>
      <c r="DJ71" s="165">
        <f t="shared" si="95"/>
        <v>4733357332</v>
      </c>
      <c r="DK71" s="165">
        <f t="shared" si="96"/>
        <v>2204228092</v>
      </c>
      <c r="DL71" s="164">
        <f t="shared" si="97"/>
        <v>1</v>
      </c>
      <c r="DM71" s="164">
        <f t="shared" si="98"/>
        <v>0.46567963020629183</v>
      </c>
    </row>
    <row r="72" spans="2:117" customFormat="1" ht="20.100000000000001" customHeight="1">
      <c r="B72" s="158">
        <f>Proyecto!$C$3</f>
        <v>8141</v>
      </c>
      <c r="C72" s="223">
        <v>33</v>
      </c>
      <c r="D72" s="140">
        <f t="shared" si="73"/>
        <v>33</v>
      </c>
      <c r="E72" s="159" t="s">
        <v>1262</v>
      </c>
      <c r="F72" s="160" t="s">
        <v>46</v>
      </c>
      <c r="G72" s="161">
        <v>1905049</v>
      </c>
      <c r="H72" s="162">
        <v>115</v>
      </c>
      <c r="I72" s="286">
        <v>0</v>
      </c>
      <c r="J72" s="286">
        <f t="shared" si="74"/>
        <v>6644306560</v>
      </c>
      <c r="K72" s="286">
        <f t="shared" si="72"/>
        <v>6644306560</v>
      </c>
      <c r="L72" s="286">
        <f t="shared" si="75"/>
        <v>535635957</v>
      </c>
      <c r="M72" s="286">
        <f t="shared" si="76"/>
        <v>0</v>
      </c>
      <c r="N72" s="287">
        <f t="shared" si="77"/>
        <v>0</v>
      </c>
      <c r="O72" s="286">
        <f t="shared" si="78"/>
        <v>535635957</v>
      </c>
      <c r="P72" s="286">
        <f t="shared" si="79"/>
        <v>0</v>
      </c>
      <c r="Q72" s="287">
        <f>IFERROR(+P72/#REF!,0)</f>
        <v>0</v>
      </c>
      <c r="R72" s="288">
        <v>0</v>
      </c>
      <c r="S72" s="288">
        <f>+Vigencia!$S189</f>
        <v>321732841</v>
      </c>
      <c r="T72" s="288">
        <f>+Vigencia!T72</f>
        <v>0</v>
      </c>
      <c r="U72" s="288">
        <f>+Vigencia!$F189</f>
        <v>0</v>
      </c>
      <c r="V72" s="288">
        <f>+Vigencia!AG72</f>
        <v>0</v>
      </c>
      <c r="W72" s="288">
        <f>+Vigencia!$H75</f>
        <v>0</v>
      </c>
      <c r="X72" s="288">
        <f>+Vigencia!$T189</f>
        <v>0</v>
      </c>
      <c r="Y72" s="288">
        <f>+Vigencia!U72</f>
        <v>0</v>
      </c>
      <c r="Z72" s="288">
        <f>+Vigencia!$G189</f>
        <v>272867876</v>
      </c>
      <c r="AA72" s="288">
        <f>+Vigencia!AH72</f>
        <v>0</v>
      </c>
      <c r="AB72" s="288">
        <f>+Vigencia!I72</f>
        <v>6644306560</v>
      </c>
      <c r="AC72" s="288">
        <f>+Vigencia!$U189</f>
        <v>0</v>
      </c>
      <c r="AD72" s="288">
        <f>+Vigencia!V72</f>
        <v>0</v>
      </c>
      <c r="AE72" s="288">
        <f>+Vigencia!$H189</f>
        <v>1466742</v>
      </c>
      <c r="AF72" s="288">
        <f>+Vigencia!AI72</f>
        <v>0</v>
      </c>
      <c r="AG72" s="288">
        <f>+Vigencia!J72</f>
        <v>0</v>
      </c>
      <c r="AH72" s="288">
        <f>+Vigencia!$V189</f>
        <v>0</v>
      </c>
      <c r="AI72" s="288">
        <f>+Vigencia!W72</f>
        <v>0</v>
      </c>
      <c r="AJ72" s="288">
        <f>+Vigencia!$I189</f>
        <v>17444389</v>
      </c>
      <c r="AK72" s="288">
        <f>+Vigencia!AJ72</f>
        <v>0</v>
      </c>
      <c r="AL72" s="288">
        <f>+Vigencia!$K72</f>
        <v>0</v>
      </c>
      <c r="AM72" s="288">
        <f>+Vigencia!$W189</f>
        <v>0</v>
      </c>
      <c r="AN72" s="288">
        <f>+Vigencia!$X72</f>
        <v>0</v>
      </c>
      <c r="AO72" s="288">
        <f>+Vigencia!$J189</f>
        <v>5306728</v>
      </c>
      <c r="AP72" s="288">
        <f>+Vigencia!$AK72</f>
        <v>0</v>
      </c>
      <c r="AQ72" s="288">
        <f>+Vigencia!$L75</f>
        <v>0</v>
      </c>
      <c r="AR72" s="288">
        <f>+Vigencia!$X189</f>
        <v>67515712</v>
      </c>
      <c r="AS72" s="288">
        <f>+Vigencia!$Y75</f>
        <v>0</v>
      </c>
      <c r="AT72" s="288">
        <f>+Vigencia!$K189</f>
        <v>5306599</v>
      </c>
      <c r="AU72" s="288">
        <f>+Vigencia!$AL75</f>
        <v>0</v>
      </c>
      <c r="AV72" s="163">
        <f>+Vigencia!$M75</f>
        <v>0</v>
      </c>
      <c r="AW72" s="163">
        <f>+Vigencia!$Y189</f>
        <v>146387404</v>
      </c>
      <c r="AX72" s="163">
        <f>+Vigencia!$Z75</f>
        <v>0</v>
      </c>
      <c r="AY72" s="163">
        <f>+Vigencia!$L189</f>
        <v>15301578</v>
      </c>
      <c r="AZ72" s="163">
        <f>+Vigencia!$AM75</f>
        <v>0</v>
      </c>
      <c r="BA72" s="163">
        <f>+Vigencia!$N75</f>
        <v>0</v>
      </c>
      <c r="BB72" s="163">
        <f>+Vigencia!$Z189</f>
        <v>0</v>
      </c>
      <c r="BC72" s="163">
        <f>+Vigencia!$AA75</f>
        <v>0</v>
      </c>
      <c r="BD72" s="163">
        <f>+Vigencia!$M189</f>
        <v>44580326</v>
      </c>
      <c r="BE72" s="163">
        <f>+Vigencia!$AN75</f>
        <v>0</v>
      </c>
      <c r="BF72" s="163">
        <f>+Vigencia!$O75</f>
        <v>0</v>
      </c>
      <c r="BG72" s="163">
        <f>+Vigencia!$AA189</f>
        <v>0</v>
      </c>
      <c r="BH72" s="163">
        <f>+Vigencia!$AB75</f>
        <v>0</v>
      </c>
      <c r="BI72" s="163">
        <f>+Vigencia!$N189</f>
        <v>55546958</v>
      </c>
      <c r="BJ72" s="163">
        <f>+Vigencia!$AO75</f>
        <v>0</v>
      </c>
      <c r="BK72" s="163">
        <f>+Vigencia!$P75</f>
        <v>0</v>
      </c>
      <c r="BL72" s="163">
        <f>+Vigencia!$AB189</f>
        <v>0</v>
      </c>
      <c r="BM72" s="163">
        <f>+Vigencia!$AC75</f>
        <v>0</v>
      </c>
      <c r="BN72" s="163">
        <f>+Vigencia!$O189</f>
        <v>39271587</v>
      </c>
      <c r="BO72" s="163">
        <f>+Vigencia!$AP75</f>
        <v>0</v>
      </c>
      <c r="BP72" s="163">
        <f>+Vigencia!$Q75</f>
        <v>0</v>
      </c>
      <c r="BQ72" s="163">
        <f>+Vigencia!$AC189</f>
        <v>0</v>
      </c>
      <c r="BR72" s="163">
        <f>+Vigencia!$AD75</f>
        <v>0</v>
      </c>
      <c r="BS72" s="163">
        <f>+Vigencia!$P189</f>
        <v>39271587</v>
      </c>
      <c r="BT72" s="163">
        <f>+Vigencia!$AQ75</f>
        <v>0</v>
      </c>
      <c r="BU72" s="163">
        <f>+Vigencia!$R75</f>
        <v>0</v>
      </c>
      <c r="BV72" s="163">
        <f>+Vigencia!$AD189</f>
        <v>0</v>
      </c>
      <c r="BW72" s="163">
        <f>+Vigencia!$AE75</f>
        <v>0</v>
      </c>
      <c r="BX72" s="163">
        <f>+Vigencia!$Q189</f>
        <v>39271587</v>
      </c>
      <c r="BY72" s="163">
        <f>+Vigencia!$AR75</f>
        <v>0</v>
      </c>
      <c r="BZ72" s="165">
        <f>+Vigencia!AT72</f>
        <v>6644306560</v>
      </c>
      <c r="CA72" s="165">
        <f>+Vigencia!AU72</f>
        <v>0</v>
      </c>
      <c r="CB72" s="165">
        <f>+Vigencia!AV72</f>
        <v>0</v>
      </c>
      <c r="CC72" s="164">
        <f t="shared" si="80"/>
        <v>0</v>
      </c>
      <c r="CD72" s="164">
        <f t="shared" si="81"/>
        <v>0</v>
      </c>
      <c r="CE72" s="165">
        <f>+Vigencia!AW72</f>
        <v>0</v>
      </c>
      <c r="CF72" s="165">
        <f>+Vigencia!AX72</f>
        <v>0</v>
      </c>
      <c r="CG72" s="165">
        <f>+Vigencia!AY72</f>
        <v>0</v>
      </c>
      <c r="CH72" s="164">
        <f t="shared" si="82"/>
        <v>0</v>
      </c>
      <c r="CI72" s="164">
        <f t="shared" si="83"/>
        <v>0</v>
      </c>
      <c r="CJ72" s="165">
        <f>+Vigencia!AZ72</f>
        <v>0</v>
      </c>
      <c r="CK72" s="165">
        <f>+Vigencia!BA72</f>
        <v>0</v>
      </c>
      <c r="CL72" s="165">
        <f>+Vigencia!BB72</f>
        <v>0</v>
      </c>
      <c r="CM72" s="164">
        <f t="shared" si="84"/>
        <v>0</v>
      </c>
      <c r="CN72" s="164">
        <f t="shared" si="85"/>
        <v>0</v>
      </c>
      <c r="CO72" s="165">
        <f>+Vigencia!BC72</f>
        <v>0</v>
      </c>
      <c r="CP72" s="165">
        <f>+Vigencia!BD72</f>
        <v>0</v>
      </c>
      <c r="CQ72" s="165">
        <f>+Vigencia!BE72</f>
        <v>0</v>
      </c>
      <c r="CR72" s="164">
        <f t="shared" si="86"/>
        <v>0</v>
      </c>
      <c r="CS72" s="164">
        <f t="shared" si="87"/>
        <v>0</v>
      </c>
      <c r="CT72" s="165">
        <f>+Vigencia!BF75</f>
        <v>0</v>
      </c>
      <c r="CU72" s="165">
        <f>+Vigencia!BG75</f>
        <v>0</v>
      </c>
      <c r="CV72" s="165">
        <f>+Vigencia!BH75</f>
        <v>0</v>
      </c>
      <c r="CW72" s="164">
        <f t="shared" si="88"/>
        <v>0</v>
      </c>
      <c r="CX72" s="164">
        <f t="shared" si="89"/>
        <v>0</v>
      </c>
      <c r="CY72" s="165">
        <f>+Vigencia!BI75</f>
        <v>0</v>
      </c>
      <c r="CZ72" s="165">
        <f>+Vigencia!BJ75</f>
        <v>0</v>
      </c>
      <c r="DA72" s="165">
        <f>+Vigencia!BK75</f>
        <v>0</v>
      </c>
      <c r="DB72" s="164">
        <f t="shared" si="90"/>
        <v>0</v>
      </c>
      <c r="DC72" s="164">
        <f t="shared" si="91"/>
        <v>0</v>
      </c>
      <c r="DD72" s="165">
        <f>+Vigencia!BL72</f>
        <v>0</v>
      </c>
      <c r="DE72" s="165">
        <f>+Vigencia!BM72</f>
        <v>0</v>
      </c>
      <c r="DF72" s="165">
        <f>+Vigencia!BN72</f>
        <v>0</v>
      </c>
      <c r="DG72" s="164">
        <f t="shared" si="92"/>
        <v>0</v>
      </c>
      <c r="DH72" s="164">
        <f t="shared" si="93"/>
        <v>0</v>
      </c>
      <c r="DI72" s="165">
        <f t="shared" si="94"/>
        <v>6644306560</v>
      </c>
      <c r="DJ72" s="165">
        <f t="shared" si="95"/>
        <v>0</v>
      </c>
      <c r="DK72" s="165">
        <f t="shared" si="96"/>
        <v>0</v>
      </c>
      <c r="DL72" s="164">
        <f t="shared" si="97"/>
        <v>0</v>
      </c>
      <c r="DM72" s="164">
        <f t="shared" si="98"/>
        <v>0</v>
      </c>
    </row>
    <row r="73" spans="2:117" customFormat="1" ht="20.100000000000001" customHeight="1">
      <c r="B73" s="158">
        <f>Proyecto!$C$3</f>
        <v>8141</v>
      </c>
      <c r="C73" s="223">
        <v>34</v>
      </c>
      <c r="D73" s="140">
        <f t="shared" si="73"/>
        <v>34</v>
      </c>
      <c r="E73" s="159" t="s">
        <v>1263</v>
      </c>
      <c r="F73" s="160" t="s">
        <v>46</v>
      </c>
      <c r="G73" s="161">
        <v>1905049</v>
      </c>
      <c r="H73" s="162">
        <v>104</v>
      </c>
      <c r="I73" s="286">
        <v>3574264617</v>
      </c>
      <c r="J73" s="286">
        <f t="shared" si="74"/>
        <v>-3574264617</v>
      </c>
      <c r="K73" s="286">
        <f t="shared" si="72"/>
        <v>0</v>
      </c>
      <c r="L73" s="286">
        <f t="shared" si="75"/>
        <v>1228172111</v>
      </c>
      <c r="M73" s="286">
        <f t="shared" si="76"/>
        <v>0</v>
      </c>
      <c r="N73" s="287">
        <f t="shared" si="77"/>
        <v>0</v>
      </c>
      <c r="O73" s="286">
        <f t="shared" si="78"/>
        <v>1228172111</v>
      </c>
      <c r="P73" s="286">
        <f t="shared" si="79"/>
        <v>0</v>
      </c>
      <c r="Q73" s="287">
        <f>IFERROR(+P73/#REF!,0)</f>
        <v>0</v>
      </c>
      <c r="R73" s="288">
        <v>0</v>
      </c>
      <c r="S73" s="288">
        <f>+Vigencia!$S190</f>
        <v>328912703</v>
      </c>
      <c r="T73" s="288">
        <f>+Vigencia!T73</f>
        <v>0</v>
      </c>
      <c r="U73" s="288">
        <f>+Vigencia!$F190</f>
        <v>0</v>
      </c>
      <c r="V73" s="288">
        <f>+Vigencia!AG73</f>
        <v>0</v>
      </c>
      <c r="W73" s="288">
        <f>+Vigencia!$H76</f>
        <v>0</v>
      </c>
      <c r="X73" s="288">
        <f>+Vigencia!$T190</f>
        <v>0</v>
      </c>
      <c r="Y73" s="288">
        <f>+Vigencia!U73</f>
        <v>0</v>
      </c>
      <c r="Z73" s="288">
        <f>+Vigencia!$G190</f>
        <v>0</v>
      </c>
      <c r="AA73" s="288">
        <f>+Vigencia!AH73</f>
        <v>0</v>
      </c>
      <c r="AB73" s="288">
        <f>+Vigencia!I73</f>
        <v>-3574264617</v>
      </c>
      <c r="AC73" s="288">
        <f>+Vigencia!$U190</f>
        <v>0</v>
      </c>
      <c r="AD73" s="288">
        <f>+Vigencia!V73</f>
        <v>0</v>
      </c>
      <c r="AE73" s="288">
        <f>+Vigencia!$H190</f>
        <v>47975471</v>
      </c>
      <c r="AF73" s="288">
        <f>+Vigencia!AI73</f>
        <v>0</v>
      </c>
      <c r="AG73" s="288">
        <f>+Vigencia!J73</f>
        <v>0</v>
      </c>
      <c r="AH73" s="288">
        <f>+Vigencia!$V190</f>
        <v>0</v>
      </c>
      <c r="AI73" s="288">
        <f>+Vigencia!W73</f>
        <v>0</v>
      </c>
      <c r="AJ73" s="288">
        <f>+Vigencia!$I190</f>
        <v>47973591</v>
      </c>
      <c r="AK73" s="288">
        <f>+Vigencia!AJ73</f>
        <v>0</v>
      </c>
      <c r="AL73" s="288">
        <f>+Vigencia!$K73</f>
        <v>0</v>
      </c>
      <c r="AM73" s="288">
        <f>+Vigencia!$W190</f>
        <v>680000000</v>
      </c>
      <c r="AN73" s="288">
        <f>+Vigencia!$X73</f>
        <v>0</v>
      </c>
      <c r="AO73" s="288">
        <f>+Vigencia!$J190</f>
        <v>319981153</v>
      </c>
      <c r="AP73" s="288">
        <f>+Vigencia!$AK73</f>
        <v>0</v>
      </c>
      <c r="AQ73" s="288">
        <f>+Vigencia!$L76</f>
        <v>0</v>
      </c>
      <c r="AR73" s="288">
        <f>+Vigencia!$X190</f>
        <v>72612441</v>
      </c>
      <c r="AS73" s="288">
        <f>+Vigencia!$Y76</f>
        <v>0</v>
      </c>
      <c r="AT73" s="288">
        <f>+Vigencia!$K190</f>
        <v>47972239</v>
      </c>
      <c r="AU73" s="288">
        <f>+Vigencia!$AL76</f>
        <v>0</v>
      </c>
      <c r="AV73" s="163">
        <f>+Vigencia!$M76</f>
        <v>0</v>
      </c>
      <c r="AW73" s="163">
        <f>+Vigencia!$Y190</f>
        <v>146646967</v>
      </c>
      <c r="AX73" s="163">
        <f>+Vigencia!$Z76</f>
        <v>0</v>
      </c>
      <c r="AY73" s="163">
        <f>+Vigencia!$L190</f>
        <v>262730272</v>
      </c>
      <c r="AZ73" s="163">
        <f>+Vigencia!$AM76</f>
        <v>0</v>
      </c>
      <c r="BA73" s="163">
        <f>+Vigencia!$N76</f>
        <v>0</v>
      </c>
      <c r="BB73" s="163">
        <f>+Vigencia!$Z190</f>
        <v>0</v>
      </c>
      <c r="BC73" s="163">
        <f>+Vigencia!$AA76</f>
        <v>0</v>
      </c>
      <c r="BD73" s="163">
        <f>+Vigencia!$M190</f>
        <v>88058581</v>
      </c>
      <c r="BE73" s="163">
        <f>+Vigencia!$AN76</f>
        <v>0</v>
      </c>
      <c r="BF73" s="163">
        <f>+Vigencia!$O76</f>
        <v>0</v>
      </c>
      <c r="BG73" s="163">
        <f>+Vigencia!$AA190</f>
        <v>0</v>
      </c>
      <c r="BH73" s="163">
        <f>+Vigencia!$AB76</f>
        <v>0</v>
      </c>
      <c r="BI73" s="163">
        <f>+Vigencia!$N190</f>
        <v>225228502</v>
      </c>
      <c r="BJ73" s="163">
        <f>+Vigencia!$AO76</f>
        <v>0</v>
      </c>
      <c r="BK73" s="163">
        <f>+Vigencia!$P76</f>
        <v>0</v>
      </c>
      <c r="BL73" s="163">
        <f>+Vigencia!$AB190</f>
        <v>0</v>
      </c>
      <c r="BM73" s="163">
        <f>+Vigencia!$AC76</f>
        <v>0</v>
      </c>
      <c r="BN73" s="163">
        <f>+Vigencia!$O190</f>
        <v>108084101</v>
      </c>
      <c r="BO73" s="163">
        <f>+Vigencia!$AP76</f>
        <v>0</v>
      </c>
      <c r="BP73" s="163">
        <f>+Vigencia!$Q76</f>
        <v>0</v>
      </c>
      <c r="BQ73" s="163">
        <f>+Vigencia!$AC190</f>
        <v>0</v>
      </c>
      <c r="BR73" s="163">
        <f>+Vigencia!$AD76</f>
        <v>0</v>
      </c>
      <c r="BS73" s="163">
        <f>+Vigencia!$P190</f>
        <v>40084101</v>
      </c>
      <c r="BT73" s="163">
        <f>+Vigencia!$AQ76</f>
        <v>0</v>
      </c>
      <c r="BU73" s="163">
        <f>+Vigencia!$R76</f>
        <v>0</v>
      </c>
      <c r="BV73" s="163">
        <f>+Vigencia!$AD190</f>
        <v>0</v>
      </c>
      <c r="BW73" s="163">
        <f>+Vigencia!$AE76</f>
        <v>0</v>
      </c>
      <c r="BX73" s="163">
        <f>+Vigencia!$Q190</f>
        <v>40084100</v>
      </c>
      <c r="BY73" s="163">
        <f>+Vigencia!$AR76</f>
        <v>0</v>
      </c>
      <c r="BZ73" s="165">
        <f>+Vigencia!AT73</f>
        <v>0</v>
      </c>
      <c r="CA73" s="165">
        <f>+Vigencia!AU73</f>
        <v>0</v>
      </c>
      <c r="CB73" s="165">
        <f>+Vigencia!AV73</f>
        <v>0</v>
      </c>
      <c r="CC73" s="164">
        <f t="shared" si="80"/>
        <v>0</v>
      </c>
      <c r="CD73" s="164">
        <f t="shared" si="81"/>
        <v>0</v>
      </c>
      <c r="CE73" s="165">
        <f>+Vigencia!AW73</f>
        <v>0</v>
      </c>
      <c r="CF73" s="165">
        <f>+Vigencia!AX73</f>
        <v>0</v>
      </c>
      <c r="CG73" s="165">
        <f>+Vigencia!AY73</f>
        <v>0</v>
      </c>
      <c r="CH73" s="164">
        <f t="shared" si="82"/>
        <v>0</v>
      </c>
      <c r="CI73" s="164">
        <f t="shared" si="83"/>
        <v>0</v>
      </c>
      <c r="CJ73" s="165">
        <f>+Vigencia!AZ73</f>
        <v>0</v>
      </c>
      <c r="CK73" s="165">
        <f>+Vigencia!BA73</f>
        <v>0</v>
      </c>
      <c r="CL73" s="165">
        <f>+Vigencia!BB73</f>
        <v>0</v>
      </c>
      <c r="CM73" s="164">
        <f t="shared" si="84"/>
        <v>0</v>
      </c>
      <c r="CN73" s="164">
        <f t="shared" si="85"/>
        <v>0</v>
      </c>
      <c r="CO73" s="165">
        <f>+Vigencia!BC73</f>
        <v>0</v>
      </c>
      <c r="CP73" s="165">
        <f>+Vigencia!BD73</f>
        <v>0</v>
      </c>
      <c r="CQ73" s="165">
        <f>+Vigencia!BE73</f>
        <v>0</v>
      </c>
      <c r="CR73" s="164">
        <f t="shared" si="86"/>
        <v>0</v>
      </c>
      <c r="CS73" s="164">
        <f t="shared" si="87"/>
        <v>0</v>
      </c>
      <c r="CT73" s="165">
        <f>+Vigencia!BF76</f>
        <v>0</v>
      </c>
      <c r="CU73" s="165">
        <f>+Vigencia!BG76</f>
        <v>0</v>
      </c>
      <c r="CV73" s="165">
        <f>+Vigencia!BH76</f>
        <v>0</v>
      </c>
      <c r="CW73" s="164">
        <f t="shared" si="88"/>
        <v>0</v>
      </c>
      <c r="CX73" s="164">
        <f t="shared" si="89"/>
        <v>0</v>
      </c>
      <c r="CY73" s="165">
        <f>+Vigencia!BI76</f>
        <v>0</v>
      </c>
      <c r="CZ73" s="165">
        <f>+Vigencia!BJ76</f>
        <v>0</v>
      </c>
      <c r="DA73" s="165">
        <f>+Vigencia!BK76</f>
        <v>0</v>
      </c>
      <c r="DB73" s="164">
        <f t="shared" si="90"/>
        <v>0</v>
      </c>
      <c r="DC73" s="164">
        <f t="shared" si="91"/>
        <v>0</v>
      </c>
      <c r="DD73" s="165">
        <f>+Vigencia!BL73</f>
        <v>0</v>
      </c>
      <c r="DE73" s="165">
        <f>+Vigencia!BM73</f>
        <v>0</v>
      </c>
      <c r="DF73" s="165">
        <f>+Vigencia!BN73</f>
        <v>0</v>
      </c>
      <c r="DG73" s="164">
        <f t="shared" si="92"/>
        <v>0</v>
      </c>
      <c r="DH73" s="164">
        <f t="shared" si="93"/>
        <v>0</v>
      </c>
      <c r="DI73" s="165">
        <f t="shared" si="94"/>
        <v>0</v>
      </c>
      <c r="DJ73" s="165">
        <f t="shared" si="95"/>
        <v>0</v>
      </c>
      <c r="DK73" s="165">
        <f t="shared" si="96"/>
        <v>0</v>
      </c>
      <c r="DL73" s="164">
        <f t="shared" si="97"/>
        <v>0</v>
      </c>
      <c r="DM73" s="164">
        <f t="shared" si="98"/>
        <v>0</v>
      </c>
    </row>
    <row r="74" spans="2:117" customFormat="1" ht="20.100000000000001" customHeight="1">
      <c r="B74" s="158">
        <f>Proyecto!$C$3</f>
        <v>8141</v>
      </c>
      <c r="C74" s="223">
        <v>35</v>
      </c>
      <c r="D74" s="140">
        <f t="shared" si="73"/>
        <v>35</v>
      </c>
      <c r="E74" s="159" t="s">
        <v>1264</v>
      </c>
      <c r="F74" s="160" t="s">
        <v>46</v>
      </c>
      <c r="G74" s="161">
        <v>1905049</v>
      </c>
      <c r="H74" s="162">
        <v>117</v>
      </c>
      <c r="I74" s="286">
        <v>2364949635</v>
      </c>
      <c r="J74" s="286">
        <f t="shared" si="74"/>
        <v>-2137965171</v>
      </c>
      <c r="K74" s="286">
        <f t="shared" si="72"/>
        <v>226984464</v>
      </c>
      <c r="L74" s="286">
        <f t="shared" si="75"/>
        <v>0</v>
      </c>
      <c r="M74" s="286">
        <f t="shared" si="76"/>
        <v>136186220</v>
      </c>
      <c r="N74" s="287">
        <f t="shared" si="77"/>
        <v>0.59998035812706552</v>
      </c>
      <c r="O74" s="286">
        <f t="shared" si="78"/>
        <v>0</v>
      </c>
      <c r="P74" s="286">
        <f t="shared" si="79"/>
        <v>90542773</v>
      </c>
      <c r="Q74" s="287">
        <f>IFERROR(+P74/#REF!,0)</f>
        <v>0</v>
      </c>
      <c r="R74" s="288">
        <v>0</v>
      </c>
      <c r="S74" s="288">
        <f>+Vigencia!$S191</f>
        <v>0</v>
      </c>
      <c r="T74" s="288">
        <f>+Vigencia!T74</f>
        <v>136186220</v>
      </c>
      <c r="U74" s="288">
        <f>+Vigencia!$F191</f>
        <v>0</v>
      </c>
      <c r="V74" s="288">
        <f>+Vigencia!AG74</f>
        <v>0</v>
      </c>
      <c r="W74" s="288">
        <f>+Vigencia!$H77</f>
        <v>0</v>
      </c>
      <c r="X74" s="288">
        <f>+Vigencia!$T191</f>
        <v>0</v>
      </c>
      <c r="Y74" s="288">
        <f>+Vigencia!U74</f>
        <v>0</v>
      </c>
      <c r="Z74" s="288">
        <f>+Vigencia!$G191</f>
        <v>0</v>
      </c>
      <c r="AA74" s="288">
        <f>+Vigencia!AH74</f>
        <v>56431096</v>
      </c>
      <c r="AB74" s="288">
        <f>+Vigencia!I74</f>
        <v>-2137965171</v>
      </c>
      <c r="AC74" s="288">
        <f>+Vigencia!$U191</f>
        <v>0</v>
      </c>
      <c r="AD74" s="288">
        <f>+Vigencia!V74</f>
        <v>0</v>
      </c>
      <c r="AE74" s="288">
        <f>+Vigencia!$H191</f>
        <v>0</v>
      </c>
      <c r="AF74" s="288">
        <f>+Vigencia!AI74</f>
        <v>9997136</v>
      </c>
      <c r="AG74" s="288">
        <f>+Vigencia!J74</f>
        <v>0</v>
      </c>
      <c r="AH74" s="288">
        <f>+Vigencia!$V191</f>
        <v>0</v>
      </c>
      <c r="AI74" s="288">
        <f>+Vigencia!W74</f>
        <v>0</v>
      </c>
      <c r="AJ74" s="288">
        <f>+Vigencia!$I191</f>
        <v>0</v>
      </c>
      <c r="AK74" s="288">
        <f>+Vigencia!AJ74</f>
        <v>13314525</v>
      </c>
      <c r="AL74" s="288">
        <f>+Vigencia!$K74</f>
        <v>0</v>
      </c>
      <c r="AM74" s="288">
        <f>+Vigencia!$W191</f>
        <v>0</v>
      </c>
      <c r="AN74" s="288">
        <f>+Vigencia!$X74</f>
        <v>0</v>
      </c>
      <c r="AO74" s="288">
        <f>+Vigencia!$J191</f>
        <v>0</v>
      </c>
      <c r="AP74" s="288">
        <f>+Vigencia!$AK74</f>
        <v>10800016</v>
      </c>
      <c r="AQ74" s="288">
        <f>+Vigencia!$L77</f>
        <v>0</v>
      </c>
      <c r="AR74" s="288">
        <f>+Vigencia!$X191</f>
        <v>0</v>
      </c>
      <c r="AS74" s="288">
        <f>+Vigencia!$Y77</f>
        <v>0</v>
      </c>
      <c r="AT74" s="288">
        <f>+Vigencia!$K191</f>
        <v>0</v>
      </c>
      <c r="AU74" s="288">
        <f>+Vigencia!$AL77</f>
        <v>0</v>
      </c>
      <c r="AV74" s="163">
        <f>+Vigencia!$M77</f>
        <v>0</v>
      </c>
      <c r="AW74" s="163">
        <f>+Vigencia!$Y191</f>
        <v>0</v>
      </c>
      <c r="AX74" s="163">
        <f>+Vigencia!$Z77</f>
        <v>0</v>
      </c>
      <c r="AY74" s="163">
        <f>+Vigencia!$L191</f>
        <v>0</v>
      </c>
      <c r="AZ74" s="163">
        <f>+Vigencia!$AM77</f>
        <v>0</v>
      </c>
      <c r="BA74" s="163">
        <f>+Vigencia!$N77</f>
        <v>0</v>
      </c>
      <c r="BB74" s="163">
        <f>+Vigencia!$Z191</f>
        <v>0</v>
      </c>
      <c r="BC74" s="163">
        <f>+Vigencia!$AA77</f>
        <v>0</v>
      </c>
      <c r="BD74" s="163">
        <f>+Vigencia!$M191</f>
        <v>0</v>
      </c>
      <c r="BE74" s="163">
        <f>+Vigencia!$AN77</f>
        <v>0</v>
      </c>
      <c r="BF74" s="163">
        <f>+Vigencia!$O77</f>
        <v>0</v>
      </c>
      <c r="BG74" s="163">
        <f>+Vigencia!$AA191</f>
        <v>0</v>
      </c>
      <c r="BH74" s="163">
        <f>+Vigencia!$AB77</f>
        <v>0</v>
      </c>
      <c r="BI74" s="163">
        <f>+Vigencia!$N191</f>
        <v>0</v>
      </c>
      <c r="BJ74" s="163">
        <f>+Vigencia!$AO77</f>
        <v>0</v>
      </c>
      <c r="BK74" s="163">
        <f>+Vigencia!$P77</f>
        <v>0</v>
      </c>
      <c r="BL74" s="163">
        <f>+Vigencia!$AB191</f>
        <v>0</v>
      </c>
      <c r="BM74" s="163">
        <f>+Vigencia!$AC77</f>
        <v>0</v>
      </c>
      <c r="BN74" s="163">
        <f>+Vigencia!$O191</f>
        <v>0</v>
      </c>
      <c r="BO74" s="163">
        <f>+Vigencia!$AP77</f>
        <v>0</v>
      </c>
      <c r="BP74" s="163">
        <f>+Vigencia!$Q77</f>
        <v>0</v>
      </c>
      <c r="BQ74" s="163">
        <f>+Vigencia!$AC191</f>
        <v>0</v>
      </c>
      <c r="BR74" s="163">
        <f>+Vigencia!$AD77</f>
        <v>0</v>
      </c>
      <c r="BS74" s="163">
        <f>+Vigencia!$P191</f>
        <v>0</v>
      </c>
      <c r="BT74" s="163">
        <f>+Vigencia!$AQ77</f>
        <v>0</v>
      </c>
      <c r="BU74" s="163">
        <f>+Vigencia!$R77</f>
        <v>0</v>
      </c>
      <c r="BV74" s="163">
        <f>+Vigencia!$AD191</f>
        <v>0</v>
      </c>
      <c r="BW74" s="163">
        <f>+Vigencia!$AE77</f>
        <v>0</v>
      </c>
      <c r="BX74" s="163">
        <f>+Vigencia!$Q191</f>
        <v>0</v>
      </c>
      <c r="BY74" s="163">
        <f>+Vigencia!$AR77</f>
        <v>0</v>
      </c>
      <c r="BZ74" s="165">
        <f>+Vigencia!AT74</f>
        <v>115622822</v>
      </c>
      <c r="CA74" s="165">
        <f>+Vigencia!AU74</f>
        <v>70223700</v>
      </c>
      <c r="CB74" s="165">
        <f>+Vigencia!AV74</f>
        <v>29992064</v>
      </c>
      <c r="CC74" s="164">
        <f t="shared" si="80"/>
        <v>0.60735154864149565</v>
      </c>
      <c r="CD74" s="164">
        <f t="shared" si="81"/>
        <v>0.42709318933636364</v>
      </c>
      <c r="CE74" s="165">
        <f>+Vigencia!AW74</f>
        <v>0</v>
      </c>
      <c r="CF74" s="165">
        <f>+Vigencia!AX74</f>
        <v>0</v>
      </c>
      <c r="CG74" s="165">
        <f>+Vigencia!AY74</f>
        <v>0</v>
      </c>
      <c r="CH74" s="164">
        <f t="shared" si="82"/>
        <v>0</v>
      </c>
      <c r="CI74" s="164">
        <f t="shared" si="83"/>
        <v>0</v>
      </c>
      <c r="CJ74" s="165">
        <f>+Vigencia!AZ74</f>
        <v>0</v>
      </c>
      <c r="CK74" s="165">
        <f>+Vigencia!BA74</f>
        <v>0</v>
      </c>
      <c r="CL74" s="165">
        <f>+Vigencia!BB74</f>
        <v>0</v>
      </c>
      <c r="CM74" s="164">
        <f t="shared" si="84"/>
        <v>0</v>
      </c>
      <c r="CN74" s="164">
        <f t="shared" si="85"/>
        <v>0</v>
      </c>
      <c r="CO74" s="165">
        <f>+Vigencia!BC74</f>
        <v>0</v>
      </c>
      <c r="CP74" s="165">
        <f>+Vigencia!BD74</f>
        <v>0</v>
      </c>
      <c r="CQ74" s="165">
        <f>+Vigencia!BE74</f>
        <v>0</v>
      </c>
      <c r="CR74" s="164">
        <f t="shared" si="86"/>
        <v>0</v>
      </c>
      <c r="CS74" s="164">
        <f t="shared" si="87"/>
        <v>0</v>
      </c>
      <c r="CT74" s="165">
        <f>+Vigencia!BF77</f>
        <v>0</v>
      </c>
      <c r="CU74" s="165">
        <f>+Vigencia!BG77</f>
        <v>0</v>
      </c>
      <c r="CV74" s="165">
        <f>+Vigencia!BH77</f>
        <v>0</v>
      </c>
      <c r="CW74" s="164">
        <f t="shared" si="88"/>
        <v>0</v>
      </c>
      <c r="CX74" s="164">
        <f t="shared" si="89"/>
        <v>0</v>
      </c>
      <c r="CY74" s="165">
        <f>+Vigencia!BI77</f>
        <v>0</v>
      </c>
      <c r="CZ74" s="165">
        <f>+Vigencia!BJ77</f>
        <v>0</v>
      </c>
      <c r="DA74" s="165">
        <f>+Vigencia!BK77</f>
        <v>0</v>
      </c>
      <c r="DB74" s="164">
        <f t="shared" si="90"/>
        <v>0</v>
      </c>
      <c r="DC74" s="164">
        <f t="shared" si="91"/>
        <v>0</v>
      </c>
      <c r="DD74" s="165">
        <f>+Vigencia!BL74</f>
        <v>111361642</v>
      </c>
      <c r="DE74" s="165">
        <f>+Vigencia!BM74</f>
        <v>65962520</v>
      </c>
      <c r="DF74" s="165">
        <f>+Vigencia!BN74</f>
        <v>60550709</v>
      </c>
      <c r="DG74" s="164">
        <f t="shared" si="92"/>
        <v>0.59232711385487657</v>
      </c>
      <c r="DH74" s="164">
        <f t="shared" si="93"/>
        <v>0.9179562727439764</v>
      </c>
      <c r="DI74" s="165">
        <f t="shared" si="94"/>
        <v>226984464</v>
      </c>
      <c r="DJ74" s="165">
        <f t="shared" si="95"/>
        <v>136186220</v>
      </c>
      <c r="DK74" s="165">
        <f t="shared" si="96"/>
        <v>90542773</v>
      </c>
      <c r="DL74" s="164">
        <f t="shared" si="97"/>
        <v>0.59998035812706552</v>
      </c>
      <c r="DM74" s="164">
        <f t="shared" si="98"/>
        <v>0.66484533457202943</v>
      </c>
    </row>
    <row r="75" spans="2:117" customFormat="1" ht="20.100000000000001" customHeight="1">
      <c r="B75" s="158">
        <f>Proyecto!$C$3</f>
        <v>8141</v>
      </c>
      <c r="C75" s="223">
        <v>35</v>
      </c>
      <c r="D75" s="140">
        <f t="shared" si="73"/>
        <v>35</v>
      </c>
      <c r="E75" s="159" t="s">
        <v>1265</v>
      </c>
      <c r="F75" s="160" t="s">
        <v>46</v>
      </c>
      <c r="G75" s="161">
        <v>1905049</v>
      </c>
      <c r="H75" s="162">
        <v>116</v>
      </c>
      <c r="I75" s="286">
        <v>1322857570</v>
      </c>
      <c r="J75" s="286">
        <f t="shared" si="74"/>
        <v>-787221613</v>
      </c>
      <c r="K75" s="286">
        <f t="shared" si="72"/>
        <v>535635957</v>
      </c>
      <c r="L75" s="286">
        <f t="shared" si="75"/>
        <v>465945086</v>
      </c>
      <c r="M75" s="286">
        <f t="shared" si="76"/>
        <v>329283916</v>
      </c>
      <c r="N75" s="287">
        <f t="shared" si="77"/>
        <v>0.61475319514444027</v>
      </c>
      <c r="O75" s="286">
        <f t="shared" si="78"/>
        <v>465945086</v>
      </c>
      <c r="P75" s="286">
        <f t="shared" si="79"/>
        <v>297085735</v>
      </c>
      <c r="Q75" s="287">
        <f>IFERROR(+P75/#REF!,0)</f>
        <v>0</v>
      </c>
      <c r="R75" s="288">
        <v>0</v>
      </c>
      <c r="S75" s="288">
        <f>+Vigencia!$S192</f>
        <v>280262353</v>
      </c>
      <c r="T75" s="288">
        <f>+Vigencia!T75</f>
        <v>329283916</v>
      </c>
      <c r="U75" s="288">
        <f>+Vigencia!$F192</f>
        <v>0</v>
      </c>
      <c r="V75" s="288">
        <f>+Vigencia!AG75</f>
        <v>0</v>
      </c>
      <c r="W75" s="288">
        <f>+Vigencia!$H78</f>
        <v>0</v>
      </c>
      <c r="X75" s="288">
        <f>+Vigencia!$T192</f>
        <v>0</v>
      </c>
      <c r="Y75" s="288">
        <f>+Vigencia!U75</f>
        <v>0</v>
      </c>
      <c r="Z75" s="288">
        <f>+Vigencia!$G192</f>
        <v>63463626</v>
      </c>
      <c r="AA75" s="288">
        <f>+Vigencia!AH75</f>
        <v>272867876</v>
      </c>
      <c r="AB75" s="288">
        <f>+Vigencia!I75</f>
        <v>-787221613</v>
      </c>
      <c r="AC75" s="288">
        <f>+Vigencia!$U192</f>
        <v>0</v>
      </c>
      <c r="AD75" s="288">
        <f>+Vigencia!V75</f>
        <v>0</v>
      </c>
      <c r="AE75" s="288">
        <f>+Vigencia!$H192</f>
        <v>30215371</v>
      </c>
      <c r="AF75" s="288">
        <f>+Vigencia!AI75</f>
        <v>1466742</v>
      </c>
      <c r="AG75" s="288">
        <f>+Vigencia!J75</f>
        <v>0</v>
      </c>
      <c r="AH75" s="288">
        <f>+Vigencia!$V192</f>
        <v>0</v>
      </c>
      <c r="AI75" s="288">
        <f>+Vigencia!W75</f>
        <v>0</v>
      </c>
      <c r="AJ75" s="288">
        <f>+Vigencia!$I192</f>
        <v>33904420</v>
      </c>
      <c r="AK75" s="288">
        <f>+Vigencia!AJ75</f>
        <v>17444389</v>
      </c>
      <c r="AL75" s="288">
        <f>+Vigencia!$K75</f>
        <v>0</v>
      </c>
      <c r="AM75" s="288">
        <f>+Vigencia!$W192</f>
        <v>0</v>
      </c>
      <c r="AN75" s="288">
        <f>+Vigencia!$X75</f>
        <v>0</v>
      </c>
      <c r="AO75" s="288">
        <f>+Vigencia!$J192</f>
        <v>31101453</v>
      </c>
      <c r="AP75" s="288">
        <f>+Vigencia!$AK75</f>
        <v>5306728</v>
      </c>
      <c r="AQ75" s="288">
        <f>+Vigencia!$L78</f>
        <v>0</v>
      </c>
      <c r="AR75" s="288">
        <f>+Vigencia!$X192</f>
        <v>47468838</v>
      </c>
      <c r="AS75" s="288">
        <f>+Vigencia!$Y78</f>
        <v>0</v>
      </c>
      <c r="AT75" s="288">
        <f>+Vigencia!$K192</f>
        <v>31098307</v>
      </c>
      <c r="AU75" s="288">
        <f>+Vigencia!$AL78</f>
        <v>0</v>
      </c>
      <c r="AV75" s="163">
        <f>+Vigencia!$M78</f>
        <v>0</v>
      </c>
      <c r="AW75" s="163">
        <f>+Vigencia!$Y192</f>
        <v>138213895</v>
      </c>
      <c r="AX75" s="163">
        <f>+Vigencia!$Z78</f>
        <v>0</v>
      </c>
      <c r="AY75" s="163">
        <f>+Vigencia!$L192</f>
        <v>37982385</v>
      </c>
      <c r="AZ75" s="163">
        <f>+Vigencia!$AM78</f>
        <v>0</v>
      </c>
      <c r="BA75" s="163">
        <f>+Vigencia!$N78</f>
        <v>0</v>
      </c>
      <c r="BB75" s="163">
        <f>+Vigencia!$Z192</f>
        <v>0</v>
      </c>
      <c r="BC75" s="163">
        <f>+Vigencia!$AA78</f>
        <v>0</v>
      </c>
      <c r="BD75" s="163">
        <f>+Vigencia!$M192</f>
        <v>65624740</v>
      </c>
      <c r="BE75" s="163">
        <f>+Vigencia!$AN78</f>
        <v>0</v>
      </c>
      <c r="BF75" s="163">
        <f>+Vigencia!$O78</f>
        <v>0</v>
      </c>
      <c r="BG75" s="163">
        <f>+Vigencia!$AA192</f>
        <v>0</v>
      </c>
      <c r="BH75" s="163">
        <f>+Vigencia!$AB78</f>
        <v>0</v>
      </c>
      <c r="BI75" s="163">
        <f>+Vigencia!$N192</f>
        <v>68984164</v>
      </c>
      <c r="BJ75" s="163">
        <f>+Vigencia!$AO78</f>
        <v>0</v>
      </c>
      <c r="BK75" s="163">
        <f>+Vigencia!$P78</f>
        <v>0</v>
      </c>
      <c r="BL75" s="163">
        <f>+Vigencia!$AB192</f>
        <v>0</v>
      </c>
      <c r="BM75" s="163">
        <f>+Vigencia!$AC78</f>
        <v>0</v>
      </c>
      <c r="BN75" s="163">
        <f>+Vigencia!$O192</f>
        <v>34523540</v>
      </c>
      <c r="BO75" s="163">
        <f>+Vigencia!$AP78</f>
        <v>0</v>
      </c>
      <c r="BP75" s="163">
        <f>+Vigencia!$Q78</f>
        <v>0</v>
      </c>
      <c r="BQ75" s="163">
        <f>+Vigencia!$AC192</f>
        <v>0</v>
      </c>
      <c r="BR75" s="163">
        <f>+Vigencia!$AD78</f>
        <v>0</v>
      </c>
      <c r="BS75" s="163">
        <f>+Vigencia!$P192</f>
        <v>34523540</v>
      </c>
      <c r="BT75" s="163">
        <f>+Vigencia!$AQ78</f>
        <v>0</v>
      </c>
      <c r="BU75" s="163">
        <f>+Vigencia!$R78</f>
        <v>0</v>
      </c>
      <c r="BV75" s="163">
        <f>+Vigencia!$AD192</f>
        <v>0</v>
      </c>
      <c r="BW75" s="163">
        <f>+Vigencia!$AE78</f>
        <v>0</v>
      </c>
      <c r="BX75" s="163">
        <f>+Vigencia!$Q192</f>
        <v>34523540</v>
      </c>
      <c r="BY75" s="163">
        <f>+Vigencia!$AR78</f>
        <v>0</v>
      </c>
      <c r="BZ75" s="165">
        <f>+Vigencia!AT75</f>
        <v>115902359</v>
      </c>
      <c r="CA75" s="165">
        <f>+Vigencia!AU75</f>
        <v>10303058</v>
      </c>
      <c r="CB75" s="165">
        <f>+Vigencia!AV75</f>
        <v>4400317</v>
      </c>
      <c r="CC75" s="164">
        <f t="shared" si="80"/>
        <v>8.8894290753823227E-2</v>
      </c>
      <c r="CD75" s="164">
        <f t="shared" si="81"/>
        <v>0.42708844306224425</v>
      </c>
      <c r="CE75" s="165">
        <f>+Vigencia!AW75</f>
        <v>0</v>
      </c>
      <c r="CF75" s="165">
        <f>+Vigencia!AX75</f>
        <v>0</v>
      </c>
      <c r="CG75" s="165">
        <f>+Vigencia!AY75</f>
        <v>0</v>
      </c>
      <c r="CH75" s="164">
        <f t="shared" si="82"/>
        <v>0</v>
      </c>
      <c r="CI75" s="164">
        <f t="shared" si="83"/>
        <v>0</v>
      </c>
      <c r="CJ75" s="165">
        <f>+Vigencia!AZ75</f>
        <v>0</v>
      </c>
      <c r="CK75" s="165">
        <f>+Vigencia!BA75</f>
        <v>0</v>
      </c>
      <c r="CL75" s="165">
        <f>+Vigencia!BB75</f>
        <v>0</v>
      </c>
      <c r="CM75" s="164">
        <f t="shared" si="84"/>
        <v>0</v>
      </c>
      <c r="CN75" s="164">
        <f t="shared" si="85"/>
        <v>0</v>
      </c>
      <c r="CO75" s="165">
        <f>+Vigencia!BC75</f>
        <v>0</v>
      </c>
      <c r="CP75" s="165">
        <f>+Vigencia!BD75</f>
        <v>0</v>
      </c>
      <c r="CQ75" s="165">
        <f>+Vigencia!BE75</f>
        <v>0</v>
      </c>
      <c r="CR75" s="164">
        <f t="shared" si="86"/>
        <v>0</v>
      </c>
      <c r="CS75" s="164">
        <f t="shared" si="87"/>
        <v>0</v>
      </c>
      <c r="CT75" s="165">
        <f>+Vigencia!BF78</f>
        <v>0</v>
      </c>
      <c r="CU75" s="165">
        <f>+Vigencia!BG78</f>
        <v>0</v>
      </c>
      <c r="CV75" s="165">
        <f>+Vigencia!BH78</f>
        <v>0</v>
      </c>
      <c r="CW75" s="164">
        <f t="shared" si="88"/>
        <v>0</v>
      </c>
      <c r="CX75" s="164">
        <f t="shared" si="89"/>
        <v>0</v>
      </c>
      <c r="CY75" s="165">
        <f>+Vigencia!BI78</f>
        <v>0</v>
      </c>
      <c r="CZ75" s="165">
        <f>+Vigencia!BJ78</f>
        <v>0</v>
      </c>
      <c r="DA75" s="165">
        <f>+Vigencia!BK78</f>
        <v>0</v>
      </c>
      <c r="DB75" s="164">
        <f t="shared" si="90"/>
        <v>0</v>
      </c>
      <c r="DC75" s="164">
        <f t="shared" si="91"/>
        <v>0</v>
      </c>
      <c r="DD75" s="165">
        <f>+Vigencia!BL75</f>
        <v>419733598</v>
      </c>
      <c r="DE75" s="165">
        <f>+Vigencia!BM75</f>
        <v>318980858</v>
      </c>
      <c r="DF75" s="165">
        <f>+Vigencia!BN75</f>
        <v>292685418</v>
      </c>
      <c r="DG75" s="164">
        <f t="shared" si="92"/>
        <v>0.75996026889417612</v>
      </c>
      <c r="DH75" s="164">
        <f t="shared" si="93"/>
        <v>0.91756420694059326</v>
      </c>
      <c r="DI75" s="165">
        <f t="shared" si="94"/>
        <v>535635957</v>
      </c>
      <c r="DJ75" s="165">
        <f t="shared" si="95"/>
        <v>329283916</v>
      </c>
      <c r="DK75" s="165">
        <f t="shared" si="96"/>
        <v>297085735</v>
      </c>
      <c r="DL75" s="164">
        <f t="shared" si="97"/>
        <v>0.61475319514444027</v>
      </c>
      <c r="DM75" s="164">
        <f t="shared" si="98"/>
        <v>0.90221757141639436</v>
      </c>
    </row>
    <row r="76" spans="2:117" customFormat="1" ht="20.100000000000001" customHeight="1">
      <c r="B76" s="158">
        <f>Proyecto!$C$3</f>
        <v>8141</v>
      </c>
      <c r="C76" s="223">
        <v>36</v>
      </c>
      <c r="D76" s="140">
        <f t="shared" si="73"/>
        <v>36</v>
      </c>
      <c r="E76" s="159" t="s">
        <v>1266</v>
      </c>
      <c r="F76" s="160" t="s">
        <v>46</v>
      </c>
      <c r="G76" s="161">
        <v>1905049</v>
      </c>
      <c r="H76" s="162">
        <v>110</v>
      </c>
      <c r="I76" s="286">
        <v>4624178676</v>
      </c>
      <c r="J76" s="286">
        <f t="shared" si="74"/>
        <v>-3396006565</v>
      </c>
      <c r="K76" s="286">
        <f t="shared" si="72"/>
        <v>1228172111</v>
      </c>
      <c r="L76" s="286">
        <f t="shared" si="75"/>
        <v>0</v>
      </c>
      <c r="M76" s="286">
        <f t="shared" si="76"/>
        <v>336996901</v>
      </c>
      <c r="N76" s="287">
        <f t="shared" si="77"/>
        <v>0.27438898667517453</v>
      </c>
      <c r="O76" s="286">
        <f t="shared" si="78"/>
        <v>0</v>
      </c>
      <c r="P76" s="286">
        <f t="shared" si="79"/>
        <v>143930215</v>
      </c>
      <c r="Q76" s="287">
        <f>IFERROR(+P76/#REF!,0)</f>
        <v>0</v>
      </c>
      <c r="R76" s="288">
        <v>0</v>
      </c>
      <c r="S76" s="288">
        <f>+Vigencia!$S193</f>
        <v>0</v>
      </c>
      <c r="T76" s="288">
        <f>+Vigencia!T76</f>
        <v>336996901</v>
      </c>
      <c r="U76" s="288">
        <f>+Vigencia!$F193</f>
        <v>0</v>
      </c>
      <c r="V76" s="288">
        <f>+Vigencia!AG76</f>
        <v>0</v>
      </c>
      <c r="W76" s="288">
        <f>+Vigencia!$H80</f>
        <v>0</v>
      </c>
      <c r="X76" s="288">
        <f>+Vigencia!$T193</f>
        <v>0</v>
      </c>
      <c r="Y76" s="288">
        <f>+Vigencia!U76</f>
        <v>0</v>
      </c>
      <c r="Z76" s="288">
        <f>+Vigencia!$G193</f>
        <v>0</v>
      </c>
      <c r="AA76" s="288">
        <f>+Vigencia!AH76</f>
        <v>0</v>
      </c>
      <c r="AB76" s="288">
        <f>+Vigencia!I76</f>
        <v>-3396006565</v>
      </c>
      <c r="AC76" s="288">
        <f>+Vigencia!$U193</f>
        <v>0</v>
      </c>
      <c r="AD76" s="288">
        <f>+Vigencia!V76</f>
        <v>0</v>
      </c>
      <c r="AE76" s="288">
        <f>+Vigencia!$H193</f>
        <v>0</v>
      </c>
      <c r="AF76" s="288">
        <f>+Vigencia!AI76</f>
        <v>47975471</v>
      </c>
      <c r="AG76" s="288">
        <f>+Vigencia!J76</f>
        <v>0</v>
      </c>
      <c r="AH76" s="288">
        <f>+Vigencia!$V193</f>
        <v>0</v>
      </c>
      <c r="AI76" s="288">
        <f>+Vigencia!W76</f>
        <v>0</v>
      </c>
      <c r="AJ76" s="288">
        <f>+Vigencia!$I193</f>
        <v>0</v>
      </c>
      <c r="AK76" s="288">
        <f>+Vigencia!AJ76</f>
        <v>47973591</v>
      </c>
      <c r="AL76" s="288">
        <f>+Vigencia!$K76</f>
        <v>0</v>
      </c>
      <c r="AM76" s="288">
        <f>+Vigencia!$W193</f>
        <v>0</v>
      </c>
      <c r="AN76" s="288">
        <f>+Vigencia!$X76</f>
        <v>0</v>
      </c>
      <c r="AO76" s="288">
        <f>+Vigencia!$J193</f>
        <v>0</v>
      </c>
      <c r="AP76" s="288">
        <f>+Vigencia!$AK76</f>
        <v>47981153</v>
      </c>
      <c r="AQ76" s="288">
        <f>+Vigencia!$L80</f>
        <v>0</v>
      </c>
      <c r="AR76" s="288">
        <f>+Vigencia!$X193</f>
        <v>0</v>
      </c>
      <c r="AS76" s="288">
        <f>+Vigencia!$Y80</f>
        <v>0</v>
      </c>
      <c r="AT76" s="288">
        <f>+Vigencia!$K193</f>
        <v>0</v>
      </c>
      <c r="AU76" s="288">
        <f>+Vigencia!$AL80</f>
        <v>0</v>
      </c>
      <c r="AV76" s="163">
        <f>+Vigencia!$M80</f>
        <v>0</v>
      </c>
      <c r="AW76" s="163">
        <f>+Vigencia!$Y193</f>
        <v>0</v>
      </c>
      <c r="AX76" s="163">
        <f>+Vigencia!$Z80</f>
        <v>0</v>
      </c>
      <c r="AY76" s="163">
        <f>+Vigencia!$L193</f>
        <v>0</v>
      </c>
      <c r="AZ76" s="163">
        <f>+Vigencia!$AM80</f>
        <v>0</v>
      </c>
      <c r="BA76" s="163">
        <f>+Vigencia!$N80</f>
        <v>0</v>
      </c>
      <c r="BB76" s="163">
        <f>+Vigencia!$Z193</f>
        <v>0</v>
      </c>
      <c r="BC76" s="163">
        <f>+Vigencia!$AA80</f>
        <v>0</v>
      </c>
      <c r="BD76" s="163">
        <f>+Vigencia!$M193</f>
        <v>0</v>
      </c>
      <c r="BE76" s="163">
        <f>+Vigencia!$AN80</f>
        <v>0</v>
      </c>
      <c r="BF76" s="163">
        <f>+Vigencia!$O80</f>
        <v>0</v>
      </c>
      <c r="BG76" s="163">
        <f>+Vigencia!$AA193</f>
        <v>0</v>
      </c>
      <c r="BH76" s="163">
        <f>+Vigencia!$AB80</f>
        <v>0</v>
      </c>
      <c r="BI76" s="163">
        <f>+Vigencia!$N193</f>
        <v>0</v>
      </c>
      <c r="BJ76" s="163">
        <f>+Vigencia!$AO80</f>
        <v>0</v>
      </c>
      <c r="BK76" s="163">
        <f>+Vigencia!$P80</f>
        <v>0</v>
      </c>
      <c r="BL76" s="163">
        <f>+Vigencia!$AB193</f>
        <v>0</v>
      </c>
      <c r="BM76" s="163">
        <f>+Vigencia!$AC80</f>
        <v>0</v>
      </c>
      <c r="BN76" s="163">
        <f>+Vigencia!$O193</f>
        <v>0</v>
      </c>
      <c r="BO76" s="163">
        <f>+Vigencia!$AP80</f>
        <v>0</v>
      </c>
      <c r="BP76" s="163">
        <f>+Vigencia!$Q80</f>
        <v>0</v>
      </c>
      <c r="BQ76" s="163">
        <f>+Vigencia!$AC193</f>
        <v>0</v>
      </c>
      <c r="BR76" s="163">
        <f>+Vigencia!$AD80</f>
        <v>0</v>
      </c>
      <c r="BS76" s="163">
        <f>+Vigencia!$P193</f>
        <v>0</v>
      </c>
      <c r="BT76" s="163">
        <f>+Vigencia!$AQ80</f>
        <v>0</v>
      </c>
      <c r="BU76" s="163">
        <f>+Vigencia!$R80</f>
        <v>0</v>
      </c>
      <c r="BV76" s="163">
        <f>+Vigencia!$AD193</f>
        <v>0</v>
      </c>
      <c r="BW76" s="163">
        <f>+Vigencia!$AE80</f>
        <v>0</v>
      </c>
      <c r="BX76" s="163">
        <f>+Vigencia!$Q193</f>
        <v>0</v>
      </c>
      <c r="BY76" s="163">
        <f>+Vigencia!$AR80</f>
        <v>0</v>
      </c>
      <c r="BZ76" s="165">
        <f>+Vigencia!AT76</f>
        <v>548172111</v>
      </c>
      <c r="CA76" s="165">
        <f>+Vigencia!AU76</f>
        <v>336996901</v>
      </c>
      <c r="CB76" s="165">
        <f>+Vigencia!AV76</f>
        <v>143930215</v>
      </c>
      <c r="CC76" s="164">
        <f t="shared" si="80"/>
        <v>0.61476476865128227</v>
      </c>
      <c r="CD76" s="164">
        <f t="shared" si="81"/>
        <v>0.42709655362676463</v>
      </c>
      <c r="CE76" s="165">
        <f>+Vigencia!AW76</f>
        <v>0</v>
      </c>
      <c r="CF76" s="165">
        <f>+Vigencia!AX76</f>
        <v>0</v>
      </c>
      <c r="CG76" s="165">
        <f>+Vigencia!AY76</f>
        <v>0</v>
      </c>
      <c r="CH76" s="164">
        <f t="shared" si="82"/>
        <v>0</v>
      </c>
      <c r="CI76" s="164">
        <f t="shared" si="83"/>
        <v>0</v>
      </c>
      <c r="CJ76" s="165">
        <f>+Vigencia!AZ76</f>
        <v>0</v>
      </c>
      <c r="CK76" s="165">
        <f>+Vigencia!BA76</f>
        <v>0</v>
      </c>
      <c r="CL76" s="165">
        <f>+Vigencia!BB76</f>
        <v>0</v>
      </c>
      <c r="CM76" s="164">
        <f t="shared" si="84"/>
        <v>0</v>
      </c>
      <c r="CN76" s="164">
        <f t="shared" si="85"/>
        <v>0</v>
      </c>
      <c r="CO76" s="165">
        <f>+Vigencia!BC76</f>
        <v>0</v>
      </c>
      <c r="CP76" s="165">
        <f>+Vigencia!BD76</f>
        <v>0</v>
      </c>
      <c r="CQ76" s="165">
        <f>+Vigencia!BE76</f>
        <v>0</v>
      </c>
      <c r="CR76" s="164">
        <f t="shared" si="86"/>
        <v>0</v>
      </c>
      <c r="CS76" s="164">
        <f t="shared" si="87"/>
        <v>0</v>
      </c>
      <c r="CT76" s="165">
        <f>+Vigencia!BF80</f>
        <v>0</v>
      </c>
      <c r="CU76" s="165">
        <f>+Vigencia!BG80</f>
        <v>0</v>
      </c>
      <c r="CV76" s="165">
        <f>+Vigencia!BH80</f>
        <v>0</v>
      </c>
      <c r="CW76" s="164">
        <f t="shared" si="88"/>
        <v>0</v>
      </c>
      <c r="CX76" s="164">
        <f t="shared" si="89"/>
        <v>0</v>
      </c>
      <c r="CY76" s="165">
        <f>+Vigencia!BI80</f>
        <v>0</v>
      </c>
      <c r="CZ76" s="165">
        <f>+Vigencia!BJ80</f>
        <v>0</v>
      </c>
      <c r="DA76" s="165">
        <f>+Vigencia!BK80</f>
        <v>0</v>
      </c>
      <c r="DB76" s="164">
        <f t="shared" si="90"/>
        <v>0</v>
      </c>
      <c r="DC76" s="164">
        <f t="shared" si="91"/>
        <v>0</v>
      </c>
      <c r="DD76" s="165">
        <f>+Vigencia!BL76</f>
        <v>680000000</v>
      </c>
      <c r="DE76" s="165">
        <f>+Vigencia!BM76</f>
        <v>0</v>
      </c>
      <c r="DF76" s="165">
        <f>+Vigencia!BN76</f>
        <v>0</v>
      </c>
      <c r="DG76" s="164">
        <f t="shared" si="92"/>
        <v>0</v>
      </c>
      <c r="DH76" s="164">
        <f t="shared" si="93"/>
        <v>0</v>
      </c>
      <c r="DI76" s="165">
        <f t="shared" si="94"/>
        <v>1228172111</v>
      </c>
      <c r="DJ76" s="165">
        <f t="shared" si="95"/>
        <v>336996901</v>
      </c>
      <c r="DK76" s="165">
        <f t="shared" si="96"/>
        <v>143930215</v>
      </c>
      <c r="DL76" s="164">
        <f t="shared" si="97"/>
        <v>0.27438898667517453</v>
      </c>
      <c r="DM76" s="164">
        <f t="shared" si="98"/>
        <v>0.42709655362676463</v>
      </c>
    </row>
    <row r="77" spans="2:117" customFormat="1" ht="20.100000000000001" customHeight="1">
      <c r="B77" s="158">
        <f>Proyecto!$C$3</f>
        <v>8141</v>
      </c>
      <c r="C77" s="223">
        <v>36</v>
      </c>
      <c r="D77" s="140">
        <f t="shared" si="73"/>
        <v>42</v>
      </c>
      <c r="E77" s="159" t="s">
        <v>1280</v>
      </c>
      <c r="F77" s="160" t="s">
        <v>46</v>
      </c>
      <c r="G77" s="161">
        <v>1905054</v>
      </c>
      <c r="H77" s="162">
        <v>102</v>
      </c>
      <c r="I77" s="286">
        <v>0</v>
      </c>
      <c r="J77" s="286">
        <f t="shared" si="74"/>
        <v>0</v>
      </c>
      <c r="K77" s="286">
        <f t="shared" si="72"/>
        <v>0</v>
      </c>
      <c r="L77" s="286">
        <f t="shared" si="75"/>
        <v>500000000</v>
      </c>
      <c r="M77" s="286">
        <f t="shared" si="76"/>
        <v>0</v>
      </c>
      <c r="N77" s="287">
        <f t="shared" si="77"/>
        <v>0</v>
      </c>
      <c r="O77" s="286">
        <f t="shared" si="78"/>
        <v>500000000</v>
      </c>
      <c r="P77" s="286">
        <f t="shared" si="79"/>
        <v>0</v>
      </c>
      <c r="Q77" s="287">
        <f>IFERROR(+P77/#REF!,0)</f>
        <v>0</v>
      </c>
      <c r="R77" s="288">
        <v>0</v>
      </c>
      <c r="S77" s="288">
        <f>+Vigencia!$S194</f>
        <v>0</v>
      </c>
      <c r="T77" s="288">
        <f>+Vigencia!T77</f>
        <v>0</v>
      </c>
      <c r="U77" s="288">
        <f>+Vigencia!$F194</f>
        <v>0</v>
      </c>
      <c r="V77" s="288">
        <f>+Vigencia!AG77</f>
        <v>0</v>
      </c>
      <c r="W77" s="288">
        <f>+Vigencia!$H81</f>
        <v>0</v>
      </c>
      <c r="X77" s="288">
        <f>+Vigencia!$T194</f>
        <v>500000000</v>
      </c>
      <c r="Y77" s="288">
        <f>+Vigencia!U77</f>
        <v>0</v>
      </c>
      <c r="Z77" s="288">
        <f>+Vigencia!$G194</f>
        <v>0</v>
      </c>
      <c r="AA77" s="288">
        <f>+Vigencia!AH77</f>
        <v>0</v>
      </c>
      <c r="AB77" s="288">
        <f>+Vigencia!I77</f>
        <v>1378652110</v>
      </c>
      <c r="AC77" s="288">
        <f>+Vigencia!$U194</f>
        <v>0</v>
      </c>
      <c r="AD77" s="288">
        <f>+Vigencia!V77</f>
        <v>0</v>
      </c>
      <c r="AE77" s="288">
        <f>+Vigencia!$H194</f>
        <v>0</v>
      </c>
      <c r="AF77" s="288">
        <f>+Vigencia!AI77</f>
        <v>0</v>
      </c>
      <c r="AG77" s="288">
        <f>+Vigencia!J77</f>
        <v>0</v>
      </c>
      <c r="AH77" s="288">
        <f>+Vigencia!$V194</f>
        <v>0</v>
      </c>
      <c r="AI77" s="288">
        <f>+Vigencia!W77</f>
        <v>0</v>
      </c>
      <c r="AJ77" s="288">
        <f>+Vigencia!$I194</f>
        <v>0</v>
      </c>
      <c r="AK77" s="288">
        <f>+Vigencia!AJ77</f>
        <v>0</v>
      </c>
      <c r="AL77" s="288">
        <f>+Vigencia!$K77</f>
        <v>-1378652110</v>
      </c>
      <c r="AM77" s="288">
        <f>+Vigencia!$W194</f>
        <v>0</v>
      </c>
      <c r="AN77" s="288">
        <f>+Vigencia!$X77</f>
        <v>0</v>
      </c>
      <c r="AO77" s="288">
        <f>+Vigencia!$J194</f>
        <v>0</v>
      </c>
      <c r="AP77" s="288">
        <f>+Vigencia!$AK77</f>
        <v>0</v>
      </c>
      <c r="AQ77" s="288">
        <f>+Vigencia!$L81</f>
        <v>0</v>
      </c>
      <c r="AR77" s="288">
        <f>+Vigencia!$X194</f>
        <v>0</v>
      </c>
      <c r="AS77" s="288">
        <f>+Vigencia!$Y81</f>
        <v>0</v>
      </c>
      <c r="AT77" s="288">
        <f>+Vigencia!$K194</f>
        <v>0</v>
      </c>
      <c r="AU77" s="288">
        <f>+Vigencia!$AL81</f>
        <v>0</v>
      </c>
      <c r="AV77" s="163">
        <f>+Vigencia!$M81</f>
        <v>0</v>
      </c>
      <c r="AW77" s="163">
        <f>+Vigencia!$Y194</f>
        <v>0</v>
      </c>
      <c r="AX77" s="163">
        <f>+Vigencia!$Z81</f>
        <v>0</v>
      </c>
      <c r="AY77" s="163">
        <f>+Vigencia!$L194</f>
        <v>0</v>
      </c>
      <c r="AZ77" s="163">
        <f>+Vigencia!$AM81</f>
        <v>0</v>
      </c>
      <c r="BA77" s="163">
        <f>+Vigencia!$N81</f>
        <v>0</v>
      </c>
      <c r="BB77" s="163">
        <f>+Vigencia!$Z194</f>
        <v>0</v>
      </c>
      <c r="BC77" s="163">
        <f>+Vigencia!$AA81</f>
        <v>0</v>
      </c>
      <c r="BD77" s="163">
        <f>+Vigencia!$M194</f>
        <v>0</v>
      </c>
      <c r="BE77" s="163">
        <f>+Vigencia!$AN81</f>
        <v>0</v>
      </c>
      <c r="BF77" s="163">
        <f>+Vigencia!$O81</f>
        <v>0</v>
      </c>
      <c r="BG77" s="163">
        <f>+Vigencia!$AA194</f>
        <v>0</v>
      </c>
      <c r="BH77" s="163">
        <f>+Vigencia!$AB81</f>
        <v>0</v>
      </c>
      <c r="BI77" s="163">
        <f>+Vigencia!$N194</f>
        <v>500000000</v>
      </c>
      <c r="BJ77" s="163">
        <f>+Vigencia!$AO81</f>
        <v>0</v>
      </c>
      <c r="BK77" s="163">
        <f>+Vigencia!$P81</f>
        <v>0</v>
      </c>
      <c r="BL77" s="163">
        <f>+Vigencia!$AB194</f>
        <v>0</v>
      </c>
      <c r="BM77" s="163">
        <f>+Vigencia!$AC81</f>
        <v>0</v>
      </c>
      <c r="BN77" s="163">
        <f>+Vigencia!$O194</f>
        <v>0</v>
      </c>
      <c r="BO77" s="163">
        <f>+Vigencia!$AP81</f>
        <v>0</v>
      </c>
      <c r="BP77" s="163">
        <f>+Vigencia!$Q81</f>
        <v>0</v>
      </c>
      <c r="BQ77" s="163">
        <f>+Vigencia!$AC194</f>
        <v>0</v>
      </c>
      <c r="BR77" s="163">
        <f>+Vigencia!$AD81</f>
        <v>0</v>
      </c>
      <c r="BS77" s="163">
        <f>+Vigencia!$P194</f>
        <v>0</v>
      </c>
      <c r="BT77" s="163">
        <f>+Vigencia!$AQ81</f>
        <v>0</v>
      </c>
      <c r="BU77" s="163">
        <f>+Vigencia!$R81</f>
        <v>0</v>
      </c>
      <c r="BV77" s="163">
        <f>+Vigencia!$AD194</f>
        <v>0</v>
      </c>
      <c r="BW77" s="163">
        <f>+Vigencia!$AE81</f>
        <v>0</v>
      </c>
      <c r="BX77" s="163">
        <f>+Vigencia!$Q194</f>
        <v>0</v>
      </c>
      <c r="BY77" s="163">
        <f>+Vigencia!$AR81</f>
        <v>0</v>
      </c>
      <c r="BZ77" s="165">
        <f>+Vigencia!AT77</f>
        <v>0</v>
      </c>
      <c r="CA77" s="165">
        <f>+Vigencia!AU77</f>
        <v>0</v>
      </c>
      <c r="CB77" s="165">
        <f>+Vigencia!AV77</f>
        <v>0</v>
      </c>
      <c r="CC77" s="164">
        <f t="shared" si="80"/>
        <v>0</v>
      </c>
      <c r="CD77" s="164">
        <f t="shared" si="81"/>
        <v>0</v>
      </c>
      <c r="CE77" s="165">
        <f>+Vigencia!AW77</f>
        <v>0</v>
      </c>
      <c r="CF77" s="165">
        <f>+Vigencia!AX77</f>
        <v>0</v>
      </c>
      <c r="CG77" s="165">
        <f>+Vigencia!AY77</f>
        <v>0</v>
      </c>
      <c r="CH77" s="164">
        <f t="shared" si="82"/>
        <v>0</v>
      </c>
      <c r="CI77" s="164">
        <f t="shared" si="83"/>
        <v>0</v>
      </c>
      <c r="CJ77" s="165">
        <f>+Vigencia!AZ77</f>
        <v>0</v>
      </c>
      <c r="CK77" s="165">
        <f>+Vigencia!BA77</f>
        <v>0</v>
      </c>
      <c r="CL77" s="165">
        <f>+Vigencia!BB77</f>
        <v>0</v>
      </c>
      <c r="CM77" s="164">
        <f t="shared" si="84"/>
        <v>0</v>
      </c>
      <c r="CN77" s="164">
        <f t="shared" si="85"/>
        <v>0</v>
      </c>
      <c r="CO77" s="165">
        <f>+Vigencia!BC77</f>
        <v>0</v>
      </c>
      <c r="CP77" s="165">
        <f>+Vigencia!BD77</f>
        <v>0</v>
      </c>
      <c r="CQ77" s="165">
        <f>+Vigencia!BE77</f>
        <v>0</v>
      </c>
      <c r="CR77" s="164">
        <f t="shared" si="86"/>
        <v>0</v>
      </c>
      <c r="CS77" s="164">
        <f t="shared" si="87"/>
        <v>0</v>
      </c>
      <c r="CT77" s="165">
        <f>+Vigencia!BF81</f>
        <v>0</v>
      </c>
      <c r="CU77" s="165">
        <f>+Vigencia!BG81</f>
        <v>0</v>
      </c>
      <c r="CV77" s="165">
        <f>+Vigencia!BH81</f>
        <v>0</v>
      </c>
      <c r="CW77" s="164">
        <f t="shared" si="88"/>
        <v>0</v>
      </c>
      <c r="CX77" s="164">
        <f t="shared" si="89"/>
        <v>0</v>
      </c>
      <c r="CY77" s="165">
        <f>+Vigencia!BI81</f>
        <v>0</v>
      </c>
      <c r="CZ77" s="165">
        <f>+Vigencia!BJ81</f>
        <v>0</v>
      </c>
      <c r="DA77" s="165">
        <f>+Vigencia!BK81</f>
        <v>0</v>
      </c>
      <c r="DB77" s="164">
        <f t="shared" si="90"/>
        <v>0</v>
      </c>
      <c r="DC77" s="164">
        <f t="shared" si="91"/>
        <v>0</v>
      </c>
      <c r="DD77" s="165">
        <f>+Vigencia!BL77</f>
        <v>0</v>
      </c>
      <c r="DE77" s="165">
        <f>+Vigencia!BM77</f>
        <v>0</v>
      </c>
      <c r="DF77" s="165">
        <f>+Vigencia!BN77</f>
        <v>0</v>
      </c>
      <c r="DG77" s="164">
        <f t="shared" si="92"/>
        <v>0</v>
      </c>
      <c r="DH77" s="164">
        <f t="shared" si="93"/>
        <v>0</v>
      </c>
      <c r="DI77" s="165">
        <f t="shared" si="94"/>
        <v>0</v>
      </c>
      <c r="DJ77" s="165">
        <f t="shared" si="95"/>
        <v>0</v>
      </c>
      <c r="DK77" s="165">
        <f t="shared" si="96"/>
        <v>0</v>
      </c>
      <c r="DL77" s="164">
        <f t="shared" si="97"/>
        <v>0</v>
      </c>
      <c r="DM77" s="164">
        <f t="shared" si="98"/>
        <v>0</v>
      </c>
    </row>
    <row r="78" spans="2:117" customFormat="1" ht="20.100000000000001" customHeight="1">
      <c r="B78" s="158">
        <f>Proyecto!$C$3</f>
        <v>8141</v>
      </c>
      <c r="C78" s="223">
        <v>36</v>
      </c>
      <c r="D78" s="140">
        <f t="shared" si="73"/>
        <v>36</v>
      </c>
      <c r="E78" s="159" t="s">
        <v>1267</v>
      </c>
      <c r="F78" s="160" t="s">
        <v>46</v>
      </c>
      <c r="G78" s="161">
        <v>1905049</v>
      </c>
      <c r="H78" s="162">
        <v>111</v>
      </c>
      <c r="I78" s="286">
        <v>530837174</v>
      </c>
      <c r="J78" s="286">
        <f t="shared" si="74"/>
        <v>-64892088</v>
      </c>
      <c r="K78" s="286">
        <f t="shared" si="72"/>
        <v>465945086</v>
      </c>
      <c r="L78" s="286">
        <f t="shared" si="75"/>
        <v>18498493232</v>
      </c>
      <c r="M78" s="286">
        <f t="shared" si="76"/>
        <v>286446624</v>
      </c>
      <c r="N78" s="287">
        <f t="shared" si="77"/>
        <v>0.61476477079962166</v>
      </c>
      <c r="O78" s="286">
        <f t="shared" si="78"/>
        <v>18498493232</v>
      </c>
      <c r="P78" s="286">
        <f t="shared" si="79"/>
        <v>158684870</v>
      </c>
      <c r="Q78" s="287">
        <f>IFERROR(+P78/#REF!,0)</f>
        <v>0</v>
      </c>
      <c r="R78" s="288">
        <v>0</v>
      </c>
      <c r="S78" s="288">
        <f>+Vigencia!$S195</f>
        <v>9339140431</v>
      </c>
      <c r="T78" s="288">
        <f>+Vigencia!T78</f>
        <v>286446624</v>
      </c>
      <c r="U78" s="288">
        <f>+Vigencia!$F195</f>
        <v>0</v>
      </c>
      <c r="V78" s="288">
        <f>+Vigencia!AG78</f>
        <v>0</v>
      </c>
      <c r="W78" s="288">
        <f>+Vigencia!$H82</f>
        <v>0</v>
      </c>
      <c r="X78" s="288">
        <f>+Vigencia!$T195</f>
        <v>0</v>
      </c>
      <c r="Y78" s="288">
        <f>+Vigencia!U78</f>
        <v>0</v>
      </c>
      <c r="Z78" s="288">
        <f>+Vigencia!$G195</f>
        <v>3954768205</v>
      </c>
      <c r="AA78" s="288">
        <f>+Vigencia!AH78</f>
        <v>63463626</v>
      </c>
      <c r="AB78" s="288">
        <f>+Vigencia!I78</f>
        <v>37123610</v>
      </c>
      <c r="AC78" s="288">
        <f>+Vigencia!$U195</f>
        <v>0</v>
      </c>
      <c r="AD78" s="288">
        <f>+Vigencia!V78</f>
        <v>0</v>
      </c>
      <c r="AE78" s="288">
        <f>+Vigencia!$H195</f>
        <v>678291273</v>
      </c>
      <c r="AF78" s="288">
        <f>+Vigencia!AI78</f>
        <v>30215371</v>
      </c>
      <c r="AG78" s="288">
        <f>+Vigencia!J78</f>
        <v>-102015698</v>
      </c>
      <c r="AH78" s="288">
        <f>+Vigencia!$V195</f>
        <v>0</v>
      </c>
      <c r="AI78" s="288">
        <f>+Vigencia!W78</f>
        <v>0</v>
      </c>
      <c r="AJ78" s="288">
        <f>+Vigencia!$I195</f>
        <v>910986438</v>
      </c>
      <c r="AK78" s="288">
        <f>+Vigencia!AJ78</f>
        <v>33904420</v>
      </c>
      <c r="AL78" s="288">
        <f>+Vigencia!$K78</f>
        <v>0</v>
      </c>
      <c r="AM78" s="288">
        <f>+Vigencia!$W195</f>
        <v>2967286550</v>
      </c>
      <c r="AN78" s="288">
        <f>+Vigencia!$X78</f>
        <v>0</v>
      </c>
      <c r="AO78" s="288">
        <f>+Vigencia!$J195</f>
        <v>734689970</v>
      </c>
      <c r="AP78" s="288">
        <f>+Vigencia!$AK78</f>
        <v>31101453</v>
      </c>
      <c r="AQ78" s="288">
        <f>+Vigencia!$L82</f>
        <v>0</v>
      </c>
      <c r="AR78" s="288">
        <f>+Vigencia!$X195</f>
        <v>1836752866</v>
      </c>
      <c r="AS78" s="288">
        <f>+Vigencia!$Y82</f>
        <v>0</v>
      </c>
      <c r="AT78" s="288">
        <f>+Vigencia!$K195</f>
        <v>3701853924</v>
      </c>
      <c r="AU78" s="288">
        <f>+Vigencia!$AL82</f>
        <v>0</v>
      </c>
      <c r="AV78" s="163">
        <f>+Vigencia!$M82</f>
        <v>0</v>
      </c>
      <c r="AW78" s="163">
        <f>+Vigencia!$Y195</f>
        <v>4355313385</v>
      </c>
      <c r="AX78" s="163">
        <f>+Vigencia!$Z82</f>
        <v>0</v>
      </c>
      <c r="AY78" s="163">
        <f>+Vigencia!$L195</f>
        <v>993989285</v>
      </c>
      <c r="AZ78" s="163">
        <f>+Vigencia!$AM82</f>
        <v>0</v>
      </c>
      <c r="BA78" s="163">
        <f>+Vigencia!$N82</f>
        <v>0</v>
      </c>
      <c r="BB78" s="163">
        <f>+Vigencia!$Z195</f>
        <v>0</v>
      </c>
      <c r="BC78" s="163">
        <f>+Vigencia!$AA82</f>
        <v>0</v>
      </c>
      <c r="BD78" s="163">
        <f>+Vigencia!$M195</f>
        <v>1865061452</v>
      </c>
      <c r="BE78" s="163">
        <f>+Vigencia!$AN82</f>
        <v>0</v>
      </c>
      <c r="BF78" s="163">
        <f>+Vigencia!$O82</f>
        <v>0</v>
      </c>
      <c r="BG78" s="163">
        <f>+Vigencia!$AA195</f>
        <v>0</v>
      </c>
      <c r="BH78" s="163">
        <f>+Vigencia!$AB82</f>
        <v>0</v>
      </c>
      <c r="BI78" s="163">
        <f>+Vigencia!$N195</f>
        <v>2216182843</v>
      </c>
      <c r="BJ78" s="163">
        <f>+Vigencia!$AO82</f>
        <v>0</v>
      </c>
      <c r="BK78" s="163">
        <f>+Vigencia!$P82</f>
        <v>0</v>
      </c>
      <c r="BL78" s="163">
        <f>+Vigencia!$AB195</f>
        <v>0</v>
      </c>
      <c r="BM78" s="163">
        <f>+Vigencia!$AC82</f>
        <v>0</v>
      </c>
      <c r="BN78" s="163">
        <f>+Vigencia!$O195</f>
        <v>1130436616</v>
      </c>
      <c r="BO78" s="163">
        <f>+Vigencia!$AP82</f>
        <v>0</v>
      </c>
      <c r="BP78" s="163">
        <f>+Vigencia!$Q82</f>
        <v>0</v>
      </c>
      <c r="BQ78" s="163">
        <f>+Vigencia!$AC195</f>
        <v>0</v>
      </c>
      <c r="BR78" s="163">
        <f>+Vigencia!$AD82</f>
        <v>0</v>
      </c>
      <c r="BS78" s="163">
        <f>+Vigencia!$P195</f>
        <v>1130436616</v>
      </c>
      <c r="BT78" s="163">
        <f>+Vigencia!$AQ82</f>
        <v>0</v>
      </c>
      <c r="BU78" s="163">
        <f>+Vigencia!$R82</f>
        <v>0</v>
      </c>
      <c r="BV78" s="163">
        <f>+Vigencia!$AD195</f>
        <v>0</v>
      </c>
      <c r="BW78" s="163">
        <f>+Vigencia!$AE82</f>
        <v>0</v>
      </c>
      <c r="BX78" s="163">
        <f>+Vigencia!$Q195</f>
        <v>1181796610</v>
      </c>
      <c r="BY78" s="163">
        <f>+Vigencia!$AR82</f>
        <v>0</v>
      </c>
      <c r="BZ78" s="165">
        <f>+Vigencia!AT78</f>
        <v>350480474</v>
      </c>
      <c r="CA78" s="165">
        <f>+Vigencia!AU78</f>
        <v>212266579</v>
      </c>
      <c r="CB78" s="165">
        <f>+Vigencia!AV78</f>
        <v>90645153</v>
      </c>
      <c r="CC78" s="164">
        <f t="shared" si="80"/>
        <v>0.605644521583248</v>
      </c>
      <c r="CD78" s="164">
        <f t="shared" si="81"/>
        <v>0.42703450268541804</v>
      </c>
      <c r="CE78" s="165">
        <f>+Vigencia!AW78</f>
        <v>0</v>
      </c>
      <c r="CF78" s="165">
        <f>+Vigencia!AX78</f>
        <v>0</v>
      </c>
      <c r="CG78" s="165">
        <f>+Vigencia!AY78</f>
        <v>0</v>
      </c>
      <c r="CH78" s="164">
        <f t="shared" si="82"/>
        <v>0</v>
      </c>
      <c r="CI78" s="164">
        <f t="shared" si="83"/>
        <v>0</v>
      </c>
      <c r="CJ78" s="165">
        <f>+Vigencia!AZ78</f>
        <v>0</v>
      </c>
      <c r="CK78" s="165">
        <f>+Vigencia!BA78</f>
        <v>0</v>
      </c>
      <c r="CL78" s="165">
        <f>+Vigencia!BB78</f>
        <v>0</v>
      </c>
      <c r="CM78" s="164">
        <f t="shared" si="84"/>
        <v>0</v>
      </c>
      <c r="CN78" s="164">
        <f t="shared" si="85"/>
        <v>0</v>
      </c>
      <c r="CO78" s="165">
        <f>+Vigencia!BC78</f>
        <v>0</v>
      </c>
      <c r="CP78" s="165">
        <f>+Vigencia!BD78</f>
        <v>0</v>
      </c>
      <c r="CQ78" s="165">
        <f>+Vigencia!BE78</f>
        <v>0</v>
      </c>
      <c r="CR78" s="164">
        <f t="shared" si="86"/>
        <v>0</v>
      </c>
      <c r="CS78" s="164">
        <f t="shared" si="87"/>
        <v>0</v>
      </c>
      <c r="CT78" s="165">
        <f>+Vigencia!BF82</f>
        <v>0</v>
      </c>
      <c r="CU78" s="165">
        <f>+Vigencia!BG82</f>
        <v>0</v>
      </c>
      <c r="CV78" s="165">
        <f>+Vigencia!BH82</f>
        <v>0</v>
      </c>
      <c r="CW78" s="164">
        <f t="shared" si="88"/>
        <v>0</v>
      </c>
      <c r="CX78" s="164">
        <f t="shared" si="89"/>
        <v>0</v>
      </c>
      <c r="CY78" s="165">
        <f>+Vigencia!BI82</f>
        <v>0</v>
      </c>
      <c r="CZ78" s="165">
        <f>+Vigencia!BJ82</f>
        <v>0</v>
      </c>
      <c r="DA78" s="165">
        <f>+Vigencia!BK82</f>
        <v>0</v>
      </c>
      <c r="DB78" s="164">
        <f t="shared" si="90"/>
        <v>0</v>
      </c>
      <c r="DC78" s="164">
        <f t="shared" si="91"/>
        <v>0</v>
      </c>
      <c r="DD78" s="165">
        <f>+Vigencia!BL78</f>
        <v>115464612</v>
      </c>
      <c r="DE78" s="165">
        <f>+Vigencia!BM78</f>
        <v>74180045</v>
      </c>
      <c r="DF78" s="165">
        <f>+Vigencia!BN78</f>
        <v>68039717</v>
      </c>
      <c r="DG78" s="164">
        <f t="shared" si="92"/>
        <v>0.6424483113492816</v>
      </c>
      <c r="DH78" s="164">
        <f t="shared" si="93"/>
        <v>0.9172239919778965</v>
      </c>
      <c r="DI78" s="165">
        <f t="shared" si="94"/>
        <v>465945086</v>
      </c>
      <c r="DJ78" s="165">
        <f t="shared" si="95"/>
        <v>286446624</v>
      </c>
      <c r="DK78" s="165">
        <f t="shared" si="96"/>
        <v>158684870</v>
      </c>
      <c r="DL78" s="164">
        <f t="shared" si="97"/>
        <v>0.61476477079962166</v>
      </c>
      <c r="DM78" s="164">
        <f t="shared" si="98"/>
        <v>0.55397709976152487</v>
      </c>
    </row>
    <row r="79" spans="2:117" customFormat="1" ht="20.100000000000001" customHeight="1">
      <c r="B79" s="158">
        <f>Proyecto!$C$3</f>
        <v>8141</v>
      </c>
      <c r="C79" s="223">
        <v>37</v>
      </c>
      <c r="D79" s="140">
        <f t="shared" si="73"/>
        <v>36</v>
      </c>
      <c r="E79" s="159" t="s">
        <v>1267</v>
      </c>
      <c r="F79" s="160" t="s">
        <v>46</v>
      </c>
      <c r="G79" s="161">
        <v>1905054</v>
      </c>
      <c r="H79" s="162">
        <v>102</v>
      </c>
      <c r="I79" s="286">
        <v>0</v>
      </c>
      <c r="J79" s="286">
        <f t="shared" si="74"/>
        <v>50000000</v>
      </c>
      <c r="K79" s="286">
        <f t="shared" si="72"/>
        <v>50000000</v>
      </c>
      <c r="L79" s="286">
        <f t="shared" ref="L79" si="99">+S79+X79+AC79+AH79+AM79+AR79+AW79+BB79+BG79+BL79+BQ79+BV79</f>
        <v>18498493232</v>
      </c>
      <c r="M79" s="286">
        <f t="shared" ref="M79" si="100">+T79+Y79+AD79+AI79+AN79+AS79+AX79+BC79+BH79+BM79+BR79+BW79</f>
        <v>0</v>
      </c>
      <c r="N79" s="287">
        <f t="shared" ref="N79" si="101">IFERROR(+M79/K79,0)</f>
        <v>0</v>
      </c>
      <c r="O79" s="286">
        <f t="shared" ref="O79" si="102">+U79+Z79+AE79+AJ79+AO79+AT79+AY79+BD79+BI79+BN79+BS79+BX79</f>
        <v>18498493232</v>
      </c>
      <c r="P79" s="286">
        <f t="shared" ref="P79" si="103">+V79+AA79+AF79+AK79+AP79+AU79+AZ79+BE79+BJ79+BO79+BT79+BY79</f>
        <v>0</v>
      </c>
      <c r="Q79" s="287">
        <f>IFERROR(+P79/#REF!,0)</f>
        <v>0</v>
      </c>
      <c r="R79" s="288">
        <v>0</v>
      </c>
      <c r="S79" s="288">
        <f>+Vigencia!$S195</f>
        <v>9339140431</v>
      </c>
      <c r="T79" s="288">
        <f>+Vigencia!T79</f>
        <v>0</v>
      </c>
      <c r="U79" s="288">
        <f>+Vigencia!$F195</f>
        <v>0</v>
      </c>
      <c r="V79" s="288">
        <f>+Vigencia!AG79</f>
        <v>0</v>
      </c>
      <c r="W79" s="288">
        <f>+Vigencia!$H82</f>
        <v>0</v>
      </c>
      <c r="X79" s="288">
        <f>+Vigencia!$T195</f>
        <v>0</v>
      </c>
      <c r="Y79" s="288">
        <f>+Vigencia!U79</f>
        <v>0</v>
      </c>
      <c r="Z79" s="288">
        <f>+Vigencia!$G195</f>
        <v>3954768205</v>
      </c>
      <c r="AA79" s="288">
        <f>+Vigencia!AH79</f>
        <v>0</v>
      </c>
      <c r="AB79" s="288">
        <f>+Vigencia!I79</f>
        <v>0</v>
      </c>
      <c r="AC79" s="288">
        <f>+Vigencia!$U195</f>
        <v>0</v>
      </c>
      <c r="AD79" s="288">
        <f>+Vigencia!V79</f>
        <v>0</v>
      </c>
      <c r="AE79" s="288">
        <f>+Vigencia!$H195</f>
        <v>678291273</v>
      </c>
      <c r="AF79" s="288">
        <f>+Vigencia!AI79</f>
        <v>0</v>
      </c>
      <c r="AG79" s="288">
        <f>+Vigencia!J79</f>
        <v>50000000</v>
      </c>
      <c r="AH79" s="288">
        <f>+Vigencia!$V195</f>
        <v>0</v>
      </c>
      <c r="AI79" s="288">
        <f>+Vigencia!W79</f>
        <v>0</v>
      </c>
      <c r="AJ79" s="288">
        <f>+Vigencia!$I195</f>
        <v>910986438</v>
      </c>
      <c r="AK79" s="288">
        <f>+Vigencia!AJ79</f>
        <v>0</v>
      </c>
      <c r="AL79" s="288">
        <f>+Vigencia!$K79</f>
        <v>0</v>
      </c>
      <c r="AM79" s="288">
        <f>+Vigencia!$W195</f>
        <v>2967286550</v>
      </c>
      <c r="AN79" s="288">
        <f>+Vigencia!$X79</f>
        <v>0</v>
      </c>
      <c r="AO79" s="288">
        <f>+Vigencia!$J195</f>
        <v>734689970</v>
      </c>
      <c r="AP79" s="288">
        <f>+Vigencia!$AK79</f>
        <v>0</v>
      </c>
      <c r="AQ79" s="288">
        <f>+Vigencia!$L82</f>
        <v>0</v>
      </c>
      <c r="AR79" s="288">
        <f>+Vigencia!$X195</f>
        <v>1836752866</v>
      </c>
      <c r="AS79" s="288">
        <f>+Vigencia!$Y82</f>
        <v>0</v>
      </c>
      <c r="AT79" s="288">
        <f>+Vigencia!$K195</f>
        <v>3701853924</v>
      </c>
      <c r="AU79" s="288">
        <f>+Vigencia!$AL82</f>
        <v>0</v>
      </c>
      <c r="AV79" s="163">
        <f>+Vigencia!$M82</f>
        <v>0</v>
      </c>
      <c r="AW79" s="163">
        <f>+Vigencia!$Y195</f>
        <v>4355313385</v>
      </c>
      <c r="AX79" s="163">
        <f>+Vigencia!$Z82</f>
        <v>0</v>
      </c>
      <c r="AY79" s="163">
        <f>+Vigencia!$L195</f>
        <v>993989285</v>
      </c>
      <c r="AZ79" s="163">
        <f>+Vigencia!$AM82</f>
        <v>0</v>
      </c>
      <c r="BA79" s="163">
        <f>+Vigencia!$N82</f>
        <v>0</v>
      </c>
      <c r="BB79" s="163">
        <f>+Vigencia!$Z195</f>
        <v>0</v>
      </c>
      <c r="BC79" s="163">
        <f>+Vigencia!$AA82</f>
        <v>0</v>
      </c>
      <c r="BD79" s="163">
        <f>+Vigencia!$M195</f>
        <v>1865061452</v>
      </c>
      <c r="BE79" s="163">
        <f>+Vigencia!$AN82</f>
        <v>0</v>
      </c>
      <c r="BF79" s="163">
        <f>+Vigencia!$O82</f>
        <v>0</v>
      </c>
      <c r="BG79" s="163">
        <f>+Vigencia!$AA195</f>
        <v>0</v>
      </c>
      <c r="BH79" s="163">
        <f>+Vigencia!$AB82</f>
        <v>0</v>
      </c>
      <c r="BI79" s="163">
        <f>+Vigencia!$N195</f>
        <v>2216182843</v>
      </c>
      <c r="BJ79" s="163">
        <f>+Vigencia!$AO82</f>
        <v>0</v>
      </c>
      <c r="BK79" s="163">
        <f>+Vigencia!$P82</f>
        <v>0</v>
      </c>
      <c r="BL79" s="163">
        <f>+Vigencia!$AB195</f>
        <v>0</v>
      </c>
      <c r="BM79" s="163">
        <f>+Vigencia!$AC82</f>
        <v>0</v>
      </c>
      <c r="BN79" s="163">
        <f>+Vigencia!$O195</f>
        <v>1130436616</v>
      </c>
      <c r="BO79" s="163">
        <f>+Vigencia!$AP82</f>
        <v>0</v>
      </c>
      <c r="BP79" s="163">
        <f>+Vigencia!$Q82</f>
        <v>0</v>
      </c>
      <c r="BQ79" s="163">
        <f>+Vigencia!$AC195</f>
        <v>0</v>
      </c>
      <c r="BR79" s="163">
        <f>+Vigencia!$AD82</f>
        <v>0</v>
      </c>
      <c r="BS79" s="163">
        <f>+Vigencia!$P195</f>
        <v>1130436616</v>
      </c>
      <c r="BT79" s="163">
        <f>+Vigencia!$AQ82</f>
        <v>0</v>
      </c>
      <c r="BU79" s="163">
        <f>+Vigencia!$R82</f>
        <v>0</v>
      </c>
      <c r="BV79" s="163">
        <f>+Vigencia!$AD195</f>
        <v>0</v>
      </c>
      <c r="BW79" s="163">
        <f>+Vigencia!$AE82</f>
        <v>0</v>
      </c>
      <c r="BX79" s="163">
        <f>+Vigencia!$Q195</f>
        <v>1181796610</v>
      </c>
      <c r="BY79" s="163">
        <f>+Vigencia!$AR82</f>
        <v>0</v>
      </c>
      <c r="BZ79" s="165">
        <f>+Vigencia!AT79</f>
        <v>0</v>
      </c>
      <c r="CA79" s="165">
        <f>+Vigencia!AU79</f>
        <v>0</v>
      </c>
      <c r="CB79" s="165">
        <f>+Vigencia!AV79</f>
        <v>0</v>
      </c>
      <c r="CC79" s="164">
        <f t="shared" ref="CC79" si="104">IFERROR(+CA79/BZ79,0)</f>
        <v>0</v>
      </c>
      <c r="CD79" s="164">
        <f t="shared" ref="CD79" si="105">IFERROR(+CB79/CA79,0)</f>
        <v>0</v>
      </c>
      <c r="CE79" s="165">
        <f>+Vigencia!AW79</f>
        <v>50000000</v>
      </c>
      <c r="CF79" s="165">
        <f>+Vigencia!AX79</f>
        <v>0</v>
      </c>
      <c r="CG79" s="165">
        <f>+Vigencia!AY79</f>
        <v>0</v>
      </c>
      <c r="CH79" s="164">
        <f t="shared" ref="CH79" si="106">IFERROR(+CF79/CE79,0)</f>
        <v>0</v>
      </c>
      <c r="CI79" s="164">
        <f t="shared" ref="CI79" si="107">IFERROR(+CG79/CF79,0)</f>
        <v>0</v>
      </c>
      <c r="CJ79" s="165">
        <f>+Vigencia!AZ79</f>
        <v>0</v>
      </c>
      <c r="CK79" s="165">
        <f>+Vigencia!BA79</f>
        <v>0</v>
      </c>
      <c r="CL79" s="165">
        <f>+Vigencia!BB79</f>
        <v>0</v>
      </c>
      <c r="CM79" s="164">
        <f t="shared" ref="CM79" si="108">IFERROR(+CK79/CJ79,0)</f>
        <v>0</v>
      </c>
      <c r="CN79" s="164">
        <f t="shared" ref="CN79" si="109">IFERROR(+CL79/CK79,0)</f>
        <v>0</v>
      </c>
      <c r="CO79" s="165">
        <f>+Vigencia!BC79</f>
        <v>0</v>
      </c>
      <c r="CP79" s="165">
        <f>+Vigencia!BD79</f>
        <v>0</v>
      </c>
      <c r="CQ79" s="165">
        <f>+Vigencia!BE79</f>
        <v>0</v>
      </c>
      <c r="CR79" s="164">
        <f t="shared" ref="CR79" si="110">IFERROR(+CP79/CO79,0)</f>
        <v>0</v>
      </c>
      <c r="CS79" s="164">
        <f t="shared" ref="CS79" si="111">IFERROR(+CQ79/CP79,0)</f>
        <v>0</v>
      </c>
      <c r="CT79" s="165">
        <f>+Vigencia!BF82</f>
        <v>0</v>
      </c>
      <c r="CU79" s="165">
        <f>+Vigencia!BG82</f>
        <v>0</v>
      </c>
      <c r="CV79" s="165">
        <f>+Vigencia!BH82</f>
        <v>0</v>
      </c>
      <c r="CW79" s="164">
        <f t="shared" ref="CW79" si="112">IFERROR(+CU79/CT79,0)</f>
        <v>0</v>
      </c>
      <c r="CX79" s="164">
        <f t="shared" ref="CX79" si="113">IFERROR(+CV79/CU79,0)</f>
        <v>0</v>
      </c>
      <c r="CY79" s="165">
        <f>+Vigencia!BI82</f>
        <v>0</v>
      </c>
      <c r="CZ79" s="165">
        <f>+Vigencia!BJ82</f>
        <v>0</v>
      </c>
      <c r="DA79" s="165">
        <f>+Vigencia!BK82</f>
        <v>0</v>
      </c>
      <c r="DB79" s="164">
        <f t="shared" ref="DB79" si="114">IFERROR(+CZ79/CY79,0)</f>
        <v>0</v>
      </c>
      <c r="DC79" s="164">
        <f t="shared" ref="DC79" si="115">IFERROR(+DA79/CZ79,0)</f>
        <v>0</v>
      </c>
      <c r="DD79" s="165">
        <f>+Vigencia!BL79</f>
        <v>0</v>
      </c>
      <c r="DE79" s="165">
        <f>+Vigencia!BM79</f>
        <v>0</v>
      </c>
      <c r="DF79" s="165">
        <f>+Vigencia!BN79</f>
        <v>0</v>
      </c>
      <c r="DG79" s="164">
        <f t="shared" ref="DG79" si="116">IFERROR(+DE79/DD79,0)</f>
        <v>0</v>
      </c>
      <c r="DH79" s="164">
        <f t="shared" ref="DH79" si="117">IFERROR(+DF79/DE79,0)</f>
        <v>0</v>
      </c>
      <c r="DI79" s="165">
        <f t="shared" ref="DI79" si="118">+BZ79+CE79+CJ79+CO79+CT79+CY79+DD79</f>
        <v>50000000</v>
      </c>
      <c r="DJ79" s="165">
        <f t="shared" ref="DJ79" si="119">+CA79+CF79+CK79+CP79+CU79+CZ79+DE79</f>
        <v>0</v>
      </c>
      <c r="DK79" s="165">
        <f t="shared" ref="DK79" si="120">+CB79+CG79+CL79+CQ79+CV79+DA79+DF79</f>
        <v>0</v>
      </c>
      <c r="DL79" s="164">
        <f t="shared" ref="DL79" si="121">IFERROR(+DJ79/DI79,0)</f>
        <v>0</v>
      </c>
      <c r="DM79" s="164">
        <f t="shared" ref="DM79" si="122">IFERROR(+DK79/DJ79,0)</f>
        <v>0</v>
      </c>
    </row>
    <row r="80" spans="2:117" customFormat="1" ht="20.100000000000001" customHeight="1">
      <c r="B80" s="158">
        <f>Proyecto!$C$3</f>
        <v>8141</v>
      </c>
      <c r="C80" s="223">
        <v>37</v>
      </c>
      <c r="D80" s="140">
        <f t="shared" si="73"/>
        <v>37</v>
      </c>
      <c r="E80" s="159" t="s">
        <v>1268</v>
      </c>
      <c r="F80" s="160" t="s">
        <v>46</v>
      </c>
      <c r="G80" s="161">
        <v>0</v>
      </c>
      <c r="H80" s="162">
        <v>0</v>
      </c>
      <c r="I80" s="286">
        <v>0</v>
      </c>
      <c r="J80" s="286">
        <f t="shared" si="74"/>
        <v>0</v>
      </c>
      <c r="K80" s="286">
        <f t="shared" si="72"/>
        <v>0</v>
      </c>
      <c r="L80" s="286">
        <f t="shared" si="75"/>
        <v>2899724463</v>
      </c>
      <c r="M80" s="286">
        <f t="shared" si="76"/>
        <v>0</v>
      </c>
      <c r="N80" s="287">
        <f t="shared" si="77"/>
        <v>0</v>
      </c>
      <c r="O80" s="286">
        <f t="shared" si="78"/>
        <v>2899724463</v>
      </c>
      <c r="P80" s="286">
        <f t="shared" si="79"/>
        <v>0</v>
      </c>
      <c r="Q80" s="287">
        <f>IFERROR(+P80/#REF!,0)</f>
        <v>0</v>
      </c>
      <c r="R80" s="288">
        <v>0</v>
      </c>
      <c r="S80" s="288">
        <f>+Vigencia!$S196</f>
        <v>1737958153</v>
      </c>
      <c r="T80" s="288">
        <f>+Vigencia!T80</f>
        <v>0</v>
      </c>
      <c r="U80" s="288">
        <f>+Vigencia!$F196</f>
        <v>0</v>
      </c>
      <c r="V80" s="288">
        <f>+Vigencia!AG80</f>
        <v>0</v>
      </c>
      <c r="W80" s="288">
        <f>+Vigencia!$H83</f>
        <v>0</v>
      </c>
      <c r="X80" s="288">
        <f>+Vigencia!$T196</f>
        <v>0</v>
      </c>
      <c r="Y80" s="288">
        <f>+Vigencia!U80</f>
        <v>0</v>
      </c>
      <c r="Z80" s="288">
        <f>+Vigencia!$G196</f>
        <v>592207687</v>
      </c>
      <c r="AA80" s="288">
        <f>+Vigencia!AH80</f>
        <v>0</v>
      </c>
      <c r="AB80" s="288">
        <f>+Vigencia!I80</f>
        <v>0</v>
      </c>
      <c r="AC80" s="288">
        <f>+Vigencia!$U196</f>
        <v>0</v>
      </c>
      <c r="AD80" s="288">
        <f>+Vigencia!V80</f>
        <v>0</v>
      </c>
      <c r="AE80" s="288">
        <f>+Vigencia!$H196</f>
        <v>127151125</v>
      </c>
      <c r="AF80" s="288">
        <f>+Vigencia!AI80</f>
        <v>0</v>
      </c>
      <c r="AG80" s="288">
        <f>+Vigencia!J80</f>
        <v>0</v>
      </c>
      <c r="AH80" s="288">
        <f>+Vigencia!$V196</f>
        <v>0</v>
      </c>
      <c r="AI80" s="288">
        <f>+Vigencia!W80</f>
        <v>0</v>
      </c>
      <c r="AJ80" s="288">
        <f>+Vigencia!$I196</f>
        <v>163162046</v>
      </c>
      <c r="AK80" s="288">
        <f>+Vigencia!AJ80</f>
        <v>0</v>
      </c>
      <c r="AL80" s="288">
        <f>+Vigencia!$K80</f>
        <v>0</v>
      </c>
      <c r="AM80" s="288">
        <f>+Vigencia!$W196</f>
        <v>0</v>
      </c>
      <c r="AN80" s="288">
        <f>+Vigencia!$X80</f>
        <v>0</v>
      </c>
      <c r="AO80" s="288">
        <f>+Vigencia!$J196</f>
        <v>136234334</v>
      </c>
      <c r="AP80" s="288">
        <f>+Vigencia!$AK80</f>
        <v>0</v>
      </c>
      <c r="AQ80" s="288">
        <f>+Vigencia!$L83</f>
        <v>0</v>
      </c>
      <c r="AR80" s="288">
        <f>+Vigencia!$X196</f>
        <v>305695449</v>
      </c>
      <c r="AS80" s="288">
        <f>+Vigencia!$Y83</f>
        <v>0</v>
      </c>
      <c r="AT80" s="288">
        <f>+Vigencia!$K196</f>
        <v>307846555</v>
      </c>
      <c r="AU80" s="288">
        <f>+Vigencia!$AL83</f>
        <v>0</v>
      </c>
      <c r="AV80" s="163">
        <f>+Vigencia!$M83</f>
        <v>0</v>
      </c>
      <c r="AW80" s="163">
        <f>+Vigencia!$Y196</f>
        <v>856070861</v>
      </c>
      <c r="AX80" s="163">
        <f>+Vigencia!$Z83</f>
        <v>0</v>
      </c>
      <c r="AY80" s="163">
        <f>+Vigencia!$L196</f>
        <v>179721661</v>
      </c>
      <c r="AZ80" s="163">
        <f>+Vigencia!$AM83</f>
        <v>0</v>
      </c>
      <c r="BA80" s="163">
        <f>+Vigencia!$N83</f>
        <v>0</v>
      </c>
      <c r="BB80" s="163">
        <f>+Vigencia!$Z196</f>
        <v>0</v>
      </c>
      <c r="BC80" s="163">
        <f>+Vigencia!$AA83</f>
        <v>0</v>
      </c>
      <c r="BD80" s="163">
        <f>+Vigencia!$M196</f>
        <v>350929140</v>
      </c>
      <c r="BE80" s="163">
        <f>+Vigencia!$AN83</f>
        <v>0</v>
      </c>
      <c r="BF80" s="163">
        <f>+Vigencia!$O83</f>
        <v>0</v>
      </c>
      <c r="BG80" s="163">
        <f>+Vigencia!$AA196</f>
        <v>0</v>
      </c>
      <c r="BH80" s="163">
        <f>+Vigencia!$AB83</f>
        <v>0</v>
      </c>
      <c r="BI80" s="163">
        <f>+Vigencia!$N196</f>
        <v>398326825</v>
      </c>
      <c r="BJ80" s="163">
        <f>+Vigencia!$AO83</f>
        <v>0</v>
      </c>
      <c r="BK80" s="163">
        <f>+Vigencia!$P83</f>
        <v>0</v>
      </c>
      <c r="BL80" s="163">
        <f>+Vigencia!$AB196</f>
        <v>0</v>
      </c>
      <c r="BM80" s="163">
        <f>+Vigencia!$AC83</f>
        <v>0</v>
      </c>
      <c r="BN80" s="163">
        <f>+Vigencia!$O196</f>
        <v>214715032</v>
      </c>
      <c r="BO80" s="163">
        <f>+Vigencia!$AP83</f>
        <v>0</v>
      </c>
      <c r="BP80" s="163">
        <f>+Vigencia!$Q83</f>
        <v>0</v>
      </c>
      <c r="BQ80" s="163">
        <f>+Vigencia!$AC196</f>
        <v>0</v>
      </c>
      <c r="BR80" s="163">
        <f>+Vigencia!$AD83</f>
        <v>0</v>
      </c>
      <c r="BS80" s="163">
        <f>+Vigencia!$P196</f>
        <v>214715032</v>
      </c>
      <c r="BT80" s="163">
        <f>+Vigencia!$AQ83</f>
        <v>0</v>
      </c>
      <c r="BU80" s="163">
        <f>+Vigencia!$R83</f>
        <v>0</v>
      </c>
      <c r="BV80" s="163">
        <f>+Vigencia!$AD196</f>
        <v>0</v>
      </c>
      <c r="BW80" s="163">
        <f>+Vigencia!$AE83</f>
        <v>0</v>
      </c>
      <c r="BX80" s="163">
        <f>+Vigencia!$Q196</f>
        <v>214715026</v>
      </c>
      <c r="BY80" s="163">
        <f>+Vigencia!$AR83</f>
        <v>0</v>
      </c>
      <c r="BZ80" s="165">
        <f>+Vigencia!AT80</f>
        <v>0</v>
      </c>
      <c r="CA80" s="165">
        <f>+Vigencia!AU80</f>
        <v>0</v>
      </c>
      <c r="CB80" s="165">
        <f>+Vigencia!AV80</f>
        <v>0</v>
      </c>
      <c r="CC80" s="164">
        <f t="shared" si="80"/>
        <v>0</v>
      </c>
      <c r="CD80" s="164">
        <f t="shared" si="81"/>
        <v>0</v>
      </c>
      <c r="CE80" s="165">
        <f>+Vigencia!AW80</f>
        <v>0</v>
      </c>
      <c r="CF80" s="165">
        <f>+Vigencia!AX80</f>
        <v>0</v>
      </c>
      <c r="CG80" s="165">
        <f>+Vigencia!AY80</f>
        <v>0</v>
      </c>
      <c r="CH80" s="164">
        <f t="shared" si="82"/>
        <v>0</v>
      </c>
      <c r="CI80" s="164">
        <f t="shared" si="83"/>
        <v>0</v>
      </c>
      <c r="CJ80" s="165">
        <f>+Vigencia!AZ80</f>
        <v>0</v>
      </c>
      <c r="CK80" s="165">
        <f>+Vigencia!BA80</f>
        <v>0</v>
      </c>
      <c r="CL80" s="165">
        <f>+Vigencia!BB80</f>
        <v>0</v>
      </c>
      <c r="CM80" s="164">
        <f t="shared" si="84"/>
        <v>0</v>
      </c>
      <c r="CN80" s="164">
        <f t="shared" si="85"/>
        <v>0</v>
      </c>
      <c r="CO80" s="165">
        <f>+Vigencia!BC80</f>
        <v>0</v>
      </c>
      <c r="CP80" s="165">
        <f>+Vigencia!BD80</f>
        <v>0</v>
      </c>
      <c r="CQ80" s="165">
        <f>+Vigencia!BE80</f>
        <v>0</v>
      </c>
      <c r="CR80" s="164">
        <f t="shared" si="86"/>
        <v>0</v>
      </c>
      <c r="CS80" s="164">
        <f t="shared" si="87"/>
        <v>0</v>
      </c>
      <c r="CT80" s="165">
        <f>+Vigencia!BF83</f>
        <v>0</v>
      </c>
      <c r="CU80" s="165">
        <f>+Vigencia!BG83</f>
        <v>0</v>
      </c>
      <c r="CV80" s="165">
        <f>+Vigencia!BH83</f>
        <v>0</v>
      </c>
      <c r="CW80" s="164">
        <f t="shared" si="88"/>
        <v>0</v>
      </c>
      <c r="CX80" s="164">
        <f t="shared" si="89"/>
        <v>0</v>
      </c>
      <c r="CY80" s="165">
        <f>+Vigencia!BI83</f>
        <v>0</v>
      </c>
      <c r="CZ80" s="165">
        <f>+Vigencia!BJ83</f>
        <v>0</v>
      </c>
      <c r="DA80" s="165">
        <f>+Vigencia!BK83</f>
        <v>0</v>
      </c>
      <c r="DB80" s="164">
        <f t="shared" si="90"/>
        <v>0</v>
      </c>
      <c r="DC80" s="164">
        <f t="shared" si="91"/>
        <v>0</v>
      </c>
      <c r="DD80" s="165">
        <f>+Vigencia!BL80</f>
        <v>0</v>
      </c>
      <c r="DE80" s="165">
        <f>+Vigencia!BM80</f>
        <v>0</v>
      </c>
      <c r="DF80" s="165">
        <f>+Vigencia!BN80</f>
        <v>0</v>
      </c>
      <c r="DG80" s="164">
        <f t="shared" si="92"/>
        <v>0</v>
      </c>
      <c r="DH80" s="164">
        <f t="shared" si="93"/>
        <v>0</v>
      </c>
      <c r="DI80" s="165">
        <f t="shared" si="94"/>
        <v>0</v>
      </c>
      <c r="DJ80" s="165">
        <f t="shared" si="95"/>
        <v>0</v>
      </c>
      <c r="DK80" s="165">
        <f t="shared" si="96"/>
        <v>0</v>
      </c>
      <c r="DL80" s="164">
        <f t="shared" si="97"/>
        <v>0</v>
      </c>
      <c r="DM80" s="164">
        <f t="shared" si="98"/>
        <v>0</v>
      </c>
    </row>
    <row r="81" spans="2:117" customFormat="1" ht="20.100000000000001" customHeight="1">
      <c r="B81" s="158">
        <f>Proyecto!$C$3</f>
        <v>8141</v>
      </c>
      <c r="C81" s="223">
        <v>37</v>
      </c>
      <c r="D81" s="140">
        <f t="shared" si="73"/>
        <v>37</v>
      </c>
      <c r="E81" s="159" t="s">
        <v>1269</v>
      </c>
      <c r="F81" s="160" t="s">
        <v>46</v>
      </c>
      <c r="G81" s="161">
        <v>1905049</v>
      </c>
      <c r="H81" s="162">
        <v>231</v>
      </c>
      <c r="I81" s="286">
        <v>0</v>
      </c>
      <c r="J81" s="286">
        <f t="shared" si="74"/>
        <v>1500000000</v>
      </c>
      <c r="K81" s="286">
        <f t="shared" si="72"/>
        <v>1500000000</v>
      </c>
      <c r="L81" s="286">
        <f t="shared" si="75"/>
        <v>2159691364</v>
      </c>
      <c r="M81" s="286">
        <f t="shared" si="76"/>
        <v>0</v>
      </c>
      <c r="N81" s="287">
        <f t="shared" si="77"/>
        <v>0</v>
      </c>
      <c r="O81" s="286">
        <f t="shared" si="78"/>
        <v>2159691364</v>
      </c>
      <c r="P81" s="286">
        <f t="shared" si="79"/>
        <v>0</v>
      </c>
      <c r="Q81" s="287">
        <f>IFERROR(+P81/#REF!,0)</f>
        <v>0</v>
      </c>
      <c r="R81" s="288">
        <v>0</v>
      </c>
      <c r="S81" s="288">
        <f>+Vigencia!$S197</f>
        <v>1297367947</v>
      </c>
      <c r="T81" s="288">
        <f>+Vigencia!T81</f>
        <v>0</v>
      </c>
      <c r="U81" s="288">
        <f>+Vigencia!$F197</f>
        <v>0</v>
      </c>
      <c r="V81" s="288">
        <f>+Vigencia!AG81</f>
        <v>0</v>
      </c>
      <c r="W81" s="288">
        <f>+Vigencia!$H84</f>
        <v>0</v>
      </c>
      <c r="X81" s="288">
        <f>+Vigencia!$T197</f>
        <v>0</v>
      </c>
      <c r="Y81" s="288">
        <f>+Vigencia!U81</f>
        <v>0</v>
      </c>
      <c r="Z81" s="288">
        <f>+Vigencia!$G197</f>
        <v>550211164</v>
      </c>
      <c r="AA81" s="288">
        <f>+Vigencia!AH81</f>
        <v>0</v>
      </c>
      <c r="AB81" s="288">
        <f>+Vigencia!I81</f>
        <v>500000000</v>
      </c>
      <c r="AC81" s="288">
        <f>+Vigencia!$U197</f>
        <v>0</v>
      </c>
      <c r="AD81" s="288">
        <f>+Vigencia!V81</f>
        <v>0</v>
      </c>
      <c r="AE81" s="288">
        <f>+Vigencia!$H197</f>
        <v>97458293</v>
      </c>
      <c r="AF81" s="288">
        <f>+Vigencia!AI81</f>
        <v>0</v>
      </c>
      <c r="AG81" s="288">
        <f>+Vigencia!J81</f>
        <v>0</v>
      </c>
      <c r="AH81" s="288">
        <f>+Vigencia!$V197</f>
        <v>0</v>
      </c>
      <c r="AI81" s="288">
        <f>+Vigencia!W81</f>
        <v>0</v>
      </c>
      <c r="AJ81" s="288">
        <f>+Vigencia!$I197</f>
        <v>130080968</v>
      </c>
      <c r="AK81" s="288">
        <f>+Vigencia!AJ81</f>
        <v>0</v>
      </c>
      <c r="AL81" s="288">
        <f>+Vigencia!$K81</f>
        <v>1000000000</v>
      </c>
      <c r="AM81" s="288">
        <f>+Vigencia!$W197</f>
        <v>0</v>
      </c>
      <c r="AN81" s="288">
        <f>+Vigencia!$X81</f>
        <v>0</v>
      </c>
      <c r="AO81" s="288">
        <f>+Vigencia!$J197</f>
        <v>105427059</v>
      </c>
      <c r="AP81" s="288">
        <f>+Vigencia!$AK81</f>
        <v>0</v>
      </c>
      <c r="AQ81" s="288">
        <f>+Vigencia!$L84</f>
        <v>0</v>
      </c>
      <c r="AR81" s="288">
        <f>+Vigencia!$X197</f>
        <v>201449508</v>
      </c>
      <c r="AS81" s="288">
        <f>+Vigencia!$Y84</f>
        <v>0</v>
      </c>
      <c r="AT81" s="288">
        <f>+Vigencia!$K197</f>
        <v>105412118</v>
      </c>
      <c r="AU81" s="288">
        <f>+Vigencia!$AL84</f>
        <v>0</v>
      </c>
      <c r="AV81" s="163">
        <f>+Vigencia!$M84</f>
        <v>0</v>
      </c>
      <c r="AW81" s="163">
        <f>+Vigencia!$Y197</f>
        <v>660873909</v>
      </c>
      <c r="AX81" s="163">
        <f>+Vigencia!$Z84</f>
        <v>0</v>
      </c>
      <c r="AY81" s="163">
        <f>+Vigencia!$L197</f>
        <v>133940137</v>
      </c>
      <c r="AZ81" s="163">
        <f>+Vigencia!$AM84</f>
        <v>0</v>
      </c>
      <c r="BA81" s="163">
        <f>+Vigencia!$N84</f>
        <v>0</v>
      </c>
      <c r="BB81" s="163">
        <f>+Vigencia!$Z197</f>
        <v>0</v>
      </c>
      <c r="BC81" s="163">
        <f>+Vigencia!$AA84</f>
        <v>0</v>
      </c>
      <c r="BD81" s="163">
        <f>+Vigencia!$M197</f>
        <v>266113191</v>
      </c>
      <c r="BE81" s="163">
        <f>+Vigencia!$AN84</f>
        <v>0</v>
      </c>
      <c r="BF81" s="163">
        <f>+Vigencia!$O84</f>
        <v>0</v>
      </c>
      <c r="BG81" s="163">
        <f>+Vigencia!$AA197</f>
        <v>0</v>
      </c>
      <c r="BH81" s="163">
        <f>+Vigencia!$AB84</f>
        <v>0</v>
      </c>
      <c r="BI81" s="163">
        <f>+Vigencia!$N197</f>
        <v>288966449</v>
      </c>
      <c r="BJ81" s="163">
        <f>+Vigencia!$AO84</f>
        <v>0</v>
      </c>
      <c r="BK81" s="163">
        <f>+Vigencia!$P84</f>
        <v>0</v>
      </c>
      <c r="BL81" s="163">
        <f>+Vigencia!$AB197</f>
        <v>0</v>
      </c>
      <c r="BM81" s="163">
        <f>+Vigencia!$AC84</f>
        <v>0</v>
      </c>
      <c r="BN81" s="163">
        <f>+Vigencia!$O197</f>
        <v>160693996</v>
      </c>
      <c r="BO81" s="163">
        <f>+Vigencia!$AP84</f>
        <v>0</v>
      </c>
      <c r="BP81" s="163">
        <f>+Vigencia!$Q84</f>
        <v>0</v>
      </c>
      <c r="BQ81" s="163">
        <f>+Vigencia!$AC197</f>
        <v>0</v>
      </c>
      <c r="BR81" s="163">
        <f>+Vigencia!$AD84</f>
        <v>0</v>
      </c>
      <c r="BS81" s="163">
        <f>+Vigencia!$P197</f>
        <v>160693996</v>
      </c>
      <c r="BT81" s="163">
        <f>+Vigencia!$AQ84</f>
        <v>0</v>
      </c>
      <c r="BU81" s="163">
        <f>+Vigencia!$R84</f>
        <v>0</v>
      </c>
      <c r="BV81" s="163">
        <f>+Vigencia!$AD197</f>
        <v>0</v>
      </c>
      <c r="BW81" s="163">
        <f>+Vigencia!$AE84</f>
        <v>0</v>
      </c>
      <c r="BX81" s="163">
        <f>+Vigencia!$Q197</f>
        <v>160693993</v>
      </c>
      <c r="BY81" s="163">
        <f>+Vigencia!$AR84</f>
        <v>0</v>
      </c>
      <c r="BZ81" s="165">
        <f>+Vigencia!AT81</f>
        <v>0</v>
      </c>
      <c r="CA81" s="165">
        <f>+Vigencia!AU81</f>
        <v>0</v>
      </c>
      <c r="CB81" s="165">
        <f>+Vigencia!AV81</f>
        <v>0</v>
      </c>
      <c r="CC81" s="164">
        <f t="shared" si="80"/>
        <v>0</v>
      </c>
      <c r="CD81" s="164">
        <f t="shared" si="81"/>
        <v>0</v>
      </c>
      <c r="CE81" s="165">
        <f>+Vigencia!AW81</f>
        <v>0</v>
      </c>
      <c r="CF81" s="165">
        <f>+Vigencia!AX81</f>
        <v>0</v>
      </c>
      <c r="CG81" s="165">
        <f>+Vigencia!AY81</f>
        <v>0</v>
      </c>
      <c r="CH81" s="164">
        <f t="shared" si="82"/>
        <v>0</v>
      </c>
      <c r="CI81" s="164">
        <f t="shared" si="83"/>
        <v>0</v>
      </c>
      <c r="CJ81" s="165">
        <f>+Vigencia!AZ81</f>
        <v>0</v>
      </c>
      <c r="CK81" s="165">
        <f>+Vigencia!BA81</f>
        <v>0</v>
      </c>
      <c r="CL81" s="165">
        <f>+Vigencia!BB81</f>
        <v>0</v>
      </c>
      <c r="CM81" s="164">
        <f t="shared" si="84"/>
        <v>0</v>
      </c>
      <c r="CN81" s="164">
        <f t="shared" si="85"/>
        <v>0</v>
      </c>
      <c r="CO81" s="165">
        <f>+Vigencia!BC81</f>
        <v>0</v>
      </c>
      <c r="CP81" s="165">
        <f>+Vigencia!BD81</f>
        <v>0</v>
      </c>
      <c r="CQ81" s="165">
        <f>+Vigencia!BE81</f>
        <v>0</v>
      </c>
      <c r="CR81" s="164">
        <f t="shared" si="86"/>
        <v>0</v>
      </c>
      <c r="CS81" s="164">
        <f t="shared" si="87"/>
        <v>0</v>
      </c>
      <c r="CT81" s="165">
        <f>+Vigencia!BF84</f>
        <v>0</v>
      </c>
      <c r="CU81" s="165">
        <f>+Vigencia!BG84</f>
        <v>0</v>
      </c>
      <c r="CV81" s="165">
        <f>+Vigencia!BH84</f>
        <v>0</v>
      </c>
      <c r="CW81" s="164">
        <f t="shared" si="88"/>
        <v>0</v>
      </c>
      <c r="CX81" s="164">
        <f t="shared" si="89"/>
        <v>0</v>
      </c>
      <c r="CY81" s="165">
        <f>+Vigencia!BI84</f>
        <v>0</v>
      </c>
      <c r="CZ81" s="165">
        <f>+Vigencia!BJ84</f>
        <v>0</v>
      </c>
      <c r="DA81" s="165">
        <f>+Vigencia!BK84</f>
        <v>0</v>
      </c>
      <c r="DB81" s="164">
        <f t="shared" si="90"/>
        <v>0</v>
      </c>
      <c r="DC81" s="164">
        <f t="shared" si="91"/>
        <v>0</v>
      </c>
      <c r="DD81" s="165">
        <f>+Vigencia!BL81</f>
        <v>1500000000</v>
      </c>
      <c r="DE81" s="165">
        <f>+Vigencia!BM81</f>
        <v>0</v>
      </c>
      <c r="DF81" s="165">
        <f>+Vigencia!BN81</f>
        <v>0</v>
      </c>
      <c r="DG81" s="164">
        <f t="shared" si="92"/>
        <v>0</v>
      </c>
      <c r="DH81" s="164">
        <f t="shared" si="93"/>
        <v>0</v>
      </c>
      <c r="DI81" s="165">
        <f t="shared" si="94"/>
        <v>1500000000</v>
      </c>
      <c r="DJ81" s="165">
        <f t="shared" si="95"/>
        <v>0</v>
      </c>
      <c r="DK81" s="165">
        <f t="shared" si="96"/>
        <v>0</v>
      </c>
      <c r="DL81" s="164">
        <f t="shared" si="97"/>
        <v>0</v>
      </c>
      <c r="DM81" s="164">
        <f t="shared" si="98"/>
        <v>0</v>
      </c>
    </row>
    <row r="82" spans="2:117" customFormat="1" ht="20.100000000000001" customHeight="1">
      <c r="B82" s="158">
        <f>Proyecto!$C$3</f>
        <v>8141</v>
      </c>
      <c r="C82" s="223">
        <v>38</v>
      </c>
      <c r="D82" s="140">
        <f t="shared" si="73"/>
        <v>38</v>
      </c>
      <c r="E82" s="159" t="s">
        <v>1270</v>
      </c>
      <c r="F82" s="160" t="s">
        <v>46</v>
      </c>
      <c r="G82" s="161">
        <v>1905049</v>
      </c>
      <c r="H82" s="162">
        <v>133</v>
      </c>
      <c r="I82" s="286">
        <v>17633701988</v>
      </c>
      <c r="J82" s="286">
        <f t="shared" si="74"/>
        <v>864791244</v>
      </c>
      <c r="K82" s="286">
        <f t="shared" si="72"/>
        <v>18498493232</v>
      </c>
      <c r="L82" s="286">
        <f t="shared" si="75"/>
        <v>0</v>
      </c>
      <c r="M82" s="286">
        <f t="shared" si="76"/>
        <v>9247907054</v>
      </c>
      <c r="N82" s="287">
        <f t="shared" si="77"/>
        <v>0.49992758534529275</v>
      </c>
      <c r="O82" s="286">
        <f t="shared" si="78"/>
        <v>0</v>
      </c>
      <c r="P82" s="286">
        <f t="shared" si="79"/>
        <v>6383249547.3396502</v>
      </c>
      <c r="Q82" s="287">
        <f>IFERROR(+P82/#REF!,0)</f>
        <v>0</v>
      </c>
      <c r="R82" s="288">
        <v>0</v>
      </c>
      <c r="S82" s="288">
        <f>+Vigencia!$S198</f>
        <v>0</v>
      </c>
      <c r="T82" s="288">
        <f>+Vigencia!T82</f>
        <v>9247907054</v>
      </c>
      <c r="U82" s="288">
        <f>+Vigencia!$F198</f>
        <v>0</v>
      </c>
      <c r="V82" s="288">
        <f>+Vigencia!AG82</f>
        <v>0</v>
      </c>
      <c r="W82" s="288">
        <f>+Vigencia!$H85</f>
        <v>0</v>
      </c>
      <c r="X82" s="288">
        <f>+Vigencia!$T198</f>
        <v>0</v>
      </c>
      <c r="Y82" s="288">
        <f>+Vigencia!U82</f>
        <v>0</v>
      </c>
      <c r="Z82" s="288">
        <f>+Vigencia!$G198</f>
        <v>0</v>
      </c>
      <c r="AA82" s="288">
        <f>+Vigencia!AH82</f>
        <v>4187877542</v>
      </c>
      <c r="AB82" s="288">
        <f>+Vigencia!I82</f>
        <v>864791244</v>
      </c>
      <c r="AC82" s="288">
        <f>+Vigencia!$U198</f>
        <v>0</v>
      </c>
      <c r="AD82" s="288">
        <f>+Vigencia!V82</f>
        <v>0</v>
      </c>
      <c r="AE82" s="288">
        <f>+Vigencia!$H198</f>
        <v>0</v>
      </c>
      <c r="AF82" s="288">
        <f>+Vigencia!AI82</f>
        <v>566386623</v>
      </c>
      <c r="AG82" s="288">
        <f>+Vigencia!J82</f>
        <v>0</v>
      </c>
      <c r="AH82" s="288">
        <f>+Vigencia!$V198</f>
        <v>0</v>
      </c>
      <c r="AI82" s="288">
        <f>+Vigencia!W82</f>
        <v>0</v>
      </c>
      <c r="AJ82" s="288">
        <f>+Vigencia!$I198</f>
        <v>0</v>
      </c>
      <c r="AK82" s="288">
        <f>+Vigencia!AJ82</f>
        <v>907213440.04123878</v>
      </c>
      <c r="AL82" s="288">
        <f>+Vigencia!$K82</f>
        <v>0</v>
      </c>
      <c r="AM82" s="288">
        <f>+Vigencia!$W198</f>
        <v>0</v>
      </c>
      <c r="AN82" s="288">
        <f>+Vigencia!$X82</f>
        <v>0</v>
      </c>
      <c r="AO82" s="288">
        <f>+Vigencia!$J198</f>
        <v>0</v>
      </c>
      <c r="AP82" s="288">
        <f>+Vigencia!$AK82</f>
        <v>721771942.29841161</v>
      </c>
      <c r="AQ82" s="288">
        <f>+Vigencia!$L85</f>
        <v>0</v>
      </c>
      <c r="AR82" s="288">
        <f>+Vigencia!$X198</f>
        <v>0</v>
      </c>
      <c r="AS82" s="288">
        <f>+Vigencia!$Y85</f>
        <v>0</v>
      </c>
      <c r="AT82" s="288">
        <f>+Vigencia!$K198</f>
        <v>0</v>
      </c>
      <c r="AU82" s="288">
        <f>+Vigencia!$AL85</f>
        <v>0</v>
      </c>
      <c r="AV82" s="163">
        <f>+Vigencia!$M85</f>
        <v>0</v>
      </c>
      <c r="AW82" s="163">
        <f>+Vigencia!$Y198</f>
        <v>0</v>
      </c>
      <c r="AX82" s="163">
        <f>+Vigencia!$Z85</f>
        <v>0</v>
      </c>
      <c r="AY82" s="163">
        <f>+Vigencia!$L198</f>
        <v>0</v>
      </c>
      <c r="AZ82" s="163">
        <f>+Vigencia!$AM85</f>
        <v>0</v>
      </c>
      <c r="BA82" s="163">
        <f>+Vigencia!$N85</f>
        <v>0</v>
      </c>
      <c r="BB82" s="163">
        <f>+Vigencia!$Z198</f>
        <v>0</v>
      </c>
      <c r="BC82" s="163">
        <f>+Vigencia!$AA85</f>
        <v>0</v>
      </c>
      <c r="BD82" s="163">
        <f>+Vigencia!$M198</f>
        <v>0</v>
      </c>
      <c r="BE82" s="163">
        <f>+Vigencia!$AN85</f>
        <v>0</v>
      </c>
      <c r="BF82" s="163">
        <f>+Vigencia!$O85</f>
        <v>0</v>
      </c>
      <c r="BG82" s="163">
        <f>+Vigencia!$AA198</f>
        <v>0</v>
      </c>
      <c r="BH82" s="163">
        <f>+Vigencia!$AB85</f>
        <v>0</v>
      </c>
      <c r="BI82" s="163">
        <f>+Vigencia!$N198</f>
        <v>0</v>
      </c>
      <c r="BJ82" s="163">
        <f>+Vigencia!$AO85</f>
        <v>0</v>
      </c>
      <c r="BK82" s="163">
        <f>+Vigencia!$P85</f>
        <v>0</v>
      </c>
      <c r="BL82" s="163">
        <f>+Vigencia!$AB198</f>
        <v>0</v>
      </c>
      <c r="BM82" s="163">
        <f>+Vigencia!$AC85</f>
        <v>0</v>
      </c>
      <c r="BN82" s="163">
        <f>+Vigencia!$O198</f>
        <v>0</v>
      </c>
      <c r="BO82" s="163">
        <f>+Vigencia!$AP85</f>
        <v>0</v>
      </c>
      <c r="BP82" s="163">
        <f>+Vigencia!$Q85</f>
        <v>0</v>
      </c>
      <c r="BQ82" s="163">
        <f>+Vigencia!$AC198</f>
        <v>0</v>
      </c>
      <c r="BR82" s="163">
        <f>+Vigencia!$AD85</f>
        <v>0</v>
      </c>
      <c r="BS82" s="163">
        <f>+Vigencia!$P198</f>
        <v>0</v>
      </c>
      <c r="BT82" s="163">
        <f>+Vigencia!$AQ85</f>
        <v>0</v>
      </c>
      <c r="BU82" s="163">
        <f>+Vigencia!$R85</f>
        <v>0</v>
      </c>
      <c r="BV82" s="163">
        <f>+Vigencia!$AD198</f>
        <v>0</v>
      </c>
      <c r="BW82" s="163">
        <f>+Vigencia!$AE85</f>
        <v>0</v>
      </c>
      <c r="BX82" s="163">
        <f>+Vigencia!$Q198</f>
        <v>0</v>
      </c>
      <c r="BY82" s="163">
        <f>+Vigencia!$AR85</f>
        <v>0</v>
      </c>
      <c r="BZ82" s="165">
        <f>+Vigencia!AT82</f>
        <v>10839708783</v>
      </c>
      <c r="CA82" s="165">
        <f>+Vigencia!AU82</f>
        <v>4796913120</v>
      </c>
      <c r="CB82" s="165">
        <f>+Vigencia!AV82</f>
        <v>1932255613.3396511</v>
      </c>
      <c r="CC82" s="164">
        <f t="shared" si="80"/>
        <v>0.44253154914300247</v>
      </c>
      <c r="CD82" s="164">
        <f t="shared" si="81"/>
        <v>0.4028123013701051</v>
      </c>
      <c r="CE82" s="165">
        <f>+Vigencia!AW82</f>
        <v>0</v>
      </c>
      <c r="CF82" s="165">
        <f>+Vigencia!AX82</f>
        <v>0</v>
      </c>
      <c r="CG82" s="165">
        <f>+Vigencia!AY82</f>
        <v>0</v>
      </c>
      <c r="CH82" s="164">
        <f t="shared" si="82"/>
        <v>0</v>
      </c>
      <c r="CI82" s="164">
        <f t="shared" si="83"/>
        <v>0</v>
      </c>
      <c r="CJ82" s="165">
        <f>+Vigencia!AZ82</f>
        <v>0</v>
      </c>
      <c r="CK82" s="165">
        <f>+Vigencia!BA82</f>
        <v>0</v>
      </c>
      <c r="CL82" s="165">
        <f>+Vigencia!BB82</f>
        <v>0</v>
      </c>
      <c r="CM82" s="164">
        <f t="shared" si="84"/>
        <v>0</v>
      </c>
      <c r="CN82" s="164">
        <f t="shared" si="85"/>
        <v>0</v>
      </c>
      <c r="CO82" s="165">
        <f>+Vigencia!BC82</f>
        <v>0</v>
      </c>
      <c r="CP82" s="165">
        <f>+Vigencia!BD82</f>
        <v>0</v>
      </c>
      <c r="CQ82" s="165">
        <f>+Vigencia!BE82</f>
        <v>0</v>
      </c>
      <c r="CR82" s="164">
        <f t="shared" si="86"/>
        <v>0</v>
      </c>
      <c r="CS82" s="164">
        <f t="shared" si="87"/>
        <v>0</v>
      </c>
      <c r="CT82" s="165">
        <f>+Vigencia!BF85</f>
        <v>0</v>
      </c>
      <c r="CU82" s="165">
        <f>+Vigencia!BG85</f>
        <v>0</v>
      </c>
      <c r="CV82" s="165">
        <f>+Vigencia!BH85</f>
        <v>0</v>
      </c>
      <c r="CW82" s="164">
        <f t="shared" si="88"/>
        <v>0</v>
      </c>
      <c r="CX82" s="164">
        <f t="shared" si="89"/>
        <v>0</v>
      </c>
      <c r="CY82" s="165">
        <f>+Vigencia!BI85</f>
        <v>0</v>
      </c>
      <c r="CZ82" s="165">
        <f>+Vigencia!BJ85</f>
        <v>0</v>
      </c>
      <c r="DA82" s="165">
        <f>+Vigencia!BK85</f>
        <v>0</v>
      </c>
      <c r="DB82" s="164">
        <f t="shared" si="90"/>
        <v>0</v>
      </c>
      <c r="DC82" s="164">
        <f t="shared" si="91"/>
        <v>0</v>
      </c>
      <c r="DD82" s="165">
        <f>+Vigencia!BL82</f>
        <v>7658784449</v>
      </c>
      <c r="DE82" s="165">
        <f>+Vigencia!BM82</f>
        <v>4450993934</v>
      </c>
      <c r="DF82" s="165">
        <f>+Vigencia!BN82</f>
        <v>4450993934</v>
      </c>
      <c r="DG82" s="164">
        <f t="shared" si="92"/>
        <v>0.58116192767132413</v>
      </c>
      <c r="DH82" s="164">
        <f t="shared" si="93"/>
        <v>1</v>
      </c>
      <c r="DI82" s="165">
        <f t="shared" si="94"/>
        <v>18498493232</v>
      </c>
      <c r="DJ82" s="165">
        <f t="shared" si="95"/>
        <v>9247907054</v>
      </c>
      <c r="DK82" s="165">
        <f t="shared" si="96"/>
        <v>6383249547.3396511</v>
      </c>
      <c r="DL82" s="164">
        <f t="shared" si="97"/>
        <v>0.49992758534529275</v>
      </c>
      <c r="DM82" s="164">
        <f t="shared" si="98"/>
        <v>0.69023720827500123</v>
      </c>
    </row>
    <row r="83" spans="2:117" customFormat="1" ht="20.100000000000001" customHeight="1">
      <c r="B83" s="158">
        <f>Proyecto!$C$3</f>
        <v>8141</v>
      </c>
      <c r="C83" s="223">
        <v>38</v>
      </c>
      <c r="D83" s="140">
        <f t="shared" si="73"/>
        <v>38</v>
      </c>
      <c r="E83" s="159" t="s">
        <v>1271</v>
      </c>
      <c r="F83" s="160" t="s">
        <v>46</v>
      </c>
      <c r="G83" s="161">
        <v>1905049</v>
      </c>
      <c r="H83" s="162">
        <v>133</v>
      </c>
      <c r="I83" s="286">
        <v>4179722704</v>
      </c>
      <c r="J83" s="286">
        <f t="shared" si="74"/>
        <v>-1279998241</v>
      </c>
      <c r="K83" s="286">
        <f t="shared" si="72"/>
        <v>2899724463</v>
      </c>
      <c r="L83" s="286">
        <f t="shared" si="75"/>
        <v>2155795526</v>
      </c>
      <c r="M83" s="286">
        <f t="shared" si="76"/>
        <v>1724263477</v>
      </c>
      <c r="N83" s="287">
        <f t="shared" si="77"/>
        <v>0.5946301102057503</v>
      </c>
      <c r="O83" s="286">
        <f t="shared" si="78"/>
        <v>2155795526</v>
      </c>
      <c r="P83" s="286">
        <f t="shared" si="79"/>
        <v>914241529.66034961</v>
      </c>
      <c r="Q83" s="287">
        <f>IFERROR(+P83/#REF!,0)</f>
        <v>0</v>
      </c>
      <c r="R83" s="288">
        <v>0</v>
      </c>
      <c r="S83" s="288">
        <f>+Vigencia!$S199</f>
        <v>550257223</v>
      </c>
      <c r="T83" s="288">
        <f>+Vigencia!T83</f>
        <v>1724263477</v>
      </c>
      <c r="U83" s="288">
        <f>+Vigencia!$F199</f>
        <v>0</v>
      </c>
      <c r="V83" s="288">
        <f>+Vigencia!AG83</f>
        <v>0</v>
      </c>
      <c r="W83" s="288">
        <f>+Vigencia!$H86</f>
        <v>0</v>
      </c>
      <c r="X83" s="288">
        <f>+Vigencia!$T199</f>
        <v>0</v>
      </c>
      <c r="Y83" s="288">
        <f>+Vigencia!U83</f>
        <v>0</v>
      </c>
      <c r="Z83" s="288">
        <f>+Vigencia!$G199</f>
        <v>326152110</v>
      </c>
      <c r="AA83" s="288">
        <f>+Vigencia!AH83</f>
        <v>359098350</v>
      </c>
      <c r="AB83" s="288">
        <f>+Vigencia!I83</f>
        <v>-1279998241</v>
      </c>
      <c r="AC83" s="288">
        <f>+Vigencia!$U199</f>
        <v>0</v>
      </c>
      <c r="AD83" s="288">
        <f>+Vigencia!V83</f>
        <v>0</v>
      </c>
      <c r="AE83" s="288">
        <f>+Vigencia!$H199</f>
        <v>25881464</v>
      </c>
      <c r="AF83" s="288">
        <f>+Vigencia!AI83</f>
        <v>239055776</v>
      </c>
      <c r="AG83" s="288">
        <f>+Vigencia!J83</f>
        <v>0</v>
      </c>
      <c r="AH83" s="288">
        <f>+Vigencia!$V199</f>
        <v>0</v>
      </c>
      <c r="AI83" s="288">
        <f>+Vigencia!W83</f>
        <v>0</v>
      </c>
      <c r="AJ83" s="288">
        <f>+Vigencia!$I199</f>
        <v>44968566</v>
      </c>
      <c r="AK83" s="288">
        <f>+Vigencia!AJ83</f>
        <v>166935041.95876116</v>
      </c>
      <c r="AL83" s="288">
        <f>+Vigencia!$K83</f>
        <v>0</v>
      </c>
      <c r="AM83" s="288">
        <f>+Vigencia!$W199</f>
        <v>0</v>
      </c>
      <c r="AN83" s="288">
        <f>+Vigencia!$X83</f>
        <v>0</v>
      </c>
      <c r="AO83" s="288">
        <f>+Vigencia!$J199</f>
        <v>30473931</v>
      </c>
      <c r="AP83" s="288">
        <f>+Vigencia!$AK83</f>
        <v>149152361.70158839</v>
      </c>
      <c r="AQ83" s="288">
        <f>+Vigencia!$L86</f>
        <v>0</v>
      </c>
      <c r="AR83" s="288">
        <f>+Vigencia!$X199</f>
        <v>1324518925</v>
      </c>
      <c r="AS83" s="288">
        <f>+Vigencia!$Y86</f>
        <v>0</v>
      </c>
      <c r="AT83" s="288">
        <f>+Vigencia!$K199</f>
        <v>30472236</v>
      </c>
      <c r="AU83" s="288">
        <f>+Vigencia!$AL86</f>
        <v>0</v>
      </c>
      <c r="AV83" s="163">
        <f>+Vigencia!$M86</f>
        <v>0</v>
      </c>
      <c r="AW83" s="163">
        <f>+Vigencia!$Y199</f>
        <v>281019378</v>
      </c>
      <c r="AX83" s="163">
        <f>+Vigencia!$Z86</f>
        <v>0</v>
      </c>
      <c r="AY83" s="163">
        <f>+Vigencia!$L199</f>
        <v>249091644</v>
      </c>
      <c r="AZ83" s="163">
        <f>+Vigencia!$AM86</f>
        <v>0</v>
      </c>
      <c r="BA83" s="163">
        <f>+Vigencia!$N86</f>
        <v>0</v>
      </c>
      <c r="BB83" s="163">
        <f>+Vigencia!$Z199</f>
        <v>0</v>
      </c>
      <c r="BC83" s="163">
        <f>+Vigencia!$AA86</f>
        <v>0</v>
      </c>
      <c r="BD83" s="163">
        <f>+Vigencia!$M199</f>
        <v>305296466</v>
      </c>
      <c r="BE83" s="163">
        <f>+Vigencia!$AN86</f>
        <v>0</v>
      </c>
      <c r="BF83" s="163">
        <f>+Vigencia!$O86</f>
        <v>0</v>
      </c>
      <c r="BG83" s="163">
        <f>+Vigencia!$AA199</f>
        <v>0</v>
      </c>
      <c r="BH83" s="163">
        <f>+Vigencia!$AB86</f>
        <v>0</v>
      </c>
      <c r="BI83" s="163">
        <f>+Vigencia!$N199</f>
        <v>318998620</v>
      </c>
      <c r="BJ83" s="163">
        <f>+Vigencia!$AO86</f>
        <v>0</v>
      </c>
      <c r="BK83" s="163">
        <f>+Vigencia!$P86</f>
        <v>0</v>
      </c>
      <c r="BL83" s="163">
        <f>+Vigencia!$AB199</f>
        <v>0</v>
      </c>
      <c r="BM83" s="163">
        <f>+Vigencia!$AC86</f>
        <v>0</v>
      </c>
      <c r="BN83" s="163">
        <f>+Vigencia!$O199</f>
        <v>274820159</v>
      </c>
      <c r="BO83" s="163">
        <f>+Vigencia!$AP86</f>
        <v>0</v>
      </c>
      <c r="BP83" s="163">
        <f>+Vigencia!$Q86</f>
        <v>0</v>
      </c>
      <c r="BQ83" s="163">
        <f>+Vigencia!$AC199</f>
        <v>0</v>
      </c>
      <c r="BR83" s="163">
        <f>+Vigencia!$AD86</f>
        <v>0</v>
      </c>
      <c r="BS83" s="163">
        <f>+Vigencia!$P199</f>
        <v>274820159</v>
      </c>
      <c r="BT83" s="163">
        <f>+Vigencia!$AQ86</f>
        <v>0</v>
      </c>
      <c r="BU83" s="163">
        <f>+Vigencia!$R86</f>
        <v>0</v>
      </c>
      <c r="BV83" s="163">
        <f>+Vigencia!$AD199</f>
        <v>0</v>
      </c>
      <c r="BW83" s="163">
        <f>+Vigencia!$AE86</f>
        <v>0</v>
      </c>
      <c r="BX83" s="163">
        <f>+Vigencia!$Q199</f>
        <v>274820171</v>
      </c>
      <c r="BY83" s="163">
        <f>+Vigencia!$AR86</f>
        <v>0</v>
      </c>
      <c r="BZ83" s="165">
        <f>+Vigencia!AT83</f>
        <v>919213175</v>
      </c>
      <c r="CA83" s="165">
        <f>+Vigencia!AU83</f>
        <v>860828202</v>
      </c>
      <c r="CB83" s="165">
        <f>+Vigencia!AV83</f>
        <v>484142453.66034877</v>
      </c>
      <c r="CC83" s="164">
        <f t="shared" si="80"/>
        <v>0.93648375089924052</v>
      </c>
      <c r="CD83" s="164">
        <f t="shared" si="81"/>
        <v>0.56241472170117024</v>
      </c>
      <c r="CE83" s="165">
        <f>+Vigencia!AW83</f>
        <v>0</v>
      </c>
      <c r="CF83" s="165">
        <f>+Vigencia!AX83</f>
        <v>0</v>
      </c>
      <c r="CG83" s="165">
        <f>+Vigencia!AY83</f>
        <v>0</v>
      </c>
      <c r="CH83" s="164">
        <f t="shared" si="82"/>
        <v>0</v>
      </c>
      <c r="CI83" s="164">
        <f t="shared" si="83"/>
        <v>0</v>
      </c>
      <c r="CJ83" s="165">
        <f>+Vigencia!AZ83</f>
        <v>0</v>
      </c>
      <c r="CK83" s="165">
        <f>+Vigencia!BA83</f>
        <v>0</v>
      </c>
      <c r="CL83" s="165">
        <f>+Vigencia!BB83</f>
        <v>0</v>
      </c>
      <c r="CM83" s="164">
        <f t="shared" si="84"/>
        <v>0</v>
      </c>
      <c r="CN83" s="164">
        <f t="shared" si="85"/>
        <v>0</v>
      </c>
      <c r="CO83" s="165">
        <f>+Vigencia!BC83</f>
        <v>0</v>
      </c>
      <c r="CP83" s="165">
        <f>+Vigencia!BD83</f>
        <v>0</v>
      </c>
      <c r="CQ83" s="165">
        <f>+Vigencia!BE83</f>
        <v>0</v>
      </c>
      <c r="CR83" s="164">
        <f t="shared" si="86"/>
        <v>0</v>
      </c>
      <c r="CS83" s="164">
        <f t="shared" si="87"/>
        <v>0</v>
      </c>
      <c r="CT83" s="165">
        <f>+Vigencia!BF86</f>
        <v>0</v>
      </c>
      <c r="CU83" s="165">
        <f>+Vigencia!BG86</f>
        <v>0</v>
      </c>
      <c r="CV83" s="165">
        <f>+Vigencia!BH86</f>
        <v>0</v>
      </c>
      <c r="CW83" s="164">
        <f t="shared" si="88"/>
        <v>0</v>
      </c>
      <c r="CX83" s="164">
        <f t="shared" si="89"/>
        <v>0</v>
      </c>
      <c r="CY83" s="165">
        <f>+Vigencia!BI86</f>
        <v>0</v>
      </c>
      <c r="CZ83" s="165">
        <f>+Vigencia!BJ86</f>
        <v>0</v>
      </c>
      <c r="DA83" s="165">
        <f>+Vigencia!BK86</f>
        <v>0</v>
      </c>
      <c r="DB83" s="164">
        <f t="shared" si="90"/>
        <v>0</v>
      </c>
      <c r="DC83" s="164">
        <f t="shared" si="91"/>
        <v>0</v>
      </c>
      <c r="DD83" s="165">
        <f>+Vigencia!BL83</f>
        <v>1980511288</v>
      </c>
      <c r="DE83" s="165">
        <f>+Vigencia!BM83</f>
        <v>863435275</v>
      </c>
      <c r="DF83" s="165">
        <f>+Vigencia!BN83</f>
        <v>430099076.00000042</v>
      </c>
      <c r="DG83" s="164">
        <f t="shared" si="92"/>
        <v>0.43596584388667214</v>
      </c>
      <c r="DH83" s="164">
        <f t="shared" si="93"/>
        <v>0.49812543968625839</v>
      </c>
      <c r="DI83" s="165">
        <f t="shared" si="94"/>
        <v>2899724463</v>
      </c>
      <c r="DJ83" s="165">
        <f t="shared" si="95"/>
        <v>1724263477</v>
      </c>
      <c r="DK83" s="165">
        <f t="shared" si="96"/>
        <v>914241529.66034913</v>
      </c>
      <c r="DL83" s="164">
        <f t="shared" si="97"/>
        <v>0.5946301102057503</v>
      </c>
      <c r="DM83" s="164">
        <f t="shared" si="98"/>
        <v>0.53022147824589638</v>
      </c>
    </row>
    <row r="84" spans="2:117" customFormat="1" ht="20.100000000000001" customHeight="1">
      <c r="B84" s="158">
        <f>Proyecto!$C$3</f>
        <v>8141</v>
      </c>
      <c r="C84" s="223">
        <v>39</v>
      </c>
      <c r="D84" s="140">
        <f t="shared" si="73"/>
        <v>39</v>
      </c>
      <c r="E84" s="159" t="s">
        <v>1272</v>
      </c>
      <c r="F84" s="160" t="s">
        <v>46</v>
      </c>
      <c r="G84" s="161">
        <v>1905049</v>
      </c>
      <c r="H84" s="162">
        <v>119</v>
      </c>
      <c r="I84" s="286">
        <v>2967135888</v>
      </c>
      <c r="J84" s="286">
        <f t="shared" si="74"/>
        <v>142555476</v>
      </c>
      <c r="K84" s="286">
        <f t="shared" si="72"/>
        <v>3109691364</v>
      </c>
      <c r="L84" s="286">
        <f t="shared" si="75"/>
        <v>8555755600</v>
      </c>
      <c r="M84" s="286">
        <f t="shared" si="76"/>
        <v>1327702173</v>
      </c>
      <c r="N84" s="287">
        <f t="shared" si="77"/>
        <v>0.42695625307721052</v>
      </c>
      <c r="O84" s="286">
        <f t="shared" si="78"/>
        <v>8555755600</v>
      </c>
      <c r="P84" s="286">
        <f t="shared" si="79"/>
        <v>883177484</v>
      </c>
      <c r="Q84" s="287">
        <f>IFERROR(+P84/#REF!,0)</f>
        <v>0</v>
      </c>
      <c r="R84" s="288">
        <v>0</v>
      </c>
      <c r="S84" s="288">
        <f>+Vigencia!$S200</f>
        <v>5146279271</v>
      </c>
      <c r="T84" s="288">
        <f>+Vigencia!T84</f>
        <v>1327702173</v>
      </c>
      <c r="U84" s="288">
        <f>+Vigencia!$F200</f>
        <v>0</v>
      </c>
      <c r="V84" s="288">
        <f>+Vigencia!AG84</f>
        <v>0</v>
      </c>
      <c r="W84" s="288">
        <f>+Vigencia!$H87</f>
        <v>0</v>
      </c>
      <c r="X84" s="288">
        <f>+Vigencia!$T200</f>
        <v>0</v>
      </c>
      <c r="Y84" s="288">
        <f>+Vigencia!U84</f>
        <v>0</v>
      </c>
      <c r="Z84" s="288">
        <f>+Vigencia!$G200</f>
        <v>4457970609</v>
      </c>
      <c r="AA84" s="288">
        <f>+Vigencia!AH84</f>
        <v>550211164</v>
      </c>
      <c r="AB84" s="288">
        <f>+Vigencia!I84</f>
        <v>-807444524</v>
      </c>
      <c r="AC84" s="288">
        <f>+Vigencia!$U200</f>
        <v>0</v>
      </c>
      <c r="AD84" s="288">
        <f>+Vigencia!V84</f>
        <v>0</v>
      </c>
      <c r="AE84" s="288">
        <f>+Vigencia!$H200</f>
        <v>9597467</v>
      </c>
      <c r="AF84" s="288">
        <f>+Vigencia!AI84</f>
        <v>97458293</v>
      </c>
      <c r="AG84" s="288">
        <f>+Vigencia!J84</f>
        <v>950000000</v>
      </c>
      <c r="AH84" s="288">
        <f>+Vigencia!$V200</f>
        <v>0</v>
      </c>
      <c r="AI84" s="288">
        <f>+Vigencia!W84</f>
        <v>0</v>
      </c>
      <c r="AJ84" s="288">
        <f>+Vigencia!$I200</f>
        <v>272130368</v>
      </c>
      <c r="AK84" s="288">
        <f>+Vigencia!AJ84</f>
        <v>130080968</v>
      </c>
      <c r="AL84" s="288">
        <f>+Vigencia!$K84</f>
        <v>0</v>
      </c>
      <c r="AM84" s="288">
        <f>+Vigencia!$W200</f>
        <v>0</v>
      </c>
      <c r="AN84" s="288">
        <f>+Vigencia!$X84</f>
        <v>0</v>
      </c>
      <c r="AO84" s="288">
        <f>+Vigencia!$J200</f>
        <v>73237773</v>
      </c>
      <c r="AP84" s="288">
        <f>+Vigencia!$AK84</f>
        <v>105427059</v>
      </c>
      <c r="AQ84" s="288">
        <f>+Vigencia!$L87</f>
        <v>0</v>
      </c>
      <c r="AR84" s="288">
        <f>+Vigencia!$X200</f>
        <v>932805873</v>
      </c>
      <c r="AS84" s="288">
        <f>+Vigencia!$Y87</f>
        <v>0</v>
      </c>
      <c r="AT84" s="288">
        <f>+Vigencia!$K200</f>
        <v>73241383</v>
      </c>
      <c r="AU84" s="288">
        <f>+Vigencia!$AL87</f>
        <v>0</v>
      </c>
      <c r="AV84" s="163">
        <f>+Vigencia!$M87</f>
        <v>0</v>
      </c>
      <c r="AW84" s="163">
        <f>+Vigencia!$Y200</f>
        <v>2476670456</v>
      </c>
      <c r="AX84" s="163">
        <f>+Vigencia!$Z87</f>
        <v>0</v>
      </c>
      <c r="AY84" s="163">
        <f>+Vigencia!$L200</f>
        <v>206763260</v>
      </c>
      <c r="AZ84" s="163">
        <f>+Vigencia!$AM87</f>
        <v>0</v>
      </c>
      <c r="BA84" s="163">
        <f>+Vigencia!$N87</f>
        <v>0</v>
      </c>
      <c r="BB84" s="163">
        <f>+Vigencia!$Z200</f>
        <v>0</v>
      </c>
      <c r="BC84" s="163">
        <f>+Vigencia!$AA87</f>
        <v>0</v>
      </c>
      <c r="BD84" s="163">
        <f>+Vigencia!$M200</f>
        <v>702129757</v>
      </c>
      <c r="BE84" s="163">
        <f>+Vigencia!$AN87</f>
        <v>0</v>
      </c>
      <c r="BF84" s="163">
        <f>+Vigencia!$O87</f>
        <v>0</v>
      </c>
      <c r="BG84" s="163">
        <f>+Vigencia!$AA200</f>
        <v>0</v>
      </c>
      <c r="BH84" s="163">
        <f>+Vigencia!$AB87</f>
        <v>0</v>
      </c>
      <c r="BI84" s="163">
        <f>+Vigencia!$N200</f>
        <v>874151302</v>
      </c>
      <c r="BJ84" s="163">
        <f>+Vigencia!$AO87</f>
        <v>0</v>
      </c>
      <c r="BK84" s="163">
        <f>+Vigencia!$P87</f>
        <v>0</v>
      </c>
      <c r="BL84" s="163">
        <f>+Vigencia!$AB200</f>
        <v>0</v>
      </c>
      <c r="BM84" s="163">
        <f>+Vigencia!$AC87</f>
        <v>0</v>
      </c>
      <c r="BN84" s="163">
        <f>+Vigencia!$O200</f>
        <v>628844563</v>
      </c>
      <c r="BO84" s="163">
        <f>+Vigencia!$AP87</f>
        <v>0</v>
      </c>
      <c r="BP84" s="163">
        <f>+Vigencia!$Q87</f>
        <v>0</v>
      </c>
      <c r="BQ84" s="163">
        <f>+Vigencia!$AC200</f>
        <v>0</v>
      </c>
      <c r="BR84" s="163">
        <f>+Vigencia!$AD87</f>
        <v>0</v>
      </c>
      <c r="BS84" s="163">
        <f>+Vigencia!$P200</f>
        <v>628844563</v>
      </c>
      <c r="BT84" s="163">
        <f>+Vigencia!$AQ87</f>
        <v>0</v>
      </c>
      <c r="BU84" s="163">
        <f>+Vigencia!$R87</f>
        <v>0</v>
      </c>
      <c r="BV84" s="163">
        <f>+Vigencia!$AD200</f>
        <v>0</v>
      </c>
      <c r="BW84" s="163">
        <f>+Vigencia!$AE87</f>
        <v>0</v>
      </c>
      <c r="BX84" s="163">
        <f>+Vigencia!$Q200</f>
        <v>628844555</v>
      </c>
      <c r="BY84" s="163">
        <f>+Vigencia!$AR87</f>
        <v>0</v>
      </c>
      <c r="BZ84" s="165">
        <f>+Vigencia!AT84</f>
        <v>1012008270</v>
      </c>
      <c r="CA84" s="165">
        <f>+Vigencia!AU84</f>
        <v>684622560</v>
      </c>
      <c r="CB84" s="165">
        <f>+Vigencia!AV84</f>
        <v>292379341</v>
      </c>
      <c r="CC84" s="164">
        <f t="shared" si="80"/>
        <v>0.67649897762199118</v>
      </c>
      <c r="CD84" s="164">
        <f t="shared" si="81"/>
        <v>0.42706647148758875</v>
      </c>
      <c r="CE84" s="165">
        <f>+Vigencia!AW84</f>
        <v>950000000</v>
      </c>
      <c r="CF84" s="165">
        <f>+Vigencia!AX84</f>
        <v>0</v>
      </c>
      <c r="CG84" s="165">
        <f>+Vigencia!AY84</f>
        <v>0</v>
      </c>
      <c r="CH84" s="164">
        <f t="shared" si="82"/>
        <v>0</v>
      </c>
      <c r="CI84" s="164">
        <f t="shared" si="83"/>
        <v>0</v>
      </c>
      <c r="CJ84" s="165">
        <f>+Vigencia!AZ84</f>
        <v>0</v>
      </c>
      <c r="CK84" s="165">
        <f>+Vigencia!BA84</f>
        <v>0</v>
      </c>
      <c r="CL84" s="165">
        <f>+Vigencia!BB84</f>
        <v>0</v>
      </c>
      <c r="CM84" s="164">
        <f t="shared" si="84"/>
        <v>0</v>
      </c>
      <c r="CN84" s="164">
        <f t="shared" si="85"/>
        <v>0</v>
      </c>
      <c r="CO84" s="165">
        <f>+Vigencia!BC84</f>
        <v>0</v>
      </c>
      <c r="CP84" s="165">
        <f>+Vigencia!BD84</f>
        <v>0</v>
      </c>
      <c r="CQ84" s="165">
        <f>+Vigencia!BE84</f>
        <v>0</v>
      </c>
      <c r="CR84" s="164">
        <f t="shared" si="86"/>
        <v>0</v>
      </c>
      <c r="CS84" s="164">
        <f t="shared" si="87"/>
        <v>0</v>
      </c>
      <c r="CT84" s="165">
        <f>+Vigencia!BF87</f>
        <v>0</v>
      </c>
      <c r="CU84" s="165">
        <f>+Vigencia!BG87</f>
        <v>0</v>
      </c>
      <c r="CV84" s="165">
        <f>+Vigencia!BH87</f>
        <v>0</v>
      </c>
      <c r="CW84" s="164">
        <f t="shared" si="88"/>
        <v>0</v>
      </c>
      <c r="CX84" s="164">
        <f t="shared" si="89"/>
        <v>0</v>
      </c>
      <c r="CY84" s="165">
        <f>+Vigencia!BI87</f>
        <v>0</v>
      </c>
      <c r="CZ84" s="165">
        <f>+Vigencia!BJ87</f>
        <v>0</v>
      </c>
      <c r="DA84" s="165">
        <f>+Vigencia!BK87</f>
        <v>0</v>
      </c>
      <c r="DB84" s="164">
        <f t="shared" si="90"/>
        <v>0</v>
      </c>
      <c r="DC84" s="164">
        <f t="shared" si="91"/>
        <v>0</v>
      </c>
      <c r="DD84" s="165">
        <f>+Vigencia!BL84</f>
        <v>1147683094</v>
      </c>
      <c r="DE84" s="165">
        <f>+Vigencia!BM84</f>
        <v>643079613</v>
      </c>
      <c r="DF84" s="165">
        <f>+Vigencia!BN84</f>
        <v>590798143</v>
      </c>
      <c r="DG84" s="164">
        <f t="shared" si="92"/>
        <v>0.56032855791112668</v>
      </c>
      <c r="DH84" s="164">
        <f t="shared" si="93"/>
        <v>0.91870140346060081</v>
      </c>
      <c r="DI84" s="165">
        <f t="shared" si="94"/>
        <v>3109691364</v>
      </c>
      <c r="DJ84" s="165">
        <f t="shared" si="95"/>
        <v>1327702173</v>
      </c>
      <c r="DK84" s="165">
        <f t="shared" si="96"/>
        <v>883177484</v>
      </c>
      <c r="DL84" s="164">
        <f t="shared" si="97"/>
        <v>0.42695625307721052</v>
      </c>
      <c r="DM84" s="164">
        <f t="shared" si="98"/>
        <v>0.66519246707597279</v>
      </c>
    </row>
    <row r="85" spans="2:117" customFormat="1" ht="20.100000000000001" customHeight="1">
      <c r="B85" s="158">
        <f>Proyecto!$C$3</f>
        <v>8141</v>
      </c>
      <c r="C85" s="223">
        <v>39</v>
      </c>
      <c r="D85" s="140">
        <f t="shared" si="73"/>
        <v>39</v>
      </c>
      <c r="E85" s="159" t="s">
        <v>1273</v>
      </c>
      <c r="F85" s="160" t="s">
        <v>46</v>
      </c>
      <c r="G85" s="161">
        <v>1905049</v>
      </c>
      <c r="H85" s="162">
        <v>109</v>
      </c>
      <c r="I85" s="286">
        <v>488900057</v>
      </c>
      <c r="J85" s="286">
        <f t="shared" si="74"/>
        <v>-378900057</v>
      </c>
      <c r="K85" s="286">
        <f t="shared" si="72"/>
        <v>110000000</v>
      </c>
      <c r="L85" s="286">
        <f t="shared" si="75"/>
        <v>295363201</v>
      </c>
      <c r="M85" s="286">
        <f t="shared" si="76"/>
        <v>0</v>
      </c>
      <c r="N85" s="287">
        <f t="shared" si="77"/>
        <v>0</v>
      </c>
      <c r="O85" s="286">
        <f t="shared" si="78"/>
        <v>295363201</v>
      </c>
      <c r="P85" s="286">
        <f t="shared" si="79"/>
        <v>0</v>
      </c>
      <c r="Q85" s="287">
        <f>IFERROR(+P85/#REF!,0)</f>
        <v>0</v>
      </c>
      <c r="R85" s="288">
        <v>0</v>
      </c>
      <c r="S85" s="288">
        <f>+Vigencia!$S201</f>
        <v>295363201</v>
      </c>
      <c r="T85" s="288">
        <f>+Vigencia!T85</f>
        <v>0</v>
      </c>
      <c r="U85" s="288">
        <f>+Vigencia!$F201</f>
        <v>0</v>
      </c>
      <c r="V85" s="288">
        <f>+Vigencia!AG85</f>
        <v>0</v>
      </c>
      <c r="W85" s="288">
        <f>+Vigencia!$H88</f>
        <v>0</v>
      </c>
      <c r="X85" s="288">
        <f>+Vigencia!$T201</f>
        <v>0</v>
      </c>
      <c r="Y85" s="288">
        <f>+Vigencia!U85</f>
        <v>0</v>
      </c>
      <c r="Z85" s="288">
        <f>+Vigencia!$G201</f>
        <v>0</v>
      </c>
      <c r="AA85" s="288">
        <f>+Vigencia!AH85</f>
        <v>0</v>
      </c>
      <c r="AB85" s="288">
        <f>+Vigencia!I85</f>
        <v>-488900057</v>
      </c>
      <c r="AC85" s="288">
        <f>+Vigencia!$U201</f>
        <v>0</v>
      </c>
      <c r="AD85" s="288">
        <f>+Vigencia!V85</f>
        <v>0</v>
      </c>
      <c r="AE85" s="288">
        <f>+Vigencia!$H201</f>
        <v>42034612</v>
      </c>
      <c r="AF85" s="288">
        <f>+Vigencia!AI85</f>
        <v>0</v>
      </c>
      <c r="AG85" s="288">
        <f>+Vigencia!J85</f>
        <v>110000000</v>
      </c>
      <c r="AH85" s="288">
        <f>+Vigencia!$V201</f>
        <v>0</v>
      </c>
      <c r="AI85" s="288">
        <f>+Vigencia!W85</f>
        <v>0</v>
      </c>
      <c r="AJ85" s="288">
        <f>+Vigencia!$I201</f>
        <v>42027213</v>
      </c>
      <c r="AK85" s="288">
        <f>+Vigencia!AJ85</f>
        <v>0</v>
      </c>
      <c r="AL85" s="288">
        <f>+Vigencia!$K85</f>
        <v>0</v>
      </c>
      <c r="AM85" s="288">
        <f>+Vigencia!$W201</f>
        <v>0</v>
      </c>
      <c r="AN85" s="288">
        <f>+Vigencia!$X85</f>
        <v>0</v>
      </c>
      <c r="AO85" s="288">
        <f>+Vigencia!$J201</f>
        <v>42027844</v>
      </c>
      <c r="AP85" s="288">
        <f>+Vigencia!$AK85</f>
        <v>0</v>
      </c>
      <c r="AQ85" s="288">
        <f>+Vigencia!$L88</f>
        <v>0</v>
      </c>
      <c r="AR85" s="288">
        <f>+Vigencia!$X201</f>
        <v>0</v>
      </c>
      <c r="AS85" s="288">
        <f>+Vigencia!$Y88</f>
        <v>0</v>
      </c>
      <c r="AT85" s="288">
        <f>+Vigencia!$K201</f>
        <v>42030618</v>
      </c>
      <c r="AU85" s="288">
        <f>+Vigencia!$AL88</f>
        <v>0</v>
      </c>
      <c r="AV85" s="163">
        <f>+Vigencia!$M88</f>
        <v>0</v>
      </c>
      <c r="AW85" s="163">
        <f>+Vigencia!$Y201</f>
        <v>0</v>
      </c>
      <c r="AX85" s="163">
        <f>+Vigencia!$Z88</f>
        <v>0</v>
      </c>
      <c r="AY85" s="163">
        <f>+Vigencia!$L201</f>
        <v>42041059</v>
      </c>
      <c r="AZ85" s="163">
        <f>+Vigencia!$AM88</f>
        <v>0</v>
      </c>
      <c r="BA85" s="163">
        <f>+Vigencia!$N88</f>
        <v>0</v>
      </c>
      <c r="BB85" s="163">
        <f>+Vigencia!$Z201</f>
        <v>0</v>
      </c>
      <c r="BC85" s="163">
        <f>+Vigencia!$AA88</f>
        <v>0</v>
      </c>
      <c r="BD85" s="163">
        <f>+Vigencia!$M201</f>
        <v>42038595</v>
      </c>
      <c r="BE85" s="163">
        <f>+Vigencia!$AN88</f>
        <v>0</v>
      </c>
      <c r="BF85" s="163">
        <f>+Vigencia!$O88</f>
        <v>0</v>
      </c>
      <c r="BG85" s="163">
        <f>+Vigencia!$AA201</f>
        <v>0</v>
      </c>
      <c r="BH85" s="163">
        <f>+Vigencia!$AB88</f>
        <v>0</v>
      </c>
      <c r="BI85" s="163">
        <f>+Vigencia!$N201</f>
        <v>43163260</v>
      </c>
      <c r="BJ85" s="163">
        <f>+Vigencia!$AO88</f>
        <v>0</v>
      </c>
      <c r="BK85" s="163">
        <f>+Vigencia!$P88</f>
        <v>0</v>
      </c>
      <c r="BL85" s="163">
        <f>+Vigencia!$AB201</f>
        <v>0</v>
      </c>
      <c r="BM85" s="163">
        <f>+Vigencia!$AC88</f>
        <v>0</v>
      </c>
      <c r="BN85" s="163">
        <f>+Vigencia!$O201</f>
        <v>0</v>
      </c>
      <c r="BO85" s="163">
        <f>+Vigencia!$AP88</f>
        <v>0</v>
      </c>
      <c r="BP85" s="163">
        <f>+Vigencia!$Q88</f>
        <v>0</v>
      </c>
      <c r="BQ85" s="163">
        <f>+Vigencia!$AC201</f>
        <v>0</v>
      </c>
      <c r="BR85" s="163">
        <f>+Vigencia!$AD88</f>
        <v>0</v>
      </c>
      <c r="BS85" s="163">
        <f>+Vigencia!$P201</f>
        <v>0</v>
      </c>
      <c r="BT85" s="163">
        <f>+Vigencia!$AQ88</f>
        <v>0</v>
      </c>
      <c r="BU85" s="163">
        <f>+Vigencia!$R88</f>
        <v>0</v>
      </c>
      <c r="BV85" s="163">
        <f>+Vigencia!$AD201</f>
        <v>0</v>
      </c>
      <c r="BW85" s="163">
        <f>+Vigencia!$AE88</f>
        <v>0</v>
      </c>
      <c r="BX85" s="163">
        <f>+Vigencia!$Q201</f>
        <v>0</v>
      </c>
      <c r="BY85" s="163">
        <f>+Vigencia!$AR88</f>
        <v>0</v>
      </c>
      <c r="BZ85" s="165">
        <f>+Vigencia!AT85</f>
        <v>0</v>
      </c>
      <c r="CA85" s="165">
        <f>+Vigencia!AU85</f>
        <v>0</v>
      </c>
      <c r="CB85" s="165">
        <f>+Vigencia!AV85</f>
        <v>0</v>
      </c>
      <c r="CC85" s="164">
        <f t="shared" si="80"/>
        <v>0</v>
      </c>
      <c r="CD85" s="164">
        <f t="shared" si="81"/>
        <v>0</v>
      </c>
      <c r="CE85" s="165">
        <f>+Vigencia!AW85</f>
        <v>110000000</v>
      </c>
      <c r="CF85" s="165">
        <f>+Vigencia!AX85</f>
        <v>0</v>
      </c>
      <c r="CG85" s="165">
        <f>+Vigencia!AY85</f>
        <v>0</v>
      </c>
      <c r="CH85" s="164">
        <f t="shared" si="82"/>
        <v>0</v>
      </c>
      <c r="CI85" s="164">
        <f t="shared" si="83"/>
        <v>0</v>
      </c>
      <c r="CJ85" s="165">
        <f>+Vigencia!AZ85</f>
        <v>0</v>
      </c>
      <c r="CK85" s="165">
        <f>+Vigencia!BA85</f>
        <v>0</v>
      </c>
      <c r="CL85" s="165">
        <f>+Vigencia!BB85</f>
        <v>0</v>
      </c>
      <c r="CM85" s="164">
        <f t="shared" si="84"/>
        <v>0</v>
      </c>
      <c r="CN85" s="164">
        <f t="shared" si="85"/>
        <v>0</v>
      </c>
      <c r="CO85" s="165">
        <f>+Vigencia!BC85</f>
        <v>0</v>
      </c>
      <c r="CP85" s="165">
        <f>+Vigencia!BD85</f>
        <v>0</v>
      </c>
      <c r="CQ85" s="165">
        <f>+Vigencia!BE85</f>
        <v>0</v>
      </c>
      <c r="CR85" s="164">
        <f t="shared" si="86"/>
        <v>0</v>
      </c>
      <c r="CS85" s="164">
        <f t="shared" si="87"/>
        <v>0</v>
      </c>
      <c r="CT85" s="165">
        <f>+Vigencia!BF88</f>
        <v>0</v>
      </c>
      <c r="CU85" s="165">
        <f>+Vigencia!BG88</f>
        <v>0</v>
      </c>
      <c r="CV85" s="165">
        <f>+Vigencia!BH88</f>
        <v>0</v>
      </c>
      <c r="CW85" s="164">
        <f t="shared" si="88"/>
        <v>0</v>
      </c>
      <c r="CX85" s="164">
        <f t="shared" si="89"/>
        <v>0</v>
      </c>
      <c r="CY85" s="165">
        <f>+Vigencia!BI88</f>
        <v>0</v>
      </c>
      <c r="CZ85" s="165">
        <f>+Vigencia!BJ88</f>
        <v>0</v>
      </c>
      <c r="DA85" s="165">
        <f>+Vigencia!BK88</f>
        <v>0</v>
      </c>
      <c r="DB85" s="164">
        <f t="shared" si="90"/>
        <v>0</v>
      </c>
      <c r="DC85" s="164">
        <f t="shared" si="91"/>
        <v>0</v>
      </c>
      <c r="DD85" s="165">
        <f>+Vigencia!BL85</f>
        <v>0</v>
      </c>
      <c r="DE85" s="165">
        <f>+Vigencia!BM85</f>
        <v>0</v>
      </c>
      <c r="DF85" s="165">
        <f>+Vigencia!BN85</f>
        <v>0</v>
      </c>
      <c r="DG85" s="164">
        <f t="shared" si="92"/>
        <v>0</v>
      </c>
      <c r="DH85" s="164">
        <f t="shared" si="93"/>
        <v>0</v>
      </c>
      <c r="DI85" s="165">
        <f t="shared" si="94"/>
        <v>110000000</v>
      </c>
      <c r="DJ85" s="165">
        <f t="shared" si="95"/>
        <v>0</v>
      </c>
      <c r="DK85" s="165">
        <f t="shared" si="96"/>
        <v>0</v>
      </c>
      <c r="DL85" s="164">
        <f t="shared" si="97"/>
        <v>0</v>
      </c>
      <c r="DM85" s="164">
        <f t="shared" si="98"/>
        <v>0</v>
      </c>
    </row>
    <row r="86" spans="2:117" customFormat="1" ht="20.100000000000001" customHeight="1">
      <c r="B86" s="158">
        <f>Proyecto!$C$3</f>
        <v>8141</v>
      </c>
      <c r="C86" s="223">
        <v>40</v>
      </c>
      <c r="D86" s="140">
        <f t="shared" si="73"/>
        <v>40</v>
      </c>
      <c r="E86" s="159" t="s">
        <v>1274</v>
      </c>
      <c r="F86" s="160" t="s">
        <v>46</v>
      </c>
      <c r="G86" s="161">
        <v>1905049</v>
      </c>
      <c r="H86" s="162">
        <v>148</v>
      </c>
      <c r="I86" s="286">
        <v>1532047418</v>
      </c>
      <c r="J86" s="286">
        <f t="shared" si="74"/>
        <v>-101708940</v>
      </c>
      <c r="K86" s="286">
        <f t="shared" si="72"/>
        <v>1430338478</v>
      </c>
      <c r="L86" s="286">
        <f t="shared" si="75"/>
        <v>12387252</v>
      </c>
      <c r="M86" s="286">
        <f t="shared" si="76"/>
        <v>563078434</v>
      </c>
      <c r="N86" s="287">
        <f t="shared" si="77"/>
        <v>0.39366796227654866</v>
      </c>
      <c r="O86" s="286">
        <f t="shared" si="78"/>
        <v>12387252</v>
      </c>
      <c r="P86" s="286">
        <f t="shared" si="79"/>
        <v>427476071</v>
      </c>
      <c r="Q86" s="287">
        <f>IFERROR(+P86/#REF!,0)</f>
        <v>0</v>
      </c>
      <c r="R86" s="288">
        <v>0</v>
      </c>
      <c r="S86" s="288">
        <f>+Vigencia!$S202</f>
        <v>12387252</v>
      </c>
      <c r="T86" s="288">
        <f>+Vigencia!T86</f>
        <v>563078434</v>
      </c>
      <c r="U86" s="288">
        <f>+Vigencia!$F202</f>
        <v>0</v>
      </c>
      <c r="V86" s="288">
        <f>+Vigencia!AG86</f>
        <v>0</v>
      </c>
      <c r="W86" s="288">
        <f>+Vigencia!$H89</f>
        <v>0</v>
      </c>
      <c r="X86" s="288">
        <f>+Vigencia!$T202</f>
        <v>0</v>
      </c>
      <c r="Y86" s="288">
        <f>+Vigencia!U86</f>
        <v>0</v>
      </c>
      <c r="Z86" s="288">
        <f>+Vigencia!$G202</f>
        <v>10587500</v>
      </c>
      <c r="AA86" s="288">
        <f>+Vigencia!AH86</f>
        <v>326152110</v>
      </c>
      <c r="AB86" s="288">
        <f>+Vigencia!I86</f>
        <v>623748108</v>
      </c>
      <c r="AC86" s="288">
        <f>+Vigencia!$U202</f>
        <v>0</v>
      </c>
      <c r="AD86" s="288">
        <f>+Vigencia!V86</f>
        <v>0</v>
      </c>
      <c r="AE86" s="288">
        <f>+Vigencia!$H202</f>
        <v>0</v>
      </c>
      <c r="AF86" s="288">
        <f>+Vigencia!AI86</f>
        <v>25881464</v>
      </c>
      <c r="AG86" s="288">
        <f>+Vigencia!J86</f>
        <v>-725457048</v>
      </c>
      <c r="AH86" s="288">
        <f>+Vigencia!$V202</f>
        <v>0</v>
      </c>
      <c r="AI86" s="288">
        <f>+Vigencia!W86</f>
        <v>0</v>
      </c>
      <c r="AJ86" s="288">
        <f>+Vigencia!$I202</f>
        <v>605257</v>
      </c>
      <c r="AK86" s="288">
        <f>+Vigencia!AJ86</f>
        <v>44968566</v>
      </c>
      <c r="AL86" s="288">
        <f>+Vigencia!$K86</f>
        <v>0</v>
      </c>
      <c r="AM86" s="288">
        <f>+Vigencia!$W202</f>
        <v>0</v>
      </c>
      <c r="AN86" s="288">
        <f>+Vigencia!$X86</f>
        <v>0</v>
      </c>
      <c r="AO86" s="288">
        <f>+Vigencia!$J202</f>
        <v>139398</v>
      </c>
      <c r="AP86" s="288">
        <f>+Vigencia!$AK86</f>
        <v>30473931</v>
      </c>
      <c r="AQ86" s="288">
        <f>+Vigencia!$L89</f>
        <v>0</v>
      </c>
      <c r="AR86" s="288">
        <f>+Vigencia!$X202</f>
        <v>0</v>
      </c>
      <c r="AS86" s="288">
        <f>+Vigencia!$Y89</f>
        <v>0</v>
      </c>
      <c r="AT86" s="288">
        <f>+Vigencia!$K202</f>
        <v>139378</v>
      </c>
      <c r="AU86" s="288">
        <f>+Vigencia!$AL89</f>
        <v>0</v>
      </c>
      <c r="AV86" s="163">
        <f>+Vigencia!$M89</f>
        <v>0</v>
      </c>
      <c r="AW86" s="163">
        <f>+Vigencia!$Y202</f>
        <v>0</v>
      </c>
      <c r="AX86" s="163">
        <f>+Vigencia!$Z89</f>
        <v>0</v>
      </c>
      <c r="AY86" s="163">
        <f>+Vigencia!$L202</f>
        <v>139464</v>
      </c>
      <c r="AZ86" s="163">
        <f>+Vigencia!$AM89</f>
        <v>0</v>
      </c>
      <c r="BA86" s="163">
        <f>+Vigencia!$N89</f>
        <v>0</v>
      </c>
      <c r="BB86" s="163">
        <f>+Vigencia!$Z202</f>
        <v>0</v>
      </c>
      <c r="BC86" s="163">
        <f>+Vigencia!$AA89</f>
        <v>0</v>
      </c>
      <c r="BD86" s="163">
        <f>+Vigencia!$M202</f>
        <v>139415</v>
      </c>
      <c r="BE86" s="163">
        <f>+Vigencia!$AN89</f>
        <v>0</v>
      </c>
      <c r="BF86" s="163">
        <f>+Vigencia!$O89</f>
        <v>0</v>
      </c>
      <c r="BG86" s="163">
        <f>+Vigencia!$AA202</f>
        <v>0</v>
      </c>
      <c r="BH86" s="163">
        <f>+Vigencia!$AB89</f>
        <v>0</v>
      </c>
      <c r="BI86" s="163">
        <f>+Vigencia!$N202</f>
        <v>636840</v>
      </c>
      <c r="BJ86" s="163">
        <f>+Vigencia!$AO89</f>
        <v>0</v>
      </c>
      <c r="BK86" s="163">
        <f>+Vigencia!$P89</f>
        <v>0</v>
      </c>
      <c r="BL86" s="163">
        <f>+Vigencia!$AB202</f>
        <v>0</v>
      </c>
      <c r="BM86" s="163">
        <f>+Vigencia!$AC89</f>
        <v>0</v>
      </c>
      <c r="BN86" s="163">
        <f>+Vigencia!$O202</f>
        <v>0</v>
      </c>
      <c r="BO86" s="163">
        <f>+Vigencia!$AP89</f>
        <v>0</v>
      </c>
      <c r="BP86" s="163">
        <f>+Vigencia!$Q89</f>
        <v>0</v>
      </c>
      <c r="BQ86" s="163">
        <f>+Vigencia!$AC202</f>
        <v>0</v>
      </c>
      <c r="BR86" s="163">
        <f>+Vigencia!$AD89</f>
        <v>0</v>
      </c>
      <c r="BS86" s="163">
        <f>+Vigencia!$P202</f>
        <v>0</v>
      </c>
      <c r="BT86" s="163">
        <f>+Vigencia!$AQ89</f>
        <v>0</v>
      </c>
      <c r="BU86" s="163">
        <f>+Vigencia!$R89</f>
        <v>0</v>
      </c>
      <c r="BV86" s="163">
        <f>+Vigencia!$AD202</f>
        <v>0</v>
      </c>
      <c r="BW86" s="163">
        <f>+Vigencia!$AE89</f>
        <v>0</v>
      </c>
      <c r="BX86" s="163">
        <f>+Vigencia!$Q202</f>
        <v>0</v>
      </c>
      <c r="BY86" s="163">
        <f>+Vigencia!$AR89</f>
        <v>0</v>
      </c>
      <c r="BZ86" s="165">
        <f>+Vigencia!AT86</f>
        <v>805573822</v>
      </c>
      <c r="CA86" s="165">
        <f>+Vigencia!AU86</f>
        <v>181825714</v>
      </c>
      <c r="CB86" s="165">
        <f>+Vigencia!AV86</f>
        <v>77643169</v>
      </c>
      <c r="CC86" s="164">
        <f t="shared" si="80"/>
        <v>0.2257095613516597</v>
      </c>
      <c r="CD86" s="164">
        <f t="shared" si="81"/>
        <v>0.42701973935325782</v>
      </c>
      <c r="CE86" s="165">
        <f>+Vigencia!AW86</f>
        <v>0</v>
      </c>
      <c r="CF86" s="165">
        <f>+Vigencia!AX86</f>
        <v>0</v>
      </c>
      <c r="CG86" s="165">
        <f>+Vigencia!AY86</f>
        <v>0</v>
      </c>
      <c r="CH86" s="164">
        <f t="shared" si="82"/>
        <v>0</v>
      </c>
      <c r="CI86" s="164">
        <f t="shared" si="83"/>
        <v>0</v>
      </c>
      <c r="CJ86" s="165">
        <f>+Vigencia!AZ86</f>
        <v>0</v>
      </c>
      <c r="CK86" s="165">
        <f>+Vigencia!BA86</f>
        <v>0</v>
      </c>
      <c r="CL86" s="165">
        <f>+Vigencia!BB86</f>
        <v>0</v>
      </c>
      <c r="CM86" s="164">
        <f t="shared" si="84"/>
        <v>0</v>
      </c>
      <c r="CN86" s="164">
        <f t="shared" si="85"/>
        <v>0</v>
      </c>
      <c r="CO86" s="165">
        <f>+Vigencia!BC86</f>
        <v>0</v>
      </c>
      <c r="CP86" s="165">
        <f>+Vigencia!BD86</f>
        <v>0</v>
      </c>
      <c r="CQ86" s="165">
        <f>+Vigencia!BE86</f>
        <v>0</v>
      </c>
      <c r="CR86" s="164">
        <f t="shared" si="86"/>
        <v>0</v>
      </c>
      <c r="CS86" s="164">
        <f t="shared" si="87"/>
        <v>0</v>
      </c>
      <c r="CT86" s="165">
        <f>+Vigencia!BF89</f>
        <v>0</v>
      </c>
      <c r="CU86" s="165">
        <f>+Vigencia!BG89</f>
        <v>0</v>
      </c>
      <c r="CV86" s="165">
        <f>+Vigencia!BH89</f>
        <v>0</v>
      </c>
      <c r="CW86" s="164">
        <f t="shared" si="88"/>
        <v>0</v>
      </c>
      <c r="CX86" s="164">
        <f t="shared" si="89"/>
        <v>0</v>
      </c>
      <c r="CY86" s="165">
        <f>+Vigencia!BI89</f>
        <v>0</v>
      </c>
      <c r="CZ86" s="165">
        <f>+Vigencia!BJ89</f>
        <v>0</v>
      </c>
      <c r="DA86" s="165">
        <f>+Vigencia!BK89</f>
        <v>0</v>
      </c>
      <c r="DB86" s="164">
        <f t="shared" si="90"/>
        <v>0</v>
      </c>
      <c r="DC86" s="164">
        <f t="shared" si="91"/>
        <v>0</v>
      </c>
      <c r="DD86" s="165">
        <f>+Vigencia!BL86</f>
        <v>624764656</v>
      </c>
      <c r="DE86" s="165">
        <f>+Vigencia!BM86</f>
        <v>381252720</v>
      </c>
      <c r="DF86" s="165">
        <f>+Vigencia!BN86</f>
        <v>349832902</v>
      </c>
      <c r="DG86" s="164">
        <f t="shared" si="92"/>
        <v>0.61023413590796982</v>
      </c>
      <c r="DH86" s="164">
        <f t="shared" si="93"/>
        <v>0.9175879505856378</v>
      </c>
      <c r="DI86" s="165">
        <f t="shared" si="94"/>
        <v>1430338478</v>
      </c>
      <c r="DJ86" s="165">
        <f t="shared" si="95"/>
        <v>563078434</v>
      </c>
      <c r="DK86" s="165">
        <f t="shared" si="96"/>
        <v>427476071</v>
      </c>
      <c r="DL86" s="164">
        <f t="shared" si="97"/>
        <v>0.39366796227654866</v>
      </c>
      <c r="DM86" s="164">
        <f t="shared" si="98"/>
        <v>0.75917677749313339</v>
      </c>
    </row>
    <row r="87" spans="2:117" customFormat="1" ht="20.100000000000001" customHeight="1">
      <c r="B87" s="158">
        <f>Proyecto!$C$3</f>
        <v>8141</v>
      </c>
      <c r="C87" s="223">
        <v>40</v>
      </c>
      <c r="D87" s="140">
        <f t="shared" si="73"/>
        <v>40</v>
      </c>
      <c r="E87" s="159" t="s">
        <v>1275</v>
      </c>
      <c r="F87" s="160" t="s">
        <v>46</v>
      </c>
      <c r="G87" s="161">
        <v>1905049</v>
      </c>
      <c r="H87" s="162">
        <v>143</v>
      </c>
      <c r="I87" s="286">
        <v>5278022322</v>
      </c>
      <c r="J87" s="286">
        <f t="shared" si="74"/>
        <v>3277733278</v>
      </c>
      <c r="K87" s="286">
        <f t="shared" si="72"/>
        <v>8555755600</v>
      </c>
      <c r="L87" s="286">
        <f t="shared" si="75"/>
        <v>328706173</v>
      </c>
      <c r="M87" s="286">
        <f t="shared" si="76"/>
        <v>5278022322</v>
      </c>
      <c r="N87" s="287">
        <f t="shared" si="77"/>
        <v>0.61689727579408649</v>
      </c>
      <c r="O87" s="286">
        <f t="shared" si="78"/>
        <v>328706173</v>
      </c>
      <c r="P87" s="286">
        <f t="shared" si="79"/>
        <v>4812936217</v>
      </c>
      <c r="Q87" s="287">
        <f>IFERROR(+P87/#REF!,0)</f>
        <v>0</v>
      </c>
      <c r="R87" s="288">
        <v>0</v>
      </c>
      <c r="S87" s="288">
        <f>+Vigencia!$S203</f>
        <v>155514636</v>
      </c>
      <c r="T87" s="288">
        <f>+Vigencia!T87</f>
        <v>5278022322</v>
      </c>
      <c r="U87" s="288">
        <f>+Vigencia!$F203</f>
        <v>0</v>
      </c>
      <c r="V87" s="288">
        <f>+Vigencia!AG87</f>
        <v>0</v>
      </c>
      <c r="W87" s="288">
        <f>+Vigencia!$H90</f>
        <v>0</v>
      </c>
      <c r="X87" s="288">
        <f>+Vigencia!$T203</f>
        <v>0</v>
      </c>
      <c r="Y87" s="288">
        <f>+Vigencia!U87</f>
        <v>0</v>
      </c>
      <c r="Z87" s="288">
        <f>+Vigencia!$G203</f>
        <v>116825157</v>
      </c>
      <c r="AA87" s="288">
        <f>+Vigencia!AH87</f>
        <v>4457970609</v>
      </c>
      <c r="AB87" s="288">
        <f>+Vigencia!I87</f>
        <v>3277733278</v>
      </c>
      <c r="AC87" s="288">
        <f>+Vigencia!$U203</f>
        <v>70000000</v>
      </c>
      <c r="AD87" s="288">
        <f>+Vigencia!V87</f>
        <v>0</v>
      </c>
      <c r="AE87" s="288">
        <f>+Vigencia!$H203</f>
        <v>3189000</v>
      </c>
      <c r="AF87" s="288">
        <f>+Vigencia!AI87</f>
        <v>9597467</v>
      </c>
      <c r="AG87" s="288">
        <f>+Vigencia!J87</f>
        <v>0</v>
      </c>
      <c r="AH87" s="288">
        <f>+Vigencia!$V203</f>
        <v>0</v>
      </c>
      <c r="AI87" s="288">
        <f>+Vigencia!W87</f>
        <v>0</v>
      </c>
      <c r="AJ87" s="288">
        <f>+Vigencia!$I203</f>
        <v>17572832</v>
      </c>
      <c r="AK87" s="288">
        <f>+Vigencia!AJ87</f>
        <v>272130368</v>
      </c>
      <c r="AL87" s="288">
        <f>+Vigencia!$K87</f>
        <v>0</v>
      </c>
      <c r="AM87" s="288">
        <f>+Vigencia!$W203</f>
        <v>0</v>
      </c>
      <c r="AN87" s="288">
        <f>+Vigencia!$X87</f>
        <v>0</v>
      </c>
      <c r="AO87" s="288">
        <f>+Vigencia!$J203</f>
        <v>12482050</v>
      </c>
      <c r="AP87" s="288">
        <f>+Vigencia!$AK87</f>
        <v>73237773</v>
      </c>
      <c r="AQ87" s="288">
        <f>+Vigencia!$L90</f>
        <v>0</v>
      </c>
      <c r="AR87" s="288">
        <f>+Vigencia!$X203</f>
        <v>74200965</v>
      </c>
      <c r="AS87" s="288">
        <f>+Vigencia!$Y90</f>
        <v>0</v>
      </c>
      <c r="AT87" s="288">
        <f>+Vigencia!$K203</f>
        <v>12482437</v>
      </c>
      <c r="AU87" s="288">
        <f>+Vigencia!$AL90</f>
        <v>0</v>
      </c>
      <c r="AV87" s="163">
        <f>+Vigencia!$M90</f>
        <v>0</v>
      </c>
      <c r="AW87" s="163">
        <f>+Vigencia!$Y203</f>
        <v>28990572</v>
      </c>
      <c r="AX87" s="163">
        <f>+Vigencia!$Z90</f>
        <v>0</v>
      </c>
      <c r="AY87" s="163">
        <f>+Vigencia!$L203</f>
        <v>24262345</v>
      </c>
      <c r="AZ87" s="163">
        <f>+Vigencia!$AM90</f>
        <v>0</v>
      </c>
      <c r="BA87" s="163">
        <f>+Vigencia!$N90</f>
        <v>0</v>
      </c>
      <c r="BB87" s="163">
        <f>+Vigencia!$Z203</f>
        <v>0</v>
      </c>
      <c r="BC87" s="163">
        <f>+Vigencia!$AA90</f>
        <v>0</v>
      </c>
      <c r="BD87" s="163">
        <f>+Vigencia!$M203</f>
        <v>30059746</v>
      </c>
      <c r="BE87" s="163">
        <f>+Vigencia!$AN90</f>
        <v>0</v>
      </c>
      <c r="BF87" s="163">
        <f>+Vigencia!$O90</f>
        <v>0</v>
      </c>
      <c r="BG87" s="163">
        <f>+Vigencia!$AA203</f>
        <v>0</v>
      </c>
      <c r="BH87" s="163">
        <f>+Vigencia!$AB90</f>
        <v>0</v>
      </c>
      <c r="BI87" s="163">
        <f>+Vigencia!$N203</f>
        <v>35768844</v>
      </c>
      <c r="BJ87" s="163">
        <f>+Vigencia!$AO90</f>
        <v>0</v>
      </c>
      <c r="BK87" s="163">
        <f>+Vigencia!$P90</f>
        <v>0</v>
      </c>
      <c r="BL87" s="163">
        <f>+Vigencia!$AB203</f>
        <v>0</v>
      </c>
      <c r="BM87" s="163">
        <f>+Vigencia!$AC90</f>
        <v>0</v>
      </c>
      <c r="BN87" s="163">
        <f>+Vigencia!$O203</f>
        <v>25354584</v>
      </c>
      <c r="BO87" s="163">
        <f>+Vigencia!$AP90</f>
        <v>0</v>
      </c>
      <c r="BP87" s="163">
        <f>+Vigencia!$Q90</f>
        <v>0</v>
      </c>
      <c r="BQ87" s="163">
        <f>+Vigencia!$AC203</f>
        <v>0</v>
      </c>
      <c r="BR87" s="163">
        <f>+Vigencia!$AD90</f>
        <v>0</v>
      </c>
      <c r="BS87" s="163">
        <f>+Vigencia!$P203</f>
        <v>25354584</v>
      </c>
      <c r="BT87" s="163">
        <f>+Vigencia!$AQ90</f>
        <v>0</v>
      </c>
      <c r="BU87" s="163">
        <f>+Vigencia!$R90</f>
        <v>0</v>
      </c>
      <c r="BV87" s="163">
        <f>+Vigencia!$AD203</f>
        <v>0</v>
      </c>
      <c r="BW87" s="163">
        <f>+Vigencia!$AE90</f>
        <v>0</v>
      </c>
      <c r="BX87" s="163">
        <f>+Vigencia!$Q203</f>
        <v>25354594</v>
      </c>
      <c r="BY87" s="163">
        <f>+Vigencia!$AR90</f>
        <v>0</v>
      </c>
      <c r="BZ87" s="165">
        <f>+Vigencia!AT87</f>
        <v>2397671302</v>
      </c>
      <c r="CA87" s="165">
        <f>+Vigencia!AU87</f>
        <v>67438196</v>
      </c>
      <c r="CB87" s="165">
        <f>+Vigencia!AV87</f>
        <v>28789165</v>
      </c>
      <c r="CC87" s="164">
        <f t="shared" si="80"/>
        <v>2.8126539256547352E-2</v>
      </c>
      <c r="CD87" s="164">
        <f t="shared" si="81"/>
        <v>0.42689702138532887</v>
      </c>
      <c r="CE87" s="165">
        <f>+Vigencia!AW87</f>
        <v>0</v>
      </c>
      <c r="CF87" s="165">
        <f>+Vigencia!AX87</f>
        <v>0</v>
      </c>
      <c r="CG87" s="165">
        <f>+Vigencia!AY87</f>
        <v>0</v>
      </c>
      <c r="CH87" s="164">
        <f t="shared" si="82"/>
        <v>0</v>
      </c>
      <c r="CI87" s="164">
        <f t="shared" si="83"/>
        <v>0</v>
      </c>
      <c r="CJ87" s="165">
        <f>+Vigencia!AZ87</f>
        <v>0</v>
      </c>
      <c r="CK87" s="165">
        <f>+Vigencia!BA87</f>
        <v>0</v>
      </c>
      <c r="CL87" s="165">
        <f>+Vigencia!BB87</f>
        <v>0</v>
      </c>
      <c r="CM87" s="164">
        <f t="shared" si="84"/>
        <v>0</v>
      </c>
      <c r="CN87" s="164">
        <f t="shared" si="85"/>
        <v>0</v>
      </c>
      <c r="CO87" s="165">
        <f>+Vigencia!BC87</f>
        <v>947500172</v>
      </c>
      <c r="CP87" s="165">
        <f>+Vigencia!BD87</f>
        <v>0</v>
      </c>
      <c r="CQ87" s="165">
        <f>+Vigencia!BE87</f>
        <v>0</v>
      </c>
      <c r="CR87" s="164">
        <f t="shared" si="86"/>
        <v>0</v>
      </c>
      <c r="CS87" s="164">
        <f t="shared" si="87"/>
        <v>0</v>
      </c>
      <c r="CT87" s="165">
        <f>+Vigencia!BF90</f>
        <v>0</v>
      </c>
      <c r="CU87" s="165">
        <f>+Vigencia!BG90</f>
        <v>0</v>
      </c>
      <c r="CV87" s="165">
        <f>+Vigencia!BH90</f>
        <v>0</v>
      </c>
      <c r="CW87" s="164">
        <f t="shared" si="88"/>
        <v>0</v>
      </c>
      <c r="CX87" s="164">
        <f t="shared" si="89"/>
        <v>0</v>
      </c>
      <c r="CY87" s="165">
        <f>+Vigencia!BI90</f>
        <v>0</v>
      </c>
      <c r="CZ87" s="165">
        <f>+Vigencia!BJ90</f>
        <v>0</v>
      </c>
      <c r="DA87" s="165">
        <f>+Vigencia!BK90</f>
        <v>0</v>
      </c>
      <c r="DB87" s="164">
        <f t="shared" si="90"/>
        <v>0</v>
      </c>
      <c r="DC87" s="164">
        <f t="shared" si="91"/>
        <v>0</v>
      </c>
      <c r="DD87" s="165">
        <f>+Vigencia!BL87</f>
        <v>5210584126</v>
      </c>
      <c r="DE87" s="165">
        <f>+Vigencia!BM87</f>
        <v>5210584126</v>
      </c>
      <c r="DF87" s="165">
        <f>+Vigencia!BN87</f>
        <v>4784147052</v>
      </c>
      <c r="DG87" s="164">
        <f t="shared" si="92"/>
        <v>1</v>
      </c>
      <c r="DH87" s="164">
        <f t="shared" si="93"/>
        <v>0.91815944936535121</v>
      </c>
      <c r="DI87" s="165">
        <f t="shared" si="94"/>
        <v>8555755600</v>
      </c>
      <c r="DJ87" s="165">
        <f t="shared" si="95"/>
        <v>5278022322</v>
      </c>
      <c r="DK87" s="165">
        <f t="shared" si="96"/>
        <v>4812936217</v>
      </c>
      <c r="DL87" s="164">
        <f t="shared" si="97"/>
        <v>0.61689727579408649</v>
      </c>
      <c r="DM87" s="164">
        <f t="shared" si="98"/>
        <v>0.91188250510775315</v>
      </c>
    </row>
    <row r="88" spans="2:117" customFormat="1" ht="20.100000000000001" customHeight="1">
      <c r="B88" s="158">
        <f>Proyecto!$C$3</f>
        <v>8141</v>
      </c>
      <c r="C88" s="223">
        <v>40</v>
      </c>
      <c r="D88" s="140">
        <f t="shared" si="73"/>
        <v>40</v>
      </c>
      <c r="E88" s="159" t="s">
        <v>1275</v>
      </c>
      <c r="F88" s="160" t="s">
        <v>46</v>
      </c>
      <c r="G88" s="161">
        <v>1905049</v>
      </c>
      <c r="H88" s="162">
        <v>212</v>
      </c>
      <c r="I88" s="286">
        <v>295363201</v>
      </c>
      <c r="J88" s="286">
        <f t="shared" si="74"/>
        <v>0</v>
      </c>
      <c r="K88" s="286">
        <f t="shared" si="72"/>
        <v>295363201</v>
      </c>
      <c r="L88" s="286">
        <f t="shared" si="75"/>
        <v>2535977340</v>
      </c>
      <c r="M88" s="286">
        <f t="shared" si="76"/>
        <v>295363201</v>
      </c>
      <c r="N88" s="287">
        <f t="shared" si="77"/>
        <v>1</v>
      </c>
      <c r="O88" s="286">
        <f t="shared" si="78"/>
        <v>2535977340</v>
      </c>
      <c r="P88" s="286">
        <f t="shared" si="79"/>
        <v>126089669</v>
      </c>
      <c r="Q88" s="287">
        <f>IFERROR(+P88/#REF!,0)</f>
        <v>0</v>
      </c>
      <c r="R88" s="288">
        <v>0</v>
      </c>
      <c r="S88" s="288">
        <f>+Vigencia!$S204</f>
        <v>1219885730</v>
      </c>
      <c r="T88" s="288">
        <f>+Vigencia!T88</f>
        <v>295363201</v>
      </c>
      <c r="U88" s="288">
        <f>+Vigencia!$F204</f>
        <v>0</v>
      </c>
      <c r="V88" s="288">
        <f>+Vigencia!AG88</f>
        <v>0</v>
      </c>
      <c r="W88" s="288">
        <f>+Vigencia!$H91</f>
        <v>0</v>
      </c>
      <c r="X88" s="288">
        <f>+Vigencia!$T204</f>
        <v>0</v>
      </c>
      <c r="Y88" s="288">
        <f>+Vigencia!U88</f>
        <v>0</v>
      </c>
      <c r="Z88" s="288">
        <f>+Vigencia!$G204</f>
        <v>1043904222</v>
      </c>
      <c r="AA88" s="288">
        <f>+Vigencia!AH88</f>
        <v>0</v>
      </c>
      <c r="AB88" s="288">
        <f>+Vigencia!I88</f>
        <v>0</v>
      </c>
      <c r="AC88" s="288">
        <f>+Vigencia!$U204</f>
        <v>0</v>
      </c>
      <c r="AD88" s="288">
        <f>+Vigencia!V88</f>
        <v>0</v>
      </c>
      <c r="AE88" s="288">
        <f>+Vigencia!$H204</f>
        <v>4563166</v>
      </c>
      <c r="AF88" s="288">
        <f>+Vigencia!AI88</f>
        <v>42034612</v>
      </c>
      <c r="AG88" s="288">
        <f>+Vigencia!J88</f>
        <v>0</v>
      </c>
      <c r="AH88" s="288">
        <f>+Vigencia!$V204</f>
        <v>0</v>
      </c>
      <c r="AI88" s="288">
        <f>+Vigencia!W88</f>
        <v>0</v>
      </c>
      <c r="AJ88" s="288">
        <f>+Vigencia!$I204</f>
        <v>67232459</v>
      </c>
      <c r="AK88" s="288">
        <f>+Vigencia!AJ88</f>
        <v>42027213</v>
      </c>
      <c r="AL88" s="288">
        <f>+Vigencia!$K88</f>
        <v>0</v>
      </c>
      <c r="AM88" s="288">
        <f>+Vigencia!$W204</f>
        <v>454277000</v>
      </c>
      <c r="AN88" s="288">
        <f>+Vigencia!$X88</f>
        <v>0</v>
      </c>
      <c r="AO88" s="288">
        <f>+Vigencia!$J204</f>
        <v>20081443</v>
      </c>
      <c r="AP88" s="288">
        <f>+Vigencia!$AK88</f>
        <v>42027844</v>
      </c>
      <c r="AQ88" s="288">
        <f>+Vigencia!$L91</f>
        <v>0</v>
      </c>
      <c r="AR88" s="288">
        <f>+Vigencia!$X204</f>
        <v>269441177</v>
      </c>
      <c r="AS88" s="288">
        <f>+Vigencia!$Y91</f>
        <v>0</v>
      </c>
      <c r="AT88" s="288">
        <f>+Vigencia!$K204</f>
        <v>474358588</v>
      </c>
      <c r="AU88" s="288">
        <f>+Vigencia!$AL91</f>
        <v>0</v>
      </c>
      <c r="AV88" s="163">
        <f>+Vigencia!$M91</f>
        <v>0</v>
      </c>
      <c r="AW88" s="163">
        <f>+Vigencia!$Y204</f>
        <v>592373433</v>
      </c>
      <c r="AX88" s="163">
        <f>+Vigencia!$Z91</f>
        <v>0</v>
      </c>
      <c r="AY88" s="163">
        <f>+Vigencia!$L204</f>
        <v>52526033</v>
      </c>
      <c r="AZ88" s="163">
        <f>+Vigencia!$AM91</f>
        <v>0</v>
      </c>
      <c r="BA88" s="163">
        <f>+Vigencia!$N91</f>
        <v>0</v>
      </c>
      <c r="BB88" s="163">
        <f>+Vigencia!$Z204</f>
        <v>0</v>
      </c>
      <c r="BC88" s="163">
        <f>+Vigencia!$AA91</f>
        <v>0</v>
      </c>
      <c r="BD88" s="163">
        <f>+Vigencia!$M204</f>
        <v>171001337</v>
      </c>
      <c r="BE88" s="163">
        <f>+Vigencia!$AN91</f>
        <v>0</v>
      </c>
      <c r="BF88" s="163">
        <f>+Vigencia!$O91</f>
        <v>0</v>
      </c>
      <c r="BG88" s="163">
        <f>+Vigencia!$AA204</f>
        <v>0</v>
      </c>
      <c r="BH88" s="163">
        <f>+Vigencia!$AB91</f>
        <v>0</v>
      </c>
      <c r="BI88" s="163">
        <f>+Vigencia!$N204</f>
        <v>206763448</v>
      </c>
      <c r="BJ88" s="163">
        <f>+Vigencia!$AO91</f>
        <v>0</v>
      </c>
      <c r="BK88" s="163">
        <f>+Vigencia!$P91</f>
        <v>0</v>
      </c>
      <c r="BL88" s="163">
        <f>+Vigencia!$AB204</f>
        <v>0</v>
      </c>
      <c r="BM88" s="163">
        <f>+Vigencia!$AC91</f>
        <v>0</v>
      </c>
      <c r="BN88" s="163">
        <f>+Vigencia!$O204</f>
        <v>150915548</v>
      </c>
      <c r="BO88" s="163">
        <f>+Vigencia!$AP91</f>
        <v>0</v>
      </c>
      <c r="BP88" s="163">
        <f>+Vigencia!$Q91</f>
        <v>0</v>
      </c>
      <c r="BQ88" s="163">
        <f>+Vigencia!$AC204</f>
        <v>0</v>
      </c>
      <c r="BR88" s="163">
        <f>+Vigencia!$AD91</f>
        <v>0</v>
      </c>
      <c r="BS88" s="163">
        <f>+Vigencia!$P204</f>
        <v>150915548</v>
      </c>
      <c r="BT88" s="163">
        <f>+Vigencia!$AQ91</f>
        <v>0</v>
      </c>
      <c r="BU88" s="163">
        <f>+Vigencia!$R91</f>
        <v>0</v>
      </c>
      <c r="BV88" s="163">
        <f>+Vigencia!$AD204</f>
        <v>0</v>
      </c>
      <c r="BW88" s="163">
        <f>+Vigencia!$AE91</f>
        <v>0</v>
      </c>
      <c r="BX88" s="163">
        <f>+Vigencia!$Q204</f>
        <v>193715548</v>
      </c>
      <c r="BY88" s="163">
        <f>+Vigencia!$AR91</f>
        <v>0</v>
      </c>
      <c r="BZ88" s="165">
        <f>+Vigencia!AT88</f>
        <v>295363201</v>
      </c>
      <c r="CA88" s="165">
        <f>+Vigencia!AU88</f>
        <v>295363201</v>
      </c>
      <c r="CB88" s="165">
        <f>+Vigencia!AV88</f>
        <v>126089669</v>
      </c>
      <c r="CC88" s="164">
        <f t="shared" si="80"/>
        <v>1</v>
      </c>
      <c r="CD88" s="164">
        <f t="shared" si="81"/>
        <v>0.42689701551548392</v>
      </c>
      <c r="CE88" s="165">
        <f>+Vigencia!AW88</f>
        <v>0</v>
      </c>
      <c r="CF88" s="165">
        <f>+Vigencia!AX88</f>
        <v>0</v>
      </c>
      <c r="CG88" s="165">
        <f>+Vigencia!AY88</f>
        <v>0</v>
      </c>
      <c r="CH88" s="164">
        <f t="shared" si="82"/>
        <v>0</v>
      </c>
      <c r="CI88" s="164">
        <f t="shared" si="83"/>
        <v>0</v>
      </c>
      <c r="CJ88" s="165">
        <f>+Vigencia!AZ88</f>
        <v>0</v>
      </c>
      <c r="CK88" s="165">
        <f>+Vigencia!BA88</f>
        <v>0</v>
      </c>
      <c r="CL88" s="165">
        <f>+Vigencia!BB88</f>
        <v>0</v>
      </c>
      <c r="CM88" s="164">
        <f t="shared" si="84"/>
        <v>0</v>
      </c>
      <c r="CN88" s="164">
        <f t="shared" si="85"/>
        <v>0</v>
      </c>
      <c r="CO88" s="165">
        <f>+Vigencia!BC88</f>
        <v>0</v>
      </c>
      <c r="CP88" s="165">
        <f>+Vigencia!BD88</f>
        <v>0</v>
      </c>
      <c r="CQ88" s="165">
        <f>+Vigencia!BE88</f>
        <v>0</v>
      </c>
      <c r="CR88" s="164">
        <f t="shared" si="86"/>
        <v>0</v>
      </c>
      <c r="CS88" s="164">
        <f t="shared" si="87"/>
        <v>0</v>
      </c>
      <c r="CT88" s="165">
        <f>+Vigencia!BF91</f>
        <v>0</v>
      </c>
      <c r="CU88" s="165">
        <f>+Vigencia!BG91</f>
        <v>0</v>
      </c>
      <c r="CV88" s="165">
        <f>+Vigencia!BH91</f>
        <v>0</v>
      </c>
      <c r="CW88" s="164">
        <f t="shared" si="88"/>
        <v>0</v>
      </c>
      <c r="CX88" s="164">
        <f t="shared" si="89"/>
        <v>0</v>
      </c>
      <c r="CY88" s="165">
        <f>+Vigencia!BI91</f>
        <v>0</v>
      </c>
      <c r="CZ88" s="165">
        <f>+Vigencia!BJ91</f>
        <v>0</v>
      </c>
      <c r="DA88" s="165">
        <f>+Vigencia!BK91</f>
        <v>0</v>
      </c>
      <c r="DB88" s="164">
        <f t="shared" si="90"/>
        <v>0</v>
      </c>
      <c r="DC88" s="164">
        <f t="shared" si="91"/>
        <v>0</v>
      </c>
      <c r="DD88" s="165">
        <f>+Vigencia!BL88</f>
        <v>0</v>
      </c>
      <c r="DE88" s="165">
        <f>+Vigencia!BM88</f>
        <v>0</v>
      </c>
      <c r="DF88" s="165">
        <f>+Vigencia!BN88</f>
        <v>0</v>
      </c>
      <c r="DG88" s="164">
        <f t="shared" si="92"/>
        <v>0</v>
      </c>
      <c r="DH88" s="164">
        <f t="shared" si="93"/>
        <v>0</v>
      </c>
      <c r="DI88" s="165">
        <f t="shared" si="94"/>
        <v>295363201</v>
      </c>
      <c r="DJ88" s="165">
        <f t="shared" si="95"/>
        <v>295363201</v>
      </c>
      <c r="DK88" s="165">
        <f t="shared" si="96"/>
        <v>126089669</v>
      </c>
      <c r="DL88" s="164">
        <f t="shared" si="97"/>
        <v>1</v>
      </c>
      <c r="DM88" s="164">
        <f t="shared" si="98"/>
        <v>0.42689701551548392</v>
      </c>
    </row>
    <row r="89" spans="2:117" customFormat="1" ht="20.100000000000001" customHeight="1">
      <c r="B89" s="158">
        <f>Proyecto!$C$3</f>
        <v>8141</v>
      </c>
      <c r="C89" s="223">
        <v>40</v>
      </c>
      <c r="D89" s="140">
        <f t="shared" si="73"/>
        <v>40</v>
      </c>
      <c r="E89" s="159" t="s">
        <v>1275</v>
      </c>
      <c r="F89" s="160" t="s">
        <v>46</v>
      </c>
      <c r="G89" s="161">
        <v>1905054</v>
      </c>
      <c r="H89" s="162">
        <v>237</v>
      </c>
      <c r="I89" s="286">
        <v>12387252</v>
      </c>
      <c r="J89" s="286">
        <f t="shared" si="74"/>
        <v>0</v>
      </c>
      <c r="K89" s="286">
        <f t="shared" si="72"/>
        <v>12387252</v>
      </c>
      <c r="L89" s="286">
        <f t="shared" si="75"/>
        <v>2518277560</v>
      </c>
      <c r="M89" s="286">
        <f t="shared" si="76"/>
        <v>12387252</v>
      </c>
      <c r="N89" s="287">
        <f t="shared" si="77"/>
        <v>1</v>
      </c>
      <c r="O89" s="286">
        <f t="shared" si="78"/>
        <v>2518277560</v>
      </c>
      <c r="P89" s="286">
        <f t="shared" si="79"/>
        <v>11332155</v>
      </c>
      <c r="Q89" s="287">
        <f>IFERROR(+P89/#REF!,0)</f>
        <v>0</v>
      </c>
      <c r="R89" s="288">
        <v>0</v>
      </c>
      <c r="S89" s="288">
        <f>+Vigencia!$S205</f>
        <v>1508014509</v>
      </c>
      <c r="T89" s="288">
        <f>+Vigencia!T89</f>
        <v>12387252</v>
      </c>
      <c r="U89" s="288">
        <f>+Vigencia!$F205</f>
        <v>0</v>
      </c>
      <c r="V89" s="288">
        <f>+Vigencia!AG89</f>
        <v>0</v>
      </c>
      <c r="W89" s="288">
        <f>+Vigencia!$H92</f>
        <v>0</v>
      </c>
      <c r="X89" s="288">
        <f>+Vigencia!$T205</f>
        <v>0</v>
      </c>
      <c r="Y89" s="288">
        <f>+Vigencia!U89</f>
        <v>0</v>
      </c>
      <c r="Z89" s="288">
        <f>+Vigencia!$G205</f>
        <v>1324632639</v>
      </c>
      <c r="AA89" s="288">
        <f>+Vigencia!AH89</f>
        <v>10587500</v>
      </c>
      <c r="AB89" s="288">
        <f>+Vigencia!I89</f>
        <v>0</v>
      </c>
      <c r="AC89" s="288">
        <f>+Vigencia!$U205</f>
        <v>0</v>
      </c>
      <c r="AD89" s="288">
        <f>+Vigencia!V89</f>
        <v>0</v>
      </c>
      <c r="AE89" s="288">
        <f>+Vigencia!$H205</f>
        <v>0</v>
      </c>
      <c r="AF89" s="288">
        <f>+Vigencia!AI89</f>
        <v>0</v>
      </c>
      <c r="AG89" s="288">
        <f>+Vigencia!J89</f>
        <v>0</v>
      </c>
      <c r="AH89" s="288">
        <f>+Vigencia!$V205</f>
        <v>0</v>
      </c>
      <c r="AI89" s="288">
        <f>+Vigencia!W89</f>
        <v>0</v>
      </c>
      <c r="AJ89" s="288">
        <f>+Vigencia!$I205</f>
        <v>78476623</v>
      </c>
      <c r="AK89" s="288">
        <f>+Vigencia!AJ89</f>
        <v>605257</v>
      </c>
      <c r="AL89" s="288">
        <f>+Vigencia!$K89</f>
        <v>0</v>
      </c>
      <c r="AM89" s="288">
        <f>+Vigencia!$W205</f>
        <v>0</v>
      </c>
      <c r="AN89" s="288">
        <f>+Vigencia!$X89</f>
        <v>0</v>
      </c>
      <c r="AO89" s="288">
        <f>+Vigencia!$J205</f>
        <v>19140364</v>
      </c>
      <c r="AP89" s="288">
        <f>+Vigencia!$AK89</f>
        <v>139398</v>
      </c>
      <c r="AQ89" s="288">
        <f>+Vigencia!$L92</f>
        <v>0</v>
      </c>
      <c r="AR89" s="288">
        <f>+Vigencia!$X205</f>
        <v>347843204</v>
      </c>
      <c r="AS89" s="288">
        <f>+Vigencia!$Y92</f>
        <v>0</v>
      </c>
      <c r="AT89" s="288">
        <f>+Vigencia!$K205</f>
        <v>19140821</v>
      </c>
      <c r="AU89" s="288">
        <f>+Vigencia!$AL92</f>
        <v>0</v>
      </c>
      <c r="AV89" s="163">
        <f>+Vigencia!$M92</f>
        <v>0</v>
      </c>
      <c r="AW89" s="163">
        <f>+Vigencia!$Y205</f>
        <v>662419847</v>
      </c>
      <c r="AX89" s="163">
        <f>+Vigencia!$Z92</f>
        <v>0</v>
      </c>
      <c r="AY89" s="163">
        <f>+Vigencia!$L205</f>
        <v>70428807</v>
      </c>
      <c r="AZ89" s="163">
        <f>+Vigencia!$AM92</f>
        <v>0</v>
      </c>
      <c r="BA89" s="163">
        <f>+Vigencia!$N92</f>
        <v>0</v>
      </c>
      <c r="BB89" s="163">
        <f>+Vigencia!$Z205</f>
        <v>0</v>
      </c>
      <c r="BC89" s="163">
        <f>+Vigencia!$AA92</f>
        <v>0</v>
      </c>
      <c r="BD89" s="163">
        <f>+Vigencia!$M205</f>
        <v>202916569</v>
      </c>
      <c r="BE89" s="163">
        <f>+Vigencia!$AN92</f>
        <v>0</v>
      </c>
      <c r="BF89" s="163">
        <f>+Vigencia!$O92</f>
        <v>0</v>
      </c>
      <c r="BG89" s="163">
        <f>+Vigencia!$AA205</f>
        <v>0</v>
      </c>
      <c r="BH89" s="163">
        <f>+Vigencia!$AB92</f>
        <v>0</v>
      </c>
      <c r="BI89" s="163">
        <f>+Vigencia!$N205</f>
        <v>252235142</v>
      </c>
      <c r="BJ89" s="163">
        <f>+Vigencia!$AO92</f>
        <v>0</v>
      </c>
      <c r="BK89" s="163">
        <f>+Vigencia!$P92</f>
        <v>0</v>
      </c>
      <c r="BL89" s="163">
        <f>+Vigencia!$AB205</f>
        <v>0</v>
      </c>
      <c r="BM89" s="163">
        <f>+Vigencia!$AC92</f>
        <v>0</v>
      </c>
      <c r="BN89" s="163">
        <f>+Vigencia!$O205</f>
        <v>183768867</v>
      </c>
      <c r="BO89" s="163">
        <f>+Vigencia!$AP92</f>
        <v>0</v>
      </c>
      <c r="BP89" s="163">
        <f>+Vigencia!$Q92</f>
        <v>0</v>
      </c>
      <c r="BQ89" s="163">
        <f>+Vigencia!$AC205</f>
        <v>0</v>
      </c>
      <c r="BR89" s="163">
        <f>+Vigencia!$AD92</f>
        <v>0</v>
      </c>
      <c r="BS89" s="163">
        <f>+Vigencia!$P205</f>
        <v>183768867</v>
      </c>
      <c r="BT89" s="163">
        <f>+Vigencia!$AQ92</f>
        <v>0</v>
      </c>
      <c r="BU89" s="163">
        <f>+Vigencia!$R92</f>
        <v>0</v>
      </c>
      <c r="BV89" s="163">
        <f>+Vigencia!$AD205</f>
        <v>0</v>
      </c>
      <c r="BW89" s="163">
        <f>+Vigencia!$AE92</f>
        <v>0</v>
      </c>
      <c r="BX89" s="163">
        <f>+Vigencia!$Q205</f>
        <v>183768861</v>
      </c>
      <c r="BY89" s="163">
        <f>+Vigencia!$AR92</f>
        <v>0</v>
      </c>
      <c r="BZ89" s="165">
        <f>+Vigencia!AT89</f>
        <v>0</v>
      </c>
      <c r="CA89" s="165">
        <f>+Vigencia!AU89</f>
        <v>0</v>
      </c>
      <c r="CB89" s="165">
        <f>+Vigencia!AV89</f>
        <v>0</v>
      </c>
      <c r="CC89" s="164">
        <f t="shared" si="80"/>
        <v>0</v>
      </c>
      <c r="CD89" s="164">
        <f t="shared" si="81"/>
        <v>0</v>
      </c>
      <c r="CE89" s="165">
        <f>+Vigencia!AW89</f>
        <v>0</v>
      </c>
      <c r="CF89" s="165">
        <f>+Vigencia!AX89</f>
        <v>0</v>
      </c>
      <c r="CG89" s="165">
        <f>+Vigencia!AY89</f>
        <v>0</v>
      </c>
      <c r="CH89" s="164">
        <f t="shared" si="82"/>
        <v>0</v>
      </c>
      <c r="CI89" s="164">
        <f t="shared" si="83"/>
        <v>0</v>
      </c>
      <c r="CJ89" s="165">
        <f>+Vigencia!AZ89</f>
        <v>0</v>
      </c>
      <c r="CK89" s="165">
        <f>+Vigencia!BA89</f>
        <v>0</v>
      </c>
      <c r="CL89" s="165">
        <f>+Vigencia!BB89</f>
        <v>0</v>
      </c>
      <c r="CM89" s="164">
        <f t="shared" si="84"/>
        <v>0</v>
      </c>
      <c r="CN89" s="164">
        <f t="shared" si="85"/>
        <v>0</v>
      </c>
      <c r="CO89" s="165">
        <f>+Vigencia!BC89</f>
        <v>0</v>
      </c>
      <c r="CP89" s="165">
        <f>+Vigencia!BD89</f>
        <v>0</v>
      </c>
      <c r="CQ89" s="165">
        <f>+Vigencia!BE89</f>
        <v>0</v>
      </c>
      <c r="CR89" s="164">
        <f t="shared" si="86"/>
        <v>0</v>
      </c>
      <c r="CS89" s="164">
        <f t="shared" si="87"/>
        <v>0</v>
      </c>
      <c r="CT89" s="165">
        <f>+Vigencia!BF92</f>
        <v>0</v>
      </c>
      <c r="CU89" s="165">
        <f>+Vigencia!BG92</f>
        <v>0</v>
      </c>
      <c r="CV89" s="165">
        <f>+Vigencia!BH92</f>
        <v>0</v>
      </c>
      <c r="CW89" s="164">
        <f t="shared" si="88"/>
        <v>0</v>
      </c>
      <c r="CX89" s="164">
        <f t="shared" si="89"/>
        <v>0</v>
      </c>
      <c r="CY89" s="165">
        <f>+Vigencia!BI92</f>
        <v>0</v>
      </c>
      <c r="CZ89" s="165">
        <f>+Vigencia!BJ92</f>
        <v>0</v>
      </c>
      <c r="DA89" s="165">
        <f>+Vigencia!BK92</f>
        <v>0</v>
      </c>
      <c r="DB89" s="164">
        <f t="shared" si="90"/>
        <v>0</v>
      </c>
      <c r="DC89" s="164">
        <f t="shared" si="91"/>
        <v>0</v>
      </c>
      <c r="DD89" s="165">
        <f>+Vigencia!BL89</f>
        <v>12387252</v>
      </c>
      <c r="DE89" s="165">
        <f>+Vigencia!BM89</f>
        <v>12387252</v>
      </c>
      <c r="DF89" s="165">
        <f>+Vigencia!BN89</f>
        <v>11332155</v>
      </c>
      <c r="DG89" s="164">
        <f t="shared" si="92"/>
        <v>1</v>
      </c>
      <c r="DH89" s="164">
        <f t="shared" si="93"/>
        <v>0.91482396579967862</v>
      </c>
      <c r="DI89" s="165">
        <f t="shared" si="94"/>
        <v>12387252</v>
      </c>
      <c r="DJ89" s="165">
        <f t="shared" si="95"/>
        <v>12387252</v>
      </c>
      <c r="DK89" s="165">
        <f t="shared" si="96"/>
        <v>11332155</v>
      </c>
      <c r="DL89" s="164">
        <f t="shared" si="97"/>
        <v>1</v>
      </c>
      <c r="DM89" s="164">
        <f t="shared" si="98"/>
        <v>0.91482396579967862</v>
      </c>
    </row>
    <row r="90" spans="2:117" customFormat="1" ht="20.100000000000001" customHeight="1">
      <c r="B90" s="158">
        <f>Proyecto!$C$3</f>
        <v>8141</v>
      </c>
      <c r="C90" s="223">
        <v>41</v>
      </c>
      <c r="D90" s="140">
        <f t="shared" si="73"/>
        <v>41</v>
      </c>
      <c r="E90" s="159" t="s">
        <v>1276</v>
      </c>
      <c r="F90" s="160" t="s">
        <v>46</v>
      </c>
      <c r="G90" s="161">
        <v>1905049</v>
      </c>
      <c r="H90" s="162">
        <v>211</v>
      </c>
      <c r="I90" s="286">
        <v>3029043442</v>
      </c>
      <c r="J90" s="286">
        <f t="shared" si="74"/>
        <v>-2700337269</v>
      </c>
      <c r="K90" s="286">
        <f t="shared" si="72"/>
        <v>328706173</v>
      </c>
      <c r="L90" s="286">
        <f t="shared" si="75"/>
        <v>29766198384</v>
      </c>
      <c r="M90" s="286">
        <f t="shared" si="76"/>
        <v>207881177</v>
      </c>
      <c r="N90" s="287">
        <f t="shared" si="77"/>
        <v>0.63242249180394916</v>
      </c>
      <c r="O90" s="286">
        <f t="shared" si="78"/>
        <v>29766198384</v>
      </c>
      <c r="P90" s="286">
        <f t="shared" si="79"/>
        <v>133966612.68531236</v>
      </c>
      <c r="Q90" s="287">
        <f>IFERROR(+P90/#REF!,0)</f>
        <v>0</v>
      </c>
      <c r="R90" s="288">
        <v>0</v>
      </c>
      <c r="S90" s="288">
        <f>+Vigencia!$S206</f>
        <v>9862401867</v>
      </c>
      <c r="T90" s="288">
        <f>+Vigencia!T90</f>
        <v>159043442</v>
      </c>
      <c r="U90" s="288">
        <f>+Vigencia!$F206</f>
        <v>0</v>
      </c>
      <c r="V90" s="288">
        <f>+Vigencia!AG90</f>
        <v>0</v>
      </c>
      <c r="W90" s="288">
        <f>+Vigencia!$H93</f>
        <v>0</v>
      </c>
      <c r="X90" s="288">
        <f>+Vigencia!$T206</f>
        <v>0</v>
      </c>
      <c r="Y90" s="288">
        <f>+Vigencia!U90</f>
        <v>0</v>
      </c>
      <c r="Z90" s="288">
        <f>+Vigencia!$G206</f>
        <v>0</v>
      </c>
      <c r="AA90" s="288">
        <f>+Vigencia!AH90</f>
        <v>116278286</v>
      </c>
      <c r="AB90" s="288">
        <f>+Vigencia!I90</f>
        <v>-2700337269</v>
      </c>
      <c r="AC90" s="288">
        <f>+Vigencia!$U206</f>
        <v>0</v>
      </c>
      <c r="AD90" s="288">
        <f>+Vigencia!V90</f>
        <v>0</v>
      </c>
      <c r="AE90" s="288">
        <f>+Vigencia!$H206</f>
        <v>1495493130</v>
      </c>
      <c r="AF90" s="288">
        <f>+Vigencia!AI90</f>
        <v>3189000</v>
      </c>
      <c r="AG90" s="288">
        <f>+Vigencia!J90</f>
        <v>0</v>
      </c>
      <c r="AH90" s="288">
        <f>+Vigencia!$V206</f>
        <v>450000000</v>
      </c>
      <c r="AI90" s="288">
        <f>+Vigencia!W90</f>
        <v>48837735</v>
      </c>
      <c r="AJ90" s="288">
        <f>+Vigencia!$I206</f>
        <v>1495503624</v>
      </c>
      <c r="AK90" s="288">
        <f>+Vigencia!AJ90</f>
        <v>9795054.1446304098</v>
      </c>
      <c r="AL90" s="288">
        <f>+Vigencia!$K90</f>
        <v>0</v>
      </c>
      <c r="AM90" s="288">
        <f>+Vigencia!$W206</f>
        <v>900000000</v>
      </c>
      <c r="AN90" s="288">
        <f>+Vigencia!$X90</f>
        <v>0</v>
      </c>
      <c r="AO90" s="288">
        <f>+Vigencia!$J206</f>
        <v>1810837098</v>
      </c>
      <c r="AP90" s="288">
        <f>+Vigencia!$AK90</f>
        <v>4704272.5406819601</v>
      </c>
      <c r="AQ90" s="288">
        <f>+Vigencia!$L93</f>
        <v>0</v>
      </c>
      <c r="AR90" s="288">
        <f>+Vigencia!$X206</f>
        <v>5673795978</v>
      </c>
      <c r="AS90" s="288">
        <f>+Vigencia!$Y93</f>
        <v>0</v>
      </c>
      <c r="AT90" s="288">
        <f>+Vigencia!$K206</f>
        <v>1540335863</v>
      </c>
      <c r="AU90" s="288">
        <f>+Vigencia!$AL93</f>
        <v>0</v>
      </c>
      <c r="AV90" s="163">
        <f>+Vigencia!$M93</f>
        <v>0</v>
      </c>
      <c r="AW90" s="163">
        <f>+Vigencia!$Y206</f>
        <v>12880000539</v>
      </c>
      <c r="AX90" s="163">
        <f>+Vigencia!$Z93</f>
        <v>0</v>
      </c>
      <c r="AY90" s="163">
        <f>+Vigencia!$L206</f>
        <v>2559200371</v>
      </c>
      <c r="AZ90" s="163">
        <f>+Vigencia!$AM93</f>
        <v>0</v>
      </c>
      <c r="BA90" s="163">
        <f>+Vigencia!$N93</f>
        <v>0</v>
      </c>
      <c r="BB90" s="163">
        <f>+Vigencia!$Z206</f>
        <v>0</v>
      </c>
      <c r="BC90" s="163">
        <f>+Vigencia!$AA93</f>
        <v>0</v>
      </c>
      <c r="BD90" s="163">
        <f>+Vigencia!$M206</f>
        <v>4955216634</v>
      </c>
      <c r="BE90" s="163">
        <f>+Vigencia!$AN93</f>
        <v>0</v>
      </c>
      <c r="BF90" s="163">
        <f>+Vigencia!$O93</f>
        <v>0</v>
      </c>
      <c r="BG90" s="163">
        <f>+Vigencia!$AA206</f>
        <v>0</v>
      </c>
      <c r="BH90" s="163">
        <f>+Vigencia!$AB93</f>
        <v>0</v>
      </c>
      <c r="BI90" s="163">
        <f>+Vigencia!$N206</f>
        <v>5260273043</v>
      </c>
      <c r="BJ90" s="163">
        <f>+Vigencia!$AO93</f>
        <v>0</v>
      </c>
      <c r="BK90" s="163">
        <f>+Vigencia!$P93</f>
        <v>0</v>
      </c>
      <c r="BL90" s="163">
        <f>+Vigencia!$AB206</f>
        <v>0</v>
      </c>
      <c r="BM90" s="163">
        <f>+Vigencia!$AC93</f>
        <v>0</v>
      </c>
      <c r="BN90" s="163">
        <f>+Vigencia!$O206</f>
        <v>3459779540</v>
      </c>
      <c r="BO90" s="163">
        <f>+Vigencia!$AP93</f>
        <v>0</v>
      </c>
      <c r="BP90" s="163">
        <f>+Vigencia!$Q93</f>
        <v>0</v>
      </c>
      <c r="BQ90" s="163">
        <f>+Vigencia!$AC206</f>
        <v>0</v>
      </c>
      <c r="BR90" s="163">
        <f>+Vigencia!$AD93</f>
        <v>0</v>
      </c>
      <c r="BS90" s="163">
        <f>+Vigencia!$P206</f>
        <v>3504779540</v>
      </c>
      <c r="BT90" s="163">
        <f>+Vigencia!$AQ93</f>
        <v>0</v>
      </c>
      <c r="BU90" s="163">
        <f>+Vigencia!$R93</f>
        <v>0</v>
      </c>
      <c r="BV90" s="163">
        <f>+Vigencia!$AD206</f>
        <v>0</v>
      </c>
      <c r="BW90" s="163">
        <f>+Vigencia!$AE93</f>
        <v>0</v>
      </c>
      <c r="BX90" s="163">
        <f>+Vigencia!$Q206</f>
        <v>3684779541</v>
      </c>
      <c r="BY90" s="163">
        <f>+Vigencia!$AR93</f>
        <v>0</v>
      </c>
      <c r="BZ90" s="165">
        <f>+Vigencia!AT90</f>
        <v>22408039</v>
      </c>
      <c r="CA90" s="165">
        <f>+Vigencia!AU90</f>
        <v>22408039</v>
      </c>
      <c r="CB90" s="165">
        <f>+Vigencia!AV90</f>
        <v>9565924.7982670628</v>
      </c>
      <c r="CC90" s="164">
        <f t="shared" si="80"/>
        <v>1</v>
      </c>
      <c r="CD90" s="164">
        <f t="shared" si="81"/>
        <v>0.42689700773312039</v>
      </c>
      <c r="CE90" s="165">
        <f>+Vigencia!AW90</f>
        <v>0</v>
      </c>
      <c r="CF90" s="165">
        <f>+Vigencia!AX90</f>
        <v>0</v>
      </c>
      <c r="CG90" s="165">
        <f>+Vigencia!AY90</f>
        <v>0</v>
      </c>
      <c r="CH90" s="164">
        <f t="shared" si="82"/>
        <v>0</v>
      </c>
      <c r="CI90" s="164">
        <f t="shared" si="83"/>
        <v>0</v>
      </c>
      <c r="CJ90" s="165">
        <f>+Vigencia!AZ90</f>
        <v>0</v>
      </c>
      <c r="CK90" s="165">
        <f>+Vigencia!BA90</f>
        <v>0</v>
      </c>
      <c r="CL90" s="165">
        <f>+Vigencia!BB90</f>
        <v>0</v>
      </c>
      <c r="CM90" s="164">
        <f t="shared" si="84"/>
        <v>0</v>
      </c>
      <c r="CN90" s="164">
        <f t="shared" si="85"/>
        <v>0</v>
      </c>
      <c r="CO90" s="165">
        <f>+Vigencia!BC90</f>
        <v>99662731</v>
      </c>
      <c r="CP90" s="165">
        <f>+Vigencia!BD90</f>
        <v>0</v>
      </c>
      <c r="CQ90" s="165">
        <f>+Vigencia!BE90</f>
        <v>0</v>
      </c>
      <c r="CR90" s="164">
        <f t="shared" si="86"/>
        <v>0</v>
      </c>
      <c r="CS90" s="164">
        <f t="shared" si="87"/>
        <v>0</v>
      </c>
      <c r="CT90" s="165">
        <f>+Vigencia!BF93</f>
        <v>0</v>
      </c>
      <c r="CU90" s="165">
        <f>+Vigencia!BG93</f>
        <v>0</v>
      </c>
      <c r="CV90" s="165">
        <f>+Vigencia!BH93</f>
        <v>0</v>
      </c>
      <c r="CW90" s="164">
        <f t="shared" si="88"/>
        <v>0</v>
      </c>
      <c r="CX90" s="164">
        <f t="shared" si="89"/>
        <v>0</v>
      </c>
      <c r="CY90" s="165">
        <f>+Vigencia!BI93</f>
        <v>0</v>
      </c>
      <c r="CZ90" s="165">
        <f>+Vigencia!BJ93</f>
        <v>0</v>
      </c>
      <c r="DA90" s="165">
        <f>+Vigencia!BK93</f>
        <v>0</v>
      </c>
      <c r="DB90" s="164">
        <f t="shared" si="90"/>
        <v>0</v>
      </c>
      <c r="DC90" s="164">
        <f t="shared" si="91"/>
        <v>0</v>
      </c>
      <c r="DD90" s="165">
        <f>+Vigencia!BL90</f>
        <v>206635403</v>
      </c>
      <c r="DE90" s="165">
        <f>+Vigencia!BM90</f>
        <v>185473138</v>
      </c>
      <c r="DF90" s="165">
        <f>+Vigencia!BN90</f>
        <v>124400687.88704531</v>
      </c>
      <c r="DG90" s="164">
        <f t="shared" si="92"/>
        <v>0.89758645085614874</v>
      </c>
      <c r="DH90" s="164">
        <f t="shared" si="93"/>
        <v>0.6707207805318165</v>
      </c>
      <c r="DI90" s="165">
        <f t="shared" si="94"/>
        <v>328706173</v>
      </c>
      <c r="DJ90" s="165">
        <f t="shared" si="95"/>
        <v>207881177</v>
      </c>
      <c r="DK90" s="165">
        <f t="shared" si="96"/>
        <v>133966612.68531238</v>
      </c>
      <c r="DL90" s="164">
        <f t="shared" si="97"/>
        <v>0.63242249180394916</v>
      </c>
      <c r="DM90" s="164">
        <f t="shared" si="98"/>
        <v>0.64443839802442704</v>
      </c>
    </row>
    <row r="91" spans="2:117" customFormat="1" ht="20.100000000000001" customHeight="1">
      <c r="B91" s="158">
        <f>Proyecto!$C$3</f>
        <v>8141</v>
      </c>
      <c r="C91" s="223">
        <v>41</v>
      </c>
      <c r="D91" s="140">
        <f t="shared" si="73"/>
        <v>41</v>
      </c>
      <c r="E91" s="159" t="s">
        <v>1277</v>
      </c>
      <c r="F91" s="160" t="s">
        <v>46</v>
      </c>
      <c r="G91" s="161">
        <v>1905049</v>
      </c>
      <c r="H91" s="162">
        <v>211</v>
      </c>
      <c r="I91" s="286">
        <v>1742365740</v>
      </c>
      <c r="J91" s="286">
        <f t="shared" si="74"/>
        <v>787018601</v>
      </c>
      <c r="K91" s="286">
        <f t="shared" si="72"/>
        <v>2529384341</v>
      </c>
      <c r="L91" s="286">
        <f t="shared" si="75"/>
        <v>18058233471</v>
      </c>
      <c r="M91" s="286">
        <f t="shared" si="76"/>
        <v>1251881739</v>
      </c>
      <c r="N91" s="287">
        <f t="shared" si="77"/>
        <v>0.49493535589180748</v>
      </c>
      <c r="O91" s="286">
        <f t="shared" si="78"/>
        <v>18058233471</v>
      </c>
      <c r="P91" s="286">
        <f t="shared" si="79"/>
        <v>1135504674.3703775</v>
      </c>
      <c r="Q91" s="287">
        <f>IFERROR(+P91/#REF!,0)</f>
        <v>0</v>
      </c>
      <c r="R91" s="288">
        <v>0</v>
      </c>
      <c r="S91" s="288">
        <f>+Vigencia!$S207</f>
        <v>18058233471</v>
      </c>
      <c r="T91" s="288">
        <f>+Vigencia!T91</f>
        <v>1251881739</v>
      </c>
      <c r="U91" s="288">
        <f>+Vigencia!$F207</f>
        <v>0</v>
      </c>
      <c r="V91" s="288">
        <f>+Vigencia!AG91</f>
        <v>0</v>
      </c>
      <c r="W91" s="288">
        <f>+Vigencia!$H94</f>
        <v>0</v>
      </c>
      <c r="X91" s="288">
        <f>+Vigencia!$T207</f>
        <v>0</v>
      </c>
      <c r="Y91" s="288">
        <f>+Vigencia!U91</f>
        <v>0</v>
      </c>
      <c r="Z91" s="288">
        <f>+Vigencia!$G207</f>
        <v>0</v>
      </c>
      <c r="AA91" s="288">
        <f>+Vigencia!AH91</f>
        <v>1043627605</v>
      </c>
      <c r="AB91" s="288">
        <f>+Vigencia!I91</f>
        <v>685002903</v>
      </c>
      <c r="AC91" s="288">
        <f>+Vigencia!$U207</f>
        <v>0</v>
      </c>
      <c r="AD91" s="288">
        <f>+Vigencia!V91</f>
        <v>0</v>
      </c>
      <c r="AE91" s="288">
        <f>+Vigencia!$H207</f>
        <v>2570433842</v>
      </c>
      <c r="AF91" s="288">
        <f>+Vigencia!AI91</f>
        <v>4563166</v>
      </c>
      <c r="AG91" s="288">
        <f>+Vigencia!J91</f>
        <v>102015698</v>
      </c>
      <c r="AH91" s="288">
        <f>+Vigencia!$V207</f>
        <v>0</v>
      </c>
      <c r="AI91" s="288">
        <f>+Vigencia!W91</f>
        <v>0</v>
      </c>
      <c r="AJ91" s="288">
        <f>+Vigencia!$I207</f>
        <v>2570226075</v>
      </c>
      <c r="AK91" s="288">
        <f>+Vigencia!AJ91</f>
        <v>67232460.544424251</v>
      </c>
      <c r="AL91" s="288">
        <f>+Vigencia!$K91</f>
        <v>0</v>
      </c>
      <c r="AM91" s="288">
        <f>+Vigencia!$W207</f>
        <v>0</v>
      </c>
      <c r="AN91" s="288">
        <f>+Vigencia!$X91</f>
        <v>0</v>
      </c>
      <c r="AO91" s="288">
        <f>+Vigencia!$J207</f>
        <v>2570489898</v>
      </c>
      <c r="AP91" s="288">
        <f>+Vigencia!$AK91</f>
        <v>20081442.825953234</v>
      </c>
      <c r="AQ91" s="288">
        <f>+Vigencia!$L94</f>
        <v>0</v>
      </c>
      <c r="AR91" s="288">
        <f>+Vigencia!$X207</f>
        <v>0</v>
      </c>
      <c r="AS91" s="288">
        <f>+Vigencia!$Y94</f>
        <v>0</v>
      </c>
      <c r="AT91" s="288">
        <f>+Vigencia!$K207</f>
        <v>2570310051</v>
      </c>
      <c r="AU91" s="288">
        <f>+Vigencia!$AL94</f>
        <v>0</v>
      </c>
      <c r="AV91" s="163">
        <f>+Vigencia!$M94</f>
        <v>0</v>
      </c>
      <c r="AW91" s="163">
        <f>+Vigencia!$Y207</f>
        <v>0</v>
      </c>
      <c r="AX91" s="163">
        <f>+Vigencia!$Z94</f>
        <v>0</v>
      </c>
      <c r="AY91" s="163">
        <f>+Vigencia!$L207</f>
        <v>2570565157</v>
      </c>
      <c r="AZ91" s="163">
        <f>+Vigencia!$AM94</f>
        <v>0</v>
      </c>
      <c r="BA91" s="163">
        <f>+Vigencia!$N94</f>
        <v>0</v>
      </c>
      <c r="BB91" s="163">
        <f>+Vigencia!$Z207</f>
        <v>0</v>
      </c>
      <c r="BC91" s="163">
        <f>+Vigencia!$AA94</f>
        <v>0</v>
      </c>
      <c r="BD91" s="163">
        <f>+Vigencia!$M207</f>
        <v>2570424568</v>
      </c>
      <c r="BE91" s="163">
        <f>+Vigencia!$AN94</f>
        <v>0</v>
      </c>
      <c r="BF91" s="163">
        <f>+Vigencia!$O94</f>
        <v>0</v>
      </c>
      <c r="BG91" s="163">
        <f>+Vigencia!$AA207</f>
        <v>0</v>
      </c>
      <c r="BH91" s="163">
        <f>+Vigencia!$AB94</f>
        <v>0</v>
      </c>
      <c r="BI91" s="163">
        <f>+Vigencia!$N207</f>
        <v>2635783880</v>
      </c>
      <c r="BJ91" s="163">
        <f>+Vigencia!$AO94</f>
        <v>0</v>
      </c>
      <c r="BK91" s="163">
        <f>+Vigencia!$P94</f>
        <v>0</v>
      </c>
      <c r="BL91" s="163">
        <f>+Vigencia!$AB207</f>
        <v>0</v>
      </c>
      <c r="BM91" s="163">
        <f>+Vigencia!$AC94</f>
        <v>0</v>
      </c>
      <c r="BN91" s="163">
        <f>+Vigencia!$O207</f>
        <v>0</v>
      </c>
      <c r="BO91" s="163">
        <f>+Vigencia!$AP94</f>
        <v>0</v>
      </c>
      <c r="BP91" s="163">
        <f>+Vigencia!$Q94</f>
        <v>0</v>
      </c>
      <c r="BQ91" s="163">
        <f>+Vigencia!$AC207</f>
        <v>0</v>
      </c>
      <c r="BR91" s="163">
        <f>+Vigencia!$AD94</f>
        <v>0</v>
      </c>
      <c r="BS91" s="163">
        <f>+Vigencia!$P207</f>
        <v>0</v>
      </c>
      <c r="BT91" s="163">
        <f>+Vigencia!$AQ94</f>
        <v>0</v>
      </c>
      <c r="BU91" s="163">
        <f>+Vigencia!$R94</f>
        <v>0</v>
      </c>
      <c r="BV91" s="163">
        <f>+Vigencia!$AD207</f>
        <v>0</v>
      </c>
      <c r="BW91" s="163">
        <f>+Vigencia!$AE94</f>
        <v>0</v>
      </c>
      <c r="BX91" s="163">
        <f>+Vigencia!$Q207</f>
        <v>0</v>
      </c>
      <c r="BY91" s="163">
        <f>+Vigencia!$AR94</f>
        <v>0</v>
      </c>
      <c r="BZ91" s="165">
        <f>+Vigencia!AT91</f>
        <v>819082445</v>
      </c>
      <c r="CA91" s="165">
        <f>+Vigencia!AU91</f>
        <v>32063844</v>
      </c>
      <c r="CB91" s="165">
        <f>+Vigencia!AV91</f>
        <v>13687959.201732937</v>
      </c>
      <c r="CC91" s="164">
        <f t="shared" si="80"/>
        <v>3.9146052019220119E-2</v>
      </c>
      <c r="CD91" s="164">
        <f t="shared" si="81"/>
        <v>0.42689701215278297</v>
      </c>
      <c r="CE91" s="165">
        <f>+Vigencia!AW91</f>
        <v>0</v>
      </c>
      <c r="CF91" s="165">
        <f>+Vigencia!AX91</f>
        <v>0</v>
      </c>
      <c r="CG91" s="165">
        <f>+Vigencia!AY91</f>
        <v>0</v>
      </c>
      <c r="CH91" s="164">
        <f t="shared" si="82"/>
        <v>0</v>
      </c>
      <c r="CI91" s="164">
        <f t="shared" si="83"/>
        <v>0</v>
      </c>
      <c r="CJ91" s="165">
        <f>+Vigencia!AZ91</f>
        <v>0</v>
      </c>
      <c r="CK91" s="165">
        <f>+Vigencia!BA91</f>
        <v>0</v>
      </c>
      <c r="CL91" s="165">
        <f>+Vigencia!BB91</f>
        <v>0</v>
      </c>
      <c r="CM91" s="164">
        <f t="shared" si="84"/>
        <v>0</v>
      </c>
      <c r="CN91" s="164">
        <f t="shared" si="85"/>
        <v>0</v>
      </c>
      <c r="CO91" s="165">
        <f>+Vigencia!BC91</f>
        <v>0</v>
      </c>
      <c r="CP91" s="165">
        <f>+Vigencia!BD91</f>
        <v>0</v>
      </c>
      <c r="CQ91" s="165">
        <f>+Vigencia!BE91</f>
        <v>0</v>
      </c>
      <c r="CR91" s="164">
        <f t="shared" si="86"/>
        <v>0</v>
      </c>
      <c r="CS91" s="164">
        <f t="shared" si="87"/>
        <v>0</v>
      </c>
      <c r="CT91" s="165">
        <f>+Vigencia!BF94</f>
        <v>0</v>
      </c>
      <c r="CU91" s="165">
        <f>+Vigencia!BG94</f>
        <v>0</v>
      </c>
      <c r="CV91" s="165">
        <f>+Vigencia!BH94</f>
        <v>0</v>
      </c>
      <c r="CW91" s="164">
        <f t="shared" si="88"/>
        <v>0</v>
      </c>
      <c r="CX91" s="164">
        <f t="shared" si="89"/>
        <v>0</v>
      </c>
      <c r="CY91" s="165">
        <f>+Vigencia!BI94</f>
        <v>0</v>
      </c>
      <c r="CZ91" s="165">
        <f>+Vigencia!BJ94</f>
        <v>0</v>
      </c>
      <c r="DA91" s="165">
        <f>+Vigencia!BK94</f>
        <v>0</v>
      </c>
      <c r="DB91" s="164">
        <f t="shared" si="90"/>
        <v>0</v>
      </c>
      <c r="DC91" s="164">
        <f t="shared" si="91"/>
        <v>0</v>
      </c>
      <c r="DD91" s="165">
        <f>+Vigencia!BL91</f>
        <v>1710301896</v>
      </c>
      <c r="DE91" s="165">
        <f>+Vigencia!BM91</f>
        <v>1219817895</v>
      </c>
      <c r="DF91" s="165">
        <f>+Vigencia!BN91</f>
        <v>1121816715.1686444</v>
      </c>
      <c r="DG91" s="164">
        <f t="shared" si="92"/>
        <v>0.71321788150552334</v>
      </c>
      <c r="DH91" s="164">
        <f t="shared" si="93"/>
        <v>0.91965917188700075</v>
      </c>
      <c r="DI91" s="165">
        <f t="shared" si="94"/>
        <v>2529384341</v>
      </c>
      <c r="DJ91" s="165">
        <f t="shared" si="95"/>
        <v>1251881739</v>
      </c>
      <c r="DK91" s="165">
        <f t="shared" si="96"/>
        <v>1135504674.3703773</v>
      </c>
      <c r="DL91" s="164">
        <f t="shared" si="97"/>
        <v>0.49493535589180748</v>
      </c>
      <c r="DM91" s="164">
        <f t="shared" si="98"/>
        <v>0.90703829203341169</v>
      </c>
    </row>
    <row r="92" spans="2:117" customFormat="1" ht="20.100000000000001" customHeight="1">
      <c r="B92" s="158">
        <f>Proyecto!$C$3</f>
        <v>8141</v>
      </c>
      <c r="C92" s="223">
        <v>41</v>
      </c>
      <c r="D92" s="140">
        <f t="shared" si="73"/>
        <v>41</v>
      </c>
      <c r="E92" s="159" t="s">
        <v>1278</v>
      </c>
      <c r="F92" s="160" t="s">
        <v>46</v>
      </c>
      <c r="G92" s="161">
        <v>1905049</v>
      </c>
      <c r="H92" s="162">
        <v>211</v>
      </c>
      <c r="I92" s="286">
        <v>2441810071</v>
      </c>
      <c r="J92" s="286">
        <f t="shared" si="74"/>
        <v>83060488</v>
      </c>
      <c r="K92" s="286">
        <f t="shared" si="72"/>
        <v>2524870559</v>
      </c>
      <c r="L92" s="286">
        <f t="shared" si="75"/>
        <v>0</v>
      </c>
      <c r="M92" s="286">
        <f t="shared" si="76"/>
        <v>1548148334</v>
      </c>
      <c r="N92" s="287">
        <f t="shared" si="77"/>
        <v>0.6131594859314925</v>
      </c>
      <c r="O92" s="286">
        <f t="shared" si="78"/>
        <v>0</v>
      </c>
      <c r="P92" s="286">
        <f t="shared" si="79"/>
        <v>1423073114.9443102</v>
      </c>
      <c r="Q92" s="287">
        <f>IFERROR(+P92/#REF!,0)</f>
        <v>0</v>
      </c>
      <c r="R92" s="288">
        <v>0</v>
      </c>
      <c r="S92" s="288">
        <f>+Vigencia!$S208</f>
        <v>0</v>
      </c>
      <c r="T92" s="288">
        <f>+Vigencia!T92</f>
        <v>1548148334</v>
      </c>
      <c r="U92" s="288">
        <f>+Vigencia!$F208</f>
        <v>0</v>
      </c>
      <c r="V92" s="288">
        <f>+Vigencia!AG92</f>
        <v>0</v>
      </c>
      <c r="W92" s="288">
        <f>+Vigencia!$H95</f>
        <v>0</v>
      </c>
      <c r="X92" s="288">
        <f>+Vigencia!$T208</f>
        <v>0</v>
      </c>
      <c r="Y92" s="288">
        <f>+Vigencia!U92</f>
        <v>0</v>
      </c>
      <c r="Z92" s="288">
        <f>+Vigencia!$G208</f>
        <v>0</v>
      </c>
      <c r="AA92" s="288">
        <f>+Vigencia!AH92</f>
        <v>1325456126</v>
      </c>
      <c r="AB92" s="288">
        <f>+Vigencia!I92</f>
        <v>83060488</v>
      </c>
      <c r="AC92" s="288">
        <f>+Vigencia!$U208</f>
        <v>0</v>
      </c>
      <c r="AD92" s="288">
        <f>+Vigencia!V92</f>
        <v>0</v>
      </c>
      <c r="AE92" s="288">
        <f>+Vigencia!$H208</f>
        <v>0</v>
      </c>
      <c r="AF92" s="288">
        <f>+Vigencia!AI92</f>
        <v>0</v>
      </c>
      <c r="AG92" s="288">
        <f>+Vigencia!J92</f>
        <v>0</v>
      </c>
      <c r="AH92" s="288">
        <f>+Vigencia!$V208</f>
        <v>0</v>
      </c>
      <c r="AI92" s="288">
        <f>+Vigencia!W92</f>
        <v>0</v>
      </c>
      <c r="AJ92" s="288">
        <f>+Vigencia!$I208</f>
        <v>0</v>
      </c>
      <c r="AK92" s="288">
        <f>+Vigencia!AJ92</f>
        <v>78476623.310945332</v>
      </c>
      <c r="AL92" s="288">
        <f>+Vigencia!$K92</f>
        <v>0</v>
      </c>
      <c r="AM92" s="288">
        <f>+Vigencia!$W208</f>
        <v>0</v>
      </c>
      <c r="AN92" s="288">
        <f>+Vigencia!$X92</f>
        <v>0</v>
      </c>
      <c r="AO92" s="288">
        <f>+Vigencia!$J208</f>
        <v>0</v>
      </c>
      <c r="AP92" s="288">
        <f>+Vigencia!$AK92</f>
        <v>19140365.633364804</v>
      </c>
      <c r="AQ92" s="288">
        <f>+Vigencia!$L95</f>
        <v>0</v>
      </c>
      <c r="AR92" s="288">
        <f>+Vigencia!$X208</f>
        <v>0</v>
      </c>
      <c r="AS92" s="288">
        <f>+Vigencia!$Y95</f>
        <v>0</v>
      </c>
      <c r="AT92" s="288">
        <f>+Vigencia!$K208</f>
        <v>0</v>
      </c>
      <c r="AU92" s="288">
        <f>+Vigencia!$AL95</f>
        <v>0</v>
      </c>
      <c r="AV92" s="163">
        <f>+Vigencia!$M95</f>
        <v>0</v>
      </c>
      <c r="AW92" s="163">
        <f>+Vigencia!$Y208</f>
        <v>0</v>
      </c>
      <c r="AX92" s="163">
        <f>+Vigencia!$Z95</f>
        <v>0</v>
      </c>
      <c r="AY92" s="163">
        <f>+Vigencia!$L208</f>
        <v>0</v>
      </c>
      <c r="AZ92" s="163">
        <f>+Vigencia!$AM95</f>
        <v>0</v>
      </c>
      <c r="BA92" s="163">
        <f>+Vigencia!$N95</f>
        <v>0</v>
      </c>
      <c r="BB92" s="163">
        <f>+Vigencia!$Z208</f>
        <v>0</v>
      </c>
      <c r="BC92" s="163">
        <f>+Vigencia!$AA95</f>
        <v>0</v>
      </c>
      <c r="BD92" s="163">
        <f>+Vigencia!$M208</f>
        <v>0</v>
      </c>
      <c r="BE92" s="163">
        <f>+Vigencia!$AN95</f>
        <v>0</v>
      </c>
      <c r="BF92" s="163">
        <f>+Vigencia!$O95</f>
        <v>0</v>
      </c>
      <c r="BG92" s="163">
        <f>+Vigencia!$AA208</f>
        <v>0</v>
      </c>
      <c r="BH92" s="163">
        <f>+Vigencia!$AB95</f>
        <v>0</v>
      </c>
      <c r="BI92" s="163">
        <f>+Vigencia!$N208</f>
        <v>0</v>
      </c>
      <c r="BJ92" s="163">
        <f>+Vigencia!$AO95</f>
        <v>0</v>
      </c>
      <c r="BK92" s="163">
        <f>+Vigencia!$P95</f>
        <v>0</v>
      </c>
      <c r="BL92" s="163">
        <f>+Vigencia!$AB208</f>
        <v>0</v>
      </c>
      <c r="BM92" s="163">
        <f>+Vigencia!$AC95</f>
        <v>0</v>
      </c>
      <c r="BN92" s="163">
        <f>+Vigencia!$O208</f>
        <v>0</v>
      </c>
      <c r="BO92" s="163">
        <f>+Vigencia!$AP95</f>
        <v>0</v>
      </c>
      <c r="BP92" s="163">
        <f>+Vigencia!$Q95</f>
        <v>0</v>
      </c>
      <c r="BQ92" s="163">
        <f>+Vigencia!$AC208</f>
        <v>0</v>
      </c>
      <c r="BR92" s="163">
        <f>+Vigencia!$AD95</f>
        <v>0</v>
      </c>
      <c r="BS92" s="163">
        <f>+Vigencia!$P208</f>
        <v>0</v>
      </c>
      <c r="BT92" s="163">
        <f>+Vigencia!$AQ95</f>
        <v>0</v>
      </c>
      <c r="BU92" s="163">
        <f>+Vigencia!$R95</f>
        <v>0</v>
      </c>
      <c r="BV92" s="163">
        <f>+Vigencia!$AD208</f>
        <v>0</v>
      </c>
      <c r="BW92" s="163">
        <f>+Vigencia!$AE95</f>
        <v>0</v>
      </c>
      <c r="BX92" s="163">
        <f>+Vigencia!$Q208</f>
        <v>0</v>
      </c>
      <c r="BY92" s="163">
        <f>+Vigencia!$AR95</f>
        <v>0</v>
      </c>
      <c r="BZ92" s="165">
        <f>+Vigencia!AT92</f>
        <v>0</v>
      </c>
      <c r="CA92" s="165">
        <f>+Vigencia!AU92</f>
        <v>0</v>
      </c>
      <c r="CB92" s="165">
        <f>+Vigencia!AV92</f>
        <v>0</v>
      </c>
      <c r="CC92" s="164">
        <f t="shared" si="80"/>
        <v>0</v>
      </c>
      <c r="CD92" s="164">
        <f t="shared" si="81"/>
        <v>0</v>
      </c>
      <c r="CE92" s="165">
        <f>+Vigencia!AW92</f>
        <v>0</v>
      </c>
      <c r="CF92" s="165">
        <f>+Vigencia!AX92</f>
        <v>0</v>
      </c>
      <c r="CG92" s="165">
        <f>+Vigencia!AY92</f>
        <v>0</v>
      </c>
      <c r="CH92" s="164">
        <f t="shared" si="82"/>
        <v>0</v>
      </c>
      <c r="CI92" s="164">
        <f t="shared" si="83"/>
        <v>0</v>
      </c>
      <c r="CJ92" s="165">
        <f>+Vigencia!AZ92</f>
        <v>0</v>
      </c>
      <c r="CK92" s="165">
        <f>+Vigencia!BA92</f>
        <v>0</v>
      </c>
      <c r="CL92" s="165">
        <f>+Vigencia!BB92</f>
        <v>0</v>
      </c>
      <c r="CM92" s="164">
        <f t="shared" si="84"/>
        <v>0</v>
      </c>
      <c r="CN92" s="164">
        <f t="shared" si="85"/>
        <v>0</v>
      </c>
      <c r="CO92" s="165">
        <f>+Vigencia!BC92</f>
        <v>0</v>
      </c>
      <c r="CP92" s="165">
        <f>+Vigencia!BD92</f>
        <v>0</v>
      </c>
      <c r="CQ92" s="165">
        <f>+Vigencia!BE92</f>
        <v>0</v>
      </c>
      <c r="CR92" s="164">
        <f t="shared" si="86"/>
        <v>0</v>
      </c>
      <c r="CS92" s="164">
        <f t="shared" si="87"/>
        <v>0</v>
      </c>
      <c r="CT92" s="165">
        <f>+Vigencia!BF95</f>
        <v>0</v>
      </c>
      <c r="CU92" s="165">
        <f>+Vigencia!BG95</f>
        <v>0</v>
      </c>
      <c r="CV92" s="165">
        <f>+Vigencia!BH95</f>
        <v>0</v>
      </c>
      <c r="CW92" s="164">
        <f t="shared" si="88"/>
        <v>0</v>
      </c>
      <c r="CX92" s="164">
        <f t="shared" si="89"/>
        <v>0</v>
      </c>
      <c r="CY92" s="165">
        <f>+Vigencia!BI95</f>
        <v>0</v>
      </c>
      <c r="CZ92" s="165">
        <f>+Vigencia!BJ95</f>
        <v>0</v>
      </c>
      <c r="DA92" s="165">
        <f>+Vigencia!BK95</f>
        <v>0</v>
      </c>
      <c r="DB92" s="164">
        <f t="shared" si="90"/>
        <v>0</v>
      </c>
      <c r="DC92" s="164">
        <f t="shared" si="91"/>
        <v>0</v>
      </c>
      <c r="DD92" s="165">
        <f>+Vigencia!BL92</f>
        <v>2524870559</v>
      </c>
      <c r="DE92" s="165">
        <f>+Vigencia!BM92</f>
        <v>1548148334</v>
      </c>
      <c r="DF92" s="165">
        <f>+Vigencia!BN92</f>
        <v>1423073114.9443102</v>
      </c>
      <c r="DG92" s="164">
        <f t="shared" si="92"/>
        <v>0.6131594859314925</v>
      </c>
      <c r="DH92" s="164">
        <f t="shared" si="93"/>
        <v>0.91920979643305301</v>
      </c>
      <c r="DI92" s="165">
        <f t="shared" si="94"/>
        <v>2524870559</v>
      </c>
      <c r="DJ92" s="165">
        <f t="shared" si="95"/>
        <v>1548148334</v>
      </c>
      <c r="DK92" s="165">
        <f t="shared" si="96"/>
        <v>1423073114.9443102</v>
      </c>
      <c r="DL92" s="164">
        <f t="shared" si="97"/>
        <v>0.6131594859314925</v>
      </c>
      <c r="DM92" s="164">
        <f t="shared" si="98"/>
        <v>0.91920979643305301</v>
      </c>
    </row>
    <row r="93" spans="2:117" customFormat="1" ht="20.100000000000001" customHeight="1">
      <c r="B93" s="158">
        <f>Proyecto!$C$3</f>
        <v>8141</v>
      </c>
      <c r="C93" s="223">
        <v>42</v>
      </c>
      <c r="D93" s="140">
        <f t="shared" si="73"/>
        <v>42</v>
      </c>
      <c r="E93" s="159" t="s">
        <v>1279</v>
      </c>
      <c r="F93" s="160" t="s">
        <v>46</v>
      </c>
      <c r="G93" s="161">
        <v>1905049</v>
      </c>
      <c r="H93" s="162">
        <v>97</v>
      </c>
      <c r="I93" s="286">
        <v>13107906464</v>
      </c>
      <c r="J93" s="286">
        <f t="shared" si="74"/>
        <v>16658291920</v>
      </c>
      <c r="K93" s="286">
        <f t="shared" si="72"/>
        <v>29766198384</v>
      </c>
      <c r="L93" s="286">
        <f t="shared" si="75"/>
        <v>7357318434</v>
      </c>
      <c r="M93" s="286">
        <f t="shared" si="76"/>
        <v>10503521194</v>
      </c>
      <c r="N93" s="287">
        <f t="shared" si="77"/>
        <v>0.35286740545429807</v>
      </c>
      <c r="O93" s="286">
        <f t="shared" si="78"/>
        <v>7357318434</v>
      </c>
      <c r="P93" s="286">
        <f t="shared" si="79"/>
        <v>4486833852</v>
      </c>
      <c r="Q93" s="287">
        <f>IFERROR(+P93/#REF!,0)</f>
        <v>0</v>
      </c>
      <c r="R93" s="288">
        <v>0</v>
      </c>
      <c r="S93" s="288">
        <f>+Vigencia!$S209</f>
        <v>4925940624</v>
      </c>
      <c r="T93" s="288">
        <f>+Vigencia!T93</f>
        <v>10503521194</v>
      </c>
      <c r="U93" s="288">
        <f>+Vigencia!$F209</f>
        <v>0</v>
      </c>
      <c r="V93" s="288">
        <f>+Vigencia!AG93</f>
        <v>0</v>
      </c>
      <c r="W93" s="288">
        <f>+Vigencia!$H96</f>
        <v>0</v>
      </c>
      <c r="X93" s="288">
        <f>+Vigencia!$T209</f>
        <v>1318951080</v>
      </c>
      <c r="Y93" s="288">
        <f>+Vigencia!U93</f>
        <v>0</v>
      </c>
      <c r="Z93" s="288">
        <f>+Vigencia!$G209</f>
        <v>0</v>
      </c>
      <c r="AA93" s="288">
        <f>+Vigencia!AH93</f>
        <v>0</v>
      </c>
      <c r="AB93" s="288">
        <f>+Vigencia!I93</f>
        <v>16658291920</v>
      </c>
      <c r="AC93" s="288">
        <f>+Vigencia!$U209</f>
        <v>0</v>
      </c>
      <c r="AD93" s="288">
        <f>+Vigencia!V93</f>
        <v>0</v>
      </c>
      <c r="AE93" s="288">
        <f>+Vigencia!$H209</f>
        <v>214392077</v>
      </c>
      <c r="AF93" s="288">
        <f>+Vigencia!AI93</f>
        <v>1495493130</v>
      </c>
      <c r="AG93" s="288">
        <f>+Vigencia!J93</f>
        <v>0</v>
      </c>
      <c r="AH93" s="288">
        <f>+Vigencia!$V209</f>
        <v>154155690</v>
      </c>
      <c r="AI93" s="288">
        <f>+Vigencia!W93</f>
        <v>0</v>
      </c>
      <c r="AJ93" s="288">
        <f>+Vigencia!$I209</f>
        <v>634365120</v>
      </c>
      <c r="AK93" s="288">
        <f>+Vigencia!AJ93</f>
        <v>1495503624</v>
      </c>
      <c r="AL93" s="288">
        <f>+Vigencia!$K93</f>
        <v>0</v>
      </c>
      <c r="AM93" s="288">
        <f>+Vigencia!$W209</f>
        <v>0</v>
      </c>
      <c r="AN93" s="288">
        <f>+Vigencia!$X93</f>
        <v>0</v>
      </c>
      <c r="AO93" s="288">
        <f>+Vigencia!$J209</f>
        <v>639714180</v>
      </c>
      <c r="AP93" s="288">
        <f>+Vigencia!$AK93</f>
        <v>1495837098</v>
      </c>
      <c r="AQ93" s="288">
        <f>+Vigencia!$L96</f>
        <v>0</v>
      </c>
      <c r="AR93" s="288">
        <f>+Vigencia!$X209</f>
        <v>0</v>
      </c>
      <c r="AS93" s="288">
        <f>+Vigencia!$Y96</f>
        <v>0</v>
      </c>
      <c r="AT93" s="288">
        <f>+Vigencia!$K209</f>
        <v>639714180</v>
      </c>
      <c r="AU93" s="288">
        <f>+Vigencia!$AL96</f>
        <v>0</v>
      </c>
      <c r="AV93" s="163">
        <f>+Vigencia!$M96</f>
        <v>0</v>
      </c>
      <c r="AW93" s="163">
        <f>+Vigencia!$Y209</f>
        <v>0</v>
      </c>
      <c r="AX93" s="163">
        <f>+Vigencia!$Z96</f>
        <v>0</v>
      </c>
      <c r="AY93" s="163">
        <f>+Vigencia!$L209</f>
        <v>707934270</v>
      </c>
      <c r="AZ93" s="163">
        <f>+Vigencia!$AM96</f>
        <v>0</v>
      </c>
      <c r="BA93" s="163">
        <f>+Vigencia!$N96</f>
        <v>0</v>
      </c>
      <c r="BB93" s="163">
        <f>+Vigencia!$Z209</f>
        <v>0</v>
      </c>
      <c r="BC93" s="163">
        <f>+Vigencia!$AA96</f>
        <v>0</v>
      </c>
      <c r="BD93" s="163">
        <f>+Vigencia!$M209</f>
        <v>639714180</v>
      </c>
      <c r="BE93" s="163">
        <f>+Vigencia!$AN96</f>
        <v>0</v>
      </c>
      <c r="BF93" s="163">
        <f>+Vigencia!$O96</f>
        <v>0</v>
      </c>
      <c r="BG93" s="163">
        <f>+Vigencia!$AA209</f>
        <v>0</v>
      </c>
      <c r="BH93" s="163">
        <f>+Vigencia!$AB96</f>
        <v>0</v>
      </c>
      <c r="BI93" s="163">
        <f>+Vigencia!$N209</f>
        <v>639714180</v>
      </c>
      <c r="BJ93" s="163">
        <f>+Vigencia!$AO96</f>
        <v>0</v>
      </c>
      <c r="BK93" s="163">
        <f>+Vigencia!$P96</f>
        <v>0</v>
      </c>
      <c r="BL93" s="163">
        <f>+Vigencia!$AB209</f>
        <v>958271040</v>
      </c>
      <c r="BM93" s="163">
        <f>+Vigencia!$AC96</f>
        <v>0</v>
      </c>
      <c r="BN93" s="163">
        <f>+Vigencia!$O209</f>
        <v>959137860</v>
      </c>
      <c r="BO93" s="163">
        <f>+Vigencia!$AP96</f>
        <v>0</v>
      </c>
      <c r="BP93" s="163">
        <f>+Vigencia!$Q96</f>
        <v>0</v>
      </c>
      <c r="BQ93" s="163">
        <f>+Vigencia!$AC209</f>
        <v>0</v>
      </c>
      <c r="BR93" s="163">
        <f>+Vigencia!$AD96</f>
        <v>0</v>
      </c>
      <c r="BS93" s="163">
        <f>+Vigencia!$P209</f>
        <v>968669235</v>
      </c>
      <c r="BT93" s="163">
        <f>+Vigencia!$AQ96</f>
        <v>0</v>
      </c>
      <c r="BU93" s="163">
        <f>+Vigencia!$R96</f>
        <v>0</v>
      </c>
      <c r="BV93" s="163">
        <f>+Vigencia!$AD209</f>
        <v>0</v>
      </c>
      <c r="BW93" s="163">
        <f>+Vigencia!$AE96</f>
        <v>0</v>
      </c>
      <c r="BX93" s="163">
        <f>+Vigencia!$Q209</f>
        <v>1313963152</v>
      </c>
      <c r="BY93" s="163">
        <f>+Vigencia!$AR96</f>
        <v>0</v>
      </c>
      <c r="BZ93" s="165">
        <f>+Vigencia!AT93</f>
        <v>20849612018</v>
      </c>
      <c r="CA93" s="165">
        <f>+Vigencia!AU93</f>
        <v>10503521194</v>
      </c>
      <c r="CB93" s="165">
        <f>+Vigencia!AV93</f>
        <v>4486833852</v>
      </c>
      <c r="CC93" s="164">
        <f t="shared" si="80"/>
        <v>0.50377537888628543</v>
      </c>
      <c r="CD93" s="164">
        <f t="shared" si="81"/>
        <v>0.42717425605453585</v>
      </c>
      <c r="CE93" s="165">
        <f>+Vigencia!AW93</f>
        <v>0</v>
      </c>
      <c r="CF93" s="165">
        <f>+Vigencia!AX93</f>
        <v>0</v>
      </c>
      <c r="CG93" s="165">
        <f>+Vigencia!AY93</f>
        <v>0</v>
      </c>
      <c r="CH93" s="164">
        <f t="shared" si="82"/>
        <v>0</v>
      </c>
      <c r="CI93" s="164">
        <f t="shared" si="83"/>
        <v>0</v>
      </c>
      <c r="CJ93" s="165">
        <f>+Vigencia!AZ93</f>
        <v>0</v>
      </c>
      <c r="CK93" s="165">
        <f>+Vigencia!BA93</f>
        <v>0</v>
      </c>
      <c r="CL93" s="165">
        <f>+Vigencia!BB93</f>
        <v>0</v>
      </c>
      <c r="CM93" s="164">
        <f t="shared" si="84"/>
        <v>0</v>
      </c>
      <c r="CN93" s="164">
        <f t="shared" si="85"/>
        <v>0</v>
      </c>
      <c r="CO93" s="165">
        <f>+Vigencia!BC93</f>
        <v>5066586319</v>
      </c>
      <c r="CP93" s="165">
        <f>+Vigencia!BD93</f>
        <v>0</v>
      </c>
      <c r="CQ93" s="165">
        <f>+Vigencia!BE93</f>
        <v>0</v>
      </c>
      <c r="CR93" s="164">
        <f t="shared" si="86"/>
        <v>0</v>
      </c>
      <c r="CS93" s="164">
        <f t="shared" si="87"/>
        <v>0</v>
      </c>
      <c r="CT93" s="165">
        <f>+Vigencia!BF96</f>
        <v>0</v>
      </c>
      <c r="CU93" s="165">
        <f>+Vigencia!BG96</f>
        <v>0</v>
      </c>
      <c r="CV93" s="165">
        <f>+Vigencia!BH96</f>
        <v>0</v>
      </c>
      <c r="CW93" s="164">
        <f t="shared" si="88"/>
        <v>0</v>
      </c>
      <c r="CX93" s="164">
        <f t="shared" si="89"/>
        <v>0</v>
      </c>
      <c r="CY93" s="165">
        <f>+Vigencia!BI96</f>
        <v>0</v>
      </c>
      <c r="CZ93" s="165">
        <f>+Vigencia!BJ96</f>
        <v>0</v>
      </c>
      <c r="DA93" s="165">
        <f>+Vigencia!BK96</f>
        <v>0</v>
      </c>
      <c r="DB93" s="164">
        <f t="shared" si="90"/>
        <v>0</v>
      </c>
      <c r="DC93" s="164">
        <f t="shared" si="91"/>
        <v>0</v>
      </c>
      <c r="DD93" s="165">
        <f>+Vigencia!BL93</f>
        <v>3850000047</v>
      </c>
      <c r="DE93" s="165">
        <f>+Vigencia!BM93</f>
        <v>0</v>
      </c>
      <c r="DF93" s="165">
        <f>+Vigencia!BN93</f>
        <v>0</v>
      </c>
      <c r="DG93" s="164">
        <f t="shared" si="92"/>
        <v>0</v>
      </c>
      <c r="DH93" s="164">
        <f t="shared" si="93"/>
        <v>0</v>
      </c>
      <c r="DI93" s="165">
        <f t="shared" si="94"/>
        <v>29766198384</v>
      </c>
      <c r="DJ93" s="165">
        <f t="shared" si="95"/>
        <v>10503521194</v>
      </c>
      <c r="DK93" s="165">
        <f t="shared" si="96"/>
        <v>4486833852</v>
      </c>
      <c r="DL93" s="164">
        <f t="shared" si="97"/>
        <v>0.35286740545429807</v>
      </c>
      <c r="DM93" s="164">
        <f t="shared" si="98"/>
        <v>0.42717425605453585</v>
      </c>
    </row>
    <row r="94" spans="2:117" customFormat="1" ht="20.100000000000001" customHeight="1">
      <c r="B94" s="158">
        <f>Proyecto!$C$3</f>
        <v>8141</v>
      </c>
      <c r="C94" s="223">
        <v>42</v>
      </c>
      <c r="D94" s="140">
        <f t="shared" si="73"/>
        <v>42</v>
      </c>
      <c r="E94" s="159" t="s">
        <v>1279</v>
      </c>
      <c r="F94" s="160" t="s">
        <v>46</v>
      </c>
      <c r="G94" s="161">
        <v>1905049</v>
      </c>
      <c r="H94" s="162">
        <v>212</v>
      </c>
      <c r="I94" s="286">
        <v>18058233471</v>
      </c>
      <c r="J94" s="286">
        <f t="shared" si="74"/>
        <v>0</v>
      </c>
      <c r="K94" s="286">
        <f t="shared" si="72"/>
        <v>18058233471</v>
      </c>
      <c r="L94" s="286">
        <f t="shared" si="75"/>
        <v>3608216832</v>
      </c>
      <c r="M94" s="286">
        <f t="shared" si="76"/>
        <v>18058233471</v>
      </c>
      <c r="N94" s="287">
        <f t="shared" si="77"/>
        <v>1</v>
      </c>
      <c r="O94" s="286">
        <f t="shared" si="78"/>
        <v>3608216832</v>
      </c>
      <c r="P94" s="286">
        <f t="shared" si="79"/>
        <v>7711149815</v>
      </c>
      <c r="Q94" s="287">
        <f>IFERROR(+P94/#REF!,0)</f>
        <v>0</v>
      </c>
      <c r="R94" s="288">
        <v>0</v>
      </c>
      <c r="S94" s="288">
        <f>+Vigencia!$S210</f>
        <v>2165228048</v>
      </c>
      <c r="T94" s="288">
        <f>+Vigencia!T94</f>
        <v>18058233471</v>
      </c>
      <c r="U94" s="288">
        <f>+Vigencia!$F210</f>
        <v>0</v>
      </c>
      <c r="V94" s="288">
        <f>+Vigencia!AG94</f>
        <v>0</v>
      </c>
      <c r="W94" s="288">
        <f>+Vigencia!$H97</f>
        <v>0</v>
      </c>
      <c r="X94" s="288">
        <f>+Vigencia!$T210</f>
        <v>0</v>
      </c>
      <c r="Y94" s="288">
        <f>+Vigencia!U94</f>
        <v>0</v>
      </c>
      <c r="Z94" s="288">
        <f>+Vigencia!$G210</f>
        <v>1857137594</v>
      </c>
      <c r="AA94" s="288">
        <f>+Vigencia!AH94</f>
        <v>0</v>
      </c>
      <c r="AB94" s="288">
        <f>+Vigencia!I94</f>
        <v>0</v>
      </c>
      <c r="AC94" s="288">
        <f>+Vigencia!$U210</f>
        <v>0</v>
      </c>
      <c r="AD94" s="288">
        <f>+Vigencia!V94</f>
        <v>0</v>
      </c>
      <c r="AE94" s="288">
        <f>+Vigencia!$H210</f>
        <v>5391355</v>
      </c>
      <c r="AF94" s="288">
        <f>+Vigencia!AI94</f>
        <v>2570433842</v>
      </c>
      <c r="AG94" s="288">
        <f>+Vigencia!J94</f>
        <v>0</v>
      </c>
      <c r="AH94" s="288">
        <f>+Vigencia!$V210</f>
        <v>0</v>
      </c>
      <c r="AI94" s="288">
        <f>+Vigencia!W94</f>
        <v>0</v>
      </c>
      <c r="AJ94" s="288">
        <f>+Vigencia!$I210</f>
        <v>114486128</v>
      </c>
      <c r="AK94" s="288">
        <f>+Vigencia!AJ94</f>
        <v>2570226075</v>
      </c>
      <c r="AL94" s="288">
        <f>+Vigencia!$K94</f>
        <v>0</v>
      </c>
      <c r="AM94" s="288">
        <f>+Vigencia!$W210</f>
        <v>0</v>
      </c>
      <c r="AN94" s="288">
        <f>+Vigencia!$X94</f>
        <v>0</v>
      </c>
      <c r="AO94" s="288">
        <f>+Vigencia!$J210</f>
        <v>31653025</v>
      </c>
      <c r="AP94" s="288">
        <f>+Vigencia!$AK94</f>
        <v>2570489898</v>
      </c>
      <c r="AQ94" s="288">
        <f>+Vigencia!$L97</f>
        <v>0</v>
      </c>
      <c r="AR94" s="288">
        <f>+Vigencia!$X210</f>
        <v>403419209</v>
      </c>
      <c r="AS94" s="288">
        <f>+Vigencia!$Y97</f>
        <v>0</v>
      </c>
      <c r="AT94" s="288">
        <f>+Vigencia!$K210</f>
        <v>31653120</v>
      </c>
      <c r="AU94" s="288">
        <f>+Vigencia!$AL97</f>
        <v>0</v>
      </c>
      <c r="AV94" s="163">
        <f>+Vigencia!$M97</f>
        <v>0</v>
      </c>
      <c r="AW94" s="163">
        <f>+Vigencia!$Y210</f>
        <v>1039569575</v>
      </c>
      <c r="AX94" s="163">
        <f>+Vigencia!$Z97</f>
        <v>0</v>
      </c>
      <c r="AY94" s="163">
        <f>+Vigencia!$L210</f>
        <v>91613349</v>
      </c>
      <c r="AZ94" s="163">
        <f>+Vigencia!$AM97</f>
        <v>0</v>
      </c>
      <c r="BA94" s="163">
        <f>+Vigencia!$N97</f>
        <v>0</v>
      </c>
      <c r="BB94" s="163">
        <f>+Vigencia!$Z210</f>
        <v>0</v>
      </c>
      <c r="BC94" s="163">
        <f>+Vigencia!$AA97</f>
        <v>0</v>
      </c>
      <c r="BD94" s="163">
        <f>+Vigencia!$M210</f>
        <v>299528218</v>
      </c>
      <c r="BE94" s="163">
        <f>+Vigencia!$AN97</f>
        <v>0</v>
      </c>
      <c r="BF94" s="163">
        <f>+Vigencia!$O97</f>
        <v>0</v>
      </c>
      <c r="BG94" s="163">
        <f>+Vigencia!$AA210</f>
        <v>0</v>
      </c>
      <c r="BH94" s="163">
        <f>+Vigencia!$AB97</f>
        <v>0</v>
      </c>
      <c r="BI94" s="163">
        <f>+Vigencia!$N210</f>
        <v>373156119</v>
      </c>
      <c r="BJ94" s="163">
        <f>+Vigencia!$AO97</f>
        <v>0</v>
      </c>
      <c r="BK94" s="163">
        <f>+Vigencia!$P97</f>
        <v>0</v>
      </c>
      <c r="BL94" s="163">
        <f>+Vigencia!$AB210</f>
        <v>0</v>
      </c>
      <c r="BM94" s="163">
        <f>+Vigencia!$AC97</f>
        <v>0</v>
      </c>
      <c r="BN94" s="163">
        <f>+Vigencia!$O210</f>
        <v>267865976</v>
      </c>
      <c r="BO94" s="163">
        <f>+Vigencia!$AP97</f>
        <v>0</v>
      </c>
      <c r="BP94" s="163">
        <f>+Vigencia!$Q97</f>
        <v>0</v>
      </c>
      <c r="BQ94" s="163">
        <f>+Vigencia!$AC210</f>
        <v>0</v>
      </c>
      <c r="BR94" s="163">
        <f>+Vigencia!$AD97</f>
        <v>0</v>
      </c>
      <c r="BS94" s="163">
        <f>+Vigencia!$P210</f>
        <v>267865976</v>
      </c>
      <c r="BT94" s="163">
        <f>+Vigencia!$AQ97</f>
        <v>0</v>
      </c>
      <c r="BU94" s="163">
        <f>+Vigencia!$R97</f>
        <v>0</v>
      </c>
      <c r="BV94" s="163">
        <f>+Vigencia!$AD210</f>
        <v>0</v>
      </c>
      <c r="BW94" s="163">
        <f>+Vigencia!$AE97</f>
        <v>0</v>
      </c>
      <c r="BX94" s="163">
        <f>+Vigencia!$Q210</f>
        <v>267865972</v>
      </c>
      <c r="BY94" s="163">
        <f>+Vigencia!$AR97</f>
        <v>0</v>
      </c>
      <c r="BZ94" s="165">
        <f>+Vigencia!AT94</f>
        <v>18058233471</v>
      </c>
      <c r="CA94" s="165">
        <f>+Vigencia!AU94</f>
        <v>18058233471</v>
      </c>
      <c r="CB94" s="165">
        <f>+Vigencia!AV94</f>
        <v>7711149815</v>
      </c>
      <c r="CC94" s="164">
        <f t="shared" si="80"/>
        <v>1</v>
      </c>
      <c r="CD94" s="164">
        <f t="shared" si="81"/>
        <v>0.4270157337030478</v>
      </c>
      <c r="CE94" s="165">
        <f>+Vigencia!AW94</f>
        <v>0</v>
      </c>
      <c r="CF94" s="165">
        <f>+Vigencia!AX94</f>
        <v>0</v>
      </c>
      <c r="CG94" s="165">
        <f>+Vigencia!AY94</f>
        <v>0</v>
      </c>
      <c r="CH94" s="164">
        <f t="shared" si="82"/>
        <v>0</v>
      </c>
      <c r="CI94" s="164">
        <f t="shared" si="83"/>
        <v>0</v>
      </c>
      <c r="CJ94" s="165">
        <f>+Vigencia!AZ94</f>
        <v>0</v>
      </c>
      <c r="CK94" s="165">
        <f>+Vigencia!BA94</f>
        <v>0</v>
      </c>
      <c r="CL94" s="165">
        <f>+Vigencia!BB94</f>
        <v>0</v>
      </c>
      <c r="CM94" s="164">
        <f t="shared" si="84"/>
        <v>0</v>
      </c>
      <c r="CN94" s="164">
        <f t="shared" si="85"/>
        <v>0</v>
      </c>
      <c r="CO94" s="165">
        <f>+Vigencia!BC94</f>
        <v>0</v>
      </c>
      <c r="CP94" s="165">
        <f>+Vigencia!BD94</f>
        <v>0</v>
      </c>
      <c r="CQ94" s="165">
        <f>+Vigencia!BE94</f>
        <v>0</v>
      </c>
      <c r="CR94" s="164">
        <f t="shared" si="86"/>
        <v>0</v>
      </c>
      <c r="CS94" s="164">
        <f t="shared" si="87"/>
        <v>0</v>
      </c>
      <c r="CT94" s="165">
        <f>+Vigencia!BF97</f>
        <v>0</v>
      </c>
      <c r="CU94" s="165">
        <f>+Vigencia!BG97</f>
        <v>0</v>
      </c>
      <c r="CV94" s="165">
        <f>+Vigencia!BH97</f>
        <v>0</v>
      </c>
      <c r="CW94" s="164">
        <f t="shared" si="88"/>
        <v>0</v>
      </c>
      <c r="CX94" s="164">
        <f t="shared" si="89"/>
        <v>0</v>
      </c>
      <c r="CY94" s="165">
        <f>+Vigencia!BI97</f>
        <v>0</v>
      </c>
      <c r="CZ94" s="165">
        <f>+Vigencia!BJ97</f>
        <v>0</v>
      </c>
      <c r="DA94" s="165">
        <f>+Vigencia!BK97</f>
        <v>0</v>
      </c>
      <c r="DB94" s="164">
        <f t="shared" si="90"/>
        <v>0</v>
      </c>
      <c r="DC94" s="164">
        <f t="shared" si="91"/>
        <v>0</v>
      </c>
      <c r="DD94" s="165">
        <f>+Vigencia!BL94</f>
        <v>0</v>
      </c>
      <c r="DE94" s="165">
        <f>+Vigencia!BM94</f>
        <v>0</v>
      </c>
      <c r="DF94" s="165">
        <f>+Vigencia!BN94</f>
        <v>0</v>
      </c>
      <c r="DG94" s="164">
        <f t="shared" si="92"/>
        <v>0</v>
      </c>
      <c r="DH94" s="164">
        <f t="shared" si="93"/>
        <v>0</v>
      </c>
      <c r="DI94" s="165">
        <f t="shared" si="94"/>
        <v>18058233471</v>
      </c>
      <c r="DJ94" s="165">
        <f t="shared" si="95"/>
        <v>18058233471</v>
      </c>
      <c r="DK94" s="165">
        <f t="shared" si="96"/>
        <v>7711149815</v>
      </c>
      <c r="DL94" s="164">
        <f t="shared" si="97"/>
        <v>1</v>
      </c>
      <c r="DM94" s="164">
        <f t="shared" si="98"/>
        <v>0.4270157337030478</v>
      </c>
    </row>
    <row r="95" spans="2:117" customFormat="1" ht="20.100000000000001" customHeight="1">
      <c r="B95" s="158">
        <f>Proyecto!$C$3</f>
        <v>8141</v>
      </c>
      <c r="C95" s="223">
        <v>42</v>
      </c>
      <c r="D95" s="140">
        <f t="shared" si="73"/>
        <v>42</v>
      </c>
      <c r="E95" s="159" t="s">
        <v>1280</v>
      </c>
      <c r="F95" s="160" t="s">
        <v>46</v>
      </c>
      <c r="G95" s="161">
        <v>1905049</v>
      </c>
      <c r="H95" s="162">
        <v>145</v>
      </c>
      <c r="I95" s="286">
        <v>25310117</v>
      </c>
      <c r="J95" s="286">
        <f t="shared" si="74"/>
        <v>-25310117</v>
      </c>
      <c r="K95" s="286">
        <f t="shared" si="72"/>
        <v>0</v>
      </c>
      <c r="L95" s="286">
        <f t="shared" si="75"/>
        <v>2003491908</v>
      </c>
      <c r="M95" s="286">
        <f t="shared" si="76"/>
        <v>0</v>
      </c>
      <c r="N95" s="287">
        <f t="shared" si="77"/>
        <v>0</v>
      </c>
      <c r="O95" s="286">
        <f t="shared" si="78"/>
        <v>2003491908</v>
      </c>
      <c r="P95" s="286">
        <f t="shared" si="79"/>
        <v>0</v>
      </c>
      <c r="Q95" s="287">
        <f>IFERROR(+P95/#REF!,0)</f>
        <v>0</v>
      </c>
      <c r="R95" s="288">
        <v>0</v>
      </c>
      <c r="S95" s="288">
        <f>+Vigencia!$S211</f>
        <v>242653098</v>
      </c>
      <c r="T95" s="288">
        <f>+Vigencia!T95</f>
        <v>0</v>
      </c>
      <c r="U95" s="288">
        <f>+Vigencia!$F211</f>
        <v>0</v>
      </c>
      <c r="V95" s="288">
        <f>+Vigencia!AG95</f>
        <v>0</v>
      </c>
      <c r="W95" s="288">
        <f>+Vigencia!$H98</f>
        <v>0</v>
      </c>
      <c r="X95" s="288">
        <f>+Vigencia!$T211</f>
        <v>0</v>
      </c>
      <c r="Y95" s="288">
        <f>+Vigencia!U95</f>
        <v>0</v>
      </c>
      <c r="Z95" s="288">
        <f>+Vigencia!$G211</f>
        <v>0</v>
      </c>
      <c r="AA95" s="288">
        <f>+Vigencia!AH95</f>
        <v>0</v>
      </c>
      <c r="AB95" s="288">
        <f>+Vigencia!I95</f>
        <v>-25310117</v>
      </c>
      <c r="AC95" s="288">
        <f>+Vigencia!$U211</f>
        <v>0</v>
      </c>
      <c r="AD95" s="288">
        <f>+Vigencia!V95</f>
        <v>0</v>
      </c>
      <c r="AE95" s="288">
        <f>+Vigencia!$H211</f>
        <v>34533174</v>
      </c>
      <c r="AF95" s="288">
        <f>+Vigencia!AI95</f>
        <v>0</v>
      </c>
      <c r="AG95" s="288">
        <f>+Vigencia!J95</f>
        <v>0</v>
      </c>
      <c r="AH95" s="288">
        <f>+Vigencia!$V211</f>
        <v>0</v>
      </c>
      <c r="AI95" s="288">
        <f>+Vigencia!W95</f>
        <v>0</v>
      </c>
      <c r="AJ95" s="288">
        <f>+Vigencia!$I211</f>
        <v>34527095</v>
      </c>
      <c r="AK95" s="288">
        <f>+Vigencia!AJ95</f>
        <v>0</v>
      </c>
      <c r="AL95" s="288">
        <f>+Vigencia!$K95</f>
        <v>0</v>
      </c>
      <c r="AM95" s="288">
        <f>+Vigencia!$W211</f>
        <v>0</v>
      </c>
      <c r="AN95" s="288">
        <f>+Vigencia!$X95</f>
        <v>0</v>
      </c>
      <c r="AO95" s="288">
        <f>+Vigencia!$J211</f>
        <v>34527614</v>
      </c>
      <c r="AP95" s="288">
        <f>+Vigencia!$AK95</f>
        <v>0</v>
      </c>
      <c r="AQ95" s="288">
        <f>+Vigencia!$L98</f>
        <v>0</v>
      </c>
      <c r="AR95" s="288">
        <f>+Vigencia!$X211</f>
        <v>1569674589</v>
      </c>
      <c r="AS95" s="288">
        <f>+Vigencia!$Y98</f>
        <v>0</v>
      </c>
      <c r="AT95" s="288">
        <f>+Vigencia!$K211</f>
        <v>34529893</v>
      </c>
      <c r="AU95" s="288">
        <f>+Vigencia!$AL98</f>
        <v>0</v>
      </c>
      <c r="AV95" s="163">
        <f>+Vigencia!$M98</f>
        <v>0</v>
      </c>
      <c r="AW95" s="163">
        <f>+Vigencia!$Y211</f>
        <v>191164221</v>
      </c>
      <c r="AX95" s="163">
        <f>+Vigencia!$Z98</f>
        <v>0</v>
      </c>
      <c r="AY95" s="163">
        <f>+Vigencia!$L211</f>
        <v>296150902</v>
      </c>
      <c r="AZ95" s="163">
        <f>+Vigencia!$AM98</f>
        <v>0</v>
      </c>
      <c r="BA95" s="163">
        <f>+Vigencia!$N98</f>
        <v>0</v>
      </c>
      <c r="BB95" s="163">
        <f>+Vigencia!$Z211</f>
        <v>0</v>
      </c>
      <c r="BC95" s="163">
        <f>+Vigencia!$AA98</f>
        <v>0</v>
      </c>
      <c r="BD95" s="163">
        <f>+Vigencia!$M211</f>
        <v>334381723</v>
      </c>
      <c r="BE95" s="163">
        <f>+Vigencia!$AN98</f>
        <v>0</v>
      </c>
      <c r="BF95" s="163">
        <f>+Vigencia!$O98</f>
        <v>0</v>
      </c>
      <c r="BG95" s="163">
        <f>+Vigencia!$AA211</f>
        <v>0</v>
      </c>
      <c r="BH95" s="163">
        <f>+Vigencia!$AB98</f>
        <v>0</v>
      </c>
      <c r="BI95" s="163">
        <f>+Vigencia!$N211</f>
        <v>335305681</v>
      </c>
      <c r="BJ95" s="163">
        <f>+Vigencia!$AO98</f>
        <v>0</v>
      </c>
      <c r="BK95" s="163">
        <f>+Vigencia!$P98</f>
        <v>0</v>
      </c>
      <c r="BL95" s="163">
        <f>+Vigencia!$AB211</f>
        <v>0</v>
      </c>
      <c r="BM95" s="163">
        <f>+Vigencia!$AC98</f>
        <v>0</v>
      </c>
      <c r="BN95" s="163">
        <f>+Vigencia!$O211</f>
        <v>299845276</v>
      </c>
      <c r="BO95" s="163">
        <f>+Vigencia!$AP98</f>
        <v>0</v>
      </c>
      <c r="BP95" s="163">
        <f>+Vigencia!$Q98</f>
        <v>0</v>
      </c>
      <c r="BQ95" s="163">
        <f>+Vigencia!$AC211</f>
        <v>0</v>
      </c>
      <c r="BR95" s="163">
        <f>+Vigencia!$AD98</f>
        <v>0</v>
      </c>
      <c r="BS95" s="163">
        <f>+Vigencia!$P211</f>
        <v>299845276</v>
      </c>
      <c r="BT95" s="163">
        <f>+Vigencia!$AQ98</f>
        <v>0</v>
      </c>
      <c r="BU95" s="163">
        <f>+Vigencia!$R98</f>
        <v>0</v>
      </c>
      <c r="BV95" s="163">
        <f>+Vigencia!$AD211</f>
        <v>0</v>
      </c>
      <c r="BW95" s="163">
        <f>+Vigencia!$AE98</f>
        <v>0</v>
      </c>
      <c r="BX95" s="163">
        <f>+Vigencia!$Q211</f>
        <v>299845274</v>
      </c>
      <c r="BY95" s="163">
        <f>+Vigencia!$AR98</f>
        <v>0</v>
      </c>
      <c r="BZ95" s="165">
        <f>+Vigencia!AT95</f>
        <v>0</v>
      </c>
      <c r="CA95" s="165">
        <f>+Vigencia!AU95</f>
        <v>0</v>
      </c>
      <c r="CB95" s="165">
        <f>+Vigencia!AV95</f>
        <v>0</v>
      </c>
      <c r="CC95" s="164">
        <f t="shared" si="80"/>
        <v>0</v>
      </c>
      <c r="CD95" s="164">
        <f t="shared" si="81"/>
        <v>0</v>
      </c>
      <c r="CE95" s="165">
        <f>+Vigencia!AW95</f>
        <v>0</v>
      </c>
      <c r="CF95" s="165">
        <f>+Vigencia!AX95</f>
        <v>0</v>
      </c>
      <c r="CG95" s="165">
        <f>+Vigencia!AY95</f>
        <v>0</v>
      </c>
      <c r="CH95" s="164">
        <f t="shared" si="82"/>
        <v>0</v>
      </c>
      <c r="CI95" s="164">
        <f t="shared" si="83"/>
        <v>0</v>
      </c>
      <c r="CJ95" s="165">
        <f>+Vigencia!AZ95</f>
        <v>0</v>
      </c>
      <c r="CK95" s="165">
        <f>+Vigencia!BA95</f>
        <v>0</v>
      </c>
      <c r="CL95" s="165">
        <f>+Vigencia!BB95</f>
        <v>0</v>
      </c>
      <c r="CM95" s="164">
        <f t="shared" si="84"/>
        <v>0</v>
      </c>
      <c r="CN95" s="164">
        <f t="shared" si="85"/>
        <v>0</v>
      </c>
      <c r="CO95" s="165">
        <f>+Vigencia!BC95</f>
        <v>0</v>
      </c>
      <c r="CP95" s="165">
        <f>+Vigencia!BD95</f>
        <v>0</v>
      </c>
      <c r="CQ95" s="165">
        <f>+Vigencia!BE95</f>
        <v>0</v>
      </c>
      <c r="CR95" s="164">
        <f t="shared" si="86"/>
        <v>0</v>
      </c>
      <c r="CS95" s="164">
        <f t="shared" si="87"/>
        <v>0</v>
      </c>
      <c r="CT95" s="165">
        <f>+Vigencia!BF98</f>
        <v>0</v>
      </c>
      <c r="CU95" s="165">
        <f>+Vigencia!BG98</f>
        <v>0</v>
      </c>
      <c r="CV95" s="165">
        <f>+Vigencia!BH98</f>
        <v>0</v>
      </c>
      <c r="CW95" s="164">
        <f t="shared" si="88"/>
        <v>0</v>
      </c>
      <c r="CX95" s="164">
        <f t="shared" si="89"/>
        <v>0</v>
      </c>
      <c r="CY95" s="165">
        <f>+Vigencia!BI98</f>
        <v>0</v>
      </c>
      <c r="CZ95" s="165">
        <f>+Vigencia!BJ98</f>
        <v>0</v>
      </c>
      <c r="DA95" s="165">
        <f>+Vigencia!BK98</f>
        <v>0</v>
      </c>
      <c r="DB95" s="164">
        <f t="shared" si="90"/>
        <v>0</v>
      </c>
      <c r="DC95" s="164">
        <f t="shared" si="91"/>
        <v>0</v>
      </c>
      <c r="DD95" s="165">
        <f>+Vigencia!BL95</f>
        <v>0</v>
      </c>
      <c r="DE95" s="165">
        <f>+Vigencia!BM95</f>
        <v>0</v>
      </c>
      <c r="DF95" s="165">
        <f>+Vigencia!BN95</f>
        <v>0</v>
      </c>
      <c r="DG95" s="164">
        <f t="shared" si="92"/>
        <v>0</v>
      </c>
      <c r="DH95" s="164">
        <f t="shared" si="93"/>
        <v>0</v>
      </c>
      <c r="DI95" s="165">
        <f t="shared" si="94"/>
        <v>0</v>
      </c>
      <c r="DJ95" s="165">
        <f t="shared" si="95"/>
        <v>0</v>
      </c>
      <c r="DK95" s="165">
        <f t="shared" si="96"/>
        <v>0</v>
      </c>
      <c r="DL95" s="164">
        <f t="shared" si="97"/>
        <v>0</v>
      </c>
      <c r="DM95" s="164">
        <f t="shared" si="98"/>
        <v>0</v>
      </c>
    </row>
    <row r="96" spans="2:117" customFormat="1" ht="20.100000000000001" customHeight="1">
      <c r="B96" s="158">
        <f>Proyecto!$C$3</f>
        <v>8141</v>
      </c>
      <c r="C96" s="223">
        <v>42</v>
      </c>
      <c r="D96" s="140">
        <f t="shared" si="73"/>
        <v>42</v>
      </c>
      <c r="E96" s="159" t="s">
        <v>1280</v>
      </c>
      <c r="F96" s="160" t="s">
        <v>46</v>
      </c>
      <c r="G96" s="161">
        <v>1905049</v>
      </c>
      <c r="H96" s="162">
        <v>149</v>
      </c>
      <c r="I96" s="286">
        <v>3073376790</v>
      </c>
      <c r="J96" s="286">
        <f t="shared" si="74"/>
        <v>4133941644</v>
      </c>
      <c r="K96" s="286">
        <f t="shared" si="72"/>
        <v>7207318434</v>
      </c>
      <c r="L96" s="286">
        <f t="shared" si="75"/>
        <v>35673715702</v>
      </c>
      <c r="M96" s="286">
        <f t="shared" si="76"/>
        <v>4472328979</v>
      </c>
      <c r="N96" s="287">
        <f t="shared" si="77"/>
        <v>0.62052606943271904</v>
      </c>
      <c r="O96" s="286">
        <f t="shared" si="78"/>
        <v>35673715702</v>
      </c>
      <c r="P96" s="286">
        <f t="shared" si="79"/>
        <v>941487498</v>
      </c>
      <c r="Q96" s="287">
        <f>IFERROR(+P96/#REF!,0)</f>
        <v>0</v>
      </c>
      <c r="R96" s="288">
        <v>0</v>
      </c>
      <c r="S96" s="288">
        <f>+Vigencia!$S212</f>
        <v>22428761412</v>
      </c>
      <c r="T96" s="288">
        <f>+Vigencia!T96</f>
        <v>1405192442</v>
      </c>
      <c r="U96" s="288">
        <f>+Vigencia!$F212</f>
        <v>0</v>
      </c>
      <c r="V96" s="288">
        <f>+Vigencia!AG96</f>
        <v>0</v>
      </c>
      <c r="W96" s="288">
        <f>+Vigencia!$H99</f>
        <v>0</v>
      </c>
      <c r="X96" s="288">
        <f>+Vigencia!$T212</f>
        <v>0</v>
      </c>
      <c r="Y96" s="288">
        <f>+Vigencia!U96</f>
        <v>1665878636</v>
      </c>
      <c r="Z96" s="288">
        <f>+Vigencia!$G212</f>
        <v>1012141595</v>
      </c>
      <c r="AA96" s="288">
        <f>+Vigencia!AH96</f>
        <v>26835003</v>
      </c>
      <c r="AB96" s="288">
        <f>+Vigencia!I96</f>
        <v>2979414794</v>
      </c>
      <c r="AC96" s="288">
        <f>+Vigencia!$U212</f>
        <v>0</v>
      </c>
      <c r="AD96" s="288">
        <f>+Vigencia!V96</f>
        <v>50637768</v>
      </c>
      <c r="AE96" s="288">
        <f>+Vigencia!$H212</f>
        <v>3077830388</v>
      </c>
      <c r="AF96" s="288">
        <f>+Vigencia!AI96</f>
        <v>258470583</v>
      </c>
      <c r="AG96" s="288">
        <f>+Vigencia!J96</f>
        <v>0</v>
      </c>
      <c r="AH96" s="288">
        <f>+Vigencia!$V212</f>
        <v>0</v>
      </c>
      <c r="AI96" s="288">
        <f>+Vigencia!W96</f>
        <v>1195018238</v>
      </c>
      <c r="AJ96" s="288">
        <f>+Vigencia!$I212</f>
        <v>3135596359</v>
      </c>
      <c r="AK96" s="288">
        <f>+Vigencia!AJ96</f>
        <v>309816489</v>
      </c>
      <c r="AL96" s="288">
        <f>+Vigencia!$K96</f>
        <v>1154526850</v>
      </c>
      <c r="AM96" s="288">
        <f>+Vigencia!$W212</f>
        <v>0</v>
      </c>
      <c r="AN96" s="288">
        <f>+Vigencia!$X96</f>
        <v>155601895</v>
      </c>
      <c r="AO96" s="288">
        <f>+Vigencia!$J212</f>
        <v>3091559964</v>
      </c>
      <c r="AP96" s="288">
        <f>+Vigencia!$AK96</f>
        <v>346365423</v>
      </c>
      <c r="AQ96" s="288">
        <f>+Vigencia!$L99</f>
        <v>0</v>
      </c>
      <c r="AR96" s="288">
        <f>+Vigencia!$X212</f>
        <v>4037783629</v>
      </c>
      <c r="AS96" s="288">
        <f>+Vigencia!$Y99</f>
        <v>0</v>
      </c>
      <c r="AT96" s="288">
        <f>+Vigencia!$K212</f>
        <v>3090973687</v>
      </c>
      <c r="AU96" s="288">
        <f>+Vigencia!$AL99</f>
        <v>0</v>
      </c>
      <c r="AV96" s="163">
        <f>+Vigencia!$M99</f>
        <v>0</v>
      </c>
      <c r="AW96" s="163">
        <f>+Vigencia!$Y212</f>
        <v>9207170661</v>
      </c>
      <c r="AX96" s="163">
        <f>+Vigencia!$Z99</f>
        <v>0</v>
      </c>
      <c r="AY96" s="163">
        <f>+Vigencia!$L212</f>
        <v>3701511725</v>
      </c>
      <c r="AZ96" s="163">
        <f>+Vigencia!$AM99</f>
        <v>0</v>
      </c>
      <c r="BA96" s="163">
        <f>+Vigencia!$N99</f>
        <v>0</v>
      </c>
      <c r="BB96" s="163">
        <f>+Vigencia!$Z212</f>
        <v>0</v>
      </c>
      <c r="BC96" s="163">
        <f>+Vigencia!$AA99</f>
        <v>0</v>
      </c>
      <c r="BD96" s="163">
        <f>+Vigencia!$M212</f>
        <v>5542838811</v>
      </c>
      <c r="BE96" s="163">
        <f>+Vigencia!$AN99</f>
        <v>0</v>
      </c>
      <c r="BF96" s="163">
        <f>+Vigencia!$O99</f>
        <v>0</v>
      </c>
      <c r="BG96" s="163">
        <f>+Vigencia!$AA212</f>
        <v>0</v>
      </c>
      <c r="BH96" s="163">
        <f>+Vigencia!$AB99</f>
        <v>0</v>
      </c>
      <c r="BI96" s="163">
        <f>+Vigencia!$N212</f>
        <v>5665883521</v>
      </c>
      <c r="BJ96" s="163">
        <f>+Vigencia!$AO99</f>
        <v>0</v>
      </c>
      <c r="BK96" s="163">
        <f>+Vigencia!$P99</f>
        <v>0</v>
      </c>
      <c r="BL96" s="163">
        <f>+Vigencia!$AB212</f>
        <v>0</v>
      </c>
      <c r="BM96" s="163">
        <f>+Vigencia!$AC99</f>
        <v>0</v>
      </c>
      <c r="BN96" s="163">
        <f>+Vigencia!$O212</f>
        <v>2451793215</v>
      </c>
      <c r="BO96" s="163">
        <f>+Vigencia!$AP99</f>
        <v>0</v>
      </c>
      <c r="BP96" s="163">
        <f>+Vigencia!$Q99</f>
        <v>0</v>
      </c>
      <c r="BQ96" s="163">
        <f>+Vigencia!$AC212</f>
        <v>0</v>
      </c>
      <c r="BR96" s="163">
        <f>+Vigencia!$AD99</f>
        <v>0</v>
      </c>
      <c r="BS96" s="163">
        <f>+Vigencia!$P212</f>
        <v>2451793215</v>
      </c>
      <c r="BT96" s="163">
        <f>+Vigencia!$AQ99</f>
        <v>0</v>
      </c>
      <c r="BU96" s="163">
        <f>+Vigencia!$R99</f>
        <v>0</v>
      </c>
      <c r="BV96" s="163">
        <f>+Vigencia!$AD212</f>
        <v>0</v>
      </c>
      <c r="BW96" s="163">
        <f>+Vigencia!$AE99</f>
        <v>0</v>
      </c>
      <c r="BX96" s="163">
        <f>+Vigencia!$Q212</f>
        <v>2451793222</v>
      </c>
      <c r="BY96" s="163">
        <f>+Vigencia!$AR99</f>
        <v>0</v>
      </c>
      <c r="BZ96" s="165">
        <f>+Vigencia!AT96</f>
        <v>0</v>
      </c>
      <c r="CA96" s="165">
        <f>+Vigencia!AU96</f>
        <v>0</v>
      </c>
      <c r="CB96" s="165">
        <f>+Vigencia!AV96</f>
        <v>0</v>
      </c>
      <c r="CC96" s="164">
        <f t="shared" si="80"/>
        <v>0</v>
      </c>
      <c r="CD96" s="164">
        <f t="shared" si="81"/>
        <v>0</v>
      </c>
      <c r="CE96" s="165">
        <f>+Vigencia!AW96</f>
        <v>0</v>
      </c>
      <c r="CF96" s="165">
        <f>+Vigencia!AX96</f>
        <v>0</v>
      </c>
      <c r="CG96" s="165">
        <f>+Vigencia!AY96</f>
        <v>0</v>
      </c>
      <c r="CH96" s="164">
        <f t="shared" si="82"/>
        <v>0</v>
      </c>
      <c r="CI96" s="164">
        <f t="shared" si="83"/>
        <v>0</v>
      </c>
      <c r="CJ96" s="165">
        <f>+Vigencia!AZ96</f>
        <v>0</v>
      </c>
      <c r="CK96" s="165">
        <f>+Vigencia!BA96</f>
        <v>0</v>
      </c>
      <c r="CL96" s="165">
        <f>+Vigencia!BB96</f>
        <v>0</v>
      </c>
      <c r="CM96" s="164">
        <f t="shared" si="84"/>
        <v>0</v>
      </c>
      <c r="CN96" s="164">
        <f t="shared" si="85"/>
        <v>0</v>
      </c>
      <c r="CO96" s="165">
        <f>+Vigencia!BC96</f>
        <v>0</v>
      </c>
      <c r="CP96" s="165">
        <f>+Vigencia!BD96</f>
        <v>0</v>
      </c>
      <c r="CQ96" s="165">
        <f>+Vigencia!BE96</f>
        <v>0</v>
      </c>
      <c r="CR96" s="164">
        <f t="shared" si="86"/>
        <v>0</v>
      </c>
      <c r="CS96" s="164">
        <f t="shared" si="87"/>
        <v>0</v>
      </c>
      <c r="CT96" s="165">
        <f>+Vigencia!BF99</f>
        <v>0</v>
      </c>
      <c r="CU96" s="165">
        <f>+Vigencia!BG99</f>
        <v>0</v>
      </c>
      <c r="CV96" s="165">
        <f>+Vigencia!BH99</f>
        <v>0</v>
      </c>
      <c r="CW96" s="164">
        <f t="shared" si="88"/>
        <v>0</v>
      </c>
      <c r="CX96" s="164">
        <f t="shared" si="89"/>
        <v>0</v>
      </c>
      <c r="CY96" s="165">
        <f>+Vigencia!BI99</f>
        <v>0</v>
      </c>
      <c r="CZ96" s="165">
        <f>+Vigencia!BJ99</f>
        <v>0</v>
      </c>
      <c r="DA96" s="165">
        <f>+Vigencia!BK99</f>
        <v>0</v>
      </c>
      <c r="DB96" s="164">
        <f t="shared" si="90"/>
        <v>0</v>
      </c>
      <c r="DC96" s="164">
        <f t="shared" si="91"/>
        <v>0</v>
      </c>
      <c r="DD96" s="165">
        <f>+Vigencia!BL96</f>
        <v>7207318434</v>
      </c>
      <c r="DE96" s="165">
        <f>+Vigencia!BM96</f>
        <v>4472328979</v>
      </c>
      <c r="DF96" s="165">
        <f>+Vigencia!BN96</f>
        <v>941487498</v>
      </c>
      <c r="DG96" s="164">
        <f t="shared" si="92"/>
        <v>0.62052606943271904</v>
      </c>
      <c r="DH96" s="164">
        <f t="shared" si="93"/>
        <v>0.2105139184574284</v>
      </c>
      <c r="DI96" s="165">
        <f t="shared" si="94"/>
        <v>7207318434</v>
      </c>
      <c r="DJ96" s="165">
        <f t="shared" si="95"/>
        <v>4472328979</v>
      </c>
      <c r="DK96" s="165">
        <f t="shared" si="96"/>
        <v>941487498</v>
      </c>
      <c r="DL96" s="164">
        <f t="shared" si="97"/>
        <v>0.62052606943271904</v>
      </c>
      <c r="DM96" s="164">
        <f t="shared" si="98"/>
        <v>0.2105139184574284</v>
      </c>
    </row>
    <row r="97" spans="2:117" customFormat="1" ht="20.100000000000001" customHeight="1">
      <c r="B97" s="158">
        <f>Proyecto!$C$3</f>
        <v>8141</v>
      </c>
      <c r="C97" s="223">
        <v>43</v>
      </c>
      <c r="D97" s="140">
        <f t="shared" si="73"/>
        <v>43</v>
      </c>
      <c r="E97" s="159" t="s">
        <v>1281</v>
      </c>
      <c r="F97" s="160" t="s">
        <v>46</v>
      </c>
      <c r="G97" s="161">
        <v>1905049</v>
      </c>
      <c r="H97" s="162">
        <v>146</v>
      </c>
      <c r="I97" s="286">
        <v>2964917142</v>
      </c>
      <c r="J97" s="286">
        <f t="shared" si="74"/>
        <v>643299690</v>
      </c>
      <c r="K97" s="286">
        <f t="shared" si="72"/>
        <v>3608216832</v>
      </c>
      <c r="L97" s="286">
        <f t="shared" si="75"/>
        <v>105644645</v>
      </c>
      <c r="M97" s="286">
        <f t="shared" si="76"/>
        <v>2208934896</v>
      </c>
      <c r="N97" s="287">
        <f t="shared" si="77"/>
        <v>0.61219571850830501</v>
      </c>
      <c r="O97" s="286">
        <f t="shared" si="78"/>
        <v>105644645</v>
      </c>
      <c r="P97" s="286">
        <f t="shared" si="79"/>
        <v>2008668102</v>
      </c>
      <c r="Q97" s="287">
        <f>IFERROR(+P97/#REF!,0)</f>
        <v>0</v>
      </c>
      <c r="R97" s="288">
        <v>0</v>
      </c>
      <c r="S97" s="288">
        <f>+Vigencia!$S213</f>
        <v>0</v>
      </c>
      <c r="T97" s="288">
        <f>+Vigencia!T97</f>
        <v>2208934896</v>
      </c>
      <c r="U97" s="288">
        <f>+Vigencia!$F213</f>
        <v>0</v>
      </c>
      <c r="V97" s="288">
        <f>+Vigencia!AG97</f>
        <v>0</v>
      </c>
      <c r="W97" s="288">
        <f>+Vigencia!$H100</f>
        <v>0</v>
      </c>
      <c r="X97" s="288">
        <f>+Vigencia!$T213</f>
        <v>0</v>
      </c>
      <c r="Y97" s="288">
        <f>+Vigencia!U97</f>
        <v>0</v>
      </c>
      <c r="Z97" s="288">
        <f>+Vigencia!$G213</f>
        <v>63557730</v>
      </c>
      <c r="AA97" s="288">
        <f>+Vigencia!AH97</f>
        <v>1857137594</v>
      </c>
      <c r="AB97" s="288">
        <f>+Vigencia!I97</f>
        <v>643299690</v>
      </c>
      <c r="AC97" s="288">
        <f>+Vigencia!$U213</f>
        <v>0</v>
      </c>
      <c r="AD97" s="288">
        <f>+Vigencia!V97</f>
        <v>0</v>
      </c>
      <c r="AE97" s="288">
        <f>+Vigencia!$H213</f>
        <v>4458388</v>
      </c>
      <c r="AF97" s="288">
        <f>+Vigencia!AI97</f>
        <v>5391355</v>
      </c>
      <c r="AG97" s="288">
        <f>+Vigencia!J97</f>
        <v>0</v>
      </c>
      <c r="AH97" s="288">
        <f>+Vigencia!$V213</f>
        <v>0</v>
      </c>
      <c r="AI97" s="288">
        <f>+Vigencia!W97</f>
        <v>0</v>
      </c>
      <c r="AJ97" s="288">
        <f>+Vigencia!$I213</f>
        <v>8044450</v>
      </c>
      <c r="AK97" s="288">
        <f>+Vigencia!AJ97</f>
        <v>114486128</v>
      </c>
      <c r="AL97" s="288">
        <f>+Vigencia!$K97</f>
        <v>0</v>
      </c>
      <c r="AM97" s="288">
        <f>+Vigencia!$W213</f>
        <v>0</v>
      </c>
      <c r="AN97" s="288">
        <f>+Vigencia!$X97</f>
        <v>0</v>
      </c>
      <c r="AO97" s="288">
        <f>+Vigencia!$J213</f>
        <v>5281589</v>
      </c>
      <c r="AP97" s="288">
        <f>+Vigencia!$AK97</f>
        <v>31653025.000000004</v>
      </c>
      <c r="AQ97" s="288">
        <f>+Vigencia!$L100</f>
        <v>0</v>
      </c>
      <c r="AR97" s="288">
        <f>+Vigencia!$X213</f>
        <v>105644645</v>
      </c>
      <c r="AS97" s="288">
        <f>+Vigencia!$Y100</f>
        <v>0</v>
      </c>
      <c r="AT97" s="288">
        <f>+Vigencia!$K213</f>
        <v>5280020</v>
      </c>
      <c r="AU97" s="288">
        <f>+Vigencia!$AL100</f>
        <v>0</v>
      </c>
      <c r="AV97" s="163">
        <f>+Vigencia!$M100</f>
        <v>0</v>
      </c>
      <c r="AW97" s="163">
        <f>+Vigencia!$Y213</f>
        <v>0</v>
      </c>
      <c r="AX97" s="163">
        <f>+Vigencia!$Z100</f>
        <v>0</v>
      </c>
      <c r="AY97" s="163">
        <f>+Vigencia!$L213</f>
        <v>5280567</v>
      </c>
      <c r="AZ97" s="163">
        <f>+Vigencia!$AM100</f>
        <v>0</v>
      </c>
      <c r="BA97" s="163">
        <f>+Vigencia!$N100</f>
        <v>0</v>
      </c>
      <c r="BB97" s="163">
        <f>+Vigencia!$Z213</f>
        <v>0</v>
      </c>
      <c r="BC97" s="163">
        <f>+Vigencia!$AA100</f>
        <v>0</v>
      </c>
      <c r="BD97" s="163">
        <f>+Vigencia!$M213</f>
        <v>5280298</v>
      </c>
      <c r="BE97" s="163">
        <f>+Vigencia!$AN100</f>
        <v>0</v>
      </c>
      <c r="BF97" s="163">
        <f>+Vigencia!$O100</f>
        <v>0</v>
      </c>
      <c r="BG97" s="163">
        <f>+Vigencia!$AA213</f>
        <v>0</v>
      </c>
      <c r="BH97" s="163">
        <f>+Vigencia!$AB100</f>
        <v>0</v>
      </c>
      <c r="BI97" s="163">
        <f>+Vigencia!$N213</f>
        <v>8461603</v>
      </c>
      <c r="BJ97" s="163">
        <f>+Vigencia!$AO100</f>
        <v>0</v>
      </c>
      <c r="BK97" s="163">
        <f>+Vigencia!$P100</f>
        <v>0</v>
      </c>
      <c r="BL97" s="163">
        <f>+Vigencia!$AB213</f>
        <v>0</v>
      </c>
      <c r="BM97" s="163">
        <f>+Vigencia!$AC100</f>
        <v>0</v>
      </c>
      <c r="BN97" s="163">
        <f>+Vigencia!$O213</f>
        <v>0</v>
      </c>
      <c r="BO97" s="163">
        <f>+Vigencia!$AP100</f>
        <v>0</v>
      </c>
      <c r="BP97" s="163">
        <f>+Vigencia!$Q100</f>
        <v>0</v>
      </c>
      <c r="BQ97" s="163">
        <f>+Vigencia!$AC213</f>
        <v>0</v>
      </c>
      <c r="BR97" s="163">
        <f>+Vigencia!$AD100</f>
        <v>0</v>
      </c>
      <c r="BS97" s="163">
        <f>+Vigencia!$P213</f>
        <v>0</v>
      </c>
      <c r="BT97" s="163">
        <f>+Vigencia!$AQ100</f>
        <v>0</v>
      </c>
      <c r="BU97" s="163">
        <f>+Vigencia!$R100</f>
        <v>0</v>
      </c>
      <c r="BV97" s="163">
        <f>+Vigencia!$AD213</f>
        <v>0</v>
      </c>
      <c r="BW97" s="163">
        <f>+Vigencia!$AE100</f>
        <v>0</v>
      </c>
      <c r="BX97" s="163">
        <f>+Vigencia!$Q213</f>
        <v>0</v>
      </c>
      <c r="BY97" s="163">
        <f>+Vigencia!$AR100</f>
        <v>0</v>
      </c>
      <c r="BZ97" s="165">
        <f>+Vigencia!AT97</f>
        <v>950700012</v>
      </c>
      <c r="CA97" s="165">
        <f>+Vigencia!AU97</f>
        <v>37883255</v>
      </c>
      <c r="CB97" s="165">
        <f>+Vigencia!AV97</f>
        <v>16172248</v>
      </c>
      <c r="CC97" s="164">
        <f t="shared" si="80"/>
        <v>3.9847748524063344E-2</v>
      </c>
      <c r="CD97" s="164">
        <f t="shared" si="81"/>
        <v>0.426897002382715</v>
      </c>
      <c r="CE97" s="165">
        <f>+Vigencia!AW97</f>
        <v>0</v>
      </c>
      <c r="CF97" s="165">
        <f>+Vigencia!AX97</f>
        <v>0</v>
      </c>
      <c r="CG97" s="165">
        <f>+Vigencia!AY97</f>
        <v>0</v>
      </c>
      <c r="CH97" s="164">
        <f t="shared" si="82"/>
        <v>0</v>
      </c>
      <c r="CI97" s="164">
        <f t="shared" si="83"/>
        <v>0</v>
      </c>
      <c r="CJ97" s="165">
        <f>+Vigencia!AZ97</f>
        <v>0</v>
      </c>
      <c r="CK97" s="165">
        <f>+Vigencia!BA97</f>
        <v>0</v>
      </c>
      <c r="CL97" s="165">
        <f>+Vigencia!BB97</f>
        <v>0</v>
      </c>
      <c r="CM97" s="164">
        <f t="shared" si="84"/>
        <v>0</v>
      </c>
      <c r="CN97" s="164">
        <f t="shared" si="85"/>
        <v>0</v>
      </c>
      <c r="CO97" s="165">
        <f>+Vigencia!BC97</f>
        <v>0</v>
      </c>
      <c r="CP97" s="165">
        <f>+Vigencia!BD97</f>
        <v>0</v>
      </c>
      <c r="CQ97" s="165">
        <f>+Vigencia!BE97</f>
        <v>0</v>
      </c>
      <c r="CR97" s="164">
        <f t="shared" si="86"/>
        <v>0</v>
      </c>
      <c r="CS97" s="164">
        <f t="shared" si="87"/>
        <v>0</v>
      </c>
      <c r="CT97" s="165">
        <f>+Vigencia!BF100</f>
        <v>0</v>
      </c>
      <c r="CU97" s="165">
        <f>+Vigencia!BG100</f>
        <v>0</v>
      </c>
      <c r="CV97" s="165">
        <f>+Vigencia!BH100</f>
        <v>0</v>
      </c>
      <c r="CW97" s="164">
        <f t="shared" si="88"/>
        <v>0</v>
      </c>
      <c r="CX97" s="164">
        <f t="shared" si="89"/>
        <v>0</v>
      </c>
      <c r="CY97" s="165">
        <f>+Vigencia!BI100</f>
        <v>0</v>
      </c>
      <c r="CZ97" s="165">
        <f>+Vigencia!BJ100</f>
        <v>0</v>
      </c>
      <c r="DA97" s="165">
        <f>+Vigencia!BK100</f>
        <v>0</v>
      </c>
      <c r="DB97" s="164">
        <f t="shared" si="90"/>
        <v>0</v>
      </c>
      <c r="DC97" s="164">
        <f t="shared" si="91"/>
        <v>0</v>
      </c>
      <c r="DD97" s="165">
        <f>+Vigencia!BL97</f>
        <v>2657516820</v>
      </c>
      <c r="DE97" s="165">
        <f>+Vigencia!BM97</f>
        <v>2171051641</v>
      </c>
      <c r="DF97" s="165">
        <f>+Vigencia!BN97</f>
        <v>1992495854</v>
      </c>
      <c r="DG97" s="164">
        <f t="shared" si="92"/>
        <v>0.81694746940491614</v>
      </c>
      <c r="DH97" s="164">
        <f t="shared" si="93"/>
        <v>0.91775608482635818</v>
      </c>
      <c r="DI97" s="165">
        <f t="shared" si="94"/>
        <v>3608216832</v>
      </c>
      <c r="DJ97" s="165">
        <f t="shared" si="95"/>
        <v>2208934896</v>
      </c>
      <c r="DK97" s="165">
        <f t="shared" si="96"/>
        <v>2008668102</v>
      </c>
      <c r="DL97" s="164">
        <f t="shared" si="97"/>
        <v>0.61219571850830501</v>
      </c>
      <c r="DM97" s="164">
        <f t="shared" si="98"/>
        <v>0.90933784677735474</v>
      </c>
    </row>
    <row r="98" spans="2:117" customFormat="1" ht="20.100000000000001" customHeight="1">
      <c r="B98" s="158">
        <f>Proyecto!$C$3</f>
        <v>8141</v>
      </c>
      <c r="C98" s="223">
        <v>43</v>
      </c>
      <c r="D98" s="140">
        <f t="shared" si="73"/>
        <v>43</v>
      </c>
      <c r="E98" s="159" t="s">
        <v>1282</v>
      </c>
      <c r="F98" s="160" t="s">
        <v>46</v>
      </c>
      <c r="G98" s="161">
        <v>1905049</v>
      </c>
      <c r="H98" s="162">
        <v>212</v>
      </c>
      <c r="I98" s="286">
        <v>8755700589</v>
      </c>
      <c r="J98" s="286">
        <f t="shared" si="74"/>
        <v>-8321883270</v>
      </c>
      <c r="K98" s="286">
        <f t="shared" si="72"/>
        <v>433817319</v>
      </c>
      <c r="L98" s="286">
        <f t="shared" si="75"/>
        <v>82940735</v>
      </c>
      <c r="M98" s="286">
        <f t="shared" si="76"/>
        <v>242653098</v>
      </c>
      <c r="N98" s="287">
        <f t="shared" si="77"/>
        <v>0.55934396201457326</v>
      </c>
      <c r="O98" s="286">
        <f t="shared" si="78"/>
        <v>82940735</v>
      </c>
      <c r="P98" s="286">
        <f t="shared" si="79"/>
        <v>103587883</v>
      </c>
      <c r="Q98" s="287">
        <f>IFERROR(+P98/#REF!,0)</f>
        <v>0</v>
      </c>
      <c r="R98" s="288">
        <v>0</v>
      </c>
      <c r="S98" s="288">
        <f>+Vigencia!$S214</f>
        <v>0</v>
      </c>
      <c r="T98" s="288">
        <f>+Vigencia!T98</f>
        <v>242653098</v>
      </c>
      <c r="U98" s="288">
        <f>+Vigencia!$F214</f>
        <v>0</v>
      </c>
      <c r="V98" s="288">
        <f>+Vigencia!AG98</f>
        <v>0</v>
      </c>
      <c r="W98" s="288">
        <f>+Vigencia!$H101</f>
        <v>0</v>
      </c>
      <c r="X98" s="288">
        <f>+Vigencia!$T214</f>
        <v>0</v>
      </c>
      <c r="Y98" s="288">
        <f>+Vigencia!U98</f>
        <v>0</v>
      </c>
      <c r="Z98" s="288">
        <f>+Vigencia!$G214</f>
        <v>70920816</v>
      </c>
      <c r="AA98" s="288">
        <f>+Vigencia!AH98</f>
        <v>0</v>
      </c>
      <c r="AB98" s="288">
        <f>+Vigencia!I98</f>
        <v>-6752208681</v>
      </c>
      <c r="AC98" s="288">
        <f>+Vigencia!$U214</f>
        <v>0</v>
      </c>
      <c r="AD98" s="288">
        <f>+Vigencia!V98</f>
        <v>0</v>
      </c>
      <c r="AE98" s="288">
        <f>+Vigencia!$H214</f>
        <v>0</v>
      </c>
      <c r="AF98" s="288">
        <f>+Vigencia!AI98</f>
        <v>34533174</v>
      </c>
      <c r="AG98" s="288">
        <f>+Vigencia!J98</f>
        <v>-1569674589</v>
      </c>
      <c r="AH98" s="288">
        <f>+Vigencia!$V214</f>
        <v>0</v>
      </c>
      <c r="AI98" s="288">
        <f>+Vigencia!W98</f>
        <v>0</v>
      </c>
      <c r="AJ98" s="288">
        <f>+Vigencia!$I214</f>
        <v>4001431</v>
      </c>
      <c r="AK98" s="288">
        <f>+Vigencia!AJ98</f>
        <v>34527095</v>
      </c>
      <c r="AL98" s="288">
        <f>+Vigencia!$K98</f>
        <v>0</v>
      </c>
      <c r="AM98" s="288">
        <f>+Vigencia!$W214</f>
        <v>0</v>
      </c>
      <c r="AN98" s="288">
        <f>+Vigencia!$X98</f>
        <v>0</v>
      </c>
      <c r="AO98" s="288">
        <f>+Vigencia!$J214</f>
        <v>917315</v>
      </c>
      <c r="AP98" s="288">
        <f>+Vigencia!$AK98</f>
        <v>34527614</v>
      </c>
      <c r="AQ98" s="288">
        <f>+Vigencia!$L101</f>
        <v>0</v>
      </c>
      <c r="AR98" s="288">
        <f>+Vigencia!$X214</f>
        <v>82940735</v>
      </c>
      <c r="AS98" s="288">
        <f>+Vigencia!$Y101</f>
        <v>0</v>
      </c>
      <c r="AT98" s="288">
        <f>+Vigencia!$K214</f>
        <v>917472</v>
      </c>
      <c r="AU98" s="288">
        <f>+Vigencia!$AL101</f>
        <v>0</v>
      </c>
      <c r="AV98" s="163">
        <f>+Vigencia!$M101</f>
        <v>0</v>
      </c>
      <c r="AW98" s="163">
        <f>+Vigencia!$Y214</f>
        <v>0</v>
      </c>
      <c r="AX98" s="163">
        <f>+Vigencia!$Z101</f>
        <v>0</v>
      </c>
      <c r="AY98" s="163">
        <f>+Vigencia!$L214</f>
        <v>917661</v>
      </c>
      <c r="AZ98" s="163">
        <f>+Vigencia!$AM101</f>
        <v>0</v>
      </c>
      <c r="BA98" s="163">
        <f>+Vigencia!$N101</f>
        <v>0</v>
      </c>
      <c r="BB98" s="163">
        <f>+Vigencia!$Z214</f>
        <v>0</v>
      </c>
      <c r="BC98" s="163">
        <f>+Vigencia!$AA101</f>
        <v>0</v>
      </c>
      <c r="BD98" s="163">
        <f>+Vigencia!$M214</f>
        <v>917344</v>
      </c>
      <c r="BE98" s="163">
        <f>+Vigencia!$AN101</f>
        <v>0</v>
      </c>
      <c r="BF98" s="163">
        <f>+Vigencia!$O101</f>
        <v>0</v>
      </c>
      <c r="BG98" s="163">
        <f>+Vigencia!$AA214</f>
        <v>0</v>
      </c>
      <c r="BH98" s="163">
        <f>+Vigencia!$AB101</f>
        <v>0</v>
      </c>
      <c r="BI98" s="163">
        <f>+Vigencia!$N214</f>
        <v>4348696</v>
      </c>
      <c r="BJ98" s="163">
        <f>+Vigencia!$AO101</f>
        <v>0</v>
      </c>
      <c r="BK98" s="163">
        <f>+Vigencia!$P101</f>
        <v>0</v>
      </c>
      <c r="BL98" s="163">
        <f>+Vigencia!$AB214</f>
        <v>0</v>
      </c>
      <c r="BM98" s="163">
        <f>+Vigencia!$AC101</f>
        <v>0</v>
      </c>
      <c r="BN98" s="163">
        <f>+Vigencia!$O214</f>
        <v>0</v>
      </c>
      <c r="BO98" s="163">
        <f>+Vigencia!$AP101</f>
        <v>0</v>
      </c>
      <c r="BP98" s="163">
        <f>+Vigencia!$Q101</f>
        <v>0</v>
      </c>
      <c r="BQ98" s="163">
        <f>+Vigencia!$AC214</f>
        <v>0</v>
      </c>
      <c r="BR98" s="163">
        <f>+Vigencia!$AD101</f>
        <v>0</v>
      </c>
      <c r="BS98" s="163">
        <f>+Vigencia!$P214</f>
        <v>0</v>
      </c>
      <c r="BT98" s="163">
        <f>+Vigencia!$AQ101</f>
        <v>0</v>
      </c>
      <c r="BU98" s="163">
        <f>+Vigencia!$R101</f>
        <v>0</v>
      </c>
      <c r="BV98" s="163">
        <f>+Vigencia!$AD214</f>
        <v>0</v>
      </c>
      <c r="BW98" s="163">
        <f>+Vigencia!$AE101</f>
        <v>0</v>
      </c>
      <c r="BX98" s="163">
        <f>+Vigencia!$Q214</f>
        <v>0</v>
      </c>
      <c r="BY98" s="163">
        <f>+Vigencia!$AR101</f>
        <v>0</v>
      </c>
      <c r="BZ98" s="165">
        <f>+Vigencia!AT98</f>
        <v>433817319</v>
      </c>
      <c r="CA98" s="165">
        <f>+Vigencia!AU98</f>
        <v>242653098</v>
      </c>
      <c r="CB98" s="165">
        <f>+Vigencia!AV98</f>
        <v>103587883</v>
      </c>
      <c r="CC98" s="164">
        <f t="shared" si="80"/>
        <v>0.55934396201457326</v>
      </c>
      <c r="CD98" s="164">
        <f t="shared" si="81"/>
        <v>0.42689701410694536</v>
      </c>
      <c r="CE98" s="165">
        <f>+Vigencia!AW98</f>
        <v>0</v>
      </c>
      <c r="CF98" s="165">
        <f>+Vigencia!AX98</f>
        <v>0</v>
      </c>
      <c r="CG98" s="165">
        <f>+Vigencia!AY98</f>
        <v>0</v>
      </c>
      <c r="CH98" s="164">
        <f t="shared" si="82"/>
        <v>0</v>
      </c>
      <c r="CI98" s="164">
        <f t="shared" si="83"/>
        <v>0</v>
      </c>
      <c r="CJ98" s="165">
        <f>+Vigencia!AZ98</f>
        <v>0</v>
      </c>
      <c r="CK98" s="165">
        <f>+Vigencia!BA98</f>
        <v>0</v>
      </c>
      <c r="CL98" s="165">
        <f>+Vigencia!BB98</f>
        <v>0</v>
      </c>
      <c r="CM98" s="164">
        <f t="shared" si="84"/>
        <v>0</v>
      </c>
      <c r="CN98" s="164">
        <f t="shared" si="85"/>
        <v>0</v>
      </c>
      <c r="CO98" s="165">
        <f>+Vigencia!BC98</f>
        <v>0</v>
      </c>
      <c r="CP98" s="165">
        <f>+Vigencia!BD98</f>
        <v>0</v>
      </c>
      <c r="CQ98" s="165">
        <f>+Vigencia!BE98</f>
        <v>0</v>
      </c>
      <c r="CR98" s="164">
        <f t="shared" si="86"/>
        <v>0</v>
      </c>
      <c r="CS98" s="164">
        <f t="shared" si="87"/>
        <v>0</v>
      </c>
      <c r="CT98" s="165">
        <f>+Vigencia!BF101</f>
        <v>0</v>
      </c>
      <c r="CU98" s="165">
        <f>+Vigencia!BG101</f>
        <v>0</v>
      </c>
      <c r="CV98" s="165">
        <f>+Vigencia!BH101</f>
        <v>0</v>
      </c>
      <c r="CW98" s="164">
        <f t="shared" si="88"/>
        <v>0</v>
      </c>
      <c r="CX98" s="164">
        <f t="shared" si="89"/>
        <v>0</v>
      </c>
      <c r="CY98" s="165">
        <f>+Vigencia!BI101</f>
        <v>0</v>
      </c>
      <c r="CZ98" s="165">
        <f>+Vigencia!BJ101</f>
        <v>0</v>
      </c>
      <c r="DA98" s="165">
        <f>+Vigencia!BK101</f>
        <v>0</v>
      </c>
      <c r="DB98" s="164">
        <f t="shared" si="90"/>
        <v>0</v>
      </c>
      <c r="DC98" s="164">
        <f t="shared" si="91"/>
        <v>0</v>
      </c>
      <c r="DD98" s="165">
        <f>+Vigencia!BL98</f>
        <v>0</v>
      </c>
      <c r="DE98" s="165">
        <f>+Vigencia!BM98</f>
        <v>0</v>
      </c>
      <c r="DF98" s="165">
        <f>+Vigencia!BN98</f>
        <v>0</v>
      </c>
      <c r="DG98" s="164">
        <f t="shared" si="92"/>
        <v>0</v>
      </c>
      <c r="DH98" s="164">
        <f t="shared" si="93"/>
        <v>0</v>
      </c>
      <c r="DI98" s="165">
        <f t="shared" si="94"/>
        <v>433817319</v>
      </c>
      <c r="DJ98" s="165">
        <f t="shared" si="95"/>
        <v>242653098</v>
      </c>
      <c r="DK98" s="165">
        <f t="shared" si="96"/>
        <v>103587883</v>
      </c>
      <c r="DL98" s="164">
        <f t="shared" si="97"/>
        <v>0.55934396201457326</v>
      </c>
      <c r="DM98" s="164">
        <f t="shared" si="98"/>
        <v>0.42689701410694536</v>
      </c>
    </row>
    <row r="99" spans="2:117" customFormat="1" ht="20.100000000000001" customHeight="1">
      <c r="B99" s="158">
        <f>Proyecto!$C$3</f>
        <v>8141</v>
      </c>
      <c r="C99" s="223">
        <v>44</v>
      </c>
      <c r="D99" s="140">
        <f t="shared" si="73"/>
        <v>44</v>
      </c>
      <c r="E99" s="159" t="s">
        <v>1283</v>
      </c>
      <c r="F99" s="160" t="s">
        <v>46</v>
      </c>
      <c r="G99" s="161">
        <v>1905049</v>
      </c>
      <c r="H99" s="162">
        <v>97</v>
      </c>
      <c r="I99" s="286">
        <v>22804390536</v>
      </c>
      <c r="J99" s="286">
        <f t="shared" si="74"/>
        <v>12869325166</v>
      </c>
      <c r="K99" s="286">
        <f t="shared" si="72"/>
        <v>35673715702</v>
      </c>
      <c r="L99" s="286">
        <f t="shared" si="75"/>
        <v>850000000</v>
      </c>
      <c r="M99" s="286">
        <f t="shared" si="76"/>
        <v>22804390536</v>
      </c>
      <c r="N99" s="287">
        <f t="shared" si="77"/>
        <v>0.63924909663171148</v>
      </c>
      <c r="O99" s="286">
        <f t="shared" si="78"/>
        <v>850000000</v>
      </c>
      <c r="P99" s="286">
        <f t="shared" si="79"/>
        <v>10317128306</v>
      </c>
      <c r="Q99" s="287">
        <f>IFERROR(+P99/#REF!,0)</f>
        <v>0</v>
      </c>
      <c r="R99" s="288">
        <v>0</v>
      </c>
      <c r="S99" s="288">
        <f>+Vigencia!$S215</f>
        <v>0</v>
      </c>
      <c r="T99" s="288">
        <f>+Vigencia!T99</f>
        <v>22804390536</v>
      </c>
      <c r="U99" s="288">
        <f>+Vigencia!$F215</f>
        <v>0</v>
      </c>
      <c r="V99" s="288">
        <f>+Vigencia!AG99</f>
        <v>0</v>
      </c>
      <c r="W99" s="288">
        <f>+Vigencia!$H102</f>
        <v>0</v>
      </c>
      <c r="X99" s="288">
        <f>+Vigencia!$T215</f>
        <v>0</v>
      </c>
      <c r="Y99" s="288">
        <f>+Vigencia!U99</f>
        <v>0</v>
      </c>
      <c r="Z99" s="288">
        <f>+Vigencia!$G215</f>
        <v>0</v>
      </c>
      <c r="AA99" s="288">
        <f>+Vigencia!AH99</f>
        <v>1012141595</v>
      </c>
      <c r="AB99" s="288">
        <f>+Vigencia!I99</f>
        <v>12869325166</v>
      </c>
      <c r="AC99" s="288">
        <f>+Vigencia!$U215</f>
        <v>850000000</v>
      </c>
      <c r="AD99" s="288">
        <f>+Vigencia!V99</f>
        <v>0</v>
      </c>
      <c r="AE99" s="288">
        <f>+Vigencia!$H215</f>
        <v>0</v>
      </c>
      <c r="AF99" s="288">
        <f>+Vigencia!AI99</f>
        <v>3077830388</v>
      </c>
      <c r="AG99" s="288">
        <f>+Vigencia!J99</f>
        <v>0</v>
      </c>
      <c r="AH99" s="288">
        <f>+Vigencia!$V215</f>
        <v>0</v>
      </c>
      <c r="AI99" s="288">
        <f>+Vigencia!W99</f>
        <v>0</v>
      </c>
      <c r="AJ99" s="288">
        <f>+Vigencia!$I215</f>
        <v>0</v>
      </c>
      <c r="AK99" s="288">
        <f>+Vigencia!AJ99</f>
        <v>3135596359</v>
      </c>
      <c r="AL99" s="288">
        <f>+Vigencia!$K99</f>
        <v>0</v>
      </c>
      <c r="AM99" s="288">
        <f>+Vigencia!$W215</f>
        <v>0</v>
      </c>
      <c r="AN99" s="288">
        <f>+Vigencia!$X99</f>
        <v>0</v>
      </c>
      <c r="AO99" s="288">
        <f>+Vigencia!$J215</f>
        <v>255000000</v>
      </c>
      <c r="AP99" s="288">
        <f>+Vigencia!$AK99</f>
        <v>3091559964</v>
      </c>
      <c r="AQ99" s="288">
        <f>+Vigencia!$L102</f>
        <v>0</v>
      </c>
      <c r="AR99" s="288">
        <f>+Vigencia!$X215</f>
        <v>0</v>
      </c>
      <c r="AS99" s="288">
        <f>+Vigencia!$Y102</f>
        <v>0</v>
      </c>
      <c r="AT99" s="288">
        <f>+Vigencia!$K215</f>
        <v>0</v>
      </c>
      <c r="AU99" s="288">
        <f>+Vigencia!$AL102</f>
        <v>0</v>
      </c>
      <c r="AV99" s="163">
        <f>+Vigencia!$M102</f>
        <v>0</v>
      </c>
      <c r="AW99" s="163">
        <f>+Vigencia!$Y215</f>
        <v>0</v>
      </c>
      <c r="AX99" s="163">
        <f>+Vigencia!$Z102</f>
        <v>0</v>
      </c>
      <c r="AY99" s="163">
        <f>+Vigencia!$L215</f>
        <v>255000000</v>
      </c>
      <c r="AZ99" s="163">
        <f>+Vigencia!$AM102</f>
        <v>0</v>
      </c>
      <c r="BA99" s="163">
        <f>+Vigencia!$N102</f>
        <v>0</v>
      </c>
      <c r="BB99" s="163">
        <f>+Vigencia!$Z215</f>
        <v>0</v>
      </c>
      <c r="BC99" s="163">
        <f>+Vigencia!$AA102</f>
        <v>0</v>
      </c>
      <c r="BD99" s="163">
        <f>+Vigencia!$M215</f>
        <v>0</v>
      </c>
      <c r="BE99" s="163">
        <f>+Vigencia!$AN102</f>
        <v>0</v>
      </c>
      <c r="BF99" s="163">
        <f>+Vigencia!$O102</f>
        <v>0</v>
      </c>
      <c r="BG99" s="163">
        <f>+Vigencia!$AA215</f>
        <v>0</v>
      </c>
      <c r="BH99" s="163">
        <f>+Vigencia!$AB102</f>
        <v>0</v>
      </c>
      <c r="BI99" s="163">
        <f>+Vigencia!$N215</f>
        <v>0</v>
      </c>
      <c r="BJ99" s="163">
        <f>+Vigencia!$AO102</f>
        <v>0</v>
      </c>
      <c r="BK99" s="163">
        <f>+Vigencia!$P102</f>
        <v>0</v>
      </c>
      <c r="BL99" s="163">
        <f>+Vigencia!$AB215</f>
        <v>0</v>
      </c>
      <c r="BM99" s="163">
        <f>+Vigencia!$AC102</f>
        <v>0</v>
      </c>
      <c r="BN99" s="163">
        <f>+Vigencia!$O215</f>
        <v>255000000</v>
      </c>
      <c r="BO99" s="163">
        <f>+Vigencia!$AP102</f>
        <v>0</v>
      </c>
      <c r="BP99" s="163">
        <f>+Vigencia!$Q102</f>
        <v>0</v>
      </c>
      <c r="BQ99" s="163">
        <f>+Vigencia!$AC215</f>
        <v>0</v>
      </c>
      <c r="BR99" s="163">
        <f>+Vigencia!$AD102</f>
        <v>0</v>
      </c>
      <c r="BS99" s="163">
        <f>+Vigencia!$P215</f>
        <v>0</v>
      </c>
      <c r="BT99" s="163">
        <f>+Vigencia!$AQ102</f>
        <v>0</v>
      </c>
      <c r="BU99" s="163">
        <f>+Vigencia!$R102</f>
        <v>0</v>
      </c>
      <c r="BV99" s="163">
        <f>+Vigencia!$AD215</f>
        <v>0</v>
      </c>
      <c r="BW99" s="163">
        <f>+Vigencia!$AE102</f>
        <v>0</v>
      </c>
      <c r="BX99" s="163">
        <f>+Vigencia!$Q215</f>
        <v>85000000</v>
      </c>
      <c r="BY99" s="163">
        <f>+Vigencia!$AR102</f>
        <v>0</v>
      </c>
      <c r="BZ99" s="165">
        <f>+Vigencia!AT99</f>
        <v>31789184480</v>
      </c>
      <c r="CA99" s="165">
        <f>+Vigencia!AU99</f>
        <v>21620196583</v>
      </c>
      <c r="CB99" s="165">
        <f>+Vigencia!AV99</f>
        <v>9233799396</v>
      </c>
      <c r="CC99" s="164">
        <f t="shared" si="80"/>
        <v>0.6801117089556743</v>
      </c>
      <c r="CD99" s="164">
        <f t="shared" si="81"/>
        <v>0.42709137081854998</v>
      </c>
      <c r="CE99" s="165">
        <f>+Vigencia!AW99</f>
        <v>0</v>
      </c>
      <c r="CF99" s="165">
        <f>+Vigencia!AX99</f>
        <v>0</v>
      </c>
      <c r="CG99" s="165">
        <f>+Vigencia!AY99</f>
        <v>0</v>
      </c>
      <c r="CH99" s="164">
        <f t="shared" si="82"/>
        <v>0</v>
      </c>
      <c r="CI99" s="164">
        <f t="shared" si="83"/>
        <v>0</v>
      </c>
      <c r="CJ99" s="165">
        <f>+Vigencia!AZ99</f>
        <v>0</v>
      </c>
      <c r="CK99" s="165">
        <f>+Vigencia!BA99</f>
        <v>0</v>
      </c>
      <c r="CL99" s="165">
        <f>+Vigencia!BB99</f>
        <v>0</v>
      </c>
      <c r="CM99" s="164">
        <f t="shared" si="84"/>
        <v>0</v>
      </c>
      <c r="CN99" s="164">
        <f t="shared" si="85"/>
        <v>0</v>
      </c>
      <c r="CO99" s="165">
        <f>+Vigencia!BC99</f>
        <v>2700337269</v>
      </c>
      <c r="CP99" s="165">
        <f>+Vigencia!BD99</f>
        <v>0</v>
      </c>
      <c r="CQ99" s="165">
        <f>+Vigencia!BE99</f>
        <v>0</v>
      </c>
      <c r="CR99" s="164">
        <f t="shared" si="86"/>
        <v>0</v>
      </c>
      <c r="CS99" s="164">
        <f t="shared" si="87"/>
        <v>0</v>
      </c>
      <c r="CT99" s="165">
        <f>+Vigencia!BF102</f>
        <v>0</v>
      </c>
      <c r="CU99" s="165">
        <f>+Vigencia!BG102</f>
        <v>0</v>
      </c>
      <c r="CV99" s="165">
        <f>+Vigencia!BH102</f>
        <v>0</v>
      </c>
      <c r="CW99" s="164">
        <f t="shared" si="88"/>
        <v>0</v>
      </c>
      <c r="CX99" s="164">
        <f t="shared" si="89"/>
        <v>0</v>
      </c>
      <c r="CY99" s="165">
        <f>+Vigencia!BI102</f>
        <v>0</v>
      </c>
      <c r="CZ99" s="165">
        <f>+Vigencia!BJ102</f>
        <v>0</v>
      </c>
      <c r="DA99" s="165">
        <f>+Vigencia!BK102</f>
        <v>0</v>
      </c>
      <c r="DB99" s="164">
        <f t="shared" si="90"/>
        <v>0</v>
      </c>
      <c r="DC99" s="164">
        <f t="shared" si="91"/>
        <v>0</v>
      </c>
      <c r="DD99" s="165">
        <f>+Vigencia!BL99</f>
        <v>1184193953</v>
      </c>
      <c r="DE99" s="165">
        <f>+Vigencia!BM99</f>
        <v>1184193953</v>
      </c>
      <c r="DF99" s="165">
        <f>+Vigencia!BN99</f>
        <v>1083328910</v>
      </c>
      <c r="DG99" s="164">
        <f t="shared" si="92"/>
        <v>1</v>
      </c>
      <c r="DH99" s="164">
        <f t="shared" si="93"/>
        <v>0.91482388273941806</v>
      </c>
      <c r="DI99" s="165">
        <f t="shared" si="94"/>
        <v>35673715702</v>
      </c>
      <c r="DJ99" s="165">
        <f t="shared" si="95"/>
        <v>22804390536</v>
      </c>
      <c r="DK99" s="165">
        <f t="shared" si="96"/>
        <v>10317128306</v>
      </c>
      <c r="DL99" s="164">
        <f t="shared" si="97"/>
        <v>0.63924909663171148</v>
      </c>
      <c r="DM99" s="164">
        <f t="shared" si="98"/>
        <v>0.45241850641493503</v>
      </c>
    </row>
    <row r="100" spans="2:117" customFormat="1" ht="20.100000000000001" customHeight="1">
      <c r="B100" s="158">
        <f>Proyecto!$C$3</f>
        <v>8141</v>
      </c>
      <c r="C100" s="223">
        <v>44</v>
      </c>
      <c r="D100" s="140">
        <f t="shared" si="73"/>
        <v>44</v>
      </c>
      <c r="E100" s="159" t="s">
        <v>1283</v>
      </c>
      <c r="F100" s="160" t="s">
        <v>46</v>
      </c>
      <c r="G100" s="161">
        <v>1905049</v>
      </c>
      <c r="H100" s="162">
        <v>212</v>
      </c>
      <c r="I100" s="286">
        <v>105644645</v>
      </c>
      <c r="J100" s="286">
        <f t="shared" si="74"/>
        <v>0</v>
      </c>
      <c r="K100" s="286">
        <f t="shared" si="72"/>
        <v>105644645</v>
      </c>
      <c r="L100" s="286">
        <f t="shared" si="75"/>
        <v>7107318994</v>
      </c>
      <c r="M100" s="286">
        <f t="shared" si="76"/>
        <v>105644645</v>
      </c>
      <c r="N100" s="287">
        <f t="shared" si="77"/>
        <v>1</v>
      </c>
      <c r="O100" s="286">
        <f t="shared" si="78"/>
        <v>7107318994</v>
      </c>
      <c r="P100" s="286">
        <f t="shared" si="79"/>
        <v>81342157</v>
      </c>
      <c r="Q100" s="287">
        <f>IFERROR(+P100/#REF!,0)</f>
        <v>0</v>
      </c>
      <c r="R100" s="288">
        <v>0</v>
      </c>
      <c r="S100" s="288">
        <f>+Vigencia!$S216</f>
        <v>0</v>
      </c>
      <c r="T100" s="288">
        <f>+Vigencia!T100</f>
        <v>105644645</v>
      </c>
      <c r="U100" s="288">
        <f>+Vigencia!$F216</f>
        <v>0</v>
      </c>
      <c r="V100" s="288">
        <f>+Vigencia!AG100</f>
        <v>0</v>
      </c>
      <c r="W100" s="288">
        <f>+Vigencia!$H103</f>
        <v>0</v>
      </c>
      <c r="X100" s="288">
        <f>+Vigencia!$T216</f>
        <v>0</v>
      </c>
      <c r="Y100" s="288">
        <f>+Vigencia!U100</f>
        <v>0</v>
      </c>
      <c r="Z100" s="288">
        <f>+Vigencia!$G216</f>
        <v>0</v>
      </c>
      <c r="AA100" s="288">
        <f>+Vigencia!AH100</f>
        <v>63557730</v>
      </c>
      <c r="AB100" s="288">
        <f>+Vigencia!I100</f>
        <v>0</v>
      </c>
      <c r="AC100" s="288">
        <f>+Vigencia!$U216</f>
        <v>180000000</v>
      </c>
      <c r="AD100" s="288">
        <f>+Vigencia!V100</f>
        <v>0</v>
      </c>
      <c r="AE100" s="288">
        <f>+Vigencia!$H216</f>
        <v>0</v>
      </c>
      <c r="AF100" s="288">
        <f>+Vigencia!AI100</f>
        <v>4458388</v>
      </c>
      <c r="AG100" s="288">
        <f>+Vigencia!J100</f>
        <v>0</v>
      </c>
      <c r="AH100" s="288">
        <f>+Vigencia!$V216</f>
        <v>0</v>
      </c>
      <c r="AI100" s="288">
        <f>+Vigencia!W100</f>
        <v>0</v>
      </c>
      <c r="AJ100" s="288">
        <f>+Vigencia!$I216</f>
        <v>0</v>
      </c>
      <c r="AK100" s="288">
        <f>+Vigencia!AJ100</f>
        <v>8044450</v>
      </c>
      <c r="AL100" s="288">
        <f>+Vigencia!$K100</f>
        <v>0</v>
      </c>
      <c r="AM100" s="288">
        <f>+Vigencia!$W216</f>
        <v>650000000</v>
      </c>
      <c r="AN100" s="288">
        <f>+Vigencia!$X100</f>
        <v>0</v>
      </c>
      <c r="AO100" s="288">
        <f>+Vigencia!$J216</f>
        <v>300000000</v>
      </c>
      <c r="AP100" s="288">
        <f>+Vigencia!$AK100</f>
        <v>5281589</v>
      </c>
      <c r="AQ100" s="288">
        <f>+Vigencia!$L103</f>
        <v>0</v>
      </c>
      <c r="AR100" s="288">
        <f>+Vigencia!$X216</f>
        <v>6277318994</v>
      </c>
      <c r="AS100" s="288">
        <f>+Vigencia!$Y103</f>
        <v>0</v>
      </c>
      <c r="AT100" s="288">
        <f>+Vigencia!$K216</f>
        <v>1303311500</v>
      </c>
      <c r="AU100" s="288">
        <f>+Vigencia!$AL103</f>
        <v>0</v>
      </c>
      <c r="AV100" s="163">
        <f>+Vigencia!$M103</f>
        <v>0</v>
      </c>
      <c r="AW100" s="163">
        <f>+Vigencia!$Y216</f>
        <v>0</v>
      </c>
      <c r="AX100" s="163">
        <f>+Vigencia!$Z103</f>
        <v>0</v>
      </c>
      <c r="AY100" s="163">
        <f>+Vigencia!$L216</f>
        <v>1353311500</v>
      </c>
      <c r="AZ100" s="163">
        <f>+Vigencia!$AM103</f>
        <v>0</v>
      </c>
      <c r="BA100" s="163">
        <f>+Vigencia!$N103</f>
        <v>0</v>
      </c>
      <c r="BB100" s="163">
        <f>+Vigencia!$Z216</f>
        <v>0</v>
      </c>
      <c r="BC100" s="163">
        <f>+Vigencia!$AA103</f>
        <v>0</v>
      </c>
      <c r="BD100" s="163">
        <f>+Vigencia!$M216</f>
        <v>540000000</v>
      </c>
      <c r="BE100" s="163">
        <f>+Vigencia!$AN103</f>
        <v>0</v>
      </c>
      <c r="BF100" s="163">
        <f>+Vigencia!$O103</f>
        <v>0</v>
      </c>
      <c r="BG100" s="163">
        <f>+Vigencia!$AA216</f>
        <v>0</v>
      </c>
      <c r="BH100" s="163">
        <f>+Vigencia!$AB103</f>
        <v>0</v>
      </c>
      <c r="BI100" s="163">
        <f>+Vigencia!$N216</f>
        <v>1503311500</v>
      </c>
      <c r="BJ100" s="163">
        <f>+Vigencia!$AO103</f>
        <v>0</v>
      </c>
      <c r="BK100" s="163">
        <f>+Vigencia!$P103</f>
        <v>0</v>
      </c>
      <c r="BL100" s="163">
        <f>+Vigencia!$AB216</f>
        <v>0</v>
      </c>
      <c r="BM100" s="163">
        <f>+Vigencia!$AC103</f>
        <v>0</v>
      </c>
      <c r="BN100" s="163">
        <f>+Vigencia!$O216</f>
        <v>2077384494</v>
      </c>
      <c r="BO100" s="163">
        <f>+Vigencia!$AP103</f>
        <v>0</v>
      </c>
      <c r="BP100" s="163">
        <f>+Vigencia!$Q103</f>
        <v>0</v>
      </c>
      <c r="BQ100" s="163">
        <f>+Vigencia!$AC216</f>
        <v>0</v>
      </c>
      <c r="BR100" s="163">
        <f>+Vigencia!$AD103</f>
        <v>0</v>
      </c>
      <c r="BS100" s="163">
        <f>+Vigencia!$P216</f>
        <v>30000000</v>
      </c>
      <c r="BT100" s="163">
        <f>+Vigencia!$AQ103</f>
        <v>0</v>
      </c>
      <c r="BU100" s="163">
        <f>+Vigencia!$R103</f>
        <v>0</v>
      </c>
      <c r="BV100" s="163">
        <f>+Vigencia!$AD216</f>
        <v>0</v>
      </c>
      <c r="BW100" s="163">
        <f>+Vigencia!$AE103</f>
        <v>0</v>
      </c>
      <c r="BX100" s="163">
        <f>+Vigencia!$Q216</f>
        <v>0</v>
      </c>
      <c r="BY100" s="163">
        <f>+Vigencia!$AR103</f>
        <v>0</v>
      </c>
      <c r="BZ100" s="165">
        <f>+Vigencia!AT100</f>
        <v>31314919</v>
      </c>
      <c r="CA100" s="165">
        <f>+Vigencia!AU100</f>
        <v>31314919</v>
      </c>
      <c r="CB100" s="165">
        <f>+Vigencia!AV100</f>
        <v>13376352</v>
      </c>
      <c r="CC100" s="164">
        <f t="shared" si="80"/>
        <v>1</v>
      </c>
      <c r="CD100" s="164">
        <f t="shared" si="81"/>
        <v>0.42715588694321704</v>
      </c>
      <c r="CE100" s="165">
        <f>+Vigencia!AW100</f>
        <v>0</v>
      </c>
      <c r="CF100" s="165">
        <f>+Vigencia!AX100</f>
        <v>0</v>
      </c>
      <c r="CG100" s="165">
        <f>+Vigencia!AY100</f>
        <v>0</v>
      </c>
      <c r="CH100" s="164">
        <f t="shared" si="82"/>
        <v>0</v>
      </c>
      <c r="CI100" s="164">
        <f t="shared" si="83"/>
        <v>0</v>
      </c>
      <c r="CJ100" s="165">
        <f>+Vigencia!AZ100</f>
        <v>0</v>
      </c>
      <c r="CK100" s="165">
        <f>+Vigencia!BA100</f>
        <v>0</v>
      </c>
      <c r="CL100" s="165">
        <f>+Vigencia!BB100</f>
        <v>0</v>
      </c>
      <c r="CM100" s="164">
        <f t="shared" si="84"/>
        <v>0</v>
      </c>
      <c r="CN100" s="164">
        <f t="shared" si="85"/>
        <v>0</v>
      </c>
      <c r="CO100" s="165">
        <f>+Vigencia!BC100</f>
        <v>0</v>
      </c>
      <c r="CP100" s="165">
        <f>+Vigencia!BD100</f>
        <v>0</v>
      </c>
      <c r="CQ100" s="165">
        <f>+Vigencia!BE100</f>
        <v>0</v>
      </c>
      <c r="CR100" s="164">
        <f t="shared" si="86"/>
        <v>0</v>
      </c>
      <c r="CS100" s="164">
        <f t="shared" si="87"/>
        <v>0</v>
      </c>
      <c r="CT100" s="165">
        <f>+Vigencia!BF103</f>
        <v>0</v>
      </c>
      <c r="CU100" s="165">
        <f>+Vigencia!BG103</f>
        <v>0</v>
      </c>
      <c r="CV100" s="165">
        <f>+Vigencia!BH103</f>
        <v>0</v>
      </c>
      <c r="CW100" s="164">
        <f t="shared" si="88"/>
        <v>0</v>
      </c>
      <c r="CX100" s="164">
        <f t="shared" si="89"/>
        <v>0</v>
      </c>
      <c r="CY100" s="165">
        <f>+Vigencia!BI103</f>
        <v>0</v>
      </c>
      <c r="CZ100" s="165">
        <f>+Vigencia!BJ103</f>
        <v>0</v>
      </c>
      <c r="DA100" s="165">
        <f>+Vigencia!BK103</f>
        <v>0</v>
      </c>
      <c r="DB100" s="164">
        <f t="shared" si="90"/>
        <v>0</v>
      </c>
      <c r="DC100" s="164">
        <f t="shared" si="91"/>
        <v>0</v>
      </c>
      <c r="DD100" s="165">
        <f>+Vigencia!BL100</f>
        <v>74329726</v>
      </c>
      <c r="DE100" s="165">
        <f>+Vigencia!BM100</f>
        <v>74329726</v>
      </c>
      <c r="DF100" s="165">
        <f>+Vigencia!BN100</f>
        <v>67965805</v>
      </c>
      <c r="DG100" s="164">
        <f t="shared" si="92"/>
        <v>1</v>
      </c>
      <c r="DH100" s="164">
        <f t="shared" si="93"/>
        <v>0.91438255806297475</v>
      </c>
      <c r="DI100" s="165">
        <f t="shared" si="94"/>
        <v>105644645</v>
      </c>
      <c r="DJ100" s="165">
        <f t="shared" si="95"/>
        <v>105644645</v>
      </c>
      <c r="DK100" s="165">
        <f t="shared" si="96"/>
        <v>81342157</v>
      </c>
      <c r="DL100" s="164">
        <f t="shared" si="97"/>
        <v>1</v>
      </c>
      <c r="DM100" s="164">
        <f t="shared" si="98"/>
        <v>0.7699600580796121</v>
      </c>
    </row>
    <row r="101" spans="2:117" customFormat="1" ht="20.100000000000001" customHeight="1">
      <c r="B101" s="158">
        <f>Proyecto!$C$3</f>
        <v>8141</v>
      </c>
      <c r="C101" s="223">
        <v>44</v>
      </c>
      <c r="D101" s="140">
        <f t="shared" si="73"/>
        <v>44</v>
      </c>
      <c r="E101" s="159" t="s">
        <v>1283</v>
      </c>
      <c r="F101" s="160" t="s">
        <v>46</v>
      </c>
      <c r="G101" s="161">
        <v>1905054</v>
      </c>
      <c r="H101" s="162">
        <v>103</v>
      </c>
      <c r="I101" s="286">
        <v>82940735</v>
      </c>
      <c r="J101" s="286">
        <f t="shared" si="74"/>
        <v>0</v>
      </c>
      <c r="K101" s="286">
        <f t="shared" si="72"/>
        <v>82940735</v>
      </c>
      <c r="L101" s="286">
        <f t="shared" si="75"/>
        <v>0</v>
      </c>
      <c r="M101" s="286">
        <f t="shared" si="76"/>
        <v>82940735</v>
      </c>
      <c r="N101" s="287">
        <f t="shared" si="77"/>
        <v>1</v>
      </c>
      <c r="O101" s="286">
        <f t="shared" si="78"/>
        <v>0</v>
      </c>
      <c r="P101" s="286">
        <f t="shared" si="79"/>
        <v>75839562</v>
      </c>
      <c r="Q101" s="287">
        <f>IFERROR(+P101/#REF!,0)</f>
        <v>0</v>
      </c>
      <c r="R101" s="288">
        <v>0</v>
      </c>
      <c r="S101" s="288">
        <f>+Vigencia!$S217</f>
        <v>0</v>
      </c>
      <c r="T101" s="288">
        <f>+Vigencia!T101</f>
        <v>82940735</v>
      </c>
      <c r="U101" s="288">
        <f>+Vigencia!$F217</f>
        <v>0</v>
      </c>
      <c r="V101" s="288">
        <f>+Vigencia!AG101</f>
        <v>0</v>
      </c>
      <c r="W101" s="288">
        <f>+Vigencia!$H104</f>
        <v>0</v>
      </c>
      <c r="X101" s="288">
        <f>+Vigencia!$T217</f>
        <v>0</v>
      </c>
      <c r="Y101" s="288">
        <f>+Vigencia!U101</f>
        <v>0</v>
      </c>
      <c r="Z101" s="288">
        <f>+Vigencia!$G217</f>
        <v>0</v>
      </c>
      <c r="AA101" s="288">
        <f>+Vigencia!AH101</f>
        <v>70920816</v>
      </c>
      <c r="AB101" s="288">
        <f>+Vigencia!I101</f>
        <v>0</v>
      </c>
      <c r="AC101" s="288">
        <f>+Vigencia!$U217</f>
        <v>0</v>
      </c>
      <c r="AD101" s="288">
        <f>+Vigencia!V101</f>
        <v>0</v>
      </c>
      <c r="AE101" s="288">
        <f>+Vigencia!$H217</f>
        <v>0</v>
      </c>
      <c r="AF101" s="288">
        <f>+Vigencia!AI101</f>
        <v>0</v>
      </c>
      <c r="AG101" s="288">
        <f>+Vigencia!J101</f>
        <v>0</v>
      </c>
      <c r="AH101" s="288">
        <f>+Vigencia!$V217</f>
        <v>0</v>
      </c>
      <c r="AI101" s="288">
        <f>+Vigencia!W101</f>
        <v>0</v>
      </c>
      <c r="AJ101" s="288">
        <f>+Vigencia!$I217</f>
        <v>0</v>
      </c>
      <c r="AK101" s="288">
        <f>+Vigencia!AJ101</f>
        <v>4001431</v>
      </c>
      <c r="AL101" s="288">
        <f>+Vigencia!$K101</f>
        <v>0</v>
      </c>
      <c r="AM101" s="288">
        <f>+Vigencia!$W217</f>
        <v>0</v>
      </c>
      <c r="AN101" s="288">
        <f>+Vigencia!$X101</f>
        <v>0</v>
      </c>
      <c r="AO101" s="288">
        <f>+Vigencia!$J217</f>
        <v>0</v>
      </c>
      <c r="AP101" s="288">
        <f>+Vigencia!$AK101</f>
        <v>917315</v>
      </c>
      <c r="AQ101" s="288">
        <f>+Vigencia!$L104</f>
        <v>0</v>
      </c>
      <c r="AR101" s="288">
        <f>+Vigencia!$X217</f>
        <v>0</v>
      </c>
      <c r="AS101" s="288">
        <f>+Vigencia!$Y104</f>
        <v>0</v>
      </c>
      <c r="AT101" s="288">
        <f>+Vigencia!$K217</f>
        <v>0</v>
      </c>
      <c r="AU101" s="288">
        <f>+Vigencia!$AL104</f>
        <v>0</v>
      </c>
      <c r="AV101" s="163">
        <f>+Vigencia!$M104</f>
        <v>0</v>
      </c>
      <c r="AW101" s="163">
        <f>+Vigencia!$Y217</f>
        <v>0</v>
      </c>
      <c r="AX101" s="163">
        <f>+Vigencia!$Z104</f>
        <v>0</v>
      </c>
      <c r="AY101" s="163">
        <f>+Vigencia!$L217</f>
        <v>0</v>
      </c>
      <c r="AZ101" s="163">
        <f>+Vigencia!$AM104</f>
        <v>0</v>
      </c>
      <c r="BA101" s="163">
        <f>+Vigencia!$N104</f>
        <v>0</v>
      </c>
      <c r="BB101" s="163">
        <f>+Vigencia!$Z217</f>
        <v>0</v>
      </c>
      <c r="BC101" s="163">
        <f>+Vigencia!$AA104</f>
        <v>0</v>
      </c>
      <c r="BD101" s="163">
        <f>+Vigencia!$M217</f>
        <v>0</v>
      </c>
      <c r="BE101" s="163">
        <f>+Vigencia!$AN104</f>
        <v>0</v>
      </c>
      <c r="BF101" s="163">
        <f>+Vigencia!$O104</f>
        <v>0</v>
      </c>
      <c r="BG101" s="163">
        <f>+Vigencia!$AA217</f>
        <v>0</v>
      </c>
      <c r="BH101" s="163">
        <f>+Vigencia!$AB104</f>
        <v>0</v>
      </c>
      <c r="BI101" s="163">
        <f>+Vigencia!$N217</f>
        <v>0</v>
      </c>
      <c r="BJ101" s="163">
        <f>+Vigencia!$AO104</f>
        <v>0</v>
      </c>
      <c r="BK101" s="163">
        <f>+Vigencia!$P104</f>
        <v>0</v>
      </c>
      <c r="BL101" s="163">
        <f>+Vigencia!$AB217</f>
        <v>0</v>
      </c>
      <c r="BM101" s="163">
        <f>+Vigencia!$AC104</f>
        <v>0</v>
      </c>
      <c r="BN101" s="163">
        <f>+Vigencia!$O217</f>
        <v>0</v>
      </c>
      <c r="BO101" s="163">
        <f>+Vigencia!$AP104</f>
        <v>0</v>
      </c>
      <c r="BP101" s="163">
        <f>+Vigencia!$Q104</f>
        <v>0</v>
      </c>
      <c r="BQ101" s="163">
        <f>+Vigencia!$AC217</f>
        <v>0</v>
      </c>
      <c r="BR101" s="163">
        <f>+Vigencia!$AD104</f>
        <v>0</v>
      </c>
      <c r="BS101" s="163">
        <f>+Vigencia!$P217</f>
        <v>0</v>
      </c>
      <c r="BT101" s="163">
        <f>+Vigencia!$AQ104</f>
        <v>0</v>
      </c>
      <c r="BU101" s="163">
        <f>+Vigencia!$R104</f>
        <v>0</v>
      </c>
      <c r="BV101" s="163">
        <f>+Vigencia!$AD217</f>
        <v>0</v>
      </c>
      <c r="BW101" s="163">
        <f>+Vigencia!$AE104</f>
        <v>0</v>
      </c>
      <c r="BX101" s="163">
        <f>+Vigencia!$Q217</f>
        <v>0</v>
      </c>
      <c r="BY101" s="163">
        <f>+Vigencia!$AR104</f>
        <v>0</v>
      </c>
      <c r="BZ101" s="165">
        <f>+Vigencia!AT101</f>
        <v>0</v>
      </c>
      <c r="CA101" s="165">
        <f>+Vigencia!AU101</f>
        <v>0</v>
      </c>
      <c r="CB101" s="165">
        <f>+Vigencia!AV101</f>
        <v>0</v>
      </c>
      <c r="CC101" s="164">
        <f t="shared" si="80"/>
        <v>0</v>
      </c>
      <c r="CD101" s="164">
        <f t="shared" si="81"/>
        <v>0</v>
      </c>
      <c r="CE101" s="165">
        <f>+Vigencia!AW101</f>
        <v>0</v>
      </c>
      <c r="CF101" s="165">
        <f>+Vigencia!AX101</f>
        <v>0</v>
      </c>
      <c r="CG101" s="165">
        <f>+Vigencia!AY101</f>
        <v>0</v>
      </c>
      <c r="CH101" s="164">
        <f t="shared" si="82"/>
        <v>0</v>
      </c>
      <c r="CI101" s="164">
        <f t="shared" si="83"/>
        <v>0</v>
      </c>
      <c r="CJ101" s="165">
        <f>+Vigencia!AZ101</f>
        <v>0</v>
      </c>
      <c r="CK101" s="165">
        <f>+Vigencia!BA101</f>
        <v>0</v>
      </c>
      <c r="CL101" s="165">
        <f>+Vigencia!BB101</f>
        <v>0</v>
      </c>
      <c r="CM101" s="164">
        <f t="shared" si="84"/>
        <v>0</v>
      </c>
      <c r="CN101" s="164">
        <f t="shared" si="85"/>
        <v>0</v>
      </c>
      <c r="CO101" s="165">
        <f>+Vigencia!BC101</f>
        <v>0</v>
      </c>
      <c r="CP101" s="165">
        <f>+Vigencia!BD101</f>
        <v>0</v>
      </c>
      <c r="CQ101" s="165">
        <f>+Vigencia!BE101</f>
        <v>0</v>
      </c>
      <c r="CR101" s="164">
        <f t="shared" si="86"/>
        <v>0</v>
      </c>
      <c r="CS101" s="164">
        <f t="shared" si="87"/>
        <v>0</v>
      </c>
      <c r="CT101" s="165">
        <f>+Vigencia!BF104</f>
        <v>0</v>
      </c>
      <c r="CU101" s="165">
        <f>+Vigencia!BG104</f>
        <v>0</v>
      </c>
      <c r="CV101" s="165">
        <f>+Vigencia!BH104</f>
        <v>0</v>
      </c>
      <c r="CW101" s="164">
        <f t="shared" si="88"/>
        <v>0</v>
      </c>
      <c r="CX101" s="164">
        <f t="shared" si="89"/>
        <v>0</v>
      </c>
      <c r="CY101" s="165">
        <f>+Vigencia!BI104</f>
        <v>0</v>
      </c>
      <c r="CZ101" s="165">
        <f>+Vigencia!BJ104</f>
        <v>0</v>
      </c>
      <c r="DA101" s="165">
        <f>+Vigencia!BK104</f>
        <v>0</v>
      </c>
      <c r="DB101" s="164">
        <f t="shared" si="90"/>
        <v>0</v>
      </c>
      <c r="DC101" s="164">
        <f t="shared" si="91"/>
        <v>0</v>
      </c>
      <c r="DD101" s="165">
        <f>+Vigencia!BL101</f>
        <v>82940735</v>
      </c>
      <c r="DE101" s="165">
        <f>+Vigencia!BM101</f>
        <v>82940735</v>
      </c>
      <c r="DF101" s="165">
        <f>+Vigencia!BN101</f>
        <v>75839562</v>
      </c>
      <c r="DG101" s="164">
        <f t="shared" si="92"/>
        <v>1</v>
      </c>
      <c r="DH101" s="164">
        <f t="shared" si="93"/>
        <v>0.91438256485187885</v>
      </c>
      <c r="DI101" s="165">
        <f t="shared" si="94"/>
        <v>82940735</v>
      </c>
      <c r="DJ101" s="165">
        <f t="shared" si="95"/>
        <v>82940735</v>
      </c>
      <c r="DK101" s="165">
        <f t="shared" si="96"/>
        <v>75839562</v>
      </c>
      <c r="DL101" s="164">
        <f t="shared" si="97"/>
        <v>1</v>
      </c>
      <c r="DM101" s="164">
        <f t="shared" si="98"/>
        <v>0.91438256485187885</v>
      </c>
    </row>
    <row r="102" spans="2:117" customFormat="1" ht="20.100000000000001" customHeight="1">
      <c r="B102" s="158">
        <f>Proyecto!$C$3</f>
        <v>8141</v>
      </c>
      <c r="C102" s="223">
        <v>44</v>
      </c>
      <c r="D102" s="140">
        <f t="shared" si="73"/>
        <v>44</v>
      </c>
      <c r="E102" s="159" t="s">
        <v>1284</v>
      </c>
      <c r="F102" s="160" t="s">
        <v>46</v>
      </c>
      <c r="G102" s="161">
        <v>1905049</v>
      </c>
      <c r="H102" s="162">
        <v>97</v>
      </c>
      <c r="I102" s="286">
        <v>0</v>
      </c>
      <c r="J102" s="286">
        <f t="shared" si="74"/>
        <v>850000000</v>
      </c>
      <c r="K102" s="286">
        <f t="shared" si="72"/>
        <v>850000000</v>
      </c>
      <c r="L102" s="286">
        <f t="shared" si="75"/>
        <v>4035073622</v>
      </c>
      <c r="M102" s="286">
        <f t="shared" si="76"/>
        <v>0</v>
      </c>
      <c r="N102" s="287">
        <f t="shared" si="77"/>
        <v>0</v>
      </c>
      <c r="O102" s="286">
        <f t="shared" si="78"/>
        <v>4035073622</v>
      </c>
      <c r="P102" s="286">
        <f t="shared" si="79"/>
        <v>0</v>
      </c>
      <c r="Q102" s="287">
        <f>IFERROR(+P102/#REF!,0)</f>
        <v>0</v>
      </c>
      <c r="R102" s="288">
        <v>0</v>
      </c>
      <c r="S102" s="288">
        <f>+Vigencia!$S218</f>
        <v>3276086342</v>
      </c>
      <c r="T102" s="288">
        <f>+Vigencia!T102</f>
        <v>0</v>
      </c>
      <c r="U102" s="288">
        <f>+Vigencia!$F218</f>
        <v>0</v>
      </c>
      <c r="V102" s="288">
        <f>+Vigencia!AG102</f>
        <v>0</v>
      </c>
      <c r="W102" s="288">
        <f>+Vigencia!$H105</f>
        <v>0</v>
      </c>
      <c r="X102" s="288">
        <f>+Vigencia!$T218</f>
        <v>0</v>
      </c>
      <c r="Y102" s="288">
        <f>+Vigencia!U102</f>
        <v>0</v>
      </c>
      <c r="Z102" s="288">
        <f>+Vigencia!$G218</f>
        <v>0</v>
      </c>
      <c r="AA102" s="288">
        <f>+Vigencia!AH102</f>
        <v>0</v>
      </c>
      <c r="AB102" s="288">
        <f>+Vigencia!I102</f>
        <v>850000000</v>
      </c>
      <c r="AC102" s="288">
        <f>+Vigencia!$U218</f>
        <v>0</v>
      </c>
      <c r="AD102" s="288">
        <f>+Vigencia!V102</f>
        <v>0</v>
      </c>
      <c r="AE102" s="288">
        <f>+Vigencia!$H218</f>
        <v>241330590</v>
      </c>
      <c r="AF102" s="288">
        <f>+Vigencia!AI102</f>
        <v>0</v>
      </c>
      <c r="AG102" s="288">
        <f>+Vigencia!J102</f>
        <v>0</v>
      </c>
      <c r="AH102" s="288">
        <f>+Vigencia!$V218</f>
        <v>52445700</v>
      </c>
      <c r="AI102" s="288">
        <f>+Vigencia!W102</f>
        <v>0</v>
      </c>
      <c r="AJ102" s="288">
        <f>+Vigencia!$I218</f>
        <v>324299490</v>
      </c>
      <c r="AK102" s="288">
        <f>+Vigencia!AJ102</f>
        <v>0</v>
      </c>
      <c r="AL102" s="288">
        <f>+Vigencia!$K102</f>
        <v>0</v>
      </c>
      <c r="AM102" s="288">
        <f>+Vigencia!$W218</f>
        <v>0</v>
      </c>
      <c r="AN102" s="288">
        <f>+Vigencia!$X102</f>
        <v>0</v>
      </c>
      <c r="AO102" s="288">
        <f>+Vigencia!$J218</f>
        <v>324299490</v>
      </c>
      <c r="AP102" s="288">
        <f>+Vigencia!$AK102</f>
        <v>0</v>
      </c>
      <c r="AQ102" s="288">
        <f>+Vigencia!$L105</f>
        <v>0</v>
      </c>
      <c r="AR102" s="288">
        <f>+Vigencia!$X218</f>
        <v>0</v>
      </c>
      <c r="AS102" s="288">
        <f>+Vigencia!$Y105</f>
        <v>0</v>
      </c>
      <c r="AT102" s="288">
        <f>+Vigencia!$K218</f>
        <v>324299490</v>
      </c>
      <c r="AU102" s="288">
        <f>+Vigencia!$AL105</f>
        <v>0</v>
      </c>
      <c r="AV102" s="163">
        <f>+Vigencia!$M105</f>
        <v>0</v>
      </c>
      <c r="AW102" s="163">
        <f>+Vigencia!$Y218</f>
        <v>0</v>
      </c>
      <c r="AX102" s="163">
        <f>+Vigencia!$Z105</f>
        <v>0</v>
      </c>
      <c r="AY102" s="163">
        <f>+Vigencia!$L218</f>
        <v>324299490</v>
      </c>
      <c r="AZ102" s="163">
        <f>+Vigencia!$AM105</f>
        <v>0</v>
      </c>
      <c r="BA102" s="163">
        <f>+Vigencia!$N105</f>
        <v>0</v>
      </c>
      <c r="BB102" s="163">
        <f>+Vigencia!$Z218</f>
        <v>0</v>
      </c>
      <c r="BC102" s="163">
        <f>+Vigencia!$AA105</f>
        <v>0</v>
      </c>
      <c r="BD102" s="163">
        <f>+Vigencia!$M218</f>
        <v>324299490</v>
      </c>
      <c r="BE102" s="163">
        <f>+Vigencia!$AN105</f>
        <v>0</v>
      </c>
      <c r="BF102" s="163">
        <f>+Vigencia!$O105</f>
        <v>0</v>
      </c>
      <c r="BG102" s="163">
        <f>+Vigencia!$AA218</f>
        <v>0</v>
      </c>
      <c r="BH102" s="163">
        <f>+Vigencia!$AB105</f>
        <v>0</v>
      </c>
      <c r="BI102" s="163">
        <f>+Vigencia!$N218</f>
        <v>324299490</v>
      </c>
      <c r="BJ102" s="163">
        <f>+Vigencia!$AO105</f>
        <v>0</v>
      </c>
      <c r="BK102" s="163">
        <f>+Vigencia!$P105</f>
        <v>0</v>
      </c>
      <c r="BL102" s="163">
        <f>+Vigencia!$AB218</f>
        <v>706541580</v>
      </c>
      <c r="BM102" s="163">
        <f>+Vigencia!$AC105</f>
        <v>0</v>
      </c>
      <c r="BN102" s="163">
        <f>+Vigencia!$O218</f>
        <v>559813350</v>
      </c>
      <c r="BO102" s="163">
        <f>+Vigencia!$AP105</f>
        <v>0</v>
      </c>
      <c r="BP102" s="163">
        <f>+Vigencia!$Q105</f>
        <v>0</v>
      </c>
      <c r="BQ102" s="163">
        <f>+Vigencia!$AC218</f>
        <v>0</v>
      </c>
      <c r="BR102" s="163">
        <f>+Vigencia!$AD105</f>
        <v>0</v>
      </c>
      <c r="BS102" s="163">
        <f>+Vigencia!$P218</f>
        <v>551070244</v>
      </c>
      <c r="BT102" s="163">
        <f>+Vigencia!$AQ105</f>
        <v>0</v>
      </c>
      <c r="BU102" s="163">
        <f>+Vigencia!$R105</f>
        <v>0</v>
      </c>
      <c r="BV102" s="163">
        <f>+Vigencia!$AD218</f>
        <v>0</v>
      </c>
      <c r="BW102" s="163">
        <f>+Vigencia!$AE105</f>
        <v>0</v>
      </c>
      <c r="BX102" s="163">
        <f>+Vigencia!$Q218</f>
        <v>737062498</v>
      </c>
      <c r="BY102" s="163">
        <f>+Vigencia!$AR105</f>
        <v>0</v>
      </c>
      <c r="BZ102" s="165">
        <f>+Vigencia!AT102</f>
        <v>0</v>
      </c>
      <c r="CA102" s="165">
        <f>+Vigencia!AU102</f>
        <v>0</v>
      </c>
      <c r="CB102" s="165">
        <f>+Vigencia!AV102</f>
        <v>0</v>
      </c>
      <c r="CC102" s="164">
        <f t="shared" si="80"/>
        <v>0</v>
      </c>
      <c r="CD102" s="164">
        <f t="shared" si="81"/>
        <v>0</v>
      </c>
      <c r="CE102" s="165">
        <f>+Vigencia!AW102</f>
        <v>0</v>
      </c>
      <c r="CF102" s="165">
        <f>+Vigencia!AX102</f>
        <v>0</v>
      </c>
      <c r="CG102" s="165">
        <f>+Vigencia!AY102</f>
        <v>0</v>
      </c>
      <c r="CH102" s="164">
        <f t="shared" si="82"/>
        <v>0</v>
      </c>
      <c r="CI102" s="164">
        <f t="shared" si="83"/>
        <v>0</v>
      </c>
      <c r="CJ102" s="165">
        <f>+Vigencia!AZ102</f>
        <v>0</v>
      </c>
      <c r="CK102" s="165">
        <f>+Vigencia!BA102</f>
        <v>0</v>
      </c>
      <c r="CL102" s="165">
        <f>+Vigencia!BB102</f>
        <v>0</v>
      </c>
      <c r="CM102" s="164">
        <f t="shared" si="84"/>
        <v>0</v>
      </c>
      <c r="CN102" s="164">
        <f t="shared" si="85"/>
        <v>0</v>
      </c>
      <c r="CO102" s="165">
        <f>+Vigencia!BC102</f>
        <v>0</v>
      </c>
      <c r="CP102" s="165">
        <f>+Vigencia!BD102</f>
        <v>0</v>
      </c>
      <c r="CQ102" s="165">
        <f>+Vigencia!BE102</f>
        <v>0</v>
      </c>
      <c r="CR102" s="164">
        <f t="shared" si="86"/>
        <v>0</v>
      </c>
      <c r="CS102" s="164">
        <f t="shared" si="87"/>
        <v>0</v>
      </c>
      <c r="CT102" s="165">
        <f>+Vigencia!BF105</f>
        <v>0</v>
      </c>
      <c r="CU102" s="165">
        <f>+Vigencia!BG105</f>
        <v>0</v>
      </c>
      <c r="CV102" s="165">
        <f>+Vigencia!BH105</f>
        <v>0</v>
      </c>
      <c r="CW102" s="164">
        <f t="shared" si="88"/>
        <v>0</v>
      </c>
      <c r="CX102" s="164">
        <f t="shared" si="89"/>
        <v>0</v>
      </c>
      <c r="CY102" s="165">
        <f>+Vigencia!BI105</f>
        <v>0</v>
      </c>
      <c r="CZ102" s="165">
        <f>+Vigencia!BJ105</f>
        <v>0</v>
      </c>
      <c r="DA102" s="165">
        <f>+Vigencia!BK105</f>
        <v>0</v>
      </c>
      <c r="DB102" s="164">
        <f t="shared" si="90"/>
        <v>0</v>
      </c>
      <c r="DC102" s="164">
        <f t="shared" si="91"/>
        <v>0</v>
      </c>
      <c r="DD102" s="165">
        <f>+Vigencia!BL102</f>
        <v>850000000</v>
      </c>
      <c r="DE102" s="165">
        <f>+Vigencia!BM102</f>
        <v>0</v>
      </c>
      <c r="DF102" s="165">
        <f>+Vigencia!BN102</f>
        <v>0</v>
      </c>
      <c r="DG102" s="164">
        <f t="shared" si="92"/>
        <v>0</v>
      </c>
      <c r="DH102" s="164">
        <f t="shared" si="93"/>
        <v>0</v>
      </c>
      <c r="DI102" s="165">
        <f t="shared" si="94"/>
        <v>850000000</v>
      </c>
      <c r="DJ102" s="165">
        <f t="shared" si="95"/>
        <v>0</v>
      </c>
      <c r="DK102" s="165">
        <f t="shared" si="96"/>
        <v>0</v>
      </c>
      <c r="DL102" s="164">
        <f t="shared" si="97"/>
        <v>0</v>
      </c>
      <c r="DM102" s="164">
        <f t="shared" si="98"/>
        <v>0</v>
      </c>
    </row>
    <row r="103" spans="2:117" customFormat="1" ht="20.100000000000001" customHeight="1">
      <c r="B103" s="158">
        <f>Proyecto!$C$3</f>
        <v>8141</v>
      </c>
      <c r="C103" s="223">
        <v>45</v>
      </c>
      <c r="D103" s="140">
        <f t="shared" si="73"/>
        <v>45</v>
      </c>
      <c r="E103" s="159" t="s">
        <v>1285</v>
      </c>
      <c r="F103" s="160" t="s">
        <v>1286</v>
      </c>
      <c r="G103" s="161">
        <v>1905049</v>
      </c>
      <c r="H103" s="162">
        <v>89</v>
      </c>
      <c r="I103" s="286">
        <v>6694246000</v>
      </c>
      <c r="J103" s="286">
        <f t="shared" si="74"/>
        <v>-1725173006</v>
      </c>
      <c r="K103" s="286">
        <f t="shared" si="72"/>
        <v>4969072994</v>
      </c>
      <c r="L103" s="286">
        <f t="shared" si="75"/>
        <v>619381662</v>
      </c>
      <c r="M103" s="286">
        <f t="shared" si="76"/>
        <v>813054468</v>
      </c>
      <c r="N103" s="287">
        <f t="shared" si="77"/>
        <v>0.1636229672982743</v>
      </c>
      <c r="O103" s="286">
        <f t="shared" si="78"/>
        <v>619381662</v>
      </c>
      <c r="P103" s="286">
        <f t="shared" si="79"/>
        <v>0</v>
      </c>
      <c r="Q103" s="287">
        <f>IFERROR(+P103/#REF!,0)</f>
        <v>0</v>
      </c>
      <c r="R103" s="288">
        <v>0</v>
      </c>
      <c r="S103" s="288">
        <f>+Vigencia!$S219</f>
        <v>619381662</v>
      </c>
      <c r="T103" s="288">
        <f>+Vigencia!T103</f>
        <v>0</v>
      </c>
      <c r="U103" s="288">
        <f>+Vigencia!$F219</f>
        <v>0</v>
      </c>
      <c r="V103" s="288">
        <f>+Vigencia!AG103</f>
        <v>0</v>
      </c>
      <c r="W103" s="288">
        <f>+Vigencia!$H106</f>
        <v>0</v>
      </c>
      <c r="X103" s="288">
        <f>+Vigencia!$T219</f>
        <v>0</v>
      </c>
      <c r="Y103" s="288">
        <f>+Vigencia!U103</f>
        <v>0</v>
      </c>
      <c r="Z103" s="288">
        <f>+Vigencia!$G219</f>
        <v>0</v>
      </c>
      <c r="AA103" s="288">
        <f>+Vigencia!AH103</f>
        <v>0</v>
      </c>
      <c r="AB103" s="288">
        <f>+Vigencia!I103</f>
        <v>413072994</v>
      </c>
      <c r="AC103" s="288">
        <f>+Vigencia!$U219</f>
        <v>0</v>
      </c>
      <c r="AD103" s="288">
        <f>+Vigencia!V103</f>
        <v>0</v>
      </c>
      <c r="AE103" s="288">
        <f>+Vigencia!$H219</f>
        <v>53773266</v>
      </c>
      <c r="AF103" s="288">
        <f>+Vigencia!AI103</f>
        <v>0</v>
      </c>
      <c r="AG103" s="288">
        <f>+Vigencia!J103</f>
        <v>0</v>
      </c>
      <c r="AH103" s="288">
        <f>+Vigencia!$V219</f>
        <v>0</v>
      </c>
      <c r="AI103" s="288">
        <f>+Vigencia!W103</f>
        <v>0</v>
      </c>
      <c r="AJ103" s="288">
        <f>+Vigencia!$I219</f>
        <v>63397740</v>
      </c>
      <c r="AK103" s="288">
        <f>+Vigencia!AJ103</f>
        <v>0</v>
      </c>
      <c r="AL103" s="288">
        <f>+Vigencia!$K103</f>
        <v>-2138246000</v>
      </c>
      <c r="AM103" s="288">
        <f>+Vigencia!$W219</f>
        <v>0</v>
      </c>
      <c r="AN103" s="288">
        <f>+Vigencia!$X103</f>
        <v>813054468</v>
      </c>
      <c r="AO103" s="288">
        <f>+Vigencia!$J219</f>
        <v>63397740</v>
      </c>
      <c r="AP103" s="288">
        <f>+Vigencia!$AK103</f>
        <v>0</v>
      </c>
      <c r="AQ103" s="288">
        <f>+Vigencia!$L106</f>
        <v>0</v>
      </c>
      <c r="AR103" s="288">
        <f>+Vigencia!$X219</f>
        <v>0</v>
      </c>
      <c r="AS103" s="288">
        <f>+Vigencia!$Y106</f>
        <v>0</v>
      </c>
      <c r="AT103" s="288">
        <f>+Vigencia!$K219</f>
        <v>63397740</v>
      </c>
      <c r="AU103" s="288">
        <f>+Vigencia!$AL106</f>
        <v>0</v>
      </c>
      <c r="AV103" s="163">
        <f>+Vigencia!$M106</f>
        <v>0</v>
      </c>
      <c r="AW103" s="163">
        <f>+Vigencia!$Y219</f>
        <v>0</v>
      </c>
      <c r="AX103" s="163">
        <f>+Vigencia!$Z106</f>
        <v>0</v>
      </c>
      <c r="AY103" s="163">
        <f>+Vigencia!$L219</f>
        <v>63397740</v>
      </c>
      <c r="AZ103" s="163">
        <f>+Vigencia!$AM106</f>
        <v>0</v>
      </c>
      <c r="BA103" s="163">
        <f>+Vigencia!$N106</f>
        <v>0</v>
      </c>
      <c r="BB103" s="163">
        <f>+Vigencia!$Z219</f>
        <v>0</v>
      </c>
      <c r="BC103" s="163">
        <f>+Vigencia!$AA106</f>
        <v>0</v>
      </c>
      <c r="BD103" s="163">
        <f>+Vigencia!$M219</f>
        <v>63397740</v>
      </c>
      <c r="BE103" s="163">
        <f>+Vigencia!$AN106</f>
        <v>0</v>
      </c>
      <c r="BF103" s="163">
        <f>+Vigencia!$O106</f>
        <v>0</v>
      </c>
      <c r="BG103" s="163">
        <f>+Vigencia!$AA219</f>
        <v>0</v>
      </c>
      <c r="BH103" s="163">
        <f>+Vigencia!$AB106</f>
        <v>0</v>
      </c>
      <c r="BI103" s="163">
        <f>+Vigencia!$N219</f>
        <v>63397740</v>
      </c>
      <c r="BJ103" s="163">
        <f>+Vigencia!$AO106</f>
        <v>0</v>
      </c>
      <c r="BK103" s="163">
        <f>+Vigencia!$P106</f>
        <v>0</v>
      </c>
      <c r="BL103" s="163">
        <f>+Vigencia!$AB219</f>
        <v>0</v>
      </c>
      <c r="BM103" s="163">
        <f>+Vigencia!$AC106</f>
        <v>0</v>
      </c>
      <c r="BN103" s="163">
        <f>+Vigencia!$O219</f>
        <v>63397740</v>
      </c>
      <c r="BO103" s="163">
        <f>+Vigencia!$AP106</f>
        <v>0</v>
      </c>
      <c r="BP103" s="163">
        <f>+Vigencia!$Q106</f>
        <v>0</v>
      </c>
      <c r="BQ103" s="163">
        <f>+Vigencia!$AC219</f>
        <v>0</v>
      </c>
      <c r="BR103" s="163">
        <f>+Vigencia!$AD106</f>
        <v>0</v>
      </c>
      <c r="BS103" s="163">
        <f>+Vigencia!$P219</f>
        <v>55979896</v>
      </c>
      <c r="BT103" s="163">
        <f>+Vigencia!$AQ106</f>
        <v>0</v>
      </c>
      <c r="BU103" s="163">
        <f>+Vigencia!$R106</f>
        <v>0</v>
      </c>
      <c r="BV103" s="163">
        <f>+Vigencia!$AD219</f>
        <v>0</v>
      </c>
      <c r="BW103" s="163">
        <f>+Vigencia!$AE106</f>
        <v>0</v>
      </c>
      <c r="BX103" s="163">
        <f>+Vigencia!$Q219</f>
        <v>65844320</v>
      </c>
      <c r="BY103" s="163">
        <f>+Vigencia!$AR106</f>
        <v>0</v>
      </c>
      <c r="BZ103" s="165">
        <f>+Vigencia!AT103</f>
        <v>0</v>
      </c>
      <c r="CA103" s="165">
        <f>+Vigencia!AU103</f>
        <v>0</v>
      </c>
      <c r="CB103" s="165">
        <f>+Vigencia!AV103</f>
        <v>0</v>
      </c>
      <c r="CC103" s="164">
        <f t="shared" si="80"/>
        <v>0</v>
      </c>
      <c r="CD103" s="164">
        <f t="shared" si="81"/>
        <v>0</v>
      </c>
      <c r="CE103" s="165">
        <f>+Vigencia!AW103</f>
        <v>0</v>
      </c>
      <c r="CF103" s="165">
        <f>+Vigencia!AX103</f>
        <v>0</v>
      </c>
      <c r="CG103" s="165">
        <f>+Vigencia!AY103</f>
        <v>0</v>
      </c>
      <c r="CH103" s="164">
        <f t="shared" si="82"/>
        <v>0</v>
      </c>
      <c r="CI103" s="164">
        <f t="shared" si="83"/>
        <v>0</v>
      </c>
      <c r="CJ103" s="165">
        <f>+Vigencia!AZ103</f>
        <v>0</v>
      </c>
      <c r="CK103" s="165">
        <f>+Vigencia!BA103</f>
        <v>0</v>
      </c>
      <c r="CL103" s="165">
        <f>+Vigencia!BB103</f>
        <v>0</v>
      </c>
      <c r="CM103" s="164">
        <f t="shared" si="84"/>
        <v>0</v>
      </c>
      <c r="CN103" s="164">
        <f t="shared" si="85"/>
        <v>0</v>
      </c>
      <c r="CO103" s="165">
        <f>+Vigencia!BC103</f>
        <v>890000000</v>
      </c>
      <c r="CP103" s="165">
        <f>+Vigencia!BD103</f>
        <v>0</v>
      </c>
      <c r="CQ103" s="165">
        <f>+Vigencia!BE103</f>
        <v>0</v>
      </c>
      <c r="CR103" s="164">
        <f t="shared" si="86"/>
        <v>0</v>
      </c>
      <c r="CS103" s="164">
        <f t="shared" si="87"/>
        <v>0</v>
      </c>
      <c r="CT103" s="165">
        <f>+Vigencia!BF106</f>
        <v>0</v>
      </c>
      <c r="CU103" s="165">
        <f>+Vigencia!BG106</f>
        <v>0</v>
      </c>
      <c r="CV103" s="165">
        <f>+Vigencia!BH106</f>
        <v>0</v>
      </c>
      <c r="CW103" s="164">
        <f t="shared" si="88"/>
        <v>0</v>
      </c>
      <c r="CX103" s="164">
        <f t="shared" si="89"/>
        <v>0</v>
      </c>
      <c r="CY103" s="165">
        <f>+Vigencia!BI106</f>
        <v>0</v>
      </c>
      <c r="CZ103" s="165">
        <f>+Vigencia!BJ106</f>
        <v>0</v>
      </c>
      <c r="DA103" s="165">
        <f>+Vigencia!BK106</f>
        <v>0</v>
      </c>
      <c r="DB103" s="164">
        <f t="shared" si="90"/>
        <v>0</v>
      </c>
      <c r="DC103" s="164">
        <f t="shared" si="91"/>
        <v>0</v>
      </c>
      <c r="DD103" s="165">
        <f>+Vigencia!BL103</f>
        <v>4079072994</v>
      </c>
      <c r="DE103" s="165">
        <f>+Vigencia!BM103</f>
        <v>813054468</v>
      </c>
      <c r="DF103" s="165">
        <f>+Vigencia!BN103</f>
        <v>0</v>
      </c>
      <c r="DG103" s="164">
        <f t="shared" si="92"/>
        <v>0.19932334361163431</v>
      </c>
      <c r="DH103" s="164">
        <f t="shared" si="93"/>
        <v>0</v>
      </c>
      <c r="DI103" s="165">
        <f t="shared" si="94"/>
        <v>4969072994</v>
      </c>
      <c r="DJ103" s="165">
        <f t="shared" si="95"/>
        <v>813054468</v>
      </c>
      <c r="DK103" s="165">
        <f t="shared" si="96"/>
        <v>0</v>
      </c>
      <c r="DL103" s="164">
        <f t="shared" si="97"/>
        <v>0.1636229672982743</v>
      </c>
      <c r="DM103" s="164">
        <f t="shared" si="98"/>
        <v>0</v>
      </c>
    </row>
    <row r="104" spans="2:117" customFormat="1" ht="20.100000000000001" customHeight="1">
      <c r="B104" s="158">
        <f>Proyecto!$C$3</f>
        <v>8141</v>
      </c>
      <c r="C104" s="223">
        <v>45</v>
      </c>
      <c r="D104" s="140">
        <f t="shared" ref="D104:D106" si="123">IFERROR(VALUE(LEFT(E104,SEARCH(".",E104,1)-1)),"")</f>
        <v>45</v>
      </c>
      <c r="E104" s="159" t="s">
        <v>1285</v>
      </c>
      <c r="F104" s="160" t="s">
        <v>46</v>
      </c>
      <c r="G104" s="161">
        <v>0</v>
      </c>
      <c r="H104" s="162">
        <v>0</v>
      </c>
      <c r="I104" s="286">
        <v>0</v>
      </c>
      <c r="J104" s="286">
        <f t="shared" si="74"/>
        <v>0</v>
      </c>
      <c r="K104" s="286">
        <f t="shared" si="72"/>
        <v>0</v>
      </c>
      <c r="L104" s="286">
        <f t="shared" ref="L104:L106" si="124">+S104+X104+AC104+AH104+AM104+AR104+AW104+BB104+BG104+BL104+BQ104+BV104</f>
        <v>619381662</v>
      </c>
      <c r="M104" s="286">
        <f t="shared" ref="M104:M106" si="125">+T104+Y104+AD104+AI104+AN104+AS104+AX104+BC104+BH104+BM104+BR104+BW104</f>
        <v>0</v>
      </c>
      <c r="N104" s="287">
        <f t="shared" ref="N104:N106" si="126">IFERROR(+M104/K104,0)</f>
        <v>0</v>
      </c>
      <c r="O104" s="286">
        <f t="shared" ref="O104:O106" si="127">+U104+Z104+AE104+AJ104+AO104+AT104+AY104+BD104+BI104+BN104+BS104+BX104</f>
        <v>619381662</v>
      </c>
      <c r="P104" s="286">
        <f t="shared" ref="P104:P106" si="128">+V104+AA104+AF104+AK104+AP104+AU104+AZ104+BE104+BJ104+BO104+BT104+BY104</f>
        <v>0</v>
      </c>
      <c r="Q104" s="287">
        <f>IFERROR(+P104/#REF!,0)</f>
        <v>0</v>
      </c>
      <c r="R104" s="288">
        <v>0</v>
      </c>
      <c r="S104" s="288">
        <f>+Vigencia!$S219</f>
        <v>619381662</v>
      </c>
      <c r="T104" s="288">
        <f>+Vigencia!T104</f>
        <v>0</v>
      </c>
      <c r="U104" s="288">
        <f>+Vigencia!$F219</f>
        <v>0</v>
      </c>
      <c r="V104" s="288">
        <f>+Vigencia!AG104</f>
        <v>0</v>
      </c>
      <c r="W104" s="288">
        <f>+Vigencia!$H106</f>
        <v>0</v>
      </c>
      <c r="X104" s="288">
        <f>+Vigencia!$T219</f>
        <v>0</v>
      </c>
      <c r="Y104" s="288">
        <f>+Vigencia!U104</f>
        <v>0</v>
      </c>
      <c r="Z104" s="288">
        <f>+Vigencia!$G219</f>
        <v>0</v>
      </c>
      <c r="AA104" s="288">
        <f>+Vigencia!AH104</f>
        <v>0</v>
      </c>
      <c r="AB104" s="288">
        <f>+Vigencia!I104</f>
        <v>0</v>
      </c>
      <c r="AC104" s="288">
        <f>+Vigencia!$U219</f>
        <v>0</v>
      </c>
      <c r="AD104" s="288">
        <f>+Vigencia!V104</f>
        <v>0</v>
      </c>
      <c r="AE104" s="288">
        <f>+Vigencia!$H219</f>
        <v>53773266</v>
      </c>
      <c r="AF104" s="288">
        <f>+Vigencia!AI104</f>
        <v>0</v>
      </c>
      <c r="AG104" s="288">
        <f>+Vigencia!J104</f>
        <v>0</v>
      </c>
      <c r="AH104" s="288">
        <f>+Vigencia!$V219</f>
        <v>0</v>
      </c>
      <c r="AI104" s="288">
        <f>+Vigencia!W104</f>
        <v>0</v>
      </c>
      <c r="AJ104" s="288">
        <f>+Vigencia!$I219</f>
        <v>63397740</v>
      </c>
      <c r="AK104" s="288">
        <f>+Vigencia!AJ104</f>
        <v>0</v>
      </c>
      <c r="AL104" s="288">
        <f>+Vigencia!$K104</f>
        <v>0</v>
      </c>
      <c r="AM104" s="288">
        <f>+Vigencia!$W219</f>
        <v>0</v>
      </c>
      <c r="AN104" s="288">
        <f>+Vigencia!$X104</f>
        <v>0</v>
      </c>
      <c r="AO104" s="288">
        <f>+Vigencia!$J219</f>
        <v>63397740</v>
      </c>
      <c r="AP104" s="288">
        <f>+Vigencia!$AK104</f>
        <v>0</v>
      </c>
      <c r="AQ104" s="288">
        <f>+Vigencia!$L106</f>
        <v>0</v>
      </c>
      <c r="AR104" s="288">
        <f>+Vigencia!$X219</f>
        <v>0</v>
      </c>
      <c r="AS104" s="288">
        <f>+Vigencia!$Y106</f>
        <v>0</v>
      </c>
      <c r="AT104" s="288">
        <f>+Vigencia!$K219</f>
        <v>63397740</v>
      </c>
      <c r="AU104" s="288">
        <f>+Vigencia!$AL106</f>
        <v>0</v>
      </c>
      <c r="AV104" s="163">
        <f>+Vigencia!$M106</f>
        <v>0</v>
      </c>
      <c r="AW104" s="163">
        <f>+Vigencia!$Y219</f>
        <v>0</v>
      </c>
      <c r="AX104" s="163">
        <f>+Vigencia!$Z106</f>
        <v>0</v>
      </c>
      <c r="AY104" s="163">
        <f>+Vigencia!$L219</f>
        <v>63397740</v>
      </c>
      <c r="AZ104" s="163">
        <f>+Vigencia!$AM106</f>
        <v>0</v>
      </c>
      <c r="BA104" s="163">
        <f>+Vigencia!$N106</f>
        <v>0</v>
      </c>
      <c r="BB104" s="163">
        <f>+Vigencia!$Z219</f>
        <v>0</v>
      </c>
      <c r="BC104" s="163">
        <f>+Vigencia!$AA106</f>
        <v>0</v>
      </c>
      <c r="BD104" s="163">
        <f>+Vigencia!$M219</f>
        <v>63397740</v>
      </c>
      <c r="BE104" s="163">
        <f>+Vigencia!$AN106</f>
        <v>0</v>
      </c>
      <c r="BF104" s="163">
        <f>+Vigencia!$O106</f>
        <v>0</v>
      </c>
      <c r="BG104" s="163">
        <f>+Vigencia!$AA219</f>
        <v>0</v>
      </c>
      <c r="BH104" s="163">
        <f>+Vigencia!$AB106</f>
        <v>0</v>
      </c>
      <c r="BI104" s="163">
        <f>+Vigencia!$N219</f>
        <v>63397740</v>
      </c>
      <c r="BJ104" s="163">
        <f>+Vigencia!$AO106</f>
        <v>0</v>
      </c>
      <c r="BK104" s="163">
        <f>+Vigencia!$P106</f>
        <v>0</v>
      </c>
      <c r="BL104" s="163">
        <f>+Vigencia!$AB219</f>
        <v>0</v>
      </c>
      <c r="BM104" s="163">
        <f>+Vigencia!$AC106</f>
        <v>0</v>
      </c>
      <c r="BN104" s="163">
        <f>+Vigencia!$O219</f>
        <v>63397740</v>
      </c>
      <c r="BO104" s="163">
        <f>+Vigencia!$AP106</f>
        <v>0</v>
      </c>
      <c r="BP104" s="163">
        <f>+Vigencia!$Q106</f>
        <v>0</v>
      </c>
      <c r="BQ104" s="163">
        <f>+Vigencia!$AC219</f>
        <v>0</v>
      </c>
      <c r="BR104" s="163">
        <f>+Vigencia!$AD106</f>
        <v>0</v>
      </c>
      <c r="BS104" s="163">
        <f>+Vigencia!$P219</f>
        <v>55979896</v>
      </c>
      <c r="BT104" s="163">
        <f>+Vigencia!$AQ106</f>
        <v>0</v>
      </c>
      <c r="BU104" s="163">
        <f>+Vigencia!$R106</f>
        <v>0</v>
      </c>
      <c r="BV104" s="163">
        <f>+Vigencia!$AD219</f>
        <v>0</v>
      </c>
      <c r="BW104" s="163">
        <f>+Vigencia!$AE106</f>
        <v>0</v>
      </c>
      <c r="BX104" s="163">
        <f>+Vigencia!$Q219</f>
        <v>65844320</v>
      </c>
      <c r="BY104" s="163">
        <f>+Vigencia!$AR106</f>
        <v>0</v>
      </c>
      <c r="BZ104" s="165">
        <f>+Vigencia!AT104</f>
        <v>0</v>
      </c>
      <c r="CA104" s="165">
        <f>+Vigencia!AU104</f>
        <v>0</v>
      </c>
      <c r="CB104" s="165">
        <f>+Vigencia!AV104</f>
        <v>0</v>
      </c>
      <c r="CC104" s="164">
        <f t="shared" ref="CC104:CC106" si="129">IFERROR(+CA104/BZ104,0)</f>
        <v>0</v>
      </c>
      <c r="CD104" s="164">
        <f t="shared" ref="CD104:CD106" si="130">IFERROR(+CB104/CA104,0)</f>
        <v>0</v>
      </c>
      <c r="CE104" s="165">
        <f>+Vigencia!AW104</f>
        <v>0</v>
      </c>
      <c r="CF104" s="165">
        <f>+Vigencia!AX104</f>
        <v>0</v>
      </c>
      <c r="CG104" s="165">
        <f>+Vigencia!AY104</f>
        <v>0</v>
      </c>
      <c r="CH104" s="164">
        <f t="shared" ref="CH104:CH106" si="131">IFERROR(+CF104/CE104,0)</f>
        <v>0</v>
      </c>
      <c r="CI104" s="164">
        <f t="shared" ref="CI104:CI106" si="132">IFERROR(+CG104/CF104,0)</f>
        <v>0</v>
      </c>
      <c r="CJ104" s="165">
        <f>+Vigencia!AZ104</f>
        <v>0</v>
      </c>
      <c r="CK104" s="165">
        <f>+Vigencia!BA104</f>
        <v>0</v>
      </c>
      <c r="CL104" s="165">
        <f>+Vigencia!BB104</f>
        <v>0</v>
      </c>
      <c r="CM104" s="164">
        <f t="shared" ref="CM104:CM106" si="133">IFERROR(+CK104/CJ104,0)</f>
        <v>0</v>
      </c>
      <c r="CN104" s="164">
        <f t="shared" ref="CN104:CN106" si="134">IFERROR(+CL104/CK104,0)</f>
        <v>0</v>
      </c>
      <c r="CO104" s="165">
        <f>+Vigencia!BC104</f>
        <v>0</v>
      </c>
      <c r="CP104" s="165">
        <f>+Vigencia!BD104</f>
        <v>0</v>
      </c>
      <c r="CQ104" s="165">
        <f>+Vigencia!BE104</f>
        <v>0</v>
      </c>
      <c r="CR104" s="164">
        <f t="shared" ref="CR104:CR106" si="135">IFERROR(+CP104/CO104,0)</f>
        <v>0</v>
      </c>
      <c r="CS104" s="164">
        <f t="shared" ref="CS104:CS106" si="136">IFERROR(+CQ104/CP104,0)</f>
        <v>0</v>
      </c>
      <c r="CT104" s="165">
        <f>+Vigencia!BF106</f>
        <v>0</v>
      </c>
      <c r="CU104" s="165">
        <f>+Vigencia!BG106</f>
        <v>0</v>
      </c>
      <c r="CV104" s="165">
        <f>+Vigencia!BH106</f>
        <v>0</v>
      </c>
      <c r="CW104" s="164">
        <f t="shared" ref="CW104:CW106" si="137">IFERROR(+CU104/CT104,0)</f>
        <v>0</v>
      </c>
      <c r="CX104" s="164">
        <f t="shared" ref="CX104:CX106" si="138">IFERROR(+CV104/CU104,0)</f>
        <v>0</v>
      </c>
      <c r="CY104" s="165">
        <f>+Vigencia!BI106</f>
        <v>0</v>
      </c>
      <c r="CZ104" s="165">
        <f>+Vigencia!BJ106</f>
        <v>0</v>
      </c>
      <c r="DA104" s="165">
        <f>+Vigencia!BK106</f>
        <v>0</v>
      </c>
      <c r="DB104" s="164">
        <f t="shared" ref="DB104:DB106" si="139">IFERROR(+CZ104/CY104,0)</f>
        <v>0</v>
      </c>
      <c r="DC104" s="164">
        <f t="shared" ref="DC104:DC106" si="140">IFERROR(+DA104/CZ104,0)</f>
        <v>0</v>
      </c>
      <c r="DD104" s="165">
        <f>+Vigencia!BL104</f>
        <v>0</v>
      </c>
      <c r="DE104" s="165">
        <f>+Vigencia!BM104</f>
        <v>0</v>
      </c>
      <c r="DF104" s="165">
        <f>+Vigencia!BN104</f>
        <v>0</v>
      </c>
      <c r="DG104" s="164">
        <f t="shared" ref="DG104:DG106" si="141">IFERROR(+DE104/DD104,0)</f>
        <v>0</v>
      </c>
      <c r="DH104" s="164">
        <f t="shared" ref="DH104:DH106" si="142">IFERROR(+DF104/DE104,0)</f>
        <v>0</v>
      </c>
      <c r="DI104" s="165">
        <f t="shared" ref="DI104:DI106" si="143">+BZ104+CE104+CJ104+CO104+CT104+CY104+DD104</f>
        <v>0</v>
      </c>
      <c r="DJ104" s="165">
        <f t="shared" ref="DJ104:DJ106" si="144">+CA104+CF104+CK104+CP104+CU104+CZ104+DE104</f>
        <v>0</v>
      </c>
      <c r="DK104" s="165">
        <f t="shared" ref="DK104:DK106" si="145">+CB104+CG104+CL104+CQ104+CV104+DA104+DF104</f>
        <v>0</v>
      </c>
      <c r="DL104" s="164">
        <f t="shared" ref="DL104:DL106" si="146">IFERROR(+DJ104/DI104,0)</f>
        <v>0</v>
      </c>
      <c r="DM104" s="164">
        <f t="shared" ref="DM104:DM106" si="147">IFERROR(+DK104/DJ104,0)</f>
        <v>0</v>
      </c>
    </row>
    <row r="105" spans="2:117" customFormat="1" ht="20.100000000000001" customHeight="1">
      <c r="B105" s="158">
        <f>Proyecto!$C$3</f>
        <v>8141</v>
      </c>
      <c r="C105" s="223">
        <v>45</v>
      </c>
      <c r="D105" s="140">
        <f t="shared" ref="D105" si="148">IFERROR(VALUE(LEFT(E105,SEARCH(".",E105,1)-1)),"")</f>
        <v>45</v>
      </c>
      <c r="E105" s="159" t="s">
        <v>1287</v>
      </c>
      <c r="F105" s="160" t="s">
        <v>46</v>
      </c>
      <c r="G105" s="161">
        <v>1905049</v>
      </c>
      <c r="H105" s="162">
        <v>95</v>
      </c>
      <c r="I105" s="286">
        <v>3661422300</v>
      </c>
      <c r="J105" s="286">
        <f t="shared" si="74"/>
        <v>373651322</v>
      </c>
      <c r="K105" s="286">
        <f t="shared" si="72"/>
        <v>4035073622</v>
      </c>
      <c r="L105" s="286">
        <f t="shared" ref="L105" si="149">+S105+X105+AC105+AH105+AM105+AR105+AW105+BB105+BG105+BL105+BQ105+BV105</f>
        <v>4035073622</v>
      </c>
      <c r="M105" s="286">
        <f t="shared" ref="M105" si="150">+T105+Y105+AD105+AI105+AN105+AS105+AX105+BC105+BH105+BM105+BR105+BW105</f>
        <v>2989541061</v>
      </c>
      <c r="N105" s="287">
        <f t="shared" ref="N105" si="151">IFERROR(+M105/K105,0)</f>
        <v>0.740888851370752</v>
      </c>
      <c r="O105" s="286">
        <f t="shared" ref="O105" si="152">+U105+Z105+AE105+AJ105+AO105+AT105+AY105+BD105+BI105+BN105+BS105+BX105</f>
        <v>4035073622</v>
      </c>
      <c r="P105" s="286">
        <f t="shared" ref="P105" si="153">+V105+AA105+AF105+AK105+AP105+AU105+AZ105+BE105+BJ105+BO105+BT105+BY105</f>
        <v>781960520</v>
      </c>
      <c r="Q105" s="287">
        <f>IFERROR(+P105/#REF!,0)</f>
        <v>0</v>
      </c>
      <c r="R105" s="288">
        <v>0</v>
      </c>
      <c r="S105" s="288">
        <f>+Vigencia!$S218</f>
        <v>3276086342</v>
      </c>
      <c r="T105" s="288">
        <f>+Vigencia!T105</f>
        <v>2138108546</v>
      </c>
      <c r="U105" s="288">
        <f>+Vigencia!$F218</f>
        <v>0</v>
      </c>
      <c r="V105" s="288">
        <f>+Vigencia!AG105</f>
        <v>0</v>
      </c>
      <c r="W105" s="288">
        <f>+Vigencia!$H105</f>
        <v>0</v>
      </c>
      <c r="X105" s="288">
        <f>+Vigencia!$T218</f>
        <v>0</v>
      </c>
      <c r="Y105" s="288">
        <f>+Vigencia!U105</f>
        <v>408027036</v>
      </c>
      <c r="Z105" s="288">
        <f>+Vigencia!$G218</f>
        <v>0</v>
      </c>
      <c r="AA105" s="288">
        <f>+Vigencia!AH105</f>
        <v>23880155</v>
      </c>
      <c r="AB105" s="288">
        <f>+Vigencia!I105</f>
        <v>373651322</v>
      </c>
      <c r="AC105" s="288">
        <f>+Vigencia!$U218</f>
        <v>0</v>
      </c>
      <c r="AD105" s="288">
        <f>+Vigencia!V105</f>
        <v>82990166</v>
      </c>
      <c r="AE105" s="288">
        <f>+Vigencia!$H218</f>
        <v>241330590</v>
      </c>
      <c r="AF105" s="288">
        <f>+Vigencia!AI105</f>
        <v>241330590</v>
      </c>
      <c r="AG105" s="288">
        <f>+Vigencia!J105</f>
        <v>0</v>
      </c>
      <c r="AH105" s="288">
        <f>+Vigencia!$V218</f>
        <v>52445700</v>
      </c>
      <c r="AI105" s="288">
        <f>+Vigencia!W105</f>
        <v>260650674</v>
      </c>
      <c r="AJ105" s="288">
        <f>+Vigencia!$I218</f>
        <v>324299490</v>
      </c>
      <c r="AK105" s="288">
        <f>+Vigencia!AJ105</f>
        <v>246239131</v>
      </c>
      <c r="AL105" s="288">
        <f>+Vigencia!$K105</f>
        <v>0</v>
      </c>
      <c r="AM105" s="288">
        <f>+Vigencia!$W218</f>
        <v>0</v>
      </c>
      <c r="AN105" s="288">
        <f>+Vigencia!$X105</f>
        <v>99764639</v>
      </c>
      <c r="AO105" s="288">
        <f>+Vigencia!$J218</f>
        <v>324299490</v>
      </c>
      <c r="AP105" s="288">
        <f>+Vigencia!$AK105</f>
        <v>270510644</v>
      </c>
      <c r="AQ105" s="288">
        <f>+Vigencia!$L105</f>
        <v>0</v>
      </c>
      <c r="AR105" s="288">
        <f>+Vigencia!$X218</f>
        <v>0</v>
      </c>
      <c r="AS105" s="288">
        <f>+Vigencia!$Y105</f>
        <v>0</v>
      </c>
      <c r="AT105" s="288">
        <f>+Vigencia!$K218</f>
        <v>324299490</v>
      </c>
      <c r="AU105" s="288">
        <f>+Vigencia!$AL105</f>
        <v>0</v>
      </c>
      <c r="AV105" s="163">
        <f>+Vigencia!$M105</f>
        <v>0</v>
      </c>
      <c r="AW105" s="163">
        <f>+Vigencia!$Y218</f>
        <v>0</v>
      </c>
      <c r="AX105" s="163">
        <f>+Vigencia!$Z105</f>
        <v>0</v>
      </c>
      <c r="AY105" s="163">
        <f>+Vigencia!$L218</f>
        <v>324299490</v>
      </c>
      <c r="AZ105" s="163">
        <f>+Vigencia!$AM105</f>
        <v>0</v>
      </c>
      <c r="BA105" s="163">
        <f>+Vigencia!$N105</f>
        <v>0</v>
      </c>
      <c r="BB105" s="163">
        <f>+Vigencia!$Z218</f>
        <v>0</v>
      </c>
      <c r="BC105" s="163">
        <f>+Vigencia!$AA105</f>
        <v>0</v>
      </c>
      <c r="BD105" s="163">
        <f>+Vigencia!$M218</f>
        <v>324299490</v>
      </c>
      <c r="BE105" s="163">
        <f>+Vigencia!$AN105</f>
        <v>0</v>
      </c>
      <c r="BF105" s="163">
        <f>+Vigencia!$O105</f>
        <v>0</v>
      </c>
      <c r="BG105" s="163">
        <f>+Vigencia!$AA218</f>
        <v>0</v>
      </c>
      <c r="BH105" s="163">
        <f>+Vigencia!$AB105</f>
        <v>0</v>
      </c>
      <c r="BI105" s="163">
        <f>+Vigencia!$N218</f>
        <v>324299490</v>
      </c>
      <c r="BJ105" s="163">
        <f>+Vigencia!$AO105</f>
        <v>0</v>
      </c>
      <c r="BK105" s="163">
        <f>+Vigencia!$P105</f>
        <v>0</v>
      </c>
      <c r="BL105" s="163">
        <f>+Vigencia!$AB218</f>
        <v>706541580</v>
      </c>
      <c r="BM105" s="163">
        <f>+Vigencia!$AC105</f>
        <v>0</v>
      </c>
      <c r="BN105" s="163">
        <f>+Vigencia!$O218</f>
        <v>559813350</v>
      </c>
      <c r="BO105" s="163">
        <f>+Vigencia!$AP105</f>
        <v>0</v>
      </c>
      <c r="BP105" s="163">
        <f>+Vigencia!$Q105</f>
        <v>0</v>
      </c>
      <c r="BQ105" s="163">
        <f>+Vigencia!$AC218</f>
        <v>0</v>
      </c>
      <c r="BR105" s="163">
        <f>+Vigencia!$AD105</f>
        <v>0</v>
      </c>
      <c r="BS105" s="163">
        <f>+Vigencia!$P218</f>
        <v>551070244</v>
      </c>
      <c r="BT105" s="163">
        <f>+Vigencia!$AQ105</f>
        <v>0</v>
      </c>
      <c r="BU105" s="163">
        <f>+Vigencia!$R105</f>
        <v>0</v>
      </c>
      <c r="BV105" s="163">
        <f>+Vigencia!$AD218</f>
        <v>0</v>
      </c>
      <c r="BW105" s="163">
        <f>+Vigencia!$AE105</f>
        <v>0</v>
      </c>
      <c r="BX105" s="163">
        <f>+Vigencia!$Q218</f>
        <v>737062498</v>
      </c>
      <c r="BY105" s="163">
        <f>+Vigencia!$AR105</f>
        <v>0</v>
      </c>
      <c r="BZ105" s="165">
        <f>+Vigencia!AT105</f>
        <v>0</v>
      </c>
      <c r="CA105" s="165">
        <f>+Vigencia!AU105</f>
        <v>0</v>
      </c>
      <c r="CB105" s="165">
        <f>+Vigencia!AV105</f>
        <v>0</v>
      </c>
      <c r="CC105" s="164">
        <f t="shared" ref="CC105" si="154">IFERROR(+CA105/BZ105,0)</f>
        <v>0</v>
      </c>
      <c r="CD105" s="164">
        <f t="shared" ref="CD105" si="155">IFERROR(+CB105/CA105,0)</f>
        <v>0</v>
      </c>
      <c r="CE105" s="165">
        <f>+Vigencia!AW105</f>
        <v>0</v>
      </c>
      <c r="CF105" s="165">
        <f>+Vigencia!AX105</f>
        <v>0</v>
      </c>
      <c r="CG105" s="165">
        <f>+Vigencia!AY105</f>
        <v>0</v>
      </c>
      <c r="CH105" s="164">
        <f t="shared" ref="CH105" si="156">IFERROR(+CF105/CE105,0)</f>
        <v>0</v>
      </c>
      <c r="CI105" s="164">
        <f t="shared" ref="CI105" si="157">IFERROR(+CG105/CF105,0)</f>
        <v>0</v>
      </c>
      <c r="CJ105" s="165">
        <f>+Vigencia!AZ105</f>
        <v>0</v>
      </c>
      <c r="CK105" s="165">
        <f>+Vigencia!BA105</f>
        <v>0</v>
      </c>
      <c r="CL105" s="165">
        <f>+Vigencia!BB105</f>
        <v>0</v>
      </c>
      <c r="CM105" s="164">
        <f t="shared" ref="CM105" si="158">IFERROR(+CK105/CJ105,0)</f>
        <v>0</v>
      </c>
      <c r="CN105" s="164">
        <f t="shared" ref="CN105" si="159">IFERROR(+CL105/CK105,0)</f>
        <v>0</v>
      </c>
      <c r="CO105" s="165">
        <f>+Vigencia!BC105</f>
        <v>0</v>
      </c>
      <c r="CP105" s="165">
        <f>+Vigencia!BD105</f>
        <v>0</v>
      </c>
      <c r="CQ105" s="165">
        <f>+Vigencia!BE105</f>
        <v>0</v>
      </c>
      <c r="CR105" s="164">
        <f t="shared" ref="CR105" si="160">IFERROR(+CP105/CO105,0)</f>
        <v>0</v>
      </c>
      <c r="CS105" s="164">
        <f t="shared" ref="CS105" si="161">IFERROR(+CQ105/CP105,0)</f>
        <v>0</v>
      </c>
      <c r="CT105" s="165">
        <f>+Vigencia!BF105</f>
        <v>0</v>
      </c>
      <c r="CU105" s="165">
        <f>+Vigencia!BG105</f>
        <v>0</v>
      </c>
      <c r="CV105" s="165">
        <f>+Vigencia!BH105</f>
        <v>0</v>
      </c>
      <c r="CW105" s="164">
        <f t="shared" ref="CW105" si="162">IFERROR(+CU105/CT105,0)</f>
        <v>0</v>
      </c>
      <c r="CX105" s="164">
        <f t="shared" ref="CX105" si="163">IFERROR(+CV105/CU105,0)</f>
        <v>0</v>
      </c>
      <c r="CY105" s="165">
        <f>+Vigencia!BI105</f>
        <v>0</v>
      </c>
      <c r="CZ105" s="165">
        <f>+Vigencia!BJ105</f>
        <v>0</v>
      </c>
      <c r="DA105" s="165">
        <f>+Vigencia!BK105</f>
        <v>0</v>
      </c>
      <c r="DB105" s="164">
        <f t="shared" ref="DB105" si="164">IFERROR(+CZ105/CY105,0)</f>
        <v>0</v>
      </c>
      <c r="DC105" s="164">
        <f t="shared" ref="DC105" si="165">IFERROR(+DA105/CZ105,0)</f>
        <v>0</v>
      </c>
      <c r="DD105" s="165">
        <f>+Vigencia!BL105</f>
        <v>4035073622</v>
      </c>
      <c r="DE105" s="165">
        <f>+Vigencia!BM105</f>
        <v>2989541061</v>
      </c>
      <c r="DF105" s="165">
        <f>+Vigencia!BN105</f>
        <v>781960520</v>
      </c>
      <c r="DG105" s="164">
        <f t="shared" ref="DG105" si="166">IFERROR(+DE105/DD105,0)</f>
        <v>0.740888851370752</v>
      </c>
      <c r="DH105" s="164">
        <f t="shared" ref="DH105" si="167">IFERROR(+DF105/DE105,0)</f>
        <v>0.26156540554035229</v>
      </c>
      <c r="DI105" s="165">
        <f t="shared" ref="DI105" si="168">+BZ105+CE105+CJ105+CO105+CT105+CY105+DD105</f>
        <v>4035073622</v>
      </c>
      <c r="DJ105" s="165">
        <f t="shared" ref="DJ105" si="169">+CA105+CF105+CK105+CP105+CU105+CZ105+DE105</f>
        <v>2989541061</v>
      </c>
      <c r="DK105" s="165">
        <f t="shared" ref="DK105" si="170">+CB105+CG105+CL105+CQ105+CV105+DA105+DF105</f>
        <v>781960520</v>
      </c>
      <c r="DL105" s="164">
        <f t="shared" ref="DL105" si="171">IFERROR(+DJ105/DI105,0)</f>
        <v>0.740888851370752</v>
      </c>
      <c r="DM105" s="164">
        <f t="shared" ref="DM105" si="172">IFERROR(+DK105/DJ105,0)</f>
        <v>0.26156540554035229</v>
      </c>
    </row>
    <row r="106" spans="2:117" customFormat="1" ht="20.100000000000001" customHeight="1">
      <c r="B106" s="158">
        <f>Proyecto!$C$3</f>
        <v>8141</v>
      </c>
      <c r="C106" s="223">
        <v>45</v>
      </c>
      <c r="D106" s="140">
        <f t="shared" si="123"/>
        <v>45</v>
      </c>
      <c r="E106" s="159" t="s">
        <v>1287</v>
      </c>
      <c r="F106" s="160" t="s">
        <v>46</v>
      </c>
      <c r="G106" s="161">
        <v>1905049</v>
      </c>
      <c r="H106" s="162">
        <v>145</v>
      </c>
      <c r="I106" s="286">
        <v>670701420</v>
      </c>
      <c r="J106" s="286">
        <f t="shared" si="74"/>
        <v>-51319758</v>
      </c>
      <c r="K106" s="286">
        <f t="shared" si="72"/>
        <v>619381662</v>
      </c>
      <c r="L106" s="286">
        <f t="shared" si="124"/>
        <v>619381662</v>
      </c>
      <c r="M106" s="286">
        <f t="shared" si="125"/>
        <v>583907590</v>
      </c>
      <c r="N106" s="287">
        <f t="shared" si="126"/>
        <v>0.94272663500328169</v>
      </c>
      <c r="O106" s="286">
        <f t="shared" si="127"/>
        <v>619381662</v>
      </c>
      <c r="P106" s="286">
        <f t="shared" si="128"/>
        <v>178099607</v>
      </c>
      <c r="Q106" s="287">
        <f>IFERROR(+P106/#REF!,0)</f>
        <v>0</v>
      </c>
      <c r="R106" s="288">
        <v>0</v>
      </c>
      <c r="S106" s="288">
        <f>+Vigencia!$S219</f>
        <v>619381662</v>
      </c>
      <c r="T106" s="288">
        <f>+Vigencia!T106</f>
        <v>489343682</v>
      </c>
      <c r="U106" s="288">
        <f>+Vigencia!$F219</f>
        <v>0</v>
      </c>
      <c r="V106" s="288">
        <f>+Vigencia!AG106</f>
        <v>0</v>
      </c>
      <c r="W106" s="288">
        <f>+Vigencia!$H106</f>
        <v>0</v>
      </c>
      <c r="X106" s="288">
        <f>+Vigencia!$T219</f>
        <v>0</v>
      </c>
      <c r="Y106" s="288">
        <f>+Vigencia!U106</f>
        <v>65220160</v>
      </c>
      <c r="Z106" s="288">
        <f>+Vigencia!$G219</f>
        <v>0</v>
      </c>
      <c r="AA106" s="288">
        <f>+Vigencia!AH106</f>
        <v>15838542</v>
      </c>
      <c r="AB106" s="288">
        <f>+Vigencia!I106</f>
        <v>-51319758</v>
      </c>
      <c r="AC106" s="288">
        <f>+Vigencia!$U219</f>
        <v>0</v>
      </c>
      <c r="AD106" s="288">
        <f>+Vigencia!V106</f>
        <v>0</v>
      </c>
      <c r="AE106" s="288">
        <f>+Vigencia!$H219</f>
        <v>53773266</v>
      </c>
      <c r="AF106" s="288">
        <f>+Vigencia!AI106</f>
        <v>53773266</v>
      </c>
      <c r="AG106" s="288">
        <f>+Vigencia!J106</f>
        <v>0</v>
      </c>
      <c r="AH106" s="288">
        <f>+Vigencia!$V219</f>
        <v>0</v>
      </c>
      <c r="AI106" s="288">
        <f>+Vigencia!W106</f>
        <v>29923028</v>
      </c>
      <c r="AJ106" s="288">
        <f>+Vigencia!$I219</f>
        <v>63397740</v>
      </c>
      <c r="AK106" s="288">
        <f>+Vigencia!AJ106</f>
        <v>56195760</v>
      </c>
      <c r="AL106" s="288">
        <f>+Vigencia!$K106</f>
        <v>0</v>
      </c>
      <c r="AM106" s="288">
        <f>+Vigencia!$W219</f>
        <v>0</v>
      </c>
      <c r="AN106" s="288">
        <f>+Vigencia!$X106</f>
        <v>-579280</v>
      </c>
      <c r="AO106" s="288">
        <f>+Vigencia!$J219</f>
        <v>63397740</v>
      </c>
      <c r="AP106" s="288">
        <f>+Vigencia!$AK106</f>
        <v>52292039</v>
      </c>
      <c r="AQ106" s="288">
        <f>+Vigencia!$L106</f>
        <v>0</v>
      </c>
      <c r="AR106" s="288">
        <f>+Vigencia!$X219</f>
        <v>0</v>
      </c>
      <c r="AS106" s="288">
        <f>+Vigencia!$Y106</f>
        <v>0</v>
      </c>
      <c r="AT106" s="288">
        <f>+Vigencia!$K219</f>
        <v>63397740</v>
      </c>
      <c r="AU106" s="288">
        <f>+Vigencia!$AL106</f>
        <v>0</v>
      </c>
      <c r="AV106" s="163">
        <f>+Vigencia!$M106</f>
        <v>0</v>
      </c>
      <c r="AW106" s="163">
        <f>+Vigencia!$Y219</f>
        <v>0</v>
      </c>
      <c r="AX106" s="163">
        <f>+Vigencia!$Z106</f>
        <v>0</v>
      </c>
      <c r="AY106" s="163">
        <f>+Vigencia!$L219</f>
        <v>63397740</v>
      </c>
      <c r="AZ106" s="163">
        <f>+Vigencia!$AM106</f>
        <v>0</v>
      </c>
      <c r="BA106" s="163">
        <f>+Vigencia!$N106</f>
        <v>0</v>
      </c>
      <c r="BB106" s="163">
        <f>+Vigencia!$Z219</f>
        <v>0</v>
      </c>
      <c r="BC106" s="163">
        <f>+Vigencia!$AA106</f>
        <v>0</v>
      </c>
      <c r="BD106" s="163">
        <f>+Vigencia!$M219</f>
        <v>63397740</v>
      </c>
      <c r="BE106" s="163">
        <f>+Vigencia!$AN106</f>
        <v>0</v>
      </c>
      <c r="BF106" s="163">
        <f>+Vigencia!$O106</f>
        <v>0</v>
      </c>
      <c r="BG106" s="163">
        <f>+Vigencia!$AA219</f>
        <v>0</v>
      </c>
      <c r="BH106" s="163">
        <f>+Vigencia!$AB106</f>
        <v>0</v>
      </c>
      <c r="BI106" s="163">
        <f>+Vigencia!$N219</f>
        <v>63397740</v>
      </c>
      <c r="BJ106" s="163">
        <f>+Vigencia!$AO106</f>
        <v>0</v>
      </c>
      <c r="BK106" s="163">
        <f>+Vigencia!$P106</f>
        <v>0</v>
      </c>
      <c r="BL106" s="163">
        <f>+Vigencia!$AB219</f>
        <v>0</v>
      </c>
      <c r="BM106" s="163">
        <f>+Vigencia!$AC106</f>
        <v>0</v>
      </c>
      <c r="BN106" s="163">
        <f>+Vigencia!$O219</f>
        <v>63397740</v>
      </c>
      <c r="BO106" s="163">
        <f>+Vigencia!$AP106</f>
        <v>0</v>
      </c>
      <c r="BP106" s="163">
        <f>+Vigencia!$Q106</f>
        <v>0</v>
      </c>
      <c r="BQ106" s="163">
        <f>+Vigencia!$AC219</f>
        <v>0</v>
      </c>
      <c r="BR106" s="163">
        <f>+Vigencia!$AD106</f>
        <v>0</v>
      </c>
      <c r="BS106" s="163">
        <f>+Vigencia!$P219</f>
        <v>55979896</v>
      </c>
      <c r="BT106" s="163">
        <f>+Vigencia!$AQ106</f>
        <v>0</v>
      </c>
      <c r="BU106" s="163">
        <f>+Vigencia!$R106</f>
        <v>0</v>
      </c>
      <c r="BV106" s="163">
        <f>+Vigencia!$AD219</f>
        <v>0</v>
      </c>
      <c r="BW106" s="163">
        <f>+Vigencia!$AE106</f>
        <v>0</v>
      </c>
      <c r="BX106" s="163">
        <f>+Vigencia!$Q219</f>
        <v>65844320</v>
      </c>
      <c r="BY106" s="163">
        <f>+Vigencia!$AR106</f>
        <v>0</v>
      </c>
      <c r="BZ106" s="165">
        <f>+Vigencia!AT106</f>
        <v>0</v>
      </c>
      <c r="CA106" s="165">
        <f>+Vigencia!AU106</f>
        <v>0</v>
      </c>
      <c r="CB106" s="165">
        <f>+Vigencia!AV106</f>
        <v>0</v>
      </c>
      <c r="CC106" s="164">
        <f t="shared" si="129"/>
        <v>0</v>
      </c>
      <c r="CD106" s="164">
        <f t="shared" si="130"/>
        <v>0</v>
      </c>
      <c r="CE106" s="165">
        <f>+Vigencia!AW106</f>
        <v>0</v>
      </c>
      <c r="CF106" s="165">
        <f>+Vigencia!AX106</f>
        <v>0</v>
      </c>
      <c r="CG106" s="165">
        <f>+Vigencia!AY106</f>
        <v>0</v>
      </c>
      <c r="CH106" s="164">
        <f t="shared" si="131"/>
        <v>0</v>
      </c>
      <c r="CI106" s="164">
        <f t="shared" si="132"/>
        <v>0</v>
      </c>
      <c r="CJ106" s="165">
        <f>+Vigencia!AZ106</f>
        <v>0</v>
      </c>
      <c r="CK106" s="165">
        <f>+Vigencia!BA106</f>
        <v>0</v>
      </c>
      <c r="CL106" s="165">
        <f>+Vigencia!BB106</f>
        <v>0</v>
      </c>
      <c r="CM106" s="164">
        <f t="shared" si="133"/>
        <v>0</v>
      </c>
      <c r="CN106" s="164">
        <f t="shared" si="134"/>
        <v>0</v>
      </c>
      <c r="CO106" s="165">
        <f>+Vigencia!BC106</f>
        <v>0</v>
      </c>
      <c r="CP106" s="165">
        <f>+Vigencia!BD106</f>
        <v>0</v>
      </c>
      <c r="CQ106" s="165">
        <f>+Vigencia!BE106</f>
        <v>0</v>
      </c>
      <c r="CR106" s="164">
        <f t="shared" si="135"/>
        <v>0</v>
      </c>
      <c r="CS106" s="164">
        <f t="shared" si="136"/>
        <v>0</v>
      </c>
      <c r="CT106" s="165">
        <f>+Vigencia!BF106</f>
        <v>0</v>
      </c>
      <c r="CU106" s="165">
        <f>+Vigencia!BG106</f>
        <v>0</v>
      </c>
      <c r="CV106" s="165">
        <f>+Vigencia!BH106</f>
        <v>0</v>
      </c>
      <c r="CW106" s="164">
        <f t="shared" si="137"/>
        <v>0</v>
      </c>
      <c r="CX106" s="164">
        <f t="shared" si="138"/>
        <v>0</v>
      </c>
      <c r="CY106" s="165">
        <f>+Vigencia!BI106</f>
        <v>0</v>
      </c>
      <c r="CZ106" s="165">
        <f>+Vigencia!BJ106</f>
        <v>0</v>
      </c>
      <c r="DA106" s="165">
        <f>+Vigencia!BK106</f>
        <v>0</v>
      </c>
      <c r="DB106" s="164">
        <f t="shared" si="139"/>
        <v>0</v>
      </c>
      <c r="DC106" s="164">
        <f t="shared" si="140"/>
        <v>0</v>
      </c>
      <c r="DD106" s="165">
        <f>+Vigencia!BL106</f>
        <v>619381662</v>
      </c>
      <c r="DE106" s="165">
        <f>+Vigencia!BM106</f>
        <v>583907590</v>
      </c>
      <c r="DF106" s="165">
        <f>+Vigencia!BN106</f>
        <v>178099607</v>
      </c>
      <c r="DG106" s="164">
        <f t="shared" si="141"/>
        <v>0.94272663500328169</v>
      </c>
      <c r="DH106" s="164">
        <f t="shared" si="142"/>
        <v>0.30501334466297997</v>
      </c>
      <c r="DI106" s="165">
        <f t="shared" si="143"/>
        <v>619381662</v>
      </c>
      <c r="DJ106" s="165">
        <f t="shared" si="144"/>
        <v>583907590</v>
      </c>
      <c r="DK106" s="165">
        <f t="shared" si="145"/>
        <v>178099607</v>
      </c>
      <c r="DL106" s="164">
        <f t="shared" si="146"/>
        <v>0.94272663500328169</v>
      </c>
      <c r="DM106" s="164">
        <f t="shared" si="147"/>
        <v>0.30501334466297997</v>
      </c>
    </row>
    <row r="107" spans="2:117" customFormat="1" ht="20.100000000000001" customHeight="1">
      <c r="B107" s="158">
        <f>Proyecto!$C$3</f>
        <v>8141</v>
      </c>
      <c r="C107" s="223">
        <v>45</v>
      </c>
      <c r="D107" s="140">
        <f t="shared" si="73"/>
        <v>45</v>
      </c>
      <c r="E107" s="159" t="s">
        <v>1288</v>
      </c>
      <c r="F107" s="160" t="s">
        <v>46</v>
      </c>
      <c r="G107" s="161">
        <v>0</v>
      </c>
      <c r="H107" s="162">
        <v>0</v>
      </c>
      <c r="I107" s="286">
        <v>0</v>
      </c>
      <c r="J107" s="286">
        <f t="shared" si="74"/>
        <v>0</v>
      </c>
      <c r="K107" s="286">
        <f t="shared" si="72"/>
        <v>0</v>
      </c>
      <c r="L107" s="286">
        <f t="shared" si="75"/>
        <v>0</v>
      </c>
      <c r="M107" s="286">
        <f t="shared" si="76"/>
        <v>0</v>
      </c>
      <c r="N107" s="287">
        <f t="shared" si="77"/>
        <v>0</v>
      </c>
      <c r="O107" s="286">
        <f t="shared" si="78"/>
        <v>0</v>
      </c>
      <c r="P107" s="286">
        <f t="shared" si="79"/>
        <v>0</v>
      </c>
      <c r="Q107" s="287">
        <f>IFERROR(+P107/#REF!,0)</f>
        <v>0</v>
      </c>
      <c r="R107" s="288">
        <v>0</v>
      </c>
      <c r="S107" s="288">
        <f>+Vigencia!$S220</f>
        <v>0</v>
      </c>
      <c r="T107" s="288">
        <f>+Vigencia!T107</f>
        <v>0</v>
      </c>
      <c r="U107" s="288">
        <f>+Vigencia!$F220</f>
        <v>0</v>
      </c>
      <c r="V107" s="288">
        <f>+Vigencia!AG107</f>
        <v>0</v>
      </c>
      <c r="W107" s="288">
        <f>+Vigencia!$H107</f>
        <v>0</v>
      </c>
      <c r="X107" s="288">
        <f>+Vigencia!$T220</f>
        <v>0</v>
      </c>
      <c r="Y107" s="288">
        <f>+Vigencia!U107</f>
        <v>0</v>
      </c>
      <c r="Z107" s="288">
        <f>+Vigencia!$G220</f>
        <v>0</v>
      </c>
      <c r="AA107" s="288">
        <f>+Vigencia!AH107</f>
        <v>0</v>
      </c>
      <c r="AB107" s="288">
        <f>+Vigencia!I107</f>
        <v>0</v>
      </c>
      <c r="AC107" s="288">
        <f>+Vigencia!$U220</f>
        <v>0</v>
      </c>
      <c r="AD107" s="288">
        <f>+Vigencia!V107</f>
        <v>0</v>
      </c>
      <c r="AE107" s="288">
        <f>+Vigencia!$H220</f>
        <v>0</v>
      </c>
      <c r="AF107" s="288">
        <f>+Vigencia!AI107</f>
        <v>0</v>
      </c>
      <c r="AG107" s="288">
        <f>+Vigencia!J107</f>
        <v>0</v>
      </c>
      <c r="AH107" s="288">
        <f>+Vigencia!$V220</f>
        <v>0</v>
      </c>
      <c r="AI107" s="288">
        <f>+Vigencia!W107</f>
        <v>0</v>
      </c>
      <c r="AJ107" s="288">
        <f>+Vigencia!$I220</f>
        <v>0</v>
      </c>
      <c r="AK107" s="288">
        <f>+Vigencia!AJ107</f>
        <v>0</v>
      </c>
      <c r="AL107" s="288">
        <f>+Vigencia!$K107</f>
        <v>0</v>
      </c>
      <c r="AM107" s="288">
        <f>+Vigencia!$W220</f>
        <v>0</v>
      </c>
      <c r="AN107" s="288">
        <f>+Vigencia!$X107</f>
        <v>0</v>
      </c>
      <c r="AO107" s="288">
        <f>+Vigencia!$J220</f>
        <v>0</v>
      </c>
      <c r="AP107" s="288">
        <f>+Vigencia!$AK107</f>
        <v>0</v>
      </c>
      <c r="AQ107" s="288">
        <f>+Vigencia!$L107</f>
        <v>0</v>
      </c>
      <c r="AR107" s="288">
        <f>+Vigencia!$X220</f>
        <v>0</v>
      </c>
      <c r="AS107" s="288">
        <f>+Vigencia!$Y107</f>
        <v>0</v>
      </c>
      <c r="AT107" s="288">
        <f>+Vigencia!$K220</f>
        <v>0</v>
      </c>
      <c r="AU107" s="288">
        <f>+Vigencia!$AL107</f>
        <v>0</v>
      </c>
      <c r="AV107" s="163">
        <f>+Vigencia!$M107</f>
        <v>0</v>
      </c>
      <c r="AW107" s="163">
        <f>+Vigencia!$Y220</f>
        <v>0</v>
      </c>
      <c r="AX107" s="163">
        <f>+Vigencia!$Z107</f>
        <v>0</v>
      </c>
      <c r="AY107" s="163">
        <f>+Vigencia!$L220</f>
        <v>0</v>
      </c>
      <c r="AZ107" s="163">
        <f>+Vigencia!$AM107</f>
        <v>0</v>
      </c>
      <c r="BA107" s="163">
        <f>+Vigencia!$N107</f>
        <v>0</v>
      </c>
      <c r="BB107" s="163">
        <f>+Vigencia!$Z220</f>
        <v>0</v>
      </c>
      <c r="BC107" s="163">
        <f>+Vigencia!$AA107</f>
        <v>0</v>
      </c>
      <c r="BD107" s="163">
        <f>+Vigencia!$M220</f>
        <v>0</v>
      </c>
      <c r="BE107" s="163">
        <f>+Vigencia!$AN107</f>
        <v>0</v>
      </c>
      <c r="BF107" s="163">
        <f>+Vigencia!$O107</f>
        <v>0</v>
      </c>
      <c r="BG107" s="163">
        <f>+Vigencia!$AA220</f>
        <v>0</v>
      </c>
      <c r="BH107" s="163">
        <f>+Vigencia!$AB107</f>
        <v>0</v>
      </c>
      <c r="BI107" s="163">
        <f>+Vigencia!$N220</f>
        <v>0</v>
      </c>
      <c r="BJ107" s="163">
        <f>+Vigencia!$AO107</f>
        <v>0</v>
      </c>
      <c r="BK107" s="163">
        <f>+Vigencia!$P107</f>
        <v>0</v>
      </c>
      <c r="BL107" s="163">
        <f>+Vigencia!$AB220</f>
        <v>0</v>
      </c>
      <c r="BM107" s="163">
        <f>+Vigencia!$AC107</f>
        <v>0</v>
      </c>
      <c r="BN107" s="163">
        <f>+Vigencia!$O220</f>
        <v>0</v>
      </c>
      <c r="BO107" s="163">
        <f>+Vigencia!$AP107</f>
        <v>0</v>
      </c>
      <c r="BP107" s="163">
        <f>+Vigencia!$Q107</f>
        <v>0</v>
      </c>
      <c r="BQ107" s="163">
        <f>+Vigencia!$AC220</f>
        <v>0</v>
      </c>
      <c r="BR107" s="163">
        <f>+Vigencia!$AD107</f>
        <v>0</v>
      </c>
      <c r="BS107" s="163">
        <f>+Vigencia!$P220</f>
        <v>0</v>
      </c>
      <c r="BT107" s="163">
        <f>+Vigencia!$AQ107</f>
        <v>0</v>
      </c>
      <c r="BU107" s="163">
        <f>+Vigencia!$R107</f>
        <v>0</v>
      </c>
      <c r="BV107" s="163">
        <f>+Vigencia!$AD220</f>
        <v>0</v>
      </c>
      <c r="BW107" s="163">
        <f>+Vigencia!$AE107</f>
        <v>0</v>
      </c>
      <c r="BX107" s="163">
        <f>+Vigencia!$Q220</f>
        <v>0</v>
      </c>
      <c r="BY107" s="163">
        <f>+Vigencia!$AR107</f>
        <v>0</v>
      </c>
      <c r="BZ107" s="165">
        <f>+Vigencia!AT107</f>
        <v>0</v>
      </c>
      <c r="CA107" s="165">
        <f>+Vigencia!AU107</f>
        <v>0</v>
      </c>
      <c r="CB107" s="165">
        <f>+Vigencia!AV107</f>
        <v>0</v>
      </c>
      <c r="CC107" s="164">
        <f t="shared" si="80"/>
        <v>0</v>
      </c>
      <c r="CD107" s="164">
        <f t="shared" si="81"/>
        <v>0</v>
      </c>
      <c r="CE107" s="165">
        <f>+Vigencia!AW107</f>
        <v>0</v>
      </c>
      <c r="CF107" s="165">
        <f>+Vigencia!AX107</f>
        <v>0</v>
      </c>
      <c r="CG107" s="165">
        <f>+Vigencia!AY107</f>
        <v>0</v>
      </c>
      <c r="CH107" s="164">
        <f t="shared" si="82"/>
        <v>0</v>
      </c>
      <c r="CI107" s="164">
        <f t="shared" si="83"/>
        <v>0</v>
      </c>
      <c r="CJ107" s="165">
        <f>+Vigencia!AZ107</f>
        <v>0</v>
      </c>
      <c r="CK107" s="165">
        <f>+Vigencia!BA107</f>
        <v>0</v>
      </c>
      <c r="CL107" s="165">
        <f>+Vigencia!BB107</f>
        <v>0</v>
      </c>
      <c r="CM107" s="164">
        <f t="shared" si="84"/>
        <v>0</v>
      </c>
      <c r="CN107" s="164">
        <f t="shared" si="85"/>
        <v>0</v>
      </c>
      <c r="CO107" s="165">
        <f>+Vigencia!BC107</f>
        <v>0</v>
      </c>
      <c r="CP107" s="165">
        <f>+Vigencia!BD107</f>
        <v>0</v>
      </c>
      <c r="CQ107" s="165">
        <f>+Vigencia!BE107</f>
        <v>0</v>
      </c>
      <c r="CR107" s="164">
        <f t="shared" si="86"/>
        <v>0</v>
      </c>
      <c r="CS107" s="164">
        <f t="shared" si="87"/>
        <v>0</v>
      </c>
      <c r="CT107" s="165">
        <f>+Vigencia!BF107</f>
        <v>0</v>
      </c>
      <c r="CU107" s="165">
        <f>+Vigencia!BG107</f>
        <v>0</v>
      </c>
      <c r="CV107" s="165">
        <f>+Vigencia!BH107</f>
        <v>0</v>
      </c>
      <c r="CW107" s="164">
        <f t="shared" si="88"/>
        <v>0</v>
      </c>
      <c r="CX107" s="164">
        <f t="shared" si="89"/>
        <v>0</v>
      </c>
      <c r="CY107" s="165">
        <f>+Vigencia!BI107</f>
        <v>0</v>
      </c>
      <c r="CZ107" s="165">
        <f>+Vigencia!BJ107</f>
        <v>0</v>
      </c>
      <c r="DA107" s="165">
        <f>+Vigencia!BK107</f>
        <v>0</v>
      </c>
      <c r="DB107" s="164">
        <f t="shared" si="90"/>
        <v>0</v>
      </c>
      <c r="DC107" s="164">
        <f t="shared" si="91"/>
        <v>0</v>
      </c>
      <c r="DD107" s="165">
        <f>+Vigencia!BL107</f>
        <v>0</v>
      </c>
      <c r="DE107" s="165">
        <f>+Vigencia!BM107</f>
        <v>0</v>
      </c>
      <c r="DF107" s="165">
        <f>+Vigencia!BN107</f>
        <v>0</v>
      </c>
      <c r="DG107" s="164">
        <f t="shared" si="92"/>
        <v>0</v>
      </c>
      <c r="DH107" s="164">
        <f t="shared" si="93"/>
        <v>0</v>
      </c>
      <c r="DI107" s="165">
        <f t="shared" si="94"/>
        <v>0</v>
      </c>
      <c r="DJ107" s="165">
        <f t="shared" si="95"/>
        <v>0</v>
      </c>
      <c r="DK107" s="165">
        <f t="shared" si="96"/>
        <v>0</v>
      </c>
      <c r="DL107" s="164">
        <f t="shared" si="97"/>
        <v>0</v>
      </c>
      <c r="DM107" s="164">
        <f t="shared" si="98"/>
        <v>0</v>
      </c>
    </row>
    <row r="108" spans="2:117" customFormat="1" ht="20.100000000000001" customHeight="1">
      <c r="B108" s="158">
        <f>Proyecto!$C$3</f>
        <v>8141</v>
      </c>
      <c r="C108" s="223">
        <v>45</v>
      </c>
      <c r="D108" s="140">
        <f t="shared" si="73"/>
        <v>45</v>
      </c>
      <c r="E108" s="159" t="s">
        <v>1289</v>
      </c>
      <c r="F108" s="160" t="s">
        <v>1290</v>
      </c>
      <c r="G108" s="161">
        <v>1905049</v>
      </c>
      <c r="H108" s="162">
        <v>91</v>
      </c>
      <c r="I108" s="286">
        <v>3216927000</v>
      </c>
      <c r="J108" s="286">
        <f t="shared" si="74"/>
        <v>6069662006</v>
      </c>
      <c r="K108" s="286">
        <f t="shared" si="72"/>
        <v>9286589006</v>
      </c>
      <c r="L108" s="286">
        <f t="shared" si="75"/>
        <v>6401589006</v>
      </c>
      <c r="M108" s="286">
        <f t="shared" si="76"/>
        <v>205522395</v>
      </c>
      <c r="N108" s="287">
        <f t="shared" si="77"/>
        <v>2.2131096236434434E-2</v>
      </c>
      <c r="O108" s="286">
        <f t="shared" si="78"/>
        <v>6401589006</v>
      </c>
      <c r="P108" s="286">
        <f t="shared" si="79"/>
        <v>0</v>
      </c>
      <c r="Q108" s="287">
        <f>IFERROR(+P108/#REF!,0)</f>
        <v>0</v>
      </c>
      <c r="R108" s="288">
        <v>0</v>
      </c>
      <c r="S108" s="288">
        <f>+Vigencia!$S221</f>
        <v>0</v>
      </c>
      <c r="T108" s="288">
        <f>+Vigencia!T108</f>
        <v>0</v>
      </c>
      <c r="U108" s="288">
        <f>+Vigencia!$F221</f>
        <v>0</v>
      </c>
      <c r="V108" s="288">
        <f>+Vigencia!AG108</f>
        <v>0</v>
      </c>
      <c r="W108" s="288">
        <f>+Vigencia!$H108</f>
        <v>0</v>
      </c>
      <c r="X108" s="288">
        <f>+Vigencia!$T221</f>
        <v>0</v>
      </c>
      <c r="Y108" s="288">
        <f>+Vigencia!U108</f>
        <v>0</v>
      </c>
      <c r="Z108" s="288">
        <f>+Vigencia!$G221</f>
        <v>0</v>
      </c>
      <c r="AA108" s="288">
        <f>+Vigencia!AH108</f>
        <v>0</v>
      </c>
      <c r="AB108" s="288">
        <f>+Vigencia!I108</f>
        <v>3184662006</v>
      </c>
      <c r="AC108" s="288">
        <f>+Vigencia!$U221</f>
        <v>220000000</v>
      </c>
      <c r="AD108" s="288">
        <f>+Vigencia!V108</f>
        <v>0</v>
      </c>
      <c r="AE108" s="288">
        <f>+Vigencia!$H221</f>
        <v>0</v>
      </c>
      <c r="AF108" s="288">
        <f>+Vigencia!AI108</f>
        <v>0</v>
      </c>
      <c r="AG108" s="288">
        <f>+Vigencia!J108</f>
        <v>0</v>
      </c>
      <c r="AH108" s="288">
        <f>+Vigencia!$V221</f>
        <v>210000000</v>
      </c>
      <c r="AI108" s="288">
        <f>+Vigencia!W108</f>
        <v>0</v>
      </c>
      <c r="AJ108" s="288">
        <f>+Vigencia!$I221</f>
        <v>0</v>
      </c>
      <c r="AK108" s="288">
        <f>+Vigencia!AJ108</f>
        <v>0</v>
      </c>
      <c r="AL108" s="288">
        <f>+Vigencia!$K108</f>
        <v>2885000000</v>
      </c>
      <c r="AM108" s="288">
        <f>+Vigencia!$W221</f>
        <v>0</v>
      </c>
      <c r="AN108" s="288">
        <f>+Vigencia!$X108</f>
        <v>205522395</v>
      </c>
      <c r="AO108" s="288">
        <f>+Vigencia!$J221</f>
        <v>42000000</v>
      </c>
      <c r="AP108" s="288">
        <f>+Vigencia!$AK108</f>
        <v>0</v>
      </c>
      <c r="AQ108" s="288">
        <f>+Vigencia!$L108</f>
        <v>0</v>
      </c>
      <c r="AR108" s="288">
        <f>+Vigencia!$X221</f>
        <v>5951589006</v>
      </c>
      <c r="AS108" s="288">
        <f>+Vigencia!$Y108</f>
        <v>0</v>
      </c>
      <c r="AT108" s="288">
        <f>+Vigencia!$K221</f>
        <v>441500000</v>
      </c>
      <c r="AU108" s="288">
        <f>+Vigencia!$AL108</f>
        <v>0</v>
      </c>
      <c r="AV108" s="163">
        <f>+Vigencia!$M108</f>
        <v>0</v>
      </c>
      <c r="AW108" s="163">
        <f>+Vigencia!$Y221</f>
        <v>0</v>
      </c>
      <c r="AX108" s="163">
        <f>+Vigencia!$Z108</f>
        <v>0</v>
      </c>
      <c r="AY108" s="163">
        <f>+Vigencia!$L221</f>
        <v>655500000</v>
      </c>
      <c r="AZ108" s="163">
        <f>+Vigencia!$AM108</f>
        <v>0</v>
      </c>
      <c r="BA108" s="163">
        <f>+Vigencia!$N108</f>
        <v>0</v>
      </c>
      <c r="BB108" s="163">
        <f>+Vigencia!$Z221</f>
        <v>0</v>
      </c>
      <c r="BC108" s="163">
        <f>+Vigencia!$AA108</f>
        <v>0</v>
      </c>
      <c r="BD108" s="163">
        <f>+Vigencia!$M221</f>
        <v>583500000</v>
      </c>
      <c r="BE108" s="163">
        <f>+Vigencia!$AN108</f>
        <v>0</v>
      </c>
      <c r="BF108" s="163">
        <f>+Vigencia!$O108</f>
        <v>0</v>
      </c>
      <c r="BG108" s="163">
        <f>+Vigencia!$AA221</f>
        <v>20000000</v>
      </c>
      <c r="BH108" s="163">
        <f>+Vigencia!$AB108</f>
        <v>0</v>
      </c>
      <c r="BI108" s="163">
        <f>+Vigencia!$N221</f>
        <v>671000000</v>
      </c>
      <c r="BJ108" s="163">
        <f>+Vigencia!$AO108</f>
        <v>0</v>
      </c>
      <c r="BK108" s="163">
        <f>+Vigencia!$P108</f>
        <v>0</v>
      </c>
      <c r="BL108" s="163">
        <f>+Vigencia!$AB221</f>
        <v>0</v>
      </c>
      <c r="BM108" s="163">
        <f>+Vigencia!$AC108</f>
        <v>0</v>
      </c>
      <c r="BN108" s="163">
        <f>+Vigencia!$O221</f>
        <v>206500000</v>
      </c>
      <c r="BO108" s="163">
        <f>+Vigencia!$AP108</f>
        <v>0</v>
      </c>
      <c r="BP108" s="163">
        <f>+Vigencia!$Q108</f>
        <v>0</v>
      </c>
      <c r="BQ108" s="163">
        <f>+Vigencia!$AC221</f>
        <v>0</v>
      </c>
      <c r="BR108" s="163">
        <f>+Vigencia!$AD108</f>
        <v>0</v>
      </c>
      <c r="BS108" s="163">
        <f>+Vigencia!$P221</f>
        <v>533072994</v>
      </c>
      <c r="BT108" s="163">
        <f>+Vigencia!$AQ108</f>
        <v>0</v>
      </c>
      <c r="BU108" s="163">
        <f>+Vigencia!$R108</f>
        <v>0</v>
      </c>
      <c r="BV108" s="163">
        <f>+Vigencia!$AD221</f>
        <v>0</v>
      </c>
      <c r="BW108" s="163">
        <f>+Vigencia!$AE108</f>
        <v>0</v>
      </c>
      <c r="BX108" s="163">
        <f>+Vigencia!$Q221</f>
        <v>3268516012</v>
      </c>
      <c r="BY108" s="163">
        <f>+Vigencia!$AR108</f>
        <v>0</v>
      </c>
      <c r="BZ108" s="165">
        <f>+Vigencia!AT108</f>
        <v>0</v>
      </c>
      <c r="CA108" s="165">
        <f>+Vigencia!AU108</f>
        <v>0</v>
      </c>
      <c r="CB108" s="165">
        <f>+Vigencia!AV108</f>
        <v>0</v>
      </c>
      <c r="CC108" s="164">
        <f t="shared" si="80"/>
        <v>0</v>
      </c>
      <c r="CD108" s="164">
        <f t="shared" si="81"/>
        <v>0</v>
      </c>
      <c r="CE108" s="165">
        <f>+Vigencia!AW108</f>
        <v>0</v>
      </c>
      <c r="CF108" s="165">
        <f>+Vigencia!AX108</f>
        <v>0</v>
      </c>
      <c r="CG108" s="165">
        <f>+Vigencia!AY108</f>
        <v>0</v>
      </c>
      <c r="CH108" s="164">
        <f t="shared" si="82"/>
        <v>0</v>
      </c>
      <c r="CI108" s="164">
        <f t="shared" si="83"/>
        <v>0</v>
      </c>
      <c r="CJ108" s="165">
        <f>+Vigencia!AZ108</f>
        <v>0</v>
      </c>
      <c r="CK108" s="165">
        <f>+Vigencia!BA108</f>
        <v>0</v>
      </c>
      <c r="CL108" s="165">
        <f>+Vigencia!BB108</f>
        <v>0</v>
      </c>
      <c r="CM108" s="164">
        <f t="shared" si="84"/>
        <v>0</v>
      </c>
      <c r="CN108" s="164">
        <f t="shared" si="85"/>
        <v>0</v>
      </c>
      <c r="CO108" s="165">
        <f>+Vigencia!BC108</f>
        <v>5867908000</v>
      </c>
      <c r="CP108" s="165">
        <f>+Vigencia!BD108</f>
        <v>0</v>
      </c>
      <c r="CQ108" s="165">
        <f>+Vigencia!BE108</f>
        <v>0</v>
      </c>
      <c r="CR108" s="164">
        <f t="shared" si="86"/>
        <v>0</v>
      </c>
      <c r="CS108" s="164">
        <f t="shared" si="87"/>
        <v>0</v>
      </c>
      <c r="CT108" s="165">
        <f>+Vigencia!BF108</f>
        <v>0</v>
      </c>
      <c r="CU108" s="165">
        <f>+Vigencia!BG108</f>
        <v>0</v>
      </c>
      <c r="CV108" s="165">
        <f>+Vigencia!BH108</f>
        <v>0</v>
      </c>
      <c r="CW108" s="164">
        <f t="shared" si="88"/>
        <v>0</v>
      </c>
      <c r="CX108" s="164">
        <f t="shared" si="89"/>
        <v>0</v>
      </c>
      <c r="CY108" s="165">
        <f>+Vigencia!BI108</f>
        <v>0</v>
      </c>
      <c r="CZ108" s="165">
        <f>+Vigencia!BJ108</f>
        <v>0</v>
      </c>
      <c r="DA108" s="165">
        <f>+Vigencia!BK108</f>
        <v>0</v>
      </c>
      <c r="DB108" s="164">
        <f t="shared" si="90"/>
        <v>0</v>
      </c>
      <c r="DC108" s="164">
        <f t="shared" si="91"/>
        <v>0</v>
      </c>
      <c r="DD108" s="165">
        <f>+Vigencia!BL108</f>
        <v>3418681006</v>
      </c>
      <c r="DE108" s="165">
        <f>+Vigencia!BM108</f>
        <v>205522395</v>
      </c>
      <c r="DF108" s="165">
        <f>+Vigencia!BN108</f>
        <v>0</v>
      </c>
      <c r="DG108" s="164">
        <f t="shared" si="92"/>
        <v>6.0117453087695311E-2</v>
      </c>
      <c r="DH108" s="164">
        <f t="shared" si="93"/>
        <v>0</v>
      </c>
      <c r="DI108" s="165">
        <f t="shared" si="94"/>
        <v>9286589006</v>
      </c>
      <c r="DJ108" s="165">
        <f t="shared" si="95"/>
        <v>205522395</v>
      </c>
      <c r="DK108" s="165">
        <f t="shared" si="96"/>
        <v>0</v>
      </c>
      <c r="DL108" s="164">
        <f t="shared" si="97"/>
        <v>2.2131096236434434E-2</v>
      </c>
      <c r="DM108" s="164">
        <f t="shared" si="98"/>
        <v>0</v>
      </c>
    </row>
    <row r="109" spans="2:117" customFormat="1" ht="20.100000000000001" customHeight="1">
      <c r="B109" s="158">
        <f>Proyecto!$C$3</f>
        <v>8141</v>
      </c>
      <c r="C109" s="223">
        <v>45</v>
      </c>
      <c r="D109" s="140">
        <f t="shared" si="73"/>
        <v>45</v>
      </c>
      <c r="E109" s="159" t="s">
        <v>1289</v>
      </c>
      <c r="F109" s="160" t="s">
        <v>46</v>
      </c>
      <c r="G109" s="161">
        <v>0</v>
      </c>
      <c r="H109" s="162">
        <v>0</v>
      </c>
      <c r="I109" s="286">
        <v>0</v>
      </c>
      <c r="J109" s="286">
        <f t="shared" si="74"/>
        <v>0</v>
      </c>
      <c r="K109" s="286">
        <f t="shared" si="72"/>
        <v>0</v>
      </c>
      <c r="L109" s="286">
        <f t="shared" si="75"/>
        <v>0</v>
      </c>
      <c r="M109" s="286">
        <f t="shared" si="76"/>
        <v>0</v>
      </c>
      <c r="N109" s="287">
        <f t="shared" si="77"/>
        <v>0</v>
      </c>
      <c r="O109" s="286">
        <f t="shared" si="78"/>
        <v>0</v>
      </c>
      <c r="P109" s="286">
        <f t="shared" si="79"/>
        <v>0</v>
      </c>
      <c r="Q109" s="287">
        <f>IFERROR(+P109/#REF!,0)</f>
        <v>0</v>
      </c>
      <c r="R109" s="288">
        <v>0</v>
      </c>
      <c r="S109" s="288">
        <f>+Vigencia!$S222</f>
        <v>0</v>
      </c>
      <c r="T109" s="288">
        <f>+Vigencia!T109</f>
        <v>0</v>
      </c>
      <c r="U109" s="288">
        <f>+Vigencia!$F222</f>
        <v>0</v>
      </c>
      <c r="V109" s="288">
        <f>+Vigencia!AG109</f>
        <v>0</v>
      </c>
      <c r="W109" s="288">
        <f>+Vigencia!$H109</f>
        <v>0</v>
      </c>
      <c r="X109" s="288">
        <f>+Vigencia!$T222</f>
        <v>0</v>
      </c>
      <c r="Y109" s="288">
        <f>+Vigencia!U109</f>
        <v>0</v>
      </c>
      <c r="Z109" s="288">
        <f>+Vigencia!$G222</f>
        <v>0</v>
      </c>
      <c r="AA109" s="288">
        <f>+Vigencia!AH109</f>
        <v>0</v>
      </c>
      <c r="AB109" s="288">
        <f>+Vigencia!I109</f>
        <v>0</v>
      </c>
      <c r="AC109" s="288">
        <f>+Vigencia!$U222</f>
        <v>0</v>
      </c>
      <c r="AD109" s="288">
        <f>+Vigencia!V109</f>
        <v>0</v>
      </c>
      <c r="AE109" s="288">
        <f>+Vigencia!$H222</f>
        <v>0</v>
      </c>
      <c r="AF109" s="288">
        <f>+Vigencia!AI109</f>
        <v>0</v>
      </c>
      <c r="AG109" s="288">
        <f>+Vigencia!J109</f>
        <v>0</v>
      </c>
      <c r="AH109" s="288">
        <f>+Vigencia!$V222</f>
        <v>0</v>
      </c>
      <c r="AI109" s="288">
        <f>+Vigencia!W109</f>
        <v>0</v>
      </c>
      <c r="AJ109" s="288">
        <f>+Vigencia!$I222</f>
        <v>0</v>
      </c>
      <c r="AK109" s="288">
        <f>+Vigencia!AJ109</f>
        <v>0</v>
      </c>
      <c r="AL109" s="288">
        <f>+Vigencia!$K109</f>
        <v>0</v>
      </c>
      <c r="AM109" s="288">
        <f>+Vigencia!$W222</f>
        <v>0</v>
      </c>
      <c r="AN109" s="288">
        <f>+Vigencia!$X109</f>
        <v>0</v>
      </c>
      <c r="AO109" s="288">
        <f>+Vigencia!$J222</f>
        <v>0</v>
      </c>
      <c r="AP109" s="288">
        <f>+Vigencia!$AK109</f>
        <v>0</v>
      </c>
      <c r="AQ109" s="288">
        <f>+Vigencia!$L109</f>
        <v>0</v>
      </c>
      <c r="AR109" s="288">
        <f>+Vigencia!$X222</f>
        <v>0</v>
      </c>
      <c r="AS109" s="288">
        <f>+Vigencia!$Y109</f>
        <v>0</v>
      </c>
      <c r="AT109" s="288">
        <f>+Vigencia!$K222</f>
        <v>0</v>
      </c>
      <c r="AU109" s="288">
        <f>+Vigencia!$AL109</f>
        <v>0</v>
      </c>
      <c r="AV109" s="163">
        <f>+Vigencia!$M109</f>
        <v>0</v>
      </c>
      <c r="AW109" s="163">
        <f>+Vigencia!$Y222</f>
        <v>0</v>
      </c>
      <c r="AX109" s="163">
        <f>+Vigencia!$Z109</f>
        <v>0</v>
      </c>
      <c r="AY109" s="163">
        <f>+Vigencia!$L222</f>
        <v>0</v>
      </c>
      <c r="AZ109" s="163">
        <f>+Vigencia!$AM109</f>
        <v>0</v>
      </c>
      <c r="BA109" s="163">
        <f>+Vigencia!$N109</f>
        <v>0</v>
      </c>
      <c r="BB109" s="163">
        <f>+Vigencia!$Z222</f>
        <v>0</v>
      </c>
      <c r="BC109" s="163">
        <f>+Vigencia!$AA109</f>
        <v>0</v>
      </c>
      <c r="BD109" s="163">
        <f>+Vigencia!$M222</f>
        <v>0</v>
      </c>
      <c r="BE109" s="163">
        <f>+Vigencia!$AN109</f>
        <v>0</v>
      </c>
      <c r="BF109" s="163">
        <f>+Vigencia!$O109</f>
        <v>0</v>
      </c>
      <c r="BG109" s="163">
        <f>+Vigencia!$AA222</f>
        <v>0</v>
      </c>
      <c r="BH109" s="163">
        <f>+Vigencia!$AB109</f>
        <v>0</v>
      </c>
      <c r="BI109" s="163">
        <f>+Vigencia!$N222</f>
        <v>0</v>
      </c>
      <c r="BJ109" s="163">
        <f>+Vigencia!$AO109</f>
        <v>0</v>
      </c>
      <c r="BK109" s="163">
        <f>+Vigencia!$P109</f>
        <v>0</v>
      </c>
      <c r="BL109" s="163">
        <f>+Vigencia!$AB222</f>
        <v>0</v>
      </c>
      <c r="BM109" s="163">
        <f>+Vigencia!$AC109</f>
        <v>0</v>
      </c>
      <c r="BN109" s="163">
        <f>+Vigencia!$O222</f>
        <v>0</v>
      </c>
      <c r="BO109" s="163">
        <f>+Vigencia!$AP109</f>
        <v>0</v>
      </c>
      <c r="BP109" s="163">
        <f>+Vigencia!$Q109</f>
        <v>0</v>
      </c>
      <c r="BQ109" s="163">
        <f>+Vigencia!$AC222</f>
        <v>0</v>
      </c>
      <c r="BR109" s="163">
        <f>+Vigencia!$AD109</f>
        <v>0</v>
      </c>
      <c r="BS109" s="163">
        <f>+Vigencia!$P222</f>
        <v>0</v>
      </c>
      <c r="BT109" s="163">
        <f>+Vigencia!$AQ109</f>
        <v>0</v>
      </c>
      <c r="BU109" s="163">
        <f>+Vigencia!$R109</f>
        <v>0</v>
      </c>
      <c r="BV109" s="163">
        <f>+Vigencia!$AD222</f>
        <v>0</v>
      </c>
      <c r="BW109" s="163">
        <f>+Vigencia!$AE109</f>
        <v>0</v>
      </c>
      <c r="BX109" s="163">
        <f>+Vigencia!$Q222</f>
        <v>0</v>
      </c>
      <c r="BY109" s="163">
        <f>+Vigencia!$AR109</f>
        <v>0</v>
      </c>
      <c r="BZ109" s="165">
        <f>+Vigencia!AT109</f>
        <v>0</v>
      </c>
      <c r="CA109" s="165">
        <f>+Vigencia!AU109</f>
        <v>0</v>
      </c>
      <c r="CB109" s="165">
        <f>+Vigencia!AV109</f>
        <v>0</v>
      </c>
      <c r="CC109" s="164">
        <f t="shared" si="80"/>
        <v>0</v>
      </c>
      <c r="CD109" s="164">
        <f t="shared" si="81"/>
        <v>0</v>
      </c>
      <c r="CE109" s="165">
        <f>+Vigencia!AW109</f>
        <v>0</v>
      </c>
      <c r="CF109" s="165">
        <f>+Vigencia!AX109</f>
        <v>0</v>
      </c>
      <c r="CG109" s="165">
        <f>+Vigencia!AY109</f>
        <v>0</v>
      </c>
      <c r="CH109" s="164">
        <f t="shared" si="82"/>
        <v>0</v>
      </c>
      <c r="CI109" s="164">
        <f t="shared" si="83"/>
        <v>0</v>
      </c>
      <c r="CJ109" s="165">
        <f>+Vigencia!AZ109</f>
        <v>0</v>
      </c>
      <c r="CK109" s="165">
        <f>+Vigencia!BA109</f>
        <v>0</v>
      </c>
      <c r="CL109" s="165">
        <f>+Vigencia!BB109</f>
        <v>0</v>
      </c>
      <c r="CM109" s="164">
        <f t="shared" si="84"/>
        <v>0</v>
      </c>
      <c r="CN109" s="164">
        <f t="shared" si="85"/>
        <v>0</v>
      </c>
      <c r="CO109" s="165">
        <f>+Vigencia!BC109</f>
        <v>0</v>
      </c>
      <c r="CP109" s="165">
        <f>+Vigencia!BD109</f>
        <v>0</v>
      </c>
      <c r="CQ109" s="165">
        <f>+Vigencia!BE109</f>
        <v>0</v>
      </c>
      <c r="CR109" s="164">
        <f t="shared" si="86"/>
        <v>0</v>
      </c>
      <c r="CS109" s="164">
        <f t="shared" si="87"/>
        <v>0</v>
      </c>
      <c r="CT109" s="165">
        <f>+Vigencia!BF109</f>
        <v>0</v>
      </c>
      <c r="CU109" s="165">
        <f>+Vigencia!BG109</f>
        <v>0</v>
      </c>
      <c r="CV109" s="165">
        <f>+Vigencia!BH109</f>
        <v>0</v>
      </c>
      <c r="CW109" s="164">
        <f t="shared" si="88"/>
        <v>0</v>
      </c>
      <c r="CX109" s="164">
        <f t="shared" si="89"/>
        <v>0</v>
      </c>
      <c r="CY109" s="165">
        <f>+Vigencia!BI109</f>
        <v>0</v>
      </c>
      <c r="CZ109" s="165">
        <f>+Vigencia!BJ109</f>
        <v>0</v>
      </c>
      <c r="DA109" s="165">
        <f>+Vigencia!BK109</f>
        <v>0</v>
      </c>
      <c r="DB109" s="164">
        <f t="shared" si="90"/>
        <v>0</v>
      </c>
      <c r="DC109" s="164">
        <f t="shared" si="91"/>
        <v>0</v>
      </c>
      <c r="DD109" s="165">
        <f>+Vigencia!BL109</f>
        <v>0</v>
      </c>
      <c r="DE109" s="165">
        <f>+Vigencia!BM109</f>
        <v>0</v>
      </c>
      <c r="DF109" s="165">
        <f>+Vigencia!BN109</f>
        <v>0</v>
      </c>
      <c r="DG109" s="164">
        <f t="shared" si="92"/>
        <v>0</v>
      </c>
      <c r="DH109" s="164">
        <f t="shared" si="93"/>
        <v>0</v>
      </c>
      <c r="DI109" s="165">
        <f t="shared" si="94"/>
        <v>0</v>
      </c>
      <c r="DJ109" s="165">
        <f t="shared" si="95"/>
        <v>0</v>
      </c>
      <c r="DK109" s="165">
        <f t="shared" si="96"/>
        <v>0</v>
      </c>
      <c r="DL109" s="164">
        <f t="shared" si="97"/>
        <v>0</v>
      </c>
      <c r="DM109" s="164">
        <f t="shared" si="98"/>
        <v>0</v>
      </c>
    </row>
    <row r="110" spans="2:117" customFormat="1" ht="30" customHeight="1"/>
    <row r="111" spans="2:117" customFormat="1" ht="30" customHeight="1">
      <c r="B111" s="167"/>
      <c r="C111" s="167"/>
      <c r="D111" s="167"/>
      <c r="E111" s="167"/>
      <c r="F111" s="167"/>
      <c r="G111" s="167"/>
      <c r="H111" s="167"/>
      <c r="I111" s="167">
        <f>SUM(I3:I110)</f>
        <v>331507938000</v>
      </c>
      <c r="J111" s="167">
        <f>SUM(J3:J110)</f>
        <v>-14952063709</v>
      </c>
      <c r="K111" s="167">
        <f>SUM(K3:K110)</f>
        <v>316555874291</v>
      </c>
      <c r="L111" s="167">
        <f>SUM(L3:L110)</f>
        <v>365988275741.99561</v>
      </c>
      <c r="M111" s="167">
        <f>SUM(M3:M110)</f>
        <v>167762818163</v>
      </c>
      <c r="N111" s="167"/>
      <c r="O111" s="167">
        <f>SUM(O3:O110)</f>
        <v>365988275741.99561</v>
      </c>
      <c r="P111" s="167">
        <f>SUM(P3:P110)</f>
        <v>81735207641</v>
      </c>
      <c r="Q111" s="167"/>
      <c r="R111" s="167">
        <f t="shared" ref="R111:CB111" si="173">SUM(R3:R110)</f>
        <v>0</v>
      </c>
      <c r="S111" s="167">
        <f t="shared" si="173"/>
        <v>191445563983</v>
      </c>
      <c r="T111" s="167">
        <f t="shared" si="173"/>
        <v>152437313258</v>
      </c>
      <c r="U111" s="167">
        <f t="shared" si="173"/>
        <v>0</v>
      </c>
      <c r="V111" s="167">
        <f t="shared" si="173"/>
        <v>0</v>
      </c>
      <c r="W111" s="167">
        <f t="shared" si="173"/>
        <v>0</v>
      </c>
      <c r="X111" s="167">
        <f t="shared" si="173"/>
        <v>2318951080</v>
      </c>
      <c r="Y111" s="167">
        <f t="shared" si="173"/>
        <v>8240669604</v>
      </c>
      <c r="Z111" s="167">
        <f t="shared" si="173"/>
        <v>33090829216</v>
      </c>
      <c r="AA111" s="167">
        <f t="shared" si="173"/>
        <v>29845990275</v>
      </c>
      <c r="AB111" s="167">
        <f t="shared" si="173"/>
        <v>0</v>
      </c>
      <c r="AC111" s="167">
        <f t="shared" si="173"/>
        <v>3850000000</v>
      </c>
      <c r="AD111" s="167">
        <f t="shared" si="173"/>
        <v>475914533</v>
      </c>
      <c r="AE111" s="167">
        <f t="shared" si="173"/>
        <v>17499289894</v>
      </c>
      <c r="AF111" s="167">
        <f t="shared" si="173"/>
        <v>16275574531</v>
      </c>
      <c r="AG111" s="167">
        <f t="shared" si="173"/>
        <v>-14952063709</v>
      </c>
      <c r="AH111" s="167">
        <f t="shared" si="173"/>
        <v>11617337453</v>
      </c>
      <c r="AI111" s="167">
        <f t="shared" si="173"/>
        <v>3298802915</v>
      </c>
      <c r="AJ111" s="167">
        <f t="shared" si="173"/>
        <v>22661773369</v>
      </c>
      <c r="AK111" s="167">
        <f t="shared" si="173"/>
        <v>18160030622</v>
      </c>
      <c r="AL111" s="167">
        <f t="shared" si="173"/>
        <v>0</v>
      </c>
      <c r="AM111" s="167">
        <f t="shared" si="173"/>
        <v>11248363140</v>
      </c>
      <c r="AN111" s="167">
        <f t="shared" si="173"/>
        <v>3310117853</v>
      </c>
      <c r="AO111" s="167">
        <f t="shared" si="173"/>
        <v>24004680415</v>
      </c>
      <c r="AP111" s="167">
        <f t="shared" si="173"/>
        <v>17453612213</v>
      </c>
      <c r="AQ111" s="167">
        <f t="shared" si="173"/>
        <v>0</v>
      </c>
      <c r="AR111" s="167">
        <f t="shared" si="173"/>
        <v>76358401604</v>
      </c>
      <c r="AS111" s="167">
        <f t="shared" si="173"/>
        <v>0</v>
      </c>
      <c r="AT111" s="167">
        <f t="shared" si="173"/>
        <v>30451528300</v>
      </c>
      <c r="AU111" s="167">
        <f t="shared" si="173"/>
        <v>0</v>
      </c>
      <c r="AV111" s="167">
        <f t="shared" si="173"/>
        <v>0</v>
      </c>
      <c r="AW111" s="167">
        <f t="shared" si="173"/>
        <v>59685712719.99559</v>
      </c>
      <c r="AX111" s="167">
        <f t="shared" si="173"/>
        <v>0</v>
      </c>
      <c r="AY111" s="167">
        <f t="shared" si="173"/>
        <v>34860467028</v>
      </c>
      <c r="AZ111" s="167">
        <f t="shared" si="173"/>
        <v>0</v>
      </c>
      <c r="BA111" s="167">
        <f t="shared" si="173"/>
        <v>0</v>
      </c>
      <c r="BB111" s="167">
        <f t="shared" si="173"/>
        <v>0</v>
      </c>
      <c r="BC111" s="167">
        <f t="shared" si="173"/>
        <v>0</v>
      </c>
      <c r="BD111" s="167">
        <f t="shared" si="173"/>
        <v>45376104951</v>
      </c>
      <c r="BE111" s="167">
        <f t="shared" si="173"/>
        <v>0</v>
      </c>
      <c r="BF111" s="167">
        <f t="shared" si="173"/>
        <v>0</v>
      </c>
      <c r="BG111" s="167">
        <f t="shared" si="173"/>
        <v>145000000</v>
      </c>
      <c r="BH111" s="167">
        <f t="shared" si="173"/>
        <v>0</v>
      </c>
      <c r="BI111" s="167">
        <f t="shared" si="173"/>
        <v>48282110217</v>
      </c>
      <c r="BJ111" s="167">
        <f t="shared" si="173"/>
        <v>0</v>
      </c>
      <c r="BK111" s="167">
        <f t="shared" si="173"/>
        <v>0</v>
      </c>
      <c r="BL111" s="167">
        <f t="shared" si="173"/>
        <v>9318945762</v>
      </c>
      <c r="BM111" s="167">
        <f t="shared" si="173"/>
        <v>0</v>
      </c>
      <c r="BN111" s="167">
        <f t="shared" si="173"/>
        <v>35345514149</v>
      </c>
      <c r="BO111" s="167">
        <f t="shared" si="173"/>
        <v>0</v>
      </c>
      <c r="BP111" s="167">
        <f t="shared" si="173"/>
        <v>0</v>
      </c>
      <c r="BQ111" s="167">
        <f t="shared" si="173"/>
        <v>0</v>
      </c>
      <c r="BR111" s="167">
        <f t="shared" si="173"/>
        <v>0</v>
      </c>
      <c r="BS111" s="167">
        <f t="shared" si="173"/>
        <v>31407380793</v>
      </c>
      <c r="BT111" s="167">
        <f t="shared" si="173"/>
        <v>0</v>
      </c>
      <c r="BU111" s="167">
        <f t="shared" si="173"/>
        <v>0</v>
      </c>
      <c r="BV111" s="167">
        <f t="shared" si="173"/>
        <v>0</v>
      </c>
      <c r="BW111" s="167">
        <f t="shared" si="173"/>
        <v>0</v>
      </c>
      <c r="BX111" s="167">
        <f t="shared" si="173"/>
        <v>43008597409.99559</v>
      </c>
      <c r="BY111" s="167">
        <f t="shared" si="173"/>
        <v>0</v>
      </c>
      <c r="BZ111" s="167">
        <f t="shared" si="173"/>
        <v>175139933411</v>
      </c>
      <c r="CA111" s="167">
        <f t="shared" si="173"/>
        <v>96057561377</v>
      </c>
      <c r="CB111" s="167">
        <f t="shared" si="173"/>
        <v>41023696020</v>
      </c>
      <c r="CC111" s="167"/>
      <c r="CD111" s="167"/>
      <c r="CE111" s="167">
        <f>SUM(CE3:CE110)</f>
        <v>1110000000</v>
      </c>
      <c r="CF111" s="167">
        <f>SUM(CF3:CF110)</f>
        <v>0</v>
      </c>
      <c r="CG111" s="167">
        <f>SUM(CG3:CG110)</f>
        <v>0</v>
      </c>
      <c r="CH111" s="167"/>
      <c r="CI111" s="167"/>
      <c r="CJ111" s="167">
        <f>SUM(CJ3:CJ110)</f>
        <v>0</v>
      </c>
      <c r="CK111" s="167">
        <f>SUM(CK3:CK110)</f>
        <v>0</v>
      </c>
      <c r="CL111" s="167">
        <f>SUM(CL3:CL110)</f>
        <v>0</v>
      </c>
      <c r="CM111" s="167"/>
      <c r="CN111" s="167"/>
      <c r="CO111" s="167">
        <f>SUM(CO3:CO110)</f>
        <v>17059797000</v>
      </c>
      <c r="CP111" s="167">
        <f>SUM(CP3:CP110)</f>
        <v>0</v>
      </c>
      <c r="CQ111" s="167">
        <f>SUM(CQ3:CQ110)</f>
        <v>0</v>
      </c>
      <c r="CR111" s="167"/>
      <c r="CS111" s="167"/>
      <c r="CT111" s="167">
        <f>SUM(CT3:CT110)</f>
        <v>0</v>
      </c>
      <c r="CU111" s="167">
        <f>SUM(CU3:CU110)</f>
        <v>0</v>
      </c>
      <c r="CV111" s="167">
        <f>SUM(CV3:CV110)</f>
        <v>0</v>
      </c>
      <c r="CW111" s="167"/>
      <c r="CX111" s="167"/>
      <c r="CY111" s="167">
        <f>SUM(CY3:CY110)</f>
        <v>0</v>
      </c>
      <c r="CZ111" s="167">
        <f>SUM(CZ3:CZ110)</f>
        <v>0</v>
      </c>
      <c r="DA111" s="167">
        <f>SUM(DA3:DA110)</f>
        <v>0</v>
      </c>
      <c r="DB111" s="167"/>
      <c r="DC111" s="167"/>
      <c r="DD111" s="167">
        <f>SUM(DD3:DD110)</f>
        <v>123246143880</v>
      </c>
      <c r="DE111" s="167">
        <f>SUM(DE3:DE110)</f>
        <v>71705256786</v>
      </c>
      <c r="DF111" s="167">
        <f>SUM(DF3:DF110)</f>
        <v>40711511621</v>
      </c>
      <c r="DG111" s="167"/>
      <c r="DH111" s="167"/>
      <c r="DI111" s="167">
        <f>SUM(DI3:DI110)</f>
        <v>316555874291</v>
      </c>
      <c r="DJ111" s="167">
        <f>SUM(DJ3:DJ110)</f>
        <v>167762818163</v>
      </c>
      <c r="DK111" s="167">
        <f>SUM(DK3:DK110)</f>
        <v>81735207641</v>
      </c>
      <c r="DL111" s="167"/>
      <c r="DM111" s="167"/>
    </row>
    <row r="112" spans="2:117" customFormat="1"/>
    <row r="113" customFormat="1"/>
  </sheetData>
  <autoFilter ref="B2:DM109" xr:uid="{00000000-0009-0000-0000-000005000000}"/>
  <mergeCells count="23">
    <mergeCell ref="BZ1:CD1"/>
    <mergeCell ref="I1:K1"/>
    <mergeCell ref="AV1:AZ1"/>
    <mergeCell ref="BA1:BE1"/>
    <mergeCell ref="DI1:DM1"/>
    <mergeCell ref="L1:N1"/>
    <mergeCell ref="O1:Q1"/>
    <mergeCell ref="CE1:CI1"/>
    <mergeCell ref="CJ1:CN1"/>
    <mergeCell ref="CO1:CS1"/>
    <mergeCell ref="CT1:CX1"/>
    <mergeCell ref="CY1:DC1"/>
    <mergeCell ref="DD1:DH1"/>
    <mergeCell ref="BF1:BJ1"/>
    <mergeCell ref="BK1:BO1"/>
    <mergeCell ref="BP1:BT1"/>
    <mergeCell ref="BU1:BY1"/>
    <mergeCell ref="R1:V1"/>
    <mergeCell ref="W1:AA1"/>
    <mergeCell ref="AB1:AF1"/>
    <mergeCell ref="AG1:AK1"/>
    <mergeCell ref="AL1:AP1"/>
    <mergeCell ref="AQ1:AU1"/>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EF"/>
  </sheetPr>
  <dimension ref="B1:BZ254"/>
  <sheetViews>
    <sheetView showGridLines="0" topLeftCell="K1" zoomScale="90" zoomScaleNormal="90" workbookViewId="0">
      <pane xSplit="2" ySplit="2" topLeftCell="AG81" activePane="bottomRight" state="frozen"/>
      <selection activeCell="K1" sqref="K1"/>
      <selection pane="topRight" activeCell="M1" sqref="M1"/>
      <selection pane="bottomLeft" activeCell="K3" sqref="K3"/>
      <selection pane="bottomRight" activeCell="L85" sqref="L85:L86"/>
    </sheetView>
  </sheetViews>
  <sheetFormatPr baseColWidth="10" defaultColWidth="12" defaultRowHeight="12"/>
  <cols>
    <col min="1" max="1" width="1.85546875" customWidth="1"/>
    <col min="2" max="7" width="12" customWidth="1"/>
    <col min="8" max="9" width="10.85546875" customWidth="1"/>
    <col min="12" max="12" width="74.140625" customWidth="1"/>
    <col min="13" max="13" width="13.140625" style="100" customWidth="1"/>
    <col min="14" max="15" width="12" style="100"/>
    <col min="16" max="16" width="70.85546875" customWidth="1"/>
    <col min="17" max="18" width="15.85546875" customWidth="1"/>
    <col min="32" max="32" width="16.85546875" customWidth="1"/>
    <col min="33" max="33" width="13.140625" customWidth="1"/>
    <col min="35" max="47" width="14.85546875" customWidth="1"/>
    <col min="49" max="49" width="14.85546875" customWidth="1"/>
    <col min="51" max="51" width="14.85546875" customWidth="1"/>
    <col min="53" max="53" width="14.85546875" customWidth="1"/>
    <col min="55" max="55" width="14.85546875" customWidth="1"/>
    <col min="57" max="57" width="14.85546875" customWidth="1"/>
    <col min="58" max="58" width="18.140625" customWidth="1"/>
    <col min="59" max="68" width="15.85546875" customWidth="1"/>
    <col min="69" max="74" width="17.85546875" customWidth="1"/>
  </cols>
  <sheetData>
    <row r="1" spans="2:78" ht="28.5" customHeight="1">
      <c r="B1" s="182"/>
      <c r="C1" s="182"/>
      <c r="D1" s="182"/>
      <c r="E1" s="182"/>
      <c r="F1" s="182"/>
      <c r="G1" s="182"/>
      <c r="H1" s="182"/>
      <c r="I1" s="182"/>
      <c r="J1" s="182"/>
      <c r="K1" s="182"/>
      <c r="L1" s="182"/>
      <c r="M1" s="182"/>
      <c r="N1" s="182"/>
      <c r="O1" s="182"/>
      <c r="P1" s="182"/>
      <c r="Q1" s="182"/>
      <c r="R1" s="182"/>
      <c r="S1" s="182"/>
      <c r="T1" s="797" t="s">
        <v>3439</v>
      </c>
      <c r="U1" s="797"/>
      <c r="V1" s="797"/>
      <c r="W1" s="797"/>
      <c r="X1" s="797"/>
      <c r="Y1" s="797"/>
      <c r="Z1" s="797"/>
      <c r="AA1" s="797"/>
      <c r="AB1" s="797"/>
      <c r="AC1" s="797"/>
      <c r="AD1" s="797"/>
      <c r="AE1" s="797"/>
      <c r="AF1" s="798"/>
      <c r="AG1" s="803" t="s">
        <v>3440</v>
      </c>
      <c r="AH1" s="797"/>
      <c r="AI1" s="797"/>
      <c r="AJ1" s="797"/>
      <c r="AK1" s="797"/>
      <c r="AL1" s="797"/>
      <c r="AM1" s="797"/>
      <c r="AN1" s="797"/>
      <c r="AO1" s="797"/>
      <c r="AP1" s="797"/>
      <c r="AQ1" s="797"/>
      <c r="AR1" s="797"/>
      <c r="AS1" s="797"/>
      <c r="AT1" s="797"/>
      <c r="AU1" s="797"/>
      <c r="AV1" s="797"/>
      <c r="AW1" s="797"/>
      <c r="AX1" s="797"/>
      <c r="AY1" s="797"/>
      <c r="AZ1" s="797"/>
      <c r="BA1" s="797"/>
      <c r="BB1" s="797"/>
      <c r="BC1" s="797"/>
      <c r="BD1" s="797"/>
      <c r="BE1" s="797"/>
      <c r="BF1" s="798"/>
      <c r="BG1" s="789">
        <v>2024</v>
      </c>
      <c r="BH1" s="790"/>
      <c r="BI1" s="789">
        <v>2025</v>
      </c>
      <c r="BJ1" s="790"/>
      <c r="BK1" s="789">
        <v>2026</v>
      </c>
      <c r="BL1" s="790"/>
      <c r="BM1" s="789">
        <v>2027</v>
      </c>
      <c r="BN1" s="790"/>
      <c r="BO1" s="789" t="s">
        <v>86</v>
      </c>
      <c r="BP1" s="790"/>
      <c r="BQ1" s="789" t="s">
        <v>3438</v>
      </c>
      <c r="BR1" s="790"/>
      <c r="BS1" s="790"/>
      <c r="BT1" s="790"/>
      <c r="BU1" s="790"/>
      <c r="BV1" s="790"/>
    </row>
    <row r="2" spans="2:78" ht="45" customHeight="1">
      <c r="B2" s="114" t="s">
        <v>87</v>
      </c>
      <c r="C2" s="114" t="s">
        <v>88</v>
      </c>
      <c r="D2" s="114" t="s">
        <v>89</v>
      </c>
      <c r="E2" s="114" t="s">
        <v>5</v>
      </c>
      <c r="F2" s="114" t="s">
        <v>90</v>
      </c>
      <c r="G2" s="114" t="s">
        <v>91</v>
      </c>
      <c r="H2" s="114" t="s">
        <v>92</v>
      </c>
      <c r="I2" s="114" t="s">
        <v>1200</v>
      </c>
      <c r="J2" s="114" t="s">
        <v>93</v>
      </c>
      <c r="K2" s="114" t="s">
        <v>94</v>
      </c>
      <c r="L2" s="114" t="s">
        <v>95</v>
      </c>
      <c r="M2" s="114" t="s">
        <v>96</v>
      </c>
      <c r="N2" s="114" t="s">
        <v>97</v>
      </c>
      <c r="O2" s="114" t="s">
        <v>98</v>
      </c>
      <c r="P2" s="114" t="s">
        <v>99</v>
      </c>
      <c r="Q2" s="114" t="s">
        <v>100</v>
      </c>
      <c r="R2" s="114" t="s">
        <v>101</v>
      </c>
      <c r="S2" s="114" t="s">
        <v>102</v>
      </c>
      <c r="T2" s="116" t="s">
        <v>1201</v>
      </c>
      <c r="U2" s="116" t="s">
        <v>1202</v>
      </c>
      <c r="V2" s="116" t="s">
        <v>1203</v>
      </c>
      <c r="W2" s="116" t="s">
        <v>1204</v>
      </c>
      <c r="X2" s="116" t="s">
        <v>1205</v>
      </c>
      <c r="Y2" s="116" t="s">
        <v>1206</v>
      </c>
      <c r="Z2" s="116" t="s">
        <v>103</v>
      </c>
      <c r="AA2" s="116" t="s">
        <v>104</v>
      </c>
      <c r="AB2" s="116" t="s">
        <v>105</v>
      </c>
      <c r="AC2" s="116" t="s">
        <v>106</v>
      </c>
      <c r="AD2" s="116" t="s">
        <v>107</v>
      </c>
      <c r="AE2" s="116" t="s">
        <v>108</v>
      </c>
      <c r="AF2" s="224" t="s">
        <v>109</v>
      </c>
      <c r="AG2" s="114"/>
      <c r="AH2" s="791" t="s">
        <v>25</v>
      </c>
      <c r="AI2" s="792"/>
      <c r="AJ2" s="791" t="s">
        <v>26</v>
      </c>
      <c r="AK2" s="792"/>
      <c r="AL2" s="791" t="s">
        <v>27</v>
      </c>
      <c r="AM2" s="792"/>
      <c r="AN2" s="791" t="s">
        <v>28</v>
      </c>
      <c r="AO2" s="792"/>
      <c r="AP2" s="791" t="s">
        <v>29</v>
      </c>
      <c r="AQ2" s="792"/>
      <c r="AR2" s="791" t="s">
        <v>30</v>
      </c>
      <c r="AS2" s="792"/>
      <c r="AT2" s="791" t="s">
        <v>31</v>
      </c>
      <c r="AU2" s="792"/>
      <c r="AV2" s="791" t="s">
        <v>32</v>
      </c>
      <c r="AW2" s="792"/>
      <c r="AX2" s="791" t="s">
        <v>33</v>
      </c>
      <c r="AY2" s="792"/>
      <c r="AZ2" s="791" t="s">
        <v>34</v>
      </c>
      <c r="BA2" s="792"/>
      <c r="BB2" s="791" t="s">
        <v>35</v>
      </c>
      <c r="BC2" s="792"/>
      <c r="BD2" s="791" t="s">
        <v>36</v>
      </c>
      <c r="BE2" s="792"/>
      <c r="BF2" s="116" t="s">
        <v>110</v>
      </c>
      <c r="BG2" s="117" t="s">
        <v>111</v>
      </c>
      <c r="BH2" s="117" t="s">
        <v>112</v>
      </c>
      <c r="BI2" s="117" t="s">
        <v>111</v>
      </c>
      <c r="BJ2" s="117" t="s">
        <v>112</v>
      </c>
      <c r="BK2" s="117" t="s">
        <v>111</v>
      </c>
      <c r="BL2" s="117" t="s">
        <v>112</v>
      </c>
      <c r="BM2" s="117" t="s">
        <v>111</v>
      </c>
      <c r="BN2" s="117" t="s">
        <v>112</v>
      </c>
      <c r="BO2" s="117" t="s">
        <v>111</v>
      </c>
      <c r="BP2" s="117" t="s">
        <v>112</v>
      </c>
      <c r="BQ2" s="117" t="s">
        <v>113</v>
      </c>
      <c r="BR2" s="117" t="s">
        <v>114</v>
      </c>
      <c r="BS2" s="117" t="s">
        <v>85</v>
      </c>
      <c r="BT2" s="117" t="s">
        <v>115</v>
      </c>
      <c r="BU2" s="117" t="s">
        <v>116</v>
      </c>
      <c r="BV2" s="117" t="s">
        <v>117</v>
      </c>
    </row>
    <row r="3" spans="2:78" s="101" customFormat="1" ht="18" customHeight="1">
      <c r="B3" s="726">
        <v>7</v>
      </c>
      <c r="C3" s="726">
        <v>1</v>
      </c>
      <c r="D3" s="726">
        <v>16</v>
      </c>
      <c r="E3" s="762" t="s">
        <v>1125</v>
      </c>
      <c r="F3" s="726">
        <v>10</v>
      </c>
      <c r="G3" s="762">
        <v>8141</v>
      </c>
      <c r="H3" s="726">
        <v>13</v>
      </c>
      <c r="I3" s="726">
        <v>1</v>
      </c>
      <c r="J3" s="762" t="s">
        <v>1294</v>
      </c>
      <c r="K3" s="770">
        <v>1</v>
      </c>
      <c r="L3" s="760" t="s">
        <v>1295</v>
      </c>
      <c r="M3" s="762" t="s">
        <v>1296</v>
      </c>
      <c r="N3" s="726">
        <v>3</v>
      </c>
      <c r="O3" s="726">
        <v>1</v>
      </c>
      <c r="P3" s="764" t="s">
        <v>1297</v>
      </c>
      <c r="Q3" s="762" t="s">
        <v>120</v>
      </c>
      <c r="R3" s="762" t="s">
        <v>1298</v>
      </c>
      <c r="S3" s="783">
        <v>0</v>
      </c>
      <c r="T3" s="776">
        <v>8.3299999999999999E-2</v>
      </c>
      <c r="U3" s="776">
        <v>8.3299999999999999E-2</v>
      </c>
      <c r="V3" s="776">
        <v>8.3299999999999999E-2</v>
      </c>
      <c r="W3" s="776">
        <v>8.3299999999999999E-2</v>
      </c>
      <c r="X3" s="776">
        <v>8.3299999999999999E-2</v>
      </c>
      <c r="Y3" s="776">
        <v>8.3299999999999999E-2</v>
      </c>
      <c r="Z3" s="776">
        <v>8.3299999999999999E-2</v>
      </c>
      <c r="AA3" s="776">
        <v>8.3400000000000002E-2</v>
      </c>
      <c r="AB3" s="776">
        <v>8.3400000000000002E-2</v>
      </c>
      <c r="AC3" s="776">
        <v>8.3400000000000002E-2</v>
      </c>
      <c r="AD3" s="776">
        <v>8.3400000000000002E-2</v>
      </c>
      <c r="AE3" s="776">
        <v>8.3299999999999999E-2</v>
      </c>
      <c r="AF3" s="774">
        <f>+T3+U3+V3+W3+X3+Y3+Z3+AA3+AB3+AC3+AD3+AE3</f>
        <v>1</v>
      </c>
      <c r="AG3" s="180" t="s">
        <v>118</v>
      </c>
      <c r="AH3" s="585">
        <v>8.3299999999999999E-2</v>
      </c>
      <c r="AI3" s="752">
        <f>IFERROR((AH3+S3)/AH4,0)</f>
        <v>8.3299999999999999E-2</v>
      </c>
      <c r="AJ3" s="585">
        <v>8.3299999999999999E-2</v>
      </c>
      <c r="AK3" s="752">
        <f>+AJ3/AJ4</f>
        <v>8.3299999999999999E-2</v>
      </c>
      <c r="AL3" s="585">
        <v>8.3299999999999999E-2</v>
      </c>
      <c r="AM3" s="752">
        <f>+AL3/AL4</f>
        <v>8.3299999999999999E-2</v>
      </c>
      <c r="AN3" s="585">
        <v>8.3299999999999999E-2</v>
      </c>
      <c r="AO3" s="752">
        <f>+AN3/AN4</f>
        <v>8.3299999999999999E-2</v>
      </c>
      <c r="AP3" s="585">
        <v>8.3299999999999999E-2</v>
      </c>
      <c r="AQ3" s="752">
        <f>+AP3/AP4</f>
        <v>8.3299999999999999E-2</v>
      </c>
      <c r="AR3" s="588"/>
      <c r="AS3" s="752">
        <f>IFERROR((AR3+AC3)/AR4,0)</f>
        <v>0</v>
      </c>
      <c r="AT3" s="588"/>
      <c r="AU3" s="752">
        <f>IFERROR((AT3+AE3)/AT4,0)</f>
        <v>0</v>
      </c>
      <c r="AV3" s="588"/>
      <c r="AW3" s="752">
        <f>IFERROR((AV3+AG3)/AV4,0)</f>
        <v>0</v>
      </c>
      <c r="AX3" s="588"/>
      <c r="AY3" s="752">
        <f>IFERROR((AX3+AI3)/AX4,0)</f>
        <v>0</v>
      </c>
      <c r="AZ3" s="588"/>
      <c r="BA3" s="752">
        <f>IFERROR((AZ3+AK3)/AZ4,0)</f>
        <v>0</v>
      </c>
      <c r="BB3" s="588"/>
      <c r="BC3" s="752">
        <f>IFERROR((BB3+AM3)/BB4,0)</f>
        <v>0</v>
      </c>
      <c r="BD3" s="588"/>
      <c r="BE3" s="752">
        <f>IFERROR((BD3+AO3)/BD4,0)</f>
        <v>0</v>
      </c>
      <c r="BF3" s="768">
        <f>+AI3+AK3+AM3+AO3+AQ3+AS3+AU3+AW3+AY3+BA3+BC3+BE3</f>
        <v>0.41649999999999998</v>
      </c>
      <c r="BG3" s="728">
        <v>1</v>
      </c>
      <c r="BH3" s="730">
        <v>1</v>
      </c>
      <c r="BI3" s="732">
        <v>1</v>
      </c>
      <c r="BJ3" s="738">
        <f>+BF3</f>
        <v>0.41649999999999998</v>
      </c>
      <c r="BK3" s="734">
        <v>1</v>
      </c>
      <c r="BL3" s="795"/>
      <c r="BM3" s="734">
        <v>1</v>
      </c>
      <c r="BN3" s="795"/>
      <c r="BO3" s="734">
        <v>1</v>
      </c>
      <c r="BP3" s="756"/>
      <c r="BQ3" s="742">
        <f>SUMIF(Metas!$B$3:$B$47,$K3,Metas!$J$3:$J$47)</f>
        <v>0</v>
      </c>
      <c r="BR3" s="742">
        <f>SUMIF(Metas!$B$3:$B$47,$K3,Metas!$K$3:$K$47)</f>
        <v>300000000</v>
      </c>
      <c r="BS3" s="742">
        <f>SUMIF(Metas!$B$3:$B$47,$K3,Metas!$L$3:$L$47)</f>
        <v>0</v>
      </c>
      <c r="BT3" s="742">
        <f>SUMIF(Metas!$B$3:$B$47,$K3,Metas!$M$3:$M$47)</f>
        <v>0</v>
      </c>
      <c r="BU3" s="742">
        <f>SUMIF(Metas!$B$3:$B$47,$K3,Metas!$N$3:$N$47)</f>
        <v>0</v>
      </c>
      <c r="BV3" s="742">
        <f>SUMIF(Metas!$B$3:$B$47,$K3,Metas!$O$3:$O$47)</f>
        <v>0</v>
      </c>
      <c r="BW3" s="118"/>
      <c r="BX3" s="118"/>
      <c r="BY3" s="118"/>
      <c r="BZ3" s="118"/>
    </row>
    <row r="4" spans="2:78" s="101" customFormat="1" ht="22.5" customHeight="1">
      <c r="B4" s="727"/>
      <c r="C4" s="727"/>
      <c r="D4" s="727"/>
      <c r="E4" s="763"/>
      <c r="F4" s="727"/>
      <c r="G4" s="763"/>
      <c r="H4" s="727"/>
      <c r="I4" s="727"/>
      <c r="J4" s="763"/>
      <c r="K4" s="771"/>
      <c r="L4" s="761"/>
      <c r="M4" s="763"/>
      <c r="N4" s="727"/>
      <c r="O4" s="727"/>
      <c r="P4" s="765"/>
      <c r="Q4" s="763"/>
      <c r="R4" s="763"/>
      <c r="S4" s="784"/>
      <c r="T4" s="777"/>
      <c r="U4" s="777"/>
      <c r="V4" s="777"/>
      <c r="W4" s="777"/>
      <c r="X4" s="777"/>
      <c r="Y4" s="777"/>
      <c r="Z4" s="777"/>
      <c r="AA4" s="777"/>
      <c r="AB4" s="777"/>
      <c r="AC4" s="777"/>
      <c r="AD4" s="777"/>
      <c r="AE4" s="777"/>
      <c r="AF4" s="775"/>
      <c r="AG4" s="180" t="s">
        <v>119</v>
      </c>
      <c r="AH4" s="589">
        <v>1</v>
      </c>
      <c r="AI4" s="753"/>
      <c r="AJ4" s="589">
        <v>1</v>
      </c>
      <c r="AK4" s="753"/>
      <c r="AL4" s="589">
        <v>1</v>
      </c>
      <c r="AM4" s="753"/>
      <c r="AN4" s="589">
        <v>1</v>
      </c>
      <c r="AO4" s="753"/>
      <c r="AP4" s="589">
        <v>1</v>
      </c>
      <c r="AQ4" s="753"/>
      <c r="AR4" s="589"/>
      <c r="AS4" s="753"/>
      <c r="AT4" s="589"/>
      <c r="AU4" s="753"/>
      <c r="AV4" s="589"/>
      <c r="AW4" s="753"/>
      <c r="AX4" s="589"/>
      <c r="AY4" s="753"/>
      <c r="AZ4" s="589"/>
      <c r="BA4" s="753"/>
      <c r="BB4" s="589"/>
      <c r="BC4" s="753"/>
      <c r="BD4" s="589"/>
      <c r="BE4" s="753"/>
      <c r="BF4" s="769"/>
      <c r="BG4" s="729"/>
      <c r="BH4" s="731"/>
      <c r="BI4" s="733"/>
      <c r="BJ4" s="739"/>
      <c r="BK4" s="735"/>
      <c r="BL4" s="796"/>
      <c r="BM4" s="735"/>
      <c r="BN4" s="796"/>
      <c r="BO4" s="735"/>
      <c r="BP4" s="757"/>
      <c r="BQ4" s="743"/>
      <c r="BR4" s="743"/>
      <c r="BS4" s="743"/>
      <c r="BT4" s="743"/>
      <c r="BU4" s="743"/>
      <c r="BV4" s="743"/>
      <c r="BW4" s="118"/>
      <c r="BX4" s="118"/>
      <c r="BY4" s="118"/>
      <c r="BZ4" s="118"/>
    </row>
    <row r="5" spans="2:78" s="101" customFormat="1" ht="18" customHeight="1">
      <c r="B5" s="726">
        <v>7</v>
      </c>
      <c r="C5" s="726">
        <v>1</v>
      </c>
      <c r="D5" s="726">
        <v>16</v>
      </c>
      <c r="E5" s="762" t="s">
        <v>1125</v>
      </c>
      <c r="F5" s="726">
        <v>10</v>
      </c>
      <c r="G5" s="762">
        <v>8141</v>
      </c>
      <c r="H5" s="726">
        <v>13</v>
      </c>
      <c r="I5" s="726">
        <v>2</v>
      </c>
      <c r="J5" s="762" t="s">
        <v>1299</v>
      </c>
      <c r="K5" s="770">
        <v>2</v>
      </c>
      <c r="L5" s="760" t="s">
        <v>1300</v>
      </c>
      <c r="M5" s="762" t="s">
        <v>1296</v>
      </c>
      <c r="N5" s="726">
        <v>4</v>
      </c>
      <c r="O5" s="726">
        <v>2</v>
      </c>
      <c r="P5" s="764" t="s">
        <v>1301</v>
      </c>
      <c r="Q5" s="762" t="s">
        <v>1302</v>
      </c>
      <c r="R5" s="778" t="s">
        <v>1298</v>
      </c>
      <c r="S5" s="783">
        <v>0</v>
      </c>
      <c r="T5" s="754">
        <v>4</v>
      </c>
      <c r="U5" s="754">
        <v>4</v>
      </c>
      <c r="V5" s="754">
        <v>4</v>
      </c>
      <c r="W5" s="754">
        <v>4</v>
      </c>
      <c r="X5" s="754">
        <v>4</v>
      </c>
      <c r="Y5" s="754">
        <v>4</v>
      </c>
      <c r="Z5" s="754">
        <v>4</v>
      </c>
      <c r="AA5" s="754">
        <v>4</v>
      </c>
      <c r="AB5" s="754">
        <v>4</v>
      </c>
      <c r="AC5" s="754">
        <v>4</v>
      </c>
      <c r="AD5" s="754">
        <v>4</v>
      </c>
      <c r="AE5" s="754">
        <v>4</v>
      </c>
      <c r="AF5" s="799">
        <v>4</v>
      </c>
      <c r="AG5" s="180" t="s">
        <v>118</v>
      </c>
      <c r="AH5" s="590">
        <v>4</v>
      </c>
      <c r="AI5" s="758">
        <v>4</v>
      </c>
      <c r="AJ5" s="590">
        <v>4</v>
      </c>
      <c r="AK5" s="758">
        <v>4</v>
      </c>
      <c r="AL5" s="590">
        <v>4</v>
      </c>
      <c r="AM5" s="758">
        <v>4</v>
      </c>
      <c r="AN5" s="590">
        <v>4</v>
      </c>
      <c r="AO5" s="758">
        <v>4</v>
      </c>
      <c r="AP5" s="590">
        <v>4</v>
      </c>
      <c r="AQ5" s="758">
        <v>4</v>
      </c>
      <c r="AR5" s="586"/>
      <c r="AS5" s="793">
        <f>IFERROR((AR5+AC5)/AR6,0)</f>
        <v>0</v>
      </c>
      <c r="AT5" s="586"/>
      <c r="AU5" s="793">
        <f>IFERROR((AT5+AE5)/AT6,0)</f>
        <v>0</v>
      </c>
      <c r="AV5" s="586"/>
      <c r="AW5" s="793">
        <f>IFERROR((AV5+AG5)/AV6,0)</f>
        <v>0</v>
      </c>
      <c r="AX5" s="586"/>
      <c r="AY5" s="793">
        <f>IFERROR((AX5+AI5)/AX6,0)</f>
        <v>0</v>
      </c>
      <c r="AZ5" s="586"/>
      <c r="BA5" s="793">
        <f>IFERROR((AZ5+AK5)/AZ6,0)</f>
        <v>0</v>
      </c>
      <c r="BB5" s="586"/>
      <c r="BC5" s="793">
        <f>IFERROR((BB5+AM5)/BB6,0)</f>
        <v>0</v>
      </c>
      <c r="BD5" s="586"/>
      <c r="BE5" s="793">
        <f>IFERROR((BD5+AO5)/BD6,0)</f>
        <v>0</v>
      </c>
      <c r="BF5" s="804">
        <f>+AQ5</f>
        <v>4</v>
      </c>
      <c r="BG5" s="781">
        <v>4</v>
      </c>
      <c r="BH5" s="781">
        <v>4</v>
      </c>
      <c r="BI5" s="801">
        <v>4</v>
      </c>
      <c r="BJ5" s="801">
        <f t="shared" ref="BJ5" si="0">+BF5</f>
        <v>4</v>
      </c>
      <c r="BK5" s="744">
        <v>4</v>
      </c>
      <c r="BL5" s="736"/>
      <c r="BM5" s="744">
        <v>4</v>
      </c>
      <c r="BN5" s="736"/>
      <c r="BO5" s="744">
        <v>4</v>
      </c>
      <c r="BP5" s="756"/>
      <c r="BQ5" s="742">
        <f>SUMIF(Metas!$B$3:$B$47,$K5,Metas!$J$3:$J$47)</f>
        <v>4072772218</v>
      </c>
      <c r="BR5" s="742">
        <f>SUMIF(Metas!$B$3:$B$47,$K5,Metas!$K$3:$K$47)</f>
        <v>1150000000</v>
      </c>
      <c r="BS5" s="742">
        <f>SUMIF(Metas!$B$3:$B$47,$K5,Metas!$L$3:$L$47)</f>
        <v>0</v>
      </c>
      <c r="BT5" s="742">
        <f>SUMIF(Metas!$B$3:$B$47,$K5,Metas!$M$3:$M$47)</f>
        <v>0</v>
      </c>
      <c r="BU5" s="742">
        <f>SUMIF(Metas!$B$3:$B$47,$K5,Metas!$N$3:$N$47)</f>
        <v>80853403</v>
      </c>
      <c r="BV5" s="742">
        <f>SUMIF(Metas!$B$3:$B$47,$K5,Metas!$O$3:$O$47)</f>
        <v>66454201</v>
      </c>
      <c r="BW5" s="118"/>
      <c r="BX5" s="118"/>
      <c r="BY5" s="118"/>
      <c r="BZ5" s="118"/>
    </row>
    <row r="6" spans="2:78" s="101" customFormat="1" ht="18" customHeight="1">
      <c r="B6" s="727"/>
      <c r="C6" s="727"/>
      <c r="D6" s="727"/>
      <c r="E6" s="763"/>
      <c r="F6" s="727"/>
      <c r="G6" s="763"/>
      <c r="H6" s="727"/>
      <c r="I6" s="727"/>
      <c r="J6" s="763"/>
      <c r="K6" s="771"/>
      <c r="L6" s="761"/>
      <c r="M6" s="763"/>
      <c r="N6" s="727"/>
      <c r="O6" s="727"/>
      <c r="P6" s="765"/>
      <c r="Q6" s="763"/>
      <c r="R6" s="779"/>
      <c r="S6" s="784"/>
      <c r="T6" s="755"/>
      <c r="U6" s="755"/>
      <c r="V6" s="755"/>
      <c r="W6" s="755"/>
      <c r="X6" s="755"/>
      <c r="Y6" s="755"/>
      <c r="Z6" s="755"/>
      <c r="AA6" s="755"/>
      <c r="AB6" s="755"/>
      <c r="AC6" s="755"/>
      <c r="AD6" s="755"/>
      <c r="AE6" s="755"/>
      <c r="AF6" s="800"/>
      <c r="AG6" s="180" t="s">
        <v>119</v>
      </c>
      <c r="AH6" s="590"/>
      <c r="AI6" s="759"/>
      <c r="AJ6" s="590"/>
      <c r="AK6" s="759"/>
      <c r="AL6" s="586"/>
      <c r="AM6" s="759"/>
      <c r="AN6" s="586"/>
      <c r="AO6" s="759"/>
      <c r="AP6" s="586"/>
      <c r="AQ6" s="759"/>
      <c r="AR6" s="586"/>
      <c r="AS6" s="794"/>
      <c r="AT6" s="586"/>
      <c r="AU6" s="794"/>
      <c r="AV6" s="586"/>
      <c r="AW6" s="794"/>
      <c r="AX6" s="586"/>
      <c r="AY6" s="794"/>
      <c r="AZ6" s="586"/>
      <c r="BA6" s="794"/>
      <c r="BB6" s="586"/>
      <c r="BC6" s="794"/>
      <c r="BD6" s="586"/>
      <c r="BE6" s="794"/>
      <c r="BF6" s="805"/>
      <c r="BG6" s="782"/>
      <c r="BH6" s="782"/>
      <c r="BI6" s="802"/>
      <c r="BJ6" s="802"/>
      <c r="BK6" s="745"/>
      <c r="BL6" s="737"/>
      <c r="BM6" s="745"/>
      <c r="BN6" s="737"/>
      <c r="BO6" s="745"/>
      <c r="BP6" s="757"/>
      <c r="BQ6" s="743"/>
      <c r="BR6" s="743"/>
      <c r="BS6" s="743"/>
      <c r="BT6" s="743"/>
      <c r="BU6" s="743"/>
      <c r="BV6" s="743"/>
      <c r="BW6" s="118"/>
      <c r="BX6" s="118"/>
      <c r="BY6" s="118"/>
      <c r="BZ6" s="118"/>
    </row>
    <row r="7" spans="2:78" s="101" customFormat="1" ht="18" customHeight="1">
      <c r="B7" s="726">
        <v>7</v>
      </c>
      <c r="C7" s="726">
        <v>1</v>
      </c>
      <c r="D7" s="726">
        <v>16</v>
      </c>
      <c r="E7" s="762" t="s">
        <v>1125</v>
      </c>
      <c r="F7" s="726">
        <v>10</v>
      </c>
      <c r="G7" s="762">
        <v>8141</v>
      </c>
      <c r="H7" s="726">
        <v>13</v>
      </c>
      <c r="I7" s="726">
        <v>3</v>
      </c>
      <c r="J7" s="762" t="s">
        <v>1303</v>
      </c>
      <c r="K7" s="770">
        <v>3</v>
      </c>
      <c r="L7" s="760" t="s">
        <v>1304</v>
      </c>
      <c r="M7" s="762" t="s">
        <v>1305</v>
      </c>
      <c r="N7" s="726">
        <v>4</v>
      </c>
      <c r="O7" s="726">
        <v>2</v>
      </c>
      <c r="P7" s="764" t="s">
        <v>1306</v>
      </c>
      <c r="Q7" s="762" t="s">
        <v>120</v>
      </c>
      <c r="R7" s="762" t="s">
        <v>1298</v>
      </c>
      <c r="S7" s="783">
        <v>0</v>
      </c>
      <c r="T7" s="776">
        <v>8.3299999999999999E-2</v>
      </c>
      <c r="U7" s="776">
        <v>8.3299999999999999E-2</v>
      </c>
      <c r="V7" s="776">
        <v>8.3400000000000002E-2</v>
      </c>
      <c r="W7" s="776">
        <v>8.3299999999999999E-2</v>
      </c>
      <c r="X7" s="776">
        <v>8.3299999999999999E-2</v>
      </c>
      <c r="Y7" s="776">
        <v>8.3400000000000002E-2</v>
      </c>
      <c r="Z7" s="776">
        <v>8.3299999999999999E-2</v>
      </c>
      <c r="AA7" s="776">
        <v>8.3299999999999999E-2</v>
      </c>
      <c r="AB7" s="776">
        <v>8.3400000000000002E-2</v>
      </c>
      <c r="AC7" s="776">
        <v>8.3299999999999999E-2</v>
      </c>
      <c r="AD7" s="776">
        <v>8.3299999999999999E-2</v>
      </c>
      <c r="AE7" s="776">
        <v>8.3400000000000002E-2</v>
      </c>
      <c r="AF7" s="806">
        <f>+T7+U7+V7+W7+X7+Y7+Z7+AA7+AB7+AC7+AD7+AE7</f>
        <v>1.0000000000000002</v>
      </c>
      <c r="AG7" s="180" t="s">
        <v>118</v>
      </c>
      <c r="AH7" s="585">
        <v>8.3299999999999999E-2</v>
      </c>
      <c r="AI7" s="752">
        <f>IFERROR((AH7+S7)/AH8,0)</f>
        <v>8.3299999999999999E-2</v>
      </c>
      <c r="AJ7" s="585">
        <v>8.3000000000000004E-2</v>
      </c>
      <c r="AK7" s="752">
        <f>+AJ7/AJ8</f>
        <v>8.3000000000000004E-2</v>
      </c>
      <c r="AL7" s="585">
        <v>8.3000000000000004E-2</v>
      </c>
      <c r="AM7" s="752">
        <f>+AL7/AL8</f>
        <v>8.3000000000000004E-2</v>
      </c>
      <c r="AN7" s="585">
        <v>8.3000000000000004E-2</v>
      </c>
      <c r="AO7" s="752">
        <f>+AN7/AN8</f>
        <v>8.3000000000000004E-2</v>
      </c>
      <c r="AP7" s="585">
        <v>8.3299999999999999E-2</v>
      </c>
      <c r="AQ7" s="752">
        <f>+AP7/AP8</f>
        <v>8.3299999999999999E-2</v>
      </c>
      <c r="AR7" s="585"/>
      <c r="AS7" s="752">
        <f>IFERROR((AR7+AC7)/AR8,0)</f>
        <v>0</v>
      </c>
      <c r="AT7" s="585"/>
      <c r="AU7" s="752">
        <f>IFERROR((AT7+AE7)/AT8,0)</f>
        <v>0</v>
      </c>
      <c r="AV7" s="585"/>
      <c r="AW7" s="752">
        <f>IFERROR((AV7+AG7)/AV8,0)</f>
        <v>0</v>
      </c>
      <c r="AX7" s="585"/>
      <c r="AY7" s="752">
        <f>IFERROR((AX7+AI7)/AX8,0)</f>
        <v>0</v>
      </c>
      <c r="AZ7" s="585"/>
      <c r="BA7" s="752">
        <f>IFERROR((AZ7+AK7)/AZ8,0)</f>
        <v>0</v>
      </c>
      <c r="BB7" s="585"/>
      <c r="BC7" s="752">
        <f>IFERROR((BB7+AM7)/BB8,0)</f>
        <v>0</v>
      </c>
      <c r="BD7" s="585"/>
      <c r="BE7" s="752">
        <f>IFERROR((BD7+AO7)/BD8,0)</f>
        <v>0</v>
      </c>
      <c r="BF7" s="768">
        <f>+AI7+AW7+AY7+BA7+BC7+BE7+AU7+AS7+AQ7+AO7+AM7+AK7</f>
        <v>0.41560000000000002</v>
      </c>
      <c r="BG7" s="728">
        <v>1</v>
      </c>
      <c r="BH7" s="728">
        <v>1</v>
      </c>
      <c r="BI7" s="732">
        <v>1</v>
      </c>
      <c r="BJ7" s="738">
        <f t="shared" ref="BJ7" si="1">+BF7</f>
        <v>0.41560000000000002</v>
      </c>
      <c r="BK7" s="734">
        <v>1</v>
      </c>
      <c r="BL7" s="736"/>
      <c r="BM7" s="734">
        <v>1</v>
      </c>
      <c r="BN7" s="736"/>
      <c r="BO7" s="734">
        <v>1</v>
      </c>
      <c r="BP7" s="756"/>
      <c r="BQ7" s="742">
        <f>SUMIF(Metas!$B$3:$B$47,$K7,Metas!$J$3:$J$47)</f>
        <v>48708223917</v>
      </c>
      <c r="BR7" s="742">
        <f>SUMIF(Metas!$B$3:$B$47,$K7,Metas!$K$3:$K$47)</f>
        <v>62267860075</v>
      </c>
      <c r="BS7" s="742">
        <f>SUMIF(Metas!$B$3:$B$47,$K7,Metas!$L$3:$L$47)</f>
        <v>38474672048</v>
      </c>
      <c r="BT7" s="742">
        <f>SUMIF(Metas!$B$3:$B$47,$K7,Metas!$M$3:$M$47)</f>
        <v>17278024240</v>
      </c>
      <c r="BU7" s="742">
        <f>SUMIF(Metas!$B$3:$B$47,$K7,Metas!$N$3:$N$47)</f>
        <v>967981494</v>
      </c>
      <c r="BV7" s="742">
        <f>SUMIF(Metas!$B$3:$B$47,$K7,Metas!$O$3:$O$47)</f>
        <v>122977198.99999999</v>
      </c>
      <c r="BW7" s="118"/>
      <c r="BX7" s="118"/>
      <c r="BY7" s="118"/>
      <c r="BZ7" s="118"/>
    </row>
    <row r="8" spans="2:78" s="101" customFormat="1" ht="18" customHeight="1">
      <c r="B8" s="727"/>
      <c r="C8" s="727"/>
      <c r="D8" s="727"/>
      <c r="E8" s="763"/>
      <c r="F8" s="727"/>
      <c r="G8" s="763"/>
      <c r="H8" s="727"/>
      <c r="I8" s="727"/>
      <c r="J8" s="763"/>
      <c r="K8" s="771"/>
      <c r="L8" s="761"/>
      <c r="M8" s="763"/>
      <c r="N8" s="727"/>
      <c r="O8" s="727"/>
      <c r="P8" s="765"/>
      <c r="Q8" s="763"/>
      <c r="R8" s="763"/>
      <c r="S8" s="784"/>
      <c r="T8" s="780"/>
      <c r="U8" s="780"/>
      <c r="V8" s="780"/>
      <c r="W8" s="780"/>
      <c r="X8" s="780"/>
      <c r="Y8" s="780"/>
      <c r="Z8" s="780"/>
      <c r="AA8" s="780"/>
      <c r="AB8" s="780"/>
      <c r="AC8" s="780"/>
      <c r="AD8" s="780"/>
      <c r="AE8" s="780"/>
      <c r="AF8" s="807"/>
      <c r="AG8" s="180" t="s">
        <v>119</v>
      </c>
      <c r="AH8" s="589">
        <v>1</v>
      </c>
      <c r="AI8" s="753"/>
      <c r="AJ8" s="589">
        <v>1</v>
      </c>
      <c r="AK8" s="753"/>
      <c r="AL8" s="589">
        <v>1</v>
      </c>
      <c r="AM8" s="753"/>
      <c r="AN8" s="589">
        <v>1</v>
      </c>
      <c r="AO8" s="753"/>
      <c r="AP8" s="589">
        <v>1</v>
      </c>
      <c r="AQ8" s="753"/>
      <c r="AR8" s="585"/>
      <c r="AS8" s="753"/>
      <c r="AT8" s="585"/>
      <c r="AU8" s="753"/>
      <c r="AV8" s="585"/>
      <c r="AW8" s="753"/>
      <c r="AX8" s="585"/>
      <c r="AY8" s="753"/>
      <c r="AZ8" s="585"/>
      <c r="BA8" s="753"/>
      <c r="BB8" s="585"/>
      <c r="BC8" s="753"/>
      <c r="BD8" s="585"/>
      <c r="BE8" s="753"/>
      <c r="BF8" s="769"/>
      <c r="BG8" s="729"/>
      <c r="BH8" s="729"/>
      <c r="BI8" s="733"/>
      <c r="BJ8" s="739"/>
      <c r="BK8" s="735"/>
      <c r="BL8" s="737"/>
      <c r="BM8" s="735"/>
      <c r="BN8" s="737"/>
      <c r="BO8" s="735"/>
      <c r="BP8" s="757"/>
      <c r="BQ8" s="743"/>
      <c r="BR8" s="743"/>
      <c r="BS8" s="743"/>
      <c r="BT8" s="743"/>
      <c r="BU8" s="743"/>
      <c r="BV8" s="743"/>
      <c r="BW8" s="118"/>
      <c r="BX8" s="118"/>
      <c r="BY8" s="118"/>
      <c r="BZ8" s="118"/>
    </row>
    <row r="9" spans="2:78" s="101" customFormat="1" ht="18" customHeight="1">
      <c r="B9" s="726">
        <v>7</v>
      </c>
      <c r="C9" s="726">
        <v>1</v>
      </c>
      <c r="D9" s="726">
        <v>10</v>
      </c>
      <c r="E9" s="762" t="s">
        <v>815</v>
      </c>
      <c r="F9" s="726">
        <v>10</v>
      </c>
      <c r="G9" s="762">
        <v>8141</v>
      </c>
      <c r="H9" s="726">
        <v>13</v>
      </c>
      <c r="I9" s="726">
        <v>4</v>
      </c>
      <c r="J9" s="762" t="s">
        <v>1307</v>
      </c>
      <c r="K9" s="770">
        <v>4</v>
      </c>
      <c r="L9" s="760" t="s">
        <v>1308</v>
      </c>
      <c r="M9" s="762" t="s">
        <v>1305</v>
      </c>
      <c r="N9" s="726">
        <v>4</v>
      </c>
      <c r="O9" s="726">
        <v>2</v>
      </c>
      <c r="P9" s="764" t="s">
        <v>1309</v>
      </c>
      <c r="Q9" s="762" t="s">
        <v>120</v>
      </c>
      <c r="R9" s="762" t="s">
        <v>1298</v>
      </c>
      <c r="S9" s="783">
        <v>0</v>
      </c>
      <c r="T9" s="748">
        <v>0</v>
      </c>
      <c r="U9" s="748">
        <v>0</v>
      </c>
      <c r="V9" s="748">
        <v>0.02</v>
      </c>
      <c r="W9" s="748">
        <v>0.12</v>
      </c>
      <c r="X9" s="748">
        <v>0.12</v>
      </c>
      <c r="Y9" s="748">
        <v>0.12</v>
      </c>
      <c r="Z9" s="748">
        <v>0.12</v>
      </c>
      <c r="AA9" s="748">
        <v>0.12</v>
      </c>
      <c r="AB9" s="748">
        <v>0.12</v>
      </c>
      <c r="AC9" s="748">
        <v>0.12</v>
      </c>
      <c r="AD9" s="748">
        <v>0.12</v>
      </c>
      <c r="AE9" s="748">
        <v>0.02</v>
      </c>
      <c r="AF9" s="806">
        <f>+T9+U9+V9+W9+X9+Y9+Z9+AA9+AB9+AC9+AD9+AE9</f>
        <v>1</v>
      </c>
      <c r="AG9" s="180" t="s">
        <v>118</v>
      </c>
      <c r="AH9" s="591">
        <v>0</v>
      </c>
      <c r="AI9" s="752">
        <f>IFERROR((AH9+S9)/AH10,0)</f>
        <v>0</v>
      </c>
      <c r="AJ9" s="591">
        <v>0</v>
      </c>
      <c r="AK9" s="752">
        <f>+AJ9/AJ10</f>
        <v>0</v>
      </c>
      <c r="AL9" s="591">
        <v>0.02</v>
      </c>
      <c r="AM9" s="752">
        <f>+AL9/AL10</f>
        <v>0.02</v>
      </c>
      <c r="AN9" s="591">
        <v>0.12</v>
      </c>
      <c r="AO9" s="752">
        <f>+AN9/AN10</f>
        <v>0.12</v>
      </c>
      <c r="AP9" s="591">
        <v>0.12</v>
      </c>
      <c r="AQ9" s="869">
        <f>+AP9/AP10</f>
        <v>0.12</v>
      </c>
      <c r="AR9" s="585"/>
      <c r="AS9" s="752">
        <f>IFERROR((AR9+AC9)/AR10,0)</f>
        <v>0</v>
      </c>
      <c r="AT9" s="585"/>
      <c r="AU9" s="752">
        <f>IFERROR((AT9+AE9)/AT10,0)</f>
        <v>0</v>
      </c>
      <c r="AV9" s="585"/>
      <c r="AW9" s="752">
        <f>IFERROR((AV9+AG9)/AV10,0)</f>
        <v>0</v>
      </c>
      <c r="AX9" s="585"/>
      <c r="AY9" s="752">
        <f>IFERROR((AX9+AI9)/AX10,0)</f>
        <v>0</v>
      </c>
      <c r="AZ9" s="585"/>
      <c r="BA9" s="752">
        <f>IFERROR((AZ9+AK9)/AZ10,0)</f>
        <v>0</v>
      </c>
      <c r="BB9" s="585"/>
      <c r="BC9" s="752">
        <f>IFERROR((BB9+AM9)/BB10,0)</f>
        <v>0</v>
      </c>
      <c r="BD9" s="585"/>
      <c r="BE9" s="752">
        <f>IFERROR((BD9+AO9)/BD10,0)</f>
        <v>0</v>
      </c>
      <c r="BF9" s="768">
        <f>+AI9+AW9+AY9+BA9+BC9+BE9+AU9+AS9+AQ9+AO9+AM9+AK9</f>
        <v>0.26</v>
      </c>
      <c r="BG9" s="728">
        <v>1</v>
      </c>
      <c r="BH9" s="728">
        <v>1</v>
      </c>
      <c r="BI9" s="732">
        <v>1</v>
      </c>
      <c r="BJ9" s="738">
        <f t="shared" ref="BJ9" si="2">+BF9</f>
        <v>0.26</v>
      </c>
      <c r="BK9" s="734">
        <v>1</v>
      </c>
      <c r="BL9" s="736"/>
      <c r="BM9" s="734">
        <v>1</v>
      </c>
      <c r="BN9" s="736"/>
      <c r="BO9" s="734">
        <v>1</v>
      </c>
      <c r="BP9" s="756"/>
      <c r="BQ9" s="742">
        <f>SUMIF(Metas!$B$3:$B$47,$K9,Metas!$J$3:$J$47)</f>
        <v>4060384962</v>
      </c>
      <c r="BR9" s="742">
        <f>SUMIF(Metas!$B$3:$B$47,$K9,Metas!$K$3:$K$47)</f>
        <v>1458395448</v>
      </c>
      <c r="BS9" s="742">
        <f>SUMIF(Metas!$B$3:$B$47,$K9,Metas!$L$3:$L$47)</f>
        <v>896570149</v>
      </c>
      <c r="BT9" s="742">
        <f>SUMIF(Metas!$B$3:$B$47,$K9,Metas!$M$3:$M$47)</f>
        <v>822879144</v>
      </c>
      <c r="BU9" s="742">
        <f>SUMIF(Metas!$B$3:$B$47,$K9,Metas!$N$3:$N$47)</f>
        <v>112194349</v>
      </c>
      <c r="BV9" s="742">
        <f>SUMIF(Metas!$B$3:$B$47,$K9,Metas!$O$3:$O$47)</f>
        <v>66454195</v>
      </c>
      <c r="BW9" s="118"/>
      <c r="BX9" s="118"/>
      <c r="BY9" s="118"/>
      <c r="BZ9" s="118"/>
    </row>
    <row r="10" spans="2:78" s="101" customFormat="1" ht="18" customHeight="1">
      <c r="B10" s="727"/>
      <c r="C10" s="727"/>
      <c r="D10" s="727"/>
      <c r="E10" s="763"/>
      <c r="F10" s="727"/>
      <c r="G10" s="763"/>
      <c r="H10" s="727"/>
      <c r="I10" s="727"/>
      <c r="J10" s="763"/>
      <c r="K10" s="771"/>
      <c r="L10" s="761"/>
      <c r="M10" s="763"/>
      <c r="N10" s="727"/>
      <c r="O10" s="727"/>
      <c r="P10" s="765"/>
      <c r="Q10" s="763"/>
      <c r="R10" s="763"/>
      <c r="S10" s="784"/>
      <c r="T10" s="749"/>
      <c r="U10" s="749"/>
      <c r="V10" s="749"/>
      <c r="W10" s="749"/>
      <c r="X10" s="749"/>
      <c r="Y10" s="749"/>
      <c r="Z10" s="749"/>
      <c r="AA10" s="749"/>
      <c r="AB10" s="749"/>
      <c r="AC10" s="749"/>
      <c r="AD10" s="749"/>
      <c r="AE10" s="749"/>
      <c r="AF10" s="807"/>
      <c r="AG10" s="180" t="s">
        <v>119</v>
      </c>
      <c r="AH10" s="589">
        <v>1</v>
      </c>
      <c r="AI10" s="753"/>
      <c r="AJ10" s="589">
        <v>1</v>
      </c>
      <c r="AK10" s="753"/>
      <c r="AL10" s="589">
        <v>1</v>
      </c>
      <c r="AM10" s="753"/>
      <c r="AN10" s="589">
        <v>1</v>
      </c>
      <c r="AO10" s="753"/>
      <c r="AP10" s="589">
        <v>1</v>
      </c>
      <c r="AQ10" s="870"/>
      <c r="AR10" s="585"/>
      <c r="AS10" s="753"/>
      <c r="AT10" s="585"/>
      <c r="AU10" s="753"/>
      <c r="AV10" s="585"/>
      <c r="AW10" s="753"/>
      <c r="AX10" s="585"/>
      <c r="AY10" s="753"/>
      <c r="AZ10" s="585"/>
      <c r="BA10" s="753"/>
      <c r="BB10" s="585"/>
      <c r="BC10" s="753"/>
      <c r="BD10" s="585"/>
      <c r="BE10" s="753"/>
      <c r="BF10" s="769"/>
      <c r="BG10" s="729"/>
      <c r="BH10" s="729"/>
      <c r="BI10" s="733"/>
      <c r="BJ10" s="739"/>
      <c r="BK10" s="735"/>
      <c r="BL10" s="737"/>
      <c r="BM10" s="735"/>
      <c r="BN10" s="737"/>
      <c r="BO10" s="735"/>
      <c r="BP10" s="757"/>
      <c r="BQ10" s="743"/>
      <c r="BR10" s="743"/>
      <c r="BS10" s="743"/>
      <c r="BT10" s="743"/>
      <c r="BU10" s="743"/>
      <c r="BV10" s="743"/>
      <c r="BW10" s="118"/>
      <c r="BX10" s="118"/>
      <c r="BY10" s="118"/>
      <c r="BZ10" s="118"/>
    </row>
    <row r="11" spans="2:78" s="101" customFormat="1" ht="18" customHeight="1">
      <c r="B11" s="726">
        <v>7</v>
      </c>
      <c r="C11" s="726">
        <v>3</v>
      </c>
      <c r="D11" s="726">
        <v>3</v>
      </c>
      <c r="E11" s="762" t="s">
        <v>495</v>
      </c>
      <c r="F11" s="726">
        <v>10</v>
      </c>
      <c r="G11" s="762">
        <v>8141</v>
      </c>
      <c r="H11" s="726">
        <v>13</v>
      </c>
      <c r="I11" s="726">
        <v>5</v>
      </c>
      <c r="J11" s="762" t="s">
        <v>1310</v>
      </c>
      <c r="K11" s="770">
        <v>5</v>
      </c>
      <c r="L11" s="760" t="s">
        <v>1311</v>
      </c>
      <c r="M11" s="762" t="s">
        <v>1296</v>
      </c>
      <c r="N11" s="726">
        <v>12</v>
      </c>
      <c r="O11" s="726">
        <v>20</v>
      </c>
      <c r="P11" s="764" t="s">
        <v>1312</v>
      </c>
      <c r="Q11" s="762" t="s">
        <v>120</v>
      </c>
      <c r="R11" s="762" t="s">
        <v>1313</v>
      </c>
      <c r="S11" s="783">
        <v>0</v>
      </c>
      <c r="T11" s="776">
        <v>8.3000000000000004E-2</v>
      </c>
      <c r="U11" s="776">
        <v>8.3000000000000004E-2</v>
      </c>
      <c r="V11" s="776">
        <v>8.3000000000000004E-2</v>
      </c>
      <c r="W11" s="776">
        <v>8.3000000000000004E-2</v>
      </c>
      <c r="X11" s="776">
        <v>8.3000000000000004E-2</v>
      </c>
      <c r="Y11" s="776">
        <v>8.3000000000000004E-2</v>
      </c>
      <c r="Z11" s="776">
        <v>8.3000000000000004E-2</v>
      </c>
      <c r="AA11" s="776">
        <v>8.3000000000000004E-2</v>
      </c>
      <c r="AB11" s="776">
        <v>8.3000000000000004E-2</v>
      </c>
      <c r="AC11" s="776">
        <v>8.4000000000000005E-2</v>
      </c>
      <c r="AD11" s="776">
        <v>8.5999999999999993E-2</v>
      </c>
      <c r="AE11" s="776">
        <v>8.3000000000000004E-2</v>
      </c>
      <c r="AF11" s="806">
        <f>SUM(S11:AE11)</f>
        <v>0.99999999999999989</v>
      </c>
      <c r="AG11" s="180" t="s">
        <v>118</v>
      </c>
      <c r="AH11" s="585">
        <v>8.3000000000000004E-2</v>
      </c>
      <c r="AI11" s="752">
        <f>IFERROR((AH11+S11)/AH12,0)</f>
        <v>8.3000000000000004E-2</v>
      </c>
      <c r="AJ11" s="585">
        <v>8.3000000000000004E-2</v>
      </c>
      <c r="AK11" s="752">
        <f>+AJ11/AJ12</f>
        <v>8.3000000000000004E-2</v>
      </c>
      <c r="AL11" s="585">
        <v>8.3000000000000004E-2</v>
      </c>
      <c r="AM11" s="752">
        <f>+AL11/AL12</f>
        <v>8.3000000000000004E-2</v>
      </c>
      <c r="AN11" s="585">
        <v>8.3000000000000004E-2</v>
      </c>
      <c r="AO11" s="752">
        <f>+AN11/AN12</f>
        <v>8.3000000000000004E-2</v>
      </c>
      <c r="AP11" s="585">
        <v>8.3000000000000004E-2</v>
      </c>
      <c r="AQ11" s="752">
        <f>+AP11/AP12</f>
        <v>8.3000000000000004E-2</v>
      </c>
      <c r="AR11" s="585"/>
      <c r="AS11" s="752">
        <f>IFERROR((AR11+AC11)/AR12,0)</f>
        <v>0</v>
      </c>
      <c r="AT11" s="585"/>
      <c r="AU11" s="752">
        <f>IFERROR((AT11+AE11)/AT12,0)</f>
        <v>0</v>
      </c>
      <c r="AV11" s="585"/>
      <c r="AW11" s="752">
        <f>IFERROR((AV11+AG11)/AV12,0)</f>
        <v>0</v>
      </c>
      <c r="AX11" s="585"/>
      <c r="AY11" s="752">
        <f>IFERROR((AX11+AI11)/AX12,0)</f>
        <v>0</v>
      </c>
      <c r="AZ11" s="585"/>
      <c r="BA11" s="752">
        <f>IFERROR((AZ11+AK11)/AZ12,0)</f>
        <v>0</v>
      </c>
      <c r="BB11" s="585"/>
      <c r="BC11" s="752">
        <f>IFERROR((BB11+AM11)/BB12,0)</f>
        <v>0</v>
      </c>
      <c r="BD11" s="585"/>
      <c r="BE11" s="752">
        <f>IFERROR((BD11+AO11)/BD12,0)</f>
        <v>0</v>
      </c>
      <c r="BF11" s="768">
        <f>+AI11+AW11+AY11+BA11+BC11+BE11+AU11+AS11+AQ11+AO11+AM11+AK11</f>
        <v>0.41500000000000004</v>
      </c>
      <c r="BG11" s="728">
        <v>1</v>
      </c>
      <c r="BH11" s="728">
        <v>1</v>
      </c>
      <c r="BI11" s="732">
        <v>1</v>
      </c>
      <c r="BJ11" s="738">
        <f t="shared" ref="BJ11" si="3">+BF11</f>
        <v>0.41500000000000004</v>
      </c>
      <c r="BK11" s="734">
        <v>1</v>
      </c>
      <c r="BL11" s="736"/>
      <c r="BM11" s="734">
        <v>1</v>
      </c>
      <c r="BN11" s="736"/>
      <c r="BO11" s="734">
        <v>1</v>
      </c>
      <c r="BP11" s="740"/>
      <c r="BQ11" s="742">
        <f>SUMIF(Metas!$B$3:$B$47,$K11,Metas!$J$3:$J$47)</f>
        <v>9885618935</v>
      </c>
      <c r="BR11" s="742">
        <f>SUMIF(Metas!$B$3:$B$47,$K11,Metas!$K$3:$K$47)</f>
        <v>6582608145</v>
      </c>
      <c r="BS11" s="742">
        <f>SUMIF(Metas!$B$3:$B$47,$K11,Metas!$L$3:$L$47)</f>
        <v>4918807694</v>
      </c>
      <c r="BT11" s="742">
        <f>SUMIF(Metas!$B$3:$B$47,$K11,Metas!$M$3:$M$47)</f>
        <v>2166673490.9999995</v>
      </c>
      <c r="BU11" s="742">
        <f>SUMIF(Metas!$B$3:$B$47,$K11,Metas!$N$3:$N$47)</f>
        <v>214622714</v>
      </c>
      <c r="BV11" s="742">
        <f>SUMIF(Metas!$B$3:$B$47,$K11,Metas!$O$3:$O$47)</f>
        <v>63532741</v>
      </c>
      <c r="BW11" s="118"/>
      <c r="BX11" s="118"/>
      <c r="BY11" s="118"/>
      <c r="BZ11" s="118"/>
    </row>
    <row r="12" spans="2:78" s="101" customFormat="1" ht="18" customHeight="1">
      <c r="B12" s="727"/>
      <c r="C12" s="727"/>
      <c r="D12" s="727"/>
      <c r="E12" s="763"/>
      <c r="F12" s="727"/>
      <c r="G12" s="763"/>
      <c r="H12" s="727"/>
      <c r="I12" s="727"/>
      <c r="J12" s="763"/>
      <c r="K12" s="771"/>
      <c r="L12" s="761"/>
      <c r="M12" s="763"/>
      <c r="N12" s="727"/>
      <c r="O12" s="727"/>
      <c r="P12" s="765"/>
      <c r="Q12" s="763"/>
      <c r="R12" s="763"/>
      <c r="S12" s="784"/>
      <c r="T12" s="780"/>
      <c r="U12" s="780"/>
      <c r="V12" s="780"/>
      <c r="W12" s="780"/>
      <c r="X12" s="780"/>
      <c r="Y12" s="780"/>
      <c r="Z12" s="780"/>
      <c r="AA12" s="780"/>
      <c r="AB12" s="780"/>
      <c r="AC12" s="780"/>
      <c r="AD12" s="780"/>
      <c r="AE12" s="780"/>
      <c r="AF12" s="807"/>
      <c r="AG12" s="180" t="s">
        <v>119</v>
      </c>
      <c r="AH12" s="589">
        <v>1</v>
      </c>
      <c r="AI12" s="753"/>
      <c r="AJ12" s="589">
        <v>1</v>
      </c>
      <c r="AK12" s="753"/>
      <c r="AL12" s="589">
        <v>1</v>
      </c>
      <c r="AM12" s="753"/>
      <c r="AN12" s="589">
        <v>1</v>
      </c>
      <c r="AO12" s="753"/>
      <c r="AP12" s="589">
        <v>1</v>
      </c>
      <c r="AQ12" s="753"/>
      <c r="AR12" s="585"/>
      <c r="AS12" s="753"/>
      <c r="AT12" s="585"/>
      <c r="AU12" s="753"/>
      <c r="AV12" s="585"/>
      <c r="AW12" s="753"/>
      <c r="AX12" s="585"/>
      <c r="AY12" s="753"/>
      <c r="AZ12" s="585"/>
      <c r="BA12" s="753"/>
      <c r="BB12" s="585"/>
      <c r="BC12" s="753"/>
      <c r="BD12" s="585"/>
      <c r="BE12" s="753"/>
      <c r="BF12" s="769"/>
      <c r="BG12" s="729"/>
      <c r="BH12" s="729"/>
      <c r="BI12" s="733"/>
      <c r="BJ12" s="739"/>
      <c r="BK12" s="735"/>
      <c r="BL12" s="737"/>
      <c r="BM12" s="735"/>
      <c r="BN12" s="737"/>
      <c r="BO12" s="735"/>
      <c r="BP12" s="741"/>
      <c r="BQ12" s="743"/>
      <c r="BR12" s="743"/>
      <c r="BS12" s="743"/>
      <c r="BT12" s="743"/>
      <c r="BU12" s="743"/>
      <c r="BV12" s="743"/>
      <c r="BW12" s="118"/>
      <c r="BX12" s="118"/>
      <c r="BY12" s="118"/>
      <c r="BZ12" s="118"/>
    </row>
    <row r="13" spans="2:78" s="101" customFormat="1" ht="18" customHeight="1">
      <c r="B13" s="726">
        <v>7</v>
      </c>
      <c r="C13" s="726">
        <v>3</v>
      </c>
      <c r="D13" s="726">
        <v>3</v>
      </c>
      <c r="E13" s="762" t="s">
        <v>495</v>
      </c>
      <c r="F13" s="726">
        <v>10</v>
      </c>
      <c r="G13" s="762">
        <v>8141</v>
      </c>
      <c r="H13" s="726">
        <v>6</v>
      </c>
      <c r="I13" s="726">
        <v>6</v>
      </c>
      <c r="J13" s="762" t="s">
        <v>1314</v>
      </c>
      <c r="K13" s="770">
        <v>6</v>
      </c>
      <c r="L13" s="760" t="s">
        <v>1315</v>
      </c>
      <c r="M13" s="762" t="s">
        <v>1305</v>
      </c>
      <c r="N13" s="726">
        <v>12</v>
      </c>
      <c r="O13" s="726">
        <v>20</v>
      </c>
      <c r="P13" s="764" t="s">
        <v>1316</v>
      </c>
      <c r="Q13" s="762" t="s">
        <v>120</v>
      </c>
      <c r="R13" s="762" t="s">
        <v>1313</v>
      </c>
      <c r="S13" s="783">
        <v>0</v>
      </c>
      <c r="T13" s="776">
        <v>8.3000000000000004E-2</v>
      </c>
      <c r="U13" s="776">
        <v>8.3000000000000004E-2</v>
      </c>
      <c r="V13" s="776">
        <v>8.3000000000000004E-2</v>
      </c>
      <c r="W13" s="776">
        <v>8.3000000000000004E-2</v>
      </c>
      <c r="X13" s="776">
        <v>8.3000000000000004E-2</v>
      </c>
      <c r="Y13" s="776">
        <v>8.3000000000000004E-2</v>
      </c>
      <c r="Z13" s="776">
        <v>8.3000000000000004E-2</v>
      </c>
      <c r="AA13" s="776">
        <v>8.3000000000000004E-2</v>
      </c>
      <c r="AB13" s="776">
        <v>8.3000000000000004E-2</v>
      </c>
      <c r="AC13" s="776">
        <v>8.4000000000000005E-2</v>
      </c>
      <c r="AD13" s="776">
        <v>8.5999999999999993E-2</v>
      </c>
      <c r="AE13" s="776">
        <v>8.3000000000000004E-2</v>
      </c>
      <c r="AF13" s="806">
        <f>SUM(S13:AE13)</f>
        <v>0.99999999999999989</v>
      </c>
      <c r="AG13" s="180" t="s">
        <v>118</v>
      </c>
      <c r="AH13" s="585">
        <v>8.3000000000000004E-2</v>
      </c>
      <c r="AI13" s="752">
        <f>IFERROR((AH13+S13)/AH14,0)</f>
        <v>8.3000000000000004E-2</v>
      </c>
      <c r="AJ13" s="585">
        <v>8.3000000000000004E-2</v>
      </c>
      <c r="AK13" s="752">
        <f>+AJ13/AJ14</f>
        <v>8.3000000000000004E-2</v>
      </c>
      <c r="AL13" s="585">
        <v>8.3000000000000004E-2</v>
      </c>
      <c r="AM13" s="752">
        <f>+AL13/AL14</f>
        <v>8.3000000000000004E-2</v>
      </c>
      <c r="AN13" s="585">
        <v>8.3000000000000004E-2</v>
      </c>
      <c r="AO13" s="752">
        <f>+AN13/AN14</f>
        <v>8.3000000000000004E-2</v>
      </c>
      <c r="AP13" s="585">
        <v>8.3000000000000004E-2</v>
      </c>
      <c r="AQ13" s="752">
        <f>+AP13/AP14</f>
        <v>8.3000000000000004E-2</v>
      </c>
      <c r="AR13" s="585"/>
      <c r="AS13" s="752">
        <f>IFERROR((AR13+AC13)/AR14,0)</f>
        <v>0</v>
      </c>
      <c r="AT13" s="585"/>
      <c r="AU13" s="752">
        <f>IFERROR((AT13+AE13)/AT14,0)</f>
        <v>0</v>
      </c>
      <c r="AV13" s="585"/>
      <c r="AW13" s="752">
        <f>IFERROR((AV13+AG13)/AV14,0)</f>
        <v>0</v>
      </c>
      <c r="AX13" s="585"/>
      <c r="AY13" s="752">
        <f>IFERROR((AX13+AI13)/AX14,0)</f>
        <v>0</v>
      </c>
      <c r="AZ13" s="585"/>
      <c r="BA13" s="752">
        <f>IFERROR((AZ13+AK13)/AZ14,0)</f>
        <v>0</v>
      </c>
      <c r="BB13" s="585"/>
      <c r="BC13" s="752">
        <f>IFERROR((BB13+AM13)/BB14,0)</f>
        <v>0</v>
      </c>
      <c r="BD13" s="585"/>
      <c r="BE13" s="752">
        <f>IFERROR((BD13+AO13)/BD14,0)</f>
        <v>0</v>
      </c>
      <c r="BF13" s="768">
        <f>+AI13+AW13+AY13+BA13+BC13+BE13+AU13+AS13+AQ13+AO13+AM13+AK13</f>
        <v>0.41500000000000004</v>
      </c>
      <c r="BG13" s="728">
        <v>1</v>
      </c>
      <c r="BH13" s="728">
        <v>1</v>
      </c>
      <c r="BI13" s="732">
        <v>1</v>
      </c>
      <c r="BJ13" s="738">
        <f t="shared" ref="BJ13" si="4">+BF13</f>
        <v>0.41500000000000004</v>
      </c>
      <c r="BK13" s="734">
        <v>1</v>
      </c>
      <c r="BL13" s="730"/>
      <c r="BM13" s="734">
        <v>1</v>
      </c>
      <c r="BN13" s="730"/>
      <c r="BO13" s="734">
        <v>1</v>
      </c>
      <c r="BP13" s="756"/>
      <c r="BQ13" s="742">
        <f>SUMIF(Metas!$B$3:$B$47,$K13,Metas!$J$3:$J$47)</f>
        <v>235806259</v>
      </c>
      <c r="BR13" s="742">
        <f>SUMIF(Metas!$B$3:$B$47,$K13,Metas!$K$3:$K$47)</f>
        <v>298199029</v>
      </c>
      <c r="BS13" s="742">
        <f>SUMIF(Metas!$B$3:$B$47,$K13,Metas!$L$3:$L$47)</f>
        <v>183322259</v>
      </c>
      <c r="BT13" s="742">
        <f>SUMIF(Metas!$B$3:$B$47,$K13,Metas!$M$3:$M$47)</f>
        <v>78281204</v>
      </c>
      <c r="BU13" s="742">
        <f>SUMIF(Metas!$B$3:$B$47,$K13,Metas!$N$3:$N$47)</f>
        <v>12450739</v>
      </c>
      <c r="BV13" s="742">
        <f>SUMIF(Metas!$B$3:$B$47,$K13,Metas!$O$3:$O$47)</f>
        <v>6716331</v>
      </c>
      <c r="BW13" s="118"/>
      <c r="BX13" s="118"/>
      <c r="BY13" s="118"/>
      <c r="BZ13" s="118"/>
    </row>
    <row r="14" spans="2:78" s="101" customFormat="1" ht="18" customHeight="1">
      <c r="B14" s="727"/>
      <c r="C14" s="727"/>
      <c r="D14" s="727"/>
      <c r="E14" s="763"/>
      <c r="F14" s="727"/>
      <c r="G14" s="763"/>
      <c r="H14" s="727"/>
      <c r="I14" s="727"/>
      <c r="J14" s="763"/>
      <c r="K14" s="771"/>
      <c r="L14" s="761"/>
      <c r="M14" s="763"/>
      <c r="N14" s="727"/>
      <c r="O14" s="727"/>
      <c r="P14" s="765"/>
      <c r="Q14" s="763"/>
      <c r="R14" s="763"/>
      <c r="S14" s="784"/>
      <c r="T14" s="780"/>
      <c r="U14" s="780"/>
      <c r="V14" s="780"/>
      <c r="W14" s="780"/>
      <c r="X14" s="780"/>
      <c r="Y14" s="780"/>
      <c r="Z14" s="780"/>
      <c r="AA14" s="780"/>
      <c r="AB14" s="780"/>
      <c r="AC14" s="780"/>
      <c r="AD14" s="780"/>
      <c r="AE14" s="780"/>
      <c r="AF14" s="807"/>
      <c r="AG14" s="180" t="s">
        <v>119</v>
      </c>
      <c r="AH14" s="589">
        <v>1</v>
      </c>
      <c r="AI14" s="753"/>
      <c r="AJ14" s="589">
        <v>1</v>
      </c>
      <c r="AK14" s="753"/>
      <c r="AL14" s="589">
        <v>1</v>
      </c>
      <c r="AM14" s="753"/>
      <c r="AN14" s="589">
        <v>1</v>
      </c>
      <c r="AO14" s="753"/>
      <c r="AP14" s="589">
        <v>1</v>
      </c>
      <c r="AQ14" s="753"/>
      <c r="AR14" s="585"/>
      <c r="AS14" s="753"/>
      <c r="AT14" s="585"/>
      <c r="AU14" s="753"/>
      <c r="AV14" s="585"/>
      <c r="AW14" s="753"/>
      <c r="AX14" s="585"/>
      <c r="AY14" s="753"/>
      <c r="AZ14" s="585"/>
      <c r="BA14" s="753"/>
      <c r="BB14" s="585"/>
      <c r="BC14" s="753"/>
      <c r="BD14" s="585"/>
      <c r="BE14" s="753"/>
      <c r="BF14" s="769"/>
      <c r="BG14" s="729"/>
      <c r="BH14" s="729"/>
      <c r="BI14" s="733"/>
      <c r="BJ14" s="739"/>
      <c r="BK14" s="735"/>
      <c r="BL14" s="731"/>
      <c r="BM14" s="735"/>
      <c r="BN14" s="731"/>
      <c r="BO14" s="735"/>
      <c r="BP14" s="757"/>
      <c r="BQ14" s="743"/>
      <c r="BR14" s="743"/>
      <c r="BS14" s="743"/>
      <c r="BT14" s="743"/>
      <c r="BU14" s="743"/>
      <c r="BV14" s="743"/>
      <c r="BW14" s="118"/>
      <c r="BX14" s="118"/>
      <c r="BY14" s="118"/>
      <c r="BZ14" s="118" t="str">
        <f>""</f>
        <v/>
      </c>
    </row>
    <row r="15" spans="2:78" s="101" customFormat="1" ht="18" customHeight="1">
      <c r="B15" s="726">
        <v>7</v>
      </c>
      <c r="C15" s="726">
        <v>2</v>
      </c>
      <c r="D15" s="726">
        <v>10</v>
      </c>
      <c r="E15" s="762" t="s">
        <v>815</v>
      </c>
      <c r="F15" s="726">
        <v>10</v>
      </c>
      <c r="G15" s="762">
        <v>8141</v>
      </c>
      <c r="H15" s="726">
        <v>13</v>
      </c>
      <c r="I15" s="726">
        <v>7</v>
      </c>
      <c r="J15" s="762" t="s">
        <v>1317</v>
      </c>
      <c r="K15" s="770">
        <v>7</v>
      </c>
      <c r="L15" s="760" t="s">
        <v>1318</v>
      </c>
      <c r="M15" s="762" t="s">
        <v>1296</v>
      </c>
      <c r="N15" s="726">
        <v>6</v>
      </c>
      <c r="O15" s="726">
        <v>11</v>
      </c>
      <c r="P15" s="764" t="s">
        <v>1319</v>
      </c>
      <c r="Q15" s="762" t="s">
        <v>120</v>
      </c>
      <c r="R15" s="762" t="s">
        <v>1313</v>
      </c>
      <c r="S15" s="783">
        <v>0</v>
      </c>
      <c r="T15" s="766">
        <v>1</v>
      </c>
      <c r="U15" s="766">
        <v>1</v>
      </c>
      <c r="V15" s="766">
        <v>1</v>
      </c>
      <c r="W15" s="766">
        <v>1</v>
      </c>
      <c r="X15" s="766">
        <v>1</v>
      </c>
      <c r="Y15" s="766">
        <v>1</v>
      </c>
      <c r="Z15" s="766">
        <v>1</v>
      </c>
      <c r="AA15" s="766">
        <v>1</v>
      </c>
      <c r="AB15" s="766">
        <v>1</v>
      </c>
      <c r="AC15" s="766">
        <v>1</v>
      </c>
      <c r="AD15" s="766">
        <v>1</v>
      </c>
      <c r="AE15" s="766">
        <v>1</v>
      </c>
      <c r="AF15" s="806">
        <v>1</v>
      </c>
      <c r="AG15" s="180" t="s">
        <v>118</v>
      </c>
      <c r="AH15" s="589">
        <v>1</v>
      </c>
      <c r="AI15" s="869">
        <f>IFERROR((AH15+S15)/AH16,0)</f>
        <v>1</v>
      </c>
      <c r="AJ15" s="592">
        <v>21246</v>
      </c>
      <c r="AK15" s="869">
        <f>+AJ15/AJ16</f>
        <v>1</v>
      </c>
      <c r="AL15" s="590">
        <v>19602</v>
      </c>
      <c r="AM15" s="869">
        <f>+AL15/AL16</f>
        <v>1</v>
      </c>
      <c r="AN15" s="590">
        <v>16468</v>
      </c>
      <c r="AO15" s="871">
        <f>+AN15/AN16</f>
        <v>1</v>
      </c>
      <c r="AP15" s="590">
        <v>16447</v>
      </c>
      <c r="AQ15" s="869">
        <f>+AP15/AP16</f>
        <v>1</v>
      </c>
      <c r="AR15" s="585"/>
      <c r="AS15" s="752">
        <f>IFERROR((AR15+AC15)/AR16,0)</f>
        <v>0</v>
      </c>
      <c r="AT15" s="585"/>
      <c r="AU15" s="752">
        <f>IFERROR((AT15+AE15)/AT16,0)</f>
        <v>0</v>
      </c>
      <c r="AV15" s="585"/>
      <c r="AW15" s="752">
        <f>IFERROR((AV15+AG15)/AV16,0)</f>
        <v>0</v>
      </c>
      <c r="AX15" s="585"/>
      <c r="AY15" s="752">
        <f>IFERROR((AX15+AI15)/AX16,0)</f>
        <v>0</v>
      </c>
      <c r="AZ15" s="585"/>
      <c r="BA15" s="752">
        <f>IFERROR((AZ15+AK15)/AZ16,0)</f>
        <v>0</v>
      </c>
      <c r="BB15" s="585"/>
      <c r="BC15" s="752">
        <f>IFERROR((BB15+AM15)/BB16,0)</f>
        <v>0</v>
      </c>
      <c r="BD15" s="585"/>
      <c r="BE15" s="752">
        <f>IFERROR((BD15+AO15)/BD16,0)</f>
        <v>0</v>
      </c>
      <c r="BF15" s="849">
        <f>+AQ15</f>
        <v>1</v>
      </c>
      <c r="BG15" s="728">
        <v>1</v>
      </c>
      <c r="BH15" s="728">
        <v>1</v>
      </c>
      <c r="BI15" s="732">
        <v>1</v>
      </c>
      <c r="BJ15" s="732">
        <f t="shared" ref="BJ15" si="5">+BF15</f>
        <v>1</v>
      </c>
      <c r="BK15" s="734">
        <v>1</v>
      </c>
      <c r="BL15" s="730"/>
      <c r="BM15" s="734">
        <v>1</v>
      </c>
      <c r="BN15" s="730"/>
      <c r="BO15" s="734">
        <v>1</v>
      </c>
      <c r="BP15" s="756"/>
      <c r="BQ15" s="742">
        <f>SUMIF(Metas!$B$3:$B$47,$K15,Metas!$J$3:$J$47)</f>
        <v>3968389124</v>
      </c>
      <c r="BR15" s="742">
        <f>SUMIF(Metas!$B$3:$B$47,$K15,Metas!$K$3:$K$47)</f>
        <v>1101816270</v>
      </c>
      <c r="BS15" s="742">
        <f>SUMIF(Metas!$B$3:$B$47,$K15,Metas!$L$3:$L$47)</f>
        <v>937872868</v>
      </c>
      <c r="BT15" s="742">
        <f>SUMIF(Metas!$B$3:$B$47,$K15,Metas!$M$3:$M$47)</f>
        <v>847682605</v>
      </c>
      <c r="BU15" s="742">
        <f>SUMIF(Metas!$B$3:$B$47,$K15,Metas!$N$3:$N$47)</f>
        <v>40054968</v>
      </c>
      <c r="BV15" s="742">
        <f>SUMIF(Metas!$B$3:$B$47,$K15,Metas!$O$3:$O$47)</f>
        <v>20033550</v>
      </c>
      <c r="BW15" s="118"/>
      <c r="BX15" s="118"/>
      <c r="BY15" s="118"/>
      <c r="BZ15" s="118"/>
    </row>
    <row r="16" spans="2:78" s="101" customFormat="1" ht="18" customHeight="1">
      <c r="B16" s="727"/>
      <c r="C16" s="727"/>
      <c r="D16" s="727"/>
      <c r="E16" s="763"/>
      <c r="F16" s="727"/>
      <c r="G16" s="763"/>
      <c r="H16" s="727"/>
      <c r="I16" s="727"/>
      <c r="J16" s="763"/>
      <c r="K16" s="771"/>
      <c r="L16" s="761"/>
      <c r="M16" s="763"/>
      <c r="N16" s="727"/>
      <c r="O16" s="727"/>
      <c r="P16" s="765"/>
      <c r="Q16" s="763"/>
      <c r="R16" s="763"/>
      <c r="S16" s="784"/>
      <c r="T16" s="767"/>
      <c r="U16" s="767"/>
      <c r="V16" s="767"/>
      <c r="W16" s="767"/>
      <c r="X16" s="767"/>
      <c r="Y16" s="767"/>
      <c r="Z16" s="767"/>
      <c r="AA16" s="767"/>
      <c r="AB16" s="767"/>
      <c r="AC16" s="767"/>
      <c r="AD16" s="767"/>
      <c r="AE16" s="767"/>
      <c r="AF16" s="807"/>
      <c r="AG16" s="180" t="s">
        <v>119</v>
      </c>
      <c r="AH16" s="589">
        <v>1</v>
      </c>
      <c r="AI16" s="870"/>
      <c r="AJ16" s="592">
        <v>21246</v>
      </c>
      <c r="AK16" s="870"/>
      <c r="AL16" s="590">
        <v>19602</v>
      </c>
      <c r="AM16" s="870"/>
      <c r="AN16" s="590">
        <v>16468</v>
      </c>
      <c r="AO16" s="872"/>
      <c r="AP16" s="590">
        <v>16447</v>
      </c>
      <c r="AQ16" s="870"/>
      <c r="AR16" s="585"/>
      <c r="AS16" s="753"/>
      <c r="AT16" s="585"/>
      <c r="AU16" s="753"/>
      <c r="AV16" s="585"/>
      <c r="AW16" s="753"/>
      <c r="AX16" s="585"/>
      <c r="AY16" s="753"/>
      <c r="AZ16" s="585"/>
      <c r="BA16" s="753"/>
      <c r="BB16" s="585"/>
      <c r="BC16" s="753"/>
      <c r="BD16" s="585"/>
      <c r="BE16" s="753"/>
      <c r="BF16" s="850"/>
      <c r="BG16" s="729"/>
      <c r="BH16" s="729"/>
      <c r="BI16" s="733"/>
      <c r="BJ16" s="733"/>
      <c r="BK16" s="735"/>
      <c r="BL16" s="731"/>
      <c r="BM16" s="735"/>
      <c r="BN16" s="731"/>
      <c r="BO16" s="735"/>
      <c r="BP16" s="757"/>
      <c r="BQ16" s="743"/>
      <c r="BR16" s="743"/>
      <c r="BS16" s="743"/>
      <c r="BT16" s="743"/>
      <c r="BU16" s="743"/>
      <c r="BV16" s="743"/>
      <c r="BW16" s="118"/>
      <c r="BX16" s="118"/>
      <c r="BY16" s="118"/>
      <c r="BZ16" s="118"/>
    </row>
    <row r="17" spans="2:78" s="101" customFormat="1" ht="18" customHeight="1">
      <c r="B17" s="726">
        <v>7</v>
      </c>
      <c r="C17" s="726">
        <v>2</v>
      </c>
      <c r="D17" s="726">
        <v>10</v>
      </c>
      <c r="E17" s="762" t="s">
        <v>840</v>
      </c>
      <c r="F17" s="726">
        <v>10</v>
      </c>
      <c r="G17" s="762">
        <v>8141</v>
      </c>
      <c r="H17" s="726">
        <v>13</v>
      </c>
      <c r="I17" s="726">
        <v>8</v>
      </c>
      <c r="J17" s="762" t="s">
        <v>1320</v>
      </c>
      <c r="K17" s="770">
        <v>8</v>
      </c>
      <c r="L17" s="760" t="s">
        <v>1321</v>
      </c>
      <c r="M17" s="762" t="s">
        <v>1305</v>
      </c>
      <c r="N17" s="726">
        <v>6</v>
      </c>
      <c r="O17" s="726">
        <v>11</v>
      </c>
      <c r="P17" s="764" t="s">
        <v>1322</v>
      </c>
      <c r="Q17" s="762" t="s">
        <v>120</v>
      </c>
      <c r="R17" s="762" t="s">
        <v>1313</v>
      </c>
      <c r="S17" s="783">
        <v>0</v>
      </c>
      <c r="T17" s="766">
        <v>1</v>
      </c>
      <c r="U17" s="766">
        <v>1</v>
      </c>
      <c r="V17" s="766">
        <v>1</v>
      </c>
      <c r="W17" s="766">
        <v>1</v>
      </c>
      <c r="X17" s="766">
        <v>1</v>
      </c>
      <c r="Y17" s="766">
        <v>1</v>
      </c>
      <c r="Z17" s="766">
        <v>1</v>
      </c>
      <c r="AA17" s="766">
        <v>1</v>
      </c>
      <c r="AB17" s="766">
        <v>1</v>
      </c>
      <c r="AC17" s="766">
        <v>1</v>
      </c>
      <c r="AD17" s="766">
        <v>1</v>
      </c>
      <c r="AE17" s="766">
        <v>1</v>
      </c>
      <c r="AF17" s="806">
        <v>1</v>
      </c>
      <c r="AG17" s="180" t="s">
        <v>118</v>
      </c>
      <c r="AH17" s="590">
        <v>4162</v>
      </c>
      <c r="AI17" s="869">
        <f>IFERROR((AH17+S17)/AH18,0)</f>
        <v>1</v>
      </c>
      <c r="AJ17" s="590">
        <v>7032</v>
      </c>
      <c r="AK17" s="869">
        <f>IFERROR((AJ17+U17)/AJ18,0)</f>
        <v>1.0001422070534698</v>
      </c>
      <c r="AL17" s="590">
        <v>5955</v>
      </c>
      <c r="AM17" s="752">
        <f>+AL17/AL18</f>
        <v>1</v>
      </c>
      <c r="AN17" s="590">
        <v>4778</v>
      </c>
      <c r="AO17" s="871">
        <f>+AN17/AN18</f>
        <v>1</v>
      </c>
      <c r="AP17" s="590">
        <v>3822</v>
      </c>
      <c r="AQ17" s="869">
        <f>+AP17/AP18</f>
        <v>1</v>
      </c>
      <c r="AR17" s="586"/>
      <c r="AS17" s="752">
        <f>IFERROR((AR17+AC17)/AR18,0)</f>
        <v>0</v>
      </c>
      <c r="AT17" s="586"/>
      <c r="AU17" s="752">
        <f>IFERROR((AT17+AE17)/AT18,0)</f>
        <v>0</v>
      </c>
      <c r="AV17" s="586"/>
      <c r="AW17" s="752">
        <f>IFERROR((AV17+AG17)/AV18,0)</f>
        <v>0</v>
      </c>
      <c r="AX17" s="586"/>
      <c r="AY17" s="752">
        <f>IFERROR((AX17+AI17)/AX18,0)</f>
        <v>0</v>
      </c>
      <c r="AZ17" s="586"/>
      <c r="BA17" s="752">
        <f>IFERROR((AZ17+AK17)/AZ18,0)</f>
        <v>0</v>
      </c>
      <c r="BB17" s="586"/>
      <c r="BC17" s="752">
        <f>IFERROR((BB17+AM17)/BB18,0)</f>
        <v>0</v>
      </c>
      <c r="BD17" s="586"/>
      <c r="BE17" s="752">
        <f>IFERROR((BD17+AO17)/BD18,0)</f>
        <v>0</v>
      </c>
      <c r="BF17" s="849">
        <f>+AQ17</f>
        <v>1</v>
      </c>
      <c r="BG17" s="728">
        <v>1</v>
      </c>
      <c r="BH17" s="728">
        <v>1</v>
      </c>
      <c r="BI17" s="732">
        <v>1</v>
      </c>
      <c r="BJ17" s="732">
        <f t="shared" ref="BJ17" si="6">+BF17</f>
        <v>1</v>
      </c>
      <c r="BK17" s="734">
        <v>1</v>
      </c>
      <c r="BL17" s="730"/>
      <c r="BM17" s="734">
        <v>1</v>
      </c>
      <c r="BN17" s="730"/>
      <c r="BO17" s="734">
        <v>1</v>
      </c>
      <c r="BP17" s="756"/>
      <c r="BQ17" s="742">
        <f>SUMIF(Metas!$B$3:$B$47,$K17,Metas!$J$3:$J$47)</f>
        <v>245921868</v>
      </c>
      <c r="BR17" s="742">
        <f>SUMIF(Metas!$B$3:$B$47,$K17,Metas!$K$3:$K$47)</f>
        <v>635723318</v>
      </c>
      <c r="BS17" s="742">
        <f>SUMIF(Metas!$B$3:$B$47,$K17,Metas!$L$3:$L$47)</f>
        <v>245921868</v>
      </c>
      <c r="BT17" s="742">
        <f>SUMIF(Metas!$B$3:$B$47,$K17,Metas!$M$3:$M$47)</f>
        <v>163487534</v>
      </c>
      <c r="BU17" s="742">
        <f>SUMIF(Metas!$B$3:$B$47,$K17,Metas!$N$3:$N$47)</f>
        <v>33845071</v>
      </c>
      <c r="BV17" s="742">
        <f>SUMIF(Metas!$B$3:$B$47,$K17,Metas!$O$3:$O$47)</f>
        <v>30676642</v>
      </c>
      <c r="BW17" s="118"/>
      <c r="BX17" s="118"/>
      <c r="BY17" s="118"/>
      <c r="BZ17" s="118"/>
    </row>
    <row r="18" spans="2:78" s="101" customFormat="1" ht="18" customHeight="1">
      <c r="B18" s="727"/>
      <c r="C18" s="727"/>
      <c r="D18" s="727"/>
      <c r="E18" s="763"/>
      <c r="F18" s="727"/>
      <c r="G18" s="763"/>
      <c r="H18" s="727"/>
      <c r="I18" s="727"/>
      <c r="J18" s="763"/>
      <c r="K18" s="771"/>
      <c r="L18" s="761"/>
      <c r="M18" s="763"/>
      <c r="N18" s="727"/>
      <c r="O18" s="727"/>
      <c r="P18" s="765"/>
      <c r="Q18" s="763"/>
      <c r="R18" s="763"/>
      <c r="S18" s="784"/>
      <c r="T18" s="767"/>
      <c r="U18" s="767"/>
      <c r="V18" s="767"/>
      <c r="W18" s="767"/>
      <c r="X18" s="767"/>
      <c r="Y18" s="767"/>
      <c r="Z18" s="767"/>
      <c r="AA18" s="767"/>
      <c r="AB18" s="767"/>
      <c r="AC18" s="767"/>
      <c r="AD18" s="767"/>
      <c r="AE18" s="767"/>
      <c r="AF18" s="807"/>
      <c r="AG18" s="180" t="s">
        <v>119</v>
      </c>
      <c r="AH18" s="590">
        <v>4162</v>
      </c>
      <c r="AI18" s="870"/>
      <c r="AJ18" s="590">
        <v>7032</v>
      </c>
      <c r="AK18" s="870"/>
      <c r="AL18" s="590">
        <v>5955</v>
      </c>
      <c r="AM18" s="753"/>
      <c r="AN18" s="590">
        <v>4778</v>
      </c>
      <c r="AO18" s="872"/>
      <c r="AP18" s="590">
        <v>3822</v>
      </c>
      <c r="AQ18" s="870"/>
      <c r="AR18" s="586"/>
      <c r="AS18" s="753"/>
      <c r="AT18" s="586"/>
      <c r="AU18" s="753"/>
      <c r="AV18" s="586"/>
      <c r="AW18" s="753"/>
      <c r="AX18" s="586"/>
      <c r="AY18" s="753"/>
      <c r="AZ18" s="586"/>
      <c r="BA18" s="753"/>
      <c r="BB18" s="586"/>
      <c r="BC18" s="753"/>
      <c r="BD18" s="586"/>
      <c r="BE18" s="753"/>
      <c r="BF18" s="850"/>
      <c r="BG18" s="729"/>
      <c r="BH18" s="729"/>
      <c r="BI18" s="733"/>
      <c r="BJ18" s="733"/>
      <c r="BK18" s="735"/>
      <c r="BL18" s="731"/>
      <c r="BM18" s="735"/>
      <c r="BN18" s="731"/>
      <c r="BO18" s="735"/>
      <c r="BP18" s="757"/>
      <c r="BQ18" s="743"/>
      <c r="BR18" s="743"/>
      <c r="BS18" s="743"/>
      <c r="BT18" s="743"/>
      <c r="BU18" s="743"/>
      <c r="BV18" s="743"/>
      <c r="BW18" s="118"/>
      <c r="BX18" s="118"/>
      <c r="BY18" s="118"/>
      <c r="BZ18" s="118"/>
    </row>
    <row r="19" spans="2:78" s="101" customFormat="1" ht="18" customHeight="1">
      <c r="B19" s="726">
        <v>7</v>
      </c>
      <c r="C19" s="726">
        <v>2</v>
      </c>
      <c r="D19" s="726">
        <v>5</v>
      </c>
      <c r="E19" s="762" t="s">
        <v>477</v>
      </c>
      <c r="F19" s="726">
        <v>10</v>
      </c>
      <c r="G19" s="762">
        <v>8141</v>
      </c>
      <c r="H19" s="726">
        <v>13</v>
      </c>
      <c r="I19" s="726">
        <v>9</v>
      </c>
      <c r="J19" s="762" t="s">
        <v>1323</v>
      </c>
      <c r="K19" s="770">
        <v>9</v>
      </c>
      <c r="L19" s="760" t="s">
        <v>1324</v>
      </c>
      <c r="M19" s="762" t="s">
        <v>1305</v>
      </c>
      <c r="N19" s="726">
        <v>6</v>
      </c>
      <c r="O19" s="726">
        <v>11</v>
      </c>
      <c r="P19" s="764" t="s">
        <v>1325</v>
      </c>
      <c r="Q19" s="762" t="s">
        <v>1302</v>
      </c>
      <c r="R19" s="762" t="s">
        <v>1313</v>
      </c>
      <c r="S19" s="812">
        <v>20</v>
      </c>
      <c r="T19" s="754">
        <v>20</v>
      </c>
      <c r="U19" s="754">
        <v>20</v>
      </c>
      <c r="V19" s="754">
        <v>20</v>
      </c>
      <c r="W19" s="754">
        <v>20</v>
      </c>
      <c r="X19" s="754">
        <v>20</v>
      </c>
      <c r="Y19" s="754">
        <v>20</v>
      </c>
      <c r="Z19" s="754">
        <v>20</v>
      </c>
      <c r="AA19" s="754">
        <v>20</v>
      </c>
      <c r="AB19" s="754">
        <v>20</v>
      </c>
      <c r="AC19" s="754">
        <v>20</v>
      </c>
      <c r="AD19" s="754">
        <v>20</v>
      </c>
      <c r="AE19" s="754">
        <v>20</v>
      </c>
      <c r="AF19" s="799">
        <v>20</v>
      </c>
      <c r="AG19" s="180" t="s">
        <v>118</v>
      </c>
      <c r="AH19" s="590">
        <v>20</v>
      </c>
      <c r="AI19" s="758">
        <v>20</v>
      </c>
      <c r="AJ19" s="590">
        <v>20</v>
      </c>
      <c r="AK19" s="758">
        <v>20</v>
      </c>
      <c r="AL19" s="590">
        <v>20</v>
      </c>
      <c r="AM19" s="758">
        <v>20</v>
      </c>
      <c r="AN19" s="590">
        <v>20</v>
      </c>
      <c r="AO19" s="758">
        <v>20</v>
      </c>
      <c r="AP19" s="590">
        <v>20</v>
      </c>
      <c r="AQ19" s="758">
        <f>+AP19</f>
        <v>20</v>
      </c>
      <c r="AR19" s="590"/>
      <c r="AS19" s="758">
        <f>IFERROR((AR19+AC19)/AR20,0)</f>
        <v>0</v>
      </c>
      <c r="AT19" s="590"/>
      <c r="AU19" s="758">
        <f>IFERROR((AT19+AE19)/AT20,0)</f>
        <v>0</v>
      </c>
      <c r="AV19" s="590"/>
      <c r="AW19" s="758">
        <f>IFERROR((AV19+AG19)/AV20,0)</f>
        <v>0</v>
      </c>
      <c r="AX19" s="590"/>
      <c r="AY19" s="758">
        <f>IFERROR((AX19+AI19)/AX20,0)</f>
        <v>0</v>
      </c>
      <c r="AZ19" s="590"/>
      <c r="BA19" s="758">
        <f>IFERROR((AZ19+AK19)/AZ20,0)</f>
        <v>0</v>
      </c>
      <c r="BB19" s="590"/>
      <c r="BC19" s="758">
        <f>IFERROR((BB19+AM19)/BB20,0)</f>
        <v>0</v>
      </c>
      <c r="BD19" s="590"/>
      <c r="BE19" s="758">
        <f>IFERROR((BD19+AO19)/BD20,0)</f>
        <v>0</v>
      </c>
      <c r="BF19" s="804">
        <f>+AQ19</f>
        <v>20</v>
      </c>
      <c r="BG19" s="781">
        <v>20</v>
      </c>
      <c r="BH19" s="781">
        <v>20</v>
      </c>
      <c r="BI19" s="801">
        <v>20</v>
      </c>
      <c r="BJ19" s="801">
        <f t="shared" ref="BJ19" si="7">+BF19</f>
        <v>20</v>
      </c>
      <c r="BK19" s="744">
        <v>20</v>
      </c>
      <c r="BL19" s="730"/>
      <c r="BM19" s="744">
        <v>20</v>
      </c>
      <c r="BN19" s="730"/>
      <c r="BO19" s="744">
        <v>20</v>
      </c>
      <c r="BP19" s="756"/>
      <c r="BQ19" s="742">
        <f>SUMIF(Metas!$B$3:$B$47,$K19,Metas!$J$3:$J$47)</f>
        <v>3924500055</v>
      </c>
      <c r="BR19" s="742">
        <f>SUMIF(Metas!$B$3:$B$47,$K19,Metas!$K$3:$K$47)</f>
        <v>3560665752</v>
      </c>
      <c r="BS19" s="742">
        <f>SUMIF(Metas!$B$3:$B$47,$K19,Metas!$L$3:$L$47)</f>
        <v>1994718288</v>
      </c>
      <c r="BT19" s="742">
        <f>SUMIF(Metas!$B$3:$B$47,$K19,Metas!$M$3:$M$47)</f>
        <v>851935432</v>
      </c>
      <c r="BU19" s="742">
        <f>SUMIF(Metas!$B$3:$B$47,$K19,Metas!$N$3:$N$47)</f>
        <v>103258632</v>
      </c>
      <c r="BV19" s="742">
        <f>SUMIF(Metas!$B$3:$B$47,$K19,Metas!$O$3:$O$47)</f>
        <v>7998100</v>
      </c>
      <c r="BW19" s="118"/>
      <c r="BX19" s="118"/>
      <c r="BY19" s="118"/>
      <c r="BZ19" s="118"/>
    </row>
    <row r="20" spans="2:78" s="101" customFormat="1" ht="18" customHeight="1">
      <c r="B20" s="727"/>
      <c r="C20" s="727"/>
      <c r="D20" s="727"/>
      <c r="E20" s="763"/>
      <c r="F20" s="727"/>
      <c r="G20" s="763"/>
      <c r="H20" s="727"/>
      <c r="I20" s="727"/>
      <c r="J20" s="763"/>
      <c r="K20" s="771"/>
      <c r="L20" s="761"/>
      <c r="M20" s="763"/>
      <c r="N20" s="727"/>
      <c r="O20" s="727"/>
      <c r="P20" s="765"/>
      <c r="Q20" s="763"/>
      <c r="R20" s="763"/>
      <c r="S20" s="813"/>
      <c r="T20" s="755"/>
      <c r="U20" s="755"/>
      <c r="V20" s="755"/>
      <c r="W20" s="755"/>
      <c r="X20" s="755"/>
      <c r="Y20" s="755"/>
      <c r="Z20" s="755"/>
      <c r="AA20" s="755"/>
      <c r="AB20" s="755"/>
      <c r="AC20" s="755"/>
      <c r="AD20" s="755"/>
      <c r="AE20" s="755"/>
      <c r="AF20" s="800"/>
      <c r="AG20" s="180" t="s">
        <v>119</v>
      </c>
      <c r="AH20" s="590"/>
      <c r="AI20" s="759"/>
      <c r="AJ20" s="590"/>
      <c r="AK20" s="759"/>
      <c r="AL20" s="590"/>
      <c r="AM20" s="759"/>
      <c r="AN20" s="590"/>
      <c r="AO20" s="759"/>
      <c r="AP20" s="590"/>
      <c r="AQ20" s="759"/>
      <c r="AR20" s="590"/>
      <c r="AS20" s="759"/>
      <c r="AT20" s="590"/>
      <c r="AU20" s="759"/>
      <c r="AV20" s="590"/>
      <c r="AW20" s="759"/>
      <c r="AX20" s="590"/>
      <c r="AY20" s="759"/>
      <c r="AZ20" s="590"/>
      <c r="BA20" s="759"/>
      <c r="BB20" s="590"/>
      <c r="BC20" s="759"/>
      <c r="BD20" s="590"/>
      <c r="BE20" s="759"/>
      <c r="BF20" s="805"/>
      <c r="BG20" s="782"/>
      <c r="BH20" s="782"/>
      <c r="BI20" s="802"/>
      <c r="BJ20" s="802"/>
      <c r="BK20" s="745"/>
      <c r="BL20" s="731"/>
      <c r="BM20" s="745"/>
      <c r="BN20" s="731"/>
      <c r="BO20" s="745"/>
      <c r="BP20" s="757"/>
      <c r="BQ20" s="743"/>
      <c r="BR20" s="743"/>
      <c r="BS20" s="743"/>
      <c r="BT20" s="743"/>
      <c r="BU20" s="743"/>
      <c r="BV20" s="743"/>
      <c r="BW20" s="118"/>
      <c r="BX20" s="118"/>
      <c r="BY20" s="118"/>
      <c r="BZ20" s="118"/>
    </row>
    <row r="21" spans="2:78" s="101" customFormat="1" ht="18" customHeight="1">
      <c r="B21" s="726">
        <v>7</v>
      </c>
      <c r="C21" s="726">
        <v>2</v>
      </c>
      <c r="D21" s="726">
        <v>3</v>
      </c>
      <c r="E21" s="762" t="s">
        <v>391</v>
      </c>
      <c r="F21" s="726">
        <v>10</v>
      </c>
      <c r="G21" s="762">
        <v>8141</v>
      </c>
      <c r="H21" s="726">
        <v>13</v>
      </c>
      <c r="I21" s="726">
        <v>10</v>
      </c>
      <c r="J21" s="762" t="s">
        <v>1326</v>
      </c>
      <c r="K21" s="770">
        <v>10</v>
      </c>
      <c r="L21" s="760" t="s">
        <v>1327</v>
      </c>
      <c r="M21" s="762" t="s">
        <v>1305</v>
      </c>
      <c r="N21" s="726">
        <v>6</v>
      </c>
      <c r="O21" s="726">
        <v>11</v>
      </c>
      <c r="P21" s="764" t="s">
        <v>1328</v>
      </c>
      <c r="Q21" s="762" t="s">
        <v>1302</v>
      </c>
      <c r="R21" s="762" t="s">
        <v>1329</v>
      </c>
      <c r="S21" s="845" t="s">
        <v>3409</v>
      </c>
      <c r="T21" s="873">
        <v>1200</v>
      </c>
      <c r="U21" s="873">
        <v>2000</v>
      </c>
      <c r="V21" s="873">
        <v>2000</v>
      </c>
      <c r="W21" s="873">
        <v>2000</v>
      </c>
      <c r="X21" s="873">
        <v>2000</v>
      </c>
      <c r="Y21" s="873">
        <v>2000</v>
      </c>
      <c r="Z21" s="873">
        <v>1100</v>
      </c>
      <c r="AA21" s="873">
        <v>1100</v>
      </c>
      <c r="AB21" s="873">
        <v>2000</v>
      </c>
      <c r="AC21" s="873">
        <v>2000</v>
      </c>
      <c r="AD21" s="873">
        <v>2000</v>
      </c>
      <c r="AE21" s="873">
        <v>600</v>
      </c>
      <c r="AF21" s="879">
        <f>+T21+U21+V21+W21+X21+Y21+Z21+AA21+AB21+AC21+AD21+AE21</f>
        <v>20000</v>
      </c>
      <c r="AG21" s="180" t="s">
        <v>118</v>
      </c>
      <c r="AH21" s="590">
        <v>2662</v>
      </c>
      <c r="AI21" s="758">
        <f>+AH21</f>
        <v>2662</v>
      </c>
      <c r="AJ21" s="590">
        <v>2568</v>
      </c>
      <c r="AK21" s="758">
        <v>2568</v>
      </c>
      <c r="AL21" s="590">
        <v>4354</v>
      </c>
      <c r="AM21" s="758">
        <v>4354</v>
      </c>
      <c r="AN21" s="590">
        <v>2381</v>
      </c>
      <c r="AO21" s="758">
        <f>+AN21</f>
        <v>2381</v>
      </c>
      <c r="AP21" s="590">
        <v>2623</v>
      </c>
      <c r="AQ21" s="869">
        <f>+AP21/AP22</f>
        <v>1</v>
      </c>
      <c r="AR21" s="590"/>
      <c r="AS21" s="758">
        <f>IFERROR((AR21+AC21)/AR22,0)</f>
        <v>0</v>
      </c>
      <c r="AT21" s="590"/>
      <c r="AU21" s="758">
        <f>IFERROR((AT21+AE21)/AT22,0)</f>
        <v>0</v>
      </c>
      <c r="AV21" s="590"/>
      <c r="AW21" s="758">
        <f>IFERROR((AV21+AG21)/AV22,0)</f>
        <v>0</v>
      </c>
      <c r="AX21" s="590"/>
      <c r="AY21" s="758">
        <f>IFERROR((AX21+AI21)/AX22,0)</f>
        <v>0</v>
      </c>
      <c r="AZ21" s="590"/>
      <c r="BA21" s="758">
        <f>IFERROR((AZ21+AK21)/AZ22,0)</f>
        <v>0</v>
      </c>
      <c r="BB21" s="590"/>
      <c r="BC21" s="758">
        <f>IFERROR((BB21+AM21)/BB22,0)</f>
        <v>0</v>
      </c>
      <c r="BD21" s="590"/>
      <c r="BE21" s="758">
        <f>IFERROR((BD21+AO21)/BD22,0)</f>
        <v>0</v>
      </c>
      <c r="BF21" s="804">
        <f>+AI21+AW21+AY21+BA21+BC21+BE21+AU21+AS21+AQ21+AO21+AM21+AK21</f>
        <v>11966</v>
      </c>
      <c r="BG21" s="781">
        <v>7734</v>
      </c>
      <c r="BH21" s="781">
        <v>15325</v>
      </c>
      <c r="BI21" s="877">
        <v>20000</v>
      </c>
      <c r="BJ21" s="801">
        <f t="shared" ref="BJ21" si="8">+BF21</f>
        <v>11966</v>
      </c>
      <c r="BK21" s="875">
        <v>26100</v>
      </c>
      <c r="BL21" s="730"/>
      <c r="BM21" s="875">
        <v>26166</v>
      </c>
      <c r="BN21" s="730"/>
      <c r="BO21" s="875">
        <f>+BG21+BI21+BK21+BM21</f>
        <v>80000</v>
      </c>
      <c r="BP21" s="756"/>
      <c r="BQ21" s="742">
        <f>SUMIF(Metas!$B$3:$B$47,$K21,Metas!$J$3:$J$47)</f>
        <v>5733788003</v>
      </c>
      <c r="BR21" s="742">
        <f>SUMIF(Metas!$B$3:$B$47,$K21,Metas!$K$3:$K$47)</f>
        <v>5378115960</v>
      </c>
      <c r="BS21" s="742">
        <f>SUMIF(Metas!$B$3:$B$47,$K21,Metas!$L$3:$L$47)</f>
        <v>2453786127</v>
      </c>
      <c r="BT21" s="742">
        <f>SUMIF(Metas!$B$3:$B$47,$K21,Metas!$M$3:$M$47)</f>
        <v>1048005457</v>
      </c>
      <c r="BU21" s="742">
        <f>SUMIF(Metas!$B$3:$B$47,$K21,Metas!$N$3:$N$47)</f>
        <v>229431395</v>
      </c>
      <c r="BV21" s="742">
        <f>SUMIF(Metas!$B$3:$B$47,$K21,Metas!$O$3:$O$47)</f>
        <v>168197279</v>
      </c>
      <c r="BW21" s="118"/>
      <c r="BX21" s="118"/>
      <c r="BY21" s="118"/>
      <c r="BZ21" s="118"/>
    </row>
    <row r="22" spans="2:78" s="101" customFormat="1" ht="18" customHeight="1">
      <c r="B22" s="727"/>
      <c r="C22" s="727"/>
      <c r="D22" s="727"/>
      <c r="E22" s="763"/>
      <c r="F22" s="727"/>
      <c r="G22" s="763"/>
      <c r="H22" s="727"/>
      <c r="I22" s="727"/>
      <c r="J22" s="763"/>
      <c r="K22" s="771"/>
      <c r="L22" s="761"/>
      <c r="M22" s="763"/>
      <c r="N22" s="727"/>
      <c r="O22" s="727"/>
      <c r="P22" s="765"/>
      <c r="Q22" s="763"/>
      <c r="R22" s="763"/>
      <c r="S22" s="846"/>
      <c r="T22" s="874"/>
      <c r="U22" s="874"/>
      <c r="V22" s="874"/>
      <c r="W22" s="874"/>
      <c r="X22" s="874"/>
      <c r="Y22" s="874"/>
      <c r="Z22" s="874"/>
      <c r="AA22" s="874"/>
      <c r="AB22" s="874"/>
      <c r="AC22" s="874"/>
      <c r="AD22" s="874"/>
      <c r="AE22" s="874"/>
      <c r="AF22" s="880"/>
      <c r="AG22" s="180" t="s">
        <v>119</v>
      </c>
      <c r="AH22" s="590"/>
      <c r="AI22" s="759"/>
      <c r="AJ22" s="590"/>
      <c r="AK22" s="759"/>
      <c r="AL22" s="590"/>
      <c r="AM22" s="759"/>
      <c r="AN22" s="590"/>
      <c r="AO22" s="759"/>
      <c r="AP22" s="590">
        <v>2623</v>
      </c>
      <c r="AQ22" s="870"/>
      <c r="AR22" s="590"/>
      <c r="AS22" s="759"/>
      <c r="AT22" s="590"/>
      <c r="AU22" s="759"/>
      <c r="AV22" s="590"/>
      <c r="AW22" s="759"/>
      <c r="AX22" s="590"/>
      <c r="AY22" s="759"/>
      <c r="AZ22" s="590"/>
      <c r="BA22" s="759"/>
      <c r="BB22" s="590"/>
      <c r="BC22" s="759"/>
      <c r="BD22" s="590"/>
      <c r="BE22" s="759"/>
      <c r="BF22" s="805"/>
      <c r="BG22" s="782"/>
      <c r="BH22" s="782"/>
      <c r="BI22" s="878"/>
      <c r="BJ22" s="802"/>
      <c r="BK22" s="876"/>
      <c r="BL22" s="731"/>
      <c r="BM22" s="876"/>
      <c r="BN22" s="731"/>
      <c r="BO22" s="876"/>
      <c r="BP22" s="757"/>
      <c r="BQ22" s="743"/>
      <c r="BR22" s="743"/>
      <c r="BS22" s="743"/>
      <c r="BT22" s="743"/>
      <c r="BU22" s="743"/>
      <c r="BV22" s="743"/>
      <c r="BW22" s="118"/>
      <c r="BX22" s="118"/>
      <c r="BY22" s="118"/>
      <c r="BZ22" s="118"/>
    </row>
    <row r="23" spans="2:78" s="101" customFormat="1" ht="18" customHeight="1">
      <c r="B23" s="726">
        <v>7</v>
      </c>
      <c r="C23" s="726">
        <v>2</v>
      </c>
      <c r="D23" s="726">
        <v>3</v>
      </c>
      <c r="E23" s="762" t="s">
        <v>378</v>
      </c>
      <c r="F23" s="726">
        <v>10</v>
      </c>
      <c r="G23" s="762">
        <v>8141</v>
      </c>
      <c r="H23" s="726">
        <v>7</v>
      </c>
      <c r="I23" s="726">
        <v>11</v>
      </c>
      <c r="J23" s="762" t="s">
        <v>1330</v>
      </c>
      <c r="K23" s="770">
        <v>11</v>
      </c>
      <c r="L23" s="760" t="s">
        <v>1331</v>
      </c>
      <c r="M23" s="762" t="s">
        <v>1305</v>
      </c>
      <c r="N23" s="726">
        <v>6</v>
      </c>
      <c r="O23" s="726">
        <v>11</v>
      </c>
      <c r="P23" s="764" t="s">
        <v>1332</v>
      </c>
      <c r="Q23" s="762" t="s">
        <v>120</v>
      </c>
      <c r="R23" s="762" t="s">
        <v>1313</v>
      </c>
      <c r="S23" s="783">
        <v>0</v>
      </c>
      <c r="T23" s="834">
        <v>1</v>
      </c>
      <c r="U23" s="834">
        <v>1</v>
      </c>
      <c r="V23" s="834">
        <v>1</v>
      </c>
      <c r="W23" s="834">
        <v>1</v>
      </c>
      <c r="X23" s="834">
        <v>1</v>
      </c>
      <c r="Y23" s="834">
        <v>1</v>
      </c>
      <c r="Z23" s="834">
        <v>1</v>
      </c>
      <c r="AA23" s="834">
        <v>1</v>
      </c>
      <c r="AB23" s="834">
        <v>1</v>
      </c>
      <c r="AC23" s="834">
        <v>1</v>
      </c>
      <c r="AD23" s="834">
        <v>1</v>
      </c>
      <c r="AE23" s="834">
        <v>1</v>
      </c>
      <c r="AF23" s="772">
        <v>1</v>
      </c>
      <c r="AG23" s="180" t="s">
        <v>118</v>
      </c>
      <c r="AH23" s="590">
        <v>498</v>
      </c>
      <c r="AI23" s="869">
        <f>IFERROR((AH23+S23)/AH24,0)</f>
        <v>1</v>
      </c>
      <c r="AJ23" s="590">
        <v>1234</v>
      </c>
      <c r="AK23" s="869">
        <f>+AJ23/AJ24</f>
        <v>1</v>
      </c>
      <c r="AL23" s="590">
        <v>765</v>
      </c>
      <c r="AM23" s="869">
        <f>+AL23/AL24</f>
        <v>1</v>
      </c>
      <c r="AN23" s="590">
        <v>807</v>
      </c>
      <c r="AO23" s="869">
        <f>+AN23/AN24</f>
        <v>1</v>
      </c>
      <c r="AP23" s="590">
        <v>762</v>
      </c>
      <c r="AQ23" s="869">
        <f>+AP23/AP24</f>
        <v>1</v>
      </c>
      <c r="AR23" s="588"/>
      <c r="AS23" s="752">
        <f>IFERROR((AR23+AC23)/AR24,0)</f>
        <v>0</v>
      </c>
      <c r="AT23" s="588"/>
      <c r="AU23" s="752">
        <f>IFERROR((AT23+AE23)/AT24,0)</f>
        <v>0</v>
      </c>
      <c r="AV23" s="588"/>
      <c r="AW23" s="752">
        <f>IFERROR((AV23+AG23)/AV24,0)</f>
        <v>0</v>
      </c>
      <c r="AX23" s="588"/>
      <c r="AY23" s="752">
        <f>IFERROR((AX23+AI23)/AX24,0)</f>
        <v>0</v>
      </c>
      <c r="AZ23" s="588"/>
      <c r="BA23" s="752">
        <f>IFERROR((AZ23+AK23)/AZ24,0)</f>
        <v>0</v>
      </c>
      <c r="BB23" s="588"/>
      <c r="BC23" s="752">
        <f>IFERROR((BB23+AM23)/BB24,0)</f>
        <v>0</v>
      </c>
      <c r="BD23" s="588"/>
      <c r="BE23" s="752">
        <f>IFERROR((BD23+AO23)/BD24,0)</f>
        <v>0</v>
      </c>
      <c r="BF23" s="849">
        <f>+AQ23</f>
        <v>1</v>
      </c>
      <c r="BG23" s="728">
        <v>1</v>
      </c>
      <c r="BH23" s="728">
        <v>1</v>
      </c>
      <c r="BI23" s="732">
        <v>1</v>
      </c>
      <c r="BJ23" s="732">
        <f t="shared" ref="BJ23" si="9">+BF23</f>
        <v>1</v>
      </c>
      <c r="BK23" s="734">
        <v>1</v>
      </c>
      <c r="BL23" s="795"/>
      <c r="BM23" s="734">
        <v>1</v>
      </c>
      <c r="BN23" s="795"/>
      <c r="BO23" s="734">
        <v>1</v>
      </c>
      <c r="BP23" s="756"/>
      <c r="BQ23" s="742">
        <f>SUMIF(Metas!$B$3:$B$47,$K23,Metas!$J$3:$J$47)</f>
        <v>3039909691</v>
      </c>
      <c r="BR23" s="742">
        <f>SUMIF(Metas!$B$3:$B$47,$K23,Metas!$K$3:$K$47)</f>
        <v>1438797746</v>
      </c>
      <c r="BS23" s="742">
        <f>SUMIF(Metas!$B$3:$B$47,$K23,Metas!$L$3:$L$47)</f>
        <v>392832041</v>
      </c>
      <c r="BT23" s="742">
        <f>SUMIF(Metas!$B$3:$B$47,$K23,Metas!$M$3:$M$47)</f>
        <v>354556342</v>
      </c>
      <c r="BU23" s="742">
        <f>SUMIF(Metas!$B$3:$B$47,$K23,Metas!$N$3:$N$47)</f>
        <v>41901553</v>
      </c>
      <c r="BV23" s="742">
        <f>SUMIF(Metas!$B$3:$B$47,$K23,Metas!$O$3:$O$47)</f>
        <v>20033548</v>
      </c>
      <c r="BW23" s="118"/>
      <c r="BX23" s="118"/>
      <c r="BY23" s="118"/>
      <c r="BZ23" s="118"/>
    </row>
    <row r="24" spans="2:78" s="101" customFormat="1" ht="22.5" customHeight="1">
      <c r="B24" s="727"/>
      <c r="C24" s="727"/>
      <c r="D24" s="727"/>
      <c r="E24" s="763"/>
      <c r="F24" s="727"/>
      <c r="G24" s="763"/>
      <c r="H24" s="727"/>
      <c r="I24" s="727"/>
      <c r="J24" s="763"/>
      <c r="K24" s="771"/>
      <c r="L24" s="761"/>
      <c r="M24" s="763"/>
      <c r="N24" s="727"/>
      <c r="O24" s="727"/>
      <c r="P24" s="765"/>
      <c r="Q24" s="763"/>
      <c r="R24" s="763"/>
      <c r="S24" s="784"/>
      <c r="T24" s="835"/>
      <c r="U24" s="835"/>
      <c r="V24" s="835"/>
      <c r="W24" s="835"/>
      <c r="X24" s="835"/>
      <c r="Y24" s="835"/>
      <c r="Z24" s="835"/>
      <c r="AA24" s="835"/>
      <c r="AB24" s="835"/>
      <c r="AC24" s="835"/>
      <c r="AD24" s="835"/>
      <c r="AE24" s="835"/>
      <c r="AF24" s="773"/>
      <c r="AG24" s="180" t="s">
        <v>119</v>
      </c>
      <c r="AH24" s="590">
        <v>498</v>
      </c>
      <c r="AI24" s="870"/>
      <c r="AJ24" s="590">
        <v>1234</v>
      </c>
      <c r="AK24" s="870"/>
      <c r="AL24" s="590">
        <v>765</v>
      </c>
      <c r="AM24" s="870"/>
      <c r="AN24" s="590">
        <v>807</v>
      </c>
      <c r="AO24" s="870"/>
      <c r="AP24" s="590">
        <v>762</v>
      </c>
      <c r="AQ24" s="870"/>
      <c r="AR24" s="589"/>
      <c r="AS24" s="753"/>
      <c r="AT24" s="589"/>
      <c r="AU24" s="753"/>
      <c r="AV24" s="589"/>
      <c r="AW24" s="753"/>
      <c r="AX24" s="589"/>
      <c r="AY24" s="753"/>
      <c r="AZ24" s="589"/>
      <c r="BA24" s="753"/>
      <c r="BB24" s="589"/>
      <c r="BC24" s="753"/>
      <c r="BD24" s="589"/>
      <c r="BE24" s="753"/>
      <c r="BF24" s="850"/>
      <c r="BG24" s="729"/>
      <c r="BH24" s="729"/>
      <c r="BI24" s="733"/>
      <c r="BJ24" s="733"/>
      <c r="BK24" s="735"/>
      <c r="BL24" s="796"/>
      <c r="BM24" s="735"/>
      <c r="BN24" s="796"/>
      <c r="BO24" s="735"/>
      <c r="BP24" s="757"/>
      <c r="BQ24" s="743"/>
      <c r="BR24" s="743"/>
      <c r="BS24" s="743"/>
      <c r="BT24" s="743"/>
      <c r="BU24" s="743"/>
      <c r="BV24" s="743"/>
      <c r="BW24" s="118"/>
      <c r="BX24" s="118"/>
      <c r="BY24" s="118"/>
      <c r="BZ24" s="118"/>
    </row>
    <row r="25" spans="2:78" s="101" customFormat="1" ht="18" customHeight="1">
      <c r="B25" s="726">
        <v>7</v>
      </c>
      <c r="C25" s="726">
        <v>2</v>
      </c>
      <c r="D25" s="726">
        <v>3</v>
      </c>
      <c r="E25" s="762" t="s">
        <v>527</v>
      </c>
      <c r="F25" s="726">
        <v>10</v>
      </c>
      <c r="G25" s="762">
        <v>8141</v>
      </c>
      <c r="H25" s="726">
        <v>13</v>
      </c>
      <c r="I25" s="726">
        <v>12</v>
      </c>
      <c r="J25" s="762" t="s">
        <v>1333</v>
      </c>
      <c r="K25" s="770">
        <v>12</v>
      </c>
      <c r="L25" s="760" t="s">
        <v>1334</v>
      </c>
      <c r="M25" s="762" t="s">
        <v>1305</v>
      </c>
      <c r="N25" s="726">
        <v>6</v>
      </c>
      <c r="O25" s="726">
        <v>11</v>
      </c>
      <c r="P25" s="764" t="s">
        <v>1335</v>
      </c>
      <c r="Q25" s="762" t="s">
        <v>120</v>
      </c>
      <c r="R25" s="762" t="s">
        <v>1313</v>
      </c>
      <c r="S25" s="783">
        <v>0</v>
      </c>
      <c r="T25" s="766">
        <v>1</v>
      </c>
      <c r="U25" s="766">
        <v>1</v>
      </c>
      <c r="V25" s="766">
        <v>1</v>
      </c>
      <c r="W25" s="766">
        <v>1</v>
      </c>
      <c r="X25" s="766">
        <v>1</v>
      </c>
      <c r="Y25" s="766">
        <v>1</v>
      </c>
      <c r="Z25" s="766">
        <v>1</v>
      </c>
      <c r="AA25" s="766">
        <v>1</v>
      </c>
      <c r="AB25" s="766">
        <v>1</v>
      </c>
      <c r="AC25" s="766">
        <v>1</v>
      </c>
      <c r="AD25" s="766">
        <v>1</v>
      </c>
      <c r="AE25" s="766">
        <v>1</v>
      </c>
      <c r="AF25" s="772">
        <v>1</v>
      </c>
      <c r="AG25" s="180" t="s">
        <v>118</v>
      </c>
      <c r="AH25" s="590">
        <v>1270</v>
      </c>
      <c r="AI25" s="869">
        <f>IFERROR((AH25+S25)/AH26,0)</f>
        <v>1</v>
      </c>
      <c r="AJ25" s="590">
        <v>951</v>
      </c>
      <c r="AK25" s="869">
        <f>+AJ25/AJ26</f>
        <v>1</v>
      </c>
      <c r="AL25" s="590">
        <v>1047</v>
      </c>
      <c r="AM25" s="869">
        <f>+AL25/AL26</f>
        <v>1</v>
      </c>
      <c r="AN25" s="590">
        <v>951</v>
      </c>
      <c r="AO25" s="869">
        <f>+AN25/AN26</f>
        <v>1</v>
      </c>
      <c r="AP25" s="590">
        <v>1089</v>
      </c>
      <c r="AQ25" s="869">
        <f>+AP25/AP26</f>
        <v>1</v>
      </c>
      <c r="AR25" s="590"/>
      <c r="AS25" s="752">
        <f>IFERROR((AR25+AC25)/AR26,0)</f>
        <v>0</v>
      </c>
      <c r="AT25" s="590"/>
      <c r="AU25" s="752">
        <f>IFERROR((AT25+AE25)/AT26,0)</f>
        <v>0</v>
      </c>
      <c r="AV25" s="590"/>
      <c r="AW25" s="752">
        <f>IFERROR((AV25+AG25)/AV26,0)</f>
        <v>0</v>
      </c>
      <c r="AX25" s="590"/>
      <c r="AY25" s="752">
        <f>IFERROR((AX25+AI25)/AX26,0)</f>
        <v>0</v>
      </c>
      <c r="AZ25" s="590"/>
      <c r="BA25" s="752">
        <f>IFERROR((AZ25+AK25)/AZ26,0)</f>
        <v>0</v>
      </c>
      <c r="BB25" s="590"/>
      <c r="BC25" s="752">
        <f>IFERROR((BB25+AM25)/BB26,0)</f>
        <v>0</v>
      </c>
      <c r="BD25" s="590"/>
      <c r="BE25" s="752">
        <f>IFERROR((BD25+AO25)/BD26,0)</f>
        <v>0</v>
      </c>
      <c r="BF25" s="849">
        <f>+AQ25</f>
        <v>1</v>
      </c>
      <c r="BG25" s="728">
        <v>1</v>
      </c>
      <c r="BH25" s="728">
        <v>1</v>
      </c>
      <c r="BI25" s="732">
        <v>1</v>
      </c>
      <c r="BJ25" s="732">
        <f t="shared" ref="BJ25" si="10">+BF25</f>
        <v>1</v>
      </c>
      <c r="BK25" s="734">
        <v>1</v>
      </c>
      <c r="BL25" s="736"/>
      <c r="BM25" s="734">
        <v>1</v>
      </c>
      <c r="BN25" s="736"/>
      <c r="BO25" s="734">
        <v>1</v>
      </c>
      <c r="BP25" s="756"/>
      <c r="BQ25" s="742">
        <f>SUMIF(Metas!$B$3:$B$47,$K25,Metas!$J$3:$J$47)</f>
        <v>1439909691</v>
      </c>
      <c r="BR25" s="742">
        <f>SUMIF(Metas!$B$3:$B$47,$K25,Metas!$K$3:$K$47)</f>
        <v>1259572479</v>
      </c>
      <c r="BS25" s="742">
        <f>SUMIF(Metas!$B$3:$B$47,$K25,Metas!$L$3:$L$47)</f>
        <v>774446951</v>
      </c>
      <c r="BT25" s="742">
        <f>SUMIF(Metas!$B$3:$B$47,$K25,Metas!$M$3:$M$47)</f>
        <v>434810519</v>
      </c>
      <c r="BU25" s="742">
        <f>SUMIF(Metas!$B$3:$B$47,$K25,Metas!$N$3:$N$47)</f>
        <v>47829143</v>
      </c>
      <c r="BV25" s="742">
        <f>SUMIF(Metas!$B$3:$B$47,$K25,Metas!$O$3:$O$47)</f>
        <v>20033544</v>
      </c>
      <c r="BW25" s="118"/>
      <c r="BX25" s="118"/>
      <c r="BY25" s="118"/>
      <c r="BZ25" s="118"/>
    </row>
    <row r="26" spans="2:78" s="101" customFormat="1" ht="18" customHeight="1">
      <c r="B26" s="727"/>
      <c r="C26" s="727"/>
      <c r="D26" s="727"/>
      <c r="E26" s="763"/>
      <c r="F26" s="727"/>
      <c r="G26" s="763"/>
      <c r="H26" s="727"/>
      <c r="I26" s="727"/>
      <c r="J26" s="763"/>
      <c r="K26" s="771"/>
      <c r="L26" s="761"/>
      <c r="M26" s="763"/>
      <c r="N26" s="727"/>
      <c r="O26" s="727"/>
      <c r="P26" s="765"/>
      <c r="Q26" s="763"/>
      <c r="R26" s="763"/>
      <c r="S26" s="784"/>
      <c r="T26" s="767"/>
      <c r="U26" s="767"/>
      <c r="V26" s="767"/>
      <c r="W26" s="767"/>
      <c r="X26" s="767"/>
      <c r="Y26" s="767"/>
      <c r="Z26" s="767"/>
      <c r="AA26" s="767"/>
      <c r="AB26" s="767"/>
      <c r="AC26" s="767"/>
      <c r="AD26" s="767"/>
      <c r="AE26" s="767"/>
      <c r="AF26" s="773"/>
      <c r="AG26" s="180" t="s">
        <v>119</v>
      </c>
      <c r="AH26" s="590">
        <v>1270</v>
      </c>
      <c r="AI26" s="870"/>
      <c r="AJ26" s="590">
        <v>951</v>
      </c>
      <c r="AK26" s="870"/>
      <c r="AL26" s="590">
        <v>1047</v>
      </c>
      <c r="AM26" s="870"/>
      <c r="AN26" s="590">
        <v>951</v>
      </c>
      <c r="AO26" s="870"/>
      <c r="AP26" s="590">
        <v>1089</v>
      </c>
      <c r="AQ26" s="870"/>
      <c r="AR26" s="590"/>
      <c r="AS26" s="753"/>
      <c r="AT26" s="590"/>
      <c r="AU26" s="753"/>
      <c r="AV26" s="590"/>
      <c r="AW26" s="753"/>
      <c r="AX26" s="590"/>
      <c r="AY26" s="753"/>
      <c r="AZ26" s="590"/>
      <c r="BA26" s="753"/>
      <c r="BB26" s="590"/>
      <c r="BC26" s="753"/>
      <c r="BD26" s="590"/>
      <c r="BE26" s="753"/>
      <c r="BF26" s="850"/>
      <c r="BG26" s="729"/>
      <c r="BH26" s="729"/>
      <c r="BI26" s="733"/>
      <c r="BJ26" s="733"/>
      <c r="BK26" s="735"/>
      <c r="BL26" s="737"/>
      <c r="BM26" s="735"/>
      <c r="BN26" s="737"/>
      <c r="BO26" s="735"/>
      <c r="BP26" s="757"/>
      <c r="BQ26" s="743"/>
      <c r="BR26" s="743"/>
      <c r="BS26" s="743"/>
      <c r="BT26" s="743"/>
      <c r="BU26" s="743"/>
      <c r="BV26" s="743"/>
      <c r="BW26" s="118"/>
      <c r="BX26" s="118"/>
      <c r="BY26" s="118"/>
      <c r="BZ26" s="118"/>
    </row>
    <row r="27" spans="2:78" s="101" customFormat="1" ht="18" customHeight="1">
      <c r="B27" s="726">
        <v>7</v>
      </c>
      <c r="C27" s="726">
        <v>2</v>
      </c>
      <c r="D27" s="726">
        <v>3</v>
      </c>
      <c r="E27" s="762" t="s">
        <v>378</v>
      </c>
      <c r="F27" s="726">
        <v>10</v>
      </c>
      <c r="G27" s="762">
        <v>8141</v>
      </c>
      <c r="H27" s="726">
        <v>13</v>
      </c>
      <c r="I27" s="726">
        <v>13</v>
      </c>
      <c r="J27" s="762" t="s">
        <v>1336</v>
      </c>
      <c r="K27" s="770">
        <v>13</v>
      </c>
      <c r="L27" s="760" t="s">
        <v>1337</v>
      </c>
      <c r="M27" s="762" t="s">
        <v>1305</v>
      </c>
      <c r="N27" s="726">
        <v>6</v>
      </c>
      <c r="O27" s="726">
        <v>11</v>
      </c>
      <c r="P27" s="764" t="s">
        <v>1338</v>
      </c>
      <c r="Q27" s="762" t="s">
        <v>120</v>
      </c>
      <c r="R27" s="762" t="s">
        <v>1313</v>
      </c>
      <c r="S27" s="783">
        <v>0</v>
      </c>
      <c r="T27" s="834">
        <v>1</v>
      </c>
      <c r="U27" s="834">
        <v>1</v>
      </c>
      <c r="V27" s="834">
        <v>1</v>
      </c>
      <c r="W27" s="834">
        <v>1</v>
      </c>
      <c r="X27" s="834">
        <v>1</v>
      </c>
      <c r="Y27" s="834">
        <v>1</v>
      </c>
      <c r="Z27" s="834">
        <v>1</v>
      </c>
      <c r="AA27" s="834">
        <v>1</v>
      </c>
      <c r="AB27" s="834">
        <v>1</v>
      </c>
      <c r="AC27" s="834">
        <v>1</v>
      </c>
      <c r="AD27" s="834">
        <v>1</v>
      </c>
      <c r="AE27" s="834">
        <v>1</v>
      </c>
      <c r="AF27" s="772">
        <v>1</v>
      </c>
      <c r="AG27" s="180" t="s">
        <v>118</v>
      </c>
      <c r="AH27" s="590">
        <v>1445</v>
      </c>
      <c r="AI27" s="869">
        <f>IFERROR((AH27+S27)/AH28,0)</f>
        <v>1</v>
      </c>
      <c r="AJ27" s="590">
        <v>686</v>
      </c>
      <c r="AK27" s="869">
        <f>+AJ27/AJ28</f>
        <v>1</v>
      </c>
      <c r="AL27" s="590">
        <v>1258</v>
      </c>
      <c r="AM27" s="869">
        <f>+AL27/AL28</f>
        <v>1</v>
      </c>
      <c r="AN27" s="590">
        <v>1943</v>
      </c>
      <c r="AO27" s="869">
        <f>+AN27/AN28</f>
        <v>1</v>
      </c>
      <c r="AP27" s="590">
        <v>1929</v>
      </c>
      <c r="AQ27" s="869">
        <f t="shared" ref="AQ27" si="11">+AP27/AP28</f>
        <v>1</v>
      </c>
      <c r="AR27" s="590"/>
      <c r="AS27" s="752">
        <f>IFERROR((AR27+AC27)/AR28,0)</f>
        <v>0</v>
      </c>
      <c r="AT27" s="590"/>
      <c r="AU27" s="752">
        <f>IFERROR((AT27+AE27)/AT28,0)</f>
        <v>0</v>
      </c>
      <c r="AV27" s="590"/>
      <c r="AW27" s="752">
        <f>IFERROR((AV27+AG27)/AV28,0)</f>
        <v>0</v>
      </c>
      <c r="AX27" s="590"/>
      <c r="AY27" s="752">
        <f>IFERROR((AX27+AI27)/AX28,0)</f>
        <v>0</v>
      </c>
      <c r="AZ27" s="590"/>
      <c r="BA27" s="752">
        <f>IFERROR((AZ27+AK27)/AZ28,0)</f>
        <v>0</v>
      </c>
      <c r="BB27" s="590"/>
      <c r="BC27" s="752">
        <f>IFERROR((BB27+AM27)/BB28,0)</f>
        <v>0</v>
      </c>
      <c r="BD27" s="590"/>
      <c r="BE27" s="752">
        <f>IFERROR((BD27+AO27)/BD28,0)</f>
        <v>0</v>
      </c>
      <c r="BF27" s="849">
        <f>+AQ27</f>
        <v>1</v>
      </c>
      <c r="BG27" s="728">
        <v>1</v>
      </c>
      <c r="BH27" s="728">
        <v>1</v>
      </c>
      <c r="BI27" s="732">
        <v>1</v>
      </c>
      <c r="BJ27" s="732">
        <f t="shared" ref="BJ27" si="12">+BF27</f>
        <v>1</v>
      </c>
      <c r="BK27" s="734">
        <v>1</v>
      </c>
      <c r="BL27" s="736"/>
      <c r="BM27" s="734">
        <v>1</v>
      </c>
      <c r="BN27" s="736"/>
      <c r="BO27" s="734">
        <v>1</v>
      </c>
      <c r="BP27" s="756"/>
      <c r="BQ27" s="742">
        <f>SUMIF(Metas!$B$3:$B$47,$K27,Metas!$J$3:$J$47)</f>
        <v>1439909691</v>
      </c>
      <c r="BR27" s="742">
        <f>SUMIF(Metas!$B$3:$B$47,$K27,Metas!$K$3:$K$47)</f>
        <v>1397832760</v>
      </c>
      <c r="BS27" s="742">
        <f>SUMIF(Metas!$B$3:$B$47,$K27,Metas!$L$3:$L$47)</f>
        <v>859338348</v>
      </c>
      <c r="BT27" s="742">
        <f>SUMIF(Metas!$B$3:$B$47,$K27,Metas!$M$3:$M$47)</f>
        <v>470911161</v>
      </c>
      <c r="BU27" s="742">
        <f>SUMIF(Metas!$B$3:$B$47,$K27,Metas!$N$3:$N$47)</f>
        <v>47964271</v>
      </c>
      <c r="BV27" s="742">
        <f>SUMIF(Metas!$B$3:$B$47,$K27,Metas!$O$3:$O$47)</f>
        <v>20033545</v>
      </c>
      <c r="BW27" s="118"/>
      <c r="BX27" s="118"/>
      <c r="BY27" s="118"/>
      <c r="BZ27" s="118"/>
    </row>
    <row r="28" spans="2:78" s="101" customFormat="1" ht="18" customHeight="1">
      <c r="B28" s="727"/>
      <c r="C28" s="727"/>
      <c r="D28" s="727"/>
      <c r="E28" s="763"/>
      <c r="F28" s="727"/>
      <c r="G28" s="763"/>
      <c r="H28" s="727"/>
      <c r="I28" s="727"/>
      <c r="J28" s="763"/>
      <c r="K28" s="771"/>
      <c r="L28" s="761"/>
      <c r="M28" s="763"/>
      <c r="N28" s="727"/>
      <c r="O28" s="727"/>
      <c r="P28" s="765"/>
      <c r="Q28" s="763"/>
      <c r="R28" s="763"/>
      <c r="S28" s="784"/>
      <c r="T28" s="835"/>
      <c r="U28" s="835"/>
      <c r="V28" s="835"/>
      <c r="W28" s="835"/>
      <c r="X28" s="835"/>
      <c r="Y28" s="835"/>
      <c r="Z28" s="835"/>
      <c r="AA28" s="835"/>
      <c r="AB28" s="835"/>
      <c r="AC28" s="835"/>
      <c r="AD28" s="835"/>
      <c r="AE28" s="835"/>
      <c r="AF28" s="773"/>
      <c r="AG28" s="180" t="s">
        <v>119</v>
      </c>
      <c r="AH28" s="590">
        <v>1445</v>
      </c>
      <c r="AI28" s="870"/>
      <c r="AJ28" s="590">
        <v>686</v>
      </c>
      <c r="AK28" s="870"/>
      <c r="AL28" s="590">
        <v>1258</v>
      </c>
      <c r="AM28" s="870"/>
      <c r="AN28" s="590">
        <v>1943</v>
      </c>
      <c r="AO28" s="870"/>
      <c r="AP28" s="590">
        <v>1929</v>
      </c>
      <c r="AQ28" s="870"/>
      <c r="AR28" s="590"/>
      <c r="AS28" s="753"/>
      <c r="AT28" s="590"/>
      <c r="AU28" s="753"/>
      <c r="AV28" s="590"/>
      <c r="AW28" s="753"/>
      <c r="AX28" s="590"/>
      <c r="AY28" s="753"/>
      <c r="AZ28" s="590"/>
      <c r="BA28" s="753"/>
      <c r="BB28" s="590"/>
      <c r="BC28" s="753"/>
      <c r="BD28" s="590"/>
      <c r="BE28" s="753"/>
      <c r="BF28" s="850"/>
      <c r="BG28" s="729"/>
      <c r="BH28" s="729"/>
      <c r="BI28" s="733"/>
      <c r="BJ28" s="733"/>
      <c r="BK28" s="735"/>
      <c r="BL28" s="737"/>
      <c r="BM28" s="735"/>
      <c r="BN28" s="737"/>
      <c r="BO28" s="735"/>
      <c r="BP28" s="757"/>
      <c r="BQ28" s="743"/>
      <c r="BR28" s="743"/>
      <c r="BS28" s="743"/>
      <c r="BT28" s="743"/>
      <c r="BU28" s="743"/>
      <c r="BV28" s="743"/>
      <c r="BW28" s="118"/>
      <c r="BX28" s="118"/>
      <c r="BY28" s="118"/>
      <c r="BZ28" s="118"/>
    </row>
    <row r="29" spans="2:78" s="101" customFormat="1" ht="18" customHeight="1">
      <c r="B29" s="726">
        <v>7</v>
      </c>
      <c r="C29" s="726">
        <v>2</v>
      </c>
      <c r="D29" s="726">
        <v>10</v>
      </c>
      <c r="E29" s="762" t="s">
        <v>815</v>
      </c>
      <c r="F29" s="726">
        <v>10</v>
      </c>
      <c r="G29" s="762">
        <v>8141</v>
      </c>
      <c r="H29" s="726">
        <v>13</v>
      </c>
      <c r="I29" s="726">
        <v>14</v>
      </c>
      <c r="J29" s="762" t="s">
        <v>1339</v>
      </c>
      <c r="K29" s="770">
        <v>14</v>
      </c>
      <c r="L29" s="760" t="s">
        <v>1340</v>
      </c>
      <c r="M29" s="762" t="s">
        <v>1305</v>
      </c>
      <c r="N29" s="726">
        <v>6</v>
      </c>
      <c r="O29" s="726">
        <v>11</v>
      </c>
      <c r="P29" s="764" t="s">
        <v>1341</v>
      </c>
      <c r="Q29" s="762" t="s">
        <v>120</v>
      </c>
      <c r="R29" s="762" t="s">
        <v>1313</v>
      </c>
      <c r="S29" s="881" t="s">
        <v>3410</v>
      </c>
      <c r="T29" s="766">
        <v>1</v>
      </c>
      <c r="U29" s="766">
        <v>1</v>
      </c>
      <c r="V29" s="766">
        <v>1</v>
      </c>
      <c r="W29" s="766">
        <v>1</v>
      </c>
      <c r="X29" s="766">
        <v>1</v>
      </c>
      <c r="Y29" s="766">
        <v>1</v>
      </c>
      <c r="Z29" s="766">
        <v>1</v>
      </c>
      <c r="AA29" s="766">
        <v>1</v>
      </c>
      <c r="AB29" s="766">
        <v>1</v>
      </c>
      <c r="AC29" s="766">
        <v>1</v>
      </c>
      <c r="AD29" s="766">
        <v>1</v>
      </c>
      <c r="AE29" s="766">
        <v>1</v>
      </c>
      <c r="AF29" s="772">
        <v>1</v>
      </c>
      <c r="AG29" s="180" t="s">
        <v>118</v>
      </c>
      <c r="AH29" s="590">
        <v>2842</v>
      </c>
      <c r="AI29" s="869">
        <f>+AH29/AH30</f>
        <v>1</v>
      </c>
      <c r="AJ29" s="590">
        <v>600</v>
      </c>
      <c r="AK29" s="869">
        <f>+AJ29/AJ30</f>
        <v>1</v>
      </c>
      <c r="AL29" s="590">
        <v>601</v>
      </c>
      <c r="AM29" s="869">
        <f>+AL29/AL30</f>
        <v>1</v>
      </c>
      <c r="AN29" s="624">
        <v>528</v>
      </c>
      <c r="AO29" s="869">
        <f>+AN29/AN30</f>
        <v>1</v>
      </c>
      <c r="AP29" s="590">
        <v>629</v>
      </c>
      <c r="AQ29" s="869">
        <f t="shared" ref="AQ29" si="13">+AP29/AP30</f>
        <v>1</v>
      </c>
      <c r="AR29" s="590"/>
      <c r="AS29" s="752">
        <f>IFERROR((AR29+AC29)/AR30,0)</f>
        <v>0</v>
      </c>
      <c r="AT29" s="590"/>
      <c r="AU29" s="752">
        <f>IFERROR((AT29+AE29)/AT30,0)</f>
        <v>0</v>
      </c>
      <c r="AV29" s="590"/>
      <c r="AW29" s="752">
        <f>IFERROR((AV29+AG29)/AV30,0)</f>
        <v>0</v>
      </c>
      <c r="AX29" s="590"/>
      <c r="AY29" s="752">
        <f>IFERROR((AX29+AI29)/AX30,0)</f>
        <v>0</v>
      </c>
      <c r="AZ29" s="590"/>
      <c r="BA29" s="752">
        <f>IFERROR((AZ29+AK29)/AZ30,0)</f>
        <v>0</v>
      </c>
      <c r="BB29" s="590"/>
      <c r="BC29" s="752">
        <f>IFERROR((BB29+AM29)/BB30,0)</f>
        <v>0</v>
      </c>
      <c r="BD29" s="590"/>
      <c r="BE29" s="752">
        <f>IFERROR((BD29+AO29)/BD30,0)</f>
        <v>0</v>
      </c>
      <c r="BF29" s="849">
        <f>+AQ29</f>
        <v>1</v>
      </c>
      <c r="BG29" s="728">
        <v>1</v>
      </c>
      <c r="BH29" s="728">
        <v>1</v>
      </c>
      <c r="BI29" s="732">
        <v>1</v>
      </c>
      <c r="BJ29" s="732">
        <f t="shared" ref="BJ29" si="14">+BF29</f>
        <v>1</v>
      </c>
      <c r="BK29" s="734">
        <v>1</v>
      </c>
      <c r="BL29" s="736"/>
      <c r="BM29" s="734">
        <v>1</v>
      </c>
      <c r="BN29" s="736"/>
      <c r="BO29" s="734">
        <v>1</v>
      </c>
      <c r="BP29" s="756"/>
      <c r="BQ29" s="742">
        <f>SUMIF(Metas!$B$3:$B$47,$K29,Metas!$J$3:$J$47)</f>
        <v>6370909691</v>
      </c>
      <c r="BR29" s="742">
        <f>SUMIF(Metas!$B$3:$B$47,$K29,Metas!$K$3:$K$47)</f>
        <v>6358271865</v>
      </c>
      <c r="BS29" s="742">
        <f>SUMIF(Metas!$B$3:$B$47,$K29,Metas!$L$3:$L$47)</f>
        <v>1018139501</v>
      </c>
      <c r="BT29" s="742">
        <f>SUMIF(Metas!$B$3:$B$47,$K29,Metas!$M$3:$M$47)</f>
        <v>688160065</v>
      </c>
      <c r="BU29" s="742">
        <f>SUMIF(Metas!$B$3:$B$47,$K29,Metas!$N$3:$N$47)</f>
        <v>42434083</v>
      </c>
      <c r="BV29" s="742">
        <f>SUMIF(Metas!$B$3:$B$47,$K29,Metas!$O$3:$O$47)</f>
        <v>20033548</v>
      </c>
      <c r="BW29" s="118"/>
      <c r="BX29" s="118"/>
      <c r="BY29" s="118"/>
      <c r="BZ29" s="118"/>
    </row>
    <row r="30" spans="2:78" s="101" customFormat="1" ht="18" customHeight="1">
      <c r="B30" s="727"/>
      <c r="C30" s="727"/>
      <c r="D30" s="727"/>
      <c r="E30" s="763"/>
      <c r="F30" s="727"/>
      <c r="G30" s="763"/>
      <c r="H30" s="727"/>
      <c r="I30" s="727"/>
      <c r="J30" s="763"/>
      <c r="K30" s="771"/>
      <c r="L30" s="761"/>
      <c r="M30" s="763"/>
      <c r="N30" s="727"/>
      <c r="O30" s="727"/>
      <c r="P30" s="765"/>
      <c r="Q30" s="763"/>
      <c r="R30" s="763"/>
      <c r="S30" s="882"/>
      <c r="T30" s="767"/>
      <c r="U30" s="767"/>
      <c r="V30" s="767"/>
      <c r="W30" s="767"/>
      <c r="X30" s="767"/>
      <c r="Y30" s="767"/>
      <c r="Z30" s="767"/>
      <c r="AA30" s="767"/>
      <c r="AB30" s="767"/>
      <c r="AC30" s="767"/>
      <c r="AD30" s="767"/>
      <c r="AE30" s="767"/>
      <c r="AF30" s="773"/>
      <c r="AG30" s="180" t="s">
        <v>119</v>
      </c>
      <c r="AH30" s="590">
        <v>2842</v>
      </c>
      <c r="AI30" s="870"/>
      <c r="AJ30" s="590">
        <v>600</v>
      </c>
      <c r="AK30" s="870"/>
      <c r="AL30" s="590">
        <v>601</v>
      </c>
      <c r="AM30" s="870"/>
      <c r="AN30" s="624">
        <v>528</v>
      </c>
      <c r="AO30" s="870"/>
      <c r="AP30" s="590">
        <v>629</v>
      </c>
      <c r="AQ30" s="870"/>
      <c r="AR30" s="590"/>
      <c r="AS30" s="753"/>
      <c r="AT30" s="590"/>
      <c r="AU30" s="753"/>
      <c r="AV30" s="590"/>
      <c r="AW30" s="753"/>
      <c r="AX30" s="590"/>
      <c r="AY30" s="753"/>
      <c r="AZ30" s="590"/>
      <c r="BA30" s="753"/>
      <c r="BB30" s="590"/>
      <c r="BC30" s="753"/>
      <c r="BD30" s="590"/>
      <c r="BE30" s="753"/>
      <c r="BF30" s="850"/>
      <c r="BG30" s="729"/>
      <c r="BH30" s="729"/>
      <c r="BI30" s="733"/>
      <c r="BJ30" s="733"/>
      <c r="BK30" s="735"/>
      <c r="BL30" s="737"/>
      <c r="BM30" s="735"/>
      <c r="BN30" s="737"/>
      <c r="BO30" s="735"/>
      <c r="BP30" s="757"/>
      <c r="BQ30" s="743"/>
      <c r="BR30" s="743"/>
      <c r="BS30" s="743"/>
      <c r="BT30" s="743"/>
      <c r="BU30" s="743"/>
      <c r="BV30" s="743"/>
      <c r="BW30" s="118"/>
      <c r="BX30" s="118"/>
      <c r="BY30" s="118"/>
      <c r="BZ30" s="118"/>
    </row>
    <row r="31" spans="2:78" s="101" customFormat="1" ht="18" customHeight="1">
      <c r="B31" s="726">
        <v>7</v>
      </c>
      <c r="C31" s="726">
        <v>2</v>
      </c>
      <c r="D31" s="726">
        <v>3</v>
      </c>
      <c r="E31" s="762" t="s">
        <v>527</v>
      </c>
      <c r="F31" s="726">
        <v>10</v>
      </c>
      <c r="G31" s="762">
        <v>8141</v>
      </c>
      <c r="H31" s="726">
        <v>13</v>
      </c>
      <c r="I31" s="726">
        <v>15</v>
      </c>
      <c r="J31" s="762" t="s">
        <v>1342</v>
      </c>
      <c r="K31" s="770">
        <v>15</v>
      </c>
      <c r="L31" s="760" t="s">
        <v>1343</v>
      </c>
      <c r="M31" s="762" t="s">
        <v>1305</v>
      </c>
      <c r="N31" s="726">
        <v>6</v>
      </c>
      <c r="O31" s="726">
        <v>11</v>
      </c>
      <c r="P31" s="764" t="s">
        <v>1344</v>
      </c>
      <c r="Q31" s="762" t="s">
        <v>120</v>
      </c>
      <c r="R31" s="762" t="s">
        <v>1313</v>
      </c>
      <c r="S31" s="881">
        <v>0</v>
      </c>
      <c r="T31" s="766">
        <v>1</v>
      </c>
      <c r="U31" s="766">
        <v>1</v>
      </c>
      <c r="V31" s="766">
        <v>1</v>
      </c>
      <c r="W31" s="766">
        <v>1</v>
      </c>
      <c r="X31" s="766">
        <v>1</v>
      </c>
      <c r="Y31" s="766">
        <v>1</v>
      </c>
      <c r="Z31" s="766">
        <v>1</v>
      </c>
      <c r="AA31" s="766">
        <v>1</v>
      </c>
      <c r="AB31" s="766">
        <v>1</v>
      </c>
      <c r="AC31" s="766">
        <v>1</v>
      </c>
      <c r="AD31" s="766">
        <v>1</v>
      </c>
      <c r="AE31" s="766">
        <v>1</v>
      </c>
      <c r="AF31" s="772">
        <v>1</v>
      </c>
      <c r="AG31" s="180" t="s">
        <v>118</v>
      </c>
      <c r="AH31" s="590">
        <v>870</v>
      </c>
      <c r="AI31" s="869">
        <f>IFERROR((AH31+S31)/AH32,0)</f>
        <v>1</v>
      </c>
      <c r="AJ31" s="590">
        <v>1757</v>
      </c>
      <c r="AK31" s="869">
        <f>+AJ31/AJ32</f>
        <v>1</v>
      </c>
      <c r="AL31" s="590">
        <v>1512</v>
      </c>
      <c r="AM31" s="869">
        <f>+AL31/AL32</f>
        <v>1</v>
      </c>
      <c r="AN31" s="590">
        <v>1033</v>
      </c>
      <c r="AO31" s="869">
        <f>+AN31/AN32</f>
        <v>1</v>
      </c>
      <c r="AP31" s="590">
        <v>843</v>
      </c>
      <c r="AQ31" s="869">
        <f t="shared" ref="AQ31" si="15">+AP31/AP32</f>
        <v>1</v>
      </c>
      <c r="AR31" s="590"/>
      <c r="AS31" s="752">
        <f>IFERROR((AR31+AC31)/AR32,0)</f>
        <v>0</v>
      </c>
      <c r="AT31" s="590"/>
      <c r="AU31" s="752">
        <f>IFERROR((AT31+AE31)/AT32,0)</f>
        <v>0</v>
      </c>
      <c r="AV31" s="590"/>
      <c r="AW31" s="752">
        <f>IFERROR((AV31+AG31)/AV32,0)</f>
        <v>0</v>
      </c>
      <c r="AX31" s="590"/>
      <c r="AY31" s="752">
        <f>IFERROR((AX31+AI31)/AX32,0)</f>
        <v>0</v>
      </c>
      <c r="AZ31" s="590"/>
      <c r="BA31" s="752">
        <f>IFERROR((AZ31+AK31)/AZ32,0)</f>
        <v>0</v>
      </c>
      <c r="BB31" s="590"/>
      <c r="BC31" s="752">
        <f>IFERROR((BB31+AM31)/BB32,0)</f>
        <v>0</v>
      </c>
      <c r="BD31" s="590"/>
      <c r="BE31" s="752">
        <f>IFERROR((BD31+AO31)/BD32,0)</f>
        <v>0</v>
      </c>
      <c r="BF31" s="849">
        <f>+AQ31</f>
        <v>1</v>
      </c>
      <c r="BG31" s="728">
        <v>1</v>
      </c>
      <c r="BH31" s="728">
        <v>1</v>
      </c>
      <c r="BI31" s="732">
        <v>1</v>
      </c>
      <c r="BJ31" s="732">
        <f t="shared" ref="BJ31" si="16">+BF31</f>
        <v>1</v>
      </c>
      <c r="BK31" s="734">
        <v>1</v>
      </c>
      <c r="BL31" s="736"/>
      <c r="BM31" s="734">
        <v>1</v>
      </c>
      <c r="BN31" s="736"/>
      <c r="BO31" s="734">
        <v>1</v>
      </c>
      <c r="BP31" s="740"/>
      <c r="BQ31" s="742">
        <f>SUMIF(Metas!$B$3:$B$47,$K31,Metas!$J$3:$J$47)</f>
        <v>318753978</v>
      </c>
      <c r="BR31" s="742">
        <f>SUMIF(Metas!$B$3:$B$47,$K31,Metas!$K$3:$K$47)</f>
        <v>757332425</v>
      </c>
      <c r="BS31" s="742">
        <f>SUMIF(Metas!$B$3:$B$47,$K31,Metas!$L$3:$L$47)</f>
        <v>318753978</v>
      </c>
      <c r="BT31" s="742">
        <f>SUMIF(Metas!$B$3:$B$47,$K31,Metas!$M$3:$M$47)</f>
        <v>211939521</v>
      </c>
      <c r="BU31" s="742">
        <f>SUMIF(Metas!$B$3:$B$47,$K31,Metas!$N$3:$N$47)</f>
        <v>22293601</v>
      </c>
      <c r="BV31" s="742">
        <f>SUMIF(Metas!$B$3:$B$47,$K31,Metas!$O$3:$O$47)</f>
        <v>20760239</v>
      </c>
      <c r="BW31" s="118"/>
      <c r="BX31" s="118"/>
      <c r="BY31" s="118"/>
      <c r="BZ31" s="118"/>
    </row>
    <row r="32" spans="2:78" s="101" customFormat="1" ht="18" customHeight="1">
      <c r="B32" s="727"/>
      <c r="C32" s="727"/>
      <c r="D32" s="727"/>
      <c r="E32" s="763"/>
      <c r="F32" s="727"/>
      <c r="G32" s="763"/>
      <c r="H32" s="727"/>
      <c r="I32" s="727"/>
      <c r="J32" s="763"/>
      <c r="K32" s="771"/>
      <c r="L32" s="761"/>
      <c r="M32" s="763"/>
      <c r="N32" s="727"/>
      <c r="O32" s="727"/>
      <c r="P32" s="765"/>
      <c r="Q32" s="763"/>
      <c r="R32" s="763"/>
      <c r="S32" s="882"/>
      <c r="T32" s="767"/>
      <c r="U32" s="767"/>
      <c r="V32" s="767"/>
      <c r="W32" s="767"/>
      <c r="X32" s="767"/>
      <c r="Y32" s="767"/>
      <c r="Z32" s="767"/>
      <c r="AA32" s="767"/>
      <c r="AB32" s="767"/>
      <c r="AC32" s="767"/>
      <c r="AD32" s="767"/>
      <c r="AE32" s="767"/>
      <c r="AF32" s="773"/>
      <c r="AG32" s="180" t="s">
        <v>119</v>
      </c>
      <c r="AH32" s="590">
        <v>870</v>
      </c>
      <c r="AI32" s="870"/>
      <c r="AJ32" s="590">
        <v>1757</v>
      </c>
      <c r="AK32" s="870"/>
      <c r="AL32" s="590">
        <v>1512</v>
      </c>
      <c r="AM32" s="870"/>
      <c r="AN32" s="590">
        <v>1033</v>
      </c>
      <c r="AO32" s="870"/>
      <c r="AP32" s="590">
        <v>843</v>
      </c>
      <c r="AQ32" s="870"/>
      <c r="AR32" s="590"/>
      <c r="AS32" s="753"/>
      <c r="AT32" s="590"/>
      <c r="AU32" s="753"/>
      <c r="AV32" s="590"/>
      <c r="AW32" s="753"/>
      <c r="AX32" s="590"/>
      <c r="AY32" s="753"/>
      <c r="AZ32" s="590"/>
      <c r="BA32" s="753"/>
      <c r="BB32" s="590"/>
      <c r="BC32" s="753"/>
      <c r="BD32" s="590"/>
      <c r="BE32" s="753"/>
      <c r="BF32" s="850"/>
      <c r="BG32" s="729"/>
      <c r="BH32" s="729"/>
      <c r="BI32" s="733"/>
      <c r="BJ32" s="733"/>
      <c r="BK32" s="735"/>
      <c r="BL32" s="737"/>
      <c r="BM32" s="735"/>
      <c r="BN32" s="737"/>
      <c r="BO32" s="735"/>
      <c r="BP32" s="741"/>
      <c r="BQ32" s="743"/>
      <c r="BR32" s="743"/>
      <c r="BS32" s="743"/>
      <c r="BT32" s="743"/>
      <c r="BU32" s="743"/>
      <c r="BV32" s="743"/>
      <c r="BW32" s="118"/>
      <c r="BX32" s="118"/>
      <c r="BY32" s="118"/>
      <c r="BZ32" s="118"/>
    </row>
    <row r="33" spans="2:78" s="101" customFormat="1" ht="18" customHeight="1">
      <c r="B33" s="726">
        <v>7</v>
      </c>
      <c r="C33" s="726">
        <v>2</v>
      </c>
      <c r="D33" s="726">
        <v>3</v>
      </c>
      <c r="E33" s="762" t="s">
        <v>391</v>
      </c>
      <c r="F33" s="726">
        <v>10</v>
      </c>
      <c r="G33" s="762">
        <v>8141</v>
      </c>
      <c r="H33" s="726">
        <v>13</v>
      </c>
      <c r="I33" s="726">
        <v>16</v>
      </c>
      <c r="J33" s="762" t="s">
        <v>1345</v>
      </c>
      <c r="K33" s="770">
        <v>16</v>
      </c>
      <c r="L33" s="760" t="s">
        <v>1346</v>
      </c>
      <c r="M33" s="762" t="s">
        <v>1305</v>
      </c>
      <c r="N33" s="726">
        <v>6</v>
      </c>
      <c r="O33" s="726">
        <v>11</v>
      </c>
      <c r="P33" s="764" t="s">
        <v>1347</v>
      </c>
      <c r="Q33" s="762" t="s">
        <v>120</v>
      </c>
      <c r="R33" s="622" t="s">
        <v>1313</v>
      </c>
      <c r="S33" s="881" t="s">
        <v>3411</v>
      </c>
      <c r="T33" s="883">
        <v>1</v>
      </c>
      <c r="U33" s="883">
        <v>1</v>
      </c>
      <c r="V33" s="883">
        <v>1</v>
      </c>
      <c r="W33" s="883">
        <v>1</v>
      </c>
      <c r="X33" s="883">
        <v>1</v>
      </c>
      <c r="Y33" s="883">
        <v>1</v>
      </c>
      <c r="Z33" s="883">
        <v>1</v>
      </c>
      <c r="AA33" s="883">
        <v>1</v>
      </c>
      <c r="AB33" s="883">
        <v>1</v>
      </c>
      <c r="AC33" s="883">
        <v>1</v>
      </c>
      <c r="AD33" s="883">
        <v>1</v>
      </c>
      <c r="AE33" s="883">
        <v>1</v>
      </c>
      <c r="AF33" s="772">
        <v>1</v>
      </c>
      <c r="AG33" s="180" t="s">
        <v>118</v>
      </c>
      <c r="AH33" s="590">
        <v>3237</v>
      </c>
      <c r="AI33" s="869">
        <f>+AH33/AH34</f>
        <v>1</v>
      </c>
      <c r="AJ33" s="590">
        <v>2374</v>
      </c>
      <c r="AK33" s="869">
        <f>+AJ33/AJ34</f>
        <v>1</v>
      </c>
      <c r="AL33" s="590">
        <v>2011</v>
      </c>
      <c r="AM33" s="869">
        <f>+AL33/AL34</f>
        <v>1</v>
      </c>
      <c r="AN33" s="590">
        <v>130</v>
      </c>
      <c r="AO33" s="869">
        <f>+AN33/AN34</f>
        <v>1</v>
      </c>
      <c r="AP33" s="590">
        <v>435</v>
      </c>
      <c r="AQ33" s="869">
        <f t="shared" ref="AQ33" si="17">+AP33/AP34</f>
        <v>1</v>
      </c>
      <c r="AR33" s="590"/>
      <c r="AS33" s="752">
        <f>IFERROR((AR33+AC33)/AR34,0)</f>
        <v>0</v>
      </c>
      <c r="AT33" s="590"/>
      <c r="AU33" s="752">
        <f>IFERROR((AT33+AE33)/AT34,0)</f>
        <v>0</v>
      </c>
      <c r="AV33" s="590"/>
      <c r="AW33" s="752">
        <f>IFERROR((AV33+AG33)/AV34,0)</f>
        <v>0</v>
      </c>
      <c r="AX33" s="590"/>
      <c r="AY33" s="752">
        <f>IFERROR((AX33+AI33)/AX34,0)</f>
        <v>0</v>
      </c>
      <c r="AZ33" s="590"/>
      <c r="BA33" s="752">
        <f>IFERROR((AZ33+AK33)/AZ34,0)</f>
        <v>0</v>
      </c>
      <c r="BB33" s="590"/>
      <c r="BC33" s="752">
        <f>IFERROR((BB33+AM33)/BB34,0)</f>
        <v>0</v>
      </c>
      <c r="BD33" s="590"/>
      <c r="BE33" s="752">
        <f>IFERROR((BD33+AO33)/BD34,0)</f>
        <v>0</v>
      </c>
      <c r="BF33" s="849">
        <f>+AQ33</f>
        <v>1</v>
      </c>
      <c r="BG33" s="728">
        <v>1</v>
      </c>
      <c r="BH33" s="728">
        <v>1</v>
      </c>
      <c r="BI33" s="732">
        <v>1</v>
      </c>
      <c r="BJ33" s="732">
        <f t="shared" ref="BJ33" si="18">+BF33</f>
        <v>1</v>
      </c>
      <c r="BK33" s="734">
        <v>1</v>
      </c>
      <c r="BL33" s="730"/>
      <c r="BM33" s="734">
        <v>1</v>
      </c>
      <c r="BN33" s="730"/>
      <c r="BO33" s="734">
        <v>1</v>
      </c>
      <c r="BP33" s="756"/>
      <c r="BQ33" s="742">
        <f>SUMIF(Metas!$B$3:$B$47,$K33,Metas!$J$3:$J$47)</f>
        <v>2784796248</v>
      </c>
      <c r="BR33" s="742">
        <f>SUMIF(Metas!$B$3:$B$47,$K33,Metas!$K$3:$K$47)</f>
        <v>2883151686</v>
      </c>
      <c r="BS33" s="742">
        <f>SUMIF(Metas!$B$3:$B$47,$K33,Metas!$L$3:$L$47)</f>
        <v>1811360457</v>
      </c>
      <c r="BT33" s="742">
        <f>SUMIF(Metas!$B$3:$B$47,$K33,Metas!$M$3:$M$47)</f>
        <v>961418275</v>
      </c>
      <c r="BU33" s="742">
        <f>SUMIF(Metas!$B$3:$B$47,$K33,Metas!$N$3:$N$47)</f>
        <v>94359745</v>
      </c>
      <c r="BV33" s="742">
        <f>SUMIF(Metas!$B$3:$B$47,$K33,Metas!$O$3:$O$47)</f>
        <v>50683998</v>
      </c>
      <c r="BW33" s="118"/>
      <c r="BX33" s="118"/>
      <c r="BY33" s="118"/>
      <c r="BZ33" s="118"/>
    </row>
    <row r="34" spans="2:78" s="101" customFormat="1" ht="18" customHeight="1">
      <c r="B34" s="727"/>
      <c r="C34" s="727"/>
      <c r="D34" s="727"/>
      <c r="E34" s="763"/>
      <c r="F34" s="727"/>
      <c r="G34" s="763"/>
      <c r="H34" s="727"/>
      <c r="I34" s="727"/>
      <c r="J34" s="763"/>
      <c r="K34" s="771"/>
      <c r="L34" s="761"/>
      <c r="M34" s="763"/>
      <c r="N34" s="727"/>
      <c r="O34" s="727"/>
      <c r="P34" s="765"/>
      <c r="Q34" s="763"/>
      <c r="R34" s="623"/>
      <c r="S34" s="882"/>
      <c r="T34" s="884"/>
      <c r="U34" s="884"/>
      <c r="V34" s="884"/>
      <c r="W34" s="884"/>
      <c r="X34" s="884"/>
      <c r="Y34" s="884"/>
      <c r="Z34" s="884"/>
      <c r="AA34" s="884"/>
      <c r="AB34" s="884"/>
      <c r="AC34" s="884"/>
      <c r="AD34" s="884"/>
      <c r="AE34" s="884"/>
      <c r="AF34" s="773"/>
      <c r="AG34" s="180" t="s">
        <v>119</v>
      </c>
      <c r="AH34" s="590">
        <v>3237</v>
      </c>
      <c r="AI34" s="870"/>
      <c r="AJ34" s="590">
        <v>2374</v>
      </c>
      <c r="AK34" s="870"/>
      <c r="AL34" s="590">
        <v>2011</v>
      </c>
      <c r="AM34" s="870"/>
      <c r="AN34" s="590">
        <v>130</v>
      </c>
      <c r="AO34" s="870"/>
      <c r="AP34" s="590">
        <v>435</v>
      </c>
      <c r="AQ34" s="870"/>
      <c r="AR34" s="590"/>
      <c r="AS34" s="753"/>
      <c r="AT34" s="590"/>
      <c r="AU34" s="753"/>
      <c r="AV34" s="590"/>
      <c r="AW34" s="753"/>
      <c r="AX34" s="590"/>
      <c r="AY34" s="753"/>
      <c r="AZ34" s="590"/>
      <c r="BA34" s="753"/>
      <c r="BB34" s="590"/>
      <c r="BC34" s="753"/>
      <c r="BD34" s="590"/>
      <c r="BE34" s="753"/>
      <c r="BF34" s="850"/>
      <c r="BG34" s="729"/>
      <c r="BH34" s="729"/>
      <c r="BI34" s="733"/>
      <c r="BJ34" s="733"/>
      <c r="BK34" s="735"/>
      <c r="BL34" s="731"/>
      <c r="BM34" s="735"/>
      <c r="BN34" s="731"/>
      <c r="BO34" s="735"/>
      <c r="BP34" s="757"/>
      <c r="BQ34" s="743"/>
      <c r="BR34" s="743"/>
      <c r="BS34" s="743"/>
      <c r="BT34" s="743"/>
      <c r="BU34" s="743"/>
      <c r="BV34" s="743"/>
      <c r="BW34" s="118"/>
      <c r="BX34" s="118"/>
      <c r="BY34" s="118"/>
      <c r="BZ34" s="118" t="str">
        <f>""</f>
        <v/>
      </c>
    </row>
    <row r="35" spans="2:78" s="101" customFormat="1" ht="18" customHeight="1">
      <c r="B35" s="726">
        <v>7</v>
      </c>
      <c r="C35" s="726">
        <v>3</v>
      </c>
      <c r="D35" s="726">
        <v>16</v>
      </c>
      <c r="E35" s="762" t="s">
        <v>1104</v>
      </c>
      <c r="F35" s="726">
        <v>10</v>
      </c>
      <c r="G35" s="762">
        <v>8141</v>
      </c>
      <c r="H35" s="726">
        <v>9</v>
      </c>
      <c r="I35" s="726">
        <v>17</v>
      </c>
      <c r="J35" s="762" t="s">
        <v>1348</v>
      </c>
      <c r="K35" s="770">
        <v>17</v>
      </c>
      <c r="L35" s="760" t="s">
        <v>1349</v>
      </c>
      <c r="M35" s="762" t="s">
        <v>1296</v>
      </c>
      <c r="N35" s="726">
        <v>8</v>
      </c>
      <c r="O35" s="726">
        <v>20</v>
      </c>
      <c r="P35" s="764" t="s">
        <v>1350</v>
      </c>
      <c r="Q35" s="762" t="s">
        <v>120</v>
      </c>
      <c r="R35" s="622" t="s">
        <v>1329</v>
      </c>
      <c r="S35" s="783">
        <v>0</v>
      </c>
      <c r="T35" s="776">
        <v>2.264E-2</v>
      </c>
      <c r="U35" s="885">
        <v>2.3570000000000001E-2</v>
      </c>
      <c r="V35" s="776">
        <v>1.546E-2</v>
      </c>
      <c r="W35" s="776">
        <v>1.546E-2</v>
      </c>
      <c r="X35" s="776">
        <v>1.546E-2</v>
      </c>
      <c r="Y35" s="776">
        <v>1.546E-2</v>
      </c>
      <c r="Z35" s="776">
        <v>1.546E-2</v>
      </c>
      <c r="AA35" s="776">
        <v>2.222E-2</v>
      </c>
      <c r="AB35" s="776">
        <v>2.222E-2</v>
      </c>
      <c r="AC35" s="776">
        <v>2.222E-2</v>
      </c>
      <c r="AD35" s="776">
        <v>2.222E-2</v>
      </c>
      <c r="AE35" s="776">
        <v>9.7699999999999992E-3</v>
      </c>
      <c r="AF35" s="772" t="s">
        <v>3412</v>
      </c>
      <c r="AG35" s="180" t="s">
        <v>118</v>
      </c>
      <c r="AH35" s="590">
        <v>1019</v>
      </c>
      <c r="AI35" s="793">
        <f>+AH35*22.22/AH36</f>
        <v>2.2642180000000001</v>
      </c>
      <c r="AJ35" s="590">
        <v>590</v>
      </c>
      <c r="AK35" s="793">
        <f>+AJ35*22.22/AJ36</f>
        <v>1.31098</v>
      </c>
      <c r="AL35" s="590">
        <v>1053</v>
      </c>
      <c r="AM35" s="793">
        <f>+AL35*22.22/AL36</f>
        <v>2.339766</v>
      </c>
      <c r="AN35" s="590">
        <v>697</v>
      </c>
      <c r="AO35" s="793">
        <f>+AN35*22.22/AN36</f>
        <v>1.5487339999999998</v>
      </c>
      <c r="AP35" s="590">
        <v>914</v>
      </c>
      <c r="AQ35" s="793">
        <f>+AP35*22.22/AP36</f>
        <v>2.0309079999999997</v>
      </c>
      <c r="AR35" s="590"/>
      <c r="AS35" s="752">
        <f>IFERROR((AR35+AC35)/AR36,0)</f>
        <v>0</v>
      </c>
      <c r="AT35" s="590"/>
      <c r="AU35" s="752">
        <f>IFERROR((AT35+AE35)/AT36,0)</f>
        <v>0</v>
      </c>
      <c r="AV35" s="590"/>
      <c r="AW35" s="752">
        <f>IFERROR((AV35+AG35)/AV36,0)</f>
        <v>0</v>
      </c>
      <c r="AX35" s="590"/>
      <c r="AY35" s="752">
        <f>IFERROR((AX35+AI35)/AX36,0)</f>
        <v>0</v>
      </c>
      <c r="AZ35" s="590"/>
      <c r="BA35" s="752">
        <f>IFERROR((AZ35+AK35)/AZ36,0)</f>
        <v>0</v>
      </c>
      <c r="BB35" s="590"/>
      <c r="BC35" s="752">
        <f>IFERROR((BB35+AM35)/BB36,0)</f>
        <v>0</v>
      </c>
      <c r="BD35" s="590"/>
      <c r="BE35" s="752">
        <f>IFERROR((BD35+AO35)/BD36,0)</f>
        <v>0</v>
      </c>
      <c r="BF35" s="887">
        <f>+AI35+AK35+AM35+AO35+AQ35</f>
        <v>9.4946059999999992</v>
      </c>
      <c r="BG35" s="728">
        <v>0.1</v>
      </c>
      <c r="BH35" s="728">
        <v>9.9974561403508758E-2</v>
      </c>
      <c r="BI35" s="732" t="s">
        <v>3412</v>
      </c>
      <c r="BJ35" s="889">
        <v>9.4899999999999998E-2</v>
      </c>
      <c r="BK35" s="734" t="s">
        <v>3413</v>
      </c>
      <c r="BL35" s="736"/>
      <c r="BM35" s="734" t="s">
        <v>3413</v>
      </c>
      <c r="BN35" s="736"/>
      <c r="BO35" s="734" t="s">
        <v>3414</v>
      </c>
      <c r="BP35" s="756"/>
      <c r="BQ35" s="742">
        <f>SUMIF(Metas!$B$3:$B$47,$K35,Metas!$J$3:$J$47)</f>
        <v>1270078944</v>
      </c>
      <c r="BR35" s="742">
        <f>SUMIF(Metas!$B$3:$B$47,$K35,Metas!$K$3:$K$47)</f>
        <v>2066528241</v>
      </c>
      <c r="BS35" s="742">
        <f>SUMIF(Metas!$B$3:$B$47,$K35,Metas!$L$3:$L$47)</f>
        <v>1270078944</v>
      </c>
      <c r="BT35" s="742">
        <f>SUMIF(Metas!$B$3:$B$47,$K35,Metas!$M$3:$M$47)</f>
        <v>699378756</v>
      </c>
      <c r="BU35" s="742">
        <f>SUMIF(Metas!$B$3:$B$47,$K35,Metas!$N$3:$N$47)</f>
        <v>64691011</v>
      </c>
      <c r="BV35" s="742">
        <f>SUMIF(Metas!$B$3:$B$47,$K35,Metas!$O$3:$O$47)</f>
        <v>19202229</v>
      </c>
      <c r="BW35" s="118"/>
      <c r="BX35" s="118"/>
      <c r="BY35" s="118"/>
      <c r="BZ35" s="118"/>
    </row>
    <row r="36" spans="2:78" s="101" customFormat="1" ht="18" customHeight="1">
      <c r="B36" s="727"/>
      <c r="C36" s="727"/>
      <c r="D36" s="727"/>
      <c r="E36" s="763"/>
      <c r="F36" s="727"/>
      <c r="G36" s="763"/>
      <c r="H36" s="727"/>
      <c r="I36" s="727"/>
      <c r="J36" s="763"/>
      <c r="K36" s="771"/>
      <c r="L36" s="761"/>
      <c r="M36" s="763"/>
      <c r="N36" s="727"/>
      <c r="O36" s="727"/>
      <c r="P36" s="765"/>
      <c r="Q36" s="763"/>
      <c r="R36" s="623"/>
      <c r="S36" s="784"/>
      <c r="T36" s="780"/>
      <c r="U36" s="886"/>
      <c r="V36" s="780"/>
      <c r="W36" s="780"/>
      <c r="X36" s="780"/>
      <c r="Y36" s="780"/>
      <c r="Z36" s="780"/>
      <c r="AA36" s="780"/>
      <c r="AB36" s="780"/>
      <c r="AC36" s="780"/>
      <c r="AD36" s="780"/>
      <c r="AE36" s="780"/>
      <c r="AF36" s="773"/>
      <c r="AG36" s="180" t="s">
        <v>119</v>
      </c>
      <c r="AH36" s="593">
        <v>10000</v>
      </c>
      <c r="AI36" s="794"/>
      <c r="AJ36" s="590">
        <v>10000</v>
      </c>
      <c r="AK36" s="794"/>
      <c r="AL36" s="590">
        <v>10000</v>
      </c>
      <c r="AM36" s="794"/>
      <c r="AN36" s="590">
        <v>10000</v>
      </c>
      <c r="AO36" s="794"/>
      <c r="AP36" s="590">
        <v>10000</v>
      </c>
      <c r="AQ36" s="794"/>
      <c r="AR36" s="590"/>
      <c r="AS36" s="753"/>
      <c r="AT36" s="590"/>
      <c r="AU36" s="753"/>
      <c r="AV36" s="590"/>
      <c r="AW36" s="753"/>
      <c r="AX36" s="590"/>
      <c r="AY36" s="753"/>
      <c r="AZ36" s="590"/>
      <c r="BA36" s="753"/>
      <c r="BB36" s="590"/>
      <c r="BC36" s="753"/>
      <c r="BD36" s="590"/>
      <c r="BE36" s="753"/>
      <c r="BF36" s="888"/>
      <c r="BG36" s="729"/>
      <c r="BH36" s="729"/>
      <c r="BI36" s="733"/>
      <c r="BJ36" s="890"/>
      <c r="BK36" s="735"/>
      <c r="BL36" s="737"/>
      <c r="BM36" s="735"/>
      <c r="BN36" s="737"/>
      <c r="BO36" s="735"/>
      <c r="BP36" s="757"/>
      <c r="BQ36" s="743"/>
      <c r="BR36" s="743"/>
      <c r="BS36" s="743"/>
      <c r="BT36" s="743"/>
      <c r="BU36" s="743"/>
      <c r="BV36" s="743"/>
      <c r="BW36" s="118"/>
      <c r="BX36" s="118"/>
      <c r="BY36" s="118"/>
      <c r="BZ36" s="118"/>
    </row>
    <row r="37" spans="2:78" s="101" customFormat="1" ht="18" customHeight="1">
      <c r="B37" s="726">
        <v>7</v>
      </c>
      <c r="C37" s="726">
        <v>3</v>
      </c>
      <c r="D37" s="726">
        <v>8</v>
      </c>
      <c r="E37" s="762" t="s">
        <v>748</v>
      </c>
      <c r="F37" s="726">
        <v>10</v>
      </c>
      <c r="G37" s="762">
        <v>8141</v>
      </c>
      <c r="H37" s="726">
        <v>13</v>
      </c>
      <c r="I37" s="726">
        <v>18</v>
      </c>
      <c r="J37" s="762" t="s">
        <v>1351</v>
      </c>
      <c r="K37" s="770">
        <v>18</v>
      </c>
      <c r="L37" s="760" t="s">
        <v>1352</v>
      </c>
      <c r="M37" s="762" t="s">
        <v>1305</v>
      </c>
      <c r="N37" s="726">
        <v>8</v>
      </c>
      <c r="O37" s="726">
        <v>20</v>
      </c>
      <c r="P37" s="764" t="s">
        <v>1353</v>
      </c>
      <c r="Q37" s="762" t="s">
        <v>120</v>
      </c>
      <c r="R37" s="622" t="s">
        <v>1329</v>
      </c>
      <c r="S37" s="783">
        <v>0</v>
      </c>
      <c r="T37" s="776">
        <v>9.3699999999999999E-3</v>
      </c>
      <c r="U37" s="776">
        <v>6.7289999999999997E-3</v>
      </c>
      <c r="V37" s="776">
        <v>6.7289999999999997E-3</v>
      </c>
      <c r="W37" s="776">
        <v>6.7289999999999997E-3</v>
      </c>
      <c r="X37" s="776">
        <v>6.7289999999999997E-3</v>
      </c>
      <c r="Y37" s="776">
        <v>6.7289999999999997E-3</v>
      </c>
      <c r="Z37" s="776">
        <v>6.7289999999999997E-3</v>
      </c>
      <c r="AA37" s="776">
        <v>1.3701E-2</v>
      </c>
      <c r="AB37" s="776">
        <v>1.3701E-2</v>
      </c>
      <c r="AC37" s="776">
        <v>1.3701E-2</v>
      </c>
      <c r="AD37" s="776">
        <v>1.3701E-2</v>
      </c>
      <c r="AE37" s="776">
        <v>1.324E-2</v>
      </c>
      <c r="AF37" s="772" t="s">
        <v>3415</v>
      </c>
      <c r="AG37" s="180" t="s">
        <v>118</v>
      </c>
      <c r="AH37" s="590">
        <v>1163</v>
      </c>
      <c r="AI37" s="793">
        <f>+AH37*11.78/AH38</f>
        <v>0.93733853311439519</v>
      </c>
      <c r="AJ37" s="590">
        <v>1890</v>
      </c>
      <c r="AK37" s="793">
        <f>+AJ37*11.78/AJ38</f>
        <v>1.5232758620689653</v>
      </c>
      <c r="AL37" s="590">
        <v>1340</v>
      </c>
      <c r="AM37" s="793">
        <f>+AL37*11.78/AL38</f>
        <v>1.0799945265462505</v>
      </c>
      <c r="AN37" s="590">
        <v>1105</v>
      </c>
      <c r="AO37" s="793">
        <f>+AN37*11.78/AN38</f>
        <v>0.89059250136836343</v>
      </c>
      <c r="AP37" s="590">
        <v>745</v>
      </c>
      <c r="AQ37" s="793">
        <f>+AP37*11.78/AP38</f>
        <v>0.60044471811713196</v>
      </c>
      <c r="AR37" s="590"/>
      <c r="AS37" s="752">
        <f>IFERROR((AR37+AC37)/AR38,0)</f>
        <v>0</v>
      </c>
      <c r="AT37" s="590"/>
      <c r="AU37" s="752">
        <f>IFERROR((AT37+AE37)/AT38,0)</f>
        <v>0</v>
      </c>
      <c r="AV37" s="590"/>
      <c r="AW37" s="752">
        <f>IFERROR((AV37+AG37)/AV38,0)</f>
        <v>0</v>
      </c>
      <c r="AX37" s="590"/>
      <c r="AY37" s="752">
        <f>IFERROR((AX37+AI37)/AX38,0)</f>
        <v>0</v>
      </c>
      <c r="AZ37" s="590"/>
      <c r="BA37" s="752">
        <f>IFERROR((AZ37+AK37)/AZ38,0)</f>
        <v>0</v>
      </c>
      <c r="BB37" s="590"/>
      <c r="BC37" s="752">
        <f>IFERROR((BB37+AM37)/BB38,0)</f>
        <v>0</v>
      </c>
      <c r="BD37" s="590"/>
      <c r="BE37" s="752">
        <f>IFERROR((BD37+AO37)/BD38,0)</f>
        <v>0</v>
      </c>
      <c r="BF37" s="887">
        <f>+AK37+AI37+AM37+AO37+AQ37</f>
        <v>5.0316461412151057</v>
      </c>
      <c r="BG37" s="843">
        <v>4.3999999999999997E-2</v>
      </c>
      <c r="BH37" s="843">
        <v>4.396125730994152E-2</v>
      </c>
      <c r="BI37" s="732" t="s">
        <v>3415</v>
      </c>
      <c r="BJ37" s="889">
        <v>5.0299999999999997E-2</v>
      </c>
      <c r="BK37" s="734" t="s">
        <v>3416</v>
      </c>
      <c r="BL37" s="736"/>
      <c r="BM37" s="734" t="s">
        <v>3416</v>
      </c>
      <c r="BN37" s="736"/>
      <c r="BO37" s="734" t="s">
        <v>3417</v>
      </c>
      <c r="BP37" s="756"/>
      <c r="BQ37" s="742">
        <f>SUMIF(Metas!$B$3:$B$47,$K37,Metas!$J$3:$J$47)</f>
        <v>1557945588</v>
      </c>
      <c r="BR37" s="742">
        <f>SUMIF(Metas!$B$3:$B$47,$K37,Metas!$K$3:$K$47)</f>
        <v>2419148253</v>
      </c>
      <c r="BS37" s="742">
        <f>SUMIF(Metas!$B$3:$B$47,$K37,Metas!$L$3:$L$47)</f>
        <v>1524431891</v>
      </c>
      <c r="BT37" s="742">
        <f>SUMIF(Metas!$B$3:$B$47,$K37,Metas!$M$3:$M$47)</f>
        <v>745903049</v>
      </c>
      <c r="BU37" s="742">
        <f>SUMIF(Metas!$B$3:$B$47,$K37,Metas!$N$3:$N$47)</f>
        <v>102831223</v>
      </c>
      <c r="BV37" s="742">
        <f>SUMIF(Metas!$B$3:$B$47,$K37,Metas!$O$3:$O$47)</f>
        <v>47654450</v>
      </c>
      <c r="BW37" s="118"/>
      <c r="BX37" s="118"/>
      <c r="BY37" s="118"/>
      <c r="BZ37" s="118"/>
    </row>
    <row r="38" spans="2:78" s="101" customFormat="1" ht="18" customHeight="1">
      <c r="B38" s="727"/>
      <c r="C38" s="727"/>
      <c r="D38" s="727"/>
      <c r="E38" s="763"/>
      <c r="F38" s="727"/>
      <c r="G38" s="763"/>
      <c r="H38" s="727"/>
      <c r="I38" s="727"/>
      <c r="J38" s="763"/>
      <c r="K38" s="771"/>
      <c r="L38" s="761"/>
      <c r="M38" s="763"/>
      <c r="N38" s="727"/>
      <c r="O38" s="727"/>
      <c r="P38" s="765"/>
      <c r="Q38" s="763"/>
      <c r="R38" s="623"/>
      <c r="S38" s="784"/>
      <c r="T38" s="780"/>
      <c r="U38" s="780"/>
      <c r="V38" s="780"/>
      <c r="W38" s="780"/>
      <c r="X38" s="780"/>
      <c r="Y38" s="780"/>
      <c r="Z38" s="780"/>
      <c r="AA38" s="780"/>
      <c r="AB38" s="780"/>
      <c r="AC38" s="780"/>
      <c r="AD38" s="780"/>
      <c r="AE38" s="780"/>
      <c r="AF38" s="773"/>
      <c r="AG38" s="180" t="s">
        <v>119</v>
      </c>
      <c r="AH38" s="590">
        <v>14616</v>
      </c>
      <c r="AI38" s="794"/>
      <c r="AJ38" s="590">
        <v>14616</v>
      </c>
      <c r="AK38" s="794"/>
      <c r="AL38" s="590">
        <v>14616</v>
      </c>
      <c r="AM38" s="794"/>
      <c r="AN38" s="590">
        <v>14616</v>
      </c>
      <c r="AO38" s="794"/>
      <c r="AP38" s="590">
        <v>14616</v>
      </c>
      <c r="AQ38" s="794"/>
      <c r="AR38" s="590"/>
      <c r="AS38" s="753"/>
      <c r="AT38" s="590"/>
      <c r="AU38" s="753"/>
      <c r="AV38" s="590"/>
      <c r="AW38" s="753"/>
      <c r="AX38" s="590"/>
      <c r="AY38" s="753"/>
      <c r="AZ38" s="590"/>
      <c r="BA38" s="753"/>
      <c r="BB38" s="590"/>
      <c r="BC38" s="753"/>
      <c r="BD38" s="590"/>
      <c r="BE38" s="753"/>
      <c r="BF38" s="888"/>
      <c r="BG38" s="844"/>
      <c r="BH38" s="844"/>
      <c r="BI38" s="733"/>
      <c r="BJ38" s="890"/>
      <c r="BK38" s="735"/>
      <c r="BL38" s="737"/>
      <c r="BM38" s="735"/>
      <c r="BN38" s="737"/>
      <c r="BO38" s="735"/>
      <c r="BP38" s="757"/>
      <c r="BQ38" s="743"/>
      <c r="BR38" s="743"/>
      <c r="BS38" s="743"/>
      <c r="BT38" s="743"/>
      <c r="BU38" s="743"/>
      <c r="BV38" s="743"/>
      <c r="BW38" s="118"/>
      <c r="BX38" s="118"/>
      <c r="BY38" s="118"/>
      <c r="BZ38" s="118"/>
    </row>
    <row r="39" spans="2:78" s="101" customFormat="1" ht="18" customHeight="1">
      <c r="B39" s="726">
        <v>7</v>
      </c>
      <c r="C39" s="726">
        <v>3</v>
      </c>
      <c r="D39" s="726">
        <v>3</v>
      </c>
      <c r="E39" s="762" t="s">
        <v>44</v>
      </c>
      <c r="F39" s="726">
        <v>10</v>
      </c>
      <c r="G39" s="762">
        <v>8141</v>
      </c>
      <c r="H39" s="726">
        <v>7</v>
      </c>
      <c r="I39" s="726">
        <v>19</v>
      </c>
      <c r="J39" s="762" t="s">
        <v>1354</v>
      </c>
      <c r="K39" s="770">
        <v>19</v>
      </c>
      <c r="L39" s="760" t="s">
        <v>1355</v>
      </c>
      <c r="M39" s="762" t="s">
        <v>1296</v>
      </c>
      <c r="N39" s="726">
        <v>15</v>
      </c>
      <c r="O39" s="726">
        <v>20</v>
      </c>
      <c r="P39" s="764" t="s">
        <v>1356</v>
      </c>
      <c r="Q39" s="762" t="s">
        <v>120</v>
      </c>
      <c r="R39" s="622" t="s">
        <v>1313</v>
      </c>
      <c r="S39" s="783">
        <v>0</v>
      </c>
      <c r="T39" s="776">
        <v>8.3333000000000004E-2</v>
      </c>
      <c r="U39" s="776">
        <v>8.3333000000000004E-2</v>
      </c>
      <c r="V39" s="776">
        <v>8.3333000000000004E-2</v>
      </c>
      <c r="W39" s="776">
        <v>8.3333000000000004E-2</v>
      </c>
      <c r="X39" s="776">
        <v>8.3333000000000004E-2</v>
      </c>
      <c r="Y39" s="776">
        <v>8.3333000000000004E-2</v>
      </c>
      <c r="Z39" s="776">
        <v>8.3333000000000004E-2</v>
      </c>
      <c r="AA39" s="776">
        <v>8.3333000000000004E-2</v>
      </c>
      <c r="AB39" s="776">
        <v>8.3333000000000004E-2</v>
      </c>
      <c r="AC39" s="776">
        <v>8.3333000000000004E-2</v>
      </c>
      <c r="AD39" s="776">
        <v>8.3333000000000004E-2</v>
      </c>
      <c r="AE39" s="776">
        <v>8.3333000000000004E-2</v>
      </c>
      <c r="AF39" s="806">
        <f>+T39+U39+V39+W39+X39+Y39+Z39+AA39+AB39+AC39+AD39+AE39</f>
        <v>0.999996</v>
      </c>
      <c r="AG39" s="180" t="s">
        <v>118</v>
      </c>
      <c r="AH39" s="585">
        <v>8.3299999999999999E-2</v>
      </c>
      <c r="AI39" s="752">
        <f>IFERROR((AH39+S39)/AH40,0)</f>
        <v>8.3299999999999999E-2</v>
      </c>
      <c r="AJ39" s="585">
        <v>8.3299999999999999E-2</v>
      </c>
      <c r="AK39" s="752">
        <f>+AJ39/AJ40</f>
        <v>8.3299999999999999E-2</v>
      </c>
      <c r="AL39" s="585">
        <v>8.3299999999999999E-2</v>
      </c>
      <c r="AM39" s="752">
        <f>+AL39/AL40</f>
        <v>8.3299999999999999E-2</v>
      </c>
      <c r="AN39" s="585">
        <v>8.3299999999999999E-2</v>
      </c>
      <c r="AO39" s="752">
        <f>+AN39/AN40</f>
        <v>8.3299999999999999E-2</v>
      </c>
      <c r="AP39" s="585">
        <v>8.3299999999999999E-2</v>
      </c>
      <c r="AQ39" s="752">
        <f>+AP39/AP40</f>
        <v>8.3299999999999999E-2</v>
      </c>
      <c r="AR39" s="585"/>
      <c r="AS39" s="752">
        <f>IFERROR((AR39+AC39)/AR40,0)</f>
        <v>0</v>
      </c>
      <c r="AT39" s="585"/>
      <c r="AU39" s="752">
        <f>IFERROR((AT39+AE39)/AT40,0)</f>
        <v>0</v>
      </c>
      <c r="AV39" s="585"/>
      <c r="AW39" s="752">
        <f>IFERROR((AV39+AG39)/AV40,0)</f>
        <v>0</v>
      </c>
      <c r="AX39" s="585"/>
      <c r="AY39" s="752">
        <f>IFERROR((AX39+AI39)/AX40,0)</f>
        <v>0</v>
      </c>
      <c r="AZ39" s="585"/>
      <c r="BA39" s="752">
        <f>IFERROR((AZ39+AK39)/AZ40,0)</f>
        <v>0</v>
      </c>
      <c r="BB39" s="585"/>
      <c r="BC39" s="752">
        <f>IFERROR((BB39+AM39)/BB40,0)</f>
        <v>0</v>
      </c>
      <c r="BD39" s="585"/>
      <c r="BE39" s="752">
        <f>IFERROR((BD39+AO39)/BD40,0)</f>
        <v>0</v>
      </c>
      <c r="BF39" s="768">
        <f>+AI39+AW39+AY39+BA39+BC39+BE39+AU39+AS39+AQ39+AO39+AM39+AK39</f>
        <v>0.41649999999999998</v>
      </c>
      <c r="BG39" s="728">
        <v>1</v>
      </c>
      <c r="BH39" s="728">
        <v>0.99999999999999989</v>
      </c>
      <c r="BI39" s="732">
        <v>1</v>
      </c>
      <c r="BJ39" s="738">
        <f t="shared" ref="BJ39" si="19">+BF39</f>
        <v>0.41649999999999998</v>
      </c>
      <c r="BK39" s="734">
        <v>1</v>
      </c>
      <c r="BL39" s="736"/>
      <c r="BM39" s="734">
        <v>1</v>
      </c>
      <c r="BN39" s="736"/>
      <c r="BO39" s="734">
        <v>1</v>
      </c>
      <c r="BP39" s="756"/>
      <c r="BQ39" s="742">
        <f>SUMIF(Metas!$B$3:$B$47,$K39,Metas!$J$3:$J$47)</f>
        <v>17966625594</v>
      </c>
      <c r="BR39" s="742">
        <f>SUMIF(Metas!$B$3:$B$47,$K39,Metas!$K$3:$K$47)</f>
        <v>2731880557</v>
      </c>
      <c r="BS39" s="742">
        <f>SUMIF(Metas!$B$3:$B$47,$K39,Metas!$L$3:$L$47)</f>
        <v>829971401</v>
      </c>
      <c r="BT39" s="742">
        <f>SUMIF(Metas!$B$3:$B$47,$K39,Metas!$M$3:$M$47)</f>
        <v>748436223</v>
      </c>
      <c r="BU39" s="742">
        <f>SUMIF(Metas!$B$3:$B$47,$K39,Metas!$N$3:$N$47)</f>
        <v>108986931</v>
      </c>
      <c r="BV39" s="742">
        <f>SUMIF(Metas!$B$3:$B$47,$K39,Metas!$O$3:$O$47)</f>
        <v>25255945</v>
      </c>
      <c r="BW39" s="118"/>
      <c r="BX39" s="118"/>
      <c r="BY39" s="118"/>
      <c r="BZ39" s="118"/>
    </row>
    <row r="40" spans="2:78" s="101" customFormat="1" ht="18" customHeight="1">
      <c r="B40" s="727"/>
      <c r="C40" s="727"/>
      <c r="D40" s="727"/>
      <c r="E40" s="763"/>
      <c r="F40" s="727"/>
      <c r="G40" s="763"/>
      <c r="H40" s="727"/>
      <c r="I40" s="727"/>
      <c r="J40" s="763"/>
      <c r="K40" s="771"/>
      <c r="L40" s="761"/>
      <c r="M40" s="763"/>
      <c r="N40" s="727"/>
      <c r="O40" s="727"/>
      <c r="P40" s="765"/>
      <c r="Q40" s="763"/>
      <c r="R40" s="623"/>
      <c r="S40" s="784"/>
      <c r="T40" s="780"/>
      <c r="U40" s="780"/>
      <c r="V40" s="780"/>
      <c r="W40" s="780"/>
      <c r="X40" s="780"/>
      <c r="Y40" s="780"/>
      <c r="Z40" s="780"/>
      <c r="AA40" s="780"/>
      <c r="AB40" s="780"/>
      <c r="AC40" s="780"/>
      <c r="AD40" s="780"/>
      <c r="AE40" s="780"/>
      <c r="AF40" s="807"/>
      <c r="AG40" s="180" t="s">
        <v>119</v>
      </c>
      <c r="AH40" s="591">
        <v>1</v>
      </c>
      <c r="AI40" s="753"/>
      <c r="AJ40" s="591">
        <v>1</v>
      </c>
      <c r="AK40" s="753"/>
      <c r="AL40" s="591">
        <v>1</v>
      </c>
      <c r="AM40" s="753"/>
      <c r="AN40" s="591">
        <v>1</v>
      </c>
      <c r="AO40" s="753"/>
      <c r="AP40" s="591">
        <v>1</v>
      </c>
      <c r="AQ40" s="753"/>
      <c r="AR40" s="585"/>
      <c r="AS40" s="753"/>
      <c r="AT40" s="585"/>
      <c r="AU40" s="753"/>
      <c r="AV40" s="585"/>
      <c r="AW40" s="753"/>
      <c r="AX40" s="585"/>
      <c r="AY40" s="753"/>
      <c r="AZ40" s="585"/>
      <c r="BA40" s="753"/>
      <c r="BB40" s="585"/>
      <c r="BC40" s="753"/>
      <c r="BD40" s="585"/>
      <c r="BE40" s="753"/>
      <c r="BF40" s="769"/>
      <c r="BG40" s="729"/>
      <c r="BH40" s="729"/>
      <c r="BI40" s="733"/>
      <c r="BJ40" s="739"/>
      <c r="BK40" s="735"/>
      <c r="BL40" s="737"/>
      <c r="BM40" s="735"/>
      <c r="BN40" s="737"/>
      <c r="BO40" s="735"/>
      <c r="BP40" s="757"/>
      <c r="BQ40" s="743"/>
      <c r="BR40" s="743"/>
      <c r="BS40" s="743"/>
      <c r="BT40" s="743"/>
      <c r="BU40" s="743"/>
      <c r="BV40" s="743"/>
      <c r="BW40" s="118"/>
      <c r="BX40" s="118"/>
      <c r="BY40" s="118"/>
      <c r="BZ40" s="118"/>
    </row>
    <row r="41" spans="2:78" s="101" customFormat="1" ht="18" customHeight="1">
      <c r="B41" s="726">
        <v>7</v>
      </c>
      <c r="C41" s="726">
        <v>3</v>
      </c>
      <c r="D41" s="726">
        <v>3</v>
      </c>
      <c r="E41" s="762" t="s">
        <v>512</v>
      </c>
      <c r="F41" s="726">
        <v>10</v>
      </c>
      <c r="G41" s="762">
        <v>8141</v>
      </c>
      <c r="H41" s="726">
        <v>13</v>
      </c>
      <c r="I41" s="726">
        <v>20</v>
      </c>
      <c r="J41" s="762" t="s">
        <v>1357</v>
      </c>
      <c r="K41" s="770">
        <v>20</v>
      </c>
      <c r="L41" s="760" t="s">
        <v>1358</v>
      </c>
      <c r="M41" s="762" t="s">
        <v>1305</v>
      </c>
      <c r="N41" s="726">
        <v>15</v>
      </c>
      <c r="O41" s="726">
        <v>20</v>
      </c>
      <c r="P41" s="764" t="s">
        <v>1359</v>
      </c>
      <c r="Q41" s="762" t="s">
        <v>120</v>
      </c>
      <c r="R41" s="622" t="s">
        <v>1313</v>
      </c>
      <c r="S41" s="783">
        <v>0</v>
      </c>
      <c r="T41" s="776">
        <v>8.3000000000000004E-2</v>
      </c>
      <c r="U41" s="776">
        <v>8.3000000000000004E-2</v>
      </c>
      <c r="V41" s="776">
        <v>8.4000000000000005E-2</v>
      </c>
      <c r="W41" s="776">
        <v>8.3000000000000004E-2</v>
      </c>
      <c r="X41" s="776">
        <v>8.4000000000000005E-2</v>
      </c>
      <c r="Y41" s="776">
        <v>8.3000000000000004E-2</v>
      </c>
      <c r="Z41" s="776">
        <v>8.4000000000000005E-2</v>
      </c>
      <c r="AA41" s="776">
        <v>8.3000000000000004E-2</v>
      </c>
      <c r="AB41" s="776">
        <v>8.3000000000000004E-2</v>
      </c>
      <c r="AC41" s="776">
        <v>8.4000000000000005E-2</v>
      </c>
      <c r="AD41" s="776">
        <v>8.3000000000000004E-2</v>
      </c>
      <c r="AE41" s="776">
        <v>8.3000000000000004E-2</v>
      </c>
      <c r="AF41" s="806">
        <f>+T41+U41+V41+W41+X41+Y41+Z41+AA41+AB41+AC41+AD41+AE41</f>
        <v>0.99999999999999978</v>
      </c>
      <c r="AG41" s="180" t="s">
        <v>118</v>
      </c>
      <c r="AH41" s="591">
        <v>8.3000000000000004E-2</v>
      </c>
      <c r="AI41" s="752">
        <f>IFERROR((AH41+S41)/AH42,0)</f>
        <v>8.3000000000000004E-2</v>
      </c>
      <c r="AJ41" s="591">
        <v>8.3000000000000004E-2</v>
      </c>
      <c r="AK41" s="752">
        <f>+AJ41/AJ42</f>
        <v>8.3000000000000004E-2</v>
      </c>
      <c r="AL41" s="591">
        <v>8.4000000000000005E-2</v>
      </c>
      <c r="AM41" s="752">
        <f>+AL41/AL42</f>
        <v>8.4000000000000005E-2</v>
      </c>
      <c r="AN41" s="591">
        <v>8.3000000000000004E-2</v>
      </c>
      <c r="AO41" s="752">
        <f>+AN41/AN42</f>
        <v>8.3000000000000004E-2</v>
      </c>
      <c r="AP41" s="591">
        <v>8.4000000000000005E-2</v>
      </c>
      <c r="AQ41" s="752">
        <f>+AP41/AP42</f>
        <v>8.4000000000000005E-2</v>
      </c>
      <c r="AR41" s="585"/>
      <c r="AS41" s="752">
        <f>IFERROR((AR41+AC41)/AR42,0)</f>
        <v>0</v>
      </c>
      <c r="AT41" s="585"/>
      <c r="AU41" s="752">
        <f>IFERROR((AT41+AE41)/AT42,0)</f>
        <v>0</v>
      </c>
      <c r="AV41" s="585"/>
      <c r="AW41" s="752">
        <f>IFERROR((AV41+AG41)/AV42,0)</f>
        <v>0</v>
      </c>
      <c r="AX41" s="585"/>
      <c r="AY41" s="752">
        <f>IFERROR((AX41+AI41)/AX42,0)</f>
        <v>0</v>
      </c>
      <c r="AZ41" s="585"/>
      <c r="BA41" s="752">
        <f>IFERROR((AZ41+AK41)/AZ42,0)</f>
        <v>0</v>
      </c>
      <c r="BB41" s="585"/>
      <c r="BC41" s="752">
        <f>IFERROR((BB41+AM41)/BB42,0)</f>
        <v>0</v>
      </c>
      <c r="BD41" s="585"/>
      <c r="BE41" s="752">
        <f>IFERROR((BD41+AO41)/BD42,0)</f>
        <v>0</v>
      </c>
      <c r="BF41" s="768">
        <f>+AI41+AW41+AY41+BA41+BC41+BE41+AU41+AS41+AQ41+AO41+AM41+AK41</f>
        <v>0.41700000000000004</v>
      </c>
      <c r="BG41" s="728">
        <v>1</v>
      </c>
      <c r="BH41" s="728">
        <v>0.99999999999999989</v>
      </c>
      <c r="BI41" s="732">
        <v>1</v>
      </c>
      <c r="BJ41" s="738">
        <f t="shared" ref="BJ41" si="20">+BF41</f>
        <v>0.41700000000000004</v>
      </c>
      <c r="BK41" s="734">
        <v>1</v>
      </c>
      <c r="BL41" s="736"/>
      <c r="BM41" s="734">
        <v>1</v>
      </c>
      <c r="BN41" s="736"/>
      <c r="BO41" s="734">
        <v>1</v>
      </c>
      <c r="BP41" s="740"/>
      <c r="BQ41" s="742">
        <f>SUMIF(Metas!$B$3:$B$47,$K41,Metas!$J$3:$J$47)</f>
        <v>6316115037</v>
      </c>
      <c r="BR41" s="742">
        <f>SUMIF(Metas!$B$3:$B$47,$K41,Metas!$K$3:$K$47)</f>
        <v>3681503872</v>
      </c>
      <c r="BS41" s="742">
        <f>SUMIF(Metas!$B$3:$B$47,$K41,Metas!$L$3:$L$47)</f>
        <v>1455037049</v>
      </c>
      <c r="BT41" s="742">
        <f>SUMIF(Metas!$B$3:$B$47,$K41,Metas!$M$3:$M$47)</f>
        <v>967999777</v>
      </c>
      <c r="BU41" s="742">
        <f>SUMIF(Metas!$B$3:$B$47,$K41,Metas!$N$3:$N$47)</f>
        <v>271801657</v>
      </c>
      <c r="BV41" s="742">
        <f>SUMIF(Metas!$B$3:$B$47,$K41,Metas!$O$3:$O$47)</f>
        <v>146443532</v>
      </c>
      <c r="BW41" s="118"/>
      <c r="BX41" s="118"/>
      <c r="BY41" s="118"/>
      <c r="BZ41" s="118"/>
    </row>
    <row r="42" spans="2:78" s="101" customFormat="1" ht="18" customHeight="1">
      <c r="B42" s="727"/>
      <c r="C42" s="727"/>
      <c r="D42" s="727"/>
      <c r="E42" s="763"/>
      <c r="F42" s="727"/>
      <c r="G42" s="763"/>
      <c r="H42" s="727"/>
      <c r="I42" s="727"/>
      <c r="J42" s="763"/>
      <c r="K42" s="771"/>
      <c r="L42" s="761"/>
      <c r="M42" s="763"/>
      <c r="N42" s="727"/>
      <c r="O42" s="727"/>
      <c r="P42" s="765"/>
      <c r="Q42" s="763"/>
      <c r="R42" s="623"/>
      <c r="S42" s="784"/>
      <c r="T42" s="780"/>
      <c r="U42" s="780"/>
      <c r="V42" s="780"/>
      <c r="W42" s="780"/>
      <c r="X42" s="780"/>
      <c r="Y42" s="780"/>
      <c r="Z42" s="780"/>
      <c r="AA42" s="780"/>
      <c r="AB42" s="780"/>
      <c r="AC42" s="780"/>
      <c r="AD42" s="780"/>
      <c r="AE42" s="780"/>
      <c r="AF42" s="807"/>
      <c r="AG42" s="180" t="s">
        <v>119</v>
      </c>
      <c r="AH42" s="591">
        <v>1</v>
      </c>
      <c r="AI42" s="753"/>
      <c r="AJ42" s="591">
        <v>1</v>
      </c>
      <c r="AK42" s="753"/>
      <c r="AL42" s="591">
        <v>1</v>
      </c>
      <c r="AM42" s="753"/>
      <c r="AN42" s="591">
        <v>1</v>
      </c>
      <c r="AO42" s="753"/>
      <c r="AP42" s="591">
        <v>1</v>
      </c>
      <c r="AQ42" s="753"/>
      <c r="AR42" s="585"/>
      <c r="AS42" s="753"/>
      <c r="AT42" s="585"/>
      <c r="AU42" s="753"/>
      <c r="AV42" s="585"/>
      <c r="AW42" s="753"/>
      <c r="AX42" s="585"/>
      <c r="AY42" s="753"/>
      <c r="AZ42" s="585"/>
      <c r="BA42" s="753"/>
      <c r="BB42" s="585"/>
      <c r="BC42" s="753"/>
      <c r="BD42" s="585"/>
      <c r="BE42" s="753"/>
      <c r="BF42" s="769"/>
      <c r="BG42" s="729"/>
      <c r="BH42" s="729"/>
      <c r="BI42" s="733"/>
      <c r="BJ42" s="739"/>
      <c r="BK42" s="735"/>
      <c r="BL42" s="737"/>
      <c r="BM42" s="735"/>
      <c r="BN42" s="737"/>
      <c r="BO42" s="735"/>
      <c r="BP42" s="741"/>
      <c r="BQ42" s="743"/>
      <c r="BR42" s="743"/>
      <c r="BS42" s="743"/>
      <c r="BT42" s="743"/>
      <c r="BU42" s="743"/>
      <c r="BV42" s="743"/>
      <c r="BW42" s="118"/>
      <c r="BX42" s="118"/>
      <c r="BY42" s="118"/>
      <c r="BZ42" s="118"/>
    </row>
    <row r="43" spans="2:78" s="101" customFormat="1" ht="18" customHeight="1">
      <c r="B43" s="726">
        <v>7</v>
      </c>
      <c r="C43" s="726">
        <v>3</v>
      </c>
      <c r="D43" s="726">
        <v>3</v>
      </c>
      <c r="E43" s="762" t="s">
        <v>44</v>
      </c>
      <c r="F43" s="726">
        <v>10</v>
      </c>
      <c r="G43" s="762">
        <v>8141</v>
      </c>
      <c r="H43" s="726">
        <v>7</v>
      </c>
      <c r="I43" s="726">
        <v>21</v>
      </c>
      <c r="J43" s="762" t="s">
        <v>1360</v>
      </c>
      <c r="K43" s="770">
        <v>21</v>
      </c>
      <c r="L43" s="760" t="s">
        <v>1361</v>
      </c>
      <c r="M43" s="762" t="s">
        <v>1305</v>
      </c>
      <c r="N43" s="726">
        <v>15</v>
      </c>
      <c r="O43" s="726">
        <v>20</v>
      </c>
      <c r="P43" s="764" t="s">
        <v>1362</v>
      </c>
      <c r="Q43" s="762" t="s">
        <v>1363</v>
      </c>
      <c r="R43" s="622" t="s">
        <v>1298</v>
      </c>
      <c r="S43" s="787">
        <v>12</v>
      </c>
      <c r="T43" s="776" t="s">
        <v>3418</v>
      </c>
      <c r="U43" s="776" t="s">
        <v>3418</v>
      </c>
      <c r="V43" s="776" t="s">
        <v>3418</v>
      </c>
      <c r="W43" s="776" t="s">
        <v>3418</v>
      </c>
      <c r="X43" s="776" t="s">
        <v>3418</v>
      </c>
      <c r="Y43" s="776" t="s">
        <v>3418</v>
      </c>
      <c r="Z43" s="776" t="s">
        <v>3418</v>
      </c>
      <c r="AA43" s="776" t="s">
        <v>3418</v>
      </c>
      <c r="AB43" s="776" t="s">
        <v>3418</v>
      </c>
      <c r="AC43" s="776" t="s">
        <v>3418</v>
      </c>
      <c r="AD43" s="776" t="s">
        <v>3418</v>
      </c>
      <c r="AE43" s="776" t="s">
        <v>3418</v>
      </c>
      <c r="AF43" s="774" t="s">
        <v>3419</v>
      </c>
      <c r="AG43" s="180" t="s">
        <v>118</v>
      </c>
      <c r="AH43" s="585"/>
      <c r="AI43" s="752" t="s">
        <v>3420</v>
      </c>
      <c r="AJ43" s="585"/>
      <c r="AK43" s="752" t="s">
        <v>3446</v>
      </c>
      <c r="AL43" s="585"/>
      <c r="AM43" s="752" t="s">
        <v>3458</v>
      </c>
      <c r="AN43" s="585"/>
      <c r="AO43" s="752" t="s">
        <v>3522</v>
      </c>
      <c r="AP43" s="585"/>
      <c r="AQ43" s="752" t="s">
        <v>4995</v>
      </c>
      <c r="AR43" s="585"/>
      <c r="AS43" s="752">
        <f>IFERROR((AR43+AC43)/AR44,0)</f>
        <v>0</v>
      </c>
      <c r="AT43" s="585"/>
      <c r="AU43" s="752">
        <f>IFERROR((AT43+AE43)/AT44,0)</f>
        <v>0</v>
      </c>
      <c r="AV43" s="585"/>
      <c r="AW43" s="752">
        <f>IFERROR((AV43+AG43)/AV44,0)</f>
        <v>0</v>
      </c>
      <c r="AX43" s="585"/>
      <c r="AY43" s="752">
        <f>IFERROR((AX43+AI43)/AX44,0)</f>
        <v>0</v>
      </c>
      <c r="AZ43" s="585"/>
      <c r="BA43" s="752">
        <f>IFERROR((AZ43+AK43)/AZ44,0)</f>
        <v>0</v>
      </c>
      <c r="BB43" s="585"/>
      <c r="BC43" s="752">
        <f>IFERROR((BB43+AM43)/BB44,0)</f>
        <v>0</v>
      </c>
      <c r="BD43" s="585"/>
      <c r="BE43" s="752">
        <f>IFERROR((BD43+AO43)/BD44,0)</f>
        <v>0</v>
      </c>
      <c r="BF43" s="768" t="str">
        <f>+AQ43</f>
        <v>Para el periodo a mayo de 2025 se registraron un total de n=238 muertes perinatales en Bogotá, lo que representa una Tasa acumulada de 10,4 x 1.000 NV + muertes fetales. Datos preliminares.</v>
      </c>
      <c r="BG43" s="781">
        <v>10</v>
      </c>
      <c r="BH43" s="756" t="s">
        <v>3421</v>
      </c>
      <c r="BI43" s="738" t="s">
        <v>3419</v>
      </c>
      <c r="BJ43" s="732" t="str">
        <f t="shared" ref="BJ43" si="21">+BF43</f>
        <v>Para el periodo a mayo de 2025 se registraron un total de n=238 muertes perinatales en Bogotá, lo que representa una Tasa acumulada de 10,4 x 1.000 NV + muertes fetales. Datos preliminares.</v>
      </c>
      <c r="BK43" s="785" t="s">
        <v>3419</v>
      </c>
      <c r="BL43" s="730"/>
      <c r="BM43" s="785" t="s">
        <v>3419</v>
      </c>
      <c r="BN43" s="730"/>
      <c r="BO43" s="785" t="s">
        <v>3419</v>
      </c>
      <c r="BP43" s="756"/>
      <c r="BQ43" s="742">
        <f>SUMIF(Metas!$B$3:$B$47,$K43,Metas!$J$3:$J$47)</f>
        <v>1176851994</v>
      </c>
      <c r="BR43" s="742">
        <f>SUMIF(Metas!$B$3:$B$47,$K43,Metas!$K$3:$K$47)</f>
        <v>332034865</v>
      </c>
      <c r="BS43" s="742">
        <f>SUMIF(Metas!$B$3:$B$47,$K43,Metas!$L$3:$L$47)</f>
        <v>208663292</v>
      </c>
      <c r="BT43" s="742">
        <f>SUMIF(Metas!$B$3:$B$47,$K43,Metas!$M$3:$M$47)</f>
        <v>168520606</v>
      </c>
      <c r="BU43" s="742">
        <f>SUMIF(Metas!$B$3:$B$47,$K43,Metas!$N$3:$N$47)</f>
        <v>29449952</v>
      </c>
      <c r="BV43" s="742">
        <f>SUMIF(Metas!$B$3:$B$47,$K43,Metas!$O$3:$O$47)</f>
        <v>5596575</v>
      </c>
      <c r="BW43" s="118"/>
      <c r="BX43" s="118"/>
      <c r="BY43" s="118"/>
      <c r="BZ43" s="118"/>
    </row>
    <row r="44" spans="2:78" s="101" customFormat="1" ht="18" customHeight="1">
      <c r="B44" s="727"/>
      <c r="C44" s="727"/>
      <c r="D44" s="727"/>
      <c r="E44" s="763"/>
      <c r="F44" s="727"/>
      <c r="G44" s="763"/>
      <c r="H44" s="727"/>
      <c r="I44" s="727"/>
      <c r="J44" s="763"/>
      <c r="K44" s="771"/>
      <c r="L44" s="761"/>
      <c r="M44" s="763"/>
      <c r="N44" s="727"/>
      <c r="O44" s="727"/>
      <c r="P44" s="765"/>
      <c r="Q44" s="763"/>
      <c r="R44" s="623"/>
      <c r="S44" s="788"/>
      <c r="T44" s="780"/>
      <c r="U44" s="780"/>
      <c r="V44" s="780"/>
      <c r="W44" s="780"/>
      <c r="X44" s="780"/>
      <c r="Y44" s="780"/>
      <c r="Z44" s="780"/>
      <c r="AA44" s="780"/>
      <c r="AB44" s="780"/>
      <c r="AC44" s="780"/>
      <c r="AD44" s="780"/>
      <c r="AE44" s="780"/>
      <c r="AF44" s="775"/>
      <c r="AG44" s="180" t="s">
        <v>119</v>
      </c>
      <c r="AH44" s="585"/>
      <c r="AI44" s="753"/>
      <c r="AJ44" s="585"/>
      <c r="AK44" s="753"/>
      <c r="AL44" s="585"/>
      <c r="AM44" s="753"/>
      <c r="AN44" s="585"/>
      <c r="AO44" s="753"/>
      <c r="AP44" s="585"/>
      <c r="AQ44" s="753"/>
      <c r="AR44" s="585"/>
      <c r="AS44" s="753"/>
      <c r="AT44" s="585"/>
      <c r="AU44" s="753"/>
      <c r="AV44" s="585"/>
      <c r="AW44" s="753"/>
      <c r="AX44" s="585"/>
      <c r="AY44" s="753"/>
      <c r="AZ44" s="585"/>
      <c r="BA44" s="753"/>
      <c r="BB44" s="585"/>
      <c r="BC44" s="753"/>
      <c r="BD44" s="585"/>
      <c r="BE44" s="753"/>
      <c r="BF44" s="769"/>
      <c r="BG44" s="782"/>
      <c r="BH44" s="757"/>
      <c r="BI44" s="739"/>
      <c r="BJ44" s="733"/>
      <c r="BK44" s="786"/>
      <c r="BL44" s="731"/>
      <c r="BM44" s="786"/>
      <c r="BN44" s="731"/>
      <c r="BO44" s="786"/>
      <c r="BP44" s="757"/>
      <c r="BQ44" s="743"/>
      <c r="BR44" s="743"/>
      <c r="BS44" s="743"/>
      <c r="BT44" s="743"/>
      <c r="BU44" s="743"/>
      <c r="BV44" s="743"/>
      <c r="BW44" s="118"/>
      <c r="BX44" s="118"/>
      <c r="BY44" s="118"/>
      <c r="BZ44" s="118" t="str">
        <f>""</f>
        <v/>
      </c>
    </row>
    <row r="45" spans="2:78" s="101" customFormat="1" ht="18" customHeight="1">
      <c r="B45" s="726">
        <v>7</v>
      </c>
      <c r="C45" s="726">
        <v>3</v>
      </c>
      <c r="D45" s="726">
        <v>2</v>
      </c>
      <c r="E45" s="762" t="s">
        <v>311</v>
      </c>
      <c r="F45" s="726">
        <v>10</v>
      </c>
      <c r="G45" s="762">
        <v>8141</v>
      </c>
      <c r="H45" s="726">
        <v>8</v>
      </c>
      <c r="I45" s="726">
        <v>22</v>
      </c>
      <c r="J45" s="762" t="s">
        <v>1364</v>
      </c>
      <c r="K45" s="770">
        <v>22</v>
      </c>
      <c r="L45" s="760" t="s">
        <v>1365</v>
      </c>
      <c r="M45" s="762" t="s">
        <v>1305</v>
      </c>
      <c r="N45" s="726">
        <v>15</v>
      </c>
      <c r="O45" s="726">
        <v>20</v>
      </c>
      <c r="P45" s="764" t="s">
        <v>1366</v>
      </c>
      <c r="Q45" s="762" t="s">
        <v>120</v>
      </c>
      <c r="R45" s="622" t="s">
        <v>1313</v>
      </c>
      <c r="S45" s="783">
        <v>0</v>
      </c>
      <c r="T45" s="776">
        <v>8.3299999999999999E-2</v>
      </c>
      <c r="U45" s="776">
        <v>8.3299999999999999E-2</v>
      </c>
      <c r="V45" s="776">
        <v>8.3299999999999999E-2</v>
      </c>
      <c r="W45" s="776">
        <v>8.3299999999999999E-2</v>
      </c>
      <c r="X45" s="776">
        <v>8.3299999999999999E-2</v>
      </c>
      <c r="Y45" s="776">
        <v>8.3299999999999999E-2</v>
      </c>
      <c r="Z45" s="776">
        <v>8.3299999999999999E-2</v>
      </c>
      <c r="AA45" s="776">
        <v>8.3299999999999999E-2</v>
      </c>
      <c r="AB45" s="776">
        <v>8.3299999999999999E-2</v>
      </c>
      <c r="AC45" s="776">
        <v>8.3299999999999999E-2</v>
      </c>
      <c r="AD45" s="776">
        <v>8.3500000000000005E-2</v>
      </c>
      <c r="AE45" s="776">
        <v>8.3500000000000005E-2</v>
      </c>
      <c r="AF45" s="806">
        <f>+T45+U45+V45+W45+X45+Y45+Z45+AA45+AB45+AC45+AD45+AE45</f>
        <v>1</v>
      </c>
      <c r="AG45" s="180" t="s">
        <v>118</v>
      </c>
      <c r="AH45" s="585">
        <v>8.3299999999999999E-2</v>
      </c>
      <c r="AI45" s="752">
        <f>IFERROR((AH45+S45)/AH46,0)</f>
        <v>8.3299999999999999E-2</v>
      </c>
      <c r="AJ45" s="585">
        <v>8.3299999999999999E-2</v>
      </c>
      <c r="AK45" s="752">
        <f>+AJ45/AJ46</f>
        <v>8.3299999999999999E-2</v>
      </c>
      <c r="AL45" s="585">
        <v>8.3299999999999999E-2</v>
      </c>
      <c r="AM45" s="752">
        <f>+AL45/AL46</f>
        <v>8.3299999999999999E-2</v>
      </c>
      <c r="AN45" s="585">
        <v>8.3299999999999999E-2</v>
      </c>
      <c r="AO45" s="752">
        <f>+AN45/AN46</f>
        <v>8.3299999999999999E-2</v>
      </c>
      <c r="AP45" s="585">
        <v>8.3299999999999999E-2</v>
      </c>
      <c r="AQ45" s="752">
        <f>+AP45/AP46</f>
        <v>8.3299999999999999E-2</v>
      </c>
      <c r="AR45" s="585"/>
      <c r="AS45" s="752">
        <f>IFERROR((AR45+AC45)/AR46,0)</f>
        <v>0</v>
      </c>
      <c r="AT45" s="585"/>
      <c r="AU45" s="752">
        <f>IFERROR((AT45+AE45)/AT46,0)</f>
        <v>0</v>
      </c>
      <c r="AV45" s="585"/>
      <c r="AW45" s="752">
        <f>IFERROR((AV45+AG45)/AV46,0)</f>
        <v>0</v>
      </c>
      <c r="AX45" s="585"/>
      <c r="AY45" s="752">
        <f>IFERROR((AX45+AI45)/AX46,0)</f>
        <v>0</v>
      </c>
      <c r="AZ45" s="585"/>
      <c r="BA45" s="752">
        <f>IFERROR((AZ45+AK45)/AZ46,0)</f>
        <v>0</v>
      </c>
      <c r="BB45" s="585"/>
      <c r="BC45" s="752">
        <f>IFERROR((BB45+AM45)/BB46,0)</f>
        <v>0</v>
      </c>
      <c r="BD45" s="585"/>
      <c r="BE45" s="752">
        <f>IFERROR((BD45+AO45)/BD46,0)</f>
        <v>0</v>
      </c>
      <c r="BF45" s="768">
        <f>+AI45+AW45+AY45+BA45+BC45+BE45+AU45+AS45+AQ45+AO45+AM45+AK45</f>
        <v>0.41649999999999998</v>
      </c>
      <c r="BG45" s="728">
        <v>1</v>
      </c>
      <c r="BH45" s="728">
        <v>0.99999999999999989</v>
      </c>
      <c r="BI45" s="732">
        <v>1</v>
      </c>
      <c r="BJ45" s="738">
        <f t="shared" ref="BJ45" si="22">+BF45</f>
        <v>0.41649999999999998</v>
      </c>
      <c r="BK45" s="734">
        <v>1</v>
      </c>
      <c r="BL45" s="736"/>
      <c r="BM45" s="734">
        <v>1</v>
      </c>
      <c r="BN45" s="736"/>
      <c r="BO45" s="734">
        <v>1</v>
      </c>
      <c r="BP45" s="756"/>
      <c r="BQ45" s="742">
        <f>SUMIF(Metas!$B$3:$B$47,$K45,Metas!$J$3:$J$47)</f>
        <v>681602349</v>
      </c>
      <c r="BR45" s="742">
        <f>SUMIF(Metas!$B$3:$B$47,$K45,Metas!$K$3:$K$47)</f>
        <v>859430314</v>
      </c>
      <c r="BS45" s="742">
        <f>SUMIF(Metas!$B$3:$B$47,$K45,Metas!$L$3:$L$47)</f>
        <v>411824598</v>
      </c>
      <c r="BT45" s="742">
        <f>SUMIF(Metas!$B$3:$B$47,$K45,Metas!$M$3:$M$47)</f>
        <v>175873906</v>
      </c>
      <c r="BU45" s="742">
        <f>SUMIF(Metas!$B$3:$B$47,$K45,Metas!$N$3:$N$47)</f>
        <v>27906403</v>
      </c>
      <c r="BV45" s="742">
        <f>SUMIF(Metas!$B$3:$B$47,$K45,Metas!$O$3:$O$47)</f>
        <v>6311623</v>
      </c>
      <c r="BW45" s="118"/>
      <c r="BX45" s="118"/>
      <c r="BY45" s="118"/>
      <c r="BZ45" s="118"/>
    </row>
    <row r="46" spans="2:78" s="101" customFormat="1" ht="18" customHeight="1">
      <c r="B46" s="727"/>
      <c r="C46" s="727"/>
      <c r="D46" s="727"/>
      <c r="E46" s="763"/>
      <c r="F46" s="727"/>
      <c r="G46" s="763"/>
      <c r="H46" s="727"/>
      <c r="I46" s="727"/>
      <c r="J46" s="763"/>
      <c r="K46" s="771"/>
      <c r="L46" s="761"/>
      <c r="M46" s="763"/>
      <c r="N46" s="727"/>
      <c r="O46" s="727"/>
      <c r="P46" s="765"/>
      <c r="Q46" s="763"/>
      <c r="R46" s="623"/>
      <c r="S46" s="784"/>
      <c r="T46" s="780"/>
      <c r="U46" s="780"/>
      <c r="V46" s="780"/>
      <c r="W46" s="780"/>
      <c r="X46" s="780"/>
      <c r="Y46" s="780"/>
      <c r="Z46" s="780"/>
      <c r="AA46" s="780"/>
      <c r="AB46" s="780"/>
      <c r="AC46" s="780"/>
      <c r="AD46" s="780"/>
      <c r="AE46" s="780"/>
      <c r="AF46" s="807"/>
      <c r="AG46" s="180" t="s">
        <v>119</v>
      </c>
      <c r="AH46" s="591">
        <v>1</v>
      </c>
      <c r="AI46" s="753"/>
      <c r="AJ46" s="591">
        <v>1</v>
      </c>
      <c r="AK46" s="753"/>
      <c r="AL46" s="591">
        <v>1</v>
      </c>
      <c r="AM46" s="753"/>
      <c r="AN46" s="591">
        <v>1</v>
      </c>
      <c r="AO46" s="753"/>
      <c r="AP46" s="591">
        <v>1</v>
      </c>
      <c r="AQ46" s="753"/>
      <c r="AR46" s="585"/>
      <c r="AS46" s="753"/>
      <c r="AT46" s="585"/>
      <c r="AU46" s="753"/>
      <c r="AV46" s="585"/>
      <c r="AW46" s="753"/>
      <c r="AX46" s="585"/>
      <c r="AY46" s="753"/>
      <c r="AZ46" s="585"/>
      <c r="BA46" s="753"/>
      <c r="BB46" s="585"/>
      <c r="BC46" s="753"/>
      <c r="BD46" s="585"/>
      <c r="BE46" s="753"/>
      <c r="BF46" s="769"/>
      <c r="BG46" s="729"/>
      <c r="BH46" s="729"/>
      <c r="BI46" s="733"/>
      <c r="BJ46" s="739"/>
      <c r="BK46" s="735"/>
      <c r="BL46" s="737"/>
      <c r="BM46" s="735"/>
      <c r="BN46" s="737"/>
      <c r="BO46" s="735"/>
      <c r="BP46" s="757"/>
      <c r="BQ46" s="743"/>
      <c r="BR46" s="743"/>
      <c r="BS46" s="743"/>
      <c r="BT46" s="743"/>
      <c r="BU46" s="743"/>
      <c r="BV46" s="743"/>
      <c r="BW46" s="118"/>
      <c r="BX46" s="118"/>
      <c r="BY46" s="118"/>
      <c r="BZ46" s="118"/>
    </row>
    <row r="47" spans="2:78" s="101" customFormat="1" ht="18" customHeight="1">
      <c r="B47" s="726">
        <v>7</v>
      </c>
      <c r="C47" s="726">
        <v>3</v>
      </c>
      <c r="D47" s="726">
        <v>3</v>
      </c>
      <c r="E47" s="762" t="s">
        <v>45</v>
      </c>
      <c r="F47" s="726">
        <v>10</v>
      </c>
      <c r="G47" s="762">
        <v>8141</v>
      </c>
      <c r="H47" s="726">
        <v>7</v>
      </c>
      <c r="I47" s="726">
        <v>23</v>
      </c>
      <c r="J47" s="762" t="s">
        <v>1367</v>
      </c>
      <c r="K47" s="770">
        <v>23</v>
      </c>
      <c r="L47" s="760" t="s">
        <v>1368</v>
      </c>
      <c r="M47" s="762" t="s">
        <v>1305</v>
      </c>
      <c r="N47" s="726">
        <v>15</v>
      </c>
      <c r="O47" s="726">
        <v>20</v>
      </c>
      <c r="P47" s="764" t="s">
        <v>1369</v>
      </c>
      <c r="Q47" s="762" t="s">
        <v>1370</v>
      </c>
      <c r="R47" s="622" t="s">
        <v>1298</v>
      </c>
      <c r="S47" s="783">
        <v>2.7</v>
      </c>
      <c r="T47" s="776" t="s">
        <v>3418</v>
      </c>
      <c r="U47" s="776" t="s">
        <v>3418</v>
      </c>
      <c r="V47" s="776" t="s">
        <v>3418</v>
      </c>
      <c r="W47" s="776" t="s">
        <v>3418</v>
      </c>
      <c r="X47" s="776" t="s">
        <v>3418</v>
      </c>
      <c r="Y47" s="776" t="s">
        <v>3418</v>
      </c>
      <c r="Z47" s="776" t="s">
        <v>3418</v>
      </c>
      <c r="AA47" s="776" t="s">
        <v>3418</v>
      </c>
      <c r="AB47" s="776" t="s">
        <v>3418</v>
      </c>
      <c r="AC47" s="776" t="s">
        <v>3418</v>
      </c>
      <c r="AD47" s="776" t="s">
        <v>3418</v>
      </c>
      <c r="AE47" s="776" t="s">
        <v>3418</v>
      </c>
      <c r="AF47" s="774" t="s">
        <v>3422</v>
      </c>
      <c r="AG47" s="180" t="s">
        <v>118</v>
      </c>
      <c r="AH47" s="585"/>
      <c r="AI47" s="752" t="s">
        <v>3423</v>
      </c>
      <c r="AJ47" s="585"/>
      <c r="AK47" s="752" t="s">
        <v>3447</v>
      </c>
      <c r="AL47" s="585"/>
      <c r="AM47" s="752" t="s">
        <v>3459</v>
      </c>
      <c r="AN47" s="585"/>
      <c r="AO47" s="752" t="s">
        <v>3523</v>
      </c>
      <c r="AP47" s="585"/>
      <c r="AQ47" s="752" t="s">
        <v>4996</v>
      </c>
      <c r="AR47" s="585"/>
      <c r="AS47" s="752">
        <f>IFERROR((AR47+AC47)/AR48,0)</f>
        <v>0</v>
      </c>
      <c r="AT47" s="585"/>
      <c r="AU47" s="752">
        <f>IFERROR((AT47+AE47)/AT48,0)</f>
        <v>0</v>
      </c>
      <c r="AV47" s="585"/>
      <c r="AW47" s="752">
        <f>IFERROR((AV47+AG47)/AV48,0)</f>
        <v>0</v>
      </c>
      <c r="AX47" s="585"/>
      <c r="AY47" s="752">
        <f>IFERROR((AX47+AI47)/AX48,0)</f>
        <v>0</v>
      </c>
      <c r="AZ47" s="585"/>
      <c r="BA47" s="752">
        <f>IFERROR((AZ47+AK47)/AZ48,0)</f>
        <v>0</v>
      </c>
      <c r="BB47" s="585"/>
      <c r="BC47" s="752">
        <f>IFERROR((BB47+AM47)/BB48,0)</f>
        <v>0</v>
      </c>
      <c r="BD47" s="585"/>
      <c r="BE47" s="752">
        <f>IFERROR((BD47+AO47)/BD48,0)</f>
        <v>0</v>
      </c>
      <c r="BF47" s="768" t="str">
        <f>+AQ47</f>
        <v>Hasta mayo de 2025 a SE 22 se han notificado 28 casos de sífilis congénita con una incidencia de 1.2 casos por 1.000 nacidos vivos+muertes fetales. Dato preliminar.</v>
      </c>
      <c r="BG47" s="756">
        <v>2.7</v>
      </c>
      <c r="BH47" s="756" t="s">
        <v>3424</v>
      </c>
      <c r="BI47" s="738" t="s">
        <v>3422</v>
      </c>
      <c r="BJ47" s="732" t="str">
        <f t="shared" ref="BJ47" si="23">+BF47</f>
        <v>Hasta mayo de 2025 a SE 22 se han notificado 28 casos de sífilis congénita con una incidencia de 1.2 casos por 1.000 nacidos vivos+muertes fetales. Dato preliminar.</v>
      </c>
      <c r="BK47" s="785" t="s">
        <v>3422</v>
      </c>
      <c r="BL47" s="736"/>
      <c r="BM47" s="785" t="s">
        <v>3422</v>
      </c>
      <c r="BN47" s="736"/>
      <c r="BO47" s="785" t="s">
        <v>3422</v>
      </c>
      <c r="BP47" s="756"/>
      <c r="BQ47" s="742">
        <f>SUMIF(Metas!$B$3:$B$47,$K47,Metas!$J$3:$J$47)</f>
        <v>2776318040</v>
      </c>
      <c r="BR47" s="742">
        <f>SUMIF(Metas!$B$3:$B$47,$K47,Metas!$K$3:$K$47)</f>
        <v>1375271389</v>
      </c>
      <c r="BS47" s="742">
        <f>SUMIF(Metas!$B$3:$B$47,$K47,Metas!$L$3:$L$47)</f>
        <v>440856414</v>
      </c>
      <c r="BT47" s="742">
        <f>SUMIF(Metas!$B$3:$B$47,$K47,Metas!$M$3:$M$47)</f>
        <v>188285042</v>
      </c>
      <c r="BU47" s="742">
        <f>SUMIF(Metas!$B$3:$B$47,$K47,Metas!$N$3:$N$47)</f>
        <v>61931887</v>
      </c>
      <c r="BV47" s="742">
        <f>SUMIF(Metas!$B$3:$B$47,$K47,Metas!$O$3:$O$47)</f>
        <v>10829426</v>
      </c>
      <c r="BW47" s="118"/>
      <c r="BX47" s="118"/>
      <c r="BY47" s="118"/>
      <c r="BZ47" s="118"/>
    </row>
    <row r="48" spans="2:78" s="101" customFormat="1" ht="18" customHeight="1">
      <c r="B48" s="727"/>
      <c r="C48" s="727"/>
      <c r="D48" s="727"/>
      <c r="E48" s="763"/>
      <c r="F48" s="727"/>
      <c r="G48" s="763"/>
      <c r="H48" s="727"/>
      <c r="I48" s="727"/>
      <c r="J48" s="763"/>
      <c r="K48" s="771"/>
      <c r="L48" s="761"/>
      <c r="M48" s="763"/>
      <c r="N48" s="727"/>
      <c r="O48" s="727"/>
      <c r="P48" s="765"/>
      <c r="Q48" s="763"/>
      <c r="R48" s="623"/>
      <c r="S48" s="784"/>
      <c r="T48" s="780"/>
      <c r="U48" s="780"/>
      <c r="V48" s="780"/>
      <c r="W48" s="780"/>
      <c r="X48" s="780"/>
      <c r="Y48" s="780"/>
      <c r="Z48" s="780"/>
      <c r="AA48" s="780"/>
      <c r="AB48" s="780"/>
      <c r="AC48" s="780"/>
      <c r="AD48" s="780"/>
      <c r="AE48" s="780"/>
      <c r="AF48" s="775"/>
      <c r="AG48" s="180" t="s">
        <v>119</v>
      </c>
      <c r="AH48" s="585"/>
      <c r="AI48" s="753"/>
      <c r="AJ48" s="585"/>
      <c r="AK48" s="753"/>
      <c r="AL48" s="585"/>
      <c r="AM48" s="753"/>
      <c r="AN48" s="585"/>
      <c r="AO48" s="753"/>
      <c r="AP48" s="585"/>
      <c r="AQ48" s="753"/>
      <c r="AR48" s="585"/>
      <c r="AS48" s="753"/>
      <c r="AT48" s="585"/>
      <c r="AU48" s="753"/>
      <c r="AV48" s="585"/>
      <c r="AW48" s="753"/>
      <c r="AX48" s="585"/>
      <c r="AY48" s="753"/>
      <c r="AZ48" s="585"/>
      <c r="BA48" s="753"/>
      <c r="BB48" s="585"/>
      <c r="BC48" s="753"/>
      <c r="BD48" s="585"/>
      <c r="BE48" s="753"/>
      <c r="BF48" s="769"/>
      <c r="BG48" s="757"/>
      <c r="BH48" s="757"/>
      <c r="BI48" s="739"/>
      <c r="BJ48" s="733"/>
      <c r="BK48" s="786"/>
      <c r="BL48" s="737"/>
      <c r="BM48" s="786"/>
      <c r="BN48" s="737"/>
      <c r="BO48" s="786"/>
      <c r="BP48" s="757"/>
      <c r="BQ48" s="743"/>
      <c r="BR48" s="743"/>
      <c r="BS48" s="743"/>
      <c r="BT48" s="743"/>
      <c r="BU48" s="743"/>
      <c r="BV48" s="743"/>
      <c r="BW48" s="118"/>
      <c r="BX48" s="118"/>
      <c r="BY48" s="118"/>
      <c r="BZ48" s="118"/>
    </row>
    <row r="49" spans="2:78" s="101" customFormat="1" ht="18" customHeight="1">
      <c r="B49" s="726">
        <v>7</v>
      </c>
      <c r="C49" s="726">
        <v>3</v>
      </c>
      <c r="D49" s="726">
        <v>3</v>
      </c>
      <c r="E49" s="762" t="s">
        <v>45</v>
      </c>
      <c r="F49" s="726">
        <v>10</v>
      </c>
      <c r="G49" s="762">
        <v>8141</v>
      </c>
      <c r="H49" s="726">
        <v>9</v>
      </c>
      <c r="I49" s="726">
        <v>24</v>
      </c>
      <c r="J49" s="762" t="s">
        <v>1371</v>
      </c>
      <c r="K49" s="770">
        <v>24</v>
      </c>
      <c r="L49" s="760" t="s">
        <v>1372</v>
      </c>
      <c r="M49" s="762" t="s">
        <v>1296</v>
      </c>
      <c r="N49" s="726">
        <v>16</v>
      </c>
      <c r="O49" s="726">
        <v>20</v>
      </c>
      <c r="P49" s="764" t="s">
        <v>1373</v>
      </c>
      <c r="Q49" s="762" t="s">
        <v>120</v>
      </c>
      <c r="R49" s="622" t="s">
        <v>1298</v>
      </c>
      <c r="S49" s="783">
        <v>0</v>
      </c>
      <c r="T49" s="776">
        <v>8.3299999999999999E-2</v>
      </c>
      <c r="U49" s="776">
        <v>8.3299999999999999E-2</v>
      </c>
      <c r="V49" s="776">
        <v>8.3299999999999999E-2</v>
      </c>
      <c r="W49" s="776">
        <v>8.3299999999999999E-2</v>
      </c>
      <c r="X49" s="776">
        <v>8.3299999999999999E-2</v>
      </c>
      <c r="Y49" s="776">
        <v>8.3299999999999999E-2</v>
      </c>
      <c r="Z49" s="776">
        <v>8.3299999999999999E-2</v>
      </c>
      <c r="AA49" s="776">
        <v>8.3299999999999999E-2</v>
      </c>
      <c r="AB49" s="776">
        <v>8.3299999999999999E-2</v>
      </c>
      <c r="AC49" s="776">
        <v>8.3299999999999999E-2</v>
      </c>
      <c r="AD49" s="776">
        <v>8.3699999999999997E-2</v>
      </c>
      <c r="AE49" s="776">
        <v>8.3299999999999999E-2</v>
      </c>
      <c r="AF49" s="806">
        <f>+T49+U49+V49+W49+X49+Y49+Z49+AA49+AB49+AC49+AD49+AE49</f>
        <v>1</v>
      </c>
      <c r="AG49" s="180" t="s">
        <v>118</v>
      </c>
      <c r="AH49" s="585">
        <v>8.3299999999999999E-2</v>
      </c>
      <c r="AI49" s="752">
        <f>IFERROR((AH49+S49)/AH50,0)</f>
        <v>8.3299999999999999E-2</v>
      </c>
      <c r="AJ49" s="585">
        <v>8.3299999999999999E-2</v>
      </c>
      <c r="AK49" s="752">
        <f>+AJ49/AJ50</f>
        <v>8.3299999999999999E-2</v>
      </c>
      <c r="AL49" s="585">
        <v>8.3299999999999999E-2</v>
      </c>
      <c r="AM49" s="752">
        <f>+AL49/AL50</f>
        <v>8.3299999999999999E-2</v>
      </c>
      <c r="AN49" s="585">
        <v>8.3299999999999999E-2</v>
      </c>
      <c r="AO49" s="752">
        <f>+AN49/AN50</f>
        <v>8.3299999999999999E-2</v>
      </c>
      <c r="AP49" s="585">
        <v>8.3299999999999999E-2</v>
      </c>
      <c r="AQ49" s="752">
        <f>+AP49/AP50</f>
        <v>8.3299999999999999E-2</v>
      </c>
      <c r="AR49" s="585"/>
      <c r="AS49" s="752">
        <f>IFERROR((AR49+AC49)/AR50,0)</f>
        <v>0</v>
      </c>
      <c r="AT49" s="585"/>
      <c r="AU49" s="752">
        <f>IFERROR((AT49+AE49)/AT50,0)</f>
        <v>0</v>
      </c>
      <c r="AV49" s="585"/>
      <c r="AW49" s="752">
        <f>IFERROR((AV49+AG49)/AV50,0)</f>
        <v>0</v>
      </c>
      <c r="AX49" s="585"/>
      <c r="AY49" s="752">
        <f>IFERROR((AX49+AI49)/AX50,0)</f>
        <v>0</v>
      </c>
      <c r="AZ49" s="585"/>
      <c r="BA49" s="752">
        <f>IFERROR((AZ49+AK49)/AZ50,0)</f>
        <v>0</v>
      </c>
      <c r="BB49" s="585"/>
      <c r="BC49" s="752">
        <f>IFERROR((BB49+AM49)/BB50,0)</f>
        <v>0</v>
      </c>
      <c r="BD49" s="585"/>
      <c r="BE49" s="752">
        <f>IFERROR((BD49+AO49)/BD50,0)</f>
        <v>0</v>
      </c>
      <c r="BF49" s="768">
        <f>+AI49+AW49+AY49+BA49+BC49+BE49+AU49+AS49+AQ49+AO49+AM49+AK49</f>
        <v>0.41649999999999998</v>
      </c>
      <c r="BG49" s="728">
        <v>1</v>
      </c>
      <c r="BH49" s="730">
        <v>0.99999999999999989</v>
      </c>
      <c r="BI49" s="732">
        <v>1</v>
      </c>
      <c r="BJ49" s="738">
        <f t="shared" ref="BJ49" si="24">+BF49</f>
        <v>0.41649999999999998</v>
      </c>
      <c r="BK49" s="734">
        <v>1</v>
      </c>
      <c r="BL49" s="736"/>
      <c r="BM49" s="734">
        <v>1</v>
      </c>
      <c r="BN49" s="736"/>
      <c r="BO49" s="734">
        <v>1</v>
      </c>
      <c r="BP49" s="756"/>
      <c r="BQ49" s="742">
        <f>SUMIF(Metas!$B$3:$B$47,$K49,Metas!$J$3:$J$47)</f>
        <v>523461262</v>
      </c>
      <c r="BR49" s="742">
        <f>SUMIF(Metas!$B$3:$B$47,$K49,Metas!$K$3:$K$47)</f>
        <v>2102449251</v>
      </c>
      <c r="BS49" s="742">
        <f>SUMIF(Metas!$B$3:$B$47,$K49,Metas!$L$3:$L$47)</f>
        <v>516114712</v>
      </c>
      <c r="BT49" s="742">
        <f>SUMIF(Metas!$B$3:$B$47,$K49,Metas!$M$3:$M$47)</f>
        <v>335463254.99999994</v>
      </c>
      <c r="BU49" s="742">
        <f>SUMIF(Metas!$B$3:$B$47,$K49,Metas!$N$3:$N$47)</f>
        <v>49658539</v>
      </c>
      <c r="BV49" s="742">
        <f>SUMIF(Metas!$B$3:$B$47,$K49,Metas!$O$3:$O$47)</f>
        <v>571420</v>
      </c>
      <c r="BW49" s="118"/>
      <c r="BX49" s="118"/>
      <c r="BY49" s="118"/>
      <c r="BZ49" s="118"/>
    </row>
    <row r="50" spans="2:78" s="101" customFormat="1" ht="18" customHeight="1">
      <c r="B50" s="727"/>
      <c r="C50" s="727"/>
      <c r="D50" s="727"/>
      <c r="E50" s="763"/>
      <c r="F50" s="727"/>
      <c r="G50" s="763"/>
      <c r="H50" s="727"/>
      <c r="I50" s="727"/>
      <c r="J50" s="763"/>
      <c r="K50" s="771"/>
      <c r="L50" s="761"/>
      <c r="M50" s="763"/>
      <c r="N50" s="727"/>
      <c r="O50" s="727"/>
      <c r="P50" s="765"/>
      <c r="Q50" s="763"/>
      <c r="R50" s="623"/>
      <c r="S50" s="784"/>
      <c r="T50" s="780"/>
      <c r="U50" s="780"/>
      <c r="V50" s="780"/>
      <c r="W50" s="780"/>
      <c r="X50" s="780"/>
      <c r="Y50" s="780"/>
      <c r="Z50" s="780"/>
      <c r="AA50" s="780"/>
      <c r="AB50" s="780"/>
      <c r="AC50" s="780"/>
      <c r="AD50" s="780"/>
      <c r="AE50" s="780"/>
      <c r="AF50" s="807"/>
      <c r="AG50" s="180" t="s">
        <v>119</v>
      </c>
      <c r="AH50" s="591">
        <v>1</v>
      </c>
      <c r="AI50" s="753"/>
      <c r="AJ50" s="591">
        <v>1</v>
      </c>
      <c r="AK50" s="753"/>
      <c r="AL50" s="591">
        <v>1</v>
      </c>
      <c r="AM50" s="753"/>
      <c r="AN50" s="591">
        <v>1</v>
      </c>
      <c r="AO50" s="753"/>
      <c r="AP50" s="591">
        <v>1</v>
      </c>
      <c r="AQ50" s="753"/>
      <c r="AR50" s="585"/>
      <c r="AS50" s="753"/>
      <c r="AT50" s="585"/>
      <c r="AU50" s="753"/>
      <c r="AV50" s="585"/>
      <c r="AW50" s="753"/>
      <c r="AX50" s="585"/>
      <c r="AY50" s="753"/>
      <c r="AZ50" s="585"/>
      <c r="BA50" s="753"/>
      <c r="BB50" s="585"/>
      <c r="BC50" s="753"/>
      <c r="BD50" s="585"/>
      <c r="BE50" s="753"/>
      <c r="BF50" s="769"/>
      <c r="BG50" s="729"/>
      <c r="BH50" s="731"/>
      <c r="BI50" s="733"/>
      <c r="BJ50" s="739"/>
      <c r="BK50" s="735"/>
      <c r="BL50" s="737"/>
      <c r="BM50" s="735"/>
      <c r="BN50" s="737"/>
      <c r="BO50" s="735"/>
      <c r="BP50" s="757"/>
      <c r="BQ50" s="743"/>
      <c r="BR50" s="743"/>
      <c r="BS50" s="743"/>
      <c r="BT50" s="743"/>
      <c r="BU50" s="743"/>
      <c r="BV50" s="743"/>
      <c r="BW50" s="118"/>
      <c r="BX50" s="118"/>
      <c r="BY50" s="118"/>
      <c r="BZ50" s="118"/>
    </row>
    <row r="51" spans="2:78" s="101" customFormat="1" ht="18" customHeight="1">
      <c r="B51" s="726">
        <v>7</v>
      </c>
      <c r="C51" s="726">
        <v>3</v>
      </c>
      <c r="D51" s="726">
        <v>3</v>
      </c>
      <c r="E51" s="762" t="s">
        <v>45</v>
      </c>
      <c r="F51" s="726">
        <v>10</v>
      </c>
      <c r="G51" s="762">
        <v>8141</v>
      </c>
      <c r="H51" s="726">
        <v>9</v>
      </c>
      <c r="I51" s="726">
        <v>25</v>
      </c>
      <c r="J51" s="762" t="s">
        <v>1374</v>
      </c>
      <c r="K51" s="770">
        <v>25</v>
      </c>
      <c r="L51" s="760" t="s">
        <v>1375</v>
      </c>
      <c r="M51" s="762" t="s">
        <v>1305</v>
      </c>
      <c r="N51" s="726">
        <v>16</v>
      </c>
      <c r="O51" s="726">
        <v>20</v>
      </c>
      <c r="P51" s="764" t="s">
        <v>1376</v>
      </c>
      <c r="Q51" s="762" t="s">
        <v>1363</v>
      </c>
      <c r="R51" s="622" t="s">
        <v>1298</v>
      </c>
      <c r="S51" s="787">
        <v>12</v>
      </c>
      <c r="T51" s="776" t="s">
        <v>3418</v>
      </c>
      <c r="U51" s="776" t="s">
        <v>3418</v>
      </c>
      <c r="V51" s="776" t="s">
        <v>3418</v>
      </c>
      <c r="W51" s="776" t="s">
        <v>3418</v>
      </c>
      <c r="X51" s="776" t="s">
        <v>3418</v>
      </c>
      <c r="Y51" s="776" t="s">
        <v>3418</v>
      </c>
      <c r="Z51" s="776" t="s">
        <v>3418</v>
      </c>
      <c r="AA51" s="776" t="s">
        <v>3418</v>
      </c>
      <c r="AB51" s="776" t="s">
        <v>3418</v>
      </c>
      <c r="AC51" s="776" t="s">
        <v>3418</v>
      </c>
      <c r="AD51" s="776" t="s">
        <v>3418</v>
      </c>
      <c r="AE51" s="776" t="s">
        <v>3418</v>
      </c>
      <c r="AF51" s="774" t="s">
        <v>3425</v>
      </c>
      <c r="AG51" s="180" t="s">
        <v>118</v>
      </c>
      <c r="AH51" s="585"/>
      <c r="AI51" s="752" t="s">
        <v>3426</v>
      </c>
      <c r="AJ51" s="585"/>
      <c r="AK51" s="752" t="s">
        <v>3448</v>
      </c>
      <c r="AL51" s="585"/>
      <c r="AM51" s="752" t="s">
        <v>3460</v>
      </c>
      <c r="AN51" s="585"/>
      <c r="AO51" s="752" t="s">
        <v>3524</v>
      </c>
      <c r="AP51" s="585"/>
      <c r="AQ51" s="752" t="s">
        <v>4997</v>
      </c>
      <c r="AR51" s="585"/>
      <c r="AS51" s="752">
        <f>IFERROR((AR51+AC51)/AR52,0)</f>
        <v>0</v>
      </c>
      <c r="AT51" s="585"/>
      <c r="AU51" s="752">
        <f>IFERROR((AT51+AE51)/AT52,0)</f>
        <v>0</v>
      </c>
      <c r="AV51" s="585"/>
      <c r="AW51" s="752">
        <f>IFERROR((AV51+AG51)/AV52,0)</f>
        <v>0</v>
      </c>
      <c r="AX51" s="585"/>
      <c r="AY51" s="752">
        <f>IFERROR((AX51+AI51)/AX52,0)</f>
        <v>0</v>
      </c>
      <c r="AZ51" s="585"/>
      <c r="BA51" s="752">
        <f>IFERROR((AZ51+AK51)/AZ52,0)</f>
        <v>0</v>
      </c>
      <c r="BB51" s="585"/>
      <c r="BC51" s="752">
        <f>IFERROR((BB51+AM51)/BB52,0)</f>
        <v>0</v>
      </c>
      <c r="BD51" s="585"/>
      <c r="BE51" s="752">
        <f>IFERROR((BD51+AO51)/BD52,0)</f>
        <v>0</v>
      </c>
      <c r="BF51" s="768" t="str">
        <f>+AQ51</f>
        <v>Para el periodo a mayo de 2025 se registraron un total de 191 muertes en menores de cinco años en Bogotá, lo que representa una Tasa de 8,5 por 1.000 NV. Dato preliminar.</v>
      </c>
      <c r="BG51" s="756">
        <v>10.299999999999999</v>
      </c>
      <c r="BH51" s="756" t="s">
        <v>3427</v>
      </c>
      <c r="BI51" s="738" t="s">
        <v>3425</v>
      </c>
      <c r="BJ51" s="732" t="str">
        <f t="shared" ref="BJ51" si="25">+BF51</f>
        <v>Para el periodo a mayo de 2025 se registraron un total de 191 muertes en menores de cinco años en Bogotá, lo que representa una Tasa de 8,5 por 1.000 NV. Dato preliminar.</v>
      </c>
      <c r="BK51" s="785" t="s">
        <v>3425</v>
      </c>
      <c r="BL51" s="736"/>
      <c r="BM51" s="785" t="s">
        <v>3425</v>
      </c>
      <c r="BN51" s="736"/>
      <c r="BO51" s="785" t="s">
        <v>3425</v>
      </c>
      <c r="BP51" s="740"/>
      <c r="BQ51" s="742">
        <f>SUMIF(Metas!$B$3:$B$47,$K51,Metas!$J$3:$J$47)</f>
        <v>1933848271</v>
      </c>
      <c r="BR51" s="742">
        <f>SUMIF(Metas!$B$3:$B$47,$K51,Metas!$K$3:$K$47)</f>
        <v>799096539</v>
      </c>
      <c r="BS51" s="742">
        <f>SUMIF(Metas!$B$3:$B$47,$K51,Metas!$L$3:$L$47)</f>
        <v>368033918</v>
      </c>
      <c r="BT51" s="742">
        <f>SUMIF(Metas!$B$3:$B$47,$K51,Metas!$M$3:$M$47)</f>
        <v>245274554</v>
      </c>
      <c r="BU51" s="742">
        <f>SUMIF(Metas!$B$3:$B$47,$K51,Metas!$N$3:$N$47)</f>
        <v>48071671</v>
      </c>
      <c r="BV51" s="742">
        <f>SUMIF(Metas!$B$3:$B$47,$K51,Metas!$O$3:$O$47)</f>
        <v>18051340</v>
      </c>
      <c r="BW51" s="118"/>
      <c r="BX51" s="118"/>
      <c r="BY51" s="118"/>
      <c r="BZ51" s="118"/>
    </row>
    <row r="52" spans="2:78" s="101" customFormat="1" ht="18" customHeight="1">
      <c r="B52" s="727"/>
      <c r="C52" s="727"/>
      <c r="D52" s="727"/>
      <c r="E52" s="763"/>
      <c r="F52" s="727"/>
      <c r="G52" s="763"/>
      <c r="H52" s="727"/>
      <c r="I52" s="727"/>
      <c r="J52" s="763"/>
      <c r="K52" s="771"/>
      <c r="L52" s="761"/>
      <c r="M52" s="763"/>
      <c r="N52" s="727"/>
      <c r="O52" s="727"/>
      <c r="P52" s="765"/>
      <c r="Q52" s="763"/>
      <c r="R52" s="623"/>
      <c r="S52" s="788"/>
      <c r="T52" s="780"/>
      <c r="U52" s="780"/>
      <c r="V52" s="780"/>
      <c r="W52" s="780"/>
      <c r="X52" s="780"/>
      <c r="Y52" s="780"/>
      <c r="Z52" s="780"/>
      <c r="AA52" s="780"/>
      <c r="AB52" s="780"/>
      <c r="AC52" s="780"/>
      <c r="AD52" s="780"/>
      <c r="AE52" s="780"/>
      <c r="AF52" s="775"/>
      <c r="AG52" s="180" t="s">
        <v>119</v>
      </c>
      <c r="AH52" s="585"/>
      <c r="AI52" s="753"/>
      <c r="AJ52" s="585"/>
      <c r="AK52" s="753"/>
      <c r="AL52" s="585"/>
      <c r="AM52" s="753"/>
      <c r="AN52" s="585"/>
      <c r="AO52" s="753"/>
      <c r="AP52" s="585"/>
      <c r="AQ52" s="753"/>
      <c r="AR52" s="585"/>
      <c r="AS52" s="753"/>
      <c r="AT52" s="585"/>
      <c r="AU52" s="753"/>
      <c r="AV52" s="585"/>
      <c r="AW52" s="753"/>
      <c r="AX52" s="585"/>
      <c r="AY52" s="753"/>
      <c r="AZ52" s="585"/>
      <c r="BA52" s="753"/>
      <c r="BB52" s="585"/>
      <c r="BC52" s="753"/>
      <c r="BD52" s="585"/>
      <c r="BE52" s="753"/>
      <c r="BF52" s="769"/>
      <c r="BG52" s="757"/>
      <c r="BH52" s="757"/>
      <c r="BI52" s="739"/>
      <c r="BJ52" s="733"/>
      <c r="BK52" s="786"/>
      <c r="BL52" s="737"/>
      <c r="BM52" s="786"/>
      <c r="BN52" s="737"/>
      <c r="BO52" s="786"/>
      <c r="BP52" s="741"/>
      <c r="BQ52" s="743"/>
      <c r="BR52" s="743"/>
      <c r="BS52" s="743"/>
      <c r="BT52" s="743"/>
      <c r="BU52" s="743"/>
      <c r="BV52" s="743"/>
      <c r="BW52" s="118"/>
      <c r="BX52" s="118"/>
      <c r="BY52" s="118"/>
      <c r="BZ52" s="118"/>
    </row>
    <row r="53" spans="2:78" s="101" customFormat="1" ht="18" customHeight="1">
      <c r="B53" s="726">
        <v>7</v>
      </c>
      <c r="C53" s="726">
        <v>3</v>
      </c>
      <c r="D53" s="726">
        <v>2</v>
      </c>
      <c r="E53" s="762" t="s">
        <v>311</v>
      </c>
      <c r="F53" s="726">
        <v>10</v>
      </c>
      <c r="G53" s="762">
        <v>8141</v>
      </c>
      <c r="H53" s="726">
        <v>8</v>
      </c>
      <c r="I53" s="726">
        <v>26</v>
      </c>
      <c r="J53" s="762" t="s">
        <v>1377</v>
      </c>
      <c r="K53" s="770">
        <v>26</v>
      </c>
      <c r="L53" s="760" t="s">
        <v>1378</v>
      </c>
      <c r="M53" s="762" t="s">
        <v>1296</v>
      </c>
      <c r="N53" s="726">
        <v>14</v>
      </c>
      <c r="O53" s="726">
        <v>20</v>
      </c>
      <c r="P53" s="764" t="s">
        <v>1379</v>
      </c>
      <c r="Q53" s="762" t="s">
        <v>1380</v>
      </c>
      <c r="R53" s="622" t="s">
        <v>1381</v>
      </c>
      <c r="S53" s="746">
        <v>0.127</v>
      </c>
      <c r="T53" s="766">
        <v>0.12</v>
      </c>
      <c r="U53" s="766">
        <v>0.12</v>
      </c>
      <c r="V53" s="766">
        <v>0.12</v>
      </c>
      <c r="W53" s="766">
        <v>0.12</v>
      </c>
      <c r="X53" s="766">
        <v>0.12</v>
      </c>
      <c r="Y53" s="766">
        <v>0.12</v>
      </c>
      <c r="Z53" s="766">
        <v>0.12</v>
      </c>
      <c r="AA53" s="766">
        <v>0.12</v>
      </c>
      <c r="AB53" s="766">
        <v>0.12</v>
      </c>
      <c r="AC53" s="766">
        <v>0.12</v>
      </c>
      <c r="AD53" s="766">
        <v>0.12</v>
      </c>
      <c r="AE53" s="766">
        <v>0.12</v>
      </c>
      <c r="AF53" s="772">
        <v>0.12</v>
      </c>
      <c r="AG53" s="180" t="s">
        <v>118</v>
      </c>
      <c r="AH53" s="590">
        <v>5217</v>
      </c>
      <c r="AI53" s="752">
        <f>IFERROR((AH53+S53)/AH54,0)</f>
        <v>0.11960949607960017</v>
      </c>
      <c r="AJ53" s="590">
        <v>9012</v>
      </c>
      <c r="AK53" s="752">
        <f>IFERROR((AJ53+U53)/AJ54,0)</f>
        <v>0.11950036464894252</v>
      </c>
      <c r="AL53" s="590">
        <v>12714</v>
      </c>
      <c r="AM53" s="752">
        <f>IFERROR((AL53+W53)/AL54,0)</f>
        <v>0.12073958709236293</v>
      </c>
      <c r="AN53" s="590">
        <v>14988</v>
      </c>
      <c r="AO53" s="752">
        <f>IFERROR((AN53+Y53)/AN54,0)</f>
        <v>0.11984551662375463</v>
      </c>
      <c r="AP53" s="590">
        <v>16879</v>
      </c>
      <c r="AQ53" s="752">
        <f>IFERROR((AP53+AA53)/AP54,0)</f>
        <v>0.1187048679972432</v>
      </c>
      <c r="AR53" s="585"/>
      <c r="AS53" s="752">
        <f>IFERROR((AR53+AC53)/AR54,0)</f>
        <v>0</v>
      </c>
      <c r="AT53" s="585"/>
      <c r="AU53" s="752">
        <f>IFERROR((AT53+AE53)/AT54,0)</f>
        <v>0</v>
      </c>
      <c r="AV53" s="585"/>
      <c r="AW53" s="752">
        <f>IFERROR((AV53+AG53)/AV54,0)</f>
        <v>0</v>
      </c>
      <c r="AX53" s="585"/>
      <c r="AY53" s="752">
        <f>IFERROR((AX53+AI53)/AX54,0)</f>
        <v>0</v>
      </c>
      <c r="AZ53" s="585"/>
      <c r="BA53" s="752">
        <f>IFERROR((AZ53+AK53)/AZ54,0)</f>
        <v>0</v>
      </c>
      <c r="BB53" s="585"/>
      <c r="BC53" s="752">
        <f>IFERROR((BB53+AM53)/BB54,0)</f>
        <v>0</v>
      </c>
      <c r="BD53" s="585"/>
      <c r="BE53" s="752">
        <f>IFERROR((BD53+AO53)/BD54,0)</f>
        <v>0</v>
      </c>
      <c r="BF53" s="768">
        <f>+AQ53</f>
        <v>0.1187048679972432</v>
      </c>
      <c r="BG53" s="730">
        <v>0.125</v>
      </c>
      <c r="BH53" s="730">
        <v>0.12260546158549011</v>
      </c>
      <c r="BI53" s="732">
        <v>0.12</v>
      </c>
      <c r="BJ53" s="738">
        <f t="shared" ref="BJ53" si="26">+BF53</f>
        <v>0.1187048679972432</v>
      </c>
      <c r="BK53" s="810">
        <v>0.11700000000000001</v>
      </c>
      <c r="BL53" s="730"/>
      <c r="BM53" s="810">
        <v>0.11</v>
      </c>
      <c r="BN53" s="730"/>
      <c r="BO53" s="740">
        <v>0.11</v>
      </c>
      <c r="BP53" s="756"/>
      <c r="BQ53" s="742">
        <f>SUMIF(Metas!$B$3:$B$47,$K53,Metas!$J$3:$J$47)</f>
        <v>4963071847</v>
      </c>
      <c r="BR53" s="742">
        <f>SUMIF(Metas!$B$3:$B$47,$K53,Metas!$K$3:$K$47)</f>
        <v>2814008206</v>
      </c>
      <c r="BS53" s="742">
        <f>SUMIF(Metas!$B$3:$B$47,$K53,Metas!$L$3:$L$47)</f>
        <v>837598247</v>
      </c>
      <c r="BT53" s="742">
        <f>SUMIF(Metas!$B$3:$B$47,$K53,Metas!$M$3:$M$47)</f>
        <v>356226493</v>
      </c>
      <c r="BU53" s="742">
        <f>SUMIF(Metas!$B$3:$B$47,$K53,Metas!$N$3:$N$47)</f>
        <v>121400430</v>
      </c>
      <c r="BV53" s="742">
        <f>SUMIF(Metas!$B$3:$B$47,$K53,Metas!$O$3:$O$47)</f>
        <v>10677989</v>
      </c>
      <c r="BW53" s="118"/>
      <c r="BX53" s="118"/>
      <c r="BY53" s="118"/>
      <c r="BZ53" s="118"/>
    </row>
    <row r="54" spans="2:78" s="101" customFormat="1" ht="18" customHeight="1">
      <c r="B54" s="727"/>
      <c r="C54" s="727"/>
      <c r="D54" s="727"/>
      <c r="E54" s="763"/>
      <c r="F54" s="727"/>
      <c r="G54" s="763"/>
      <c r="H54" s="727"/>
      <c r="I54" s="727"/>
      <c r="J54" s="763"/>
      <c r="K54" s="771"/>
      <c r="L54" s="761"/>
      <c r="M54" s="763"/>
      <c r="N54" s="727"/>
      <c r="O54" s="727"/>
      <c r="P54" s="765"/>
      <c r="Q54" s="763"/>
      <c r="R54" s="623"/>
      <c r="S54" s="747"/>
      <c r="T54" s="767"/>
      <c r="U54" s="767"/>
      <c r="V54" s="767"/>
      <c r="W54" s="767"/>
      <c r="X54" s="767"/>
      <c r="Y54" s="767"/>
      <c r="Z54" s="767"/>
      <c r="AA54" s="767"/>
      <c r="AB54" s="767"/>
      <c r="AC54" s="767"/>
      <c r="AD54" s="767"/>
      <c r="AE54" s="767"/>
      <c r="AF54" s="773"/>
      <c r="AG54" s="180" t="s">
        <v>119</v>
      </c>
      <c r="AH54" s="590">
        <v>43618</v>
      </c>
      <c r="AI54" s="753"/>
      <c r="AJ54" s="590">
        <v>75415</v>
      </c>
      <c r="AK54" s="753"/>
      <c r="AL54" s="590">
        <v>105302</v>
      </c>
      <c r="AM54" s="753"/>
      <c r="AN54" s="590">
        <v>125062</v>
      </c>
      <c r="AO54" s="753"/>
      <c r="AP54" s="590">
        <v>142194</v>
      </c>
      <c r="AQ54" s="753"/>
      <c r="AR54" s="585"/>
      <c r="AS54" s="753"/>
      <c r="AT54" s="585"/>
      <c r="AU54" s="753"/>
      <c r="AV54" s="585"/>
      <c r="AW54" s="753"/>
      <c r="AX54" s="585"/>
      <c r="AY54" s="753"/>
      <c r="AZ54" s="585"/>
      <c r="BA54" s="753"/>
      <c r="BB54" s="585"/>
      <c r="BC54" s="753"/>
      <c r="BD54" s="585"/>
      <c r="BE54" s="753"/>
      <c r="BF54" s="769"/>
      <c r="BG54" s="731"/>
      <c r="BH54" s="731"/>
      <c r="BI54" s="733"/>
      <c r="BJ54" s="739"/>
      <c r="BK54" s="811"/>
      <c r="BL54" s="731"/>
      <c r="BM54" s="811"/>
      <c r="BN54" s="731"/>
      <c r="BO54" s="741"/>
      <c r="BP54" s="757"/>
      <c r="BQ54" s="743"/>
      <c r="BR54" s="743"/>
      <c r="BS54" s="743"/>
      <c r="BT54" s="743"/>
      <c r="BU54" s="743"/>
      <c r="BV54" s="743"/>
      <c r="BW54" s="118"/>
      <c r="BX54" s="118"/>
      <c r="BY54" s="118"/>
      <c r="BZ54" s="118" t="str">
        <f>""</f>
        <v/>
      </c>
    </row>
    <row r="55" spans="2:78" s="101" customFormat="1" ht="18" customHeight="1">
      <c r="B55" s="726">
        <v>7</v>
      </c>
      <c r="C55" s="726">
        <v>3</v>
      </c>
      <c r="D55" s="726">
        <v>2</v>
      </c>
      <c r="E55" s="762" t="s">
        <v>311</v>
      </c>
      <c r="F55" s="726">
        <v>10</v>
      </c>
      <c r="G55" s="762">
        <v>8141</v>
      </c>
      <c r="H55" s="726">
        <v>8</v>
      </c>
      <c r="I55" s="726">
        <v>27</v>
      </c>
      <c r="J55" s="762" t="s">
        <v>1382</v>
      </c>
      <c r="K55" s="770">
        <v>27</v>
      </c>
      <c r="L55" s="760" t="s">
        <v>1383</v>
      </c>
      <c r="M55" s="762" t="s">
        <v>1305</v>
      </c>
      <c r="N55" s="726">
        <v>14</v>
      </c>
      <c r="O55" s="726">
        <v>20</v>
      </c>
      <c r="P55" s="764" t="s">
        <v>1384</v>
      </c>
      <c r="Q55" s="762" t="s">
        <v>120</v>
      </c>
      <c r="R55" s="622" t="s">
        <v>1298</v>
      </c>
      <c r="S55" s="746">
        <v>0.56699999999999995</v>
      </c>
      <c r="T55" s="766">
        <v>0.75</v>
      </c>
      <c r="U55" s="766">
        <v>0.75</v>
      </c>
      <c r="V55" s="766">
        <v>0.75</v>
      </c>
      <c r="W55" s="766">
        <v>0.75</v>
      </c>
      <c r="X55" s="766">
        <v>0.75</v>
      </c>
      <c r="Y55" s="766">
        <v>0.75</v>
      </c>
      <c r="Z55" s="766">
        <v>0.75</v>
      </c>
      <c r="AA55" s="766">
        <v>0.75</v>
      </c>
      <c r="AB55" s="766">
        <v>0.75</v>
      </c>
      <c r="AC55" s="766">
        <v>0.75</v>
      </c>
      <c r="AD55" s="766">
        <v>0.75</v>
      </c>
      <c r="AE55" s="766">
        <v>0.75</v>
      </c>
      <c r="AF55" s="772">
        <v>0.75</v>
      </c>
      <c r="AG55" s="180" t="s">
        <v>118</v>
      </c>
      <c r="AH55" s="590">
        <v>2926</v>
      </c>
      <c r="AI55" s="752">
        <f>IFERROR((AH55+S55)/AH56,0)</f>
        <v>0.49780013607756424</v>
      </c>
      <c r="AJ55" s="590">
        <v>5104</v>
      </c>
      <c r="AK55" s="752">
        <f>+AJ55/AJ56</f>
        <v>0.52776341639954505</v>
      </c>
      <c r="AL55" s="590">
        <v>7276</v>
      </c>
      <c r="AM55" s="752">
        <f>+AL55/AL56</f>
        <v>0.5732745036243303</v>
      </c>
      <c r="AN55" s="590">
        <v>8295</v>
      </c>
      <c r="AO55" s="752">
        <f>IFERROR((AN55+Y55)/AN56,0)</f>
        <v>0.57322761194029848</v>
      </c>
      <c r="AP55" s="590">
        <v>9315</v>
      </c>
      <c r="AQ55" s="752">
        <f>IFERROR((AP55+AA55)/AP56,0)</f>
        <v>0.57664809656453109</v>
      </c>
      <c r="AR55" s="585"/>
      <c r="AS55" s="752">
        <f>IFERROR((AR55+AC55)/AR56,0)</f>
        <v>0</v>
      </c>
      <c r="AT55" s="585"/>
      <c r="AU55" s="752">
        <f>IFERROR((AT55+AE55)/AT56,0)</f>
        <v>0</v>
      </c>
      <c r="AV55" s="585"/>
      <c r="AW55" s="752">
        <f>IFERROR((AV55+AG55)/AV56,0)</f>
        <v>0</v>
      </c>
      <c r="AX55" s="585"/>
      <c r="AY55" s="752">
        <f>IFERROR((AX55+AI55)/AX56,0)</f>
        <v>0</v>
      </c>
      <c r="AZ55" s="585"/>
      <c r="BA55" s="752">
        <f>IFERROR((AZ55+AK55)/AZ56,0)</f>
        <v>0</v>
      </c>
      <c r="BB55" s="585"/>
      <c r="BC55" s="752">
        <f>IFERROR((BB55+AM55)/BB56,0)</f>
        <v>0</v>
      </c>
      <c r="BD55" s="585"/>
      <c r="BE55" s="752">
        <f>IFERROR((BD55+AO55)/BD56,0)</f>
        <v>0</v>
      </c>
      <c r="BF55" s="768">
        <f>+AQ55</f>
        <v>0.57664809656453109</v>
      </c>
      <c r="BG55" s="728">
        <v>0.75</v>
      </c>
      <c r="BH55" s="730">
        <v>0.60775476902754577</v>
      </c>
      <c r="BI55" s="732">
        <v>0.75</v>
      </c>
      <c r="BJ55" s="738">
        <f t="shared" ref="BJ55" si="27">+BF55</f>
        <v>0.57664809656453109</v>
      </c>
      <c r="BK55" s="734">
        <v>0.75</v>
      </c>
      <c r="BL55" s="736"/>
      <c r="BM55" s="734">
        <v>0.75</v>
      </c>
      <c r="BN55" s="736"/>
      <c r="BO55" s="740">
        <v>0.75</v>
      </c>
      <c r="BP55" s="740"/>
      <c r="BQ55" s="742">
        <f>SUMIF(Metas!$B$3:$B$47,$K55,Metas!$J$3:$J$47)</f>
        <v>1090341560</v>
      </c>
      <c r="BR55" s="742">
        <f>SUMIF(Metas!$B$3:$B$47,$K55,Metas!$K$3:$K$47)</f>
        <v>2253771916</v>
      </c>
      <c r="BS55" s="742">
        <f>SUMIF(Metas!$B$3:$B$47,$K55,Metas!$L$3:$L$47)</f>
        <v>615857373</v>
      </c>
      <c r="BT55" s="742">
        <f>SUMIF(Metas!$B$3:$B$47,$K55,Metas!$M$3:$M$47)</f>
        <v>348901035</v>
      </c>
      <c r="BU55" s="742">
        <f>SUMIF(Metas!$B$3:$B$47,$K55,Metas!$N$3:$N$47)</f>
        <v>44293701</v>
      </c>
      <c r="BV55" s="742">
        <f>SUMIF(Metas!$B$3:$B$47,$K55,Metas!$O$3:$O$47)</f>
        <v>17179376</v>
      </c>
      <c r="BW55" s="118"/>
      <c r="BX55" s="118"/>
      <c r="BY55" s="118"/>
      <c r="BZ55" s="118"/>
    </row>
    <row r="56" spans="2:78" s="101" customFormat="1" ht="18" customHeight="1">
      <c r="B56" s="727"/>
      <c r="C56" s="727"/>
      <c r="D56" s="727"/>
      <c r="E56" s="763"/>
      <c r="F56" s="727"/>
      <c r="G56" s="763"/>
      <c r="H56" s="727"/>
      <c r="I56" s="727"/>
      <c r="J56" s="763"/>
      <c r="K56" s="771"/>
      <c r="L56" s="761"/>
      <c r="M56" s="763"/>
      <c r="N56" s="727"/>
      <c r="O56" s="727"/>
      <c r="P56" s="765"/>
      <c r="Q56" s="763"/>
      <c r="R56" s="623"/>
      <c r="S56" s="747"/>
      <c r="T56" s="767"/>
      <c r="U56" s="767"/>
      <c r="V56" s="767"/>
      <c r="W56" s="767"/>
      <c r="X56" s="767"/>
      <c r="Y56" s="767"/>
      <c r="Z56" s="767"/>
      <c r="AA56" s="767"/>
      <c r="AB56" s="767"/>
      <c r="AC56" s="767"/>
      <c r="AD56" s="767"/>
      <c r="AE56" s="767"/>
      <c r="AF56" s="773"/>
      <c r="AG56" s="180" t="s">
        <v>119</v>
      </c>
      <c r="AH56" s="590">
        <v>5879</v>
      </c>
      <c r="AI56" s="753"/>
      <c r="AJ56" s="590">
        <v>9671</v>
      </c>
      <c r="AK56" s="753"/>
      <c r="AL56" s="590">
        <v>12692</v>
      </c>
      <c r="AM56" s="753"/>
      <c r="AN56" s="590">
        <v>14472</v>
      </c>
      <c r="AO56" s="753"/>
      <c r="AP56" s="590">
        <v>16155</v>
      </c>
      <c r="AQ56" s="753"/>
      <c r="AR56" s="585"/>
      <c r="AS56" s="753"/>
      <c r="AT56" s="585"/>
      <c r="AU56" s="753"/>
      <c r="AV56" s="585"/>
      <c r="AW56" s="753"/>
      <c r="AX56" s="585"/>
      <c r="AY56" s="753"/>
      <c r="AZ56" s="585"/>
      <c r="BA56" s="753"/>
      <c r="BB56" s="585"/>
      <c r="BC56" s="753"/>
      <c r="BD56" s="585"/>
      <c r="BE56" s="753"/>
      <c r="BF56" s="769"/>
      <c r="BG56" s="729"/>
      <c r="BH56" s="731"/>
      <c r="BI56" s="733"/>
      <c r="BJ56" s="739"/>
      <c r="BK56" s="735"/>
      <c r="BL56" s="737"/>
      <c r="BM56" s="735"/>
      <c r="BN56" s="737"/>
      <c r="BO56" s="741"/>
      <c r="BP56" s="741"/>
      <c r="BQ56" s="743"/>
      <c r="BR56" s="743"/>
      <c r="BS56" s="743"/>
      <c r="BT56" s="743"/>
      <c r="BU56" s="743"/>
      <c r="BV56" s="743"/>
      <c r="BW56" s="118"/>
      <c r="BX56" s="118"/>
      <c r="BY56" s="118"/>
      <c r="BZ56" s="118"/>
    </row>
    <row r="57" spans="2:78" s="101" customFormat="1" ht="18" customHeight="1">
      <c r="B57" s="726">
        <v>7</v>
      </c>
      <c r="C57" s="726">
        <v>3</v>
      </c>
      <c r="D57" s="726">
        <v>5</v>
      </c>
      <c r="E57" s="762" t="s">
        <v>653</v>
      </c>
      <c r="F57" s="726">
        <v>10</v>
      </c>
      <c r="G57" s="762">
        <v>8141</v>
      </c>
      <c r="H57" s="726">
        <v>8</v>
      </c>
      <c r="I57" s="726">
        <v>28</v>
      </c>
      <c r="J57" s="762" t="s">
        <v>1385</v>
      </c>
      <c r="K57" s="770">
        <v>28</v>
      </c>
      <c r="L57" s="760" t="s">
        <v>1386</v>
      </c>
      <c r="M57" s="762" t="s">
        <v>1305</v>
      </c>
      <c r="N57" s="726">
        <v>14</v>
      </c>
      <c r="O57" s="726">
        <v>20</v>
      </c>
      <c r="P57" s="764" t="s">
        <v>1387</v>
      </c>
      <c r="Q57" s="762" t="s">
        <v>1302</v>
      </c>
      <c r="R57" s="622" t="s">
        <v>1388</v>
      </c>
      <c r="S57" s="812">
        <v>167</v>
      </c>
      <c r="T57" s="808">
        <v>217</v>
      </c>
      <c r="U57" s="808">
        <v>5</v>
      </c>
      <c r="V57" s="808">
        <v>4</v>
      </c>
      <c r="W57" s="808">
        <v>4</v>
      </c>
      <c r="X57" s="808">
        <v>4</v>
      </c>
      <c r="Y57" s="808">
        <v>4</v>
      </c>
      <c r="Z57" s="808">
        <v>4</v>
      </c>
      <c r="AA57" s="808">
        <v>5</v>
      </c>
      <c r="AB57" s="808">
        <v>4</v>
      </c>
      <c r="AC57" s="808">
        <v>4</v>
      </c>
      <c r="AD57" s="808">
        <v>4</v>
      </c>
      <c r="AE57" s="808">
        <v>4</v>
      </c>
      <c r="AF57" s="799">
        <f>+T57+U57+V57+W57+X57+Y57+Z57+AA57+AB57+AC57+AD57+AE57</f>
        <v>263</v>
      </c>
      <c r="AG57" s="180" t="s">
        <v>118</v>
      </c>
      <c r="AH57" s="590">
        <v>217</v>
      </c>
      <c r="AI57" s="758">
        <v>217</v>
      </c>
      <c r="AJ57" s="590">
        <v>5</v>
      </c>
      <c r="AK57" s="758">
        <v>5</v>
      </c>
      <c r="AL57" s="590">
        <v>4</v>
      </c>
      <c r="AM57" s="758">
        <v>4</v>
      </c>
      <c r="AN57" s="590">
        <v>4</v>
      </c>
      <c r="AO57" s="758">
        <f>+AN57</f>
        <v>4</v>
      </c>
      <c r="AP57" s="590">
        <v>4</v>
      </c>
      <c r="AQ57" s="758">
        <f>+AP57</f>
        <v>4</v>
      </c>
      <c r="AR57" s="590"/>
      <c r="AS57" s="758">
        <f>IFERROR((AR57+AC57)/AR58,0)</f>
        <v>0</v>
      </c>
      <c r="AT57" s="590"/>
      <c r="AU57" s="758">
        <f>IFERROR((AT57+AE57)/AT58,0)</f>
        <v>0</v>
      </c>
      <c r="AV57" s="590"/>
      <c r="AW57" s="758">
        <f>IFERROR((AV57+AG57)/AV58,0)</f>
        <v>0</v>
      </c>
      <c r="AX57" s="590"/>
      <c r="AY57" s="758">
        <f>IFERROR((AX57+AI57)/AX58,0)</f>
        <v>0</v>
      </c>
      <c r="AZ57" s="590"/>
      <c r="BA57" s="758">
        <f>IFERROR((AZ57+AK57)/AZ58,0)</f>
        <v>0</v>
      </c>
      <c r="BB57" s="590"/>
      <c r="BC57" s="758">
        <f>IFERROR((BB57+AM57)/BB58,0)</f>
        <v>0</v>
      </c>
      <c r="BD57" s="590"/>
      <c r="BE57" s="758">
        <f>IFERROR((BD57+AO57)/BD58,0)</f>
        <v>0</v>
      </c>
      <c r="BF57" s="804">
        <f>+AI57+AK57+AM57+AO57+AQ57+AS57+AU57+AW57+AY57+BA57+BC57+BE57</f>
        <v>234</v>
      </c>
      <c r="BG57" s="781">
        <v>46</v>
      </c>
      <c r="BH57" s="781">
        <v>46</v>
      </c>
      <c r="BI57" s="801">
        <v>263</v>
      </c>
      <c r="BJ57" s="801">
        <f t="shared" ref="BJ57" si="28">+BF57</f>
        <v>234</v>
      </c>
      <c r="BK57" s="744">
        <v>326</v>
      </c>
      <c r="BL57" s="730"/>
      <c r="BM57" s="744">
        <v>400</v>
      </c>
      <c r="BN57" s="730"/>
      <c r="BO57" s="744">
        <v>400</v>
      </c>
      <c r="BP57" s="756"/>
      <c r="BQ57" s="742">
        <f>SUMIF(Metas!$B$3:$B$47,$K57,Metas!$J$3:$J$47)</f>
        <v>1096876424</v>
      </c>
      <c r="BR57" s="742">
        <f>SUMIF(Metas!$B$3:$B$47,$K57,Metas!$K$3:$K$47)</f>
        <v>389793300</v>
      </c>
      <c r="BS57" s="742">
        <f>SUMIF(Metas!$B$3:$B$47,$K57,Metas!$L$3:$L$47)</f>
        <v>237953260</v>
      </c>
      <c r="BT57" s="742">
        <f>SUMIF(Metas!$B$3:$B$47,$K57,Metas!$M$3:$M$47)</f>
        <v>158202121</v>
      </c>
      <c r="BU57" s="742">
        <f>SUMIF(Metas!$B$3:$B$47,$K57,Metas!$N$3:$N$47)</f>
        <v>1233417037</v>
      </c>
      <c r="BV57" s="742">
        <f>SUMIF(Metas!$B$3:$B$47,$K57,Metas!$O$3:$O$47)</f>
        <v>1207599106</v>
      </c>
      <c r="BW57" s="118"/>
      <c r="BX57" s="118"/>
      <c r="BY57" s="118"/>
      <c r="BZ57" s="118"/>
    </row>
    <row r="58" spans="2:78" s="101" customFormat="1" ht="18" customHeight="1">
      <c r="B58" s="727"/>
      <c r="C58" s="727"/>
      <c r="D58" s="727"/>
      <c r="E58" s="763"/>
      <c r="F58" s="727"/>
      <c r="G58" s="763"/>
      <c r="H58" s="727"/>
      <c r="I58" s="727"/>
      <c r="J58" s="763"/>
      <c r="K58" s="771"/>
      <c r="L58" s="761"/>
      <c r="M58" s="763"/>
      <c r="N58" s="727"/>
      <c r="O58" s="727"/>
      <c r="P58" s="765"/>
      <c r="Q58" s="763"/>
      <c r="R58" s="623"/>
      <c r="S58" s="813"/>
      <c r="T58" s="809"/>
      <c r="U58" s="809"/>
      <c r="V58" s="809"/>
      <c r="W58" s="809"/>
      <c r="X58" s="809"/>
      <c r="Y58" s="809"/>
      <c r="Z58" s="809"/>
      <c r="AA58" s="809"/>
      <c r="AB58" s="809"/>
      <c r="AC58" s="809"/>
      <c r="AD58" s="809"/>
      <c r="AE58" s="809"/>
      <c r="AF58" s="800"/>
      <c r="AG58" s="180" t="s">
        <v>119</v>
      </c>
      <c r="AH58" s="590"/>
      <c r="AI58" s="759"/>
      <c r="AJ58" s="590"/>
      <c r="AK58" s="759"/>
      <c r="AL58" s="590"/>
      <c r="AM58" s="759"/>
      <c r="AN58" s="590"/>
      <c r="AO58" s="759"/>
      <c r="AP58" s="586"/>
      <c r="AQ58" s="759"/>
      <c r="AR58" s="590"/>
      <c r="AS58" s="759"/>
      <c r="AT58" s="590"/>
      <c r="AU58" s="759"/>
      <c r="AV58" s="590"/>
      <c r="AW58" s="759"/>
      <c r="AX58" s="590"/>
      <c r="AY58" s="759"/>
      <c r="AZ58" s="590"/>
      <c r="BA58" s="759"/>
      <c r="BB58" s="590"/>
      <c r="BC58" s="759"/>
      <c r="BD58" s="590"/>
      <c r="BE58" s="759"/>
      <c r="BF58" s="805"/>
      <c r="BG58" s="782"/>
      <c r="BH58" s="782"/>
      <c r="BI58" s="802"/>
      <c r="BJ58" s="802"/>
      <c r="BK58" s="745"/>
      <c r="BL58" s="731"/>
      <c r="BM58" s="745"/>
      <c r="BN58" s="731"/>
      <c r="BO58" s="745"/>
      <c r="BP58" s="757"/>
      <c r="BQ58" s="743"/>
      <c r="BR58" s="743"/>
      <c r="BS58" s="743"/>
      <c r="BT58" s="743"/>
      <c r="BU58" s="743"/>
      <c r="BV58" s="743"/>
      <c r="BW58" s="118"/>
      <c r="BX58" s="118"/>
      <c r="BY58" s="118"/>
      <c r="BZ58" s="118" t="str">
        <f>""</f>
        <v/>
      </c>
    </row>
    <row r="59" spans="2:78" s="101" customFormat="1" ht="18" customHeight="1">
      <c r="B59" s="726">
        <v>7</v>
      </c>
      <c r="C59" s="726">
        <v>3</v>
      </c>
      <c r="D59" s="726">
        <v>2</v>
      </c>
      <c r="E59" s="762" t="s">
        <v>311</v>
      </c>
      <c r="F59" s="726">
        <v>10</v>
      </c>
      <c r="G59" s="762">
        <v>8141</v>
      </c>
      <c r="H59" s="726">
        <v>8</v>
      </c>
      <c r="I59" s="726">
        <v>29</v>
      </c>
      <c r="J59" s="762" t="s">
        <v>1389</v>
      </c>
      <c r="K59" s="770">
        <v>29</v>
      </c>
      <c r="L59" s="760" t="s">
        <v>1390</v>
      </c>
      <c r="M59" s="762" t="s">
        <v>1305</v>
      </c>
      <c r="N59" s="726">
        <v>14</v>
      </c>
      <c r="O59" s="726">
        <v>20</v>
      </c>
      <c r="P59" s="764" t="s">
        <v>1391</v>
      </c>
      <c r="Q59" s="762" t="s">
        <v>1392</v>
      </c>
      <c r="R59" s="622" t="s">
        <v>1381</v>
      </c>
      <c r="S59" s="746">
        <v>0.16400000000000001</v>
      </c>
      <c r="T59" s="748">
        <v>0.16200000000000001</v>
      </c>
      <c r="U59" s="748">
        <v>0.16200000000000001</v>
      </c>
      <c r="V59" s="748">
        <v>0.16200000000000001</v>
      </c>
      <c r="W59" s="748">
        <v>0.16200000000000001</v>
      </c>
      <c r="X59" s="748">
        <v>0.16200000000000001</v>
      </c>
      <c r="Y59" s="748">
        <v>0.16200000000000001</v>
      </c>
      <c r="Z59" s="748">
        <v>0.16200000000000001</v>
      </c>
      <c r="AA59" s="748">
        <v>0.16200000000000001</v>
      </c>
      <c r="AB59" s="748">
        <v>0.16200000000000001</v>
      </c>
      <c r="AC59" s="748">
        <v>0.16200000000000001</v>
      </c>
      <c r="AD59" s="748">
        <v>0.16200000000000001</v>
      </c>
      <c r="AE59" s="748">
        <v>0.16200000000000001</v>
      </c>
      <c r="AF59" s="806">
        <v>0.16200000000000001</v>
      </c>
      <c r="AG59" s="180" t="s">
        <v>118</v>
      </c>
      <c r="AH59" s="590">
        <v>3209</v>
      </c>
      <c r="AI59" s="752">
        <f>IFERROR((AH59+S59)/AH60,0)</f>
        <v>0.15855553359683797</v>
      </c>
      <c r="AJ59" s="590">
        <v>5491</v>
      </c>
      <c r="AK59" s="752">
        <f>IFERROR((AJ59+U59)/AJ60,0)</f>
        <v>0.15484637076307034</v>
      </c>
      <c r="AL59" s="184">
        <v>6925</v>
      </c>
      <c r="AM59" s="752">
        <f>IFERROR((AL59+W59)/AL60,0)</f>
        <v>0.14861500493583416</v>
      </c>
      <c r="AN59" s="590">
        <v>8172</v>
      </c>
      <c r="AO59" s="752">
        <f>IFERROR((AN59+Y59)/AN60,0)</f>
        <v>0.1492905005480453</v>
      </c>
      <c r="AP59" s="590">
        <v>9340</v>
      </c>
      <c r="AQ59" s="752">
        <f>IFERROR((AP59+AA59)/AP60,0)</f>
        <v>0.15133610940082309</v>
      </c>
      <c r="AR59" s="585"/>
      <c r="AS59" s="752">
        <f>IFERROR((AR59+AC59)/AR60,0)</f>
        <v>0</v>
      </c>
      <c r="AT59" s="585"/>
      <c r="AU59" s="752">
        <f>IFERROR((AT59+AE59)/AT60,0)</f>
        <v>0</v>
      </c>
      <c r="AV59" s="585"/>
      <c r="AW59" s="752">
        <f>IFERROR((AV59+AG59)/AV60,0)</f>
        <v>0</v>
      </c>
      <c r="AX59" s="585"/>
      <c r="AY59" s="752">
        <f>IFERROR((AX59+AI59)/AX60,0)</f>
        <v>0</v>
      </c>
      <c r="AZ59" s="585"/>
      <c r="BA59" s="752">
        <f>IFERROR((AZ59+AK59)/AZ60,0)</f>
        <v>0</v>
      </c>
      <c r="BB59" s="585"/>
      <c r="BC59" s="752">
        <f>IFERROR((BB59+AM59)/BB60,0)</f>
        <v>0</v>
      </c>
      <c r="BD59" s="585"/>
      <c r="BE59" s="752">
        <f>IFERROR((BD59+AO59)/BD60,0)</f>
        <v>0</v>
      </c>
      <c r="BF59" s="768">
        <f>+AQ59</f>
        <v>0.15133610940082309</v>
      </c>
      <c r="BG59" s="730">
        <v>0.16400000000000001</v>
      </c>
      <c r="BH59" s="730">
        <v>0.16473950229327475</v>
      </c>
      <c r="BI59" s="814">
        <v>0.16200000000000001</v>
      </c>
      <c r="BJ59" s="738">
        <f t="shared" ref="BJ59" si="29">+BF59</f>
        <v>0.15133610940082309</v>
      </c>
      <c r="BK59" s="810">
        <v>0.16</v>
      </c>
      <c r="BL59" s="730"/>
      <c r="BM59" s="810">
        <v>0.157</v>
      </c>
      <c r="BN59" s="730"/>
      <c r="BO59" s="750">
        <v>0.157</v>
      </c>
      <c r="BP59" s="756"/>
      <c r="BQ59" s="742">
        <f>SUMIF(Metas!$B$3:$B$47,$K59,Metas!$J$3:$J$47)</f>
        <v>1238718337</v>
      </c>
      <c r="BR59" s="742">
        <f>SUMIF(Metas!$B$3:$B$47,$K59,Metas!$K$3:$K$47)</f>
        <v>486302252</v>
      </c>
      <c r="BS59" s="742">
        <f>SUMIF(Metas!$B$3:$B$47,$K59,Metas!$L$3:$L$47)</f>
        <v>271647862</v>
      </c>
      <c r="BT59" s="742">
        <f>SUMIF(Metas!$B$3:$B$47,$K59,Metas!$M$3:$M$47)</f>
        <v>116019198</v>
      </c>
      <c r="BU59" s="742">
        <f>SUMIF(Metas!$B$3:$B$47,$K59,Metas!$N$3:$N$47)</f>
        <v>33047453</v>
      </c>
      <c r="BV59" s="742">
        <f>SUMIF(Metas!$B$3:$B$47,$K59,Metas!$O$3:$O$47)</f>
        <v>4645207</v>
      </c>
      <c r="BW59" s="118"/>
      <c r="BX59" s="118"/>
      <c r="BY59" s="118"/>
      <c r="BZ59" s="118"/>
    </row>
    <row r="60" spans="2:78" s="101" customFormat="1" ht="18" customHeight="1">
      <c r="B60" s="727"/>
      <c r="C60" s="727"/>
      <c r="D60" s="727"/>
      <c r="E60" s="763"/>
      <c r="F60" s="727"/>
      <c r="G60" s="763"/>
      <c r="H60" s="727"/>
      <c r="I60" s="727"/>
      <c r="J60" s="763"/>
      <c r="K60" s="771"/>
      <c r="L60" s="761"/>
      <c r="M60" s="763"/>
      <c r="N60" s="727"/>
      <c r="O60" s="727"/>
      <c r="P60" s="765"/>
      <c r="Q60" s="763"/>
      <c r="R60" s="623"/>
      <c r="S60" s="747"/>
      <c r="T60" s="749"/>
      <c r="U60" s="749"/>
      <c r="V60" s="749"/>
      <c r="W60" s="749"/>
      <c r="X60" s="749"/>
      <c r="Y60" s="749"/>
      <c r="Z60" s="749"/>
      <c r="AA60" s="749"/>
      <c r="AB60" s="749"/>
      <c r="AC60" s="749"/>
      <c r="AD60" s="749"/>
      <c r="AE60" s="749"/>
      <c r="AF60" s="807"/>
      <c r="AG60" s="180" t="s">
        <v>119</v>
      </c>
      <c r="AH60" s="590">
        <v>20240</v>
      </c>
      <c r="AI60" s="753"/>
      <c r="AJ60" s="590">
        <v>35462</v>
      </c>
      <c r="AK60" s="753"/>
      <c r="AL60" s="590">
        <v>46598</v>
      </c>
      <c r="AM60" s="753"/>
      <c r="AN60" s="590">
        <v>54740</v>
      </c>
      <c r="AO60" s="753"/>
      <c r="AP60" s="590">
        <v>61718</v>
      </c>
      <c r="AQ60" s="753"/>
      <c r="AR60" s="585"/>
      <c r="AS60" s="753"/>
      <c r="AT60" s="585"/>
      <c r="AU60" s="753"/>
      <c r="AV60" s="585"/>
      <c r="AW60" s="753"/>
      <c r="AX60" s="585"/>
      <c r="AY60" s="753"/>
      <c r="AZ60" s="585"/>
      <c r="BA60" s="753"/>
      <c r="BB60" s="585"/>
      <c r="BC60" s="753"/>
      <c r="BD60" s="585"/>
      <c r="BE60" s="753"/>
      <c r="BF60" s="769"/>
      <c r="BG60" s="731"/>
      <c r="BH60" s="731"/>
      <c r="BI60" s="815"/>
      <c r="BJ60" s="739"/>
      <c r="BK60" s="811"/>
      <c r="BL60" s="731"/>
      <c r="BM60" s="811"/>
      <c r="BN60" s="731"/>
      <c r="BO60" s="751"/>
      <c r="BP60" s="757"/>
      <c r="BQ60" s="743"/>
      <c r="BR60" s="743"/>
      <c r="BS60" s="743"/>
      <c r="BT60" s="743"/>
      <c r="BU60" s="743"/>
      <c r="BV60" s="743"/>
      <c r="BW60" s="118"/>
      <c r="BX60" s="118"/>
      <c r="BY60" s="118"/>
      <c r="BZ60" s="118"/>
    </row>
    <row r="61" spans="2:78" s="101" customFormat="1" ht="18" customHeight="1">
      <c r="B61" s="726">
        <v>7</v>
      </c>
      <c r="C61" s="726">
        <v>3</v>
      </c>
      <c r="D61" s="726">
        <v>2</v>
      </c>
      <c r="E61" s="762" t="s">
        <v>311</v>
      </c>
      <c r="F61" s="726">
        <v>10</v>
      </c>
      <c r="G61" s="762">
        <v>8141</v>
      </c>
      <c r="H61" s="726">
        <v>9</v>
      </c>
      <c r="I61" s="726">
        <v>30</v>
      </c>
      <c r="J61" s="762" t="s">
        <v>1393</v>
      </c>
      <c r="K61" s="770">
        <v>30</v>
      </c>
      <c r="L61" s="760" t="s">
        <v>1394</v>
      </c>
      <c r="M61" s="762" t="s">
        <v>1296</v>
      </c>
      <c r="N61" s="726">
        <v>13</v>
      </c>
      <c r="O61" s="726">
        <v>20</v>
      </c>
      <c r="P61" s="764" t="s">
        <v>1395</v>
      </c>
      <c r="Q61" s="762" t="s">
        <v>1380</v>
      </c>
      <c r="R61" s="622" t="s">
        <v>1381</v>
      </c>
      <c r="S61" s="746">
        <v>0.374</v>
      </c>
      <c r="T61" s="776">
        <v>0.374</v>
      </c>
      <c r="U61" s="776">
        <v>0.374</v>
      </c>
      <c r="V61" s="776">
        <v>0.374</v>
      </c>
      <c r="W61" s="776">
        <v>0.372</v>
      </c>
      <c r="X61" s="776">
        <v>0.372</v>
      </c>
      <c r="Y61" s="776">
        <v>0.37</v>
      </c>
      <c r="Z61" s="776">
        <v>0.37</v>
      </c>
      <c r="AA61" s="776">
        <v>0.36799999999999999</v>
      </c>
      <c r="AB61" s="776">
        <v>0.36799999999999999</v>
      </c>
      <c r="AC61" s="776">
        <v>0.36599999999999999</v>
      </c>
      <c r="AD61" s="776">
        <v>0.36599999999999999</v>
      </c>
      <c r="AE61" s="776">
        <v>0.36399999999999999</v>
      </c>
      <c r="AF61" s="806">
        <v>0.36399999999999999</v>
      </c>
      <c r="AG61" s="180" t="s">
        <v>118</v>
      </c>
      <c r="AH61" s="590">
        <v>22126</v>
      </c>
      <c r="AI61" s="752">
        <f>IFERROR((AH61+S61)/AH62,0)</f>
        <v>0.39222119015120627</v>
      </c>
      <c r="AJ61" s="590">
        <v>40549</v>
      </c>
      <c r="AK61" s="752">
        <f>IFERROR((AJ61+U61)/AJ62,0)</f>
        <v>0.39126348697858876</v>
      </c>
      <c r="AL61" s="590">
        <v>58403</v>
      </c>
      <c r="AM61" s="752">
        <f>IFERROR((AL61+W61)/AL62,0)</f>
        <v>0.39215317263143762</v>
      </c>
      <c r="AN61" s="590">
        <v>74470</v>
      </c>
      <c r="AO61" s="752">
        <f>IFERROR((AN61+Y61)/AN62,0)</f>
        <v>0.39055360055381033</v>
      </c>
      <c r="AP61" s="590">
        <v>90369</v>
      </c>
      <c r="AQ61" s="752">
        <f>IFERROR((AP61+AA61)/AP62,0)</f>
        <v>0.39024138392645086</v>
      </c>
      <c r="AR61" s="585"/>
      <c r="AS61" s="752">
        <f>IFERROR((AR61+AC61)/AR62,0)</f>
        <v>0</v>
      </c>
      <c r="AT61" s="585"/>
      <c r="AU61" s="752">
        <f>IFERROR((AT61+AE61)/AT62,0)</f>
        <v>0</v>
      </c>
      <c r="AV61" s="585"/>
      <c r="AW61" s="752">
        <f>IFERROR((AV61+AG61)/AV62,0)</f>
        <v>0</v>
      </c>
      <c r="AX61" s="585"/>
      <c r="AY61" s="752">
        <f>IFERROR((AX61+AI61)/AX62,0)</f>
        <v>0</v>
      </c>
      <c r="AZ61" s="585"/>
      <c r="BA61" s="752">
        <f>IFERROR((AZ61+AK61)/AZ62,0)</f>
        <v>0</v>
      </c>
      <c r="BB61" s="585"/>
      <c r="BC61" s="752">
        <f>IFERROR((BB61+AM61)/BB62,0)</f>
        <v>0</v>
      </c>
      <c r="BD61" s="585"/>
      <c r="BE61" s="752">
        <f>IFERROR((BD61+AO61)/BD62,0)</f>
        <v>0</v>
      </c>
      <c r="BF61" s="768">
        <f>+AQ61</f>
        <v>0.39024138392645086</v>
      </c>
      <c r="BG61" s="730">
        <v>0.36899999999999999</v>
      </c>
      <c r="BH61" s="730">
        <v>0.37930438357956509</v>
      </c>
      <c r="BI61" s="814">
        <v>0.36399999999999999</v>
      </c>
      <c r="BJ61" s="738">
        <f t="shared" ref="BJ61" si="30">+BF61</f>
        <v>0.39024138392645086</v>
      </c>
      <c r="BK61" s="810">
        <v>0.35899999999999999</v>
      </c>
      <c r="BL61" s="730"/>
      <c r="BM61" s="810">
        <v>0.35399999999999998</v>
      </c>
      <c r="BN61" s="730"/>
      <c r="BO61" s="750">
        <v>0.35399999999999998</v>
      </c>
      <c r="BP61" s="756"/>
      <c r="BQ61" s="742">
        <f>SUMIF(Metas!$B$3:$B$47,$K61,Metas!$J$3:$J$47)</f>
        <v>3667499430</v>
      </c>
      <c r="BR61" s="742">
        <f>SUMIF(Metas!$B$3:$B$47,$K61,Metas!$K$3:$K$47)</f>
        <v>1464220496</v>
      </c>
      <c r="BS61" s="742">
        <f>SUMIF(Metas!$B$3:$B$47,$K61,Metas!$L$3:$L$47)</f>
        <v>914726633</v>
      </c>
      <c r="BT61" s="742">
        <f>SUMIF(Metas!$B$3:$B$47,$K61,Metas!$M$3:$M$47)</f>
        <v>608185774</v>
      </c>
      <c r="BU61" s="742">
        <f>SUMIF(Metas!$B$3:$B$47,$K61,Metas!$N$3:$N$47)</f>
        <v>98431163</v>
      </c>
      <c r="BV61" s="742">
        <f>SUMIF(Metas!$B$3:$B$47,$K61,Metas!$O$3:$O$47)</f>
        <v>54248719</v>
      </c>
      <c r="BW61" s="118"/>
      <c r="BX61" s="118"/>
      <c r="BY61" s="118"/>
      <c r="BZ61" s="118"/>
    </row>
    <row r="62" spans="2:78" s="101" customFormat="1" ht="18" customHeight="1">
      <c r="B62" s="727"/>
      <c r="C62" s="727"/>
      <c r="D62" s="727"/>
      <c r="E62" s="763"/>
      <c r="F62" s="727"/>
      <c r="G62" s="763"/>
      <c r="H62" s="727"/>
      <c r="I62" s="727"/>
      <c r="J62" s="763"/>
      <c r="K62" s="771"/>
      <c r="L62" s="761"/>
      <c r="M62" s="763"/>
      <c r="N62" s="727"/>
      <c r="O62" s="727"/>
      <c r="P62" s="765"/>
      <c r="Q62" s="763"/>
      <c r="R62" s="623"/>
      <c r="S62" s="747"/>
      <c r="T62" s="780"/>
      <c r="U62" s="780"/>
      <c r="V62" s="780"/>
      <c r="W62" s="780"/>
      <c r="X62" s="780"/>
      <c r="Y62" s="780"/>
      <c r="Z62" s="780"/>
      <c r="AA62" s="780"/>
      <c r="AB62" s="780"/>
      <c r="AC62" s="780"/>
      <c r="AD62" s="780"/>
      <c r="AE62" s="780"/>
      <c r="AF62" s="807"/>
      <c r="AG62" s="180" t="s">
        <v>119</v>
      </c>
      <c r="AH62" s="590">
        <v>56413</v>
      </c>
      <c r="AI62" s="753"/>
      <c r="AJ62" s="590">
        <v>103637</v>
      </c>
      <c r="AK62" s="753"/>
      <c r="AL62" s="590">
        <v>148930</v>
      </c>
      <c r="AM62" s="753"/>
      <c r="AN62" s="590">
        <v>190679</v>
      </c>
      <c r="AO62" s="753"/>
      <c r="AP62" s="590">
        <v>231573</v>
      </c>
      <c r="AQ62" s="753"/>
      <c r="AR62" s="585"/>
      <c r="AS62" s="753"/>
      <c r="AT62" s="585"/>
      <c r="AU62" s="753"/>
      <c r="AV62" s="585"/>
      <c r="AW62" s="753"/>
      <c r="AX62" s="585"/>
      <c r="AY62" s="753"/>
      <c r="AZ62" s="585"/>
      <c r="BA62" s="753"/>
      <c r="BB62" s="585"/>
      <c r="BC62" s="753"/>
      <c r="BD62" s="585"/>
      <c r="BE62" s="753"/>
      <c r="BF62" s="769"/>
      <c r="BG62" s="731"/>
      <c r="BH62" s="731"/>
      <c r="BI62" s="815"/>
      <c r="BJ62" s="739"/>
      <c r="BK62" s="811"/>
      <c r="BL62" s="731"/>
      <c r="BM62" s="811"/>
      <c r="BN62" s="731"/>
      <c r="BO62" s="751"/>
      <c r="BP62" s="757"/>
      <c r="BQ62" s="743"/>
      <c r="BR62" s="743"/>
      <c r="BS62" s="743"/>
      <c r="BT62" s="743"/>
      <c r="BU62" s="743"/>
      <c r="BV62" s="743"/>
      <c r="BW62" s="118"/>
      <c r="BX62" s="118"/>
      <c r="BY62" s="118"/>
      <c r="BZ62" s="118"/>
    </row>
    <row r="63" spans="2:78" s="101" customFormat="1" ht="18" customHeight="1">
      <c r="B63" s="726">
        <v>7</v>
      </c>
      <c r="C63" s="726">
        <v>3</v>
      </c>
      <c r="D63" s="726">
        <v>2</v>
      </c>
      <c r="E63" s="762" t="s">
        <v>43</v>
      </c>
      <c r="F63" s="726">
        <v>10</v>
      </c>
      <c r="G63" s="762">
        <v>8141</v>
      </c>
      <c r="H63" s="726">
        <v>6</v>
      </c>
      <c r="I63" s="726">
        <v>31</v>
      </c>
      <c r="J63" s="762" t="s">
        <v>1396</v>
      </c>
      <c r="K63" s="770">
        <v>31</v>
      </c>
      <c r="L63" s="760" t="s">
        <v>1397</v>
      </c>
      <c r="M63" s="762" t="s">
        <v>1305</v>
      </c>
      <c r="N63" s="726">
        <v>13</v>
      </c>
      <c r="O63" s="726">
        <v>20</v>
      </c>
      <c r="P63" s="764" t="s">
        <v>1398</v>
      </c>
      <c r="Q63" s="762" t="s">
        <v>1302</v>
      </c>
      <c r="R63" s="762" t="s">
        <v>1329</v>
      </c>
      <c r="S63" s="812">
        <v>329400</v>
      </c>
      <c r="T63" s="754">
        <v>25397</v>
      </c>
      <c r="U63" s="754">
        <v>25397</v>
      </c>
      <c r="V63" s="754">
        <v>25397</v>
      </c>
      <c r="W63" s="754">
        <v>25397</v>
      </c>
      <c r="X63" s="754">
        <v>25397</v>
      </c>
      <c r="Y63" s="754">
        <v>25397</v>
      </c>
      <c r="Z63" s="754">
        <v>25397</v>
      </c>
      <c r="AA63" s="754">
        <v>25397</v>
      </c>
      <c r="AB63" s="754">
        <v>25397</v>
      </c>
      <c r="AC63" s="754">
        <v>25397</v>
      </c>
      <c r="AD63" s="754">
        <v>25397</v>
      </c>
      <c r="AE63" s="754">
        <v>25397</v>
      </c>
      <c r="AF63" s="799">
        <f>+T63+U63+V63+W63+X63+Y63+Z63+AA63+AB63+AC63+AD63+AE63</f>
        <v>304764</v>
      </c>
      <c r="AG63" s="180" t="s">
        <v>118</v>
      </c>
      <c r="AH63" s="590">
        <v>23250</v>
      </c>
      <c r="AI63" s="758">
        <f>+AH63</f>
        <v>23250</v>
      </c>
      <c r="AJ63" s="590">
        <v>21492</v>
      </c>
      <c r="AK63" s="758">
        <f>+AJ63</f>
        <v>21492</v>
      </c>
      <c r="AL63" s="590">
        <v>21337</v>
      </c>
      <c r="AM63" s="758">
        <f>+AL63</f>
        <v>21337</v>
      </c>
      <c r="AN63" s="590">
        <v>18041</v>
      </c>
      <c r="AO63" s="758">
        <f>+AN63</f>
        <v>18041</v>
      </c>
      <c r="AP63" s="590">
        <v>21760</v>
      </c>
      <c r="AQ63" s="758">
        <f>+AP63</f>
        <v>21760</v>
      </c>
      <c r="AR63" s="590"/>
      <c r="AS63" s="758">
        <f>IFERROR((AR63+AC63)/AR64,0)</f>
        <v>0</v>
      </c>
      <c r="AT63" s="590"/>
      <c r="AU63" s="758">
        <f>IFERROR((AT63+AE63)/AT64,0)</f>
        <v>0</v>
      </c>
      <c r="AV63" s="590"/>
      <c r="AW63" s="758">
        <f>IFERROR((AV63+AG63)/AV64,0)</f>
        <v>0</v>
      </c>
      <c r="AX63" s="590"/>
      <c r="AY63" s="758">
        <f>IFERROR((AX63+AI63)/AX64,0)</f>
        <v>0</v>
      </c>
      <c r="AZ63" s="590"/>
      <c r="BA63" s="758">
        <f>IFERROR((AZ63+AK63)/AZ64,0)</f>
        <v>0</v>
      </c>
      <c r="BB63" s="590"/>
      <c r="BC63" s="758">
        <f>IFERROR((BB63+AM63)/BB64,0)</f>
        <v>0</v>
      </c>
      <c r="BD63" s="590"/>
      <c r="BE63" s="758">
        <f>IFERROR((BD63+AO63)/BD64,0)</f>
        <v>0</v>
      </c>
      <c r="BF63" s="804">
        <f>+AI63+AW63+AY63+BA63+BC63+BE63+AU63+AS63+AQ63+AO63+AM63+AK63</f>
        <v>105880</v>
      </c>
      <c r="BG63" s="830">
        <v>291680</v>
      </c>
      <c r="BH63" s="781">
        <v>291680</v>
      </c>
      <c r="BI63" s="801">
        <v>304764</v>
      </c>
      <c r="BJ63" s="801">
        <f t="shared" ref="BJ63" si="31">+BF63</f>
        <v>105880</v>
      </c>
      <c r="BK63" s="744">
        <v>318020</v>
      </c>
      <c r="BL63" s="730"/>
      <c r="BM63" s="744">
        <v>360536</v>
      </c>
      <c r="BN63" s="730"/>
      <c r="BO63" s="744">
        <f>+BM63+BK63+BI63+BG63</f>
        <v>1275000</v>
      </c>
      <c r="BP63" s="756"/>
      <c r="BQ63" s="742">
        <f>SUMIF(Metas!$B$3:$B$47,$K63,Metas!$J$3:$J$47)</f>
        <v>11017146000</v>
      </c>
      <c r="BR63" s="742">
        <f>SUMIF(Metas!$B$3:$B$47,$K63,Metas!$K$3:$K$47)</f>
        <v>1095384863</v>
      </c>
      <c r="BS63" s="742">
        <f>SUMIF(Metas!$B$3:$B$47,$K63,Metas!$L$3:$L$47)</f>
        <v>681797423</v>
      </c>
      <c r="BT63" s="742">
        <f>SUMIF(Metas!$B$3:$B$47,$K63,Metas!$M$3:$M$47)</f>
        <v>374763013</v>
      </c>
      <c r="BU63" s="742">
        <f>SUMIF(Metas!$B$3:$B$47,$K63,Metas!$N$3:$N$47)</f>
        <v>64678089</v>
      </c>
      <c r="BV63" s="742">
        <f>SUMIF(Metas!$B$3:$B$47,$K63,Metas!$O$3:$O$47)</f>
        <v>33003484</v>
      </c>
      <c r="BW63" s="118"/>
      <c r="BX63" s="118"/>
      <c r="BY63" s="118"/>
      <c r="BZ63" s="118"/>
    </row>
    <row r="64" spans="2:78" s="101" customFormat="1" ht="18" customHeight="1">
      <c r="B64" s="727"/>
      <c r="C64" s="727"/>
      <c r="D64" s="727"/>
      <c r="E64" s="763"/>
      <c r="F64" s="727"/>
      <c r="G64" s="763"/>
      <c r="H64" s="727"/>
      <c r="I64" s="727"/>
      <c r="J64" s="763"/>
      <c r="K64" s="771"/>
      <c r="L64" s="761"/>
      <c r="M64" s="763"/>
      <c r="N64" s="727"/>
      <c r="O64" s="727"/>
      <c r="P64" s="765"/>
      <c r="Q64" s="763"/>
      <c r="R64" s="763"/>
      <c r="S64" s="813"/>
      <c r="T64" s="755"/>
      <c r="U64" s="755"/>
      <c r="V64" s="755"/>
      <c r="W64" s="755"/>
      <c r="X64" s="755"/>
      <c r="Y64" s="755"/>
      <c r="Z64" s="755"/>
      <c r="AA64" s="755"/>
      <c r="AB64" s="755"/>
      <c r="AC64" s="755"/>
      <c r="AD64" s="755"/>
      <c r="AE64" s="755"/>
      <c r="AF64" s="800"/>
      <c r="AG64" s="180" t="s">
        <v>119</v>
      </c>
      <c r="AH64" s="590"/>
      <c r="AI64" s="759"/>
      <c r="AJ64" s="590"/>
      <c r="AK64" s="759"/>
      <c r="AL64" s="590"/>
      <c r="AM64" s="759"/>
      <c r="AN64" s="590"/>
      <c r="AO64" s="759"/>
      <c r="AP64" s="586"/>
      <c r="AQ64" s="759"/>
      <c r="AR64" s="590"/>
      <c r="AS64" s="759"/>
      <c r="AT64" s="590"/>
      <c r="AU64" s="759"/>
      <c r="AV64" s="590"/>
      <c r="AW64" s="759"/>
      <c r="AX64" s="590"/>
      <c r="AY64" s="759"/>
      <c r="AZ64" s="590"/>
      <c r="BA64" s="759"/>
      <c r="BB64" s="590"/>
      <c r="BC64" s="759"/>
      <c r="BD64" s="590"/>
      <c r="BE64" s="759"/>
      <c r="BF64" s="805"/>
      <c r="BG64" s="831"/>
      <c r="BH64" s="782"/>
      <c r="BI64" s="802"/>
      <c r="BJ64" s="802"/>
      <c r="BK64" s="745"/>
      <c r="BL64" s="731"/>
      <c r="BM64" s="745"/>
      <c r="BN64" s="731"/>
      <c r="BO64" s="745"/>
      <c r="BP64" s="757"/>
      <c r="BQ64" s="743"/>
      <c r="BR64" s="743"/>
      <c r="BS64" s="743"/>
      <c r="BT64" s="743"/>
      <c r="BU64" s="743"/>
      <c r="BV64" s="743"/>
      <c r="BW64" s="118"/>
      <c r="BX64" s="118"/>
      <c r="BY64" s="118"/>
      <c r="BZ64" s="118"/>
    </row>
    <row r="65" spans="2:78" s="101" customFormat="1" ht="18" customHeight="1">
      <c r="B65" s="726">
        <v>7</v>
      </c>
      <c r="C65" s="726">
        <v>3</v>
      </c>
      <c r="D65" s="726">
        <v>3</v>
      </c>
      <c r="E65" s="762" t="s">
        <v>391</v>
      </c>
      <c r="F65" s="726">
        <v>10</v>
      </c>
      <c r="G65" s="762">
        <v>8141</v>
      </c>
      <c r="H65" s="726">
        <v>13</v>
      </c>
      <c r="I65" s="726">
        <v>32</v>
      </c>
      <c r="J65" s="762" t="s">
        <v>1399</v>
      </c>
      <c r="K65" s="770">
        <v>32</v>
      </c>
      <c r="L65" s="760" t="s">
        <v>1400</v>
      </c>
      <c r="M65" s="762" t="s">
        <v>1296</v>
      </c>
      <c r="N65" s="726">
        <v>11</v>
      </c>
      <c r="O65" s="726">
        <v>20</v>
      </c>
      <c r="P65" s="764" t="s">
        <v>1401</v>
      </c>
      <c r="Q65" s="762" t="s">
        <v>120</v>
      </c>
      <c r="R65" s="762" t="s">
        <v>1298</v>
      </c>
      <c r="S65" s="783">
        <v>0</v>
      </c>
      <c r="T65" s="748">
        <v>5.2999999999999999E-2</v>
      </c>
      <c r="U65" s="748">
        <v>6.8000000000000005E-2</v>
      </c>
      <c r="V65" s="748">
        <v>9.2999999999999999E-2</v>
      </c>
      <c r="W65" s="748">
        <v>9.2999999999999999E-2</v>
      </c>
      <c r="X65" s="748">
        <v>9.2999999999999999E-2</v>
      </c>
      <c r="Y65" s="748">
        <v>7.2999999999999995E-2</v>
      </c>
      <c r="Z65" s="748">
        <v>8.3000000000000004E-2</v>
      </c>
      <c r="AA65" s="748">
        <v>9.2999999999999999E-2</v>
      </c>
      <c r="AB65" s="748">
        <v>0.115</v>
      </c>
      <c r="AC65" s="748">
        <v>0.115</v>
      </c>
      <c r="AD65" s="748">
        <v>6.3E-2</v>
      </c>
      <c r="AE65" s="748">
        <v>5.8000000000000003E-2</v>
      </c>
      <c r="AF65" s="806">
        <f>+T65+U65+V65+W65+X65+Y65+Z65+AA65+AB65+AC65+AD65+AE65</f>
        <v>1</v>
      </c>
      <c r="AG65" s="180" t="s">
        <v>118</v>
      </c>
      <c r="AH65" s="591">
        <v>5.2999999999999999E-2</v>
      </c>
      <c r="AI65" s="752">
        <f>IFERROR((AH65+S65)/AH66,0)</f>
        <v>5.2999999999999999E-2</v>
      </c>
      <c r="AJ65" s="585">
        <v>6.8000000000000005E-2</v>
      </c>
      <c r="AK65" s="752">
        <f>+AJ65/AJ66</f>
        <v>6.8000000000000005E-2</v>
      </c>
      <c r="AL65" s="585">
        <v>9.2999999999999999E-2</v>
      </c>
      <c r="AM65" s="752">
        <f>+AL65/AL66</f>
        <v>9.2999999999999999E-2</v>
      </c>
      <c r="AN65" s="585">
        <v>9.2999999999999999E-2</v>
      </c>
      <c r="AO65" s="752">
        <f>+AN65/AN66</f>
        <v>9.2999999999999999E-2</v>
      </c>
      <c r="AP65" s="585">
        <v>9.2999999999999999E-2</v>
      </c>
      <c r="AQ65" s="752">
        <f>+AP65/AP66</f>
        <v>9.2999999999999999E-2</v>
      </c>
      <c r="AR65" s="585"/>
      <c r="AS65" s="752">
        <f>IFERROR((AR65+AC65)/AR66,0)</f>
        <v>0</v>
      </c>
      <c r="AT65" s="585"/>
      <c r="AU65" s="752">
        <f>IFERROR((AT65+AE65)/AT66,0)</f>
        <v>0</v>
      </c>
      <c r="AV65" s="585"/>
      <c r="AW65" s="752">
        <f>IFERROR((AV65+AG65)/AV66,0)</f>
        <v>0</v>
      </c>
      <c r="AX65" s="585"/>
      <c r="AY65" s="752">
        <f>IFERROR((AX65+AI65)/AX66,0)</f>
        <v>0</v>
      </c>
      <c r="AZ65" s="585"/>
      <c r="BA65" s="752">
        <f>IFERROR((AZ65+AK65)/AZ66,0)</f>
        <v>0</v>
      </c>
      <c r="BB65" s="585"/>
      <c r="BC65" s="752">
        <f>IFERROR((BB65+AM65)/BB66,0)</f>
        <v>0</v>
      </c>
      <c r="BD65" s="585"/>
      <c r="BE65" s="752">
        <f>IFERROR((BD65+AO65)/BD66,0)</f>
        <v>0</v>
      </c>
      <c r="BF65" s="768">
        <f>+AI65+AW65+AY65+BA65+BC65+BE65+AU65+AS65+AQ65+AO65+AM65+AK65</f>
        <v>0.39999999999999997</v>
      </c>
      <c r="BG65" s="728">
        <v>1</v>
      </c>
      <c r="BH65" s="728">
        <v>1</v>
      </c>
      <c r="BI65" s="732">
        <v>1</v>
      </c>
      <c r="BJ65" s="738">
        <f t="shared" ref="BJ65" si="32">+BF65</f>
        <v>0.39999999999999997</v>
      </c>
      <c r="BK65" s="734">
        <v>1</v>
      </c>
      <c r="BL65" s="730"/>
      <c r="BM65" s="734">
        <v>1</v>
      </c>
      <c r="BN65" s="730"/>
      <c r="BO65" s="736">
        <v>1</v>
      </c>
      <c r="BP65" s="756"/>
      <c r="BQ65" s="742">
        <f>SUMIF(Metas!$B$3:$B$47,$K65,Metas!$J$3:$J$47)</f>
        <v>37876293256</v>
      </c>
      <c r="BR65" s="742">
        <f>SUMIF(Metas!$B$3:$B$47,$K65,Metas!$K$3:$K$47)</f>
        <v>24328500600</v>
      </c>
      <c r="BS65" s="742">
        <f>SUMIF(Metas!$B$3:$B$47,$K65,Metas!$L$3:$L$47)</f>
        <v>11395215905</v>
      </c>
      <c r="BT65" s="742">
        <f>SUMIF(Metas!$B$3:$B$47,$K65,Metas!$M$3:$M$47)</f>
        <v>3222096696</v>
      </c>
      <c r="BU65" s="742">
        <f>SUMIF(Metas!$B$3:$B$47,$K65,Metas!$N$3:$N$47)</f>
        <v>1453953849</v>
      </c>
      <c r="BV65" s="742">
        <f>SUMIF(Metas!$B$3:$B$47,$K65,Metas!$O$3:$O$47)</f>
        <v>848979510</v>
      </c>
      <c r="BW65" s="118"/>
      <c r="BX65" s="118"/>
      <c r="BY65" s="118"/>
      <c r="BZ65" s="118"/>
    </row>
    <row r="66" spans="2:78" s="101" customFormat="1" ht="18" customHeight="1">
      <c r="B66" s="727"/>
      <c r="C66" s="727"/>
      <c r="D66" s="727"/>
      <c r="E66" s="763"/>
      <c r="F66" s="727"/>
      <c r="G66" s="763"/>
      <c r="H66" s="727"/>
      <c r="I66" s="727"/>
      <c r="J66" s="763"/>
      <c r="K66" s="771"/>
      <c r="L66" s="761"/>
      <c r="M66" s="763"/>
      <c r="N66" s="727"/>
      <c r="O66" s="727"/>
      <c r="P66" s="765"/>
      <c r="Q66" s="763"/>
      <c r="R66" s="763"/>
      <c r="S66" s="784"/>
      <c r="T66" s="749"/>
      <c r="U66" s="749"/>
      <c r="V66" s="749"/>
      <c r="W66" s="749"/>
      <c r="X66" s="749"/>
      <c r="Y66" s="749"/>
      <c r="Z66" s="749"/>
      <c r="AA66" s="749"/>
      <c r="AB66" s="749"/>
      <c r="AC66" s="749"/>
      <c r="AD66" s="749"/>
      <c r="AE66" s="749"/>
      <c r="AF66" s="807"/>
      <c r="AG66" s="180" t="s">
        <v>119</v>
      </c>
      <c r="AH66" s="589">
        <v>1</v>
      </c>
      <c r="AI66" s="753"/>
      <c r="AJ66" s="589">
        <v>1</v>
      </c>
      <c r="AK66" s="753"/>
      <c r="AL66" s="589">
        <v>1</v>
      </c>
      <c r="AM66" s="753"/>
      <c r="AN66" s="589">
        <v>1</v>
      </c>
      <c r="AO66" s="753"/>
      <c r="AP66" s="589">
        <v>1</v>
      </c>
      <c r="AQ66" s="753"/>
      <c r="AR66" s="585"/>
      <c r="AS66" s="753"/>
      <c r="AT66" s="585"/>
      <c r="AU66" s="753"/>
      <c r="AV66" s="585"/>
      <c r="AW66" s="753"/>
      <c r="AX66" s="585"/>
      <c r="AY66" s="753"/>
      <c r="AZ66" s="585"/>
      <c r="BA66" s="753"/>
      <c r="BB66" s="585"/>
      <c r="BC66" s="753"/>
      <c r="BD66" s="585"/>
      <c r="BE66" s="753"/>
      <c r="BF66" s="769"/>
      <c r="BG66" s="729"/>
      <c r="BH66" s="729"/>
      <c r="BI66" s="733"/>
      <c r="BJ66" s="739"/>
      <c r="BK66" s="735"/>
      <c r="BL66" s="731"/>
      <c r="BM66" s="735"/>
      <c r="BN66" s="731"/>
      <c r="BO66" s="737"/>
      <c r="BP66" s="757"/>
      <c r="BQ66" s="743"/>
      <c r="BR66" s="743"/>
      <c r="BS66" s="743"/>
      <c r="BT66" s="743"/>
      <c r="BU66" s="743"/>
      <c r="BV66" s="743"/>
      <c r="BW66" s="118"/>
      <c r="BX66" s="118"/>
      <c r="BY66" s="118"/>
      <c r="BZ66" s="118"/>
    </row>
    <row r="67" spans="2:78" s="101" customFormat="1" ht="18" customHeight="1">
      <c r="B67" s="726">
        <v>7</v>
      </c>
      <c r="C67" s="726">
        <v>3</v>
      </c>
      <c r="D67" s="726">
        <v>3</v>
      </c>
      <c r="E67" s="762" t="s">
        <v>391</v>
      </c>
      <c r="F67" s="726">
        <v>10</v>
      </c>
      <c r="G67" s="762">
        <v>8141</v>
      </c>
      <c r="H67" s="726">
        <v>6</v>
      </c>
      <c r="I67" s="726">
        <v>33</v>
      </c>
      <c r="J67" s="762" t="s">
        <v>1402</v>
      </c>
      <c r="K67" s="770">
        <v>33</v>
      </c>
      <c r="L67" s="760" t="s">
        <v>1403</v>
      </c>
      <c r="M67" s="762" t="s">
        <v>1296</v>
      </c>
      <c r="N67" s="726">
        <v>10</v>
      </c>
      <c r="O67" s="726">
        <v>20</v>
      </c>
      <c r="P67" s="764" t="s">
        <v>1404</v>
      </c>
      <c r="Q67" s="762" t="s">
        <v>120</v>
      </c>
      <c r="R67" s="762" t="s">
        <v>1329</v>
      </c>
      <c r="S67" s="746">
        <v>0.23300000000000001</v>
      </c>
      <c r="T67" s="776">
        <v>2.0799999999999999E-2</v>
      </c>
      <c r="U67" s="776">
        <v>2.0799999999999999E-2</v>
      </c>
      <c r="V67" s="776">
        <v>2.0799999999999999E-2</v>
      </c>
      <c r="W67" s="776">
        <v>2.0799999999999999E-2</v>
      </c>
      <c r="X67" s="776">
        <v>2.0799999999999999E-2</v>
      </c>
      <c r="Y67" s="776">
        <v>2.0799999999999999E-2</v>
      </c>
      <c r="Z67" s="776">
        <v>2.0799999999999999E-2</v>
      </c>
      <c r="AA67" s="776">
        <v>2.0799999999999999E-2</v>
      </c>
      <c r="AB67" s="776">
        <v>2.0899999999999998E-2</v>
      </c>
      <c r="AC67" s="776">
        <v>2.0899999999999998E-2</v>
      </c>
      <c r="AD67" s="776">
        <v>2.0899999999999998E-2</v>
      </c>
      <c r="AE67" s="776">
        <v>2.0899999999999998E-2</v>
      </c>
      <c r="AF67" s="806">
        <f>+T67+U67+V67+W67+X67+Y67+Z67+AA67+AB67+AC67+AD67+AE67</f>
        <v>0.25</v>
      </c>
      <c r="AG67" s="180" t="s">
        <v>118</v>
      </c>
      <c r="AH67" s="585">
        <v>2.0799999999999999E-2</v>
      </c>
      <c r="AI67" s="752">
        <f>+AH67/AH68</f>
        <v>2.0799999999999999E-2</v>
      </c>
      <c r="AJ67" s="585">
        <v>2.0799999999999999E-2</v>
      </c>
      <c r="AK67" s="752">
        <f>+AJ67/AJ68</f>
        <v>2.0799999999999999E-2</v>
      </c>
      <c r="AL67" s="585">
        <v>2.0799999999999999E-2</v>
      </c>
      <c r="AM67" s="752">
        <f>+AL67/AL68</f>
        <v>2.0799999999999999E-2</v>
      </c>
      <c r="AN67" s="585">
        <v>2.0799999999999999E-2</v>
      </c>
      <c r="AO67" s="752">
        <f>+AN67/AN68</f>
        <v>2.0799999999999999E-2</v>
      </c>
      <c r="AP67" s="585">
        <v>2.0799999999999999E-2</v>
      </c>
      <c r="AQ67" s="752">
        <f>+AP67/AP68</f>
        <v>2.0799999999999999E-2</v>
      </c>
      <c r="AR67" s="588"/>
      <c r="AS67" s="752">
        <f>IFERROR((AR67+AC67)/AR68,0)</f>
        <v>0</v>
      </c>
      <c r="AT67" s="588"/>
      <c r="AU67" s="752">
        <f>IFERROR((AT67+AE67)/AT68,0)</f>
        <v>0</v>
      </c>
      <c r="AV67" s="588"/>
      <c r="AW67" s="752">
        <f>IFERROR((AV67+AG67)/AV68,0)</f>
        <v>0</v>
      </c>
      <c r="AX67" s="588"/>
      <c r="AY67" s="752">
        <f>IFERROR((AX67+AI67)/AX68,0)</f>
        <v>0</v>
      </c>
      <c r="AZ67" s="588"/>
      <c r="BA67" s="752">
        <f>IFERROR((AZ67+AK67)/AZ68,0)</f>
        <v>0</v>
      </c>
      <c r="BB67" s="588"/>
      <c r="BC67" s="752">
        <f>IFERROR((BB67+AM67)/BB68,0)</f>
        <v>0</v>
      </c>
      <c r="BD67" s="588"/>
      <c r="BE67" s="752">
        <f>IFERROR((BD67+AO67)/BD68,0)</f>
        <v>0</v>
      </c>
      <c r="BF67" s="768">
        <f>+AI67+AK67+AM67+AO67+AQ67+AS67+AU67+AW67+AY67+BA67+BC67+BE67</f>
        <v>0.104</v>
      </c>
      <c r="BG67" s="728">
        <v>0.25</v>
      </c>
      <c r="BH67" s="728">
        <v>0.25</v>
      </c>
      <c r="BI67" s="732">
        <v>0.25</v>
      </c>
      <c r="BJ67" s="738">
        <f t="shared" ref="BJ67" si="33">+BF67</f>
        <v>0.104</v>
      </c>
      <c r="BK67" s="734">
        <v>0.25</v>
      </c>
      <c r="BL67" s="795"/>
      <c r="BM67" s="734">
        <v>0.25</v>
      </c>
      <c r="BN67" s="795"/>
      <c r="BO67" s="740">
        <f>+BG67+BI67+BK67+BM67</f>
        <v>1</v>
      </c>
      <c r="BP67" s="756"/>
      <c r="BQ67" s="742">
        <f>SUMIF(Metas!$B$3:$B$47,$K67,Metas!$J$3:$J$47)</f>
        <v>4886244772</v>
      </c>
      <c r="BR67" s="742">
        <f>SUMIF(Metas!$B$3:$B$47,$K67,Metas!$K$3:$K$47)</f>
        <v>11530551332</v>
      </c>
      <c r="BS67" s="742">
        <f>SUMIF(Metas!$B$3:$B$47,$K67,Metas!$L$3:$L$47)</f>
        <v>4886244772</v>
      </c>
      <c r="BT67" s="742">
        <f>SUMIF(Metas!$B$3:$B$47,$K67,Metas!$M$3:$M$47)</f>
        <v>2269525183</v>
      </c>
      <c r="BU67" s="742">
        <f>SUMIF(Metas!$B$3:$B$47,$K67,Metas!$N$3:$N$47)</f>
        <v>519667456</v>
      </c>
      <c r="BV67" s="742">
        <f>SUMIF(Metas!$B$3:$B$47,$K67,Metas!$O$3:$O$47)</f>
        <v>214347196</v>
      </c>
      <c r="BW67" s="118"/>
      <c r="BX67" s="118"/>
      <c r="BY67" s="118"/>
      <c r="BZ67" s="118"/>
    </row>
    <row r="68" spans="2:78" s="101" customFormat="1" ht="22.5" customHeight="1">
      <c r="B68" s="727"/>
      <c r="C68" s="727"/>
      <c r="D68" s="727"/>
      <c r="E68" s="763"/>
      <c r="F68" s="727"/>
      <c r="G68" s="763"/>
      <c r="H68" s="727"/>
      <c r="I68" s="727"/>
      <c r="J68" s="763"/>
      <c r="K68" s="771"/>
      <c r="L68" s="761"/>
      <c r="M68" s="763"/>
      <c r="N68" s="727"/>
      <c r="O68" s="727"/>
      <c r="P68" s="765"/>
      <c r="Q68" s="763"/>
      <c r="R68" s="763"/>
      <c r="S68" s="747"/>
      <c r="T68" s="780"/>
      <c r="U68" s="780"/>
      <c r="V68" s="780"/>
      <c r="W68" s="780"/>
      <c r="X68" s="780"/>
      <c r="Y68" s="780"/>
      <c r="Z68" s="780"/>
      <c r="AA68" s="780"/>
      <c r="AB68" s="780"/>
      <c r="AC68" s="780"/>
      <c r="AD68" s="780"/>
      <c r="AE68" s="780"/>
      <c r="AF68" s="807"/>
      <c r="AG68" s="180" t="s">
        <v>119</v>
      </c>
      <c r="AH68" s="589">
        <v>1</v>
      </c>
      <c r="AI68" s="753"/>
      <c r="AJ68" s="589">
        <v>1</v>
      </c>
      <c r="AK68" s="753"/>
      <c r="AL68" s="589">
        <v>1</v>
      </c>
      <c r="AM68" s="753"/>
      <c r="AN68" s="589">
        <v>1</v>
      </c>
      <c r="AO68" s="753"/>
      <c r="AP68" s="589">
        <v>1</v>
      </c>
      <c r="AQ68" s="753"/>
      <c r="AR68" s="589"/>
      <c r="AS68" s="753"/>
      <c r="AT68" s="589"/>
      <c r="AU68" s="753"/>
      <c r="AV68" s="589"/>
      <c r="AW68" s="753"/>
      <c r="AX68" s="589"/>
      <c r="AY68" s="753"/>
      <c r="AZ68" s="589"/>
      <c r="BA68" s="753"/>
      <c r="BB68" s="589"/>
      <c r="BC68" s="753"/>
      <c r="BD68" s="589"/>
      <c r="BE68" s="753"/>
      <c r="BF68" s="769"/>
      <c r="BG68" s="729"/>
      <c r="BH68" s="729"/>
      <c r="BI68" s="733"/>
      <c r="BJ68" s="739"/>
      <c r="BK68" s="735"/>
      <c r="BL68" s="796"/>
      <c r="BM68" s="735"/>
      <c r="BN68" s="796"/>
      <c r="BO68" s="842"/>
      <c r="BP68" s="757"/>
      <c r="BQ68" s="743"/>
      <c r="BR68" s="743"/>
      <c r="BS68" s="743"/>
      <c r="BT68" s="743"/>
      <c r="BU68" s="743"/>
      <c r="BV68" s="743"/>
      <c r="BW68" s="118"/>
      <c r="BX68" s="118"/>
      <c r="BY68" s="118"/>
      <c r="BZ68" s="118"/>
    </row>
    <row r="69" spans="2:78" s="101" customFormat="1" ht="18" customHeight="1">
      <c r="B69" s="726">
        <v>7</v>
      </c>
      <c r="C69" s="726">
        <v>3</v>
      </c>
      <c r="D69" s="726">
        <v>3</v>
      </c>
      <c r="E69" s="762" t="s">
        <v>391</v>
      </c>
      <c r="F69" s="726">
        <v>10</v>
      </c>
      <c r="G69" s="762">
        <v>8141</v>
      </c>
      <c r="H69" s="726">
        <v>6</v>
      </c>
      <c r="I69" s="726">
        <v>34</v>
      </c>
      <c r="J69" s="762" t="s">
        <v>1405</v>
      </c>
      <c r="K69" s="770">
        <v>34</v>
      </c>
      <c r="L69" s="760" t="s">
        <v>1406</v>
      </c>
      <c r="M69" s="762" t="s">
        <v>1305</v>
      </c>
      <c r="N69" s="726">
        <v>10</v>
      </c>
      <c r="O69" s="726">
        <v>20</v>
      </c>
      <c r="P69" s="764" t="s">
        <v>1407</v>
      </c>
      <c r="Q69" s="762" t="s">
        <v>120</v>
      </c>
      <c r="R69" s="762" t="s">
        <v>1329</v>
      </c>
      <c r="S69" s="783">
        <v>0</v>
      </c>
      <c r="T69" s="748">
        <v>0.02</v>
      </c>
      <c r="U69" s="748">
        <v>0.02</v>
      </c>
      <c r="V69" s="748">
        <v>2.5000000000000001E-2</v>
      </c>
      <c r="W69" s="748">
        <v>0.02</v>
      </c>
      <c r="X69" s="748">
        <v>0.02</v>
      </c>
      <c r="Y69" s="748">
        <v>0.02</v>
      </c>
      <c r="Z69" s="748">
        <v>0.02</v>
      </c>
      <c r="AA69" s="748">
        <v>0.02</v>
      </c>
      <c r="AB69" s="748">
        <v>0.02</v>
      </c>
      <c r="AC69" s="748">
        <v>2.5000000000000001E-2</v>
      </c>
      <c r="AD69" s="748">
        <v>0.02</v>
      </c>
      <c r="AE69" s="748">
        <v>0.02</v>
      </c>
      <c r="AF69" s="806">
        <f>+T69+U69+V69+W69+X69+Y69+Z69+AA69+AB69+AC69+AD69+AE69</f>
        <v>0.24999999999999994</v>
      </c>
      <c r="AG69" s="180" t="s">
        <v>118</v>
      </c>
      <c r="AH69" s="591">
        <v>0.02</v>
      </c>
      <c r="AI69" s="752">
        <f>+AH69/AH70</f>
        <v>0.02</v>
      </c>
      <c r="AJ69" s="591">
        <v>0.02</v>
      </c>
      <c r="AK69" s="752">
        <f>+AJ69/AJ70</f>
        <v>0.02</v>
      </c>
      <c r="AL69" s="591">
        <v>2.5000000000000001E-2</v>
      </c>
      <c r="AM69" s="752">
        <f>+AL69/AL70</f>
        <v>2.5000000000000001E-2</v>
      </c>
      <c r="AN69" s="591">
        <v>0.02</v>
      </c>
      <c r="AO69" s="752">
        <f>+AN69/AN70</f>
        <v>0.02</v>
      </c>
      <c r="AP69" s="591">
        <v>0.02</v>
      </c>
      <c r="AQ69" s="752">
        <f>+AP69/AP70</f>
        <v>0.02</v>
      </c>
      <c r="AR69" s="585"/>
      <c r="AS69" s="752">
        <f>IFERROR((AR69+AC69)/AR70,0)</f>
        <v>0</v>
      </c>
      <c r="AT69" s="585"/>
      <c r="AU69" s="752">
        <f>IFERROR((AT69+AE69)/AT70,0)</f>
        <v>0</v>
      </c>
      <c r="AV69" s="585"/>
      <c r="AW69" s="752">
        <f>IFERROR((AV69+AG69)/AV70,0)</f>
        <v>0</v>
      </c>
      <c r="AX69" s="585"/>
      <c r="AY69" s="752">
        <f>IFERROR((AX69+AI69)/AX70,0)</f>
        <v>0</v>
      </c>
      <c r="AZ69" s="585"/>
      <c r="BA69" s="752">
        <f>IFERROR((AZ69+AK69)/AZ70,0)</f>
        <v>0</v>
      </c>
      <c r="BB69" s="585"/>
      <c r="BC69" s="752">
        <f>IFERROR((BB69+AM69)/BB70,0)</f>
        <v>0</v>
      </c>
      <c r="BD69" s="585"/>
      <c r="BE69" s="752">
        <f>IFERROR((BD69+AO69)/BD70,0)</f>
        <v>0</v>
      </c>
      <c r="BF69" s="768">
        <f>+AI69+AW69+AY69+BA69+BC69+BE69+AU69+AS69+AQ69+AO69+AM69+AK69</f>
        <v>0.105</v>
      </c>
      <c r="BG69" s="728">
        <v>0.25</v>
      </c>
      <c r="BH69" s="728">
        <v>0.25</v>
      </c>
      <c r="BI69" s="732">
        <v>0.25</v>
      </c>
      <c r="BJ69" s="738">
        <f t="shared" ref="BJ69" si="34">+BF69</f>
        <v>0.105</v>
      </c>
      <c r="BK69" s="734">
        <v>0.25</v>
      </c>
      <c r="BL69" s="736"/>
      <c r="BM69" s="734">
        <v>0.25</v>
      </c>
      <c r="BN69" s="736"/>
      <c r="BO69" s="736">
        <f>+BG69+BI69+BK69+BM69</f>
        <v>1</v>
      </c>
      <c r="BP69" s="756"/>
      <c r="BQ69" s="742">
        <f>SUMIF(Metas!$B$3:$B$47,$K69,Metas!$J$3:$J$47)</f>
        <v>3574264617</v>
      </c>
      <c r="BR69" s="742">
        <f>SUMIF(Metas!$B$3:$B$47,$K69,Metas!$K$3:$K$47)</f>
        <v>0</v>
      </c>
      <c r="BS69" s="742">
        <f>SUMIF(Metas!$B$3:$B$47,$K69,Metas!$L$3:$L$47)</f>
        <v>0</v>
      </c>
      <c r="BT69" s="742">
        <f>SUMIF(Metas!$B$3:$B$47,$K69,Metas!$M$3:$M$47)</f>
        <v>0</v>
      </c>
      <c r="BU69" s="742">
        <f>SUMIF(Metas!$B$3:$B$47,$K69,Metas!$N$3:$N$47)</f>
        <v>41148194</v>
      </c>
      <c r="BV69" s="742">
        <f>SUMIF(Metas!$B$3:$B$47,$K69,Metas!$O$3:$O$47)</f>
        <v>22957600</v>
      </c>
      <c r="BW69" s="118"/>
      <c r="BX69" s="118"/>
      <c r="BY69" s="118"/>
      <c r="BZ69" s="118"/>
    </row>
    <row r="70" spans="2:78" s="101" customFormat="1" ht="18" customHeight="1">
      <c r="B70" s="727"/>
      <c r="C70" s="727"/>
      <c r="D70" s="727"/>
      <c r="E70" s="763"/>
      <c r="F70" s="727"/>
      <c r="G70" s="763"/>
      <c r="H70" s="727"/>
      <c r="I70" s="727"/>
      <c r="J70" s="763"/>
      <c r="K70" s="771"/>
      <c r="L70" s="761"/>
      <c r="M70" s="763"/>
      <c r="N70" s="727"/>
      <c r="O70" s="727"/>
      <c r="P70" s="765"/>
      <c r="Q70" s="763"/>
      <c r="R70" s="763"/>
      <c r="S70" s="784"/>
      <c r="T70" s="749"/>
      <c r="U70" s="749"/>
      <c r="V70" s="749"/>
      <c r="W70" s="749"/>
      <c r="X70" s="749"/>
      <c r="Y70" s="749"/>
      <c r="Z70" s="749"/>
      <c r="AA70" s="749"/>
      <c r="AB70" s="749"/>
      <c r="AC70" s="749"/>
      <c r="AD70" s="749"/>
      <c r="AE70" s="749"/>
      <c r="AF70" s="807"/>
      <c r="AG70" s="180" t="s">
        <v>119</v>
      </c>
      <c r="AH70" s="589">
        <v>1</v>
      </c>
      <c r="AI70" s="753"/>
      <c r="AJ70" s="589">
        <v>1</v>
      </c>
      <c r="AK70" s="753"/>
      <c r="AL70" s="589">
        <v>1</v>
      </c>
      <c r="AM70" s="753"/>
      <c r="AN70" s="589">
        <v>1</v>
      </c>
      <c r="AO70" s="753"/>
      <c r="AP70" s="589">
        <v>1</v>
      </c>
      <c r="AQ70" s="753"/>
      <c r="AR70" s="585"/>
      <c r="AS70" s="753"/>
      <c r="AT70" s="585"/>
      <c r="AU70" s="753"/>
      <c r="AV70" s="585"/>
      <c r="AW70" s="753"/>
      <c r="AX70" s="585"/>
      <c r="AY70" s="753"/>
      <c r="AZ70" s="585"/>
      <c r="BA70" s="753"/>
      <c r="BB70" s="585"/>
      <c r="BC70" s="753"/>
      <c r="BD70" s="585"/>
      <c r="BE70" s="753"/>
      <c r="BF70" s="769"/>
      <c r="BG70" s="729"/>
      <c r="BH70" s="729"/>
      <c r="BI70" s="733"/>
      <c r="BJ70" s="739"/>
      <c r="BK70" s="735"/>
      <c r="BL70" s="737"/>
      <c r="BM70" s="735"/>
      <c r="BN70" s="737"/>
      <c r="BO70" s="737"/>
      <c r="BP70" s="757"/>
      <c r="BQ70" s="743"/>
      <c r="BR70" s="743"/>
      <c r="BS70" s="743"/>
      <c r="BT70" s="743"/>
      <c r="BU70" s="743"/>
      <c r="BV70" s="743"/>
      <c r="BW70" s="118"/>
      <c r="BX70" s="118"/>
      <c r="BY70" s="118"/>
      <c r="BZ70" s="118"/>
    </row>
    <row r="71" spans="2:78" s="101" customFormat="1" ht="18" customHeight="1">
      <c r="B71" s="726">
        <v>7</v>
      </c>
      <c r="C71" s="726">
        <v>3</v>
      </c>
      <c r="D71" s="726">
        <v>3</v>
      </c>
      <c r="E71" s="762" t="s">
        <v>378</v>
      </c>
      <c r="F71" s="726">
        <v>10</v>
      </c>
      <c r="G71" s="762">
        <v>8141</v>
      </c>
      <c r="H71" s="726">
        <v>3</v>
      </c>
      <c r="I71" s="726">
        <v>35</v>
      </c>
      <c r="J71" s="762" t="s">
        <v>1408</v>
      </c>
      <c r="K71" s="770">
        <v>35</v>
      </c>
      <c r="L71" s="760" t="s">
        <v>1409</v>
      </c>
      <c r="M71" s="762" t="s">
        <v>1296</v>
      </c>
      <c r="N71" s="726">
        <v>18</v>
      </c>
      <c r="O71" s="726">
        <v>20</v>
      </c>
      <c r="P71" s="764" t="s">
        <v>1410</v>
      </c>
      <c r="Q71" s="762" t="s">
        <v>120</v>
      </c>
      <c r="R71" s="762" t="s">
        <v>1388</v>
      </c>
      <c r="S71" s="783">
        <v>0</v>
      </c>
      <c r="T71" s="840">
        <v>0.34200000000000003</v>
      </c>
      <c r="U71" s="832">
        <f>2.4%</f>
        <v>2.4E-2</v>
      </c>
      <c r="V71" s="832">
        <f t="shared" ref="V71:AC71" si="35">2.4%</f>
        <v>2.4E-2</v>
      </c>
      <c r="W71" s="832">
        <f t="shared" si="35"/>
        <v>2.4E-2</v>
      </c>
      <c r="X71" s="832">
        <f t="shared" si="35"/>
        <v>2.4E-2</v>
      </c>
      <c r="Y71" s="832">
        <f t="shared" si="35"/>
        <v>2.4E-2</v>
      </c>
      <c r="Z71" s="832">
        <f t="shared" si="35"/>
        <v>2.4E-2</v>
      </c>
      <c r="AA71" s="832">
        <f t="shared" si="35"/>
        <v>2.4E-2</v>
      </c>
      <c r="AB71" s="832">
        <f t="shared" si="35"/>
        <v>2.4E-2</v>
      </c>
      <c r="AC71" s="832">
        <f t="shared" si="35"/>
        <v>2.4E-2</v>
      </c>
      <c r="AD71" s="832">
        <f>2.2%</f>
        <v>2.2000000000000002E-2</v>
      </c>
      <c r="AE71" s="840">
        <f>2%</f>
        <v>0.02</v>
      </c>
      <c r="AF71" s="806">
        <f>+T71+U71+V71+W71+X71+Y71+Z71+AA71+AB71+AC71+AD71+AE71</f>
        <v>0.6000000000000002</v>
      </c>
      <c r="AG71" s="180" t="s">
        <v>118</v>
      </c>
      <c r="AH71" s="591">
        <v>0.34200000000000003</v>
      </c>
      <c r="AI71" s="752">
        <f>IFERROR((AH71+S71)/AH72,0)</f>
        <v>0.34200000000000003</v>
      </c>
      <c r="AJ71" s="591">
        <v>2.4E-2</v>
      </c>
      <c r="AK71" s="752">
        <f>+AJ71/AJ72</f>
        <v>2.4E-2</v>
      </c>
      <c r="AL71" s="591">
        <v>2.4E-2</v>
      </c>
      <c r="AM71" s="752">
        <f>+AL71/AL72</f>
        <v>2.4E-2</v>
      </c>
      <c r="AN71" s="591">
        <v>2.4E-2</v>
      </c>
      <c r="AO71" s="752">
        <f>+AN71/AN72</f>
        <v>2.4E-2</v>
      </c>
      <c r="AP71" s="591">
        <v>2.4E-2</v>
      </c>
      <c r="AQ71" s="752">
        <f>+AP71/AP72</f>
        <v>2.4E-2</v>
      </c>
      <c r="AR71" s="585"/>
      <c r="AS71" s="752">
        <f>IFERROR((AR71+AC71)/AR72,0)</f>
        <v>0</v>
      </c>
      <c r="AT71" s="585"/>
      <c r="AU71" s="752">
        <f>IFERROR((AT71+AE71)/AT72,0)</f>
        <v>0</v>
      </c>
      <c r="AV71" s="585"/>
      <c r="AW71" s="752">
        <f>IFERROR((AV71+AG71)/AV72,0)</f>
        <v>0</v>
      </c>
      <c r="AX71" s="585"/>
      <c r="AY71" s="752">
        <f>IFERROR((AX71+AI71)/AX72,0)</f>
        <v>0</v>
      </c>
      <c r="AZ71" s="585"/>
      <c r="BA71" s="752">
        <f>IFERROR((AZ71+AK71)/AZ72,0)</f>
        <v>0</v>
      </c>
      <c r="BB71" s="585"/>
      <c r="BC71" s="752">
        <f>IFERROR((BB71+AM71)/BB72,0)</f>
        <v>0</v>
      </c>
      <c r="BD71" s="585"/>
      <c r="BE71" s="752">
        <f>IFERROR((BD71+AO71)/BD72,0)</f>
        <v>0</v>
      </c>
      <c r="BF71" s="768">
        <f>+AI71+AW71+AY71+BA71+BC71+BE71+AU71+AS71+AQ71+AO71+AM71+AK71</f>
        <v>0.43800000000000011</v>
      </c>
      <c r="BG71" s="728">
        <v>0.3</v>
      </c>
      <c r="BH71" s="728">
        <v>0.30003333333333337</v>
      </c>
      <c r="BI71" s="732">
        <v>0.6</v>
      </c>
      <c r="BJ71" s="738">
        <f t="shared" ref="BJ71" si="36">+BF71</f>
        <v>0.43800000000000011</v>
      </c>
      <c r="BK71" s="734">
        <v>0.9</v>
      </c>
      <c r="BL71" s="736"/>
      <c r="BM71" s="734">
        <v>1</v>
      </c>
      <c r="BN71" s="736"/>
      <c r="BO71" s="734">
        <v>1</v>
      </c>
      <c r="BP71" s="756"/>
      <c r="BQ71" s="742">
        <f>SUMIF(Metas!$B$3:$B$47,$K71,Metas!$J$3:$J$47)</f>
        <v>3687807205</v>
      </c>
      <c r="BR71" s="742">
        <f>SUMIF(Metas!$B$3:$B$47,$K71,Metas!$K$3:$K$47)</f>
        <v>762620421</v>
      </c>
      <c r="BS71" s="742">
        <f>SUMIF(Metas!$B$3:$B$47,$K71,Metas!$L$3:$L$47)</f>
        <v>465470136</v>
      </c>
      <c r="BT71" s="742">
        <f>SUMIF(Metas!$B$3:$B$47,$K71,Metas!$M$3:$M$47)</f>
        <v>387628508</v>
      </c>
      <c r="BU71" s="742">
        <f>SUMIF(Metas!$B$3:$B$47,$K71,Metas!$N$3:$N$47)</f>
        <v>68934181</v>
      </c>
      <c r="BV71" s="742">
        <f>SUMIF(Metas!$B$3:$B$47,$K71,Metas!$O$3:$O$47)</f>
        <v>25886718</v>
      </c>
      <c r="BW71" s="118"/>
      <c r="BX71" s="118"/>
      <c r="BY71" s="118"/>
      <c r="BZ71" s="118"/>
    </row>
    <row r="72" spans="2:78" s="101" customFormat="1" ht="18" customHeight="1">
      <c r="B72" s="727"/>
      <c r="C72" s="727"/>
      <c r="D72" s="727"/>
      <c r="E72" s="763"/>
      <c r="F72" s="727"/>
      <c r="G72" s="763"/>
      <c r="H72" s="727"/>
      <c r="I72" s="727"/>
      <c r="J72" s="763"/>
      <c r="K72" s="771"/>
      <c r="L72" s="761"/>
      <c r="M72" s="763"/>
      <c r="N72" s="727"/>
      <c r="O72" s="727"/>
      <c r="P72" s="765"/>
      <c r="Q72" s="763"/>
      <c r="R72" s="763"/>
      <c r="S72" s="784"/>
      <c r="T72" s="841"/>
      <c r="U72" s="833"/>
      <c r="V72" s="833"/>
      <c r="W72" s="833"/>
      <c r="X72" s="833"/>
      <c r="Y72" s="833"/>
      <c r="Z72" s="833"/>
      <c r="AA72" s="833"/>
      <c r="AB72" s="833"/>
      <c r="AC72" s="833"/>
      <c r="AD72" s="833"/>
      <c r="AE72" s="841"/>
      <c r="AF72" s="807"/>
      <c r="AG72" s="180" t="s">
        <v>119</v>
      </c>
      <c r="AH72" s="589">
        <v>1</v>
      </c>
      <c r="AI72" s="753"/>
      <c r="AJ72" s="589">
        <v>1</v>
      </c>
      <c r="AK72" s="753"/>
      <c r="AL72" s="589">
        <v>1</v>
      </c>
      <c r="AM72" s="753"/>
      <c r="AN72" s="589">
        <v>1</v>
      </c>
      <c r="AO72" s="753"/>
      <c r="AP72" s="589">
        <v>1</v>
      </c>
      <c r="AQ72" s="753"/>
      <c r="AR72" s="585"/>
      <c r="AS72" s="753"/>
      <c r="AT72" s="585"/>
      <c r="AU72" s="753"/>
      <c r="AV72" s="585"/>
      <c r="AW72" s="753"/>
      <c r="AX72" s="585"/>
      <c r="AY72" s="753"/>
      <c r="AZ72" s="585"/>
      <c r="BA72" s="753"/>
      <c r="BB72" s="585"/>
      <c r="BC72" s="753"/>
      <c r="BD72" s="585"/>
      <c r="BE72" s="753"/>
      <c r="BF72" s="769"/>
      <c r="BG72" s="729"/>
      <c r="BH72" s="729"/>
      <c r="BI72" s="733"/>
      <c r="BJ72" s="739"/>
      <c r="BK72" s="735"/>
      <c r="BL72" s="737"/>
      <c r="BM72" s="735"/>
      <c r="BN72" s="737"/>
      <c r="BO72" s="735"/>
      <c r="BP72" s="757"/>
      <c r="BQ72" s="743"/>
      <c r="BR72" s="743"/>
      <c r="BS72" s="743"/>
      <c r="BT72" s="743"/>
      <c r="BU72" s="743"/>
      <c r="BV72" s="743"/>
      <c r="BW72" s="118"/>
      <c r="BX72" s="118"/>
      <c r="BY72" s="118"/>
      <c r="BZ72" s="118"/>
    </row>
    <row r="73" spans="2:78" s="101" customFormat="1" ht="18" customHeight="1">
      <c r="B73" s="726">
        <v>7</v>
      </c>
      <c r="C73" s="726">
        <v>3</v>
      </c>
      <c r="D73" s="726">
        <v>3</v>
      </c>
      <c r="E73" s="762" t="s">
        <v>378</v>
      </c>
      <c r="F73" s="726">
        <v>10</v>
      </c>
      <c r="G73" s="762">
        <v>8141</v>
      </c>
      <c r="H73" s="726">
        <v>3</v>
      </c>
      <c r="I73" s="726">
        <v>36</v>
      </c>
      <c r="J73" s="762" t="s">
        <v>1411</v>
      </c>
      <c r="K73" s="770">
        <v>36</v>
      </c>
      <c r="L73" s="760" t="s">
        <v>1412</v>
      </c>
      <c r="M73" s="762" t="s">
        <v>1296</v>
      </c>
      <c r="N73" s="726">
        <v>17</v>
      </c>
      <c r="O73" s="726">
        <v>20</v>
      </c>
      <c r="P73" s="764" t="s">
        <v>1413</v>
      </c>
      <c r="Q73" s="762" t="s">
        <v>1363</v>
      </c>
      <c r="R73" s="762" t="s">
        <v>1381</v>
      </c>
      <c r="S73" s="812">
        <v>250</v>
      </c>
      <c r="T73" s="776" t="s">
        <v>3418</v>
      </c>
      <c r="U73" s="776" t="s">
        <v>3418</v>
      </c>
      <c r="V73" s="776" t="s">
        <v>3418</v>
      </c>
      <c r="W73" s="776" t="s">
        <v>3418</v>
      </c>
      <c r="X73" s="776" t="s">
        <v>3418</v>
      </c>
      <c r="Y73" s="776" t="s">
        <v>3418</v>
      </c>
      <c r="Z73" s="776" t="s">
        <v>3418</v>
      </c>
      <c r="AA73" s="776" t="s">
        <v>3418</v>
      </c>
      <c r="AB73" s="776" t="s">
        <v>3418</v>
      </c>
      <c r="AC73" s="776" t="s">
        <v>3418</v>
      </c>
      <c r="AD73" s="776" t="s">
        <v>3418</v>
      </c>
      <c r="AE73" s="776" t="s">
        <v>3418</v>
      </c>
      <c r="AF73" s="774" t="s">
        <v>3428</v>
      </c>
      <c r="AG73" s="180" t="s">
        <v>118</v>
      </c>
      <c r="AH73" s="585"/>
      <c r="AI73" s="752" t="s">
        <v>3429</v>
      </c>
      <c r="AJ73" s="585"/>
      <c r="AK73" s="752" t="s">
        <v>3449</v>
      </c>
      <c r="AL73" s="585"/>
      <c r="AM73" s="752" t="s">
        <v>3461</v>
      </c>
      <c r="AN73" s="585"/>
      <c r="AO73" s="752" t="s">
        <v>3525</v>
      </c>
      <c r="AP73" s="585"/>
      <c r="AQ73" s="752" t="s">
        <v>4998</v>
      </c>
      <c r="AR73" s="585"/>
      <c r="AS73" s="752">
        <f>IFERROR((AR73+AC73)/AR74,0)</f>
        <v>0</v>
      </c>
      <c r="AT73" s="585"/>
      <c r="AU73" s="752">
        <f>IFERROR((AT73+AE73)/AT74,0)</f>
        <v>0</v>
      </c>
      <c r="AV73" s="585"/>
      <c r="AW73" s="752">
        <f>IFERROR((AV73+AG73)/AV74,0)</f>
        <v>0</v>
      </c>
      <c r="AX73" s="585"/>
      <c r="AY73" s="752">
        <f>IFERROR((AX73+AI73)/AX74,0)</f>
        <v>0</v>
      </c>
      <c r="AZ73" s="585"/>
      <c r="BA73" s="752">
        <f>IFERROR((AZ73+AK73)/AZ74,0)</f>
        <v>0</v>
      </c>
      <c r="BB73" s="585"/>
      <c r="BC73" s="752">
        <f>IFERROR((BB73+AM73)/BB74,0)</f>
        <v>0</v>
      </c>
      <c r="BD73" s="585"/>
      <c r="BE73" s="752">
        <f>IFERROR((BD73+AO73)/BD74,0)</f>
        <v>0</v>
      </c>
      <c r="BF73" s="768" t="str">
        <f>+AQ73</f>
        <v>Al mes de mayo de 2025 se han notificado 3.099 casos confirmados de eventos objeto de la meta con residencia Bogotá (SE 1 a 22), comparado con a mayo del 2024 2.650 casos con un aumento del 14,5% (SE 1-22). Incidencia preliminar de 39,04 por 100.000 habitantes (SE 1-15). Datos preliminares.</v>
      </c>
      <c r="BG73" s="781" t="s">
        <v>3526</v>
      </c>
      <c r="BH73" s="756" t="s">
        <v>3430</v>
      </c>
      <c r="BI73" s="738" t="s">
        <v>3428</v>
      </c>
      <c r="BJ73" s="732" t="str">
        <f t="shared" ref="BJ73" si="37">+BF73</f>
        <v>Al mes de mayo de 2025 se han notificado 3.099 casos confirmados de eventos objeto de la meta con residencia Bogotá (SE 1 a 22), comparado con a mayo del 2024 2.650 casos con un aumento del 14,5% (SE 1-22). Incidencia preliminar de 39,04 por 100.000 habitantes (SE 1-15). Datos preliminares.</v>
      </c>
      <c r="BK73" s="785" t="s">
        <v>3431</v>
      </c>
      <c r="BL73" s="736"/>
      <c r="BM73" s="785" t="s">
        <v>3431</v>
      </c>
      <c r="BN73" s="736"/>
      <c r="BO73" s="785" t="s">
        <v>3431</v>
      </c>
      <c r="BP73" s="756"/>
      <c r="BQ73" s="742">
        <f>SUMIF(Metas!$B$3:$B$47,$K73,Metas!$J$3:$J$47)</f>
        <v>5155015850</v>
      </c>
      <c r="BR73" s="742">
        <f>SUMIF(Metas!$B$3:$B$47,$K73,Metas!$K$3:$K$47)</f>
        <v>1744117197</v>
      </c>
      <c r="BS73" s="742">
        <f>SUMIF(Metas!$B$3:$B$47,$K73,Metas!$L$3:$L$47)</f>
        <v>623443525</v>
      </c>
      <c r="BT73" s="742">
        <f>SUMIF(Metas!$B$3:$B$47,$K73,Metas!$M$3:$M$47)</f>
        <v>302615085</v>
      </c>
      <c r="BU73" s="742">
        <f>SUMIF(Metas!$B$3:$B$47,$K73,Metas!$N$3:$N$47)</f>
        <v>109440728</v>
      </c>
      <c r="BV73" s="742">
        <f>SUMIF(Metas!$B$3:$B$47,$K73,Metas!$O$3:$O$47)</f>
        <v>37723349</v>
      </c>
      <c r="BW73" s="118"/>
      <c r="BX73" s="118"/>
      <c r="BY73" s="118"/>
      <c r="BZ73" s="118"/>
    </row>
    <row r="74" spans="2:78" s="101" customFormat="1" ht="18" customHeight="1">
      <c r="B74" s="727"/>
      <c r="C74" s="727"/>
      <c r="D74" s="727"/>
      <c r="E74" s="763"/>
      <c r="F74" s="727"/>
      <c r="G74" s="763"/>
      <c r="H74" s="727"/>
      <c r="I74" s="727"/>
      <c r="J74" s="763"/>
      <c r="K74" s="771"/>
      <c r="L74" s="761"/>
      <c r="M74" s="763"/>
      <c r="N74" s="727"/>
      <c r="O74" s="727"/>
      <c r="P74" s="765"/>
      <c r="Q74" s="763"/>
      <c r="R74" s="763"/>
      <c r="S74" s="813"/>
      <c r="T74" s="780"/>
      <c r="U74" s="780"/>
      <c r="V74" s="780"/>
      <c r="W74" s="780"/>
      <c r="X74" s="780"/>
      <c r="Y74" s="780"/>
      <c r="Z74" s="780"/>
      <c r="AA74" s="780"/>
      <c r="AB74" s="780"/>
      <c r="AC74" s="780"/>
      <c r="AD74" s="780"/>
      <c r="AE74" s="780"/>
      <c r="AF74" s="775"/>
      <c r="AG74" s="180" t="s">
        <v>119</v>
      </c>
      <c r="AH74" s="585"/>
      <c r="AI74" s="753"/>
      <c r="AJ74" s="585"/>
      <c r="AK74" s="753"/>
      <c r="AL74" s="585"/>
      <c r="AM74" s="753"/>
      <c r="AN74" s="585"/>
      <c r="AO74" s="753"/>
      <c r="AP74" s="585"/>
      <c r="AQ74" s="753"/>
      <c r="AR74" s="585"/>
      <c r="AS74" s="753"/>
      <c r="AT74" s="585"/>
      <c r="AU74" s="753"/>
      <c r="AV74" s="585"/>
      <c r="AW74" s="753"/>
      <c r="AX74" s="585"/>
      <c r="AY74" s="753"/>
      <c r="AZ74" s="585"/>
      <c r="BA74" s="753"/>
      <c r="BB74" s="585"/>
      <c r="BC74" s="753"/>
      <c r="BD74" s="585"/>
      <c r="BE74" s="753"/>
      <c r="BF74" s="769"/>
      <c r="BG74" s="782"/>
      <c r="BH74" s="757"/>
      <c r="BI74" s="739"/>
      <c r="BJ74" s="733"/>
      <c r="BK74" s="786"/>
      <c r="BL74" s="737"/>
      <c r="BM74" s="786"/>
      <c r="BN74" s="737"/>
      <c r="BO74" s="786"/>
      <c r="BP74" s="757"/>
      <c r="BQ74" s="743"/>
      <c r="BR74" s="743"/>
      <c r="BS74" s="743"/>
      <c r="BT74" s="743"/>
      <c r="BU74" s="743"/>
      <c r="BV74" s="743"/>
      <c r="BW74" s="118"/>
      <c r="BX74" s="118"/>
      <c r="BY74" s="118"/>
      <c r="BZ74" s="118"/>
    </row>
    <row r="75" spans="2:78" s="101" customFormat="1" ht="18" customHeight="1">
      <c r="B75" s="726">
        <v>7</v>
      </c>
      <c r="C75" s="726">
        <v>3</v>
      </c>
      <c r="D75" s="726">
        <v>3</v>
      </c>
      <c r="E75" s="762" t="s">
        <v>1292</v>
      </c>
      <c r="F75" s="726">
        <v>10</v>
      </c>
      <c r="G75" s="762">
        <v>8141</v>
      </c>
      <c r="H75" s="726">
        <v>26</v>
      </c>
      <c r="I75" s="726">
        <v>37</v>
      </c>
      <c r="J75" s="762" t="s">
        <v>1414</v>
      </c>
      <c r="K75" s="770">
        <v>37</v>
      </c>
      <c r="L75" s="760" t="s">
        <v>1415</v>
      </c>
      <c r="M75" s="762" t="s">
        <v>1305</v>
      </c>
      <c r="N75" s="726">
        <v>17</v>
      </c>
      <c r="O75" s="726">
        <v>20</v>
      </c>
      <c r="P75" s="764" t="s">
        <v>1416</v>
      </c>
      <c r="Q75" s="762" t="s">
        <v>1302</v>
      </c>
      <c r="R75" s="762" t="s">
        <v>1298</v>
      </c>
      <c r="S75" s="783">
        <v>0</v>
      </c>
      <c r="T75" s="754">
        <v>0</v>
      </c>
      <c r="U75" s="754">
        <v>0</v>
      </c>
      <c r="V75" s="754">
        <v>0</v>
      </c>
      <c r="W75" s="754">
        <v>0</v>
      </c>
      <c r="X75" s="754">
        <v>0</v>
      </c>
      <c r="Y75" s="754">
        <v>0</v>
      </c>
      <c r="Z75" s="754">
        <v>0</v>
      </c>
      <c r="AA75" s="754">
        <v>0</v>
      </c>
      <c r="AB75" s="754">
        <v>0</v>
      </c>
      <c r="AC75" s="754">
        <v>1</v>
      </c>
      <c r="AD75" s="754">
        <v>0</v>
      </c>
      <c r="AE75" s="754">
        <v>0</v>
      </c>
      <c r="AF75" s="799">
        <f>+T75+U75+V75+W75+X75+Y75+Z75+AA75+AB75+AC75+AD75+AE75</f>
        <v>1</v>
      </c>
      <c r="AG75" s="180" t="s">
        <v>118</v>
      </c>
      <c r="AH75" s="590">
        <v>0</v>
      </c>
      <c r="AI75" s="758">
        <f>IFERROR((AH75+S75)/AH76,0)</f>
        <v>0</v>
      </c>
      <c r="AJ75" s="590">
        <v>0</v>
      </c>
      <c r="AK75" s="758">
        <f>IFERROR((AJ75+U75)/AJ76,0)</f>
        <v>0</v>
      </c>
      <c r="AL75" s="590">
        <v>0</v>
      </c>
      <c r="AM75" s="758">
        <f>IFERROR((AL75+W75)/AL76,0)</f>
        <v>0</v>
      </c>
      <c r="AN75" s="590">
        <v>0</v>
      </c>
      <c r="AO75" s="758">
        <f>IFERROR((AN75+Y75)/AN76,0)</f>
        <v>0</v>
      </c>
      <c r="AP75" s="590">
        <v>0</v>
      </c>
      <c r="AQ75" s="758">
        <f>IFERROR((AP75+AA75)/AP76,0)</f>
        <v>0</v>
      </c>
      <c r="AR75" s="590"/>
      <c r="AS75" s="758">
        <f>IFERROR((AR75+AC75)/AR76,0)</f>
        <v>0</v>
      </c>
      <c r="AT75" s="590"/>
      <c r="AU75" s="758">
        <f>IFERROR((AT75+AE75)/AT76,0)</f>
        <v>0</v>
      </c>
      <c r="AV75" s="590"/>
      <c r="AW75" s="758">
        <f>IFERROR((AV75+AG75)/AV76,0)</f>
        <v>0</v>
      </c>
      <c r="AX75" s="590"/>
      <c r="AY75" s="758">
        <f>IFERROR((AX75+AI75)/AX76,0)</f>
        <v>0</v>
      </c>
      <c r="AZ75" s="590"/>
      <c r="BA75" s="758">
        <f>IFERROR((AZ75+AK75)/AZ76,0)</f>
        <v>0</v>
      </c>
      <c r="BB75" s="590"/>
      <c r="BC75" s="758">
        <f>IFERROR((BB75+AM75)/BB76,0)</f>
        <v>0</v>
      </c>
      <c r="BD75" s="590"/>
      <c r="BE75" s="758">
        <f>IFERROR((BD75+AO75)/BD76,0)</f>
        <v>0</v>
      </c>
      <c r="BF75" s="804">
        <f>+AI75+AW75+AY75+BA75+BC75+BE75+AU75+AS75+AQ75+AO75+AM75+AK75</f>
        <v>0</v>
      </c>
      <c r="BG75" s="756">
        <v>0</v>
      </c>
      <c r="BH75" s="756">
        <v>0</v>
      </c>
      <c r="BI75" s="801">
        <v>1</v>
      </c>
      <c r="BJ75" s="801">
        <f t="shared" ref="BJ75" si="38">+BF75</f>
        <v>0</v>
      </c>
      <c r="BK75" s="744">
        <v>1</v>
      </c>
      <c r="BL75" s="736"/>
      <c r="BM75" s="744">
        <v>1</v>
      </c>
      <c r="BN75" s="736"/>
      <c r="BO75" s="744">
        <v>1</v>
      </c>
      <c r="BP75" s="740"/>
      <c r="BQ75" s="742">
        <f>SUMIF(Metas!$B$3:$B$47,$K75,Metas!$J$3:$J$47)</f>
        <v>0</v>
      </c>
      <c r="BR75" s="742">
        <f>SUMIF(Metas!$B$3:$B$47,$K75,Metas!$K$3:$K$47)</f>
        <v>1500000000</v>
      </c>
      <c r="BS75" s="742">
        <f>SUMIF(Metas!$B$3:$B$47,$K75,Metas!$L$3:$L$47)</f>
        <v>0</v>
      </c>
      <c r="BT75" s="742">
        <f>SUMIF(Metas!$B$3:$B$47,$K75,Metas!$M$3:$M$47)</f>
        <v>0</v>
      </c>
      <c r="BU75" s="742">
        <f>SUMIF(Metas!$B$3:$B$47,$K75,Metas!$N$3:$N$47)</f>
        <v>0</v>
      </c>
      <c r="BV75" s="742">
        <f>SUMIF(Metas!$B$3:$B$47,$K75,Metas!$O$3:$O$47)</f>
        <v>0</v>
      </c>
      <c r="BW75" s="118"/>
      <c r="BX75" s="118"/>
      <c r="BY75" s="118"/>
      <c r="BZ75" s="118"/>
    </row>
    <row r="76" spans="2:78" s="101" customFormat="1" ht="18" customHeight="1">
      <c r="B76" s="727"/>
      <c r="C76" s="727"/>
      <c r="D76" s="727"/>
      <c r="E76" s="763"/>
      <c r="F76" s="727"/>
      <c r="G76" s="763"/>
      <c r="H76" s="727"/>
      <c r="I76" s="727"/>
      <c r="J76" s="763"/>
      <c r="K76" s="771"/>
      <c r="L76" s="761"/>
      <c r="M76" s="763"/>
      <c r="N76" s="727"/>
      <c r="O76" s="727"/>
      <c r="P76" s="765"/>
      <c r="Q76" s="763"/>
      <c r="R76" s="763"/>
      <c r="S76" s="784"/>
      <c r="T76" s="755"/>
      <c r="U76" s="755"/>
      <c r="V76" s="755"/>
      <c r="W76" s="755"/>
      <c r="X76" s="755"/>
      <c r="Y76" s="755"/>
      <c r="Z76" s="755"/>
      <c r="AA76" s="755"/>
      <c r="AB76" s="755"/>
      <c r="AC76" s="755"/>
      <c r="AD76" s="755"/>
      <c r="AE76" s="755"/>
      <c r="AF76" s="800"/>
      <c r="AG76" s="180" t="s">
        <v>119</v>
      </c>
      <c r="AH76" s="590">
        <v>1</v>
      </c>
      <c r="AI76" s="759"/>
      <c r="AJ76" s="590">
        <v>1</v>
      </c>
      <c r="AK76" s="759"/>
      <c r="AL76" s="590">
        <v>1</v>
      </c>
      <c r="AM76" s="759"/>
      <c r="AN76" s="590">
        <v>1</v>
      </c>
      <c r="AO76" s="759"/>
      <c r="AP76" s="590">
        <v>1</v>
      </c>
      <c r="AQ76" s="759"/>
      <c r="AR76" s="590"/>
      <c r="AS76" s="759"/>
      <c r="AT76" s="590"/>
      <c r="AU76" s="759"/>
      <c r="AV76" s="590"/>
      <c r="AW76" s="759"/>
      <c r="AX76" s="590"/>
      <c r="AY76" s="759"/>
      <c r="AZ76" s="590"/>
      <c r="BA76" s="759"/>
      <c r="BB76" s="590"/>
      <c r="BC76" s="759"/>
      <c r="BD76" s="590"/>
      <c r="BE76" s="759"/>
      <c r="BF76" s="805"/>
      <c r="BG76" s="757"/>
      <c r="BH76" s="757"/>
      <c r="BI76" s="802"/>
      <c r="BJ76" s="802"/>
      <c r="BK76" s="745"/>
      <c r="BL76" s="737"/>
      <c r="BM76" s="745"/>
      <c r="BN76" s="737"/>
      <c r="BO76" s="745"/>
      <c r="BP76" s="741"/>
      <c r="BQ76" s="743"/>
      <c r="BR76" s="743"/>
      <c r="BS76" s="743"/>
      <c r="BT76" s="743"/>
      <c r="BU76" s="743"/>
      <c r="BV76" s="743"/>
      <c r="BW76" s="118"/>
      <c r="BX76" s="118"/>
      <c r="BY76" s="118"/>
      <c r="BZ76" s="118"/>
    </row>
    <row r="77" spans="2:78" s="101" customFormat="1" ht="18" customHeight="1">
      <c r="B77" s="726">
        <v>7</v>
      </c>
      <c r="C77" s="726">
        <v>3</v>
      </c>
      <c r="D77" s="726">
        <v>3</v>
      </c>
      <c r="E77" s="762" t="s">
        <v>7</v>
      </c>
      <c r="F77" s="726">
        <v>10</v>
      </c>
      <c r="G77" s="762">
        <v>8141</v>
      </c>
      <c r="H77" s="726">
        <v>13</v>
      </c>
      <c r="I77" s="726">
        <v>38</v>
      </c>
      <c r="J77" s="762" t="s">
        <v>1417</v>
      </c>
      <c r="K77" s="770">
        <v>38</v>
      </c>
      <c r="L77" s="760" t="s">
        <v>1418</v>
      </c>
      <c r="M77" s="762" t="s">
        <v>1305</v>
      </c>
      <c r="N77" s="726">
        <v>17</v>
      </c>
      <c r="O77" s="726">
        <v>20</v>
      </c>
      <c r="P77" s="764" t="s">
        <v>1419</v>
      </c>
      <c r="Q77" s="762" t="s">
        <v>1420</v>
      </c>
      <c r="R77" s="762" t="s">
        <v>1313</v>
      </c>
      <c r="S77" s="836">
        <v>0.873</v>
      </c>
      <c r="T77" s="776">
        <v>7.9000000000000001E-2</v>
      </c>
      <c r="U77" s="776">
        <v>7.9200000000000007E-2</v>
      </c>
      <c r="V77" s="776">
        <v>7.9200000000000007E-2</v>
      </c>
      <c r="W77" s="776">
        <v>7.9200000000000007E-2</v>
      </c>
      <c r="X77" s="776">
        <v>7.9200000000000007E-2</v>
      </c>
      <c r="Y77" s="776">
        <v>7.9200000000000007E-2</v>
      </c>
      <c r="Z77" s="776">
        <v>7.9200000000000007E-2</v>
      </c>
      <c r="AA77" s="776">
        <v>7.9200000000000007E-2</v>
      </c>
      <c r="AB77" s="776">
        <v>7.9200000000000007E-2</v>
      </c>
      <c r="AC77" s="776">
        <v>7.9200000000000007E-2</v>
      </c>
      <c r="AD77" s="776">
        <v>7.9200000000000007E-2</v>
      </c>
      <c r="AE77" s="776">
        <v>7.9000000000000001E-2</v>
      </c>
      <c r="AF77" s="774">
        <f>+T77+U77+V77+W77+X77+Y77+Z77+AA77+AB77+AC77+AD77+AE77</f>
        <v>0.95000000000000018</v>
      </c>
      <c r="AG77" s="180" t="s">
        <v>118</v>
      </c>
      <c r="AH77" s="585">
        <v>8.4000000000000005E-2</v>
      </c>
      <c r="AI77" s="752">
        <f>+AH77</f>
        <v>8.4000000000000005E-2</v>
      </c>
      <c r="AJ77" s="585">
        <v>7.3999999999999996E-2</v>
      </c>
      <c r="AK77" s="752">
        <f>+AJ77</f>
        <v>7.3999999999999996E-2</v>
      </c>
      <c r="AL77" s="585">
        <v>9.0999999999999998E-2</v>
      </c>
      <c r="AM77" s="752">
        <f>+AL77</f>
        <v>9.0999999999999998E-2</v>
      </c>
      <c r="AN77" s="585">
        <v>8.1000000000000003E-2</v>
      </c>
      <c r="AO77" s="752">
        <f>+AN77</f>
        <v>8.1000000000000003E-2</v>
      </c>
      <c r="AP77" s="585">
        <v>9.5000000000000001E-2</v>
      </c>
      <c r="AQ77" s="752">
        <f>+AP77</f>
        <v>9.5000000000000001E-2</v>
      </c>
      <c r="AR77" s="585"/>
      <c r="AS77" s="752">
        <f>IFERROR((AR77+AC77)/AR78,0)</f>
        <v>0</v>
      </c>
      <c r="AT77" s="585"/>
      <c r="AU77" s="752">
        <f>IFERROR((AT77+AE77)/AT78,0)</f>
        <v>0</v>
      </c>
      <c r="AV77" s="585"/>
      <c r="AW77" s="752">
        <f>IFERROR((AV77+AG77)/AV78,0)</f>
        <v>0</v>
      </c>
      <c r="AX77" s="585"/>
      <c r="AY77" s="752">
        <f>IFERROR((AX77+AI77)/AX78,0)</f>
        <v>0</v>
      </c>
      <c r="AZ77" s="585"/>
      <c r="BA77" s="752">
        <f>IFERROR((AZ77+AK77)/AZ78,0)</f>
        <v>0</v>
      </c>
      <c r="BB77" s="585"/>
      <c r="BC77" s="752">
        <f>IFERROR((BB77+AM77)/BB78,0)</f>
        <v>0</v>
      </c>
      <c r="BD77" s="585"/>
      <c r="BE77" s="752">
        <f>IFERROR((BD77+AO77)/BD78,0)</f>
        <v>0</v>
      </c>
      <c r="BF77" s="768">
        <f>+AI77+AW77+AY77+BA77+BC77+BE77+AU77+AS77+AQ77+AO77+AM77+AK77</f>
        <v>0.42499999999999999</v>
      </c>
      <c r="BG77" s="728">
        <v>0.95</v>
      </c>
      <c r="BH77" s="843">
        <v>0.92500000000000004</v>
      </c>
      <c r="BI77" s="732">
        <v>0.95</v>
      </c>
      <c r="BJ77" s="738">
        <v>0.158</v>
      </c>
      <c r="BK77" s="734">
        <v>0.95</v>
      </c>
      <c r="BL77" s="730"/>
      <c r="BM77" s="734">
        <v>0.95</v>
      </c>
      <c r="BN77" s="730"/>
      <c r="BO77" s="736">
        <v>0.95</v>
      </c>
      <c r="BP77" s="756"/>
      <c r="BQ77" s="742">
        <f>SUMIF(Metas!$B$3:$B$47,$K77,Metas!$J$3:$J$47)</f>
        <v>21813424692</v>
      </c>
      <c r="BR77" s="742">
        <f>SUMIF(Metas!$B$3:$B$47,$K77,Metas!$K$3:$K$47)</f>
        <v>21398217695</v>
      </c>
      <c r="BS77" s="742">
        <f>SUMIF(Metas!$B$3:$B$47,$K77,Metas!$L$3:$L$47)</f>
        <v>10972170531</v>
      </c>
      <c r="BT77" s="742">
        <f>SUMIF(Metas!$B$3:$B$47,$K77,Metas!$M$3:$M$47)</f>
        <v>7297491077</v>
      </c>
      <c r="BU77" s="742">
        <f>SUMIF(Metas!$B$3:$B$47,$K77,Metas!$N$3:$N$47)</f>
        <v>750294235</v>
      </c>
      <c r="BV77" s="742">
        <f>SUMIF(Metas!$B$3:$B$47,$K77,Metas!$O$3:$O$47)</f>
        <v>125081264</v>
      </c>
      <c r="BW77" s="118"/>
      <c r="BX77" s="118"/>
      <c r="BY77" s="118"/>
      <c r="BZ77" s="118"/>
    </row>
    <row r="78" spans="2:78" s="101" customFormat="1" ht="18" customHeight="1">
      <c r="B78" s="727"/>
      <c r="C78" s="727"/>
      <c r="D78" s="727"/>
      <c r="E78" s="763"/>
      <c r="F78" s="727"/>
      <c r="G78" s="763"/>
      <c r="H78" s="727"/>
      <c r="I78" s="727"/>
      <c r="J78" s="763"/>
      <c r="K78" s="771"/>
      <c r="L78" s="761"/>
      <c r="M78" s="763"/>
      <c r="N78" s="727"/>
      <c r="O78" s="727"/>
      <c r="P78" s="765"/>
      <c r="Q78" s="763"/>
      <c r="R78" s="763"/>
      <c r="S78" s="837"/>
      <c r="T78" s="780"/>
      <c r="U78" s="780"/>
      <c r="V78" s="780"/>
      <c r="W78" s="780"/>
      <c r="X78" s="780"/>
      <c r="Y78" s="780"/>
      <c r="Z78" s="780"/>
      <c r="AA78" s="780"/>
      <c r="AB78" s="780"/>
      <c r="AC78" s="780"/>
      <c r="AD78" s="780"/>
      <c r="AE78" s="780"/>
      <c r="AF78" s="775"/>
      <c r="AG78" s="180" t="s">
        <v>119</v>
      </c>
      <c r="AH78" s="585"/>
      <c r="AI78" s="753"/>
      <c r="AJ78" s="585"/>
      <c r="AK78" s="753"/>
      <c r="AL78" s="585"/>
      <c r="AM78" s="753"/>
      <c r="AN78" s="585"/>
      <c r="AO78" s="753"/>
      <c r="AP78" s="585"/>
      <c r="AQ78" s="753"/>
      <c r="AR78" s="585"/>
      <c r="AS78" s="753"/>
      <c r="AT78" s="585"/>
      <c r="AU78" s="753"/>
      <c r="AV78" s="585"/>
      <c r="AW78" s="753"/>
      <c r="AX78" s="585"/>
      <c r="AY78" s="753"/>
      <c r="AZ78" s="585"/>
      <c r="BA78" s="753"/>
      <c r="BB78" s="585"/>
      <c r="BC78" s="753"/>
      <c r="BD78" s="585"/>
      <c r="BE78" s="753"/>
      <c r="BF78" s="769"/>
      <c r="BG78" s="729"/>
      <c r="BH78" s="844"/>
      <c r="BI78" s="733"/>
      <c r="BJ78" s="739"/>
      <c r="BK78" s="735"/>
      <c r="BL78" s="731"/>
      <c r="BM78" s="735"/>
      <c r="BN78" s="731"/>
      <c r="BO78" s="737"/>
      <c r="BP78" s="757"/>
      <c r="BQ78" s="743"/>
      <c r="BR78" s="743"/>
      <c r="BS78" s="743"/>
      <c r="BT78" s="743"/>
      <c r="BU78" s="743"/>
      <c r="BV78" s="743"/>
      <c r="BW78" s="118"/>
      <c r="BX78" s="118"/>
      <c r="BY78" s="118"/>
      <c r="BZ78" s="118" t="str">
        <f>""</f>
        <v/>
      </c>
    </row>
    <row r="79" spans="2:78" s="101" customFormat="1" ht="18" customHeight="1">
      <c r="B79" s="726">
        <v>7</v>
      </c>
      <c r="C79" s="726">
        <v>3</v>
      </c>
      <c r="D79" s="726">
        <v>3</v>
      </c>
      <c r="E79" s="762" t="s">
        <v>378</v>
      </c>
      <c r="F79" s="726">
        <v>10</v>
      </c>
      <c r="G79" s="762">
        <v>8141</v>
      </c>
      <c r="H79" s="726">
        <v>3</v>
      </c>
      <c r="I79" s="726">
        <v>39</v>
      </c>
      <c r="J79" s="762" t="s">
        <v>1421</v>
      </c>
      <c r="K79" s="770">
        <v>39</v>
      </c>
      <c r="L79" s="760" t="s">
        <v>1422</v>
      </c>
      <c r="M79" s="762" t="s">
        <v>1305</v>
      </c>
      <c r="N79" s="726">
        <v>17</v>
      </c>
      <c r="O79" s="726">
        <v>20</v>
      </c>
      <c r="P79" s="764" t="s">
        <v>1423</v>
      </c>
      <c r="Q79" s="762" t="s">
        <v>1363</v>
      </c>
      <c r="R79" s="762" t="s">
        <v>1298</v>
      </c>
      <c r="S79" s="787">
        <v>2.7</v>
      </c>
      <c r="T79" s="776" t="s">
        <v>3418</v>
      </c>
      <c r="U79" s="776" t="s">
        <v>3418</v>
      </c>
      <c r="V79" s="776" t="s">
        <v>3418</v>
      </c>
      <c r="W79" s="776" t="s">
        <v>3418</v>
      </c>
      <c r="X79" s="776" t="s">
        <v>3418</v>
      </c>
      <c r="Y79" s="776" t="s">
        <v>3418</v>
      </c>
      <c r="Z79" s="776" t="s">
        <v>3418</v>
      </c>
      <c r="AA79" s="776" t="s">
        <v>3418</v>
      </c>
      <c r="AB79" s="776" t="s">
        <v>3418</v>
      </c>
      <c r="AC79" s="776" t="s">
        <v>3418</v>
      </c>
      <c r="AD79" s="776" t="s">
        <v>3418</v>
      </c>
      <c r="AE79" s="776" t="s">
        <v>3418</v>
      </c>
      <c r="AF79" s="774" t="s">
        <v>3432</v>
      </c>
      <c r="AG79" s="180" t="s">
        <v>118</v>
      </c>
      <c r="AH79" s="585"/>
      <c r="AI79" s="752" t="s">
        <v>3433</v>
      </c>
      <c r="AJ79" s="585"/>
      <c r="AK79" s="752" t="s">
        <v>3450</v>
      </c>
      <c r="AL79" s="585"/>
      <c r="AM79" s="752" t="s">
        <v>3462</v>
      </c>
      <c r="AN79" s="585"/>
      <c r="AO79" s="752" t="s">
        <v>3527</v>
      </c>
      <c r="AP79" s="585"/>
      <c r="AQ79" s="752" t="s">
        <v>4999</v>
      </c>
      <c r="AR79" s="585"/>
      <c r="AS79" s="752">
        <f>IFERROR((AR79+AC79)/AR80,0)</f>
        <v>0</v>
      </c>
      <c r="AT79" s="585"/>
      <c r="AU79" s="752">
        <f>IFERROR((AT79+AE79)/AT80,0)</f>
        <v>0</v>
      </c>
      <c r="AV79" s="585"/>
      <c r="AW79" s="752">
        <f>IFERROR((AV79+AG79)/AV80,0)</f>
        <v>0</v>
      </c>
      <c r="AX79" s="585"/>
      <c r="AY79" s="752">
        <f>IFERROR((AX79+AI79)/AX80,0)</f>
        <v>0</v>
      </c>
      <c r="AZ79" s="585"/>
      <c r="BA79" s="752">
        <f>IFERROR((AZ79+AK79)/AZ80,0)</f>
        <v>0</v>
      </c>
      <c r="BB79" s="585"/>
      <c r="BC79" s="752">
        <f>IFERROR((BB79+AM79)/BB80,0)</f>
        <v>0</v>
      </c>
      <c r="BD79" s="585"/>
      <c r="BE79" s="752">
        <f>IFERROR((BD79+AO79)/BD80,0)</f>
        <v>0</v>
      </c>
      <c r="BF79" s="768" t="str">
        <f>+AQ79</f>
        <v>43 fallecidos causa básica. Fuente: Base de EEVV con corte a mayo de 2025, datos preliminares. Tasa premilinar 0,54 x 100.000 Habitantes.</v>
      </c>
      <c r="BG79" s="756">
        <v>2.7</v>
      </c>
      <c r="BH79" s="756" t="s">
        <v>3434</v>
      </c>
      <c r="BI79" s="738" t="s">
        <v>3432</v>
      </c>
      <c r="BJ79" s="732" t="str">
        <f t="shared" ref="BJ79" si="39">+BF79</f>
        <v>43 fallecidos causa básica. Fuente: Base de EEVV con corte a mayo de 2025, datos preliminares. Tasa premilinar 0,54 x 100.000 Habitantes.</v>
      </c>
      <c r="BK79" s="785" t="s">
        <v>3432</v>
      </c>
      <c r="BL79" s="730"/>
      <c r="BM79" s="785" t="s">
        <v>3432</v>
      </c>
      <c r="BN79" s="730"/>
      <c r="BO79" s="785" t="s">
        <v>3432</v>
      </c>
      <c r="BP79" s="756"/>
      <c r="BQ79" s="742">
        <f>SUMIF(Metas!$B$3:$B$47,$K79,Metas!$J$3:$J$47)</f>
        <v>3456035945</v>
      </c>
      <c r="BR79" s="742">
        <f>SUMIF(Metas!$B$3:$B$47,$K79,Metas!$K$3:$K$47)</f>
        <v>3219691364</v>
      </c>
      <c r="BS79" s="742">
        <f>SUMIF(Metas!$B$3:$B$47,$K79,Metas!$L$3:$L$47)</f>
        <v>1327702173</v>
      </c>
      <c r="BT79" s="742">
        <f>SUMIF(Metas!$B$3:$B$47,$K79,Metas!$M$3:$M$47)</f>
        <v>883177484</v>
      </c>
      <c r="BU79" s="742">
        <f>SUMIF(Metas!$B$3:$B$47,$K79,Metas!$N$3:$N$47)</f>
        <v>675233720</v>
      </c>
      <c r="BV79" s="742">
        <f>SUMIF(Metas!$B$3:$B$47,$K79,Metas!$O$3:$O$47)</f>
        <v>538697047</v>
      </c>
      <c r="BW79" s="118"/>
      <c r="BX79" s="118"/>
      <c r="BY79" s="118"/>
      <c r="BZ79" s="118"/>
    </row>
    <row r="80" spans="2:78" s="101" customFormat="1" ht="18" customHeight="1">
      <c r="B80" s="727"/>
      <c r="C80" s="727"/>
      <c r="D80" s="727"/>
      <c r="E80" s="763"/>
      <c r="F80" s="727"/>
      <c r="G80" s="763"/>
      <c r="H80" s="727"/>
      <c r="I80" s="727"/>
      <c r="J80" s="763"/>
      <c r="K80" s="771"/>
      <c r="L80" s="761"/>
      <c r="M80" s="763"/>
      <c r="N80" s="727"/>
      <c r="O80" s="727"/>
      <c r="P80" s="765"/>
      <c r="Q80" s="763"/>
      <c r="R80" s="763"/>
      <c r="S80" s="788"/>
      <c r="T80" s="780"/>
      <c r="U80" s="780"/>
      <c r="V80" s="780"/>
      <c r="W80" s="780"/>
      <c r="X80" s="780"/>
      <c r="Y80" s="780"/>
      <c r="Z80" s="780"/>
      <c r="AA80" s="780"/>
      <c r="AB80" s="780"/>
      <c r="AC80" s="780"/>
      <c r="AD80" s="780"/>
      <c r="AE80" s="780"/>
      <c r="AF80" s="775"/>
      <c r="AG80" s="180" t="s">
        <v>119</v>
      </c>
      <c r="AH80" s="585"/>
      <c r="AI80" s="753"/>
      <c r="AJ80" s="585"/>
      <c r="AK80" s="753"/>
      <c r="AL80" s="585"/>
      <c r="AM80" s="753"/>
      <c r="AN80" s="585"/>
      <c r="AO80" s="753"/>
      <c r="AP80" s="585"/>
      <c r="AQ80" s="753"/>
      <c r="AR80" s="585"/>
      <c r="AS80" s="753"/>
      <c r="AT80" s="585"/>
      <c r="AU80" s="753"/>
      <c r="AV80" s="585"/>
      <c r="AW80" s="753"/>
      <c r="AX80" s="585"/>
      <c r="AY80" s="753"/>
      <c r="AZ80" s="585"/>
      <c r="BA80" s="753"/>
      <c r="BB80" s="585"/>
      <c r="BC80" s="753"/>
      <c r="BD80" s="585"/>
      <c r="BE80" s="753"/>
      <c r="BF80" s="769"/>
      <c r="BG80" s="757"/>
      <c r="BH80" s="757"/>
      <c r="BI80" s="739"/>
      <c r="BJ80" s="733"/>
      <c r="BK80" s="786"/>
      <c r="BL80" s="731"/>
      <c r="BM80" s="786"/>
      <c r="BN80" s="731"/>
      <c r="BO80" s="786"/>
      <c r="BP80" s="757"/>
      <c r="BQ80" s="743"/>
      <c r="BR80" s="743"/>
      <c r="BS80" s="743"/>
      <c r="BT80" s="743"/>
      <c r="BU80" s="743"/>
      <c r="BV80" s="743"/>
      <c r="BW80" s="118"/>
      <c r="BX80" s="118"/>
      <c r="BY80" s="118"/>
      <c r="BZ80" s="118"/>
    </row>
    <row r="81" spans="2:78" s="101" customFormat="1" ht="18" customHeight="1">
      <c r="B81" s="726">
        <v>7</v>
      </c>
      <c r="C81" s="726">
        <v>3</v>
      </c>
      <c r="D81" s="726">
        <v>3</v>
      </c>
      <c r="E81" s="762" t="s">
        <v>527</v>
      </c>
      <c r="F81" s="726">
        <v>10</v>
      </c>
      <c r="G81" s="762">
        <v>8141</v>
      </c>
      <c r="H81" s="726">
        <v>13</v>
      </c>
      <c r="I81" s="726">
        <v>40</v>
      </c>
      <c r="J81" s="762" t="s">
        <v>1424</v>
      </c>
      <c r="K81" s="770">
        <v>40</v>
      </c>
      <c r="L81" s="760" t="s">
        <v>1425</v>
      </c>
      <c r="M81" s="762" t="s">
        <v>1296</v>
      </c>
      <c r="N81" s="726">
        <v>7</v>
      </c>
      <c r="O81" s="726">
        <v>20</v>
      </c>
      <c r="P81" s="764" t="s">
        <v>1426</v>
      </c>
      <c r="Q81" s="762" t="s">
        <v>120</v>
      </c>
      <c r="R81" s="762" t="s">
        <v>1298</v>
      </c>
      <c r="S81" s="783">
        <v>0</v>
      </c>
      <c r="T81" s="830">
        <v>20</v>
      </c>
      <c r="U81" s="830">
        <v>20</v>
      </c>
      <c r="V81" s="830">
        <v>20</v>
      </c>
      <c r="W81" s="830">
        <v>20</v>
      </c>
      <c r="X81" s="830">
        <v>20</v>
      </c>
      <c r="Y81" s="830">
        <v>20</v>
      </c>
      <c r="Z81" s="830">
        <v>20</v>
      </c>
      <c r="AA81" s="830">
        <v>20</v>
      </c>
      <c r="AB81" s="830">
        <v>20</v>
      </c>
      <c r="AC81" s="830">
        <v>20</v>
      </c>
      <c r="AD81" s="830">
        <v>20</v>
      </c>
      <c r="AE81" s="830">
        <v>20</v>
      </c>
      <c r="AF81" s="799">
        <v>20</v>
      </c>
      <c r="AG81" s="180" t="s">
        <v>118</v>
      </c>
      <c r="AH81" s="590">
        <v>20</v>
      </c>
      <c r="AI81" s="758">
        <v>20</v>
      </c>
      <c r="AJ81" s="590">
        <v>20</v>
      </c>
      <c r="AK81" s="758">
        <v>20</v>
      </c>
      <c r="AL81" s="590">
        <v>20</v>
      </c>
      <c r="AM81" s="758">
        <f>+AL81</f>
        <v>20</v>
      </c>
      <c r="AN81" s="590">
        <v>20</v>
      </c>
      <c r="AO81" s="758">
        <f>+AN81</f>
        <v>20</v>
      </c>
      <c r="AP81" s="590">
        <v>20</v>
      </c>
      <c r="AQ81" s="758">
        <f>+AP81</f>
        <v>20</v>
      </c>
      <c r="AR81" s="590"/>
      <c r="AS81" s="758">
        <f>IFERROR((AR81+AC81)/AR82,0)</f>
        <v>0</v>
      </c>
      <c r="AT81" s="590"/>
      <c r="AU81" s="758">
        <f>IFERROR((AT81+AE81)/AT82,0)</f>
        <v>0</v>
      </c>
      <c r="AV81" s="590"/>
      <c r="AW81" s="758">
        <f>IFERROR((AV81+AG81)/AV82,0)</f>
        <v>0</v>
      </c>
      <c r="AX81" s="590"/>
      <c r="AY81" s="758">
        <f>IFERROR((AX81+AI81)/AX82,0)</f>
        <v>0</v>
      </c>
      <c r="AZ81" s="590"/>
      <c r="BA81" s="758">
        <f>IFERROR((AZ81+AK81)/AZ82,0)</f>
        <v>0</v>
      </c>
      <c r="BB81" s="590"/>
      <c r="BC81" s="758">
        <f>IFERROR((BB81+AM81)/BB82,0)</f>
        <v>0</v>
      </c>
      <c r="BD81" s="590"/>
      <c r="BE81" s="758">
        <f>IFERROR((BD81+AO81)/BD82,0)</f>
        <v>0</v>
      </c>
      <c r="BF81" s="804">
        <f>+AQ81</f>
        <v>20</v>
      </c>
      <c r="BG81" s="781">
        <v>20</v>
      </c>
      <c r="BH81" s="781">
        <v>20</v>
      </c>
      <c r="BI81" s="801">
        <v>20</v>
      </c>
      <c r="BJ81" s="801">
        <f t="shared" ref="BJ81" si="40">+BF81</f>
        <v>20</v>
      </c>
      <c r="BK81" s="744">
        <v>20</v>
      </c>
      <c r="BL81" s="730"/>
      <c r="BM81" s="744">
        <v>20</v>
      </c>
      <c r="BN81" s="730"/>
      <c r="BO81" s="744">
        <v>20</v>
      </c>
      <c r="BP81" s="756"/>
      <c r="BQ81" s="742">
        <f>SUMIF(Metas!$B$3:$B$47,$K81,Metas!$J$3:$J$47)</f>
        <v>7117820193</v>
      </c>
      <c r="BR81" s="742">
        <f>SUMIF(Metas!$B$3:$B$47,$K81,Metas!$K$3:$K$47)</f>
        <v>10293844531</v>
      </c>
      <c r="BS81" s="742">
        <f>SUMIF(Metas!$B$3:$B$47,$K81,Metas!$L$3:$L$47)</f>
        <v>6148851209</v>
      </c>
      <c r="BT81" s="742">
        <f>SUMIF(Metas!$B$3:$B$47,$K81,Metas!$M$3:$M$47)</f>
        <v>5377834112</v>
      </c>
      <c r="BU81" s="742">
        <f>SUMIF(Metas!$B$3:$B$47,$K81,Metas!$N$3:$N$47)</f>
        <v>299815410</v>
      </c>
      <c r="BV81" s="742">
        <f>SUMIF(Metas!$B$3:$B$47,$K81,Metas!$O$3:$O$47)</f>
        <v>100660083</v>
      </c>
      <c r="BW81" s="118"/>
      <c r="BX81" s="118"/>
      <c r="BY81" s="118"/>
      <c r="BZ81" s="118"/>
    </row>
    <row r="82" spans="2:78" s="101" customFormat="1" ht="18" customHeight="1">
      <c r="B82" s="727"/>
      <c r="C82" s="727"/>
      <c r="D82" s="727"/>
      <c r="E82" s="763"/>
      <c r="F82" s="727"/>
      <c r="G82" s="763"/>
      <c r="H82" s="727"/>
      <c r="I82" s="727"/>
      <c r="J82" s="763"/>
      <c r="K82" s="771"/>
      <c r="L82" s="761"/>
      <c r="M82" s="763"/>
      <c r="N82" s="727"/>
      <c r="O82" s="727"/>
      <c r="P82" s="765"/>
      <c r="Q82" s="763"/>
      <c r="R82" s="763"/>
      <c r="S82" s="784"/>
      <c r="T82" s="831"/>
      <c r="U82" s="831"/>
      <c r="V82" s="831"/>
      <c r="W82" s="831"/>
      <c r="X82" s="831"/>
      <c r="Y82" s="831"/>
      <c r="Z82" s="831"/>
      <c r="AA82" s="831"/>
      <c r="AB82" s="831"/>
      <c r="AC82" s="831"/>
      <c r="AD82" s="831"/>
      <c r="AE82" s="831"/>
      <c r="AF82" s="800"/>
      <c r="AG82" s="180" t="s">
        <v>119</v>
      </c>
      <c r="AH82" s="585"/>
      <c r="AI82" s="759"/>
      <c r="AJ82" s="590"/>
      <c r="AK82" s="759"/>
      <c r="AL82" s="590"/>
      <c r="AM82" s="759"/>
      <c r="AN82" s="590"/>
      <c r="AO82" s="759"/>
      <c r="AP82" s="590"/>
      <c r="AQ82" s="759"/>
      <c r="AR82" s="590"/>
      <c r="AS82" s="759"/>
      <c r="AT82" s="590"/>
      <c r="AU82" s="759"/>
      <c r="AV82" s="590"/>
      <c r="AW82" s="759"/>
      <c r="AX82" s="590"/>
      <c r="AY82" s="759"/>
      <c r="AZ82" s="590"/>
      <c r="BA82" s="759"/>
      <c r="BB82" s="590"/>
      <c r="BC82" s="759"/>
      <c r="BD82" s="590"/>
      <c r="BE82" s="759"/>
      <c r="BF82" s="805"/>
      <c r="BG82" s="782"/>
      <c r="BH82" s="782"/>
      <c r="BI82" s="802"/>
      <c r="BJ82" s="802"/>
      <c r="BK82" s="745"/>
      <c r="BL82" s="731"/>
      <c r="BM82" s="745"/>
      <c r="BN82" s="731"/>
      <c r="BO82" s="745"/>
      <c r="BP82" s="757"/>
      <c r="BQ82" s="743"/>
      <c r="BR82" s="743"/>
      <c r="BS82" s="743"/>
      <c r="BT82" s="743"/>
      <c r="BU82" s="743"/>
      <c r="BV82" s="743"/>
      <c r="BW82" s="118"/>
      <c r="BX82" s="118"/>
      <c r="BY82" s="118"/>
      <c r="BZ82" s="118"/>
    </row>
    <row r="83" spans="2:78" s="101" customFormat="1" ht="18" customHeight="1">
      <c r="B83" s="726">
        <v>7</v>
      </c>
      <c r="C83" s="726">
        <v>3</v>
      </c>
      <c r="D83" s="726">
        <v>3</v>
      </c>
      <c r="E83" s="762" t="s">
        <v>527</v>
      </c>
      <c r="F83" s="726">
        <v>10</v>
      </c>
      <c r="G83" s="762">
        <v>8141</v>
      </c>
      <c r="H83" s="726">
        <v>9</v>
      </c>
      <c r="I83" s="726">
        <v>41</v>
      </c>
      <c r="J83" s="762" t="s">
        <v>1427</v>
      </c>
      <c r="K83" s="770">
        <v>41</v>
      </c>
      <c r="L83" s="760" t="s">
        <v>1428</v>
      </c>
      <c r="M83" s="762" t="s">
        <v>1305</v>
      </c>
      <c r="N83" s="726">
        <v>7</v>
      </c>
      <c r="O83" s="726">
        <v>20</v>
      </c>
      <c r="P83" s="764" t="s">
        <v>1429</v>
      </c>
      <c r="Q83" s="762" t="s">
        <v>120</v>
      </c>
      <c r="R83" s="762" t="s">
        <v>1329</v>
      </c>
      <c r="S83" s="845" t="s">
        <v>3435</v>
      </c>
      <c r="T83" s="847">
        <v>2.1000000000000001E-2</v>
      </c>
      <c r="U83" s="847">
        <v>2.1000000000000001E-2</v>
      </c>
      <c r="V83" s="847">
        <v>2.1000000000000001E-2</v>
      </c>
      <c r="W83" s="847">
        <v>2.1000000000000001E-2</v>
      </c>
      <c r="X83" s="847">
        <v>2.1000000000000001E-2</v>
      </c>
      <c r="Y83" s="847">
        <v>2.1000000000000001E-2</v>
      </c>
      <c r="Z83" s="847">
        <v>2.1000000000000001E-2</v>
      </c>
      <c r="AA83" s="847">
        <v>2.1000000000000001E-2</v>
      </c>
      <c r="AB83" s="847">
        <v>2.1000000000000001E-2</v>
      </c>
      <c r="AC83" s="847">
        <v>2.1000000000000001E-2</v>
      </c>
      <c r="AD83" s="847">
        <v>2.1000000000000001E-2</v>
      </c>
      <c r="AE83" s="847">
        <v>2.1000000000000001E-2</v>
      </c>
      <c r="AF83" s="806">
        <f>SUM(T83:AE83)</f>
        <v>0.25199999999999995</v>
      </c>
      <c r="AG83" s="180" t="s">
        <v>118</v>
      </c>
      <c r="AH83" s="590">
        <v>2</v>
      </c>
      <c r="AI83" s="752">
        <v>0.02</v>
      </c>
      <c r="AJ83" s="594">
        <v>2.1</v>
      </c>
      <c r="AK83" s="752">
        <v>2.1000000000000001E-2</v>
      </c>
      <c r="AL83" s="594">
        <v>2.1</v>
      </c>
      <c r="AM83" s="752">
        <v>2.1000000000000001E-2</v>
      </c>
      <c r="AN83" s="594">
        <v>2.1</v>
      </c>
      <c r="AO83" s="752">
        <v>2.1000000000000001E-2</v>
      </c>
      <c r="AP83" s="594">
        <v>2.1</v>
      </c>
      <c r="AQ83" s="752">
        <v>2.1000000000000001E-2</v>
      </c>
      <c r="AR83" s="585"/>
      <c r="AS83" s="752">
        <f>IFERROR((AR83+AC83)/AR84,0)</f>
        <v>0</v>
      </c>
      <c r="AT83" s="585"/>
      <c r="AU83" s="752">
        <f>IFERROR((AT83+AE83)/AT84,0)</f>
        <v>0</v>
      </c>
      <c r="AV83" s="585"/>
      <c r="AW83" s="752">
        <f>IFERROR((AV83+AG83)/AV84,0)</f>
        <v>0</v>
      </c>
      <c r="AX83" s="585"/>
      <c r="AY83" s="752">
        <f>IFERROR((AX83+AI83)/AX84,0)</f>
        <v>0</v>
      </c>
      <c r="AZ83" s="585"/>
      <c r="BA83" s="752">
        <f>IFERROR((AZ83+AK83)/AZ84,0)</f>
        <v>0</v>
      </c>
      <c r="BB83" s="585"/>
      <c r="BC83" s="752">
        <f>IFERROR((BB83+AM83)/BB84,0)</f>
        <v>0</v>
      </c>
      <c r="BD83" s="585"/>
      <c r="BE83" s="752">
        <f>IFERROR((BD83+AO83)/BD84,0)</f>
        <v>0</v>
      </c>
      <c r="BF83" s="849">
        <f>+AI83+AW83+AY83+BA83+BC83+BE83+AU83+AS83+AQ83+AO83+AM83+AK83</f>
        <v>0.10400000000000001</v>
      </c>
      <c r="BG83" s="728">
        <v>0.1</v>
      </c>
      <c r="BH83" s="728">
        <v>9.9999999999999992E-2</v>
      </c>
      <c r="BI83" s="732">
        <v>0.25</v>
      </c>
      <c r="BJ83" s="738">
        <f t="shared" ref="BJ83" si="41">+BF83</f>
        <v>0.10400000000000001</v>
      </c>
      <c r="BK83" s="734">
        <v>0.25</v>
      </c>
      <c r="BL83" s="730"/>
      <c r="BM83" s="734">
        <v>0.4</v>
      </c>
      <c r="BN83" s="730"/>
      <c r="BO83" s="736">
        <f>+BG83+BI83+BK83+BM83</f>
        <v>1</v>
      </c>
      <c r="BP83" s="756"/>
      <c r="BQ83" s="742">
        <f>SUMIF(Metas!$B$3:$B$47,$K83,Metas!$J$3:$J$47)</f>
        <v>7213219253</v>
      </c>
      <c r="BR83" s="742">
        <f>SUMIF(Metas!$B$3:$B$47,$K83,Metas!$K$3:$K$47)</f>
        <v>5382961073</v>
      </c>
      <c r="BS83" s="742">
        <f>SUMIF(Metas!$B$3:$B$47,$K83,Metas!$L$3:$L$47)</f>
        <v>3007911250</v>
      </c>
      <c r="BT83" s="742">
        <f>SUMIF(Metas!$B$3:$B$47,$K83,Metas!$M$3:$M$47)</f>
        <v>2692544402</v>
      </c>
      <c r="BU83" s="742">
        <f>SUMIF(Metas!$B$3:$B$47,$K83,Metas!$N$3:$N$47)</f>
        <v>317229615</v>
      </c>
      <c r="BV83" s="742">
        <f>SUMIF(Metas!$B$3:$B$47,$K83,Metas!$O$3:$O$47)</f>
        <v>64156515</v>
      </c>
      <c r="BW83" s="118"/>
      <c r="BX83" s="118"/>
      <c r="BY83" s="118"/>
      <c r="BZ83" s="118"/>
    </row>
    <row r="84" spans="2:78" s="101" customFormat="1" ht="18" customHeight="1">
      <c r="B84" s="727"/>
      <c r="C84" s="727"/>
      <c r="D84" s="727"/>
      <c r="E84" s="763"/>
      <c r="F84" s="727"/>
      <c r="G84" s="763"/>
      <c r="H84" s="727"/>
      <c r="I84" s="727"/>
      <c r="J84" s="763"/>
      <c r="K84" s="771"/>
      <c r="L84" s="761"/>
      <c r="M84" s="763"/>
      <c r="N84" s="727"/>
      <c r="O84" s="727"/>
      <c r="P84" s="765"/>
      <c r="Q84" s="763"/>
      <c r="R84" s="763"/>
      <c r="S84" s="846"/>
      <c r="T84" s="848"/>
      <c r="U84" s="848"/>
      <c r="V84" s="848"/>
      <c r="W84" s="848"/>
      <c r="X84" s="848"/>
      <c r="Y84" s="848"/>
      <c r="Z84" s="848"/>
      <c r="AA84" s="848"/>
      <c r="AB84" s="848"/>
      <c r="AC84" s="848"/>
      <c r="AD84" s="848"/>
      <c r="AE84" s="848"/>
      <c r="AF84" s="807"/>
      <c r="AG84" s="180" t="s">
        <v>119</v>
      </c>
      <c r="AH84" s="590">
        <v>25</v>
      </c>
      <c r="AI84" s="753"/>
      <c r="AJ84" s="590">
        <v>25</v>
      </c>
      <c r="AK84" s="753"/>
      <c r="AL84" s="590">
        <v>25</v>
      </c>
      <c r="AM84" s="753"/>
      <c r="AN84" s="590">
        <v>25</v>
      </c>
      <c r="AO84" s="753"/>
      <c r="AP84" s="590">
        <v>25</v>
      </c>
      <c r="AQ84" s="753"/>
      <c r="AR84" s="585"/>
      <c r="AS84" s="753"/>
      <c r="AT84" s="585"/>
      <c r="AU84" s="753"/>
      <c r="AV84" s="585"/>
      <c r="AW84" s="753"/>
      <c r="AX84" s="585"/>
      <c r="AY84" s="753"/>
      <c r="AZ84" s="585"/>
      <c r="BA84" s="753"/>
      <c r="BB84" s="585"/>
      <c r="BC84" s="753"/>
      <c r="BD84" s="585"/>
      <c r="BE84" s="753"/>
      <c r="BF84" s="850"/>
      <c r="BG84" s="729"/>
      <c r="BH84" s="729"/>
      <c r="BI84" s="733"/>
      <c r="BJ84" s="739"/>
      <c r="BK84" s="735"/>
      <c r="BL84" s="731"/>
      <c r="BM84" s="735"/>
      <c r="BN84" s="731"/>
      <c r="BO84" s="737"/>
      <c r="BP84" s="757"/>
      <c r="BQ84" s="743"/>
      <c r="BR84" s="743"/>
      <c r="BS84" s="743"/>
      <c r="BT84" s="743"/>
      <c r="BU84" s="743"/>
      <c r="BV84" s="743"/>
      <c r="BW84" s="118"/>
      <c r="BX84" s="118"/>
      <c r="BY84" s="118"/>
      <c r="BZ84" s="118"/>
    </row>
    <row r="85" spans="2:78" s="101" customFormat="1" ht="18" customHeight="1">
      <c r="B85" s="726">
        <v>7</v>
      </c>
      <c r="C85" s="726">
        <v>3</v>
      </c>
      <c r="D85" s="726">
        <v>3</v>
      </c>
      <c r="E85" s="762" t="s">
        <v>527</v>
      </c>
      <c r="F85" s="726">
        <v>10</v>
      </c>
      <c r="G85" s="762">
        <v>8141</v>
      </c>
      <c r="H85" s="726">
        <v>6</v>
      </c>
      <c r="I85" s="726">
        <v>42</v>
      </c>
      <c r="J85" s="762" t="s">
        <v>1430</v>
      </c>
      <c r="K85" s="770">
        <v>42</v>
      </c>
      <c r="L85" s="760" t="s">
        <v>1431</v>
      </c>
      <c r="M85" s="762" t="s">
        <v>1305</v>
      </c>
      <c r="N85" s="726">
        <v>7</v>
      </c>
      <c r="O85" s="726">
        <v>20</v>
      </c>
      <c r="P85" s="851" t="s">
        <v>3528</v>
      </c>
      <c r="Q85" s="762" t="s">
        <v>120</v>
      </c>
      <c r="R85" s="762" t="s">
        <v>1329</v>
      </c>
      <c r="S85" s="845" t="s">
        <v>3436</v>
      </c>
      <c r="T85" s="820">
        <v>5.16E-2</v>
      </c>
      <c r="U85" s="853">
        <v>1.0149999999999999E-2</v>
      </c>
      <c r="V85" s="822">
        <v>1.0145E-2</v>
      </c>
      <c r="W85" s="822">
        <v>1.0145E-2</v>
      </c>
      <c r="X85" s="822">
        <v>1.0145E-2</v>
      </c>
      <c r="Y85" s="822">
        <v>1.0145E-2</v>
      </c>
      <c r="Z85" s="822">
        <v>1.0145E-2</v>
      </c>
      <c r="AA85" s="822">
        <v>1.0145E-2</v>
      </c>
      <c r="AB85" s="822">
        <v>1.0145E-2</v>
      </c>
      <c r="AC85" s="822">
        <v>1.0145E-2</v>
      </c>
      <c r="AD85" s="822">
        <v>1.0145E-2</v>
      </c>
      <c r="AE85" s="822">
        <v>1.0145E-2</v>
      </c>
      <c r="AF85" s="838">
        <f>SUM(T85:AE86)</f>
        <v>0.16319999999999996</v>
      </c>
      <c r="AG85" s="180" t="s">
        <v>118</v>
      </c>
      <c r="AH85" s="585">
        <v>5.16E-2</v>
      </c>
      <c r="AI85" s="752">
        <f>+AH85/AH86</f>
        <v>5.16E-2</v>
      </c>
      <c r="AJ85" s="588">
        <v>1.0149999999999999E-2</v>
      </c>
      <c r="AK85" s="861">
        <f>+AJ85/AJ86</f>
        <v>1.0149999999999999E-2</v>
      </c>
      <c r="AL85" s="625">
        <v>1.0145E-2</v>
      </c>
      <c r="AM85" s="863">
        <f>+AL85/AL86</f>
        <v>1.0145E-2</v>
      </c>
      <c r="AN85" s="626">
        <v>1.0145E-2</v>
      </c>
      <c r="AO85" s="863">
        <f>+AN85/AN86</f>
        <v>1.0145E-2</v>
      </c>
      <c r="AP85" s="626">
        <v>1.0145E-2</v>
      </c>
      <c r="AQ85" s="863">
        <f>+AP85/AP86</f>
        <v>1.0145E-2</v>
      </c>
      <c r="AR85" s="585"/>
      <c r="AS85" s="752">
        <f>IFERROR((AR85+AC85)/AR86,0)</f>
        <v>0</v>
      </c>
      <c r="AT85" s="585"/>
      <c r="AU85" s="752">
        <f>IFERROR((AT85+AE85)/AT86,0)</f>
        <v>0</v>
      </c>
      <c r="AV85" s="585"/>
      <c r="AW85" s="752">
        <f>IFERROR((AV85+AG85)/AV86,0)</f>
        <v>0</v>
      </c>
      <c r="AX85" s="585"/>
      <c r="AY85" s="752">
        <f>IFERROR((AX85+AI85)/AX86,0)</f>
        <v>0</v>
      </c>
      <c r="AZ85" s="585"/>
      <c r="BA85" s="752">
        <f>IFERROR((AZ85+AK85)/AZ86,0)</f>
        <v>0</v>
      </c>
      <c r="BB85" s="585"/>
      <c r="BC85" s="752">
        <f>IFERROR((BB85+AM85)/BB86,0)</f>
        <v>0</v>
      </c>
      <c r="BD85" s="585"/>
      <c r="BE85" s="752">
        <f>IFERROR((BD85+AO85)/BD86,0)</f>
        <v>0</v>
      </c>
      <c r="BF85" s="855">
        <f>+AI85+AW85+AY85+BA85+BC85+BE85+AU85+AS85+AQ85+AO85+AM85+AK85</f>
        <v>9.2184999999999989E-2</v>
      </c>
      <c r="BG85" s="843">
        <v>6.5000000000000002E-2</v>
      </c>
      <c r="BH85" s="810">
        <v>3.7999999999999999E-2</v>
      </c>
      <c r="BI85" s="857">
        <v>0.16320000000000001</v>
      </c>
      <c r="BJ85" s="859">
        <f t="shared" ref="BJ85" si="42">+BF85</f>
        <v>9.2184999999999989E-2</v>
      </c>
      <c r="BK85" s="730">
        <v>0.34</v>
      </c>
      <c r="BL85" s="730"/>
      <c r="BM85" s="730">
        <v>0.5</v>
      </c>
      <c r="BN85" s="730"/>
      <c r="BO85" s="736">
        <v>0.5</v>
      </c>
      <c r="BP85" s="756"/>
      <c r="BQ85" s="742">
        <f>SUMIF(Metas!$B$3:$B$47,$K85,Metas!$J$3:$J$47)</f>
        <v>34264826842</v>
      </c>
      <c r="BR85" s="742">
        <f>SUMIF(Metas!$B$3:$B$47,$K85,Metas!$K$3:$K$47)</f>
        <v>55031750289</v>
      </c>
      <c r="BS85" s="742">
        <f>SUMIF(Metas!$B$3:$B$47,$K85,Metas!$L$3:$L$47)</f>
        <v>33034083644</v>
      </c>
      <c r="BT85" s="742">
        <f>SUMIF(Metas!$B$3:$B$47,$K85,Metas!$M$3:$M$47)</f>
        <v>13139471165</v>
      </c>
      <c r="BU85" s="742">
        <f>SUMIF(Metas!$B$3:$B$47,$K85,Metas!$N$3:$N$47)</f>
        <v>1774824009</v>
      </c>
      <c r="BV85" s="742">
        <f>SUMIF(Metas!$B$3:$B$47,$K85,Metas!$O$3:$O$47)</f>
        <v>675674267</v>
      </c>
      <c r="BW85" s="118"/>
      <c r="BX85" s="118"/>
      <c r="BY85" s="118"/>
      <c r="BZ85" s="118"/>
    </row>
    <row r="86" spans="2:78" s="101" customFormat="1" ht="18" customHeight="1">
      <c r="B86" s="727"/>
      <c r="C86" s="727"/>
      <c r="D86" s="727"/>
      <c r="E86" s="763"/>
      <c r="F86" s="727"/>
      <c r="G86" s="763"/>
      <c r="H86" s="727"/>
      <c r="I86" s="727"/>
      <c r="J86" s="763"/>
      <c r="K86" s="771"/>
      <c r="L86" s="761"/>
      <c r="M86" s="763"/>
      <c r="N86" s="727"/>
      <c r="O86" s="727"/>
      <c r="P86" s="852"/>
      <c r="Q86" s="763"/>
      <c r="R86" s="763"/>
      <c r="S86" s="846"/>
      <c r="T86" s="821"/>
      <c r="U86" s="854"/>
      <c r="V86" s="823"/>
      <c r="W86" s="823"/>
      <c r="X86" s="823"/>
      <c r="Y86" s="823"/>
      <c r="Z86" s="823"/>
      <c r="AA86" s="823"/>
      <c r="AB86" s="823"/>
      <c r="AC86" s="823"/>
      <c r="AD86" s="823"/>
      <c r="AE86" s="823"/>
      <c r="AF86" s="839"/>
      <c r="AG86" s="180" t="s">
        <v>119</v>
      </c>
      <c r="AH86" s="589">
        <v>1</v>
      </c>
      <c r="AI86" s="753"/>
      <c r="AJ86" s="589">
        <v>1</v>
      </c>
      <c r="AK86" s="862"/>
      <c r="AL86" s="627">
        <v>1</v>
      </c>
      <c r="AM86" s="864"/>
      <c r="AN86" s="589">
        <v>1</v>
      </c>
      <c r="AO86" s="864"/>
      <c r="AP86" s="589">
        <v>1</v>
      </c>
      <c r="AQ86" s="864"/>
      <c r="AR86" s="585"/>
      <c r="AS86" s="753"/>
      <c r="AT86" s="585"/>
      <c r="AU86" s="753"/>
      <c r="AV86" s="585"/>
      <c r="AW86" s="753"/>
      <c r="AX86" s="585"/>
      <c r="AY86" s="753"/>
      <c r="AZ86" s="585"/>
      <c r="BA86" s="753"/>
      <c r="BB86" s="585"/>
      <c r="BC86" s="753"/>
      <c r="BD86" s="585"/>
      <c r="BE86" s="753"/>
      <c r="BF86" s="856"/>
      <c r="BG86" s="844"/>
      <c r="BH86" s="811"/>
      <c r="BI86" s="858"/>
      <c r="BJ86" s="860"/>
      <c r="BK86" s="731"/>
      <c r="BL86" s="731"/>
      <c r="BM86" s="731"/>
      <c r="BN86" s="731"/>
      <c r="BO86" s="737"/>
      <c r="BP86" s="757"/>
      <c r="BQ86" s="743"/>
      <c r="BR86" s="743"/>
      <c r="BS86" s="743"/>
      <c r="BT86" s="743"/>
      <c r="BU86" s="743"/>
      <c r="BV86" s="743"/>
      <c r="BW86" s="118"/>
      <c r="BX86" s="118"/>
      <c r="BY86" s="118"/>
      <c r="BZ86" s="118"/>
    </row>
    <row r="87" spans="2:78" s="101" customFormat="1" ht="18" customHeight="1">
      <c r="B87" s="726">
        <v>7</v>
      </c>
      <c r="C87" s="726">
        <v>3</v>
      </c>
      <c r="D87" s="726">
        <v>3</v>
      </c>
      <c r="E87" s="762" t="s">
        <v>527</v>
      </c>
      <c r="F87" s="726">
        <v>10</v>
      </c>
      <c r="G87" s="762">
        <v>8141</v>
      </c>
      <c r="H87" s="726">
        <v>13</v>
      </c>
      <c r="I87" s="726">
        <v>43</v>
      </c>
      <c r="J87" s="762" t="s">
        <v>1433</v>
      </c>
      <c r="K87" s="770">
        <v>43</v>
      </c>
      <c r="L87" s="760" t="s">
        <v>1434</v>
      </c>
      <c r="M87" s="762" t="s">
        <v>1305</v>
      </c>
      <c r="N87" s="726">
        <v>7</v>
      </c>
      <c r="O87" s="726">
        <v>20</v>
      </c>
      <c r="P87" s="764" t="s">
        <v>1435</v>
      </c>
      <c r="Q87" s="762" t="s">
        <v>120</v>
      </c>
      <c r="R87" s="762" t="s">
        <v>1388</v>
      </c>
      <c r="S87" s="865">
        <v>0.33</v>
      </c>
      <c r="T87" s="820">
        <v>0.38419999999999999</v>
      </c>
      <c r="U87" s="822">
        <v>4.1660000000000004E-3</v>
      </c>
      <c r="V87" s="820">
        <v>3.7000000000000002E-3</v>
      </c>
      <c r="W87" s="820">
        <v>4.0000000000000001E-3</v>
      </c>
      <c r="X87" s="820">
        <v>4.0000000000000001E-3</v>
      </c>
      <c r="Y87" s="820">
        <v>4.7000000000000002E-3</v>
      </c>
      <c r="Z87" s="820">
        <v>4.7000000000000002E-3</v>
      </c>
      <c r="AA87" s="820">
        <v>3.8999999999999998E-3</v>
      </c>
      <c r="AB87" s="820">
        <v>4.4999999999999997E-3</v>
      </c>
      <c r="AC87" s="820">
        <v>4.4999999999999997E-3</v>
      </c>
      <c r="AD87" s="820">
        <v>4.0000000000000001E-3</v>
      </c>
      <c r="AE87" s="820">
        <v>3.5999999999999999E-3</v>
      </c>
      <c r="AF87" s="838">
        <f t="shared" ref="AF87" si="43">SUM(T87:AE88)</f>
        <v>0.42996599999999996</v>
      </c>
      <c r="AG87" s="180" t="s">
        <v>118</v>
      </c>
      <c r="AH87" s="586">
        <v>38.415999999999997</v>
      </c>
      <c r="AI87" s="752">
        <f>+AH87/AH88</f>
        <v>0.38415999999999995</v>
      </c>
      <c r="AJ87" s="587">
        <v>0.41660000000000003</v>
      </c>
      <c r="AK87" s="863">
        <f>+AJ87/AJ88</f>
        <v>4.1660000000000004E-3</v>
      </c>
      <c r="AL87" s="586">
        <v>0.37</v>
      </c>
      <c r="AM87" s="752">
        <f>+AL87/AL88</f>
        <v>3.7000000000000002E-3</v>
      </c>
      <c r="AN87" s="594">
        <v>0.4</v>
      </c>
      <c r="AO87" s="752">
        <f>+AN87/AN88</f>
        <v>4.0000000000000001E-3</v>
      </c>
      <c r="AP87" s="594">
        <v>0.4</v>
      </c>
      <c r="AQ87" s="752">
        <f>+AP87/AP88</f>
        <v>4.0000000000000001E-3</v>
      </c>
      <c r="AR87" s="585"/>
      <c r="AS87" s="752">
        <f>IFERROR((AR87+AC87)/AR88,0)</f>
        <v>0</v>
      </c>
      <c r="AT87" s="585"/>
      <c r="AU87" s="752">
        <f>IFERROR((AT87+AE87)/AT88,0)</f>
        <v>0</v>
      </c>
      <c r="AV87" s="585"/>
      <c r="AW87" s="752">
        <f>IFERROR((AV87+AG87)/AV88,0)</f>
        <v>0</v>
      </c>
      <c r="AX87" s="585"/>
      <c r="AY87" s="752">
        <f>IFERROR((AX87+AI87)/AX88,0)</f>
        <v>0</v>
      </c>
      <c r="AZ87" s="585"/>
      <c r="BA87" s="752">
        <f>IFERROR((AZ87+AK87)/AZ88,0)</f>
        <v>0</v>
      </c>
      <c r="BB87" s="585"/>
      <c r="BC87" s="752">
        <f>IFERROR((BB87+AM87)/BB88,0)</f>
        <v>0</v>
      </c>
      <c r="BD87" s="585"/>
      <c r="BE87" s="752">
        <f>IFERROR((BD87+AO87)/BD88,0)</f>
        <v>0</v>
      </c>
      <c r="BF87" s="867">
        <f>+AI87+AW87+AY87+BA87+BC87+BE87+AU87+AS87+AQ87+AO87+AM87+AK87</f>
        <v>0.40002599999999994</v>
      </c>
      <c r="BG87" s="728">
        <v>0.38</v>
      </c>
      <c r="BH87" s="785">
        <v>0.38</v>
      </c>
      <c r="BI87" s="732">
        <v>0.43</v>
      </c>
      <c r="BJ87" s="859">
        <f t="shared" ref="BJ87" si="44">+BF87</f>
        <v>0.40002599999999994</v>
      </c>
      <c r="BK87" s="730">
        <v>0.48</v>
      </c>
      <c r="BL87" s="730"/>
      <c r="BM87" s="730">
        <v>0.6</v>
      </c>
      <c r="BN87" s="730"/>
      <c r="BO87" s="730">
        <v>0.6</v>
      </c>
      <c r="BP87" s="756"/>
      <c r="BQ87" s="742">
        <f>SUMIF(Metas!$B$3:$B$47,$K87,Metas!$J$3:$J$47)</f>
        <v>11720617731</v>
      </c>
      <c r="BR87" s="742">
        <f>SUMIF(Metas!$B$3:$B$47,$K87,Metas!$K$3:$K$47)</f>
        <v>4042034151</v>
      </c>
      <c r="BS87" s="742">
        <f>SUMIF(Metas!$B$3:$B$47,$K87,Metas!$L$3:$L$47)</f>
        <v>2451587994</v>
      </c>
      <c r="BT87" s="742">
        <f>SUMIF(Metas!$B$3:$B$47,$K87,Metas!$M$3:$M$47)</f>
        <v>2112255985</v>
      </c>
      <c r="BU87" s="742">
        <f>SUMIF(Metas!$B$3:$B$47,$K87,Metas!$N$3:$N$47)</f>
        <v>181079693</v>
      </c>
      <c r="BV87" s="742">
        <f>SUMIF(Metas!$B$3:$B$47,$K87,Metas!$O$3:$O$47)</f>
        <v>26032581</v>
      </c>
      <c r="BW87" s="118"/>
      <c r="BX87" s="118"/>
      <c r="BY87" s="118"/>
      <c r="BZ87" s="118"/>
    </row>
    <row r="88" spans="2:78" s="101" customFormat="1" ht="18" customHeight="1">
      <c r="B88" s="727"/>
      <c r="C88" s="727"/>
      <c r="D88" s="727"/>
      <c r="E88" s="763"/>
      <c r="F88" s="727"/>
      <c r="G88" s="763"/>
      <c r="H88" s="727"/>
      <c r="I88" s="727"/>
      <c r="J88" s="763"/>
      <c r="K88" s="771"/>
      <c r="L88" s="761"/>
      <c r="M88" s="763"/>
      <c r="N88" s="727"/>
      <c r="O88" s="727"/>
      <c r="P88" s="765"/>
      <c r="Q88" s="763"/>
      <c r="R88" s="763"/>
      <c r="S88" s="866"/>
      <c r="T88" s="821"/>
      <c r="U88" s="823"/>
      <c r="V88" s="821"/>
      <c r="W88" s="821"/>
      <c r="X88" s="821"/>
      <c r="Y88" s="821"/>
      <c r="Z88" s="821"/>
      <c r="AA88" s="821"/>
      <c r="AB88" s="821"/>
      <c r="AC88" s="821"/>
      <c r="AD88" s="821"/>
      <c r="AE88" s="821"/>
      <c r="AF88" s="839"/>
      <c r="AG88" s="180" t="s">
        <v>119</v>
      </c>
      <c r="AH88" s="594">
        <v>100</v>
      </c>
      <c r="AI88" s="753"/>
      <c r="AJ88" s="594">
        <v>100</v>
      </c>
      <c r="AK88" s="864"/>
      <c r="AL88" s="594">
        <v>100</v>
      </c>
      <c r="AM88" s="753"/>
      <c r="AN88" s="594">
        <v>100</v>
      </c>
      <c r="AO88" s="753"/>
      <c r="AP88" s="594">
        <v>100</v>
      </c>
      <c r="AQ88" s="753"/>
      <c r="AR88" s="585"/>
      <c r="AS88" s="753"/>
      <c r="AT88" s="585"/>
      <c r="AU88" s="753"/>
      <c r="AV88" s="585"/>
      <c r="AW88" s="753"/>
      <c r="AX88" s="585"/>
      <c r="AY88" s="753"/>
      <c r="AZ88" s="585"/>
      <c r="BA88" s="753"/>
      <c r="BB88" s="585"/>
      <c r="BC88" s="753"/>
      <c r="BD88" s="585"/>
      <c r="BE88" s="753"/>
      <c r="BF88" s="868"/>
      <c r="BG88" s="729"/>
      <c r="BH88" s="786"/>
      <c r="BI88" s="733"/>
      <c r="BJ88" s="860"/>
      <c r="BK88" s="731"/>
      <c r="BL88" s="731"/>
      <c r="BM88" s="731"/>
      <c r="BN88" s="731"/>
      <c r="BO88" s="731"/>
      <c r="BP88" s="757"/>
      <c r="BQ88" s="743"/>
      <c r="BR88" s="743"/>
      <c r="BS88" s="743"/>
      <c r="BT88" s="743"/>
      <c r="BU88" s="743"/>
      <c r="BV88" s="743"/>
      <c r="BW88" s="118"/>
      <c r="BX88" s="118"/>
      <c r="BY88" s="118"/>
      <c r="BZ88" s="118"/>
    </row>
    <row r="89" spans="2:78" s="101" customFormat="1" ht="18" customHeight="1">
      <c r="B89" s="726">
        <v>7</v>
      </c>
      <c r="C89" s="726">
        <v>3</v>
      </c>
      <c r="D89" s="726">
        <v>3</v>
      </c>
      <c r="E89" s="762" t="s">
        <v>1293</v>
      </c>
      <c r="F89" s="726">
        <v>10</v>
      </c>
      <c r="G89" s="762">
        <v>8141</v>
      </c>
      <c r="H89" s="726">
        <v>11</v>
      </c>
      <c r="I89" s="726">
        <v>44</v>
      </c>
      <c r="J89" s="762" t="s">
        <v>1436</v>
      </c>
      <c r="K89" s="770">
        <v>44</v>
      </c>
      <c r="L89" s="760" t="s">
        <v>1437</v>
      </c>
      <c r="M89" s="762" t="s">
        <v>1296</v>
      </c>
      <c r="N89" s="726">
        <v>19</v>
      </c>
      <c r="O89" s="726">
        <v>20</v>
      </c>
      <c r="P89" s="764" t="s">
        <v>1438</v>
      </c>
      <c r="Q89" s="762" t="s">
        <v>120</v>
      </c>
      <c r="R89" s="762" t="s">
        <v>1313</v>
      </c>
      <c r="S89" s="865">
        <v>1</v>
      </c>
      <c r="T89" s="766">
        <v>1</v>
      </c>
      <c r="U89" s="766">
        <v>1</v>
      </c>
      <c r="V89" s="766">
        <v>1</v>
      </c>
      <c r="W89" s="766">
        <v>1</v>
      </c>
      <c r="X89" s="766">
        <v>1</v>
      </c>
      <c r="Y89" s="766">
        <v>1</v>
      </c>
      <c r="Z89" s="766">
        <v>1</v>
      </c>
      <c r="AA89" s="766">
        <v>1</v>
      </c>
      <c r="AB89" s="766">
        <v>1</v>
      </c>
      <c r="AC89" s="766">
        <v>1</v>
      </c>
      <c r="AD89" s="766">
        <v>1</v>
      </c>
      <c r="AE89" s="766">
        <v>1</v>
      </c>
      <c r="AF89" s="772">
        <v>1</v>
      </c>
      <c r="AG89" s="180" t="s">
        <v>118</v>
      </c>
      <c r="AH89" s="590">
        <v>14</v>
      </c>
      <c r="AI89" s="752">
        <f>+AH89/AH90</f>
        <v>1</v>
      </c>
      <c r="AJ89" s="590">
        <v>14</v>
      </c>
      <c r="AK89" s="752">
        <f>+AJ89/AJ90</f>
        <v>1</v>
      </c>
      <c r="AL89" s="590">
        <v>14</v>
      </c>
      <c r="AM89" s="869">
        <f>+AL89/AL90</f>
        <v>1</v>
      </c>
      <c r="AN89" s="590">
        <v>14</v>
      </c>
      <c r="AO89" s="869">
        <f>+AN89/AN90</f>
        <v>1</v>
      </c>
      <c r="AP89" s="590">
        <v>14</v>
      </c>
      <c r="AQ89" s="869">
        <f>+AP89/AP90</f>
        <v>1</v>
      </c>
      <c r="AR89" s="585"/>
      <c r="AS89" s="752">
        <f>IFERROR((AR89+AC89)/AR90,0)</f>
        <v>0</v>
      </c>
      <c r="AT89" s="585"/>
      <c r="AU89" s="752">
        <f>IFERROR((AT89+AE89)/AT90,0)</f>
        <v>0</v>
      </c>
      <c r="AV89" s="585"/>
      <c r="AW89" s="752">
        <f>IFERROR((AV89+AG89)/AV90,0)</f>
        <v>0</v>
      </c>
      <c r="AX89" s="585"/>
      <c r="AY89" s="752">
        <f>IFERROR((AX89+AI89)/AX90,0)</f>
        <v>0</v>
      </c>
      <c r="AZ89" s="585"/>
      <c r="BA89" s="752">
        <f>IFERROR((AZ89+AK89)/AZ90,0)</f>
        <v>0</v>
      </c>
      <c r="BB89" s="585"/>
      <c r="BC89" s="752">
        <f>IFERROR((BB89+AM89)/BB90,0)</f>
        <v>0</v>
      </c>
      <c r="BD89" s="585"/>
      <c r="BE89" s="752">
        <f>IFERROR((BD89+AO89)/BD90,0)</f>
        <v>0</v>
      </c>
      <c r="BF89" s="849">
        <f>+AQ89</f>
        <v>1</v>
      </c>
      <c r="BG89" s="728">
        <v>1</v>
      </c>
      <c r="BH89" s="728">
        <v>1</v>
      </c>
      <c r="BI89" s="732">
        <v>1</v>
      </c>
      <c r="BJ89" s="732">
        <f t="shared" ref="BJ89" si="45">+BF89</f>
        <v>1</v>
      </c>
      <c r="BK89" s="730">
        <v>1</v>
      </c>
      <c r="BL89" s="730"/>
      <c r="BM89" s="730">
        <v>1</v>
      </c>
      <c r="BN89" s="730"/>
      <c r="BO89" s="730">
        <v>1</v>
      </c>
      <c r="BP89" s="756"/>
      <c r="BQ89" s="742">
        <f>SUMIF(Metas!$B$3:$B$47,$K89,Metas!$J$3:$J$47)</f>
        <v>22992975916</v>
      </c>
      <c r="BR89" s="742">
        <f>SUMIF(Metas!$B$3:$B$47,$K89,Metas!$K$3:$K$47)</f>
        <v>36712301082</v>
      </c>
      <c r="BS89" s="742">
        <f>SUMIF(Metas!$B$3:$B$47,$K89,Metas!$L$3:$L$47)</f>
        <v>22992975916</v>
      </c>
      <c r="BT89" s="742">
        <f>SUMIF(Metas!$B$3:$B$47,$K89,Metas!$M$3:$M$47)</f>
        <v>10474310025</v>
      </c>
      <c r="BU89" s="742">
        <f>SUMIF(Metas!$B$3:$B$47,$K89,Metas!$N$3:$N$47)</f>
        <v>2006152379</v>
      </c>
      <c r="BV89" s="742">
        <f>SUMIF(Metas!$B$3:$B$47,$K89,Metas!$O$3:$O$47)</f>
        <v>595538356</v>
      </c>
      <c r="BW89" s="118"/>
      <c r="BX89" s="118"/>
      <c r="BY89" s="118"/>
      <c r="BZ89" s="118"/>
    </row>
    <row r="90" spans="2:78" s="101" customFormat="1" ht="18" customHeight="1">
      <c r="B90" s="727"/>
      <c r="C90" s="727"/>
      <c r="D90" s="727"/>
      <c r="E90" s="763"/>
      <c r="F90" s="727"/>
      <c r="G90" s="763"/>
      <c r="H90" s="727"/>
      <c r="I90" s="727"/>
      <c r="J90" s="763"/>
      <c r="K90" s="771"/>
      <c r="L90" s="761"/>
      <c r="M90" s="763"/>
      <c r="N90" s="727"/>
      <c r="O90" s="727"/>
      <c r="P90" s="765"/>
      <c r="Q90" s="763"/>
      <c r="R90" s="763"/>
      <c r="S90" s="866"/>
      <c r="T90" s="767"/>
      <c r="U90" s="767"/>
      <c r="V90" s="767"/>
      <c r="W90" s="767"/>
      <c r="X90" s="767"/>
      <c r="Y90" s="767"/>
      <c r="Z90" s="767"/>
      <c r="AA90" s="767"/>
      <c r="AB90" s="767"/>
      <c r="AC90" s="767"/>
      <c r="AD90" s="767"/>
      <c r="AE90" s="767"/>
      <c r="AF90" s="773"/>
      <c r="AG90" s="180" t="s">
        <v>119</v>
      </c>
      <c r="AH90" s="590">
        <v>14</v>
      </c>
      <c r="AI90" s="753"/>
      <c r="AJ90" s="590">
        <v>14</v>
      </c>
      <c r="AK90" s="753"/>
      <c r="AL90" s="590">
        <v>14</v>
      </c>
      <c r="AM90" s="870"/>
      <c r="AN90" s="590">
        <v>14</v>
      </c>
      <c r="AO90" s="870"/>
      <c r="AP90" s="590">
        <v>14</v>
      </c>
      <c r="AQ90" s="870"/>
      <c r="AR90" s="585"/>
      <c r="AS90" s="753"/>
      <c r="AT90" s="585"/>
      <c r="AU90" s="753"/>
      <c r="AV90" s="585"/>
      <c r="AW90" s="753"/>
      <c r="AX90" s="585"/>
      <c r="AY90" s="753"/>
      <c r="AZ90" s="585"/>
      <c r="BA90" s="753"/>
      <c r="BB90" s="585"/>
      <c r="BC90" s="753"/>
      <c r="BD90" s="585"/>
      <c r="BE90" s="753"/>
      <c r="BF90" s="850"/>
      <c r="BG90" s="729"/>
      <c r="BH90" s="729"/>
      <c r="BI90" s="733"/>
      <c r="BJ90" s="733"/>
      <c r="BK90" s="731"/>
      <c r="BL90" s="731"/>
      <c r="BM90" s="731"/>
      <c r="BN90" s="731"/>
      <c r="BO90" s="731"/>
      <c r="BP90" s="757"/>
      <c r="BQ90" s="743"/>
      <c r="BR90" s="743"/>
      <c r="BS90" s="743"/>
      <c r="BT90" s="743"/>
      <c r="BU90" s="743"/>
      <c r="BV90" s="743"/>
      <c r="BW90" s="118"/>
      <c r="BX90" s="118"/>
      <c r="BY90" s="118"/>
      <c r="BZ90" s="118"/>
    </row>
    <row r="91" spans="2:78" s="101" customFormat="1" ht="18" customHeight="1">
      <c r="B91" s="726">
        <v>7</v>
      </c>
      <c r="C91" s="726">
        <v>6</v>
      </c>
      <c r="D91" s="726">
        <v>3</v>
      </c>
      <c r="E91" s="762" t="s">
        <v>1292</v>
      </c>
      <c r="F91" s="726">
        <v>10</v>
      </c>
      <c r="G91" s="762">
        <v>8141</v>
      </c>
      <c r="H91" s="726">
        <v>13</v>
      </c>
      <c r="I91" s="726">
        <v>45</v>
      </c>
      <c r="J91" s="762" t="s">
        <v>1439</v>
      </c>
      <c r="K91" s="770">
        <v>45</v>
      </c>
      <c r="L91" s="760" t="s">
        <v>1440</v>
      </c>
      <c r="M91" s="762" t="s">
        <v>1296</v>
      </c>
      <c r="N91" s="726">
        <v>20</v>
      </c>
      <c r="O91" s="726">
        <v>30</v>
      </c>
      <c r="P91" s="764" t="s">
        <v>1441</v>
      </c>
      <c r="Q91" s="762" t="s">
        <v>120</v>
      </c>
      <c r="R91" s="762" t="s">
        <v>1313</v>
      </c>
      <c r="S91" s="812">
        <v>47</v>
      </c>
      <c r="T91" s="766">
        <v>1</v>
      </c>
      <c r="U91" s="766">
        <v>1</v>
      </c>
      <c r="V91" s="766">
        <v>1</v>
      </c>
      <c r="W91" s="766">
        <v>1</v>
      </c>
      <c r="X91" s="766">
        <v>1</v>
      </c>
      <c r="Y91" s="766">
        <v>1</v>
      </c>
      <c r="Z91" s="766">
        <v>1</v>
      </c>
      <c r="AA91" s="766">
        <v>1</v>
      </c>
      <c r="AB91" s="766">
        <v>1</v>
      </c>
      <c r="AC91" s="766">
        <v>1</v>
      </c>
      <c r="AD91" s="766">
        <v>1</v>
      </c>
      <c r="AE91" s="766">
        <v>1</v>
      </c>
      <c r="AF91" s="774" t="s">
        <v>3437</v>
      </c>
      <c r="AG91" s="180" t="s">
        <v>118</v>
      </c>
      <c r="AH91" s="590">
        <v>47</v>
      </c>
      <c r="AI91" s="869">
        <v>1</v>
      </c>
      <c r="AJ91" s="590">
        <v>47</v>
      </c>
      <c r="AK91" s="752">
        <f>+AJ91/AJ92</f>
        <v>1</v>
      </c>
      <c r="AL91" s="590">
        <v>47</v>
      </c>
      <c r="AM91" s="869">
        <f>+AL91/AL92</f>
        <v>1</v>
      </c>
      <c r="AN91" s="590">
        <v>47</v>
      </c>
      <c r="AO91" s="869">
        <f>+AN91/AN92</f>
        <v>1</v>
      </c>
      <c r="AP91" s="590">
        <v>47</v>
      </c>
      <c r="AQ91" s="869">
        <f>+AP91/AP92</f>
        <v>1</v>
      </c>
      <c r="AR91" s="590"/>
      <c r="AS91" s="758">
        <f>IFERROR((AR91+AC91)/AR92,0)</f>
        <v>0</v>
      </c>
      <c r="AT91" s="590"/>
      <c r="AU91" s="758">
        <f>IFERROR((AT91+AE91)/AT92,0)</f>
        <v>0</v>
      </c>
      <c r="AV91" s="590"/>
      <c r="AW91" s="758">
        <f>IFERROR((AV91+AG91)/AV92,0)</f>
        <v>0</v>
      </c>
      <c r="AX91" s="590"/>
      <c r="AY91" s="758">
        <f>IFERROR((AX91+AI91)/AX92,0)</f>
        <v>0</v>
      </c>
      <c r="AZ91" s="590"/>
      <c r="BA91" s="758">
        <f>IFERROR((AZ91+AK91)/AZ92,0)</f>
        <v>0</v>
      </c>
      <c r="BB91" s="590"/>
      <c r="BC91" s="758">
        <f>IFERROR((BB91+AM91)/BB92,0)</f>
        <v>0</v>
      </c>
      <c r="BD91" s="590"/>
      <c r="BE91" s="758">
        <f>IFERROR((BD91+AO91)/BD92,0)</f>
        <v>0</v>
      </c>
      <c r="BF91" s="849">
        <f>+AQ91</f>
        <v>1</v>
      </c>
      <c r="BG91" s="728">
        <v>1</v>
      </c>
      <c r="BH91" s="728">
        <v>1</v>
      </c>
      <c r="BI91" s="738" t="s">
        <v>3437</v>
      </c>
      <c r="BJ91" s="732">
        <f t="shared" ref="BJ91" si="46">+BF91</f>
        <v>1</v>
      </c>
      <c r="BK91" s="730" t="s">
        <v>3437</v>
      </c>
      <c r="BL91" s="730"/>
      <c r="BM91" s="730" t="s">
        <v>3437</v>
      </c>
      <c r="BN91" s="730"/>
      <c r="BO91" s="730" t="s">
        <v>3437</v>
      </c>
      <c r="BP91" s="756"/>
      <c r="BQ91" s="742">
        <f>SUMIF(Metas!$B$3:$B$47,$K91,Metas!$J$3:$J$47)</f>
        <v>14243296720</v>
      </c>
      <c r="BR91" s="742">
        <f>SUMIF(Metas!$B$3:$B$47,$K91,Metas!$K$3:$K$47)</f>
        <v>18910117284</v>
      </c>
      <c r="BS91" s="742">
        <f>SUMIF(Metas!$B$3:$B$47,$K91,Metas!$L$3:$L$47)</f>
        <v>4592025514</v>
      </c>
      <c r="BT91" s="742">
        <f>SUMIF(Metas!$B$3:$B$47,$K91,Metas!$M$3:$M$47)</f>
        <v>960060127</v>
      </c>
      <c r="BU91" s="742">
        <f>SUMIF(Metas!$B$3:$B$47,$K91,Metas!$N$3:$N$47)</f>
        <v>29624791</v>
      </c>
      <c r="BV91" s="742">
        <f>SUMIF(Metas!$B$3:$B$47,$K91,Metas!$O$3:$O$47)</f>
        <v>21527070</v>
      </c>
      <c r="BW91" s="118"/>
      <c r="BX91" s="118"/>
      <c r="BY91" s="118"/>
      <c r="BZ91" s="118"/>
    </row>
    <row r="92" spans="2:78" s="101" customFormat="1" ht="18" customHeight="1">
      <c r="B92" s="727"/>
      <c r="C92" s="727"/>
      <c r="D92" s="727"/>
      <c r="E92" s="763"/>
      <c r="F92" s="727"/>
      <c r="G92" s="763"/>
      <c r="H92" s="727"/>
      <c r="I92" s="727"/>
      <c r="J92" s="763"/>
      <c r="K92" s="771"/>
      <c r="L92" s="761"/>
      <c r="M92" s="763"/>
      <c r="N92" s="727"/>
      <c r="O92" s="727"/>
      <c r="P92" s="765"/>
      <c r="Q92" s="763"/>
      <c r="R92" s="763"/>
      <c r="S92" s="813"/>
      <c r="T92" s="767"/>
      <c r="U92" s="767"/>
      <c r="V92" s="767"/>
      <c r="W92" s="767"/>
      <c r="X92" s="767"/>
      <c r="Y92" s="767"/>
      <c r="Z92" s="767"/>
      <c r="AA92" s="767"/>
      <c r="AB92" s="767"/>
      <c r="AC92" s="767"/>
      <c r="AD92" s="767"/>
      <c r="AE92" s="767"/>
      <c r="AF92" s="775"/>
      <c r="AG92" s="180" t="s">
        <v>119</v>
      </c>
      <c r="AH92" s="590">
        <v>47</v>
      </c>
      <c r="AI92" s="870"/>
      <c r="AJ92" s="590">
        <v>47</v>
      </c>
      <c r="AK92" s="753"/>
      <c r="AL92" s="590">
        <v>47</v>
      </c>
      <c r="AM92" s="870"/>
      <c r="AN92" s="590">
        <v>47</v>
      </c>
      <c r="AO92" s="870"/>
      <c r="AP92" s="590">
        <v>47</v>
      </c>
      <c r="AQ92" s="870"/>
      <c r="AR92" s="590"/>
      <c r="AS92" s="759"/>
      <c r="AT92" s="590"/>
      <c r="AU92" s="759"/>
      <c r="AV92" s="590"/>
      <c r="AW92" s="759"/>
      <c r="AX92" s="590"/>
      <c r="AY92" s="759"/>
      <c r="AZ92" s="590"/>
      <c r="BA92" s="759"/>
      <c r="BB92" s="590"/>
      <c r="BC92" s="759"/>
      <c r="BD92" s="590"/>
      <c r="BE92" s="759"/>
      <c r="BF92" s="850"/>
      <c r="BG92" s="729"/>
      <c r="BH92" s="729"/>
      <c r="BI92" s="739"/>
      <c r="BJ92" s="733"/>
      <c r="BK92" s="731"/>
      <c r="BL92" s="731"/>
      <c r="BM92" s="731"/>
      <c r="BN92" s="731"/>
      <c r="BO92" s="731"/>
      <c r="BP92" s="757"/>
      <c r="BQ92" s="743"/>
      <c r="BR92" s="743"/>
      <c r="BS92" s="743"/>
      <c r="BT92" s="743"/>
      <c r="BU92" s="743"/>
      <c r="BV92" s="743"/>
      <c r="BW92" s="118"/>
      <c r="BX92" s="118"/>
      <c r="BY92" s="118"/>
      <c r="BZ92" s="118"/>
    </row>
    <row r="93" spans="2:78" s="101" customFormat="1" ht="18" customHeight="1">
      <c r="B93" s="726"/>
      <c r="C93" s="726"/>
      <c r="D93" s="726"/>
      <c r="E93" s="762"/>
      <c r="F93" s="726"/>
      <c r="G93" s="762"/>
      <c r="H93" s="726"/>
      <c r="I93" s="726"/>
      <c r="J93" s="762"/>
      <c r="K93" s="770"/>
      <c r="L93" s="760"/>
      <c r="M93" s="762"/>
      <c r="N93" s="726"/>
      <c r="O93" s="726"/>
      <c r="P93" s="764"/>
      <c r="Q93" s="762"/>
      <c r="R93" s="816" t="s">
        <v>3452</v>
      </c>
      <c r="S93" s="818"/>
      <c r="T93" s="820"/>
      <c r="U93" s="822"/>
      <c r="V93" s="822"/>
      <c r="W93" s="822"/>
      <c r="X93" s="822"/>
      <c r="Y93" s="822"/>
      <c r="Z93" s="822"/>
      <c r="AA93" s="822"/>
      <c r="AB93" s="822"/>
      <c r="AC93" s="822"/>
      <c r="AD93" s="822"/>
      <c r="AE93" s="822"/>
      <c r="AF93" s="828"/>
      <c r="AG93" s="180" t="s">
        <v>118</v>
      </c>
      <c r="AH93" s="216"/>
      <c r="AI93" s="824">
        <f>IFERROR((AH93+S93)/AH94,0)</f>
        <v>0</v>
      </c>
      <c r="AJ93" s="216"/>
      <c r="AK93" s="824">
        <f>IFERROR((AJ93+U93)/AJ94,0)</f>
        <v>0</v>
      </c>
      <c r="AL93" s="216"/>
      <c r="AM93" s="824">
        <f>IFERROR((AL93+W93)/AL94,0)</f>
        <v>0</v>
      </c>
      <c r="AN93" s="216"/>
      <c r="AO93" s="824">
        <f>IFERROR((AN93+Y93)/AN94,0)</f>
        <v>0</v>
      </c>
      <c r="AP93" s="216"/>
      <c r="AQ93" s="824">
        <f>IFERROR((AP93+AA93)/AP94,0)</f>
        <v>0</v>
      </c>
      <c r="AR93" s="216"/>
      <c r="AS93" s="824">
        <f>IFERROR((AR93+AC93)/AR94,0)</f>
        <v>0</v>
      </c>
      <c r="AT93" s="216"/>
      <c r="AU93" s="824">
        <f>IFERROR((AT93+AE93)/AT94,0)</f>
        <v>0</v>
      </c>
      <c r="AV93" s="216"/>
      <c r="AW93" s="824">
        <f>IFERROR((AV93+AG93)/AV94,0)</f>
        <v>0</v>
      </c>
      <c r="AX93" s="216"/>
      <c r="AY93" s="824">
        <f>IFERROR((AX93+AI93)/AX94,0)</f>
        <v>0</v>
      </c>
      <c r="AZ93" s="216"/>
      <c r="BA93" s="824">
        <f>IFERROR((AZ93+AK93)/AZ94,0)</f>
        <v>0</v>
      </c>
      <c r="BB93" s="216"/>
      <c r="BC93" s="824">
        <f>IFERROR((BB93+AM93)/BB94,0)</f>
        <v>0</v>
      </c>
      <c r="BD93" s="216"/>
      <c r="BE93" s="824">
        <f>IFERROR((BD93+AO93)/BD94,0)</f>
        <v>0</v>
      </c>
      <c r="BF93" s="826">
        <f>+AI93+AW93+AY93+BA93+BC93+BE93+AU93+AS93+AQ93+AO93+AM93+AK93</f>
        <v>0</v>
      </c>
      <c r="BG93" s="736"/>
      <c r="BH93" s="730"/>
      <c r="BI93" s="738"/>
      <c r="BJ93" s="738"/>
      <c r="BK93" s="730"/>
      <c r="BL93" s="730"/>
      <c r="BM93" s="730"/>
      <c r="BN93" s="730"/>
      <c r="BO93" s="736"/>
      <c r="BP93" s="756"/>
      <c r="BQ93" s="742"/>
      <c r="BR93" s="742"/>
      <c r="BS93" s="742"/>
      <c r="BT93" s="742"/>
      <c r="BU93" s="742"/>
      <c r="BV93" s="742"/>
      <c r="BW93" s="118"/>
      <c r="BX93" s="118"/>
      <c r="BY93" s="118"/>
      <c r="BZ93" s="118"/>
    </row>
    <row r="94" spans="2:78" s="101" customFormat="1" ht="18" customHeight="1">
      <c r="B94" s="727"/>
      <c r="C94" s="727"/>
      <c r="D94" s="727"/>
      <c r="E94" s="763"/>
      <c r="F94" s="727"/>
      <c r="G94" s="763"/>
      <c r="H94" s="727"/>
      <c r="I94" s="727"/>
      <c r="J94" s="763"/>
      <c r="K94" s="771"/>
      <c r="L94" s="761"/>
      <c r="M94" s="763"/>
      <c r="N94" s="727"/>
      <c r="O94" s="727"/>
      <c r="P94" s="765"/>
      <c r="Q94" s="763"/>
      <c r="R94" s="817"/>
      <c r="S94" s="819"/>
      <c r="T94" s="821"/>
      <c r="U94" s="823"/>
      <c r="V94" s="823"/>
      <c r="W94" s="823"/>
      <c r="X94" s="823"/>
      <c r="Y94" s="823"/>
      <c r="Z94" s="823"/>
      <c r="AA94" s="823"/>
      <c r="AB94" s="823"/>
      <c r="AC94" s="823"/>
      <c r="AD94" s="823"/>
      <c r="AE94" s="823"/>
      <c r="AF94" s="829"/>
      <c r="AG94" s="180" t="s">
        <v>119</v>
      </c>
      <c r="AH94" s="216"/>
      <c r="AI94" s="825"/>
      <c r="AJ94" s="216"/>
      <c r="AK94" s="825"/>
      <c r="AL94" s="216"/>
      <c r="AM94" s="825"/>
      <c r="AN94" s="216"/>
      <c r="AO94" s="825"/>
      <c r="AP94" s="216"/>
      <c r="AQ94" s="825"/>
      <c r="AR94" s="216"/>
      <c r="AS94" s="825"/>
      <c r="AT94" s="216"/>
      <c r="AU94" s="825"/>
      <c r="AV94" s="216"/>
      <c r="AW94" s="825"/>
      <c r="AX94" s="216"/>
      <c r="AY94" s="825"/>
      <c r="AZ94" s="216"/>
      <c r="BA94" s="825"/>
      <c r="BB94" s="216"/>
      <c r="BC94" s="825"/>
      <c r="BD94" s="216"/>
      <c r="BE94" s="825"/>
      <c r="BF94" s="827"/>
      <c r="BG94" s="737"/>
      <c r="BH94" s="731"/>
      <c r="BI94" s="739"/>
      <c r="BJ94" s="739"/>
      <c r="BK94" s="731"/>
      <c r="BL94" s="731"/>
      <c r="BM94" s="731"/>
      <c r="BN94" s="731"/>
      <c r="BO94" s="737"/>
      <c r="BP94" s="757"/>
      <c r="BQ94" s="743"/>
      <c r="BR94" s="743"/>
      <c r="BS94" s="743"/>
      <c r="BT94" s="743"/>
      <c r="BU94" s="743"/>
      <c r="BV94" s="743"/>
      <c r="BW94" s="118"/>
      <c r="BX94" s="118"/>
      <c r="BY94" s="118"/>
      <c r="BZ94" s="118"/>
    </row>
    <row r="95" spans="2:78" s="101" customFormat="1" ht="18" customHeight="1">
      <c r="B95" s="726"/>
      <c r="C95" s="726"/>
      <c r="D95" s="726"/>
      <c r="E95" s="762"/>
      <c r="F95" s="726"/>
      <c r="G95" s="762"/>
      <c r="H95" s="726"/>
      <c r="I95" s="726"/>
      <c r="J95" s="762"/>
      <c r="K95" s="770"/>
      <c r="L95" s="760"/>
      <c r="M95" s="762"/>
      <c r="N95" s="726"/>
      <c r="O95" s="726"/>
      <c r="P95" s="764"/>
      <c r="Q95" s="762"/>
      <c r="R95" s="816" t="s">
        <v>3453</v>
      </c>
      <c r="S95" s="818"/>
      <c r="T95" s="820"/>
      <c r="U95" s="822"/>
      <c r="V95" s="822"/>
      <c r="W95" s="822"/>
      <c r="X95" s="822"/>
      <c r="Y95" s="822"/>
      <c r="Z95" s="822"/>
      <c r="AA95" s="822"/>
      <c r="AB95" s="822"/>
      <c r="AC95" s="822"/>
      <c r="AD95" s="822"/>
      <c r="AE95" s="822"/>
      <c r="AF95" s="828"/>
      <c r="AG95" s="180" t="s">
        <v>118</v>
      </c>
      <c r="AH95" s="216"/>
      <c r="AI95" s="824">
        <f>IFERROR((AH95+S95)/AH96,0)</f>
        <v>0</v>
      </c>
      <c r="AJ95" s="216"/>
      <c r="AK95" s="824">
        <f>IFERROR((AJ95+U95)/AJ96,0)</f>
        <v>0</v>
      </c>
      <c r="AL95" s="216"/>
      <c r="AM95" s="824">
        <f>IFERROR((AL95+W95)/AL96,0)</f>
        <v>0</v>
      </c>
      <c r="AN95" s="216"/>
      <c r="AO95" s="824">
        <f>IFERROR((AN95+Y95)/AN96,0)</f>
        <v>0</v>
      </c>
      <c r="AP95" s="216"/>
      <c r="AQ95" s="824">
        <f>IFERROR((AP95+AA95)/AP96,0)</f>
        <v>0</v>
      </c>
      <c r="AR95" s="216"/>
      <c r="AS95" s="824">
        <f>IFERROR((AR95+AC95)/AR96,0)</f>
        <v>0</v>
      </c>
      <c r="AT95" s="216"/>
      <c r="AU95" s="824">
        <f>IFERROR((AT95+AE95)/AT96,0)</f>
        <v>0</v>
      </c>
      <c r="AV95" s="216"/>
      <c r="AW95" s="824">
        <f>IFERROR((AV95+AG95)/AV96,0)</f>
        <v>0</v>
      </c>
      <c r="AX95" s="216"/>
      <c r="AY95" s="824">
        <f>IFERROR((AX95+AI95)/AX96,0)</f>
        <v>0</v>
      </c>
      <c r="AZ95" s="216"/>
      <c r="BA95" s="824">
        <f>IFERROR((AZ95+AK95)/AZ96,0)</f>
        <v>0</v>
      </c>
      <c r="BB95" s="216"/>
      <c r="BC95" s="824">
        <f>IFERROR((BB95+AM95)/BB96,0)</f>
        <v>0</v>
      </c>
      <c r="BD95" s="216"/>
      <c r="BE95" s="824">
        <f>IFERROR((BD95+AO95)/BD96,0)</f>
        <v>0</v>
      </c>
      <c r="BF95" s="826">
        <f>+AI95+AW95+AY95+BA95+BC95+BE95+AU95+AS95+AQ95+AO95+AM95+AK95</f>
        <v>0</v>
      </c>
      <c r="BG95" s="736"/>
      <c r="BH95" s="730"/>
      <c r="BI95" s="738"/>
      <c r="BJ95" s="738"/>
      <c r="BK95" s="730"/>
      <c r="BL95" s="730"/>
      <c r="BM95" s="730"/>
      <c r="BN95" s="730"/>
      <c r="BO95" s="736"/>
      <c r="BP95" s="756"/>
      <c r="BQ95" s="742"/>
      <c r="BR95" s="742"/>
      <c r="BS95" s="742"/>
      <c r="BT95" s="742"/>
      <c r="BU95" s="742"/>
      <c r="BV95" s="742"/>
      <c r="BW95" s="118"/>
      <c r="BX95" s="118"/>
      <c r="BY95" s="118"/>
      <c r="BZ95" s="118"/>
    </row>
    <row r="96" spans="2:78" s="101" customFormat="1" ht="18" customHeight="1">
      <c r="B96" s="727"/>
      <c r="C96" s="727"/>
      <c r="D96" s="727"/>
      <c r="E96" s="763"/>
      <c r="F96" s="727"/>
      <c r="G96" s="763"/>
      <c r="H96" s="727"/>
      <c r="I96" s="727"/>
      <c r="J96" s="763"/>
      <c r="K96" s="771"/>
      <c r="L96" s="761"/>
      <c r="M96" s="763"/>
      <c r="N96" s="727"/>
      <c r="O96" s="727"/>
      <c r="P96" s="765"/>
      <c r="Q96" s="763"/>
      <c r="R96" s="817"/>
      <c r="S96" s="819"/>
      <c r="T96" s="821"/>
      <c r="U96" s="823"/>
      <c r="V96" s="823"/>
      <c r="W96" s="823"/>
      <c r="X96" s="823"/>
      <c r="Y96" s="823"/>
      <c r="Z96" s="823"/>
      <c r="AA96" s="823"/>
      <c r="AB96" s="823"/>
      <c r="AC96" s="823"/>
      <c r="AD96" s="823"/>
      <c r="AE96" s="823"/>
      <c r="AF96" s="829"/>
      <c r="AG96" s="180" t="s">
        <v>119</v>
      </c>
      <c r="AH96" s="216"/>
      <c r="AI96" s="825"/>
      <c r="AJ96" s="216"/>
      <c r="AK96" s="825"/>
      <c r="AL96" s="216"/>
      <c r="AM96" s="825"/>
      <c r="AN96" s="216"/>
      <c r="AO96" s="825"/>
      <c r="AP96" s="216"/>
      <c r="AQ96" s="825"/>
      <c r="AR96" s="216"/>
      <c r="AS96" s="825"/>
      <c r="AT96" s="216"/>
      <c r="AU96" s="825"/>
      <c r="AV96" s="216"/>
      <c r="AW96" s="825"/>
      <c r="AX96" s="216"/>
      <c r="AY96" s="825"/>
      <c r="AZ96" s="216"/>
      <c r="BA96" s="825"/>
      <c r="BB96" s="216"/>
      <c r="BC96" s="825"/>
      <c r="BD96" s="216"/>
      <c r="BE96" s="825"/>
      <c r="BF96" s="827"/>
      <c r="BG96" s="737"/>
      <c r="BH96" s="731"/>
      <c r="BI96" s="739"/>
      <c r="BJ96" s="739"/>
      <c r="BK96" s="731"/>
      <c r="BL96" s="731"/>
      <c r="BM96" s="731"/>
      <c r="BN96" s="731"/>
      <c r="BO96" s="737"/>
      <c r="BP96" s="757"/>
      <c r="BQ96" s="743"/>
      <c r="BR96" s="743"/>
      <c r="BS96" s="743"/>
      <c r="BT96" s="743"/>
      <c r="BU96" s="743"/>
      <c r="BV96" s="743"/>
      <c r="BW96" s="118"/>
      <c r="BX96" s="118"/>
      <c r="BY96" s="118"/>
      <c r="BZ96" s="118"/>
    </row>
    <row r="97" spans="2:78" ht="9.9499999999999993" customHeight="1">
      <c r="BQ97" s="119"/>
      <c r="BR97" s="119"/>
      <c r="BS97" s="119"/>
      <c r="BT97" s="119"/>
      <c r="BU97" s="119"/>
      <c r="BV97" s="119"/>
      <c r="BW97" s="119"/>
      <c r="BX97" s="119"/>
      <c r="BY97" s="119"/>
      <c r="BZ97" s="119"/>
    </row>
    <row r="98" spans="2:78" ht="30" customHeight="1">
      <c r="B98" s="167"/>
      <c r="C98" s="167"/>
      <c r="D98" s="167"/>
      <c r="E98" s="167"/>
      <c r="F98" s="167"/>
      <c r="G98" s="167"/>
      <c r="H98" s="167"/>
      <c r="I98" s="167"/>
      <c r="J98" s="167"/>
      <c r="K98" s="167"/>
      <c r="L98" s="167"/>
      <c r="M98" s="167"/>
      <c r="N98" s="167"/>
      <c r="O98" s="167"/>
      <c r="P98" s="167"/>
      <c r="Q98" s="167"/>
      <c r="R98" s="167"/>
      <c r="S98" s="167"/>
      <c r="T98" s="167"/>
      <c r="U98" s="167"/>
      <c r="V98" s="167"/>
      <c r="W98" s="167"/>
      <c r="X98" s="167"/>
      <c r="Y98" s="167"/>
      <c r="Z98" s="167"/>
      <c r="AA98" s="167"/>
      <c r="AB98" s="167"/>
      <c r="AC98" s="167"/>
      <c r="AD98" s="167"/>
      <c r="AE98" s="167"/>
      <c r="AF98" s="167"/>
      <c r="AG98" s="167"/>
      <c r="AH98" s="167"/>
      <c r="AI98" s="215"/>
      <c r="AJ98" s="215"/>
      <c r="AK98" s="215"/>
      <c r="AL98" s="215"/>
      <c r="AM98" s="215"/>
      <c r="AN98" s="215"/>
      <c r="AO98" s="215"/>
      <c r="AP98" s="215"/>
      <c r="AQ98" s="215"/>
      <c r="AR98" s="215"/>
      <c r="AS98" s="215"/>
      <c r="AT98" s="215"/>
      <c r="AU98" s="215"/>
      <c r="AV98" s="167"/>
      <c r="AW98" s="167"/>
      <c r="AX98" s="167"/>
      <c r="AY98" s="167"/>
      <c r="AZ98" s="167"/>
      <c r="BA98" s="167"/>
      <c r="BB98" s="167"/>
      <c r="BC98" s="167"/>
      <c r="BD98" s="167"/>
      <c r="BE98" s="167"/>
      <c r="BF98" s="167"/>
      <c r="BG98" s="167"/>
      <c r="BH98" s="167"/>
      <c r="BI98" s="167"/>
      <c r="BJ98" s="167"/>
      <c r="BK98" s="167"/>
      <c r="BL98" s="167"/>
      <c r="BM98" s="167"/>
      <c r="BN98" s="167"/>
      <c r="BO98" s="167"/>
      <c r="BP98" s="167"/>
      <c r="BQ98" s="167">
        <f t="shared" ref="BQ98:BV98" si="47">SUM(BQ5:BQ96)</f>
        <v>331507938000</v>
      </c>
      <c r="BR98" s="167">
        <f>SUM(BR3:BR96)</f>
        <v>316555874291</v>
      </c>
      <c r="BS98" s="167">
        <f t="shared" si="47"/>
        <v>167762818163</v>
      </c>
      <c r="BT98" s="167">
        <f t="shared" si="47"/>
        <v>81735207641</v>
      </c>
      <c r="BU98" s="167">
        <f t="shared" si="47"/>
        <v>12679470568</v>
      </c>
      <c r="BV98" s="167">
        <f t="shared" si="47"/>
        <v>5609150637</v>
      </c>
      <c r="BW98" s="119"/>
      <c r="BX98" s="119"/>
      <c r="BY98" s="119"/>
      <c r="BZ98" s="119"/>
    </row>
    <row r="99" spans="2:78" ht="18" customHeight="1">
      <c r="BQ99" s="119"/>
      <c r="BR99" s="119"/>
      <c r="BS99" s="119"/>
      <c r="BT99" s="119"/>
      <c r="BU99" s="119"/>
      <c r="BV99" s="119"/>
      <c r="BW99" s="119"/>
      <c r="BX99" s="119"/>
      <c r="BY99" s="119"/>
      <c r="BZ99" s="119"/>
    </row>
    <row r="100" spans="2:78" ht="18" customHeight="1">
      <c r="BQ100" s="119"/>
      <c r="BR100" s="119"/>
      <c r="BS100" s="119"/>
      <c r="BT100" s="119"/>
      <c r="BU100" s="119"/>
      <c r="BV100" s="119"/>
      <c r="BW100" s="119"/>
      <c r="BX100" s="119"/>
      <c r="BY100" s="119"/>
      <c r="BZ100" s="119"/>
    </row>
    <row r="101" spans="2:78" ht="18" customHeight="1">
      <c r="BJ101" s="119"/>
      <c r="BK101" s="119"/>
      <c r="BL101" s="119"/>
      <c r="BM101" s="119"/>
      <c r="BN101" s="119"/>
      <c r="BO101" s="119"/>
      <c r="BP101" s="119"/>
      <c r="BQ101" s="119"/>
      <c r="BR101" s="119"/>
      <c r="BS101" s="119"/>
    </row>
    <row r="102" spans="2:78" ht="18" customHeight="1">
      <c r="AI102" s="214"/>
      <c r="AJ102" s="214"/>
      <c r="AK102" s="214"/>
      <c r="AL102" s="214"/>
      <c r="AM102" s="214"/>
      <c r="AN102" s="214"/>
      <c r="AO102" s="214"/>
      <c r="AP102" s="214"/>
      <c r="AQ102" s="214"/>
      <c r="AR102" s="214"/>
      <c r="AS102" s="214"/>
      <c r="AT102" s="214"/>
      <c r="AU102" s="214"/>
      <c r="BJ102" s="119"/>
      <c r="BK102" s="119"/>
      <c r="BL102" s="119"/>
      <c r="BM102" s="119"/>
      <c r="BN102" s="119"/>
      <c r="BO102" s="119"/>
      <c r="BP102" s="119"/>
      <c r="BQ102" s="119"/>
      <c r="BR102" s="119"/>
      <c r="BS102" s="119"/>
    </row>
    <row r="103" spans="2:78" ht="18" customHeight="1">
      <c r="BJ103" s="119"/>
      <c r="BK103" s="119"/>
      <c r="BL103" s="119"/>
      <c r="BM103" s="119"/>
      <c r="BN103" s="119"/>
      <c r="BO103" s="119"/>
      <c r="BP103" s="119"/>
      <c r="BQ103" s="119"/>
      <c r="BR103" s="119"/>
      <c r="BS103" s="119"/>
    </row>
    <row r="104" spans="2:78" ht="18" customHeight="1">
      <c r="BQ104" s="119"/>
      <c r="BR104" s="119"/>
      <c r="BS104" s="119"/>
      <c r="BT104" s="119"/>
      <c r="BU104" s="119"/>
      <c r="BV104" s="119"/>
      <c r="BW104" s="119"/>
      <c r="BX104" s="119"/>
      <c r="BY104" s="119"/>
      <c r="BZ104" s="119"/>
    </row>
    <row r="105" spans="2:78" ht="18" customHeight="1">
      <c r="BQ105" s="119"/>
      <c r="BR105" s="119"/>
      <c r="BS105" s="119"/>
      <c r="BT105" s="119"/>
      <c r="BU105" s="119"/>
      <c r="BV105" s="119"/>
      <c r="BW105" s="119"/>
      <c r="BX105" s="119"/>
      <c r="BY105" s="119"/>
      <c r="BZ105" s="119"/>
    </row>
    <row r="106" spans="2:78" ht="18" customHeight="1">
      <c r="BQ106" s="119"/>
      <c r="BR106" s="119"/>
      <c r="BS106" s="119"/>
      <c r="BT106" s="119"/>
      <c r="BU106" s="119"/>
      <c r="BV106" s="119"/>
      <c r="BW106" s="119"/>
      <c r="BX106" s="119"/>
      <c r="BY106" s="119"/>
      <c r="BZ106" s="119"/>
    </row>
    <row r="107" spans="2:78" ht="18" customHeight="1">
      <c r="BQ107" s="119"/>
      <c r="BR107" s="119"/>
      <c r="BS107" s="119"/>
      <c r="BT107" s="119"/>
      <c r="BU107" s="119"/>
      <c r="BV107" s="119"/>
      <c r="BW107" s="119"/>
      <c r="BX107" s="119"/>
      <c r="BY107" s="119"/>
      <c r="BZ107" s="119"/>
    </row>
    <row r="108" spans="2:78" ht="18" customHeight="1">
      <c r="BQ108" s="119"/>
      <c r="BR108" s="119"/>
      <c r="BS108" s="119"/>
      <c r="BT108" s="119"/>
      <c r="BU108" s="119"/>
      <c r="BV108" s="119"/>
      <c r="BW108" s="119"/>
      <c r="BX108" s="119"/>
      <c r="BY108" s="119"/>
      <c r="BZ108" s="119"/>
    </row>
    <row r="109" spans="2:78" ht="18" customHeight="1">
      <c r="BQ109" s="119"/>
      <c r="BR109" s="119"/>
      <c r="BS109" s="119"/>
      <c r="BT109" s="119"/>
      <c r="BU109" s="119"/>
      <c r="BV109" s="119"/>
      <c r="BW109" s="119"/>
      <c r="BX109" s="119"/>
      <c r="BY109" s="119"/>
      <c r="BZ109" s="119"/>
    </row>
    <row r="110" spans="2:78" ht="18" customHeight="1">
      <c r="BQ110" s="119"/>
      <c r="BR110" s="119"/>
      <c r="BS110" s="119"/>
      <c r="BT110" s="119"/>
      <c r="BU110" s="119"/>
      <c r="BV110" s="119"/>
      <c r="BW110" s="119"/>
      <c r="BX110" s="119"/>
      <c r="BY110" s="119"/>
      <c r="BZ110" s="119"/>
    </row>
    <row r="111" spans="2:78" ht="18" customHeight="1">
      <c r="BQ111" s="119"/>
      <c r="BR111" s="119"/>
      <c r="BS111" s="119"/>
      <c r="BT111" s="119"/>
      <c r="BU111" s="119"/>
      <c r="BV111" s="119"/>
      <c r="BW111" s="119"/>
      <c r="BX111" s="119"/>
      <c r="BY111" s="119"/>
      <c r="BZ111" s="119"/>
    </row>
    <row r="112" spans="2:78" ht="18" customHeight="1">
      <c r="BQ112" s="119"/>
      <c r="BR112" s="119"/>
      <c r="BS112" s="119"/>
      <c r="BT112" s="119"/>
      <c r="BU112" s="119"/>
      <c r="BV112" s="119"/>
      <c r="BW112" s="119"/>
      <c r="BX112" s="119"/>
      <c r="BY112" s="119"/>
      <c r="BZ112" s="119"/>
    </row>
    <row r="113" spans="69:78" ht="18" customHeight="1">
      <c r="BQ113" s="119"/>
      <c r="BR113" s="119"/>
      <c r="BS113" s="119"/>
      <c r="BT113" s="119"/>
      <c r="BU113" s="119"/>
      <c r="BV113" s="119"/>
      <c r="BW113" s="119"/>
      <c r="BX113" s="119"/>
      <c r="BY113" s="119"/>
      <c r="BZ113" s="119"/>
    </row>
    <row r="114" spans="69:78" ht="18" customHeight="1">
      <c r="BQ114" s="119"/>
      <c r="BR114" s="119"/>
      <c r="BS114" s="119"/>
      <c r="BT114" s="119"/>
      <c r="BU114" s="119"/>
      <c r="BV114" s="119"/>
      <c r="BW114" s="119"/>
      <c r="BX114" s="119"/>
      <c r="BY114" s="119"/>
      <c r="BZ114" s="119"/>
    </row>
    <row r="115" spans="69:78" ht="18" customHeight="1">
      <c r="BQ115" s="119"/>
      <c r="BR115" s="119"/>
      <c r="BS115" s="119"/>
      <c r="BT115" s="119"/>
      <c r="BU115" s="119"/>
      <c r="BV115" s="119"/>
      <c r="BW115" s="119"/>
      <c r="BX115" s="119"/>
      <c r="BY115" s="119"/>
      <c r="BZ115" s="119"/>
    </row>
    <row r="116" spans="69:78" ht="18" customHeight="1">
      <c r="BQ116" s="119"/>
      <c r="BR116" s="119"/>
      <c r="BS116" s="119"/>
      <c r="BT116" s="119"/>
      <c r="BU116" s="119"/>
      <c r="BV116" s="119"/>
      <c r="BW116" s="119"/>
      <c r="BX116" s="119"/>
      <c r="BY116" s="119"/>
      <c r="BZ116" s="119"/>
    </row>
    <row r="117" spans="69:78" ht="18" customHeight="1">
      <c r="BQ117" s="119"/>
      <c r="BR117" s="119"/>
      <c r="BS117" s="119"/>
      <c r="BT117" s="119"/>
      <c r="BU117" s="119"/>
      <c r="BV117" s="119"/>
      <c r="BW117" s="119"/>
      <c r="BX117" s="119"/>
      <c r="BY117" s="119"/>
      <c r="BZ117" s="119"/>
    </row>
    <row r="118" spans="69:78" ht="18" customHeight="1">
      <c r="BQ118" s="119"/>
      <c r="BR118" s="119"/>
      <c r="BS118" s="119"/>
      <c r="BT118" s="119"/>
      <c r="BU118" s="119"/>
      <c r="BV118" s="119"/>
      <c r="BW118" s="119"/>
      <c r="BX118" s="119"/>
      <c r="BY118" s="119"/>
      <c r="BZ118" s="119"/>
    </row>
    <row r="119" spans="69:78" ht="18" customHeight="1">
      <c r="BQ119" s="119"/>
      <c r="BR119" s="119"/>
      <c r="BS119" s="119"/>
      <c r="BT119" s="119"/>
      <c r="BU119" s="119"/>
      <c r="BV119" s="119"/>
      <c r="BW119" s="119"/>
      <c r="BX119" s="119"/>
      <c r="BY119" s="119"/>
      <c r="BZ119" s="119"/>
    </row>
    <row r="120" spans="69:78" ht="18" customHeight="1">
      <c r="BQ120" s="119"/>
      <c r="BR120" s="119"/>
      <c r="BS120" s="119"/>
      <c r="BT120" s="119"/>
      <c r="BU120" s="119"/>
      <c r="BV120" s="119"/>
      <c r="BW120" s="119"/>
      <c r="BX120" s="119"/>
      <c r="BY120" s="119"/>
      <c r="BZ120" s="119"/>
    </row>
    <row r="121" spans="69:78" ht="18" customHeight="1"/>
    <row r="122" spans="69:78" ht="18" customHeight="1"/>
    <row r="123" spans="69:78" ht="18" customHeight="1"/>
    <row r="124" spans="69:78" ht="18" customHeight="1"/>
    <row r="125" spans="69:78" ht="18" customHeight="1"/>
    <row r="126" spans="69:78" ht="18" customHeight="1"/>
    <row r="127" spans="69:78" ht="18" customHeight="1"/>
    <row r="128" spans="69:7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row r="150" ht="18" customHeight="1"/>
    <row r="151" ht="18" customHeight="1"/>
    <row r="152" ht="18" customHeight="1"/>
    <row r="153" ht="18" customHeight="1"/>
    <row r="154" ht="18" customHeight="1"/>
    <row r="155" ht="18" customHeight="1"/>
    <row r="156" ht="18" customHeight="1"/>
    <row r="157" ht="18" customHeight="1"/>
    <row r="158" ht="18" customHeight="1"/>
    <row r="159" ht="18" customHeight="1"/>
    <row r="160" ht="18" customHeight="1"/>
    <row r="161" ht="18" customHeight="1"/>
    <row r="162" ht="18" customHeight="1"/>
    <row r="163" ht="18" customHeight="1"/>
    <row r="164" ht="18" customHeight="1"/>
    <row r="165" ht="18" customHeight="1"/>
    <row r="166" ht="18" customHeight="1"/>
    <row r="167" ht="18" customHeight="1"/>
    <row r="168" ht="18" customHeight="1"/>
    <row r="169" ht="18" customHeight="1"/>
    <row r="170" ht="18" customHeight="1"/>
    <row r="171" ht="18" customHeight="1"/>
    <row r="172" ht="18" customHeight="1"/>
    <row r="173" ht="18" customHeight="1"/>
    <row r="174" ht="18" customHeight="1"/>
    <row r="175" ht="18" customHeight="1"/>
    <row r="176" ht="18" customHeight="1"/>
    <row r="177" ht="18" customHeight="1"/>
    <row r="178" ht="18" customHeight="1"/>
    <row r="179" ht="18" customHeight="1"/>
    <row r="180" ht="18" customHeight="1"/>
    <row r="181" ht="18" customHeight="1"/>
    <row r="182" ht="18" customHeight="1"/>
    <row r="183" ht="18" customHeight="1"/>
    <row r="184" ht="18" customHeight="1"/>
    <row r="185" ht="18" customHeight="1"/>
    <row r="186" ht="18" customHeight="1"/>
    <row r="187" ht="18" customHeight="1"/>
    <row r="188" ht="18" customHeight="1"/>
    <row r="189" ht="18" customHeight="1"/>
    <row r="190" ht="18" customHeight="1"/>
    <row r="191" ht="18" customHeight="1"/>
    <row r="192" ht="18" customHeight="1"/>
    <row r="193" ht="18" customHeight="1"/>
    <row r="194" ht="18" customHeight="1"/>
    <row r="195" ht="18" customHeight="1"/>
    <row r="196" ht="18" customHeight="1"/>
    <row r="197" ht="18" customHeight="1"/>
    <row r="198" ht="18" customHeight="1"/>
    <row r="199" ht="18" customHeight="1"/>
    <row r="200" ht="18" customHeight="1"/>
    <row r="201" ht="18" customHeight="1"/>
    <row r="202" ht="18" customHeight="1"/>
    <row r="203" ht="18" customHeight="1"/>
    <row r="204" ht="18" customHeight="1"/>
    <row r="205" ht="18" customHeight="1"/>
    <row r="206" ht="18" customHeight="1"/>
    <row r="207" ht="18" customHeight="1"/>
    <row r="208" ht="18" customHeight="1"/>
    <row r="209" ht="18" customHeight="1"/>
    <row r="210" ht="18" customHeight="1"/>
    <row r="211" ht="18" customHeight="1"/>
    <row r="212" ht="18" customHeight="1"/>
    <row r="213" ht="18" customHeight="1"/>
    <row r="214" ht="18" customHeight="1"/>
    <row r="215" ht="18" customHeight="1"/>
    <row r="216" ht="18" customHeight="1"/>
    <row r="217" ht="18" customHeight="1"/>
    <row r="218" ht="18" customHeight="1"/>
    <row r="219" ht="18" customHeight="1"/>
    <row r="220" ht="18" customHeight="1"/>
    <row r="221" ht="18" customHeight="1"/>
    <row r="222" ht="18" customHeight="1"/>
    <row r="223" ht="18" customHeight="1"/>
    <row r="224" ht="18" customHeight="1"/>
    <row r="225" ht="18" customHeight="1"/>
    <row r="226" ht="18" customHeight="1"/>
    <row r="227" ht="18" customHeight="1"/>
    <row r="228" ht="18" customHeight="1"/>
    <row r="229" ht="18" customHeight="1"/>
    <row r="230" ht="18" customHeight="1"/>
    <row r="231" ht="18" customHeight="1"/>
    <row r="232" ht="18" customHeight="1"/>
    <row r="233" ht="18" customHeight="1"/>
    <row r="234" ht="18" customHeight="1"/>
    <row r="235" ht="18" customHeight="1"/>
    <row r="236" ht="18" customHeight="1"/>
    <row r="237" ht="18" customHeight="1"/>
    <row r="238" ht="18" customHeight="1"/>
    <row r="239" ht="18" customHeight="1"/>
    <row r="240" ht="18" customHeight="1"/>
    <row r="241" ht="18" customHeight="1"/>
    <row r="242" ht="18" customHeight="1"/>
    <row r="243" ht="18" customHeight="1"/>
    <row r="244" ht="18" customHeight="1"/>
    <row r="245" ht="18" customHeight="1"/>
    <row r="246" ht="18" customHeight="1"/>
    <row r="247" ht="18" customHeight="1"/>
    <row r="248" ht="18" customHeight="1"/>
    <row r="249" ht="18" customHeight="1"/>
    <row r="250" ht="18" customHeight="1"/>
    <row r="251" ht="18" customHeight="1"/>
    <row r="252" ht="18" customHeight="1"/>
    <row r="253" ht="18" customHeight="1"/>
    <row r="254" ht="18" customHeight="1"/>
  </sheetData>
  <autoFilter ref="B2:T96" xr:uid="{00000000-0009-0000-0000-000002000000}"/>
  <mergeCells count="2825">
    <mergeCell ref="BT49:BT50"/>
    <mergeCell ref="BU49:BU50"/>
    <mergeCell ref="BV49:BV50"/>
    <mergeCell ref="BK49:BK50"/>
    <mergeCell ref="BL49:BL50"/>
    <mergeCell ref="BM49:BM50"/>
    <mergeCell ref="BN49:BN50"/>
    <mergeCell ref="BO49:BO50"/>
    <mergeCell ref="BP49:BP50"/>
    <mergeCell ref="BQ49:BQ50"/>
    <mergeCell ref="BR49:BR50"/>
    <mergeCell ref="BS49:BS50"/>
    <mergeCell ref="AY49:AY50"/>
    <mergeCell ref="BA49:BA50"/>
    <mergeCell ref="BC49:BC50"/>
    <mergeCell ref="BE49:BE50"/>
    <mergeCell ref="BF49:BF50"/>
    <mergeCell ref="BG49:BG50"/>
    <mergeCell ref="BH49:BH50"/>
    <mergeCell ref="BI49:BI50"/>
    <mergeCell ref="BJ49:BJ50"/>
    <mergeCell ref="AI49:AI50"/>
    <mergeCell ref="AK49:AK50"/>
    <mergeCell ref="AM49:AM50"/>
    <mergeCell ref="AO49:AO50"/>
    <mergeCell ref="AQ49:AQ50"/>
    <mergeCell ref="AS49:AS50"/>
    <mergeCell ref="AU49:AU50"/>
    <mergeCell ref="AW49:AW50"/>
    <mergeCell ref="W49:W50"/>
    <mergeCell ref="X49:X50"/>
    <mergeCell ref="Y49:Y50"/>
    <mergeCell ref="Z49:Z50"/>
    <mergeCell ref="AA49:AA50"/>
    <mergeCell ref="AB49:AB50"/>
    <mergeCell ref="AC49:AC50"/>
    <mergeCell ref="AD49:AD50"/>
    <mergeCell ref="AE49:AE50"/>
    <mergeCell ref="BT47:BT48"/>
    <mergeCell ref="BU47:BU48"/>
    <mergeCell ref="BV47:BV48"/>
    <mergeCell ref="B49:B50"/>
    <mergeCell ref="C49:C50"/>
    <mergeCell ref="D49:D50"/>
    <mergeCell ref="E49:E50"/>
    <mergeCell ref="F49:F50"/>
    <mergeCell ref="G49:G50"/>
    <mergeCell ref="H49:H50"/>
    <mergeCell ref="I49:I50"/>
    <mergeCell ref="J49:J50"/>
    <mergeCell ref="K49:K50"/>
    <mergeCell ref="L49:L50"/>
    <mergeCell ref="M49:M50"/>
    <mergeCell ref="N49:N50"/>
    <mergeCell ref="O49:O50"/>
    <mergeCell ref="P49:P50"/>
    <mergeCell ref="Q49:Q50"/>
    <mergeCell ref="S49:S50"/>
    <mergeCell ref="T49:T50"/>
    <mergeCell ref="U49:U50"/>
    <mergeCell ref="V49:V50"/>
    <mergeCell ref="BK47:BK48"/>
    <mergeCell ref="BL47:BL48"/>
    <mergeCell ref="BM47:BM48"/>
    <mergeCell ref="BN47:BN48"/>
    <mergeCell ref="BO47:BO48"/>
    <mergeCell ref="BP47:BP48"/>
    <mergeCell ref="BQ47:BQ48"/>
    <mergeCell ref="BR47:BR48"/>
    <mergeCell ref="AF49:AF50"/>
    <mergeCell ref="BA47:BA48"/>
    <mergeCell ref="BC47:BC48"/>
    <mergeCell ref="BE47:BE48"/>
    <mergeCell ref="BF47:BF48"/>
    <mergeCell ref="BG47:BG48"/>
    <mergeCell ref="BH47:BH48"/>
    <mergeCell ref="BI47:BI48"/>
    <mergeCell ref="BJ47:BJ48"/>
    <mergeCell ref="AF47:AF48"/>
    <mergeCell ref="AI47:AI48"/>
    <mergeCell ref="AK47:AK48"/>
    <mergeCell ref="AM47:AM48"/>
    <mergeCell ref="AO47:AO48"/>
    <mergeCell ref="AQ47:AQ48"/>
    <mergeCell ref="AS47:AS48"/>
    <mergeCell ref="AU47:AU48"/>
    <mergeCell ref="AW47:AW48"/>
    <mergeCell ref="X47:X48"/>
    <mergeCell ref="Y47:Y48"/>
    <mergeCell ref="Z47:Z48"/>
    <mergeCell ref="AA47:AA48"/>
    <mergeCell ref="AB47:AB48"/>
    <mergeCell ref="AC47:AC48"/>
    <mergeCell ref="AD47:AD48"/>
    <mergeCell ref="AE47:AE48"/>
    <mergeCell ref="BT45:BT46"/>
    <mergeCell ref="BU45:BU46"/>
    <mergeCell ref="BV45:BV46"/>
    <mergeCell ref="B47:B48"/>
    <mergeCell ref="C47:C48"/>
    <mergeCell ref="D47:D48"/>
    <mergeCell ref="E47:E48"/>
    <mergeCell ref="F47:F48"/>
    <mergeCell ref="G47:G48"/>
    <mergeCell ref="H47:H48"/>
    <mergeCell ref="I47:I48"/>
    <mergeCell ref="J47:J48"/>
    <mergeCell ref="K47:K48"/>
    <mergeCell ref="L47:L48"/>
    <mergeCell ref="M47:M48"/>
    <mergeCell ref="N47:N48"/>
    <mergeCell ref="O47:O48"/>
    <mergeCell ref="P47:P48"/>
    <mergeCell ref="Q47:Q48"/>
    <mergeCell ref="S47:S48"/>
    <mergeCell ref="T47:T48"/>
    <mergeCell ref="U47:U48"/>
    <mergeCell ref="BS47:BS48"/>
    <mergeCell ref="AY47:AY48"/>
    <mergeCell ref="V47:V48"/>
    <mergeCell ref="BK45:BK46"/>
    <mergeCell ref="BL45:BL46"/>
    <mergeCell ref="BM45:BM46"/>
    <mergeCell ref="BN45:BN46"/>
    <mergeCell ref="BO45:BO46"/>
    <mergeCell ref="BP45:BP46"/>
    <mergeCell ref="BQ45:BQ46"/>
    <mergeCell ref="BR45:BR46"/>
    <mergeCell ref="BS45:BS46"/>
    <mergeCell ref="AY45:AY46"/>
    <mergeCell ref="BA45:BA46"/>
    <mergeCell ref="BC45:BC46"/>
    <mergeCell ref="BE45:BE46"/>
    <mergeCell ref="BF45:BF46"/>
    <mergeCell ref="BG45:BG46"/>
    <mergeCell ref="BH45:BH46"/>
    <mergeCell ref="BI45:BI46"/>
    <mergeCell ref="BJ45:BJ46"/>
    <mergeCell ref="AF45:AF46"/>
    <mergeCell ref="AI45:AI46"/>
    <mergeCell ref="AK45:AK46"/>
    <mergeCell ref="AM45:AM46"/>
    <mergeCell ref="AO45:AO46"/>
    <mergeCell ref="AQ45:AQ46"/>
    <mergeCell ref="AS45:AS46"/>
    <mergeCell ref="AU45:AU46"/>
    <mergeCell ref="AW45:AW46"/>
    <mergeCell ref="W45:W46"/>
    <mergeCell ref="X45:X46"/>
    <mergeCell ref="Y45:Y46"/>
    <mergeCell ref="Z45:Z46"/>
    <mergeCell ref="AA45:AA46"/>
    <mergeCell ref="AB45:AB46"/>
    <mergeCell ref="AC45:AC46"/>
    <mergeCell ref="AD45:AD46"/>
    <mergeCell ref="AE45:AE46"/>
    <mergeCell ref="BT43:BT44"/>
    <mergeCell ref="BU43:BU44"/>
    <mergeCell ref="BV43:BV44"/>
    <mergeCell ref="B45:B46"/>
    <mergeCell ref="C45:C46"/>
    <mergeCell ref="D45:D46"/>
    <mergeCell ref="E45:E46"/>
    <mergeCell ref="F45:F46"/>
    <mergeCell ref="G45:G46"/>
    <mergeCell ref="H45:H46"/>
    <mergeCell ref="I45:I46"/>
    <mergeCell ref="J45:J46"/>
    <mergeCell ref="K45:K46"/>
    <mergeCell ref="L45:L46"/>
    <mergeCell ref="M45:M46"/>
    <mergeCell ref="N45:N46"/>
    <mergeCell ref="O45:O46"/>
    <mergeCell ref="P45:P46"/>
    <mergeCell ref="Q45:Q46"/>
    <mergeCell ref="S45:S46"/>
    <mergeCell ref="T45:T46"/>
    <mergeCell ref="U45:U46"/>
    <mergeCell ref="V45:V46"/>
    <mergeCell ref="BK43:BK44"/>
    <mergeCell ref="BL43:BL44"/>
    <mergeCell ref="BM43:BM44"/>
    <mergeCell ref="BO43:BO44"/>
    <mergeCell ref="BR43:BR44"/>
    <mergeCell ref="BS43:BS44"/>
    <mergeCell ref="AY43:AY44"/>
    <mergeCell ref="BA43:BA44"/>
    <mergeCell ref="BC43:BC44"/>
    <mergeCell ref="BE43:BE44"/>
    <mergeCell ref="BF43:BF44"/>
    <mergeCell ref="BG43:BG44"/>
    <mergeCell ref="BH43:BH44"/>
    <mergeCell ref="BI43:BI44"/>
    <mergeCell ref="BJ43:BJ44"/>
    <mergeCell ref="AF43:AF44"/>
    <mergeCell ref="AI43:AI44"/>
    <mergeCell ref="AK43:AK44"/>
    <mergeCell ref="AM43:AM44"/>
    <mergeCell ref="AO43:AO44"/>
    <mergeCell ref="AQ43:AQ44"/>
    <mergeCell ref="AS43:AS44"/>
    <mergeCell ref="AU43:AU44"/>
    <mergeCell ref="AW43:AW44"/>
    <mergeCell ref="Y43:Y44"/>
    <mergeCell ref="Z43:Z44"/>
    <mergeCell ref="AA43:AA44"/>
    <mergeCell ref="AB43:AB44"/>
    <mergeCell ref="AC43:AC44"/>
    <mergeCell ref="AD43:AD44"/>
    <mergeCell ref="AE43:AE44"/>
    <mergeCell ref="BT41:BT42"/>
    <mergeCell ref="BU41:BU42"/>
    <mergeCell ref="BV41:BV42"/>
    <mergeCell ref="B43:B44"/>
    <mergeCell ref="C43:C44"/>
    <mergeCell ref="D43:D44"/>
    <mergeCell ref="E43:E44"/>
    <mergeCell ref="F43:F44"/>
    <mergeCell ref="G43:G44"/>
    <mergeCell ref="H43:H44"/>
    <mergeCell ref="I43:I44"/>
    <mergeCell ref="J43:J44"/>
    <mergeCell ref="K43:K44"/>
    <mergeCell ref="L43:L44"/>
    <mergeCell ref="M43:M44"/>
    <mergeCell ref="N43:N44"/>
    <mergeCell ref="O43:O44"/>
    <mergeCell ref="P43:P44"/>
    <mergeCell ref="Q43:Q44"/>
    <mergeCell ref="S43:S44"/>
    <mergeCell ref="T43:T44"/>
    <mergeCell ref="U43:U44"/>
    <mergeCell ref="BN43:BN44"/>
    <mergeCell ref="BP43:BP44"/>
    <mergeCell ref="BQ43:BQ44"/>
    <mergeCell ref="V43:V44"/>
    <mergeCell ref="BK41:BK42"/>
    <mergeCell ref="BL41:BL42"/>
    <mergeCell ref="BM41:BM42"/>
    <mergeCell ref="BN41:BN42"/>
    <mergeCell ref="BO41:BO42"/>
    <mergeCell ref="BP41:BP42"/>
    <mergeCell ref="BQ41:BQ42"/>
    <mergeCell ref="BR41:BR42"/>
    <mergeCell ref="BS41:BS42"/>
    <mergeCell ref="AY41:AY42"/>
    <mergeCell ref="BA41:BA42"/>
    <mergeCell ref="BC41:BC42"/>
    <mergeCell ref="BE41:BE42"/>
    <mergeCell ref="BF41:BF42"/>
    <mergeCell ref="BG41:BG42"/>
    <mergeCell ref="BH41:BH42"/>
    <mergeCell ref="BI41:BI42"/>
    <mergeCell ref="BJ41:BJ42"/>
    <mergeCell ref="AF41:AF42"/>
    <mergeCell ref="AI41:AI42"/>
    <mergeCell ref="AK41:AK42"/>
    <mergeCell ref="AM41:AM42"/>
    <mergeCell ref="AO41:AO42"/>
    <mergeCell ref="AQ41:AQ42"/>
    <mergeCell ref="AS41:AS42"/>
    <mergeCell ref="AU41:AU42"/>
    <mergeCell ref="AW41:AW42"/>
    <mergeCell ref="W41:W42"/>
    <mergeCell ref="X41:X42"/>
    <mergeCell ref="Y41:Y42"/>
    <mergeCell ref="Z41:Z42"/>
    <mergeCell ref="AA41:AA42"/>
    <mergeCell ref="AB41:AB42"/>
    <mergeCell ref="AC41:AC42"/>
    <mergeCell ref="AD41:AD42"/>
    <mergeCell ref="AE41:AE42"/>
    <mergeCell ref="BT39:BT40"/>
    <mergeCell ref="BU39:BU40"/>
    <mergeCell ref="BV39:BV40"/>
    <mergeCell ref="B41:B42"/>
    <mergeCell ref="C41:C42"/>
    <mergeCell ref="D41:D42"/>
    <mergeCell ref="E41:E42"/>
    <mergeCell ref="F41:F42"/>
    <mergeCell ref="G41:G42"/>
    <mergeCell ref="H41:H42"/>
    <mergeCell ref="I41:I42"/>
    <mergeCell ref="J41:J42"/>
    <mergeCell ref="K41:K42"/>
    <mergeCell ref="L41:L42"/>
    <mergeCell ref="M41:M42"/>
    <mergeCell ref="N41:N42"/>
    <mergeCell ref="O41:O42"/>
    <mergeCell ref="P41:P42"/>
    <mergeCell ref="Q41:Q42"/>
    <mergeCell ref="S41:S42"/>
    <mergeCell ref="T41:T42"/>
    <mergeCell ref="U41:U42"/>
    <mergeCell ref="V41:V42"/>
    <mergeCell ref="BK39:BK40"/>
    <mergeCell ref="BL39:BL40"/>
    <mergeCell ref="BM39:BM40"/>
    <mergeCell ref="BO39:BO40"/>
    <mergeCell ref="BR39:BR40"/>
    <mergeCell ref="BS39:BS40"/>
    <mergeCell ref="AY39:AY40"/>
    <mergeCell ref="BA39:BA40"/>
    <mergeCell ref="BC39:BC40"/>
    <mergeCell ref="BE39:BE40"/>
    <mergeCell ref="BF39:BF40"/>
    <mergeCell ref="BG39:BG40"/>
    <mergeCell ref="BH39:BH40"/>
    <mergeCell ref="BI39:BI40"/>
    <mergeCell ref="BJ39:BJ40"/>
    <mergeCell ref="AF39:AF40"/>
    <mergeCell ref="AI39:AI40"/>
    <mergeCell ref="AK39:AK40"/>
    <mergeCell ref="AM39:AM40"/>
    <mergeCell ref="AO39:AO40"/>
    <mergeCell ref="AQ39:AQ40"/>
    <mergeCell ref="AS39:AS40"/>
    <mergeCell ref="AU39:AU40"/>
    <mergeCell ref="AW39:AW40"/>
    <mergeCell ref="Y39:Y40"/>
    <mergeCell ref="Z39:Z40"/>
    <mergeCell ref="AA39:AA40"/>
    <mergeCell ref="AB39:AB40"/>
    <mergeCell ref="AC39:AC40"/>
    <mergeCell ref="AD39:AD40"/>
    <mergeCell ref="AE39:AE40"/>
    <mergeCell ref="BT37:BT38"/>
    <mergeCell ref="BU37:BU38"/>
    <mergeCell ref="BV37:BV38"/>
    <mergeCell ref="B39:B40"/>
    <mergeCell ref="C39:C40"/>
    <mergeCell ref="D39:D40"/>
    <mergeCell ref="E39:E40"/>
    <mergeCell ref="F39:F40"/>
    <mergeCell ref="G39:G40"/>
    <mergeCell ref="H39:H40"/>
    <mergeCell ref="I39:I40"/>
    <mergeCell ref="J39:J40"/>
    <mergeCell ref="K39:K40"/>
    <mergeCell ref="L39:L40"/>
    <mergeCell ref="M39:M40"/>
    <mergeCell ref="N39:N40"/>
    <mergeCell ref="O39:O40"/>
    <mergeCell ref="P39:P40"/>
    <mergeCell ref="Q39:Q40"/>
    <mergeCell ref="S39:S40"/>
    <mergeCell ref="T39:T40"/>
    <mergeCell ref="U39:U40"/>
    <mergeCell ref="BN39:BN40"/>
    <mergeCell ref="BP39:BP40"/>
    <mergeCell ref="BQ39:BQ40"/>
    <mergeCell ref="V39:V40"/>
    <mergeCell ref="BK37:BK38"/>
    <mergeCell ref="BL37:BL38"/>
    <mergeCell ref="BM37:BM38"/>
    <mergeCell ref="BN37:BN38"/>
    <mergeCell ref="BO37:BO38"/>
    <mergeCell ref="BP37:BP38"/>
    <mergeCell ref="BQ37:BQ38"/>
    <mergeCell ref="BR37:BR38"/>
    <mergeCell ref="BS37:BS38"/>
    <mergeCell ref="AY37:AY38"/>
    <mergeCell ref="BA37:BA38"/>
    <mergeCell ref="BC37:BC38"/>
    <mergeCell ref="BE37:BE38"/>
    <mergeCell ref="BF37:BF38"/>
    <mergeCell ref="BG37:BG38"/>
    <mergeCell ref="BH37:BH38"/>
    <mergeCell ref="BI37:BI38"/>
    <mergeCell ref="BJ37:BJ38"/>
    <mergeCell ref="AF37:AF38"/>
    <mergeCell ref="AI37:AI38"/>
    <mergeCell ref="AK37:AK38"/>
    <mergeCell ref="AM37:AM38"/>
    <mergeCell ref="AO37:AO38"/>
    <mergeCell ref="AQ37:AQ38"/>
    <mergeCell ref="AS37:AS38"/>
    <mergeCell ref="AU37:AU38"/>
    <mergeCell ref="AW37:AW38"/>
    <mergeCell ref="W37:W38"/>
    <mergeCell ref="X37:X38"/>
    <mergeCell ref="Y37:Y38"/>
    <mergeCell ref="Z37:Z38"/>
    <mergeCell ref="AA37:AA38"/>
    <mergeCell ref="AB37:AB38"/>
    <mergeCell ref="AC37:AC38"/>
    <mergeCell ref="AD37:AD38"/>
    <mergeCell ref="AE37:AE38"/>
    <mergeCell ref="BT35:BT36"/>
    <mergeCell ref="BU35:BU36"/>
    <mergeCell ref="BV35:BV36"/>
    <mergeCell ref="B37:B38"/>
    <mergeCell ref="C37:C38"/>
    <mergeCell ref="D37:D38"/>
    <mergeCell ref="E37:E38"/>
    <mergeCell ref="F37:F38"/>
    <mergeCell ref="G37:G38"/>
    <mergeCell ref="H37:H38"/>
    <mergeCell ref="I37:I38"/>
    <mergeCell ref="J37:J38"/>
    <mergeCell ref="K37:K38"/>
    <mergeCell ref="L37:L38"/>
    <mergeCell ref="M37:M38"/>
    <mergeCell ref="N37:N38"/>
    <mergeCell ref="O37:O38"/>
    <mergeCell ref="P37:P38"/>
    <mergeCell ref="Q37:Q38"/>
    <mergeCell ref="S37:S38"/>
    <mergeCell ref="T37:T38"/>
    <mergeCell ref="U37:U38"/>
    <mergeCell ref="V37:V38"/>
    <mergeCell ref="BK35:BK36"/>
    <mergeCell ref="BL35:BL36"/>
    <mergeCell ref="BM35:BM36"/>
    <mergeCell ref="BO35:BO36"/>
    <mergeCell ref="BR35:BR36"/>
    <mergeCell ref="BS35:BS36"/>
    <mergeCell ref="AY35:AY36"/>
    <mergeCell ref="BA35:BA36"/>
    <mergeCell ref="BC35:BC36"/>
    <mergeCell ref="BE35:BE36"/>
    <mergeCell ref="BF35:BF36"/>
    <mergeCell ref="BG35:BG36"/>
    <mergeCell ref="BH35:BH36"/>
    <mergeCell ref="BI35:BI36"/>
    <mergeCell ref="BJ35:BJ36"/>
    <mergeCell ref="AF35:AF36"/>
    <mergeCell ref="AI35:AI36"/>
    <mergeCell ref="AK35:AK36"/>
    <mergeCell ref="AM35:AM36"/>
    <mergeCell ref="AO35:AO36"/>
    <mergeCell ref="AQ35:AQ36"/>
    <mergeCell ref="AS35:AS36"/>
    <mergeCell ref="AU35:AU36"/>
    <mergeCell ref="AW35:AW36"/>
    <mergeCell ref="Y35:Y36"/>
    <mergeCell ref="Z35:Z36"/>
    <mergeCell ref="AA35:AA36"/>
    <mergeCell ref="AB35:AB36"/>
    <mergeCell ref="AC35:AC36"/>
    <mergeCell ref="AD35:AD36"/>
    <mergeCell ref="AE35:AE36"/>
    <mergeCell ref="BT33:BT34"/>
    <mergeCell ref="BU33:BU34"/>
    <mergeCell ref="BV33:BV34"/>
    <mergeCell ref="B35:B36"/>
    <mergeCell ref="C35:C36"/>
    <mergeCell ref="D35:D36"/>
    <mergeCell ref="E35:E36"/>
    <mergeCell ref="F35:F36"/>
    <mergeCell ref="G35:G36"/>
    <mergeCell ref="H35:H36"/>
    <mergeCell ref="I35:I36"/>
    <mergeCell ref="J35:J36"/>
    <mergeCell ref="K35:K36"/>
    <mergeCell ref="L35:L36"/>
    <mergeCell ref="M35:M36"/>
    <mergeCell ref="N35:N36"/>
    <mergeCell ref="O35:O36"/>
    <mergeCell ref="P35:P36"/>
    <mergeCell ref="Q35:Q36"/>
    <mergeCell ref="S35:S36"/>
    <mergeCell ref="T35:T36"/>
    <mergeCell ref="U35:U36"/>
    <mergeCell ref="BN35:BN36"/>
    <mergeCell ref="BP35:BP36"/>
    <mergeCell ref="BQ35:BQ36"/>
    <mergeCell ref="V35:V36"/>
    <mergeCell ref="BK33:BK34"/>
    <mergeCell ref="BL33:BL34"/>
    <mergeCell ref="BM33:BM34"/>
    <mergeCell ref="BN33:BN34"/>
    <mergeCell ref="BO33:BO34"/>
    <mergeCell ref="BP33:BP34"/>
    <mergeCell ref="BQ33:BQ34"/>
    <mergeCell ref="BR33:BR34"/>
    <mergeCell ref="BS33:BS34"/>
    <mergeCell ref="AY33:AY34"/>
    <mergeCell ref="BA33:BA34"/>
    <mergeCell ref="BC33:BC34"/>
    <mergeCell ref="BE33:BE34"/>
    <mergeCell ref="BF33:BF34"/>
    <mergeCell ref="BG33:BG34"/>
    <mergeCell ref="BH33:BH34"/>
    <mergeCell ref="BI33:BI34"/>
    <mergeCell ref="BJ33:BJ34"/>
    <mergeCell ref="AF33:AF34"/>
    <mergeCell ref="AI33:AI34"/>
    <mergeCell ref="AK33:AK34"/>
    <mergeCell ref="AM33:AM34"/>
    <mergeCell ref="AO33:AO34"/>
    <mergeCell ref="AQ33:AQ34"/>
    <mergeCell ref="AS33:AS34"/>
    <mergeCell ref="AU33:AU34"/>
    <mergeCell ref="AW33:AW34"/>
    <mergeCell ref="W33:W34"/>
    <mergeCell ref="X33:X34"/>
    <mergeCell ref="Y33:Y34"/>
    <mergeCell ref="Z33:Z34"/>
    <mergeCell ref="AA33:AA34"/>
    <mergeCell ref="AB33:AB34"/>
    <mergeCell ref="AC33:AC34"/>
    <mergeCell ref="AD33:AD34"/>
    <mergeCell ref="AE33:AE34"/>
    <mergeCell ref="BT31:BT32"/>
    <mergeCell ref="BU31:BU32"/>
    <mergeCell ref="BV31:BV32"/>
    <mergeCell ref="B33:B34"/>
    <mergeCell ref="C33:C34"/>
    <mergeCell ref="D33:D34"/>
    <mergeCell ref="E33:E34"/>
    <mergeCell ref="F33:F34"/>
    <mergeCell ref="G33:G34"/>
    <mergeCell ref="H33:H34"/>
    <mergeCell ref="I33:I34"/>
    <mergeCell ref="J33:J34"/>
    <mergeCell ref="K33:K34"/>
    <mergeCell ref="L33:L34"/>
    <mergeCell ref="M33:M34"/>
    <mergeCell ref="N33:N34"/>
    <mergeCell ref="O33:O34"/>
    <mergeCell ref="P33:P34"/>
    <mergeCell ref="Q33:Q34"/>
    <mergeCell ref="S33:S34"/>
    <mergeCell ref="T33:T34"/>
    <mergeCell ref="U33:U34"/>
    <mergeCell ref="V33:V34"/>
    <mergeCell ref="BK31:BK32"/>
    <mergeCell ref="BL31:BL32"/>
    <mergeCell ref="BM31:BM32"/>
    <mergeCell ref="BN31:BN32"/>
    <mergeCell ref="BQ31:BQ32"/>
    <mergeCell ref="BR31:BR32"/>
    <mergeCell ref="BS31:BS32"/>
    <mergeCell ref="AY31:AY32"/>
    <mergeCell ref="BA31:BA32"/>
    <mergeCell ref="BC31:BC32"/>
    <mergeCell ref="BE31:BE32"/>
    <mergeCell ref="BF31:BF32"/>
    <mergeCell ref="BG31:BG32"/>
    <mergeCell ref="BH31:BH32"/>
    <mergeCell ref="BI31:BI32"/>
    <mergeCell ref="BJ31:BJ32"/>
    <mergeCell ref="AF31:AF32"/>
    <mergeCell ref="AI31:AI32"/>
    <mergeCell ref="AK31:AK32"/>
    <mergeCell ref="AM31:AM32"/>
    <mergeCell ref="AO31:AO32"/>
    <mergeCell ref="AQ31:AQ32"/>
    <mergeCell ref="AS31:AS32"/>
    <mergeCell ref="AU31:AU32"/>
    <mergeCell ref="AW31:AW32"/>
    <mergeCell ref="Y31:Y32"/>
    <mergeCell ref="Z31:Z32"/>
    <mergeCell ref="AA31:AA32"/>
    <mergeCell ref="AB31:AB32"/>
    <mergeCell ref="AC31:AC32"/>
    <mergeCell ref="AD31:AD32"/>
    <mergeCell ref="AE31:AE32"/>
    <mergeCell ref="BT29:BT30"/>
    <mergeCell ref="BU29:BU30"/>
    <mergeCell ref="BV29:BV30"/>
    <mergeCell ref="B31:B32"/>
    <mergeCell ref="C31:C32"/>
    <mergeCell ref="D31:D32"/>
    <mergeCell ref="E31:E32"/>
    <mergeCell ref="F31:F32"/>
    <mergeCell ref="G31:G32"/>
    <mergeCell ref="H31:H32"/>
    <mergeCell ref="I31:I32"/>
    <mergeCell ref="J31:J32"/>
    <mergeCell ref="K31:K32"/>
    <mergeCell ref="L31:L32"/>
    <mergeCell ref="M31:M32"/>
    <mergeCell ref="N31:N32"/>
    <mergeCell ref="O31:O32"/>
    <mergeCell ref="P31:P32"/>
    <mergeCell ref="Q31:Q32"/>
    <mergeCell ref="R31:R32"/>
    <mergeCell ref="S31:S32"/>
    <mergeCell ref="T31:T32"/>
    <mergeCell ref="U31:U32"/>
    <mergeCell ref="BO31:BO32"/>
    <mergeCell ref="BP31:BP32"/>
    <mergeCell ref="V31:V32"/>
    <mergeCell ref="BK29:BK30"/>
    <mergeCell ref="BL29:BL30"/>
    <mergeCell ref="BM29:BM30"/>
    <mergeCell ref="BN29:BN30"/>
    <mergeCell ref="BO29:BO30"/>
    <mergeCell ref="BP29:BP30"/>
    <mergeCell ref="BQ29:BQ30"/>
    <mergeCell ref="BR29:BR30"/>
    <mergeCell ref="BS29:BS30"/>
    <mergeCell ref="AY29:AY30"/>
    <mergeCell ref="BA29:BA30"/>
    <mergeCell ref="BC29:BC30"/>
    <mergeCell ref="BE29:BE30"/>
    <mergeCell ref="BF29:BF30"/>
    <mergeCell ref="BG29:BG30"/>
    <mergeCell ref="BH29:BH30"/>
    <mergeCell ref="BI29:BI30"/>
    <mergeCell ref="BJ29:BJ30"/>
    <mergeCell ref="AF29:AF30"/>
    <mergeCell ref="AI29:AI30"/>
    <mergeCell ref="AK29:AK30"/>
    <mergeCell ref="AM29:AM30"/>
    <mergeCell ref="AO29:AO30"/>
    <mergeCell ref="AQ29:AQ30"/>
    <mergeCell ref="AS29:AS30"/>
    <mergeCell ref="AU29:AU30"/>
    <mergeCell ref="AW29:AW30"/>
    <mergeCell ref="W29:W30"/>
    <mergeCell ref="X29:X30"/>
    <mergeCell ref="Y29:Y30"/>
    <mergeCell ref="Z29:Z30"/>
    <mergeCell ref="AA29:AA30"/>
    <mergeCell ref="AB29:AB30"/>
    <mergeCell ref="AC29:AC30"/>
    <mergeCell ref="AD29:AD30"/>
    <mergeCell ref="AE29:AE30"/>
    <mergeCell ref="BT27:BT28"/>
    <mergeCell ref="BU27:BU28"/>
    <mergeCell ref="BV27:BV28"/>
    <mergeCell ref="B29:B30"/>
    <mergeCell ref="C29:C30"/>
    <mergeCell ref="D29:D30"/>
    <mergeCell ref="E29:E30"/>
    <mergeCell ref="F29:F30"/>
    <mergeCell ref="G29:G30"/>
    <mergeCell ref="H29:H30"/>
    <mergeCell ref="I29:I30"/>
    <mergeCell ref="J29:J30"/>
    <mergeCell ref="K29:K30"/>
    <mergeCell ref="L29:L30"/>
    <mergeCell ref="M29:M30"/>
    <mergeCell ref="N29:N30"/>
    <mergeCell ref="O29:O30"/>
    <mergeCell ref="P29:P30"/>
    <mergeCell ref="Q29:Q30"/>
    <mergeCell ref="R29:R30"/>
    <mergeCell ref="S29:S30"/>
    <mergeCell ref="T29:T30"/>
    <mergeCell ref="U29:U30"/>
    <mergeCell ref="V29:V30"/>
    <mergeCell ref="BK27:BK28"/>
    <mergeCell ref="BL27:BL28"/>
    <mergeCell ref="BM27:BM28"/>
    <mergeCell ref="BP27:BP28"/>
    <mergeCell ref="BQ27:BQ28"/>
    <mergeCell ref="BR27:BR28"/>
    <mergeCell ref="BS27:BS28"/>
    <mergeCell ref="AY27:AY28"/>
    <mergeCell ref="BA27:BA28"/>
    <mergeCell ref="BC27:BC28"/>
    <mergeCell ref="BE27:BE28"/>
    <mergeCell ref="BF27:BF28"/>
    <mergeCell ref="BG27:BG28"/>
    <mergeCell ref="BH27:BH28"/>
    <mergeCell ref="BI27:BI28"/>
    <mergeCell ref="BJ27:BJ28"/>
    <mergeCell ref="AF27:AF28"/>
    <mergeCell ref="AI27:AI28"/>
    <mergeCell ref="AK27:AK28"/>
    <mergeCell ref="AM27:AM28"/>
    <mergeCell ref="AO27:AO28"/>
    <mergeCell ref="AQ27:AQ28"/>
    <mergeCell ref="AS27:AS28"/>
    <mergeCell ref="AU27:AU28"/>
    <mergeCell ref="AW27:AW28"/>
    <mergeCell ref="Y27:Y28"/>
    <mergeCell ref="Z27:Z28"/>
    <mergeCell ref="AA27:AA28"/>
    <mergeCell ref="AB27:AB28"/>
    <mergeCell ref="AC27:AC28"/>
    <mergeCell ref="AD27:AD28"/>
    <mergeCell ref="AE27:AE28"/>
    <mergeCell ref="BT25:BT26"/>
    <mergeCell ref="BU25:BU26"/>
    <mergeCell ref="BV25:BV26"/>
    <mergeCell ref="B27:B28"/>
    <mergeCell ref="C27:C28"/>
    <mergeCell ref="D27:D28"/>
    <mergeCell ref="E27:E28"/>
    <mergeCell ref="F27:F28"/>
    <mergeCell ref="G27:G28"/>
    <mergeCell ref="H27:H28"/>
    <mergeCell ref="I27:I28"/>
    <mergeCell ref="J27:J28"/>
    <mergeCell ref="K27:K28"/>
    <mergeCell ref="L27:L28"/>
    <mergeCell ref="M27:M28"/>
    <mergeCell ref="N27:N28"/>
    <mergeCell ref="O27:O28"/>
    <mergeCell ref="P27:P28"/>
    <mergeCell ref="Q27:Q28"/>
    <mergeCell ref="R27:R28"/>
    <mergeCell ref="S27:S28"/>
    <mergeCell ref="T27:T28"/>
    <mergeCell ref="U27:U28"/>
    <mergeCell ref="BN27:BN28"/>
    <mergeCell ref="BO27:BO28"/>
    <mergeCell ref="V27:V28"/>
    <mergeCell ref="BK25:BK26"/>
    <mergeCell ref="BL25:BL26"/>
    <mergeCell ref="BM25:BM26"/>
    <mergeCell ref="BN25:BN26"/>
    <mergeCell ref="BO25:BO26"/>
    <mergeCell ref="BP25:BP26"/>
    <mergeCell ref="BQ25:BQ26"/>
    <mergeCell ref="BR25:BR26"/>
    <mergeCell ref="BS25:BS26"/>
    <mergeCell ref="AY25:AY26"/>
    <mergeCell ref="BA25:BA26"/>
    <mergeCell ref="BC25:BC26"/>
    <mergeCell ref="BE25:BE26"/>
    <mergeCell ref="BF25:BF26"/>
    <mergeCell ref="BG25:BG26"/>
    <mergeCell ref="BH25:BH26"/>
    <mergeCell ref="BI25:BI26"/>
    <mergeCell ref="BJ25:BJ26"/>
    <mergeCell ref="AF25:AF26"/>
    <mergeCell ref="AI25:AI26"/>
    <mergeCell ref="AK25:AK26"/>
    <mergeCell ref="AM25:AM26"/>
    <mergeCell ref="AO25:AO26"/>
    <mergeCell ref="AQ25:AQ26"/>
    <mergeCell ref="AS25:AS26"/>
    <mergeCell ref="AU25:AU26"/>
    <mergeCell ref="AW25:AW26"/>
    <mergeCell ref="W25:W26"/>
    <mergeCell ref="X25:X26"/>
    <mergeCell ref="Y25:Y26"/>
    <mergeCell ref="Z25:Z26"/>
    <mergeCell ref="AA25:AA26"/>
    <mergeCell ref="AB25:AB26"/>
    <mergeCell ref="AC25:AC26"/>
    <mergeCell ref="AD25:AD26"/>
    <mergeCell ref="AE25:AE26"/>
    <mergeCell ref="BT23:BT24"/>
    <mergeCell ref="BU23:BU24"/>
    <mergeCell ref="BV23:BV24"/>
    <mergeCell ref="B25:B26"/>
    <mergeCell ref="C25:C26"/>
    <mergeCell ref="D25:D26"/>
    <mergeCell ref="E25:E26"/>
    <mergeCell ref="F25:F26"/>
    <mergeCell ref="G25:G26"/>
    <mergeCell ref="H25:H26"/>
    <mergeCell ref="I25:I26"/>
    <mergeCell ref="J25:J26"/>
    <mergeCell ref="K25:K26"/>
    <mergeCell ref="L25:L26"/>
    <mergeCell ref="M25:M26"/>
    <mergeCell ref="N25:N26"/>
    <mergeCell ref="O25:O26"/>
    <mergeCell ref="P25:P26"/>
    <mergeCell ref="Q25:Q26"/>
    <mergeCell ref="R25:R26"/>
    <mergeCell ref="S25:S26"/>
    <mergeCell ref="T25:T26"/>
    <mergeCell ref="U25:U26"/>
    <mergeCell ref="V25:V26"/>
    <mergeCell ref="BK23:BK24"/>
    <mergeCell ref="BL23:BL24"/>
    <mergeCell ref="BM23:BM24"/>
    <mergeCell ref="BP23:BP24"/>
    <mergeCell ref="BQ23:BQ24"/>
    <mergeCell ref="BR23:BR24"/>
    <mergeCell ref="BS23:BS24"/>
    <mergeCell ref="AY23:AY24"/>
    <mergeCell ref="BA23:BA24"/>
    <mergeCell ref="BC23:BC24"/>
    <mergeCell ref="BE23:BE24"/>
    <mergeCell ref="BF23:BF24"/>
    <mergeCell ref="BG23:BG24"/>
    <mergeCell ref="BH23:BH24"/>
    <mergeCell ref="BI23:BI24"/>
    <mergeCell ref="BJ23:BJ24"/>
    <mergeCell ref="AF23:AF24"/>
    <mergeCell ref="AI23:AI24"/>
    <mergeCell ref="AK23:AK24"/>
    <mergeCell ref="AM23:AM24"/>
    <mergeCell ref="AO23:AO24"/>
    <mergeCell ref="AQ23:AQ24"/>
    <mergeCell ref="AS23:AS24"/>
    <mergeCell ref="AU23:AU24"/>
    <mergeCell ref="AW23:AW24"/>
    <mergeCell ref="Y23:Y24"/>
    <mergeCell ref="Z23:Z24"/>
    <mergeCell ref="AA23:AA24"/>
    <mergeCell ref="AB23:AB24"/>
    <mergeCell ref="AC23:AC24"/>
    <mergeCell ref="AD23:AD24"/>
    <mergeCell ref="AE23:AE24"/>
    <mergeCell ref="BT21:BT22"/>
    <mergeCell ref="BU21:BU22"/>
    <mergeCell ref="BV21:BV22"/>
    <mergeCell ref="B23:B24"/>
    <mergeCell ref="C23:C24"/>
    <mergeCell ref="D23:D24"/>
    <mergeCell ref="E23:E24"/>
    <mergeCell ref="F23:F24"/>
    <mergeCell ref="G23:G24"/>
    <mergeCell ref="H23:H24"/>
    <mergeCell ref="I23:I24"/>
    <mergeCell ref="J23:J24"/>
    <mergeCell ref="K23:K24"/>
    <mergeCell ref="L23:L24"/>
    <mergeCell ref="M23:M24"/>
    <mergeCell ref="N23:N24"/>
    <mergeCell ref="O23:O24"/>
    <mergeCell ref="P23:P24"/>
    <mergeCell ref="Q23:Q24"/>
    <mergeCell ref="R23:R24"/>
    <mergeCell ref="S23:S24"/>
    <mergeCell ref="T23:T24"/>
    <mergeCell ref="U23:U24"/>
    <mergeCell ref="BN23:BN24"/>
    <mergeCell ref="BO23:BO24"/>
    <mergeCell ref="V23:V24"/>
    <mergeCell ref="BK21:BK22"/>
    <mergeCell ref="BL21:BL22"/>
    <mergeCell ref="BM21:BM22"/>
    <mergeCell ref="BN21:BN22"/>
    <mergeCell ref="BO21:BO22"/>
    <mergeCell ref="BP21:BP22"/>
    <mergeCell ref="BQ21:BQ22"/>
    <mergeCell ref="BR21:BR22"/>
    <mergeCell ref="BS21:BS22"/>
    <mergeCell ref="AY21:AY22"/>
    <mergeCell ref="BA21:BA22"/>
    <mergeCell ref="BC21:BC22"/>
    <mergeCell ref="BE21:BE22"/>
    <mergeCell ref="BF21:BF22"/>
    <mergeCell ref="BG21:BG22"/>
    <mergeCell ref="BH21:BH22"/>
    <mergeCell ref="BI21:BI22"/>
    <mergeCell ref="BJ21:BJ22"/>
    <mergeCell ref="AF21:AF22"/>
    <mergeCell ref="AI21:AI22"/>
    <mergeCell ref="AK21:AK22"/>
    <mergeCell ref="AM21:AM22"/>
    <mergeCell ref="AO21:AO22"/>
    <mergeCell ref="AQ21:AQ22"/>
    <mergeCell ref="AS21:AS22"/>
    <mergeCell ref="AU21:AU22"/>
    <mergeCell ref="AW21:AW22"/>
    <mergeCell ref="W21:W22"/>
    <mergeCell ref="X21:X22"/>
    <mergeCell ref="Y21:Y22"/>
    <mergeCell ref="Z21:Z22"/>
    <mergeCell ref="BV19:BV20"/>
    <mergeCell ref="B21:B22"/>
    <mergeCell ref="C21:C22"/>
    <mergeCell ref="D21:D22"/>
    <mergeCell ref="E21:E22"/>
    <mergeCell ref="F21:F22"/>
    <mergeCell ref="G21:G22"/>
    <mergeCell ref="H21:H22"/>
    <mergeCell ref="I21:I22"/>
    <mergeCell ref="J21:J22"/>
    <mergeCell ref="K21:K22"/>
    <mergeCell ref="L21:L22"/>
    <mergeCell ref="M21:M22"/>
    <mergeCell ref="N21:N22"/>
    <mergeCell ref="O21:O22"/>
    <mergeCell ref="P21:P22"/>
    <mergeCell ref="Q21:Q22"/>
    <mergeCell ref="R21:R22"/>
    <mergeCell ref="S21:S22"/>
    <mergeCell ref="T21:T22"/>
    <mergeCell ref="U21:U22"/>
    <mergeCell ref="V21:V22"/>
    <mergeCell ref="BK19:BK20"/>
    <mergeCell ref="BL19:BL20"/>
    <mergeCell ref="BM19:BM20"/>
    <mergeCell ref="BE19:BE20"/>
    <mergeCell ref="BF19:BF20"/>
    <mergeCell ref="BG19:BG20"/>
    <mergeCell ref="BH19:BH20"/>
    <mergeCell ref="BI19:BI20"/>
    <mergeCell ref="AK19:AK20"/>
    <mergeCell ref="AM19:AM20"/>
    <mergeCell ref="AO19:AO20"/>
    <mergeCell ref="AQ19:AQ20"/>
    <mergeCell ref="AS19:AS20"/>
    <mergeCell ref="AU19:AU20"/>
    <mergeCell ref="AW19:AW20"/>
    <mergeCell ref="AA21:AA22"/>
    <mergeCell ref="AB21:AB22"/>
    <mergeCell ref="AC21:AC22"/>
    <mergeCell ref="AD21:AD22"/>
    <mergeCell ref="AE21:AE22"/>
    <mergeCell ref="BT17:BT18"/>
    <mergeCell ref="BU17:BU18"/>
    <mergeCell ref="AK17:AK18"/>
    <mergeCell ref="AM17:AM18"/>
    <mergeCell ref="AO17:AO18"/>
    <mergeCell ref="AQ17:AQ18"/>
    <mergeCell ref="AS17:AS18"/>
    <mergeCell ref="AU17:AU18"/>
    <mergeCell ref="AW17:AW18"/>
    <mergeCell ref="BO17:BO18"/>
    <mergeCell ref="BP17:BP18"/>
    <mergeCell ref="BQ17:BQ18"/>
    <mergeCell ref="BR17:BR18"/>
    <mergeCell ref="BS17:BS18"/>
    <mergeCell ref="BT19:BT20"/>
    <mergeCell ref="BU19:BU20"/>
    <mergeCell ref="BV17:BV18"/>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Q20"/>
    <mergeCell ref="R19:R20"/>
    <mergeCell ref="S19:S20"/>
    <mergeCell ref="T19:T20"/>
    <mergeCell ref="U19:U20"/>
    <mergeCell ref="BN19:BN20"/>
    <mergeCell ref="BO19:BO20"/>
    <mergeCell ref="BP19:BP20"/>
    <mergeCell ref="BQ19:BQ20"/>
    <mergeCell ref="BR19:BR20"/>
    <mergeCell ref="BS19:BS20"/>
    <mergeCell ref="AY19:AY20"/>
    <mergeCell ref="BA19:BA20"/>
    <mergeCell ref="BC19:BC20"/>
    <mergeCell ref="AF17:AF18"/>
    <mergeCell ref="AI17:AI18"/>
    <mergeCell ref="Y17:Y18"/>
    <mergeCell ref="Z17:Z18"/>
    <mergeCell ref="W19:W20"/>
    <mergeCell ref="X19:X20"/>
    <mergeCell ref="Y19:Y20"/>
    <mergeCell ref="Z19:Z20"/>
    <mergeCell ref="AA19:AA20"/>
    <mergeCell ref="AB19:AB20"/>
    <mergeCell ref="AC19:AC20"/>
    <mergeCell ref="AD19:AD20"/>
    <mergeCell ref="AE19:AE20"/>
    <mergeCell ref="BK17:BK18"/>
    <mergeCell ref="BL17:BL18"/>
    <mergeCell ref="BM17:BM18"/>
    <mergeCell ref="BN17:BN18"/>
    <mergeCell ref="AY17:AY18"/>
    <mergeCell ref="BA17:BA18"/>
    <mergeCell ref="BC17:BC18"/>
    <mergeCell ref="BE17:BE18"/>
    <mergeCell ref="BF17:BF18"/>
    <mergeCell ref="BG17:BG18"/>
    <mergeCell ref="BH17:BH18"/>
    <mergeCell ref="BI17:BI18"/>
    <mergeCell ref="BJ17:BJ18"/>
    <mergeCell ref="AA17:AA18"/>
    <mergeCell ref="AB17:AB18"/>
    <mergeCell ref="AC17:AC18"/>
    <mergeCell ref="AD17:AD18"/>
    <mergeCell ref="AE17:AE18"/>
    <mergeCell ref="BJ19:BJ20"/>
    <mergeCell ref="AF19:AF20"/>
    <mergeCell ref="AI19:AI20"/>
    <mergeCell ref="BT15:BT16"/>
    <mergeCell ref="BU15:BU16"/>
    <mergeCell ref="BV15:BV16"/>
    <mergeCell ref="B17:B18"/>
    <mergeCell ref="C17:C18"/>
    <mergeCell ref="D17:D18"/>
    <mergeCell ref="E17:E18"/>
    <mergeCell ref="F17:F18"/>
    <mergeCell ref="G17:G18"/>
    <mergeCell ref="H17:H18"/>
    <mergeCell ref="I17:I18"/>
    <mergeCell ref="J17:J18"/>
    <mergeCell ref="K17:K18"/>
    <mergeCell ref="L17:L18"/>
    <mergeCell ref="M17:M18"/>
    <mergeCell ref="N17:N18"/>
    <mergeCell ref="O17:O18"/>
    <mergeCell ref="P17:P18"/>
    <mergeCell ref="Q17:Q18"/>
    <mergeCell ref="R17:R18"/>
    <mergeCell ref="S17:S18"/>
    <mergeCell ref="T17:T18"/>
    <mergeCell ref="U17:U18"/>
    <mergeCell ref="V17:V18"/>
    <mergeCell ref="BK15:BK16"/>
    <mergeCell ref="BL15:BL16"/>
    <mergeCell ref="BM15:BM16"/>
    <mergeCell ref="BN15:BN16"/>
    <mergeCell ref="BO15:BO16"/>
    <mergeCell ref="BP15:BP16"/>
    <mergeCell ref="BQ15:BQ16"/>
    <mergeCell ref="BR15:BR16"/>
    <mergeCell ref="BT13:BT14"/>
    <mergeCell ref="BU13:BU14"/>
    <mergeCell ref="BV13:BV14"/>
    <mergeCell ref="B15:B16"/>
    <mergeCell ref="C15:C16"/>
    <mergeCell ref="D15:D16"/>
    <mergeCell ref="E15:E16"/>
    <mergeCell ref="F15:F16"/>
    <mergeCell ref="G15:G16"/>
    <mergeCell ref="H15:H16"/>
    <mergeCell ref="I15:I16"/>
    <mergeCell ref="J15:J16"/>
    <mergeCell ref="K15:K16"/>
    <mergeCell ref="L15:L16"/>
    <mergeCell ref="M15:M16"/>
    <mergeCell ref="N15:N16"/>
    <mergeCell ref="O15:O16"/>
    <mergeCell ref="P15:P16"/>
    <mergeCell ref="Q15:Q16"/>
    <mergeCell ref="R15:R16"/>
    <mergeCell ref="BS15:BS16"/>
    <mergeCell ref="AY15:AY16"/>
    <mergeCell ref="BA15:BA16"/>
    <mergeCell ref="BC15:BC16"/>
    <mergeCell ref="BE15:BE16"/>
    <mergeCell ref="BF15:BF16"/>
    <mergeCell ref="BG15:BG16"/>
    <mergeCell ref="BH15:BH16"/>
    <mergeCell ref="BI15:BI16"/>
    <mergeCell ref="BJ15:BJ16"/>
    <mergeCell ref="AF15:AF16"/>
    <mergeCell ref="AI15:AI16"/>
    <mergeCell ref="AF13:AF14"/>
    <mergeCell ref="AI13:AI14"/>
    <mergeCell ref="AK13:AK14"/>
    <mergeCell ref="AM13:AM14"/>
    <mergeCell ref="AO13:AO14"/>
    <mergeCell ref="AQ13:AQ14"/>
    <mergeCell ref="AS13:AS14"/>
    <mergeCell ref="AU13:AU14"/>
    <mergeCell ref="AW13:AW14"/>
    <mergeCell ref="W13:W14"/>
    <mergeCell ref="X13:X14"/>
    <mergeCell ref="Y13:Y14"/>
    <mergeCell ref="Z13:Z14"/>
    <mergeCell ref="X15:X16"/>
    <mergeCell ref="Y15:Y16"/>
    <mergeCell ref="Z15:Z16"/>
    <mergeCell ref="AA15:AA16"/>
    <mergeCell ref="AB15:AB16"/>
    <mergeCell ref="AC15:AC16"/>
    <mergeCell ref="AD15:AD16"/>
    <mergeCell ref="AE15:AE16"/>
    <mergeCell ref="AK15:AK16"/>
    <mergeCell ref="AM15:AM16"/>
    <mergeCell ref="AO15:AO16"/>
    <mergeCell ref="AQ15:AQ16"/>
    <mergeCell ref="AS15:AS16"/>
    <mergeCell ref="AU15:AU16"/>
    <mergeCell ref="AW15:AW16"/>
    <mergeCell ref="BK11:BK12"/>
    <mergeCell ref="BL11:BL12"/>
    <mergeCell ref="BM11:BM12"/>
    <mergeCell ref="BK13:BK14"/>
    <mergeCell ref="BL13:BL14"/>
    <mergeCell ref="BM13:BM14"/>
    <mergeCell ref="BN13:BN14"/>
    <mergeCell ref="BO13:BO14"/>
    <mergeCell ref="BP13:BP14"/>
    <mergeCell ref="BQ13:BQ14"/>
    <mergeCell ref="BR13:BR14"/>
    <mergeCell ref="BS13:BS14"/>
    <mergeCell ref="AY13:AY14"/>
    <mergeCell ref="BA13:BA14"/>
    <mergeCell ref="BC13:BC14"/>
    <mergeCell ref="BE13:BE14"/>
    <mergeCell ref="BF13:BF14"/>
    <mergeCell ref="BG13:BG14"/>
    <mergeCell ref="BH13:BH14"/>
    <mergeCell ref="BI13:BI14"/>
    <mergeCell ref="BJ13:BJ14"/>
    <mergeCell ref="AS11:AS12"/>
    <mergeCell ref="AU11:AU12"/>
    <mergeCell ref="AW11:AW12"/>
    <mergeCell ref="AA13:AA14"/>
    <mergeCell ref="AB13:AB14"/>
    <mergeCell ref="AC13:AC14"/>
    <mergeCell ref="AD13:AD14"/>
    <mergeCell ref="AE13:AE14"/>
    <mergeCell ref="BT11:BT12"/>
    <mergeCell ref="BU11:BU12"/>
    <mergeCell ref="BV11:BV12"/>
    <mergeCell ref="B13:B14"/>
    <mergeCell ref="C13:C14"/>
    <mergeCell ref="D13:D14"/>
    <mergeCell ref="E13:E14"/>
    <mergeCell ref="F13:F14"/>
    <mergeCell ref="G13:G14"/>
    <mergeCell ref="H13:H14"/>
    <mergeCell ref="I13:I14"/>
    <mergeCell ref="J13:J14"/>
    <mergeCell ref="K13:K14"/>
    <mergeCell ref="L13:L14"/>
    <mergeCell ref="M13:M14"/>
    <mergeCell ref="N13:N14"/>
    <mergeCell ref="O13:O14"/>
    <mergeCell ref="P13:P14"/>
    <mergeCell ref="Q13:Q14"/>
    <mergeCell ref="R13:R14"/>
    <mergeCell ref="S13:S14"/>
    <mergeCell ref="T13:T14"/>
    <mergeCell ref="U13:U14"/>
    <mergeCell ref="V13:V14"/>
    <mergeCell ref="BT9:BT10"/>
    <mergeCell ref="BU9:BU10"/>
    <mergeCell ref="BV9:BV10"/>
    <mergeCell ref="B11:B12"/>
    <mergeCell ref="C11:C12"/>
    <mergeCell ref="D11:D12"/>
    <mergeCell ref="E11:E12"/>
    <mergeCell ref="F11:F12"/>
    <mergeCell ref="G11:G12"/>
    <mergeCell ref="H11:H12"/>
    <mergeCell ref="I11:I12"/>
    <mergeCell ref="J11:J12"/>
    <mergeCell ref="K11:K12"/>
    <mergeCell ref="L11:L12"/>
    <mergeCell ref="M11:M12"/>
    <mergeCell ref="N11:N12"/>
    <mergeCell ref="O11:O12"/>
    <mergeCell ref="P11:P12"/>
    <mergeCell ref="Q11:Q12"/>
    <mergeCell ref="R11:R12"/>
    <mergeCell ref="S11:S12"/>
    <mergeCell ref="T11:T12"/>
    <mergeCell ref="U11:U12"/>
    <mergeCell ref="BN11:BN12"/>
    <mergeCell ref="BO11:BO12"/>
    <mergeCell ref="BP11:BP12"/>
    <mergeCell ref="BQ11:BQ12"/>
    <mergeCell ref="BR11:BR12"/>
    <mergeCell ref="BS11:BS12"/>
    <mergeCell ref="AY11:AY12"/>
    <mergeCell ref="BA11:BA12"/>
    <mergeCell ref="BC11:BC12"/>
    <mergeCell ref="BP9:BP10"/>
    <mergeCell ref="BQ9:BQ10"/>
    <mergeCell ref="BR9:BR10"/>
    <mergeCell ref="BS9:BS10"/>
    <mergeCell ref="AY9:AY10"/>
    <mergeCell ref="BA9:BA10"/>
    <mergeCell ref="BC9:BC10"/>
    <mergeCell ref="BE9:BE10"/>
    <mergeCell ref="BF9:BF10"/>
    <mergeCell ref="BG9:BG10"/>
    <mergeCell ref="BH9:BH10"/>
    <mergeCell ref="BI9:BI10"/>
    <mergeCell ref="BJ9:BJ10"/>
    <mergeCell ref="AF9:AF10"/>
    <mergeCell ref="AI9:AI10"/>
    <mergeCell ref="AK9:AK10"/>
    <mergeCell ref="AM9:AM10"/>
    <mergeCell ref="AO9:AO10"/>
    <mergeCell ref="AQ9:AQ10"/>
    <mergeCell ref="AS9:AS10"/>
    <mergeCell ref="AU9:AU10"/>
    <mergeCell ref="AW9:AW10"/>
    <mergeCell ref="BS7:BS8"/>
    <mergeCell ref="BT7:BT8"/>
    <mergeCell ref="BU7:BU8"/>
    <mergeCell ref="BV7:BV8"/>
    <mergeCell ref="B9:B10"/>
    <mergeCell ref="C9:C10"/>
    <mergeCell ref="D9:D10"/>
    <mergeCell ref="E9:E10"/>
    <mergeCell ref="F9:F10"/>
    <mergeCell ref="G9:G10"/>
    <mergeCell ref="H9:H10"/>
    <mergeCell ref="I9:I10"/>
    <mergeCell ref="J9:J10"/>
    <mergeCell ref="K9:K10"/>
    <mergeCell ref="L9:L10"/>
    <mergeCell ref="M9:M10"/>
    <mergeCell ref="N9:N10"/>
    <mergeCell ref="O9:O10"/>
    <mergeCell ref="P9:P10"/>
    <mergeCell ref="Q9:Q10"/>
    <mergeCell ref="R9:R10"/>
    <mergeCell ref="S9:S10"/>
    <mergeCell ref="T9:T10"/>
    <mergeCell ref="U9:U10"/>
    <mergeCell ref="BJ7:BJ8"/>
    <mergeCell ref="BK7:BK8"/>
    <mergeCell ref="BL7:BL8"/>
    <mergeCell ref="BK9:BK10"/>
    <mergeCell ref="BL9:BL10"/>
    <mergeCell ref="BM9:BM10"/>
    <mergeCell ref="BN9:BN10"/>
    <mergeCell ref="BO9:BO10"/>
    <mergeCell ref="BP7:BP8"/>
    <mergeCell ref="BQ7:BQ8"/>
    <mergeCell ref="BR7:BR8"/>
    <mergeCell ref="AW7:AW8"/>
    <mergeCell ref="AY7:AY8"/>
    <mergeCell ref="BA7:BA8"/>
    <mergeCell ref="BC7:BC8"/>
    <mergeCell ref="BE7:BE8"/>
    <mergeCell ref="BF7:BF8"/>
    <mergeCell ref="BG7:BG8"/>
    <mergeCell ref="BH7:BH8"/>
    <mergeCell ref="BI7:BI8"/>
    <mergeCell ref="AC7:AC8"/>
    <mergeCell ref="AD7:AD8"/>
    <mergeCell ref="AE7:AE8"/>
    <mergeCell ref="AF7:AF8"/>
    <mergeCell ref="AI7:AI8"/>
    <mergeCell ref="AK7:AK8"/>
    <mergeCell ref="AM7:AM8"/>
    <mergeCell ref="AO7:AO8"/>
    <mergeCell ref="AQ7:AQ8"/>
    <mergeCell ref="BM7:BM8"/>
    <mergeCell ref="BN7:BN8"/>
    <mergeCell ref="AS7:AS8"/>
    <mergeCell ref="AU7:AU8"/>
    <mergeCell ref="F51:F52"/>
    <mergeCell ref="E51:E52"/>
    <mergeCell ref="D51:D52"/>
    <mergeCell ref="C51:C52"/>
    <mergeCell ref="B51:B52"/>
    <mergeCell ref="B7:B8"/>
    <mergeCell ref="C7:C8"/>
    <mergeCell ref="D7:D8"/>
    <mergeCell ref="E7:E8"/>
    <mergeCell ref="F7:F8"/>
    <mergeCell ref="G7:G8"/>
    <mergeCell ref="H7:H8"/>
    <mergeCell ref="I7:I8"/>
    <mergeCell ref="J7:J8"/>
    <mergeCell ref="T7:T8"/>
    <mergeCell ref="U7:U8"/>
    <mergeCell ref="V7:V8"/>
    <mergeCell ref="K7:K8"/>
    <mergeCell ref="L7:L8"/>
    <mergeCell ref="M7:M8"/>
    <mergeCell ref="N7:N8"/>
    <mergeCell ref="O7:O8"/>
    <mergeCell ref="P7:P8"/>
    <mergeCell ref="Q7:Q8"/>
    <mergeCell ref="R7:R8"/>
    <mergeCell ref="S7:S8"/>
    <mergeCell ref="V11:V12"/>
    <mergeCell ref="V15:V16"/>
    <mergeCell ref="S15:S16"/>
    <mergeCell ref="T15:T16"/>
    <mergeCell ref="U15:U16"/>
    <mergeCell ref="V19:V20"/>
    <mergeCell ref="BU93:BU94"/>
    <mergeCell ref="BV93:BV94"/>
    <mergeCell ref="B93:B94"/>
    <mergeCell ref="C93:C94"/>
    <mergeCell ref="D93:D94"/>
    <mergeCell ref="E93:E94"/>
    <mergeCell ref="F93:F94"/>
    <mergeCell ref="G93:G94"/>
    <mergeCell ref="H93:H94"/>
    <mergeCell ref="I93:I94"/>
    <mergeCell ref="J93:J94"/>
    <mergeCell ref="K93:K94"/>
    <mergeCell ref="L93:L94"/>
    <mergeCell ref="M93:M94"/>
    <mergeCell ref="N93:N94"/>
    <mergeCell ref="O93:O94"/>
    <mergeCell ref="P93:P94"/>
    <mergeCell ref="Q93:Q94"/>
    <mergeCell ref="R93:R94"/>
    <mergeCell ref="S93:S94"/>
    <mergeCell ref="T93:T94"/>
    <mergeCell ref="U93:U94"/>
    <mergeCell ref="V93:V94"/>
    <mergeCell ref="AI93:AI94"/>
    <mergeCell ref="AK93:AK94"/>
    <mergeCell ref="AM93:AM94"/>
    <mergeCell ref="AO93:AO94"/>
    <mergeCell ref="AQ93:AQ94"/>
    <mergeCell ref="AS93:AS94"/>
    <mergeCell ref="AU93:AU94"/>
    <mergeCell ref="AW93:AW94"/>
    <mergeCell ref="AY93:AY94"/>
    <mergeCell ref="X93:X94"/>
    <mergeCell ref="Y93:Y94"/>
    <mergeCell ref="Z93:Z94"/>
    <mergeCell ref="AA93:AA94"/>
    <mergeCell ref="BF65:BF66"/>
    <mergeCell ref="AY67:AY68"/>
    <mergeCell ref="AW67:AW68"/>
    <mergeCell ref="AS51:AS52"/>
    <mergeCell ref="AO51:AO52"/>
    <mergeCell ref="AK51:AK52"/>
    <mergeCell ref="AB93:AB94"/>
    <mergeCell ref="AC93:AC94"/>
    <mergeCell ref="AD93:AD94"/>
    <mergeCell ref="AE93:AE94"/>
    <mergeCell ref="AF93:AF94"/>
    <mergeCell ref="AI91:AI92"/>
    <mergeCell ref="AK91:AK92"/>
    <mergeCell ref="AM91:AM92"/>
    <mergeCell ref="AO91:AO92"/>
    <mergeCell ref="AQ91:AQ92"/>
    <mergeCell ref="AS91:AS92"/>
    <mergeCell ref="AU91:AU92"/>
    <mergeCell ref="AW91:AW92"/>
    <mergeCell ref="AY91:AY92"/>
    <mergeCell ref="X91:X92"/>
    <mergeCell ref="Y91:Y92"/>
    <mergeCell ref="Z91:Z92"/>
    <mergeCell ref="AA91:AA92"/>
    <mergeCell ref="AB91:AB92"/>
    <mergeCell ref="AC91:AC92"/>
    <mergeCell ref="AD91:AD92"/>
    <mergeCell ref="AE91:AE92"/>
    <mergeCell ref="BL93:BL94"/>
    <mergeCell ref="BM93:BM94"/>
    <mergeCell ref="BN93:BN94"/>
    <mergeCell ref="BO93:BO94"/>
    <mergeCell ref="BP93:BP94"/>
    <mergeCell ref="BQ93:BQ94"/>
    <mergeCell ref="BR93:BR94"/>
    <mergeCell ref="BS93:BS94"/>
    <mergeCell ref="BT93:BT94"/>
    <mergeCell ref="BA93:BA94"/>
    <mergeCell ref="BC93:BC94"/>
    <mergeCell ref="BE93:BE94"/>
    <mergeCell ref="BF93:BF94"/>
    <mergeCell ref="BG93:BG94"/>
    <mergeCell ref="BH93:BH94"/>
    <mergeCell ref="BI93:BI94"/>
    <mergeCell ref="BJ93:BJ94"/>
    <mergeCell ref="BK93:BK94"/>
    <mergeCell ref="BU91:BU92"/>
    <mergeCell ref="BV91:BV92"/>
    <mergeCell ref="BL91:BL92"/>
    <mergeCell ref="BM91:BM92"/>
    <mergeCell ref="BN91:BN92"/>
    <mergeCell ref="BO91:BO92"/>
    <mergeCell ref="BP91:BP92"/>
    <mergeCell ref="BQ91:BQ92"/>
    <mergeCell ref="BR91:BR92"/>
    <mergeCell ref="BS91:BS92"/>
    <mergeCell ref="BT91:BT92"/>
    <mergeCell ref="BA91:BA92"/>
    <mergeCell ref="BC91:BC92"/>
    <mergeCell ref="BE91:BE92"/>
    <mergeCell ref="BF91:BF92"/>
    <mergeCell ref="BG91:BG92"/>
    <mergeCell ref="BH91:BH92"/>
    <mergeCell ref="BI91:BI92"/>
    <mergeCell ref="BJ91:BJ92"/>
    <mergeCell ref="BK91:BK92"/>
    <mergeCell ref="AF91:AF92"/>
    <mergeCell ref="BU89:BU90"/>
    <mergeCell ref="BV89:BV90"/>
    <mergeCell ref="B91:B92"/>
    <mergeCell ref="C91:C92"/>
    <mergeCell ref="D91:D92"/>
    <mergeCell ref="E91:E92"/>
    <mergeCell ref="F91:F92"/>
    <mergeCell ref="G91:G92"/>
    <mergeCell ref="H91:H92"/>
    <mergeCell ref="I91:I92"/>
    <mergeCell ref="J91:J92"/>
    <mergeCell ref="K91:K92"/>
    <mergeCell ref="L91:L92"/>
    <mergeCell ref="M91:M92"/>
    <mergeCell ref="N91:N92"/>
    <mergeCell ref="O91:O92"/>
    <mergeCell ref="P91:P92"/>
    <mergeCell ref="Q91:Q92"/>
    <mergeCell ref="R91:R92"/>
    <mergeCell ref="S91:S92"/>
    <mergeCell ref="T91:T92"/>
    <mergeCell ref="U91:U92"/>
    <mergeCell ref="V91:V92"/>
    <mergeCell ref="W91:W92"/>
    <mergeCell ref="BL89:BL90"/>
    <mergeCell ref="BM89:BM90"/>
    <mergeCell ref="BN89:BN90"/>
    <mergeCell ref="BO89:BO90"/>
    <mergeCell ref="BP89:BP90"/>
    <mergeCell ref="BQ89:BQ90"/>
    <mergeCell ref="BR89:BR90"/>
    <mergeCell ref="BS89:BS90"/>
    <mergeCell ref="BT89:BT90"/>
    <mergeCell ref="BA89:BA90"/>
    <mergeCell ref="BC89:BC90"/>
    <mergeCell ref="BE89:BE90"/>
    <mergeCell ref="BF89:BF90"/>
    <mergeCell ref="BG89:BG90"/>
    <mergeCell ref="BH89:BH90"/>
    <mergeCell ref="BI89:BI90"/>
    <mergeCell ref="BJ89:BJ90"/>
    <mergeCell ref="BK89:BK90"/>
    <mergeCell ref="AI89:AI90"/>
    <mergeCell ref="AK89:AK90"/>
    <mergeCell ref="AM89:AM90"/>
    <mergeCell ref="AO89:AO90"/>
    <mergeCell ref="AQ89:AQ90"/>
    <mergeCell ref="AS89:AS90"/>
    <mergeCell ref="AU89:AU90"/>
    <mergeCell ref="AW89:AW90"/>
    <mergeCell ref="AY89:AY90"/>
    <mergeCell ref="X89:X90"/>
    <mergeCell ref="Y89:Y90"/>
    <mergeCell ref="AA89:AA90"/>
    <mergeCell ref="AB89:AB90"/>
    <mergeCell ref="AC89:AC90"/>
    <mergeCell ref="AD89:AD90"/>
    <mergeCell ref="AE89:AE90"/>
    <mergeCell ref="AF89:AF90"/>
    <mergeCell ref="BU87:BU88"/>
    <mergeCell ref="BV87:BV88"/>
    <mergeCell ref="B89:B90"/>
    <mergeCell ref="C89:C90"/>
    <mergeCell ref="D89:D90"/>
    <mergeCell ref="E89:E90"/>
    <mergeCell ref="F89:F90"/>
    <mergeCell ref="G89:G90"/>
    <mergeCell ref="H89:H90"/>
    <mergeCell ref="I89:I90"/>
    <mergeCell ref="J89:J90"/>
    <mergeCell ref="K89:K90"/>
    <mergeCell ref="L89:L90"/>
    <mergeCell ref="M89:M90"/>
    <mergeCell ref="N89:N90"/>
    <mergeCell ref="O89:O90"/>
    <mergeCell ref="P89:P90"/>
    <mergeCell ref="Q89:Q90"/>
    <mergeCell ref="R89:R90"/>
    <mergeCell ref="S89:S90"/>
    <mergeCell ref="T89:T90"/>
    <mergeCell ref="U89:U90"/>
    <mergeCell ref="V89:V90"/>
    <mergeCell ref="W89:W90"/>
    <mergeCell ref="BA87:BA88"/>
    <mergeCell ref="BC87:BC88"/>
    <mergeCell ref="BE87:BE88"/>
    <mergeCell ref="BF87:BF88"/>
    <mergeCell ref="BG87:BG88"/>
    <mergeCell ref="BH87:BH88"/>
    <mergeCell ref="BI87:BI88"/>
    <mergeCell ref="BJ87:BJ88"/>
    <mergeCell ref="BK87:BK88"/>
    <mergeCell ref="AI87:AI88"/>
    <mergeCell ref="AK87:AK88"/>
    <mergeCell ref="AM87:AM88"/>
    <mergeCell ref="AO87:AO88"/>
    <mergeCell ref="AQ87:AQ88"/>
    <mergeCell ref="AS87:AS88"/>
    <mergeCell ref="AU87:AU88"/>
    <mergeCell ref="AW87:AW88"/>
    <mergeCell ref="AY87:AY88"/>
    <mergeCell ref="BU85:BU86"/>
    <mergeCell ref="BV85:BV86"/>
    <mergeCell ref="B87:B88"/>
    <mergeCell ref="C87:C88"/>
    <mergeCell ref="D87:D88"/>
    <mergeCell ref="E87:E88"/>
    <mergeCell ref="F87:F88"/>
    <mergeCell ref="G87:G88"/>
    <mergeCell ref="H87:H88"/>
    <mergeCell ref="I87:I88"/>
    <mergeCell ref="J87:J88"/>
    <mergeCell ref="K87:K88"/>
    <mergeCell ref="L87:L88"/>
    <mergeCell ref="M87:M88"/>
    <mergeCell ref="N87:N88"/>
    <mergeCell ref="O87:O88"/>
    <mergeCell ref="P87:P88"/>
    <mergeCell ref="Q87:Q88"/>
    <mergeCell ref="R87:R88"/>
    <mergeCell ref="S87:S88"/>
    <mergeCell ref="T87:T88"/>
    <mergeCell ref="U87:U88"/>
    <mergeCell ref="V87:V88"/>
    <mergeCell ref="BN87:BN88"/>
    <mergeCell ref="BO87:BO88"/>
    <mergeCell ref="BP87:BP88"/>
    <mergeCell ref="BL87:BL88"/>
    <mergeCell ref="BM87:BM88"/>
    <mergeCell ref="BQ87:BQ88"/>
    <mergeCell ref="BR87:BR88"/>
    <mergeCell ref="BS87:BS88"/>
    <mergeCell ref="BT87:BT88"/>
    <mergeCell ref="BA85:BA86"/>
    <mergeCell ref="BC85:BC86"/>
    <mergeCell ref="BE85:BE86"/>
    <mergeCell ref="BF85:BF86"/>
    <mergeCell ref="BG85:BG86"/>
    <mergeCell ref="BH85:BH86"/>
    <mergeCell ref="BI85:BI86"/>
    <mergeCell ref="BJ85:BJ86"/>
    <mergeCell ref="BK85:BK86"/>
    <mergeCell ref="AI85:AI86"/>
    <mergeCell ref="AK85:AK86"/>
    <mergeCell ref="AM85:AM86"/>
    <mergeCell ref="AO85:AO86"/>
    <mergeCell ref="AQ85:AQ86"/>
    <mergeCell ref="AS85:AS86"/>
    <mergeCell ref="AU85:AU86"/>
    <mergeCell ref="AW85:AW86"/>
    <mergeCell ref="AY85:AY86"/>
    <mergeCell ref="BU83:BU84"/>
    <mergeCell ref="BV83:BV84"/>
    <mergeCell ref="B85:B86"/>
    <mergeCell ref="C85:C86"/>
    <mergeCell ref="D85:D86"/>
    <mergeCell ref="E85:E86"/>
    <mergeCell ref="F85:F86"/>
    <mergeCell ref="G85:G86"/>
    <mergeCell ref="H85:H86"/>
    <mergeCell ref="I85:I86"/>
    <mergeCell ref="J85:J86"/>
    <mergeCell ref="K85:K86"/>
    <mergeCell ref="L85:L86"/>
    <mergeCell ref="M85:M86"/>
    <mergeCell ref="N85:N86"/>
    <mergeCell ref="O85:O86"/>
    <mergeCell ref="P85:P86"/>
    <mergeCell ref="Q85:Q86"/>
    <mergeCell ref="R85:R86"/>
    <mergeCell ref="BL85:BL86"/>
    <mergeCell ref="BM85:BM86"/>
    <mergeCell ref="BN85:BN86"/>
    <mergeCell ref="BO85:BO86"/>
    <mergeCell ref="BP85:BP86"/>
    <mergeCell ref="BQ85:BQ86"/>
    <mergeCell ref="BR85:BR86"/>
    <mergeCell ref="BS85:BS86"/>
    <mergeCell ref="S85:S86"/>
    <mergeCell ref="T85:T86"/>
    <mergeCell ref="U85:U86"/>
    <mergeCell ref="V85:V86"/>
    <mergeCell ref="BT85:BT86"/>
    <mergeCell ref="AU83:AU84"/>
    <mergeCell ref="AW83:AW84"/>
    <mergeCell ref="AY83:AY84"/>
    <mergeCell ref="X83:X84"/>
    <mergeCell ref="Y83:Y84"/>
    <mergeCell ref="Z83:Z84"/>
    <mergeCell ref="AA83:AA84"/>
    <mergeCell ref="X85:X86"/>
    <mergeCell ref="Y85:Y86"/>
    <mergeCell ref="Z85:Z86"/>
    <mergeCell ref="AA85:AA86"/>
    <mergeCell ref="AB85:AB86"/>
    <mergeCell ref="AC85:AC86"/>
    <mergeCell ref="AD85:AD86"/>
    <mergeCell ref="AE85:AE86"/>
    <mergeCell ref="AF85:AF86"/>
    <mergeCell ref="AB83:AB84"/>
    <mergeCell ref="AC83:AC84"/>
    <mergeCell ref="AD83:AD84"/>
    <mergeCell ref="AE83:AE84"/>
    <mergeCell ref="AF83:AF84"/>
    <mergeCell ref="AK83:AK84"/>
    <mergeCell ref="AM83:AM84"/>
    <mergeCell ref="AO83:AO84"/>
    <mergeCell ref="AQ83:AQ84"/>
    <mergeCell ref="AS83:AS84"/>
    <mergeCell ref="BL83:BL84"/>
    <mergeCell ref="BM83:BM84"/>
    <mergeCell ref="BN83:BN84"/>
    <mergeCell ref="BO83:BO84"/>
    <mergeCell ref="BP83:BP84"/>
    <mergeCell ref="BQ83:BQ84"/>
    <mergeCell ref="BR83:BR84"/>
    <mergeCell ref="BS83:BS84"/>
    <mergeCell ref="BT83:BT84"/>
    <mergeCell ref="BA83:BA84"/>
    <mergeCell ref="BC83:BC84"/>
    <mergeCell ref="BE83:BE84"/>
    <mergeCell ref="BF83:BF84"/>
    <mergeCell ref="BG83:BG84"/>
    <mergeCell ref="BH83:BH84"/>
    <mergeCell ref="BI83:BI84"/>
    <mergeCell ref="BJ83:BJ84"/>
    <mergeCell ref="BK83:BK84"/>
    <mergeCell ref="BU81:BU82"/>
    <mergeCell ref="BV81:BV82"/>
    <mergeCell ref="B83:B84"/>
    <mergeCell ref="C83:C84"/>
    <mergeCell ref="D83:D84"/>
    <mergeCell ref="E83:E84"/>
    <mergeCell ref="F83:F84"/>
    <mergeCell ref="G83:G84"/>
    <mergeCell ref="H83:H84"/>
    <mergeCell ref="I83:I84"/>
    <mergeCell ref="J83:J84"/>
    <mergeCell ref="K83:K84"/>
    <mergeCell ref="L83:L84"/>
    <mergeCell ref="M83:M84"/>
    <mergeCell ref="N83:N84"/>
    <mergeCell ref="O83:O84"/>
    <mergeCell ref="P83:P84"/>
    <mergeCell ref="Q83:Q84"/>
    <mergeCell ref="R83:R84"/>
    <mergeCell ref="S83:S84"/>
    <mergeCell ref="T83:T84"/>
    <mergeCell ref="U83:U84"/>
    <mergeCell ref="V83:V84"/>
    <mergeCell ref="W83:W84"/>
    <mergeCell ref="BL81:BL82"/>
    <mergeCell ref="BM81:BM82"/>
    <mergeCell ref="BN81:BN82"/>
    <mergeCell ref="U81:U82"/>
    <mergeCell ref="V81:V82"/>
    <mergeCell ref="BO81:BO82"/>
    <mergeCell ref="BP81:BP82"/>
    <mergeCell ref="BQ81:BQ82"/>
    <mergeCell ref="BU79:BU80"/>
    <mergeCell ref="BV79:BV80"/>
    <mergeCell ref="B81:B82"/>
    <mergeCell ref="C81:C82"/>
    <mergeCell ref="D81:D82"/>
    <mergeCell ref="E81:E82"/>
    <mergeCell ref="F81:F82"/>
    <mergeCell ref="G81:G82"/>
    <mergeCell ref="H81:H82"/>
    <mergeCell ref="I81:I82"/>
    <mergeCell ref="J81:J82"/>
    <mergeCell ref="K81:K82"/>
    <mergeCell ref="L81:L82"/>
    <mergeCell ref="M81:M82"/>
    <mergeCell ref="N81:N82"/>
    <mergeCell ref="O81:O82"/>
    <mergeCell ref="P81:P82"/>
    <mergeCell ref="Q81:Q82"/>
    <mergeCell ref="R81:R82"/>
    <mergeCell ref="S81:S82"/>
    <mergeCell ref="T81:T82"/>
    <mergeCell ref="BR81:BR82"/>
    <mergeCell ref="BS81:BS82"/>
    <mergeCell ref="BT81:BT82"/>
    <mergeCell ref="BA81:BA82"/>
    <mergeCell ref="BC81:BC82"/>
    <mergeCell ref="BE81:BE82"/>
    <mergeCell ref="BF81:BF82"/>
    <mergeCell ref="BG81:BG82"/>
    <mergeCell ref="BH81:BH82"/>
    <mergeCell ref="BI81:BI82"/>
    <mergeCell ref="BJ81:BJ82"/>
    <mergeCell ref="BL79:BL80"/>
    <mergeCell ref="BM79:BM80"/>
    <mergeCell ref="BN79:BN80"/>
    <mergeCell ref="BO79:BO80"/>
    <mergeCell ref="BP79:BP80"/>
    <mergeCell ref="BQ79:BQ80"/>
    <mergeCell ref="BR79:BR80"/>
    <mergeCell ref="BS79:BS80"/>
    <mergeCell ref="AB81:AB82"/>
    <mergeCell ref="AC81:AC82"/>
    <mergeCell ref="AD81:AD82"/>
    <mergeCell ref="AE81:AE82"/>
    <mergeCell ref="AF81:AF82"/>
    <mergeCell ref="AB79:AB80"/>
    <mergeCell ref="AC79:AC80"/>
    <mergeCell ref="AD79:AD80"/>
    <mergeCell ref="AE79:AE80"/>
    <mergeCell ref="AF79:AF80"/>
    <mergeCell ref="BK81:BK82"/>
    <mergeCell ref="AI81:AI82"/>
    <mergeCell ref="AK81:AK82"/>
    <mergeCell ref="AM81:AM82"/>
    <mergeCell ref="AO81:AO82"/>
    <mergeCell ref="AQ81:AQ82"/>
    <mergeCell ref="AS81:AS82"/>
    <mergeCell ref="AU81:AU82"/>
    <mergeCell ref="AW81:AW82"/>
    <mergeCell ref="AY81:AY82"/>
    <mergeCell ref="AW77:AW78"/>
    <mergeCell ref="AY77:AY78"/>
    <mergeCell ref="Y77:Y78"/>
    <mergeCell ref="BU77:BU78"/>
    <mergeCell ref="BV77:BV78"/>
    <mergeCell ref="AA77:AA78"/>
    <mergeCell ref="AB77:AB78"/>
    <mergeCell ref="AC77:AC78"/>
    <mergeCell ref="AD77:AD78"/>
    <mergeCell ref="AE77:AE78"/>
    <mergeCell ref="AF77:AF78"/>
    <mergeCell ref="BR77:BR78"/>
    <mergeCell ref="BS77:BS78"/>
    <mergeCell ref="BT79:BT80"/>
    <mergeCell ref="BA79:BA80"/>
    <mergeCell ref="BC79:BC80"/>
    <mergeCell ref="BE79:BE80"/>
    <mergeCell ref="BF79:BF80"/>
    <mergeCell ref="BG79:BG80"/>
    <mergeCell ref="BH79:BH80"/>
    <mergeCell ref="BI79:BI80"/>
    <mergeCell ref="BJ79:BJ80"/>
    <mergeCell ref="BK79:BK80"/>
    <mergeCell ref="AI79:AI80"/>
    <mergeCell ref="AK79:AK80"/>
    <mergeCell ref="AM79:AM80"/>
    <mergeCell ref="AO79:AO80"/>
    <mergeCell ref="AQ79:AQ80"/>
    <mergeCell ref="AS79:AS80"/>
    <mergeCell ref="AU79:AU80"/>
    <mergeCell ref="AW79:AW80"/>
    <mergeCell ref="AY79:AY80"/>
    <mergeCell ref="BU75:BU76"/>
    <mergeCell ref="BV75:BV76"/>
    <mergeCell ref="B79:B80"/>
    <mergeCell ref="C79:C80"/>
    <mergeCell ref="D79:D80"/>
    <mergeCell ref="E79:E80"/>
    <mergeCell ref="F79:F80"/>
    <mergeCell ref="G79:G80"/>
    <mergeCell ref="H79:H80"/>
    <mergeCell ref="I79:I80"/>
    <mergeCell ref="J79:J80"/>
    <mergeCell ref="K79:K80"/>
    <mergeCell ref="L79:L80"/>
    <mergeCell ref="M79:M80"/>
    <mergeCell ref="N79:N80"/>
    <mergeCell ref="O79:O80"/>
    <mergeCell ref="P79:P80"/>
    <mergeCell ref="Q79:Q80"/>
    <mergeCell ref="R79:R80"/>
    <mergeCell ref="S79:S80"/>
    <mergeCell ref="T79:T80"/>
    <mergeCell ref="U79:U80"/>
    <mergeCell ref="B77:B78"/>
    <mergeCell ref="C77:C78"/>
    <mergeCell ref="D77:D78"/>
    <mergeCell ref="E77:E78"/>
    <mergeCell ref="F77:F78"/>
    <mergeCell ref="G77:G78"/>
    <mergeCell ref="H77:H78"/>
    <mergeCell ref="I77:I78"/>
    <mergeCell ref="J77:J78"/>
    <mergeCell ref="K77:K78"/>
    <mergeCell ref="BT77:BT78"/>
    <mergeCell ref="BA77:BA78"/>
    <mergeCell ref="BC77:BC78"/>
    <mergeCell ref="BE77:BE78"/>
    <mergeCell ref="BQ75:BQ76"/>
    <mergeCell ref="BR75:BR76"/>
    <mergeCell ref="BS75:BS76"/>
    <mergeCell ref="BT75:BT76"/>
    <mergeCell ref="BA75:BA76"/>
    <mergeCell ref="BC75:BC76"/>
    <mergeCell ref="BE75:BE76"/>
    <mergeCell ref="BF75:BF76"/>
    <mergeCell ref="BG75:BG76"/>
    <mergeCell ref="BH75:BH76"/>
    <mergeCell ref="BI75:BI76"/>
    <mergeCell ref="BJ75:BJ76"/>
    <mergeCell ref="BK75:BK76"/>
    <mergeCell ref="BL77:BL78"/>
    <mergeCell ref="BM77:BM78"/>
    <mergeCell ref="BN77:BN78"/>
    <mergeCell ref="BO77:BO78"/>
    <mergeCell ref="BP77:BP78"/>
    <mergeCell ref="BQ77:BQ78"/>
    <mergeCell ref="BF77:BF78"/>
    <mergeCell ref="BG77:BG78"/>
    <mergeCell ref="BH77:BH78"/>
    <mergeCell ref="BI77:BI78"/>
    <mergeCell ref="BJ77:BJ78"/>
    <mergeCell ref="BK77:BK78"/>
    <mergeCell ref="BU73:BU74"/>
    <mergeCell ref="BV73:BV74"/>
    <mergeCell ref="B75:B76"/>
    <mergeCell ref="C75:C76"/>
    <mergeCell ref="D75:D76"/>
    <mergeCell ref="E75:E76"/>
    <mergeCell ref="F75:F76"/>
    <mergeCell ref="G75:G76"/>
    <mergeCell ref="H75:H76"/>
    <mergeCell ref="I75:I76"/>
    <mergeCell ref="J75:J76"/>
    <mergeCell ref="K75:K76"/>
    <mergeCell ref="L75:L76"/>
    <mergeCell ref="M75:M76"/>
    <mergeCell ref="N75:N76"/>
    <mergeCell ref="O75:O76"/>
    <mergeCell ref="P75:P76"/>
    <mergeCell ref="Q75:Q76"/>
    <mergeCell ref="R75:R76"/>
    <mergeCell ref="S75:S76"/>
    <mergeCell ref="T75:T76"/>
    <mergeCell ref="U75:U76"/>
    <mergeCell ref="V75:V76"/>
    <mergeCell ref="W75:W76"/>
    <mergeCell ref="BL73:BL74"/>
    <mergeCell ref="BM73:BM74"/>
    <mergeCell ref="BN73:BN74"/>
    <mergeCell ref="BL75:BL76"/>
    <mergeCell ref="BM75:BM76"/>
    <mergeCell ref="BN75:BN76"/>
    <mergeCell ref="BO75:BO76"/>
    <mergeCell ref="BP75:BP76"/>
    <mergeCell ref="BG73:BG74"/>
    <mergeCell ref="BH73:BH74"/>
    <mergeCell ref="BI73:BI74"/>
    <mergeCell ref="BJ73:BJ74"/>
    <mergeCell ref="BK73:BK74"/>
    <mergeCell ref="AI73:AI74"/>
    <mergeCell ref="AK73:AK74"/>
    <mergeCell ref="AM73:AM74"/>
    <mergeCell ref="AO73:AO74"/>
    <mergeCell ref="AQ73:AQ74"/>
    <mergeCell ref="AS73:AS74"/>
    <mergeCell ref="AU73:AU74"/>
    <mergeCell ref="AW73:AW74"/>
    <mergeCell ref="AY73:AY74"/>
    <mergeCell ref="AB75:AB76"/>
    <mergeCell ref="AC75:AC76"/>
    <mergeCell ref="AD75:AD76"/>
    <mergeCell ref="AE75:AE76"/>
    <mergeCell ref="AF75:AF76"/>
    <mergeCell ref="AI75:AI76"/>
    <mergeCell ref="AK75:AK76"/>
    <mergeCell ref="AM75:AM76"/>
    <mergeCell ref="AO75:AO76"/>
    <mergeCell ref="AQ75:AQ76"/>
    <mergeCell ref="AS75:AS76"/>
    <mergeCell ref="AU75:AU76"/>
    <mergeCell ref="AW75:AW76"/>
    <mergeCell ref="AY75:AY76"/>
    <mergeCell ref="BV71:BV72"/>
    <mergeCell ref="B73:B74"/>
    <mergeCell ref="C73:C74"/>
    <mergeCell ref="D73:D74"/>
    <mergeCell ref="E73:E74"/>
    <mergeCell ref="F73:F74"/>
    <mergeCell ref="G73:G74"/>
    <mergeCell ref="H73:H74"/>
    <mergeCell ref="I73:I74"/>
    <mergeCell ref="J73:J74"/>
    <mergeCell ref="K73:K74"/>
    <mergeCell ref="L73:L74"/>
    <mergeCell ref="M73:M74"/>
    <mergeCell ref="N73:N74"/>
    <mergeCell ref="O73:O74"/>
    <mergeCell ref="P73:P74"/>
    <mergeCell ref="Q73:Q74"/>
    <mergeCell ref="R73:R74"/>
    <mergeCell ref="S73:S74"/>
    <mergeCell ref="T73:T74"/>
    <mergeCell ref="U73:U74"/>
    <mergeCell ref="V73:V74"/>
    <mergeCell ref="BO73:BO74"/>
    <mergeCell ref="BP73:BP74"/>
    <mergeCell ref="BQ73:BQ74"/>
    <mergeCell ref="BR73:BR74"/>
    <mergeCell ref="BS73:BS74"/>
    <mergeCell ref="BT73:BT74"/>
    <mergeCell ref="BA73:BA74"/>
    <mergeCell ref="BC73:BC74"/>
    <mergeCell ref="BE73:BE74"/>
    <mergeCell ref="BF73:BF74"/>
    <mergeCell ref="AW71:AW72"/>
    <mergeCell ref="AY71:AY72"/>
    <mergeCell ref="X71:X72"/>
    <mergeCell ref="Y71:Y72"/>
    <mergeCell ref="Z71:Z72"/>
    <mergeCell ref="AA71:AA72"/>
    <mergeCell ref="X73:X74"/>
    <mergeCell ref="Y73:Y74"/>
    <mergeCell ref="Z73:Z74"/>
    <mergeCell ref="AA73:AA74"/>
    <mergeCell ref="AB73:AB74"/>
    <mergeCell ref="AC73:AC74"/>
    <mergeCell ref="AD73:AD74"/>
    <mergeCell ref="AE73:AE74"/>
    <mergeCell ref="AF73:AF74"/>
    <mergeCell ref="AB71:AB72"/>
    <mergeCell ref="AC71:AC72"/>
    <mergeCell ref="AD71:AD72"/>
    <mergeCell ref="AE71:AE72"/>
    <mergeCell ref="AF71:AF72"/>
    <mergeCell ref="BP69:BP70"/>
    <mergeCell ref="BQ69:BQ70"/>
    <mergeCell ref="BL71:BL72"/>
    <mergeCell ref="BM71:BM72"/>
    <mergeCell ref="BN71:BN72"/>
    <mergeCell ref="BO71:BO72"/>
    <mergeCell ref="BP71:BP72"/>
    <mergeCell ref="BQ71:BQ72"/>
    <mergeCell ref="BA71:BA72"/>
    <mergeCell ref="BC71:BC72"/>
    <mergeCell ref="BE71:BE72"/>
    <mergeCell ref="BF71:BF72"/>
    <mergeCell ref="BG71:BG72"/>
    <mergeCell ref="BH71:BH72"/>
    <mergeCell ref="BI71:BI72"/>
    <mergeCell ref="BJ71:BJ72"/>
    <mergeCell ref="BK71:BK72"/>
    <mergeCell ref="B71:B72"/>
    <mergeCell ref="C71:C72"/>
    <mergeCell ref="D71:D72"/>
    <mergeCell ref="E71:E72"/>
    <mergeCell ref="F71:F72"/>
    <mergeCell ref="G71:G72"/>
    <mergeCell ref="H71:H72"/>
    <mergeCell ref="I71:I72"/>
    <mergeCell ref="J71:J72"/>
    <mergeCell ref="K71:K72"/>
    <mergeCell ref="L71:L72"/>
    <mergeCell ref="M71:M72"/>
    <mergeCell ref="N71:N72"/>
    <mergeCell ref="O71:O72"/>
    <mergeCell ref="P71:P72"/>
    <mergeCell ref="Q71:Q72"/>
    <mergeCell ref="R71:R72"/>
    <mergeCell ref="BP67:BP68"/>
    <mergeCell ref="BQ67:BQ68"/>
    <mergeCell ref="BR67:BR68"/>
    <mergeCell ref="BS67:BS68"/>
    <mergeCell ref="BR69:BR70"/>
    <mergeCell ref="AW69:AW70"/>
    <mergeCell ref="AY69:AY70"/>
    <mergeCell ref="BA69:BA70"/>
    <mergeCell ref="BC69:BC70"/>
    <mergeCell ref="BE69:BE70"/>
    <mergeCell ref="BF69:BF70"/>
    <mergeCell ref="BG69:BG70"/>
    <mergeCell ref="BH69:BH70"/>
    <mergeCell ref="BI69:BI70"/>
    <mergeCell ref="AA69:AA70"/>
    <mergeCell ref="AB69:AB70"/>
    <mergeCell ref="AC69:AC70"/>
    <mergeCell ref="AD69:AD70"/>
    <mergeCell ref="AE69:AE70"/>
    <mergeCell ref="AF69:AF70"/>
    <mergeCell ref="AI69:AI70"/>
    <mergeCell ref="AK69:AK70"/>
    <mergeCell ref="AM69:AM70"/>
    <mergeCell ref="AM67:AM68"/>
    <mergeCell ref="AO67:AO68"/>
    <mergeCell ref="AQ67:AQ68"/>
    <mergeCell ref="BJ69:BJ70"/>
    <mergeCell ref="BK69:BK70"/>
    <mergeCell ref="BL69:BL70"/>
    <mergeCell ref="BM69:BM70"/>
    <mergeCell ref="BN69:BN70"/>
    <mergeCell ref="BO69:BO70"/>
    <mergeCell ref="BL67:BL68"/>
    <mergeCell ref="BA67:BA68"/>
    <mergeCell ref="BC67:BC68"/>
    <mergeCell ref="BE67:BE68"/>
    <mergeCell ref="BF67:BF68"/>
    <mergeCell ref="BG67:BG68"/>
    <mergeCell ref="BH67:BH68"/>
    <mergeCell ref="BI67:BI68"/>
    <mergeCell ref="BJ67:BJ68"/>
    <mergeCell ref="BK67:BK68"/>
    <mergeCell ref="AC67:AC68"/>
    <mergeCell ref="AD67:AD68"/>
    <mergeCell ref="AE67:AE68"/>
    <mergeCell ref="AF67:AF68"/>
    <mergeCell ref="AI67:AI68"/>
    <mergeCell ref="AK67:AK68"/>
    <mergeCell ref="BO67:BO68"/>
    <mergeCell ref="AU77:AU78"/>
    <mergeCell ref="V79:V80"/>
    <mergeCell ref="W79:W80"/>
    <mergeCell ref="U77:U78"/>
    <mergeCell ref="V77:V78"/>
    <mergeCell ref="AK77:AK78"/>
    <mergeCell ref="AM77:AM78"/>
    <mergeCell ref="AA75:AA76"/>
    <mergeCell ref="T69:T70"/>
    <mergeCell ref="U69:U70"/>
    <mergeCell ref="V69:V70"/>
    <mergeCell ref="W69:W70"/>
    <mergeCell ref="T71:T72"/>
    <mergeCell ref="U71:U72"/>
    <mergeCell ref="AI71:AI72"/>
    <mergeCell ref="AK71:AK72"/>
    <mergeCell ref="AM71:AM72"/>
    <mergeCell ref="AU65:AU66"/>
    <mergeCell ref="AU95:AU96"/>
    <mergeCell ref="AS67:AS68"/>
    <mergeCell ref="AU67:AU68"/>
    <mergeCell ref="AS69:AS70"/>
    <mergeCell ref="AU69:AU70"/>
    <mergeCell ref="AA81:AA82"/>
    <mergeCell ref="S69:S70"/>
    <mergeCell ref="S71:S72"/>
    <mergeCell ref="AO71:AO72"/>
    <mergeCell ref="AQ71:AQ72"/>
    <mergeCell ref="AS71:AS72"/>
    <mergeCell ref="L77:L78"/>
    <mergeCell ref="M77:M78"/>
    <mergeCell ref="N77:N78"/>
    <mergeCell ref="O77:O78"/>
    <mergeCell ref="P77:P78"/>
    <mergeCell ref="Q77:Q78"/>
    <mergeCell ref="R77:R78"/>
    <mergeCell ref="T67:T68"/>
    <mergeCell ref="U67:U68"/>
    <mergeCell ref="V67:V68"/>
    <mergeCell ref="W67:W68"/>
    <mergeCell ref="X67:X68"/>
    <mergeCell ref="Y67:Y68"/>
    <mergeCell ref="Z67:Z68"/>
    <mergeCell ref="AA67:AA68"/>
    <mergeCell ref="AB67:AB68"/>
    <mergeCell ref="AU71:AU72"/>
    <mergeCell ref="AO77:AO78"/>
    <mergeCell ref="AQ77:AQ78"/>
    <mergeCell ref="AS77:AS78"/>
    <mergeCell ref="AA87:AA88"/>
    <mergeCell ref="AB87:AB88"/>
    <mergeCell ref="D59:D60"/>
    <mergeCell ref="E59:E60"/>
    <mergeCell ref="F59:F60"/>
    <mergeCell ref="AO61:AO62"/>
    <mergeCell ref="AO63:AO64"/>
    <mergeCell ref="AO65:AO66"/>
    <mergeCell ref="U65:U66"/>
    <mergeCell ref="Y65:Y66"/>
    <mergeCell ref="I61:I62"/>
    <mergeCell ref="I63:I64"/>
    <mergeCell ref="I65:I66"/>
    <mergeCell ref="AC87:AC88"/>
    <mergeCell ref="AD87:AD88"/>
    <mergeCell ref="AE87:AE88"/>
    <mergeCell ref="AF87:AF88"/>
    <mergeCell ref="R63:R64"/>
    <mergeCell ref="AS65:AS66"/>
    <mergeCell ref="K67:K68"/>
    <mergeCell ref="L67:L68"/>
    <mergeCell ref="M67:M68"/>
    <mergeCell ref="N67:N68"/>
    <mergeCell ref="O67:O68"/>
    <mergeCell ref="P67:P68"/>
    <mergeCell ref="Q67:Q68"/>
    <mergeCell ref="R67:R68"/>
    <mergeCell ref="S67:S68"/>
    <mergeCell ref="H61:H62"/>
    <mergeCell ref="J61:J62"/>
    <mergeCell ref="K61:K62"/>
    <mergeCell ref="S77:S78"/>
    <mergeCell ref="T77:T78"/>
    <mergeCell ref="X79:X80"/>
    <mergeCell ref="Y79:Y80"/>
    <mergeCell ref="Z79:Z80"/>
    <mergeCell ref="AA79:AA80"/>
    <mergeCell ref="AI77:AI78"/>
    <mergeCell ref="X65:X66"/>
    <mergeCell ref="AO95:AO96"/>
    <mergeCell ref="V65:V66"/>
    <mergeCell ref="V95:V96"/>
    <mergeCell ref="W59:W60"/>
    <mergeCell ref="W61:W62"/>
    <mergeCell ref="W63:W64"/>
    <mergeCell ref="W65:W66"/>
    <mergeCell ref="W95:W96"/>
    <mergeCell ref="W93:W94"/>
    <mergeCell ref="Z65:Z66"/>
    <mergeCell ref="Z95:Z96"/>
    <mergeCell ref="AI95:AI96"/>
    <mergeCell ref="B95:B96"/>
    <mergeCell ref="B67:B68"/>
    <mergeCell ref="C67:C68"/>
    <mergeCell ref="D67:D68"/>
    <mergeCell ref="E67:E68"/>
    <mergeCell ref="F67:F68"/>
    <mergeCell ref="G67:G68"/>
    <mergeCell ref="H67:H68"/>
    <mergeCell ref="I67:I68"/>
    <mergeCell ref="J67:J68"/>
    <mergeCell ref="H69:H70"/>
    <mergeCell ref="I69:I70"/>
    <mergeCell ref="J69:J70"/>
    <mergeCell ref="K69:K70"/>
    <mergeCell ref="L69:L70"/>
    <mergeCell ref="M69:M70"/>
    <mergeCell ref="N69:N70"/>
    <mergeCell ref="AK65:AK66"/>
    <mergeCell ref="AK95:AK96"/>
    <mergeCell ref="U63:U64"/>
    <mergeCell ref="X95:X96"/>
    <mergeCell ref="W3:W4"/>
    <mergeCell ref="W5:W6"/>
    <mergeCell ref="W51:W52"/>
    <mergeCell ref="W53:W54"/>
    <mergeCell ref="W55:W56"/>
    <mergeCell ref="W57:W58"/>
    <mergeCell ref="B69:B70"/>
    <mergeCell ref="C69:C70"/>
    <mergeCell ref="D69:D70"/>
    <mergeCell ref="E69:E70"/>
    <mergeCell ref="F69:F70"/>
    <mergeCell ref="G69:G70"/>
    <mergeCell ref="AM53:AM54"/>
    <mergeCell ref="AM55:AM56"/>
    <mergeCell ref="AM57:AM58"/>
    <mergeCell ref="AM59:AM60"/>
    <mergeCell ref="AM61:AM62"/>
    <mergeCell ref="AM63:AM64"/>
    <mergeCell ref="AM65:AM66"/>
    <mergeCell ref="AM95:AM96"/>
    <mergeCell ref="E57:E58"/>
    <mergeCell ref="F57:F58"/>
    <mergeCell ref="S57:S58"/>
    <mergeCell ref="O69:O70"/>
    <mergeCell ref="P69:P70"/>
    <mergeCell ref="Q69:Q70"/>
    <mergeCell ref="R69:R70"/>
    <mergeCell ref="U59:U60"/>
    <mergeCell ref="U61:U62"/>
    <mergeCell ref="AI83:AI84"/>
    <mergeCell ref="U95:U96"/>
    <mergeCell ref="V3:V4"/>
    <mergeCell ref="V5:V6"/>
    <mergeCell ref="V51:V52"/>
    <mergeCell ref="V53:V54"/>
    <mergeCell ref="V55:V56"/>
    <mergeCell ref="V57:V58"/>
    <mergeCell ref="V59:V60"/>
    <mergeCell ref="V71:V72"/>
    <mergeCell ref="AQ3:AQ4"/>
    <mergeCell ref="AQ5:AQ6"/>
    <mergeCell ref="AQ51:AQ52"/>
    <mergeCell ref="AQ53:AQ54"/>
    <mergeCell ref="AQ55:AQ56"/>
    <mergeCell ref="AQ57:AQ58"/>
    <mergeCell ref="AQ59:AQ60"/>
    <mergeCell ref="AQ61:AQ62"/>
    <mergeCell ref="AQ63:AQ64"/>
    <mergeCell ref="AQ65:AQ66"/>
    <mergeCell ref="W23:W24"/>
    <mergeCell ref="X23:X24"/>
    <mergeCell ref="W27:W28"/>
    <mergeCell ref="X27:X28"/>
    <mergeCell ref="W31:W32"/>
    <mergeCell ref="X31:X32"/>
    <mergeCell ref="W35:W36"/>
    <mergeCell ref="X35:X36"/>
    <mergeCell ref="W39:W40"/>
    <mergeCell ref="X39:X40"/>
    <mergeCell ref="W43:W44"/>
    <mergeCell ref="X43:X44"/>
    <mergeCell ref="W47:W48"/>
    <mergeCell ref="AM51:AM52"/>
    <mergeCell ref="AQ95:AQ96"/>
    <mergeCell ref="AO69:AO70"/>
    <mergeCell ref="AQ69:AQ70"/>
    <mergeCell ref="AO5:AO6"/>
    <mergeCell ref="W85:W86"/>
    <mergeCell ref="AK57:AK58"/>
    <mergeCell ref="AK59:AK60"/>
    <mergeCell ref="AK61:AK62"/>
    <mergeCell ref="AK63:AK64"/>
    <mergeCell ref="Y81:Y82"/>
    <mergeCell ref="Z81:Z82"/>
    <mergeCell ref="Y87:Y88"/>
    <mergeCell ref="Z87:Z88"/>
    <mergeCell ref="X53:X54"/>
    <mergeCell ref="X55:X56"/>
    <mergeCell ref="X57:X58"/>
    <mergeCell ref="X59:X60"/>
    <mergeCell ref="X61:X62"/>
    <mergeCell ref="X63:X64"/>
    <mergeCell ref="X69:X70"/>
    <mergeCell ref="W71:W72"/>
    <mergeCell ref="W73:W74"/>
    <mergeCell ref="W77:W78"/>
    <mergeCell ref="X75:X76"/>
    <mergeCell ref="X81:X82"/>
    <mergeCell ref="W87:W88"/>
    <mergeCell ref="X87:X88"/>
    <mergeCell ref="W15:W16"/>
    <mergeCell ref="W81:W82"/>
    <mergeCell ref="X77:X78"/>
    <mergeCell ref="W17:W18"/>
    <mergeCell ref="X17:X18"/>
    <mergeCell ref="BE63:BE64"/>
    <mergeCell ref="BF63:BF64"/>
    <mergeCell ref="BG63:BG64"/>
    <mergeCell ref="BH63:BH64"/>
    <mergeCell ref="BI63:BI64"/>
    <mergeCell ref="BJ63:BJ64"/>
    <mergeCell ref="Y3:Y4"/>
    <mergeCell ref="Y5:Y6"/>
    <mergeCell ref="Y51:Y52"/>
    <mergeCell ref="Y53:Y54"/>
    <mergeCell ref="Y55:Y56"/>
    <mergeCell ref="Y57:Y58"/>
    <mergeCell ref="Y59:Y60"/>
    <mergeCell ref="Y61:Y62"/>
    <mergeCell ref="Y63:Y64"/>
    <mergeCell ref="BE53:BE54"/>
    <mergeCell ref="BF53:BF54"/>
    <mergeCell ref="AK53:AK54"/>
    <mergeCell ref="AO53:AO54"/>
    <mergeCell ref="AS53:AS54"/>
    <mergeCell ref="BJ59:BJ60"/>
    <mergeCell ref="AS5:AS6"/>
    <mergeCell ref="AU51:AU52"/>
    <mergeCell ref="AM3:AM4"/>
    <mergeCell ref="AS61:AS62"/>
    <mergeCell ref="AS63:AS64"/>
    <mergeCell ref="AU61:AU62"/>
    <mergeCell ref="AU63:AU64"/>
    <mergeCell ref="BG11:BG12"/>
    <mergeCell ref="BH11:BH12"/>
    <mergeCell ref="BI11:BI12"/>
    <mergeCell ref="BJ11:BJ12"/>
    <mergeCell ref="Y95:Y96"/>
    <mergeCell ref="Z3:Z4"/>
    <mergeCell ref="Z5:Z6"/>
    <mergeCell ref="Z51:Z52"/>
    <mergeCell ref="Z53:Z54"/>
    <mergeCell ref="Z55:Z56"/>
    <mergeCell ref="Z57:Z58"/>
    <mergeCell ref="Z59:Z60"/>
    <mergeCell ref="Z61:Z62"/>
    <mergeCell ref="Z63:Z64"/>
    <mergeCell ref="Y69:Y70"/>
    <mergeCell ref="Z69:Z70"/>
    <mergeCell ref="Y75:Y76"/>
    <mergeCell ref="Z75:Z76"/>
    <mergeCell ref="Z89:Z90"/>
    <mergeCell ref="Z77:Z78"/>
    <mergeCell ref="BL95:BL96"/>
    <mergeCell ref="AW61:AW62"/>
    <mergeCell ref="AY61:AY62"/>
    <mergeCell ref="BA61:BA62"/>
    <mergeCell ref="BC61:BC62"/>
    <mergeCell ref="BE61:BE62"/>
    <mergeCell ref="BF61:BF62"/>
    <mergeCell ref="BG61:BG62"/>
    <mergeCell ref="BF59:BF60"/>
    <mergeCell ref="BG59:BG60"/>
    <mergeCell ref="BH59:BH60"/>
    <mergeCell ref="BI59:BI60"/>
    <mergeCell ref="AW53:AW54"/>
    <mergeCell ref="AY53:AY54"/>
    <mergeCell ref="BA53:BA54"/>
    <mergeCell ref="BC53:BC54"/>
    <mergeCell ref="BM95:BM96"/>
    <mergeCell ref="BN95:BN96"/>
    <mergeCell ref="BO95:BO96"/>
    <mergeCell ref="BP95:BP96"/>
    <mergeCell ref="AS95:AS96"/>
    <mergeCell ref="AY55:AY56"/>
    <mergeCell ref="AE95:AE96"/>
    <mergeCell ref="AF95:AF96"/>
    <mergeCell ref="BO65:BO66"/>
    <mergeCell ref="BP65:BP66"/>
    <mergeCell ref="BQ65:BQ66"/>
    <mergeCell ref="AD65:AD66"/>
    <mergeCell ref="AE65:AE66"/>
    <mergeCell ref="AF65:AF66"/>
    <mergeCell ref="AI65:AI66"/>
    <mergeCell ref="AW65:AW66"/>
    <mergeCell ref="AY65:AY66"/>
    <mergeCell ref="BA65:BA66"/>
    <mergeCell ref="BC65:BC66"/>
    <mergeCell ref="BE65:BE66"/>
    <mergeCell ref="BM63:BM64"/>
    <mergeCell ref="BN63:BN64"/>
    <mergeCell ref="BO63:BO64"/>
    <mergeCell ref="BP63:BP64"/>
    <mergeCell ref="BQ63:BQ64"/>
    <mergeCell ref="BK61:BK62"/>
    <mergeCell ref="BL61:BL62"/>
    <mergeCell ref="BM61:BM62"/>
    <mergeCell ref="BN61:BN62"/>
    <mergeCell ref="BA63:BA64"/>
    <mergeCell ref="BC63:BC64"/>
    <mergeCell ref="AY63:AY64"/>
    <mergeCell ref="C95:C96"/>
    <mergeCell ref="D95:D96"/>
    <mergeCell ref="E95:E96"/>
    <mergeCell ref="F95:F96"/>
    <mergeCell ref="G95:G96"/>
    <mergeCell ref="H95:H96"/>
    <mergeCell ref="J95:J96"/>
    <mergeCell ref="K95:K96"/>
    <mergeCell ref="L95:L96"/>
    <mergeCell ref="M95:M96"/>
    <mergeCell ref="N95:N96"/>
    <mergeCell ref="O95:O96"/>
    <mergeCell ref="P95:P96"/>
    <mergeCell ref="Q95:Q96"/>
    <mergeCell ref="R95:R96"/>
    <mergeCell ref="S95:S96"/>
    <mergeCell ref="BU65:BU66"/>
    <mergeCell ref="T95:T96"/>
    <mergeCell ref="AA95:AA96"/>
    <mergeCell ref="AB95:AB96"/>
    <mergeCell ref="AC95:AC96"/>
    <mergeCell ref="AD95:AD96"/>
    <mergeCell ref="AW95:AW96"/>
    <mergeCell ref="AY95:AY96"/>
    <mergeCell ref="BA95:BA96"/>
    <mergeCell ref="BC95:BC96"/>
    <mergeCell ref="BE95:BE96"/>
    <mergeCell ref="BF95:BF96"/>
    <mergeCell ref="BG95:BG96"/>
    <mergeCell ref="BH95:BH96"/>
    <mergeCell ref="BI95:BI96"/>
    <mergeCell ref="BJ95:BJ96"/>
    <mergeCell ref="BV65:BV66"/>
    <mergeCell ref="BG65:BG66"/>
    <mergeCell ref="BH65:BH66"/>
    <mergeCell ref="BI65:BI66"/>
    <mergeCell ref="BJ65:BJ66"/>
    <mergeCell ref="BK65:BK66"/>
    <mergeCell ref="BL65:BL66"/>
    <mergeCell ref="BM65:BM66"/>
    <mergeCell ref="BN65:BN66"/>
    <mergeCell ref="BR65:BR66"/>
    <mergeCell ref="BS65:BS66"/>
    <mergeCell ref="BT65:BT66"/>
    <mergeCell ref="BU95:BU96"/>
    <mergeCell ref="BV95:BV96"/>
    <mergeCell ref="BR95:BR96"/>
    <mergeCell ref="BS95:BS96"/>
    <mergeCell ref="BT95:BT96"/>
    <mergeCell ref="BQ95:BQ96"/>
    <mergeCell ref="BT67:BT68"/>
    <mergeCell ref="BU67:BU68"/>
    <mergeCell ref="BV67:BV68"/>
    <mergeCell ref="BS69:BS70"/>
    <mergeCell ref="BT69:BT70"/>
    <mergeCell ref="BU69:BU70"/>
    <mergeCell ref="BV69:BV70"/>
    <mergeCell ref="BR71:BR72"/>
    <mergeCell ref="BS71:BS72"/>
    <mergeCell ref="BT71:BT72"/>
    <mergeCell ref="BU71:BU72"/>
    <mergeCell ref="BM67:BM68"/>
    <mergeCell ref="BN67:BN68"/>
    <mergeCell ref="BK95:BK96"/>
    <mergeCell ref="BU63:BU64"/>
    <mergeCell ref="BV63:BV64"/>
    <mergeCell ref="B65:B66"/>
    <mergeCell ref="C65:C66"/>
    <mergeCell ref="D65:D66"/>
    <mergeCell ref="E65:E66"/>
    <mergeCell ref="F65:F66"/>
    <mergeCell ref="G65:G66"/>
    <mergeCell ref="H65:H66"/>
    <mergeCell ref="J65:J66"/>
    <mergeCell ref="K65:K66"/>
    <mergeCell ref="L65:L66"/>
    <mergeCell ref="M65:M66"/>
    <mergeCell ref="N65:N66"/>
    <mergeCell ref="O65:O66"/>
    <mergeCell ref="P65:P66"/>
    <mergeCell ref="Q65:Q66"/>
    <mergeCell ref="R65:R66"/>
    <mergeCell ref="S65:S66"/>
    <mergeCell ref="T65:T66"/>
    <mergeCell ref="AA65:AA66"/>
    <mergeCell ref="AB65:AB66"/>
    <mergeCell ref="AC65:AC66"/>
    <mergeCell ref="BL63:BL64"/>
    <mergeCell ref="BR63:BR64"/>
    <mergeCell ref="BS63:BS64"/>
    <mergeCell ref="BT63:BT64"/>
    <mergeCell ref="AD63:AD64"/>
    <mergeCell ref="AE63:AE64"/>
    <mergeCell ref="AF63:AF64"/>
    <mergeCell ref="AI63:AI64"/>
    <mergeCell ref="AW63:AW64"/>
    <mergeCell ref="BR61:BR62"/>
    <mergeCell ref="BS61:BS62"/>
    <mergeCell ref="BT61:BT62"/>
    <mergeCell ref="BU61:BU62"/>
    <mergeCell ref="BV61:BV62"/>
    <mergeCell ref="B63:B64"/>
    <mergeCell ref="C63:C64"/>
    <mergeCell ref="D63:D64"/>
    <mergeCell ref="E63:E64"/>
    <mergeCell ref="F63:F64"/>
    <mergeCell ref="G63:G64"/>
    <mergeCell ref="H63:H64"/>
    <mergeCell ref="J63:J64"/>
    <mergeCell ref="K63:K64"/>
    <mergeCell ref="L63:L64"/>
    <mergeCell ref="M63:M64"/>
    <mergeCell ref="N63:N64"/>
    <mergeCell ref="O63:O64"/>
    <mergeCell ref="P63:P64"/>
    <mergeCell ref="Q63:Q64"/>
    <mergeCell ref="S63:S64"/>
    <mergeCell ref="V61:V62"/>
    <mergeCell ref="V63:V64"/>
    <mergeCell ref="AF61:AF62"/>
    <mergeCell ref="BJ61:BJ62"/>
    <mergeCell ref="B61:B62"/>
    <mergeCell ref="C61:C62"/>
    <mergeCell ref="D61:D62"/>
    <mergeCell ref="E61:E62"/>
    <mergeCell ref="F61:F62"/>
    <mergeCell ref="G61:G62"/>
    <mergeCell ref="BI61:BI62"/>
    <mergeCell ref="I57:I58"/>
    <mergeCell ref="I59:I60"/>
    <mergeCell ref="L61:L62"/>
    <mergeCell ref="M61:M62"/>
    <mergeCell ref="N61:N62"/>
    <mergeCell ref="O61:O62"/>
    <mergeCell ref="P61:P62"/>
    <mergeCell ref="Q61:Q62"/>
    <mergeCell ref="B59:B60"/>
    <mergeCell ref="C59:C60"/>
    <mergeCell ref="S61:S62"/>
    <mergeCell ref="T61:T62"/>
    <mergeCell ref="AA61:AA62"/>
    <mergeCell ref="AB61:AB62"/>
    <mergeCell ref="AC61:AC62"/>
    <mergeCell ref="AD61:AD62"/>
    <mergeCell ref="AE61:AE62"/>
    <mergeCell ref="B57:B58"/>
    <mergeCell ref="C57:C58"/>
    <mergeCell ref="D57:D58"/>
    <mergeCell ref="G59:G60"/>
    <mergeCell ref="H59:H60"/>
    <mergeCell ref="J59:J60"/>
    <mergeCell ref="K59:K60"/>
    <mergeCell ref="L59:L60"/>
    <mergeCell ref="M59:M60"/>
    <mergeCell ref="N59:N60"/>
    <mergeCell ref="O59:O60"/>
    <mergeCell ref="P59:P60"/>
    <mergeCell ref="Q59:Q60"/>
    <mergeCell ref="AB59:AB60"/>
    <mergeCell ref="AC59:AC60"/>
    <mergeCell ref="BU53:BU54"/>
    <mergeCell ref="BV53:BV54"/>
    <mergeCell ref="BV57:BV58"/>
    <mergeCell ref="BS57:BS58"/>
    <mergeCell ref="BT57:BT58"/>
    <mergeCell ref="BU59:BU60"/>
    <mergeCell ref="BV59:BV60"/>
    <mergeCell ref="BV55:BV56"/>
    <mergeCell ref="G57:G58"/>
    <mergeCell ref="H57:H58"/>
    <mergeCell ref="J57:J58"/>
    <mergeCell ref="K57:K58"/>
    <mergeCell ref="L57:L58"/>
    <mergeCell ref="M57:M58"/>
    <mergeCell ref="N57:N58"/>
    <mergeCell ref="O57:O58"/>
    <mergeCell ref="P57:P58"/>
    <mergeCell ref="Q57:Q58"/>
    <mergeCell ref="U53:U54"/>
    <mergeCell ref="U55:U56"/>
    <mergeCell ref="AD59:AD60"/>
    <mergeCell ref="AE59:AE60"/>
    <mergeCell ref="AF59:AF60"/>
    <mergeCell ref="AI59:AI60"/>
    <mergeCell ref="AW59:AW60"/>
    <mergeCell ref="AY59:AY60"/>
    <mergeCell ref="BM53:BM54"/>
    <mergeCell ref="BN53:BN54"/>
    <mergeCell ref="BO53:BO54"/>
    <mergeCell ref="BP53:BP54"/>
    <mergeCell ref="BQ53:BQ54"/>
    <mergeCell ref="AI53:AI54"/>
    <mergeCell ref="AU55:AU56"/>
    <mergeCell ref="AU57:AU58"/>
    <mergeCell ref="AU59:AU60"/>
    <mergeCell ref="BS59:BS60"/>
    <mergeCell ref="BT59:BT60"/>
    <mergeCell ref="BP59:BP60"/>
    <mergeCell ref="BQ59:BQ60"/>
    <mergeCell ref="BR53:BR54"/>
    <mergeCell ref="BS53:BS54"/>
    <mergeCell ref="BT53:BT54"/>
    <mergeCell ref="BA59:BA60"/>
    <mergeCell ref="BC59:BC60"/>
    <mergeCell ref="BE59:BE60"/>
    <mergeCell ref="BK59:BK60"/>
    <mergeCell ref="BL59:BL60"/>
    <mergeCell ref="BR59:BR60"/>
    <mergeCell ref="BF57:BF58"/>
    <mergeCell ref="BG57:BG58"/>
    <mergeCell ref="BH57:BH58"/>
    <mergeCell ref="BI57:BI58"/>
    <mergeCell ref="BJ57:BJ58"/>
    <mergeCell ref="BK57:BK58"/>
    <mergeCell ref="BL57:BL58"/>
    <mergeCell ref="BG53:BG54"/>
    <mergeCell ref="BH53:BH54"/>
    <mergeCell ref="BR55:BR56"/>
    <mergeCell ref="BR57:BR58"/>
    <mergeCell ref="BN59:BN60"/>
    <mergeCell ref="BM59:BM60"/>
    <mergeCell ref="AN2:AO2"/>
    <mergeCell ref="AP2:AQ2"/>
    <mergeCell ref="AR2:AS2"/>
    <mergeCell ref="BU57:BU58"/>
    <mergeCell ref="T57:T58"/>
    <mergeCell ref="AA57:AA58"/>
    <mergeCell ref="AB57:AB58"/>
    <mergeCell ref="AC57:AC58"/>
    <mergeCell ref="AD57:AD58"/>
    <mergeCell ref="AE57:AE58"/>
    <mergeCell ref="AF57:AF58"/>
    <mergeCell ref="AI57:AI58"/>
    <mergeCell ref="AW57:AW58"/>
    <mergeCell ref="AY57:AY58"/>
    <mergeCell ref="BP57:BP58"/>
    <mergeCell ref="BQ57:BQ58"/>
    <mergeCell ref="BA57:BA58"/>
    <mergeCell ref="BC57:BC58"/>
    <mergeCell ref="BE57:BE58"/>
    <mergeCell ref="BI53:BI54"/>
    <mergeCell ref="BJ53:BJ54"/>
    <mergeCell ref="BK53:BK54"/>
    <mergeCell ref="BL53:BL54"/>
    <mergeCell ref="U3:U4"/>
    <mergeCell ref="U5:U6"/>
    <mergeCell ref="U51:U52"/>
    <mergeCell ref="U57:U58"/>
    <mergeCell ref="AS3:AS4"/>
    <mergeCell ref="AO57:AO58"/>
    <mergeCell ref="AH2:AI2"/>
    <mergeCell ref="BD2:BE2"/>
    <mergeCell ref="BE5:BE6"/>
    <mergeCell ref="Z7:Z8"/>
    <mergeCell ref="AA7:AA8"/>
    <mergeCell ref="AB7:AB8"/>
    <mergeCell ref="AA9:AA10"/>
    <mergeCell ref="AB9:AB10"/>
    <mergeCell ref="AC9:AC10"/>
    <mergeCell ref="AD9:AD10"/>
    <mergeCell ref="AE9:AE10"/>
    <mergeCell ref="Z9:Z10"/>
    <mergeCell ref="Y11:Y12"/>
    <mergeCell ref="AI51:AI52"/>
    <mergeCell ref="AW51:AW52"/>
    <mergeCell ref="AY51:AY52"/>
    <mergeCell ref="BA51:BA52"/>
    <mergeCell ref="BC51:BC52"/>
    <mergeCell ref="T51:T52"/>
    <mergeCell ref="AA51:AA52"/>
    <mergeCell ref="AB51:AB52"/>
    <mergeCell ref="AC51:AC52"/>
    <mergeCell ref="AD51:AD52"/>
    <mergeCell ref="AE51:AE52"/>
    <mergeCell ref="Y7:Y8"/>
    <mergeCell ref="W9:W10"/>
    <mergeCell ref="X9:X10"/>
    <mergeCell ref="Y9:Y10"/>
    <mergeCell ref="W11:W12"/>
    <mergeCell ref="X11:X12"/>
    <mergeCell ref="X51:X52"/>
    <mergeCell ref="W7:W8"/>
    <mergeCell ref="X7:X8"/>
    <mergeCell ref="AF11:AF12"/>
    <mergeCell ref="AQ11:AQ12"/>
    <mergeCell ref="AL2:AM2"/>
    <mergeCell ref="F5:F6"/>
    <mergeCell ref="E5:E6"/>
    <mergeCell ref="D5:D6"/>
    <mergeCell ref="C5:C6"/>
    <mergeCell ref="I5:I6"/>
    <mergeCell ref="N51:N52"/>
    <mergeCell ref="BJ5:BJ6"/>
    <mergeCell ref="BK1:BL1"/>
    <mergeCell ref="BK5:BK6"/>
    <mergeCell ref="BL5:BL6"/>
    <mergeCell ref="AG1:BF1"/>
    <mergeCell ref="AV2:AW2"/>
    <mergeCell ref="AX2:AY2"/>
    <mergeCell ref="AZ2:BA2"/>
    <mergeCell ref="BB2:BC2"/>
    <mergeCell ref="AA3:AA4"/>
    <mergeCell ref="AB3:AB4"/>
    <mergeCell ref="AC3:AC4"/>
    <mergeCell ref="AD3:AD4"/>
    <mergeCell ref="T5:T6"/>
    <mergeCell ref="AA5:AA6"/>
    <mergeCell ref="AB5:AB6"/>
    <mergeCell ref="AC5:AC6"/>
    <mergeCell ref="AD5:AD6"/>
    <mergeCell ref="AE5:AE6"/>
    <mergeCell ref="BH5:BH6"/>
    <mergeCell ref="AW5:AW6"/>
    <mergeCell ref="AY5:AY6"/>
    <mergeCell ref="BA5:BA6"/>
    <mergeCell ref="BC5:BC6"/>
    <mergeCell ref="BF5:BF6"/>
    <mergeCell ref="T1:AF1"/>
    <mergeCell ref="BM1:BN1"/>
    <mergeCell ref="AF5:AF6"/>
    <mergeCell ref="BG1:BH1"/>
    <mergeCell ref="BI1:BJ1"/>
    <mergeCell ref="BI5:BI6"/>
    <mergeCell ref="B53:B54"/>
    <mergeCell ref="C53:C54"/>
    <mergeCell ref="D53:D54"/>
    <mergeCell ref="E53:E54"/>
    <mergeCell ref="F53:F54"/>
    <mergeCell ref="G53:G54"/>
    <mergeCell ref="H53:H54"/>
    <mergeCell ref="J53:J54"/>
    <mergeCell ref="K53:K54"/>
    <mergeCell ref="L53:L54"/>
    <mergeCell ref="M53:M54"/>
    <mergeCell ref="N53:N54"/>
    <mergeCell ref="O53:O54"/>
    <mergeCell ref="P53:P54"/>
    <mergeCell ref="Q53:Q54"/>
    <mergeCell ref="N5:N6"/>
    <mergeCell ref="M5:M6"/>
    <mergeCell ref="L5:L6"/>
    <mergeCell ref="K5:K6"/>
    <mergeCell ref="J5:J6"/>
    <mergeCell ref="H5:H6"/>
    <mergeCell ref="Q5:Q6"/>
    <mergeCell ref="P5:P6"/>
    <mergeCell ref="O5:O6"/>
    <mergeCell ref="B5:B6"/>
    <mergeCell ref="AJ2:AK2"/>
    <mergeCell ref="G5:G6"/>
    <mergeCell ref="BR5:BR6"/>
    <mergeCell ref="BS5:BS6"/>
    <mergeCell ref="BT5:BT6"/>
    <mergeCell ref="BU5:BU6"/>
    <mergeCell ref="BV5:BV6"/>
    <mergeCell ref="BQ1:BV1"/>
    <mergeCell ref="BM5:BM6"/>
    <mergeCell ref="BN5:BN6"/>
    <mergeCell ref="BO1:BP1"/>
    <mergeCell ref="BO5:BO6"/>
    <mergeCell ref="BP5:BP6"/>
    <mergeCell ref="BQ5:BQ6"/>
    <mergeCell ref="BP3:BP4"/>
    <mergeCell ref="BQ3:BQ4"/>
    <mergeCell ref="BR3:BR4"/>
    <mergeCell ref="BS3:BS4"/>
    <mergeCell ref="BT3:BT4"/>
    <mergeCell ref="BU3:BU4"/>
    <mergeCell ref="BV3:BV4"/>
    <mergeCell ref="AT2:AU2"/>
    <mergeCell ref="AK3:AK4"/>
    <mergeCell ref="AK5:AK6"/>
    <mergeCell ref="AO3:AO4"/>
    <mergeCell ref="BI3:BI4"/>
    <mergeCell ref="BK3:BK4"/>
    <mergeCell ref="AU3:AU4"/>
    <mergeCell ref="AU5:AU6"/>
    <mergeCell ref="BL3:BL4"/>
    <mergeCell ref="BM3:BM4"/>
    <mergeCell ref="BN3:BN4"/>
    <mergeCell ref="BO3:BO4"/>
    <mergeCell ref="BV51:BV52"/>
    <mergeCell ref="BK51:BK52"/>
    <mergeCell ref="BL51:BL52"/>
    <mergeCell ref="BM51:BM52"/>
    <mergeCell ref="BN51:BN52"/>
    <mergeCell ref="BO51:BO52"/>
    <mergeCell ref="BP51:BP52"/>
    <mergeCell ref="B3:B4"/>
    <mergeCell ref="C3:C4"/>
    <mergeCell ref="D3:D4"/>
    <mergeCell ref="E3:E4"/>
    <mergeCell ref="F3:F4"/>
    <mergeCell ref="G3:G4"/>
    <mergeCell ref="H3:H4"/>
    <mergeCell ref="J3:J4"/>
    <mergeCell ref="K3:K4"/>
    <mergeCell ref="I3:I4"/>
    <mergeCell ref="L3:L4"/>
    <mergeCell ref="M3:M4"/>
    <mergeCell ref="N3:N4"/>
    <mergeCell ref="O3:O4"/>
    <mergeCell ref="P3:P4"/>
    <mergeCell ref="Q3:Q4"/>
    <mergeCell ref="R3:R4"/>
    <mergeCell ref="S3:S4"/>
    <mergeCell ref="T3:T4"/>
    <mergeCell ref="BG3:BG4"/>
    <mergeCell ref="O51:O52"/>
    <mergeCell ref="P51:P52"/>
    <mergeCell ref="Q51:Q52"/>
    <mergeCell ref="S51:S52"/>
    <mergeCell ref="BH51:BH52"/>
    <mergeCell ref="AE3:AE4"/>
    <mergeCell ref="AF3:AF4"/>
    <mergeCell ref="AI3:AI4"/>
    <mergeCell ref="AW3:AW4"/>
    <mergeCell ref="AY3:AY4"/>
    <mergeCell ref="BA3:BA4"/>
    <mergeCell ref="BC3:BC4"/>
    <mergeCell ref="BE3:BE4"/>
    <mergeCell ref="BF3:BF4"/>
    <mergeCell ref="BJ3:BJ4"/>
    <mergeCell ref="R5:R6"/>
    <mergeCell ref="BO7:BO8"/>
    <mergeCell ref="Z11:Z12"/>
    <mergeCell ref="AA11:AA12"/>
    <mergeCell ref="AB11:AB12"/>
    <mergeCell ref="AC11:AC12"/>
    <mergeCell ref="AD11:AD12"/>
    <mergeCell ref="AE11:AE12"/>
    <mergeCell ref="BE11:BE12"/>
    <mergeCell ref="BF11:BF12"/>
    <mergeCell ref="BH3:BH4"/>
    <mergeCell ref="BG5:BG6"/>
    <mergeCell ref="S5:S6"/>
    <mergeCell ref="V9:V10"/>
    <mergeCell ref="AM5:AM6"/>
    <mergeCell ref="AI5:AI6"/>
    <mergeCell ref="X3:X4"/>
    <mergeCell ref="X5:X6"/>
    <mergeCell ref="AI11:AI12"/>
    <mergeCell ref="AK11:AK12"/>
    <mergeCell ref="AM11:AM12"/>
    <mergeCell ref="AO11:AO12"/>
    <mergeCell ref="B55:B56"/>
    <mergeCell ref="C55:C56"/>
    <mergeCell ref="D55:D56"/>
    <mergeCell ref="E55:E56"/>
    <mergeCell ref="F55:F56"/>
    <mergeCell ref="G55:G56"/>
    <mergeCell ref="H55:H56"/>
    <mergeCell ref="J55:J56"/>
    <mergeCell ref="K55:K56"/>
    <mergeCell ref="AA55:AA56"/>
    <mergeCell ref="AB55:AB56"/>
    <mergeCell ref="AC55:AC56"/>
    <mergeCell ref="AD55:AD56"/>
    <mergeCell ref="AE55:AE56"/>
    <mergeCell ref="AF55:AF56"/>
    <mergeCell ref="AI55:AI56"/>
    <mergeCell ref="BJ51:BJ52"/>
    <mergeCell ref="AF51:AF52"/>
    <mergeCell ref="S53:S54"/>
    <mergeCell ref="T53:T54"/>
    <mergeCell ref="AA53:AA54"/>
    <mergeCell ref="AB53:AB54"/>
    <mergeCell ref="AC53:AC54"/>
    <mergeCell ref="AD53:AD54"/>
    <mergeCell ref="AE53:AE54"/>
    <mergeCell ref="AF53:AF54"/>
    <mergeCell ref="M51:M52"/>
    <mergeCell ref="L51:L52"/>
    <mergeCell ref="K51:K52"/>
    <mergeCell ref="J51:J52"/>
    <mergeCell ref="H51:H52"/>
    <mergeCell ref="G51:G52"/>
    <mergeCell ref="BU55:BU56"/>
    <mergeCell ref="I51:I52"/>
    <mergeCell ref="I53:I54"/>
    <mergeCell ref="I55:I56"/>
    <mergeCell ref="AW55:AW56"/>
    <mergeCell ref="L55:L56"/>
    <mergeCell ref="M55:M56"/>
    <mergeCell ref="N55:N56"/>
    <mergeCell ref="O55:O56"/>
    <mergeCell ref="P55:P56"/>
    <mergeCell ref="Q55:Q56"/>
    <mergeCell ref="S55:S56"/>
    <mergeCell ref="T55:T56"/>
    <mergeCell ref="AK55:AK56"/>
    <mergeCell ref="AO55:AO56"/>
    <mergeCell ref="AS55:AS56"/>
    <mergeCell ref="BA55:BA56"/>
    <mergeCell ref="BC55:BC56"/>
    <mergeCell ref="BE55:BE56"/>
    <mergeCell ref="BF55:BF56"/>
    <mergeCell ref="BQ51:BQ52"/>
    <mergeCell ref="BR51:BR52"/>
    <mergeCell ref="BS51:BS52"/>
    <mergeCell ref="BT51:BT52"/>
    <mergeCell ref="BU51:BU52"/>
    <mergeCell ref="BE51:BE52"/>
    <mergeCell ref="BF51:BF52"/>
    <mergeCell ref="BG51:BG52"/>
    <mergeCell ref="BI51:BI52"/>
    <mergeCell ref="BS55:BS56"/>
    <mergeCell ref="BT55:BT56"/>
    <mergeCell ref="AU53:AU54"/>
    <mergeCell ref="I95:I96"/>
    <mergeCell ref="BG55:BG56"/>
    <mergeCell ref="BH55:BH56"/>
    <mergeCell ref="BI55:BI56"/>
    <mergeCell ref="BK55:BK56"/>
    <mergeCell ref="BL55:BL56"/>
    <mergeCell ref="BJ55:BJ56"/>
    <mergeCell ref="BM55:BM56"/>
    <mergeCell ref="BN55:BN56"/>
    <mergeCell ref="BO55:BO56"/>
    <mergeCell ref="BP55:BP56"/>
    <mergeCell ref="BQ55:BQ56"/>
    <mergeCell ref="BO57:BO58"/>
    <mergeCell ref="S59:S60"/>
    <mergeCell ref="T59:T60"/>
    <mergeCell ref="AA59:AA60"/>
    <mergeCell ref="BO59:BO60"/>
    <mergeCell ref="BQ61:BQ62"/>
    <mergeCell ref="AI61:AI62"/>
    <mergeCell ref="T63:T64"/>
    <mergeCell ref="BO61:BO62"/>
    <mergeCell ref="BP61:BP62"/>
    <mergeCell ref="BH61:BH62"/>
    <mergeCell ref="BK63:BK64"/>
    <mergeCell ref="AA63:AA64"/>
    <mergeCell ref="AB63:AB64"/>
    <mergeCell ref="AC63:AC64"/>
    <mergeCell ref="BM57:BM58"/>
    <mergeCell ref="BN57:BN58"/>
    <mergeCell ref="AO59:AO60"/>
    <mergeCell ref="AS57:AS58"/>
    <mergeCell ref="AS59:AS60"/>
  </mergeCells>
  <phoneticPr fontId="29" type="noConversion"/>
  <conditionalFormatting sqref="AF93:AF96">
    <cfRule type="expression" dxfId="66" priority="1">
      <formula>AF93&lt;&gt;BG93</formula>
    </cfRule>
  </conditionalFormatting>
  <dataValidations count="1">
    <dataValidation type="decimal" allowBlank="1" showInputMessage="1" showErrorMessage="1" sqref="AH3:AH96 AZ3:AZ96 AT3:AT96 AV3:AV96 AX3:AX96 BB3:BB96 BD3:BD96 AR3:AR96 AL87:AL96 AL60:AL84 AJ3:AJ96 AN3:AN96 AL3:AL58 AP3:AP96" xr:uid="{C8A90B3B-AD1E-4A82-AF93-94E18EE1E060}">
      <formula1>0</formula1>
      <formula2>99999999</formula2>
    </dataValidation>
  </dataValidation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0B4529-7A1B-4A97-88DA-ACA3423D8C45}">
  <dimension ref="A2:N74"/>
  <sheetViews>
    <sheetView workbookViewId="0">
      <selection activeCell="A3" sqref="A3"/>
    </sheetView>
  </sheetViews>
  <sheetFormatPr baseColWidth="10" defaultRowHeight="12"/>
  <cols>
    <col min="1" max="1" width="18.140625" bestFit="1" customWidth="1"/>
    <col min="2" max="2" width="30.7109375" bestFit="1" customWidth="1"/>
    <col min="4" max="4" width="16.85546875" bestFit="1" customWidth="1"/>
    <col min="5" max="5" width="19" bestFit="1" customWidth="1"/>
    <col min="10" max="10" width="18.140625" bestFit="1" customWidth="1"/>
    <col min="11" max="11" width="30.7109375" bestFit="1" customWidth="1"/>
    <col min="13" max="13" width="16.85546875" bestFit="1" customWidth="1"/>
    <col min="14" max="14" width="19" bestFit="1" customWidth="1"/>
  </cols>
  <sheetData>
    <row r="2" spans="1:14">
      <c r="J2" s="891"/>
      <c r="K2" s="891"/>
    </row>
    <row r="3" spans="1:14">
      <c r="A3" s="492"/>
      <c r="B3" s="493"/>
      <c r="C3" s="494"/>
      <c r="D3" s="370" t="s">
        <v>3282</v>
      </c>
      <c r="E3" t="s">
        <v>3286</v>
      </c>
      <c r="J3" s="492"/>
      <c r="K3" s="493"/>
      <c r="L3" s="494"/>
      <c r="M3" s="370" t="s">
        <v>3282</v>
      </c>
      <c r="N3" t="s">
        <v>3286</v>
      </c>
    </row>
    <row r="4" spans="1:14">
      <c r="A4" s="495"/>
      <c r="B4" s="496"/>
      <c r="C4" s="497"/>
      <c r="D4" s="400" t="s">
        <v>41</v>
      </c>
      <c r="E4" s="399">
        <v>0</v>
      </c>
      <c r="J4" s="495"/>
      <c r="K4" s="496"/>
      <c r="L4" s="497"/>
      <c r="M4" s="371">
        <v>1</v>
      </c>
      <c r="N4" s="399">
        <v>162142885</v>
      </c>
    </row>
    <row r="5" spans="1:14">
      <c r="A5" s="495"/>
      <c r="B5" s="496"/>
      <c r="C5" s="497"/>
      <c r="D5" s="400" t="s">
        <v>810</v>
      </c>
      <c r="E5" s="399">
        <v>162142885</v>
      </c>
      <c r="J5" s="495"/>
      <c r="K5" s="496"/>
      <c r="L5" s="497"/>
      <c r="M5" s="371">
        <v>3</v>
      </c>
      <c r="N5" s="399">
        <v>67288510</v>
      </c>
    </row>
    <row r="6" spans="1:14">
      <c r="A6" s="495"/>
      <c r="B6" s="496"/>
      <c r="C6" s="497"/>
      <c r="D6" s="400" t="s">
        <v>815</v>
      </c>
      <c r="E6" s="399">
        <v>67288510</v>
      </c>
      <c r="J6" s="495"/>
      <c r="K6" s="496"/>
      <c r="L6" s="497"/>
      <c r="M6" s="371">
        <v>95</v>
      </c>
      <c r="N6" s="399">
        <v>29624791</v>
      </c>
    </row>
    <row r="7" spans="1:14">
      <c r="A7" s="495"/>
      <c r="B7" s="496"/>
      <c r="C7" s="497"/>
      <c r="D7" s="400" t="s">
        <v>1237</v>
      </c>
      <c r="E7" s="399">
        <v>41901553</v>
      </c>
      <c r="J7" s="495"/>
      <c r="K7" s="496"/>
      <c r="L7" s="497"/>
      <c r="M7" s="371">
        <v>97</v>
      </c>
      <c r="N7" s="399">
        <v>3180119975</v>
      </c>
    </row>
    <row r="8" spans="1:14">
      <c r="A8" s="495"/>
      <c r="B8" s="496"/>
      <c r="C8" s="497"/>
      <c r="D8" s="400" t="s">
        <v>1238</v>
      </c>
      <c r="E8" s="399">
        <v>47829143</v>
      </c>
      <c r="J8" s="495"/>
      <c r="K8" s="496"/>
      <c r="L8" s="497"/>
      <c r="M8" s="371">
        <v>102</v>
      </c>
      <c r="N8" s="399">
        <v>93533156</v>
      </c>
    </row>
    <row r="9" spans="1:14">
      <c r="A9" s="495"/>
      <c r="B9" s="496"/>
      <c r="C9" s="497"/>
      <c r="D9" s="400" t="s">
        <v>1239</v>
      </c>
      <c r="E9" s="399">
        <v>47964271</v>
      </c>
      <c r="J9" s="495"/>
      <c r="K9" s="496"/>
      <c r="L9" s="497"/>
      <c r="M9" s="371">
        <v>103</v>
      </c>
      <c r="N9" s="399">
        <v>907853338</v>
      </c>
    </row>
    <row r="10" spans="1:14">
      <c r="A10" s="495"/>
      <c r="B10" s="496"/>
      <c r="C10" s="497"/>
      <c r="D10" s="400" t="s">
        <v>1240</v>
      </c>
      <c r="E10" s="399">
        <v>42434083</v>
      </c>
      <c r="J10" s="495"/>
      <c r="K10" s="496"/>
      <c r="L10" s="497"/>
      <c r="M10" s="371">
        <v>104</v>
      </c>
      <c r="N10" s="399">
        <v>41148194</v>
      </c>
    </row>
    <row r="11" spans="1:14">
      <c r="A11" s="495"/>
      <c r="B11" s="496"/>
      <c r="C11" s="497"/>
      <c r="D11" s="400" t="s">
        <v>1241</v>
      </c>
      <c r="E11" s="399">
        <v>22293601</v>
      </c>
      <c r="J11" s="495"/>
      <c r="K11" s="496"/>
      <c r="L11" s="497"/>
      <c r="M11" s="371">
        <v>105</v>
      </c>
      <c r="N11" s="399">
        <v>1453953849</v>
      </c>
    </row>
    <row r="12" spans="1:14">
      <c r="A12" s="495"/>
      <c r="B12" s="496"/>
      <c r="C12" s="497"/>
      <c r="D12" s="400" t="s">
        <v>1099</v>
      </c>
      <c r="E12" s="399">
        <v>30499122</v>
      </c>
      <c r="J12" s="495"/>
      <c r="K12" s="496"/>
      <c r="L12" s="497"/>
      <c r="M12" s="371">
        <v>107</v>
      </c>
      <c r="N12" s="399">
        <v>35772974</v>
      </c>
    </row>
    <row r="13" spans="1:14">
      <c r="A13" s="495"/>
      <c r="B13" s="496"/>
      <c r="C13" s="497"/>
      <c r="D13" s="400" t="s">
        <v>1104</v>
      </c>
      <c r="E13" s="399">
        <v>63860623</v>
      </c>
      <c r="J13" s="495"/>
      <c r="K13" s="496"/>
      <c r="L13" s="497"/>
      <c r="M13" s="371">
        <v>108</v>
      </c>
      <c r="N13" s="399">
        <v>98431163</v>
      </c>
    </row>
    <row r="14" spans="1:14">
      <c r="A14" s="495"/>
      <c r="B14" s="496"/>
      <c r="C14" s="497"/>
      <c r="D14" s="400" t="s">
        <v>1242</v>
      </c>
      <c r="E14" s="399">
        <v>64691011</v>
      </c>
      <c r="J14" s="495"/>
      <c r="K14" s="496"/>
      <c r="L14" s="497"/>
      <c r="M14" s="371">
        <v>109</v>
      </c>
      <c r="N14" s="399">
        <v>9723624</v>
      </c>
    </row>
    <row r="15" spans="1:14">
      <c r="A15" s="495"/>
      <c r="B15" s="496"/>
      <c r="C15" s="497"/>
      <c r="D15" s="400" t="s">
        <v>1243</v>
      </c>
      <c r="E15" s="399">
        <v>102831223</v>
      </c>
      <c r="J15" s="495"/>
      <c r="K15" s="496"/>
      <c r="L15" s="497"/>
      <c r="M15" s="371">
        <v>110</v>
      </c>
      <c r="N15" s="399">
        <v>89471725</v>
      </c>
    </row>
    <row r="16" spans="1:14">
      <c r="A16" s="495"/>
      <c r="B16" s="496"/>
      <c r="C16" s="497"/>
      <c r="D16" s="400" t="s">
        <v>1244</v>
      </c>
      <c r="E16" s="399">
        <v>108986931</v>
      </c>
      <c r="J16" s="495"/>
      <c r="K16" s="496"/>
      <c r="L16" s="497"/>
      <c r="M16" s="371">
        <v>111</v>
      </c>
      <c r="N16" s="399">
        <v>19969003</v>
      </c>
    </row>
    <row r="17" spans="1:14">
      <c r="A17" s="495"/>
      <c r="B17" s="496"/>
      <c r="C17" s="497"/>
      <c r="D17" s="400" t="s">
        <v>43</v>
      </c>
      <c r="E17" s="399">
        <v>80853403</v>
      </c>
      <c r="J17" s="495"/>
      <c r="K17" s="496"/>
      <c r="L17" s="497"/>
      <c r="M17" s="371">
        <v>113</v>
      </c>
      <c r="N17" s="399">
        <v>102831223</v>
      </c>
    </row>
    <row r="18" spans="1:14">
      <c r="A18" s="495"/>
      <c r="B18" s="496"/>
      <c r="C18" s="497"/>
      <c r="D18" s="400" t="s">
        <v>1245</v>
      </c>
      <c r="E18" s="399">
        <v>271801657</v>
      </c>
      <c r="J18" s="495"/>
      <c r="K18" s="496"/>
      <c r="L18" s="497"/>
      <c r="M18" s="371">
        <v>114</v>
      </c>
      <c r="N18" s="399">
        <v>64691011</v>
      </c>
    </row>
    <row r="19" spans="1:14">
      <c r="A19" s="495"/>
      <c r="B19" s="496"/>
      <c r="C19" s="497"/>
      <c r="D19" s="400" t="s">
        <v>1246</v>
      </c>
      <c r="E19" s="399">
        <v>29449952</v>
      </c>
      <c r="J19" s="495"/>
      <c r="K19" s="496"/>
      <c r="L19" s="497"/>
      <c r="M19" s="371">
        <v>115</v>
      </c>
      <c r="N19" s="399">
        <v>519667456</v>
      </c>
    </row>
    <row r="20" spans="1:14">
      <c r="A20" s="498"/>
      <c r="B20" s="499"/>
      <c r="C20" s="500"/>
      <c r="D20" s="400" t="s">
        <v>1247</v>
      </c>
      <c r="E20" s="399">
        <v>27906403</v>
      </c>
      <c r="J20" s="498"/>
      <c r="K20" s="499"/>
      <c r="L20" s="500"/>
      <c r="M20" s="371">
        <v>116</v>
      </c>
      <c r="N20" s="399">
        <v>36935762</v>
      </c>
    </row>
    <row r="21" spans="1:14">
      <c r="D21" s="400" t="s">
        <v>1248</v>
      </c>
      <c r="E21" s="399">
        <v>61931887</v>
      </c>
      <c r="M21" s="371">
        <v>117</v>
      </c>
      <c r="N21" s="399">
        <v>31998419</v>
      </c>
    </row>
    <row r="22" spans="1:14">
      <c r="D22" s="400" t="s">
        <v>1249</v>
      </c>
      <c r="E22" s="399">
        <v>45508073</v>
      </c>
      <c r="M22" s="371">
        <v>119</v>
      </c>
      <c r="N22" s="399">
        <v>665510096</v>
      </c>
    </row>
    <row r="23" spans="1:14">
      <c r="D23" s="400" t="s">
        <v>1250</v>
      </c>
      <c r="E23" s="399">
        <v>4150466</v>
      </c>
      <c r="M23" s="371">
        <v>120</v>
      </c>
      <c r="N23" s="399">
        <v>12450739</v>
      </c>
    </row>
    <row r="24" spans="1:14">
      <c r="D24" s="400" t="s">
        <v>1251</v>
      </c>
      <c r="E24" s="399">
        <v>48071671</v>
      </c>
      <c r="M24" s="371">
        <v>121</v>
      </c>
      <c r="N24" s="399">
        <v>214622714</v>
      </c>
    </row>
    <row r="25" spans="1:14">
      <c r="D25" s="400" t="s">
        <v>1252</v>
      </c>
      <c r="E25" s="399">
        <v>121400430</v>
      </c>
      <c r="K25" s="401">
        <v>12679470568</v>
      </c>
      <c r="M25" s="371">
        <v>124</v>
      </c>
      <c r="N25" s="399">
        <v>101184153</v>
      </c>
    </row>
    <row r="26" spans="1:14">
      <c r="D26" s="400" t="s">
        <v>1253</v>
      </c>
      <c r="E26" s="399">
        <v>44293701</v>
      </c>
      <c r="K26" s="399"/>
      <c r="M26" s="371">
        <v>125</v>
      </c>
      <c r="N26" s="399">
        <v>40054968</v>
      </c>
    </row>
    <row r="27" spans="1:14">
      <c r="D27" s="400" t="s">
        <v>1254</v>
      </c>
      <c r="E27" s="399">
        <v>1233417037</v>
      </c>
      <c r="M27" s="371">
        <v>126</v>
      </c>
      <c r="N27" s="399">
        <v>271801657</v>
      </c>
    </row>
    <row r="28" spans="1:14">
      <c r="D28" s="400" t="s">
        <v>1255</v>
      </c>
      <c r="E28" s="399">
        <v>33047453</v>
      </c>
      <c r="M28" s="371">
        <v>127</v>
      </c>
      <c r="N28" s="399">
        <v>108986931</v>
      </c>
    </row>
    <row r="29" spans="1:14">
      <c r="D29" s="400" t="s">
        <v>44</v>
      </c>
      <c r="E29" s="399">
        <v>531137787</v>
      </c>
      <c r="M29" s="371">
        <v>128</v>
      </c>
      <c r="N29" s="399">
        <v>29449952</v>
      </c>
    </row>
    <row r="30" spans="1:14">
      <c r="D30" s="400" t="s">
        <v>45</v>
      </c>
      <c r="E30" s="399">
        <v>361803300</v>
      </c>
      <c r="M30" s="371">
        <v>129</v>
      </c>
      <c r="N30" s="399">
        <v>27906403</v>
      </c>
    </row>
    <row r="31" spans="1:14">
      <c r="D31" s="400" t="s">
        <v>378</v>
      </c>
      <c r="E31" s="399">
        <v>75040407</v>
      </c>
      <c r="M31" s="371">
        <v>130</v>
      </c>
      <c r="N31" s="399">
        <v>1233417037</v>
      </c>
    </row>
    <row r="32" spans="1:14">
      <c r="D32" s="400" t="s">
        <v>1256</v>
      </c>
      <c r="E32" s="399">
        <v>98431163</v>
      </c>
      <c r="M32" s="371">
        <v>131</v>
      </c>
      <c r="N32" s="399">
        <v>121400430</v>
      </c>
    </row>
    <row r="33" spans="4:14">
      <c r="D33" s="400" t="s">
        <v>1257</v>
      </c>
      <c r="E33" s="399">
        <v>64678089</v>
      </c>
      <c r="M33" s="371">
        <v>132</v>
      </c>
      <c r="N33" s="399">
        <v>61931887</v>
      </c>
    </row>
    <row r="34" spans="4:14">
      <c r="D34" s="400" t="s">
        <v>1258</v>
      </c>
      <c r="E34" s="399">
        <v>362245217</v>
      </c>
      <c r="M34" s="371">
        <v>133</v>
      </c>
      <c r="N34" s="399">
        <v>750294235</v>
      </c>
    </row>
    <row r="35" spans="4:14">
      <c r="D35" s="400" t="s">
        <v>1259</v>
      </c>
      <c r="E35" s="399">
        <v>33479602</v>
      </c>
      <c r="M35" s="371">
        <v>134</v>
      </c>
      <c r="N35" s="399">
        <v>44293701</v>
      </c>
    </row>
    <row r="36" spans="4:14">
      <c r="D36" s="400" t="s">
        <v>1260</v>
      </c>
      <c r="E36" s="399">
        <v>243485010</v>
      </c>
      <c r="M36" s="371">
        <v>135</v>
      </c>
      <c r="N36" s="399">
        <v>33047453</v>
      </c>
    </row>
    <row r="37" spans="4:14">
      <c r="D37" s="400" t="s">
        <v>1261</v>
      </c>
      <c r="E37" s="399">
        <v>814744020</v>
      </c>
      <c r="M37" s="371">
        <v>136</v>
      </c>
      <c r="N37" s="399">
        <v>49658539</v>
      </c>
    </row>
    <row r="38" spans="4:14">
      <c r="D38" s="400" t="s">
        <v>1262</v>
      </c>
      <c r="E38" s="399">
        <v>519667456</v>
      </c>
      <c r="M38" s="371">
        <v>139</v>
      </c>
      <c r="N38" s="399">
        <v>48071671</v>
      </c>
    </row>
    <row r="39" spans="4:14">
      <c r="D39" s="400" t="s">
        <v>1263</v>
      </c>
      <c r="E39" s="399">
        <v>41148194</v>
      </c>
      <c r="M39" s="371">
        <v>143</v>
      </c>
      <c r="N39" s="399">
        <v>257950549</v>
      </c>
    </row>
    <row r="40" spans="4:14">
      <c r="D40" s="400" t="s">
        <v>1264</v>
      </c>
      <c r="E40" s="399">
        <v>31998419</v>
      </c>
      <c r="M40" s="371">
        <v>145</v>
      </c>
      <c r="N40" s="399">
        <v>112482</v>
      </c>
    </row>
    <row r="41" spans="4:14">
      <c r="D41" s="400" t="s">
        <v>1265</v>
      </c>
      <c r="E41" s="399">
        <v>36935762</v>
      </c>
      <c r="M41" s="371">
        <v>146</v>
      </c>
      <c r="N41" s="399">
        <v>111607238</v>
      </c>
    </row>
    <row r="42" spans="4:14">
      <c r="D42" s="400" t="s">
        <v>1266</v>
      </c>
      <c r="E42" s="399">
        <v>89471725</v>
      </c>
      <c r="M42" s="371">
        <v>148</v>
      </c>
      <c r="N42" s="399">
        <v>41864861</v>
      </c>
    </row>
    <row r="43" spans="4:14">
      <c r="D43" s="400" t="s">
        <v>1267</v>
      </c>
      <c r="E43" s="399">
        <v>19969003</v>
      </c>
      <c r="M43" s="371">
        <v>149</v>
      </c>
      <c r="N43" s="399">
        <v>522053573</v>
      </c>
    </row>
    <row r="44" spans="4:14">
      <c r="D44" s="400" t="s">
        <v>1268</v>
      </c>
      <c r="E44" s="399">
        <v>0</v>
      </c>
      <c r="M44" s="371">
        <v>158</v>
      </c>
      <c r="N44" s="399">
        <v>103258632</v>
      </c>
    </row>
    <row r="45" spans="4:14">
      <c r="D45" s="400" t="s">
        <v>1269</v>
      </c>
      <c r="E45" s="399">
        <v>0</v>
      </c>
      <c r="M45" s="371">
        <v>211</v>
      </c>
      <c r="N45" s="399">
        <v>317117133</v>
      </c>
    </row>
    <row r="46" spans="4:14">
      <c r="D46" s="400" t="s">
        <v>1270</v>
      </c>
      <c r="E46" s="399">
        <v>664880948</v>
      </c>
      <c r="M46" s="371">
        <v>212</v>
      </c>
      <c r="N46" s="399">
        <v>70141002</v>
      </c>
    </row>
    <row r="47" spans="4:14">
      <c r="D47" s="400" t="s">
        <v>1271</v>
      </c>
      <c r="E47" s="399">
        <v>85413287</v>
      </c>
      <c r="M47" s="371">
        <v>228</v>
      </c>
      <c r="N47" s="399">
        <v>33845071</v>
      </c>
    </row>
    <row r="48" spans="4:14">
      <c r="D48" s="400" t="s">
        <v>1272</v>
      </c>
      <c r="E48" s="399">
        <v>665510096</v>
      </c>
      <c r="M48" s="371">
        <v>229</v>
      </c>
      <c r="N48" s="399">
        <v>22293601</v>
      </c>
    </row>
    <row r="49" spans="4:14">
      <c r="D49" s="400" t="s">
        <v>1273</v>
      </c>
      <c r="E49" s="399">
        <v>9723624</v>
      </c>
      <c r="M49" s="371">
        <v>230</v>
      </c>
      <c r="N49" s="399">
        <v>33405000</v>
      </c>
    </row>
    <row r="50" spans="4:14">
      <c r="D50" s="400" t="s">
        <v>47</v>
      </c>
      <c r="E50" s="399">
        <v>112194349</v>
      </c>
      <c r="M50" s="371">
        <v>231</v>
      </c>
      <c r="N50" s="399">
        <v>33405000</v>
      </c>
    </row>
    <row r="51" spans="4:14">
      <c r="D51" s="400" t="s">
        <v>1274</v>
      </c>
      <c r="E51" s="399">
        <v>41864861</v>
      </c>
      <c r="M51" s="371">
        <v>232</v>
      </c>
      <c r="N51" s="399">
        <v>41901553</v>
      </c>
    </row>
    <row r="52" spans="4:14">
      <c r="D52" s="400" t="s">
        <v>1275</v>
      </c>
      <c r="E52" s="399">
        <v>257950549</v>
      </c>
      <c r="M52" s="371">
        <v>233</v>
      </c>
      <c r="N52" s="399">
        <v>47829143</v>
      </c>
    </row>
    <row r="53" spans="4:14">
      <c r="D53" s="400" t="s">
        <v>1276</v>
      </c>
      <c r="E53" s="399">
        <v>22467966</v>
      </c>
      <c r="M53" s="371">
        <v>234</v>
      </c>
      <c r="N53" s="399">
        <v>47964271</v>
      </c>
    </row>
    <row r="54" spans="4:14">
      <c r="D54" s="400" t="s">
        <v>1277</v>
      </c>
      <c r="E54" s="399">
        <v>141943865</v>
      </c>
      <c r="M54" s="371">
        <v>235</v>
      </c>
      <c r="N54" s="399">
        <v>42434083</v>
      </c>
    </row>
    <row r="55" spans="4:14">
      <c r="D55" s="400" t="s">
        <v>1278</v>
      </c>
      <c r="E55" s="399">
        <v>152817784</v>
      </c>
      <c r="M55" s="371">
        <v>236</v>
      </c>
      <c r="N55" s="399">
        <v>80853403</v>
      </c>
    </row>
    <row r="56" spans="4:14">
      <c r="D56" s="400" t="s">
        <v>1279</v>
      </c>
      <c r="E56" s="399">
        <v>1931594975</v>
      </c>
      <c r="M56" s="371">
        <v>237</v>
      </c>
      <c r="N56" s="399">
        <v>112194349</v>
      </c>
    </row>
    <row r="57" spans="4:14">
      <c r="D57" s="400" t="s">
        <v>1280</v>
      </c>
      <c r="E57" s="399">
        <v>35148943</v>
      </c>
      <c r="M57" s="371" t="s">
        <v>3283</v>
      </c>
      <c r="N57" s="399">
        <v>12679470568</v>
      </c>
    </row>
    <row r="58" spans="4:14">
      <c r="D58" s="400" t="s">
        <v>1281</v>
      </c>
      <c r="E58" s="399">
        <v>111607238</v>
      </c>
    </row>
    <row r="59" spans="4:14">
      <c r="D59" s="400" t="s">
        <v>1282</v>
      </c>
      <c r="E59" s="399">
        <v>69472455</v>
      </c>
    </row>
    <row r="60" spans="4:14">
      <c r="D60" s="400" t="s">
        <v>1283</v>
      </c>
      <c r="E60" s="399">
        <v>1814232470</v>
      </c>
    </row>
    <row r="61" spans="4:14">
      <c r="D61" s="400" t="s">
        <v>1284</v>
      </c>
      <c r="E61" s="399">
        <v>0</v>
      </c>
    </row>
    <row r="62" spans="4:14">
      <c r="D62" s="400" t="s">
        <v>1285</v>
      </c>
      <c r="E62" s="399">
        <v>0</v>
      </c>
    </row>
    <row r="63" spans="4:14">
      <c r="D63" s="400" t="s">
        <v>1287</v>
      </c>
      <c r="E63" s="399">
        <v>29624791</v>
      </c>
    </row>
    <row r="64" spans="4:14">
      <c r="D64" s="400" t="s">
        <v>1288</v>
      </c>
      <c r="E64" s="399">
        <v>0</v>
      </c>
    </row>
    <row r="65" spans="4:5">
      <c r="D65" s="400" t="s">
        <v>1289</v>
      </c>
      <c r="E65" s="399">
        <v>0</v>
      </c>
    </row>
    <row r="66" spans="4:5">
      <c r="D66" s="400" t="s">
        <v>48</v>
      </c>
      <c r="E66" s="399">
        <v>44598635</v>
      </c>
    </row>
    <row r="67" spans="4:5">
      <c r="D67" s="400" t="s">
        <v>477</v>
      </c>
      <c r="E67" s="399">
        <v>170024079</v>
      </c>
    </row>
    <row r="68" spans="4:5">
      <c r="D68" s="400" t="s">
        <v>49</v>
      </c>
      <c r="E68" s="399">
        <v>0</v>
      </c>
    </row>
    <row r="69" spans="4:5">
      <c r="D69" s="400" t="s">
        <v>50</v>
      </c>
      <c r="E69" s="399">
        <v>12450739</v>
      </c>
    </row>
    <row r="70" spans="4:5">
      <c r="D70" s="400" t="s">
        <v>51</v>
      </c>
      <c r="E70" s="399">
        <v>40054968</v>
      </c>
    </row>
    <row r="71" spans="4:5">
      <c r="D71" s="400" t="s">
        <v>52</v>
      </c>
      <c r="E71" s="399">
        <v>33845071</v>
      </c>
    </row>
    <row r="72" spans="4:5">
      <c r="D72" s="400" t="s">
        <v>53</v>
      </c>
      <c r="E72" s="399">
        <v>103258632</v>
      </c>
    </row>
    <row r="73" spans="4:5">
      <c r="D73" s="400" t="s">
        <v>54</v>
      </c>
      <c r="E73" s="399">
        <v>0</v>
      </c>
    </row>
    <row r="74" spans="4:5">
      <c r="D74" s="400" t="s">
        <v>3283</v>
      </c>
      <c r="E74" s="399">
        <v>12679470568</v>
      </c>
    </row>
  </sheetData>
  <mergeCells count="1">
    <mergeCell ref="J2:K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EF"/>
  </sheetPr>
  <dimension ref="B1:BA221"/>
  <sheetViews>
    <sheetView showGridLines="0" topLeftCell="F1" zoomScaleNormal="100" workbookViewId="0">
      <pane xSplit="2" ySplit="2" topLeftCell="Y15" activePane="bottomRight" state="frozen"/>
      <selection activeCell="F1" sqref="F1"/>
      <selection pane="topRight" activeCell="H1" sqref="H1"/>
      <selection pane="bottomLeft" activeCell="F3" sqref="F3"/>
      <selection pane="bottomRight" activeCell="AC16" sqref="AC16"/>
    </sheetView>
  </sheetViews>
  <sheetFormatPr baseColWidth="10" defaultColWidth="12" defaultRowHeight="12"/>
  <cols>
    <col min="1" max="1" width="1.85546875" style="101" customWidth="1"/>
    <col min="2" max="6" width="12" style="184"/>
    <col min="7" max="7" width="73.7109375" style="101" customWidth="1"/>
    <col min="8" max="8" width="70.85546875" style="101" customWidth="1"/>
    <col min="9" max="10" width="15" style="184" customWidth="1"/>
    <col min="11" max="23" width="14.140625" style="101" customWidth="1"/>
    <col min="24" max="24" width="16.85546875" style="101" customWidth="1"/>
    <col min="25" max="36" width="13.7109375" style="101" customWidth="1"/>
    <col min="37" max="37" width="16.85546875" style="101" customWidth="1"/>
    <col min="38" max="38" width="14.140625" style="101" customWidth="1"/>
    <col min="39" max="47" width="13.7109375" style="101" customWidth="1"/>
    <col min="48" max="48" width="15.85546875" style="101" customWidth="1"/>
    <col min="49" max="53" width="18.85546875" style="101" customWidth="1"/>
    <col min="54" max="16384" width="12" style="101"/>
  </cols>
  <sheetData>
    <row r="1" spans="2:53" ht="25.5" customHeight="1">
      <c r="B1" s="124"/>
      <c r="C1" s="124"/>
      <c r="D1" s="124"/>
      <c r="E1" s="124"/>
      <c r="F1" s="124"/>
      <c r="G1" s="124"/>
      <c r="H1" s="124"/>
      <c r="I1" s="124"/>
      <c r="J1" s="124"/>
      <c r="K1" s="124"/>
      <c r="L1" s="896" t="s">
        <v>3439</v>
      </c>
      <c r="M1" s="896"/>
      <c r="N1" s="896"/>
      <c r="O1" s="896"/>
      <c r="P1" s="896"/>
      <c r="Q1" s="896"/>
      <c r="R1" s="896"/>
      <c r="S1" s="896"/>
      <c r="T1" s="896"/>
      <c r="U1" s="896"/>
      <c r="V1" s="896"/>
      <c r="W1" s="896"/>
      <c r="X1" s="897"/>
      <c r="Y1" s="896" t="s">
        <v>3440</v>
      </c>
      <c r="Z1" s="896"/>
      <c r="AA1" s="896"/>
      <c r="AB1" s="896"/>
      <c r="AC1" s="896"/>
      <c r="AD1" s="896"/>
      <c r="AE1" s="896"/>
      <c r="AF1" s="896"/>
      <c r="AG1" s="896"/>
      <c r="AH1" s="896"/>
      <c r="AI1" s="896"/>
      <c r="AJ1" s="896"/>
      <c r="AK1" s="897"/>
      <c r="AL1" s="898">
        <v>2024</v>
      </c>
      <c r="AM1" s="899"/>
      <c r="AN1" s="900">
        <v>2025</v>
      </c>
      <c r="AO1" s="900"/>
      <c r="AP1" s="901">
        <v>2026</v>
      </c>
      <c r="AQ1" s="901"/>
      <c r="AR1" s="892">
        <v>2027</v>
      </c>
      <c r="AS1" s="893"/>
      <c r="AT1" s="894">
        <v>2028</v>
      </c>
      <c r="AU1" s="895"/>
      <c r="AV1" s="124"/>
      <c r="AW1" s="124"/>
      <c r="AX1" s="124"/>
      <c r="AY1" s="124"/>
      <c r="AZ1" s="124"/>
      <c r="BA1" s="124"/>
    </row>
    <row r="2" spans="2:53" ht="36" customHeight="1">
      <c r="B2" s="125" t="s">
        <v>91</v>
      </c>
      <c r="C2" s="125" t="s">
        <v>1200</v>
      </c>
      <c r="D2" s="125" t="s">
        <v>121</v>
      </c>
      <c r="E2" s="125" t="s">
        <v>122</v>
      </c>
      <c r="F2" s="125" t="s">
        <v>20</v>
      </c>
      <c r="G2" s="125" t="s">
        <v>123</v>
      </c>
      <c r="H2" s="125" t="s">
        <v>124</v>
      </c>
      <c r="I2" s="125" t="s">
        <v>125</v>
      </c>
      <c r="J2" s="125" t="s">
        <v>126</v>
      </c>
      <c r="K2" s="125" t="s">
        <v>127</v>
      </c>
      <c r="L2" s="125" t="s">
        <v>1201</v>
      </c>
      <c r="M2" s="125" t="s">
        <v>1202</v>
      </c>
      <c r="N2" s="125" t="s">
        <v>1203</v>
      </c>
      <c r="O2" s="125" t="s">
        <v>1204</v>
      </c>
      <c r="P2" s="125" t="s">
        <v>1205</v>
      </c>
      <c r="Q2" s="125" t="s">
        <v>1206</v>
      </c>
      <c r="R2" s="125" t="s">
        <v>103</v>
      </c>
      <c r="S2" s="125" t="s">
        <v>104</v>
      </c>
      <c r="T2" s="125" t="s">
        <v>105</v>
      </c>
      <c r="U2" s="125" t="s">
        <v>106</v>
      </c>
      <c r="V2" s="125" t="s">
        <v>107</v>
      </c>
      <c r="W2" s="125" t="s">
        <v>108</v>
      </c>
      <c r="X2" s="125" t="s">
        <v>109</v>
      </c>
      <c r="Y2" s="125" t="s">
        <v>1201</v>
      </c>
      <c r="Z2" s="125" t="s">
        <v>1202</v>
      </c>
      <c r="AA2" s="125" t="s">
        <v>1203</v>
      </c>
      <c r="AB2" s="125" t="s">
        <v>1204</v>
      </c>
      <c r="AC2" s="125" t="s">
        <v>1205</v>
      </c>
      <c r="AD2" s="125" t="s">
        <v>1206</v>
      </c>
      <c r="AE2" s="125" t="s">
        <v>103</v>
      </c>
      <c r="AF2" s="125" t="s">
        <v>104</v>
      </c>
      <c r="AG2" s="125" t="s">
        <v>105</v>
      </c>
      <c r="AH2" s="125" t="s">
        <v>106</v>
      </c>
      <c r="AI2" s="125" t="s">
        <v>107</v>
      </c>
      <c r="AJ2" s="125" t="s">
        <v>108</v>
      </c>
      <c r="AK2" s="125" t="s">
        <v>128</v>
      </c>
      <c r="AL2" s="126" t="s">
        <v>129</v>
      </c>
      <c r="AM2" s="126" t="s">
        <v>130</v>
      </c>
      <c r="AN2" s="127" t="s">
        <v>129</v>
      </c>
      <c r="AO2" s="127" t="s">
        <v>130</v>
      </c>
      <c r="AP2" s="128" t="s">
        <v>129</v>
      </c>
      <c r="AQ2" s="128" t="s">
        <v>130</v>
      </c>
      <c r="AR2" s="129" t="s">
        <v>129</v>
      </c>
      <c r="AS2" s="129" t="s">
        <v>130</v>
      </c>
      <c r="AT2" s="130" t="s">
        <v>129</v>
      </c>
      <c r="AU2" s="130" t="s">
        <v>130</v>
      </c>
      <c r="AV2" s="125" t="s">
        <v>86</v>
      </c>
      <c r="AW2" s="125" t="s">
        <v>131</v>
      </c>
      <c r="AX2" s="125" t="s">
        <v>132</v>
      </c>
      <c r="AY2" s="125" t="s">
        <v>133</v>
      </c>
      <c r="AZ2" s="125" t="s">
        <v>134</v>
      </c>
      <c r="BA2" s="125" t="s">
        <v>135</v>
      </c>
    </row>
    <row r="3" spans="2:53" ht="39.950000000000003" customHeight="1">
      <c r="B3" s="121">
        <v>8141</v>
      </c>
      <c r="C3" s="122">
        <v>1</v>
      </c>
      <c r="D3" s="121" t="s">
        <v>1294</v>
      </c>
      <c r="E3" s="122">
        <v>1</v>
      </c>
      <c r="F3" s="121" t="s">
        <v>41</v>
      </c>
      <c r="G3" s="123" t="s">
        <v>1442</v>
      </c>
      <c r="H3" s="123" t="s">
        <v>1443</v>
      </c>
      <c r="I3" s="309" t="s">
        <v>120</v>
      </c>
      <c r="J3" s="121" t="s">
        <v>1313</v>
      </c>
      <c r="K3" s="302">
        <v>0</v>
      </c>
      <c r="L3" s="544">
        <v>8.3299999999999999E-2</v>
      </c>
      <c r="M3" s="544">
        <v>8.3299999999999999E-2</v>
      </c>
      <c r="N3" s="544">
        <v>8.3299999999999999E-2</v>
      </c>
      <c r="O3" s="544">
        <v>8.3299999999999999E-2</v>
      </c>
      <c r="P3" s="544">
        <v>8.3299999999999999E-2</v>
      </c>
      <c r="Q3" s="544">
        <v>8.3299999999999999E-2</v>
      </c>
      <c r="R3" s="544">
        <v>8.3299999999999999E-2</v>
      </c>
      <c r="S3" s="544">
        <v>8.3400000000000002E-2</v>
      </c>
      <c r="T3" s="544">
        <v>8.3400000000000002E-2</v>
      </c>
      <c r="U3" s="544">
        <v>8.3400000000000002E-2</v>
      </c>
      <c r="V3" s="544">
        <v>8.3400000000000002E-2</v>
      </c>
      <c r="W3" s="544">
        <v>8.3299999999999999E-2</v>
      </c>
      <c r="X3" s="210">
        <f>SUM($L3:$W3)</f>
        <v>1</v>
      </c>
      <c r="Y3" s="545">
        <v>8.3299999999999999E-2</v>
      </c>
      <c r="Z3" s="595">
        <v>8.3299999999999999E-2</v>
      </c>
      <c r="AA3" s="595">
        <v>8.3299999999999999E-2</v>
      </c>
      <c r="AB3" s="595">
        <v>8.3299999999999999E-2</v>
      </c>
      <c r="AC3" s="546">
        <v>8.3299999999999999E-2</v>
      </c>
      <c r="AD3" s="209"/>
      <c r="AE3" s="209"/>
      <c r="AF3" s="209"/>
      <c r="AG3" s="209"/>
      <c r="AH3" s="209"/>
      <c r="AI3" s="209"/>
      <c r="AJ3" s="209"/>
      <c r="AK3" s="605">
        <f>+Y3+Z3+AA3+AB3+AC3+AD3+AE3+AF3+AG3+AH3+AI3+AJ3</f>
        <v>0.41649999999999998</v>
      </c>
      <c r="AL3" s="310">
        <v>1</v>
      </c>
      <c r="AM3" s="310">
        <v>0.99999999999999989</v>
      </c>
      <c r="AN3" s="226">
        <v>1</v>
      </c>
      <c r="AO3" s="225">
        <f>+AK3</f>
        <v>0.41649999999999998</v>
      </c>
      <c r="AP3" s="308">
        <v>1</v>
      </c>
      <c r="AQ3" s="302"/>
      <c r="AR3" s="308">
        <v>1</v>
      </c>
      <c r="AS3" s="315"/>
      <c r="AT3" s="315"/>
      <c r="AU3" s="315"/>
      <c r="AV3" s="308">
        <v>1</v>
      </c>
      <c r="AW3" s="183">
        <v>33405000</v>
      </c>
      <c r="AX3" s="183">
        <f>SUMIF(Vigencia!B3:B109,'Actividades Físicas'!F3,Vigencia!F3:F109)</f>
        <v>0</v>
      </c>
      <c r="AY3" s="183">
        <v>188199845</v>
      </c>
      <c r="AZ3" s="183">
        <v>168996567</v>
      </c>
      <c r="BA3" s="183"/>
    </row>
    <row r="4" spans="2:53" ht="39.950000000000003" customHeight="1">
      <c r="B4" s="121">
        <v>8141</v>
      </c>
      <c r="C4" s="122">
        <v>2</v>
      </c>
      <c r="D4" s="121" t="s">
        <v>1299</v>
      </c>
      <c r="E4" s="122">
        <v>2</v>
      </c>
      <c r="F4" s="121" t="s">
        <v>43</v>
      </c>
      <c r="G4" s="123" t="s">
        <v>1444</v>
      </c>
      <c r="H4" s="123" t="s">
        <v>1445</v>
      </c>
      <c r="I4" s="309" t="s">
        <v>120</v>
      </c>
      <c r="J4" s="121" t="s">
        <v>1313</v>
      </c>
      <c r="K4" s="302">
        <v>0</v>
      </c>
      <c r="L4" s="546">
        <v>8.3299999999999999E-2</v>
      </c>
      <c r="M4" s="546">
        <v>8.3299999999999999E-2</v>
      </c>
      <c r="N4" s="546">
        <v>8.3400000000000002E-2</v>
      </c>
      <c r="O4" s="546">
        <v>8.3299999999999999E-2</v>
      </c>
      <c r="P4" s="546">
        <v>8.3299999999999999E-2</v>
      </c>
      <c r="Q4" s="546">
        <v>8.3400000000000002E-2</v>
      </c>
      <c r="R4" s="546">
        <v>8.3299999999999999E-2</v>
      </c>
      <c r="S4" s="546">
        <v>8.3299999999999999E-2</v>
      </c>
      <c r="T4" s="546">
        <v>8.3400000000000002E-2</v>
      </c>
      <c r="U4" s="546">
        <v>8.3299999999999999E-2</v>
      </c>
      <c r="V4" s="546">
        <v>8.3299999999999999E-2</v>
      </c>
      <c r="W4" s="546">
        <v>8.3400000000000002E-2</v>
      </c>
      <c r="X4" s="210">
        <f t="shared" ref="X4:X66" si="0">SUM($L4:$W4)</f>
        <v>1.0000000000000002</v>
      </c>
      <c r="Y4" s="545">
        <v>8.3299999999999999E-2</v>
      </c>
      <c r="Z4" s="595">
        <v>8.3299999999999999E-2</v>
      </c>
      <c r="AA4" s="595">
        <v>8.3299999999999999E-2</v>
      </c>
      <c r="AB4" s="595">
        <v>8.3299999999999999E-2</v>
      </c>
      <c r="AC4" s="546">
        <v>8.3299999999999999E-2</v>
      </c>
      <c r="AD4" s="209"/>
      <c r="AE4" s="209"/>
      <c r="AF4" s="209"/>
      <c r="AG4" s="209"/>
      <c r="AH4" s="209"/>
      <c r="AI4" s="220"/>
      <c r="AJ4" s="220"/>
      <c r="AK4" s="605">
        <f t="shared" ref="AK4:AK8" si="1">+Y4+Z4+AA4+AB4+AC4+AD4+AE4+AF4+AG4+AH4+AI4+AJ4</f>
        <v>0.41649999999999998</v>
      </c>
      <c r="AL4" s="310">
        <v>1</v>
      </c>
      <c r="AM4" s="310">
        <v>0.99999999999999989</v>
      </c>
      <c r="AN4" s="226">
        <v>1</v>
      </c>
      <c r="AO4" s="225">
        <f t="shared" ref="AO4:AO67" si="2">+AK4</f>
        <v>0.41649999999999998</v>
      </c>
      <c r="AP4" s="308">
        <v>1</v>
      </c>
      <c r="AQ4" s="302"/>
      <c r="AR4" s="308">
        <v>1</v>
      </c>
      <c r="AS4" s="315"/>
      <c r="AT4" s="315"/>
      <c r="AU4" s="315"/>
      <c r="AV4" s="308">
        <v>1</v>
      </c>
      <c r="AW4" s="183">
        <v>538403700</v>
      </c>
      <c r="AX4" s="183">
        <f>SUMIF(Vigencia!B4:B110,'Actividades Físicas'!F4,Vigencia!F4:F110)</f>
        <v>4072772218</v>
      </c>
      <c r="AY4" s="183">
        <v>3033303185</v>
      </c>
      <c r="AZ4" s="183">
        <v>2723795146</v>
      </c>
      <c r="BA4" s="183"/>
    </row>
    <row r="5" spans="2:53" ht="39.950000000000003" customHeight="1">
      <c r="B5" s="121">
        <v>8141</v>
      </c>
      <c r="C5" s="122">
        <v>3</v>
      </c>
      <c r="D5" s="121" t="s">
        <v>1303</v>
      </c>
      <c r="E5" s="122">
        <v>3</v>
      </c>
      <c r="F5" s="121" t="s">
        <v>44</v>
      </c>
      <c r="G5" s="123" t="s">
        <v>1446</v>
      </c>
      <c r="H5" s="123" t="s">
        <v>1447</v>
      </c>
      <c r="I5" s="309" t="s">
        <v>120</v>
      </c>
      <c r="J5" s="121" t="s">
        <v>1313</v>
      </c>
      <c r="K5" s="302">
        <v>0</v>
      </c>
      <c r="L5" s="546">
        <v>8.3299999999999999E-2</v>
      </c>
      <c r="M5" s="546">
        <v>8.3299999999999999E-2</v>
      </c>
      <c r="N5" s="546">
        <v>8.3400000000000002E-2</v>
      </c>
      <c r="O5" s="546">
        <v>8.3299999999999999E-2</v>
      </c>
      <c r="P5" s="546">
        <v>8.3299999999999999E-2</v>
      </c>
      <c r="Q5" s="546">
        <v>8.3400000000000002E-2</v>
      </c>
      <c r="R5" s="546">
        <v>8.3299999999999999E-2</v>
      </c>
      <c r="S5" s="546">
        <v>8.3299999999999999E-2</v>
      </c>
      <c r="T5" s="546">
        <v>8.3400000000000002E-2</v>
      </c>
      <c r="U5" s="546">
        <v>8.3299999999999999E-2</v>
      </c>
      <c r="V5" s="546">
        <v>8.3299999999999999E-2</v>
      </c>
      <c r="W5" s="546">
        <v>8.3400000000000002E-2</v>
      </c>
      <c r="X5" s="210">
        <f t="shared" si="0"/>
        <v>1.0000000000000002</v>
      </c>
      <c r="Y5" s="545">
        <v>8.3299999999999999E-2</v>
      </c>
      <c r="Z5" s="595">
        <v>8.3299999999999999E-2</v>
      </c>
      <c r="AA5" s="595">
        <v>8.3299999999999999E-2</v>
      </c>
      <c r="AB5" s="595">
        <v>8.3299999999999999E-2</v>
      </c>
      <c r="AC5" s="546">
        <v>8.3299999999999999E-2</v>
      </c>
      <c r="AD5" s="209"/>
      <c r="AE5" s="220"/>
      <c r="AF5" s="220"/>
      <c r="AG5" s="209"/>
      <c r="AH5" s="209"/>
      <c r="AI5" s="220"/>
      <c r="AJ5" s="220"/>
      <c r="AK5" s="605">
        <f t="shared" si="1"/>
        <v>0.41649999999999998</v>
      </c>
      <c r="AL5" s="310">
        <v>1</v>
      </c>
      <c r="AM5" s="310">
        <v>0.99999999999999989</v>
      </c>
      <c r="AN5" s="226">
        <v>1</v>
      </c>
      <c r="AO5" s="225">
        <f t="shared" si="2"/>
        <v>0.41649999999999998</v>
      </c>
      <c r="AP5" s="308">
        <v>1</v>
      </c>
      <c r="AQ5" s="302"/>
      <c r="AR5" s="308">
        <v>1</v>
      </c>
      <c r="AS5" s="315"/>
      <c r="AT5" s="315"/>
      <c r="AU5" s="315"/>
      <c r="AV5" s="308">
        <v>1</v>
      </c>
      <c r="AW5" s="183">
        <v>13717000837</v>
      </c>
      <c r="AX5" s="183">
        <f>SUMIF(Vigencia!B5:B111,'Actividades Físicas'!F5,Vigencia!F5:F111)</f>
        <v>41130739447</v>
      </c>
      <c r="AY5" s="183">
        <v>80308642699</v>
      </c>
      <c r="AZ5" s="183">
        <v>72114219343</v>
      </c>
      <c r="BA5" s="183"/>
    </row>
    <row r="6" spans="2:53" ht="39.950000000000003" customHeight="1">
      <c r="B6" s="121">
        <v>8141</v>
      </c>
      <c r="C6" s="122">
        <v>3</v>
      </c>
      <c r="D6" s="121" t="s">
        <v>1303</v>
      </c>
      <c r="E6" s="122">
        <v>3</v>
      </c>
      <c r="F6" s="121" t="s">
        <v>45</v>
      </c>
      <c r="G6" s="123" t="s">
        <v>1448</v>
      </c>
      <c r="H6" s="123" t="s">
        <v>1449</v>
      </c>
      <c r="I6" s="309" t="s">
        <v>120</v>
      </c>
      <c r="J6" s="121" t="s">
        <v>1313</v>
      </c>
      <c r="K6" s="302">
        <v>0</v>
      </c>
      <c r="L6" s="546">
        <v>8.3299999999999999E-2</v>
      </c>
      <c r="M6" s="546">
        <v>8.3299999999999999E-2</v>
      </c>
      <c r="N6" s="546">
        <v>8.3400000000000002E-2</v>
      </c>
      <c r="O6" s="546">
        <v>8.3299999999999999E-2</v>
      </c>
      <c r="P6" s="546">
        <v>8.3299999999999999E-2</v>
      </c>
      <c r="Q6" s="546">
        <v>8.3400000000000002E-2</v>
      </c>
      <c r="R6" s="546">
        <v>8.3299999999999999E-2</v>
      </c>
      <c r="S6" s="546">
        <v>8.3299999999999999E-2</v>
      </c>
      <c r="T6" s="546">
        <v>8.3400000000000002E-2</v>
      </c>
      <c r="U6" s="546">
        <v>8.3299999999999999E-2</v>
      </c>
      <c r="V6" s="546">
        <v>8.3299999999999999E-2</v>
      </c>
      <c r="W6" s="546">
        <v>8.3400000000000002E-2</v>
      </c>
      <c r="X6" s="210">
        <f t="shared" si="0"/>
        <v>1.0000000000000002</v>
      </c>
      <c r="Y6" s="545">
        <v>8.3299999999999999E-2</v>
      </c>
      <c r="Z6" s="595">
        <v>8.3299999999999999E-2</v>
      </c>
      <c r="AA6" s="595">
        <v>8.3299999999999999E-2</v>
      </c>
      <c r="AB6" s="595">
        <v>8.3299999999999999E-2</v>
      </c>
      <c r="AC6" s="546">
        <v>8.3299999999999999E-2</v>
      </c>
      <c r="AD6" s="209"/>
      <c r="AE6" s="220"/>
      <c r="AF6" s="220"/>
      <c r="AG6" s="220"/>
      <c r="AH6" s="209"/>
      <c r="AI6" s="220"/>
      <c r="AJ6" s="220"/>
      <c r="AK6" s="605">
        <f t="shared" si="1"/>
        <v>0.41649999999999998</v>
      </c>
      <c r="AL6" s="310">
        <v>1</v>
      </c>
      <c r="AM6" s="310">
        <v>0.99999999999999989</v>
      </c>
      <c r="AN6" s="226">
        <v>1</v>
      </c>
      <c r="AO6" s="225">
        <f t="shared" si="2"/>
        <v>0.41649999999999998</v>
      </c>
      <c r="AP6" s="308">
        <v>1</v>
      </c>
      <c r="AQ6" s="302"/>
      <c r="AR6" s="308">
        <v>1</v>
      </c>
      <c r="AS6" s="315"/>
      <c r="AT6" s="315"/>
      <c r="AU6" s="315"/>
      <c r="AV6" s="308">
        <v>1</v>
      </c>
      <c r="AW6" s="183">
        <v>537581622</v>
      </c>
      <c r="AX6" s="183">
        <f>SUMIF(Vigencia!B6:B112,'Actividades Físicas'!F6,Vigencia!F6:F112)</f>
        <v>7577484470</v>
      </c>
      <c r="AY6" s="183">
        <v>3033303202</v>
      </c>
      <c r="AZ6" s="183">
        <v>2723795162</v>
      </c>
      <c r="BA6" s="183"/>
    </row>
    <row r="7" spans="2:53" ht="39.950000000000003" customHeight="1">
      <c r="B7" s="121">
        <v>8141</v>
      </c>
      <c r="C7" s="122">
        <v>3</v>
      </c>
      <c r="D7" s="121" t="s">
        <v>1303</v>
      </c>
      <c r="E7" s="122">
        <v>3</v>
      </c>
      <c r="F7" s="121" t="s">
        <v>378</v>
      </c>
      <c r="G7" s="123" t="s">
        <v>1450</v>
      </c>
      <c r="H7" s="123" t="s">
        <v>1451</v>
      </c>
      <c r="I7" s="309" t="s">
        <v>120</v>
      </c>
      <c r="J7" s="121" t="s">
        <v>1313</v>
      </c>
      <c r="K7" s="302">
        <v>0</v>
      </c>
      <c r="L7" s="546">
        <v>8.3299999999999999E-2</v>
      </c>
      <c r="M7" s="546">
        <v>8.3299999999999999E-2</v>
      </c>
      <c r="N7" s="546">
        <v>8.3400000000000002E-2</v>
      </c>
      <c r="O7" s="546">
        <v>8.3299999999999999E-2</v>
      </c>
      <c r="P7" s="546">
        <v>8.3299999999999999E-2</v>
      </c>
      <c r="Q7" s="546">
        <v>8.3400000000000002E-2</v>
      </c>
      <c r="R7" s="546">
        <v>8.3299999999999999E-2</v>
      </c>
      <c r="S7" s="546">
        <v>8.3299999999999999E-2</v>
      </c>
      <c r="T7" s="546">
        <v>8.3400000000000002E-2</v>
      </c>
      <c r="U7" s="546">
        <v>8.3299999999999999E-2</v>
      </c>
      <c r="V7" s="546">
        <v>8.3299999999999999E-2</v>
      </c>
      <c r="W7" s="546">
        <v>8.3400000000000002E-2</v>
      </c>
      <c r="X7" s="210">
        <f t="shared" si="0"/>
        <v>1.0000000000000002</v>
      </c>
      <c r="Y7" s="545">
        <v>8.3299999999999999E-2</v>
      </c>
      <c r="Z7" s="595">
        <v>8.3299999999999999E-2</v>
      </c>
      <c r="AA7" s="595">
        <v>8.3299999999999999E-2</v>
      </c>
      <c r="AB7" s="595">
        <v>8.3299999999999999E-2</v>
      </c>
      <c r="AC7" s="546">
        <v>8.3299999999999999E-2</v>
      </c>
      <c r="AD7" s="209"/>
      <c r="AE7" s="220"/>
      <c r="AF7" s="220"/>
      <c r="AG7" s="209"/>
      <c r="AH7" s="209"/>
      <c r="AI7" s="220"/>
      <c r="AJ7" s="220"/>
      <c r="AK7" s="605">
        <f t="shared" si="1"/>
        <v>0.41649999999999998</v>
      </c>
      <c r="AL7" s="310">
        <v>1</v>
      </c>
      <c r="AM7" s="310">
        <v>0.99999999999999989</v>
      </c>
      <c r="AN7" s="226">
        <v>1</v>
      </c>
      <c r="AO7" s="225">
        <f t="shared" si="2"/>
        <v>0.41649999999999998</v>
      </c>
      <c r="AP7" s="308">
        <v>1</v>
      </c>
      <c r="AQ7" s="302"/>
      <c r="AR7" s="308">
        <v>1</v>
      </c>
      <c r="AS7" s="315"/>
      <c r="AT7" s="315"/>
      <c r="AU7" s="315"/>
      <c r="AV7" s="308">
        <v>1</v>
      </c>
      <c r="AW7" s="183">
        <v>538403703</v>
      </c>
      <c r="AX7" s="183">
        <f>SUMIF(Vigencia!B7:B113,'Actividades Físicas'!F7,Vigencia!F7:F113)</f>
        <v>0</v>
      </c>
      <c r="AY7" s="183">
        <v>3033303202</v>
      </c>
      <c r="AZ7" s="183">
        <v>2723795162</v>
      </c>
      <c r="BA7" s="183"/>
    </row>
    <row r="8" spans="2:53" ht="39.950000000000003" customHeight="1">
      <c r="B8" s="121">
        <v>8141</v>
      </c>
      <c r="C8" s="122">
        <v>4</v>
      </c>
      <c r="D8" s="121" t="s">
        <v>1307</v>
      </c>
      <c r="E8" s="122">
        <v>4</v>
      </c>
      <c r="F8" s="121" t="s">
        <v>47</v>
      </c>
      <c r="G8" s="123" t="s">
        <v>1452</v>
      </c>
      <c r="H8" s="123" t="s">
        <v>1453</v>
      </c>
      <c r="I8" s="309" t="s">
        <v>120</v>
      </c>
      <c r="J8" s="121" t="s">
        <v>1313</v>
      </c>
      <c r="K8" s="302">
        <v>0</v>
      </c>
      <c r="L8" s="547">
        <v>0</v>
      </c>
      <c r="M8" s="547">
        <v>0</v>
      </c>
      <c r="N8" s="547">
        <v>0.02</v>
      </c>
      <c r="O8" s="547">
        <v>0.12</v>
      </c>
      <c r="P8" s="547">
        <v>0.12</v>
      </c>
      <c r="Q8" s="547">
        <v>0.12</v>
      </c>
      <c r="R8" s="547">
        <v>0.12</v>
      </c>
      <c r="S8" s="547">
        <v>0.12</v>
      </c>
      <c r="T8" s="547">
        <v>0.12</v>
      </c>
      <c r="U8" s="547">
        <v>0.12</v>
      </c>
      <c r="V8" s="547">
        <v>0.12</v>
      </c>
      <c r="W8" s="547">
        <v>0.02</v>
      </c>
      <c r="X8" s="210">
        <f t="shared" si="0"/>
        <v>1</v>
      </c>
      <c r="Y8" s="545">
        <v>0</v>
      </c>
      <c r="Z8" s="596">
        <v>0</v>
      </c>
      <c r="AA8" s="595">
        <v>0.02</v>
      </c>
      <c r="AB8" s="596">
        <v>0.12</v>
      </c>
      <c r="AC8" s="568">
        <v>0.12</v>
      </c>
      <c r="AD8" s="209"/>
      <c r="AE8" s="220"/>
      <c r="AF8" s="220"/>
      <c r="AG8" s="209"/>
      <c r="AH8" s="209"/>
      <c r="AI8" s="220"/>
      <c r="AJ8" s="220"/>
      <c r="AK8" s="605">
        <f t="shared" si="1"/>
        <v>0.26</v>
      </c>
      <c r="AL8" s="310">
        <v>1</v>
      </c>
      <c r="AM8" s="310">
        <v>0.99999999999999989</v>
      </c>
      <c r="AN8" s="226">
        <v>1</v>
      </c>
      <c r="AO8" s="225">
        <f t="shared" si="2"/>
        <v>0.26</v>
      </c>
      <c r="AP8" s="308">
        <v>1</v>
      </c>
      <c r="AQ8" s="302"/>
      <c r="AR8" s="308">
        <v>1</v>
      </c>
      <c r="AS8" s="315"/>
      <c r="AT8" s="315"/>
      <c r="AU8" s="315"/>
      <c r="AV8" s="308">
        <v>1</v>
      </c>
      <c r="AW8" s="183">
        <v>538403703</v>
      </c>
      <c r="AX8" s="183">
        <f>SUMIF(Vigencia!B8:B114,'Actividades Físicas'!F8,Vigencia!F8:F114)</f>
        <v>4060384962</v>
      </c>
      <c r="AY8" s="183">
        <v>1534505845</v>
      </c>
      <c r="AZ8" s="183">
        <v>1377930037</v>
      </c>
      <c r="BA8" s="183"/>
    </row>
    <row r="9" spans="2:53" ht="39.950000000000003" customHeight="1">
      <c r="B9" s="121">
        <v>8141</v>
      </c>
      <c r="C9" s="122">
        <v>5</v>
      </c>
      <c r="D9" s="121" t="s">
        <v>1310</v>
      </c>
      <c r="E9" s="122">
        <v>5</v>
      </c>
      <c r="F9" s="121" t="s">
        <v>48</v>
      </c>
      <c r="G9" s="123" t="s">
        <v>1454</v>
      </c>
      <c r="H9" s="123" t="s">
        <v>1455</v>
      </c>
      <c r="I9" s="309" t="s">
        <v>120</v>
      </c>
      <c r="J9" s="121" t="s">
        <v>1329</v>
      </c>
      <c r="K9" s="302">
        <v>0</v>
      </c>
      <c r="L9" s="548">
        <v>8.3000000000000004E-2</v>
      </c>
      <c r="M9" s="548">
        <v>8.3000000000000004E-2</v>
      </c>
      <c r="N9" s="548">
        <v>8.3000000000000004E-2</v>
      </c>
      <c r="O9" s="548">
        <v>8.3000000000000004E-2</v>
      </c>
      <c r="P9" s="548">
        <v>8.3000000000000004E-2</v>
      </c>
      <c r="Q9" s="548">
        <v>8.3000000000000004E-2</v>
      </c>
      <c r="R9" s="548">
        <v>8.3000000000000004E-2</v>
      </c>
      <c r="S9" s="548">
        <v>8.3000000000000004E-2</v>
      </c>
      <c r="T9" s="548">
        <v>8.3000000000000004E-2</v>
      </c>
      <c r="U9" s="548">
        <v>8.4000000000000005E-2</v>
      </c>
      <c r="V9" s="548">
        <v>8.5999999999999993E-2</v>
      </c>
      <c r="W9" s="548">
        <v>8.3000000000000004E-2</v>
      </c>
      <c r="X9" s="210">
        <f t="shared" si="0"/>
        <v>0.99999999999999989</v>
      </c>
      <c r="Y9" s="545">
        <v>8.3000000000000004E-2</v>
      </c>
      <c r="Z9" s="596">
        <v>8.3000000000000004E-2</v>
      </c>
      <c r="AA9" s="595">
        <v>8.3000000000000004E-2</v>
      </c>
      <c r="AB9" s="595">
        <v>8.3000000000000004E-2</v>
      </c>
      <c r="AC9" s="568">
        <v>8.3000000000000004E-2</v>
      </c>
      <c r="AD9" s="209"/>
      <c r="AE9" s="209"/>
      <c r="AF9" s="209"/>
      <c r="AG9" s="209"/>
      <c r="AH9" s="209"/>
      <c r="AI9" s="220"/>
      <c r="AJ9" s="220"/>
      <c r="AK9" s="605">
        <f t="shared" ref="AK9:AK72" ca="1" si="3">IF($J9="Suma",SUM(Y9:AJ9),OFFSET(Y9,0,(COUNT(Y9:AJ9))-IF(COUNT(Y9:AJ9)=0,0,1)))</f>
        <v>0.41500000000000004</v>
      </c>
      <c r="AL9" s="310">
        <v>1</v>
      </c>
      <c r="AM9" s="310">
        <v>1</v>
      </c>
      <c r="AN9" s="226">
        <v>1</v>
      </c>
      <c r="AO9" s="225">
        <f t="shared" ca="1" si="2"/>
        <v>0.41500000000000004</v>
      </c>
      <c r="AP9" s="308">
        <v>1</v>
      </c>
      <c r="AQ9" s="302"/>
      <c r="AR9" s="308">
        <v>1</v>
      </c>
      <c r="AS9" s="315"/>
      <c r="AT9" s="315"/>
      <c r="AU9" s="315"/>
      <c r="AV9" s="308">
        <v>1</v>
      </c>
      <c r="AW9" s="183">
        <v>272370935</v>
      </c>
      <c r="AX9" s="183">
        <f>SUMIF(Vigencia!B9:B115,'Actividades Físicas'!F9,Vigencia!F9:F115)</f>
        <v>9344142312</v>
      </c>
      <c r="AY9" s="183">
        <v>1534505896</v>
      </c>
      <c r="AZ9" s="183">
        <v>1377930083</v>
      </c>
      <c r="BA9" s="183"/>
    </row>
    <row r="10" spans="2:53" ht="39.950000000000003" customHeight="1">
      <c r="B10" s="121">
        <v>8141</v>
      </c>
      <c r="C10" s="122">
        <v>5</v>
      </c>
      <c r="D10" s="121" t="s">
        <v>1310</v>
      </c>
      <c r="E10" s="122">
        <v>5</v>
      </c>
      <c r="F10" s="121" t="s">
        <v>477</v>
      </c>
      <c r="G10" s="123" t="s">
        <v>1456</v>
      </c>
      <c r="H10" s="123" t="s">
        <v>1457</v>
      </c>
      <c r="I10" s="309" t="s">
        <v>120</v>
      </c>
      <c r="J10" s="121" t="s">
        <v>1329</v>
      </c>
      <c r="K10" s="302">
        <v>0</v>
      </c>
      <c r="L10" s="548">
        <v>8.3000000000000004E-2</v>
      </c>
      <c r="M10" s="548">
        <v>8.3000000000000004E-2</v>
      </c>
      <c r="N10" s="548">
        <v>8.3000000000000004E-2</v>
      </c>
      <c r="O10" s="548">
        <v>8.3000000000000004E-2</v>
      </c>
      <c r="P10" s="548">
        <v>8.3000000000000004E-2</v>
      </c>
      <c r="Q10" s="548">
        <v>8.3000000000000004E-2</v>
      </c>
      <c r="R10" s="548">
        <v>8.3000000000000004E-2</v>
      </c>
      <c r="S10" s="548">
        <v>8.3000000000000004E-2</v>
      </c>
      <c r="T10" s="548">
        <v>8.3000000000000004E-2</v>
      </c>
      <c r="U10" s="548">
        <v>8.4000000000000005E-2</v>
      </c>
      <c r="V10" s="548">
        <v>8.5999999999999993E-2</v>
      </c>
      <c r="W10" s="548">
        <v>8.3000000000000004E-2</v>
      </c>
      <c r="X10" s="210">
        <f t="shared" si="0"/>
        <v>0.99999999999999989</v>
      </c>
      <c r="Y10" s="545">
        <v>8.3000000000000004E-2</v>
      </c>
      <c r="Z10" s="596">
        <v>8.3000000000000004E-2</v>
      </c>
      <c r="AA10" s="595">
        <v>8.3000000000000004E-2</v>
      </c>
      <c r="AB10" s="595">
        <v>8.3000000000000004E-2</v>
      </c>
      <c r="AC10" s="568">
        <v>8.3000000000000004E-2</v>
      </c>
      <c r="AD10" s="209"/>
      <c r="AE10" s="209"/>
      <c r="AF10" s="209"/>
      <c r="AG10" s="209"/>
      <c r="AH10" s="209"/>
      <c r="AI10" s="220"/>
      <c r="AJ10" s="220"/>
      <c r="AK10" s="605">
        <f t="shared" ca="1" si="3"/>
        <v>0.41500000000000004</v>
      </c>
      <c r="AL10" s="310">
        <v>1</v>
      </c>
      <c r="AM10" s="310">
        <v>1</v>
      </c>
      <c r="AN10" s="226">
        <v>1</v>
      </c>
      <c r="AO10" s="225">
        <f t="shared" ca="1" si="2"/>
        <v>0.41500000000000004</v>
      </c>
      <c r="AP10" s="308">
        <v>1</v>
      </c>
      <c r="AQ10" s="302"/>
      <c r="AR10" s="308">
        <v>1</v>
      </c>
      <c r="AS10" s="315"/>
      <c r="AT10" s="315"/>
      <c r="AU10" s="315"/>
      <c r="AV10" s="308">
        <v>1</v>
      </c>
      <c r="AW10" s="183">
        <v>272370944</v>
      </c>
      <c r="AX10" s="183">
        <f>SUMIF(Vigencia!B11:B116,'Actividades Físicas'!F10,Vigencia!F11:F116)</f>
        <v>541476623</v>
      </c>
      <c r="AY10" s="183">
        <v>0</v>
      </c>
      <c r="AZ10" s="183">
        <v>0</v>
      </c>
      <c r="BA10" s="183"/>
    </row>
    <row r="11" spans="2:53" ht="39.950000000000003" customHeight="1">
      <c r="B11" s="121">
        <v>8141</v>
      </c>
      <c r="C11" s="122">
        <v>6</v>
      </c>
      <c r="D11" s="121" t="s">
        <v>1314</v>
      </c>
      <c r="E11" s="122">
        <v>6</v>
      </c>
      <c r="F11" s="121" t="s">
        <v>49</v>
      </c>
      <c r="G11" s="123" t="s">
        <v>1458</v>
      </c>
      <c r="H11" s="123" t="s">
        <v>1459</v>
      </c>
      <c r="I11" s="309" t="s">
        <v>120</v>
      </c>
      <c r="J11" s="121" t="s">
        <v>1313</v>
      </c>
      <c r="K11" s="302">
        <v>0</v>
      </c>
      <c r="L11" s="548">
        <v>8.3000000000000004E-2</v>
      </c>
      <c r="M11" s="548">
        <v>8.3000000000000004E-2</v>
      </c>
      <c r="N11" s="548">
        <v>8.3000000000000004E-2</v>
      </c>
      <c r="O11" s="548">
        <v>8.3000000000000004E-2</v>
      </c>
      <c r="P11" s="548">
        <v>8.3000000000000004E-2</v>
      </c>
      <c r="Q11" s="548">
        <v>8.3000000000000004E-2</v>
      </c>
      <c r="R11" s="548">
        <v>8.3000000000000004E-2</v>
      </c>
      <c r="S11" s="548">
        <v>8.3000000000000004E-2</v>
      </c>
      <c r="T11" s="548">
        <v>8.3000000000000004E-2</v>
      </c>
      <c r="U11" s="548">
        <v>8.4000000000000005E-2</v>
      </c>
      <c r="V11" s="548">
        <v>8.5999999999999993E-2</v>
      </c>
      <c r="W11" s="548">
        <v>8.3000000000000004E-2</v>
      </c>
      <c r="X11" s="210">
        <f t="shared" si="0"/>
        <v>0.99999999999999989</v>
      </c>
      <c r="Y11" s="545">
        <v>8.3000000000000004E-2</v>
      </c>
      <c r="Z11" s="596">
        <v>8.3000000000000004E-2</v>
      </c>
      <c r="AA11" s="595">
        <v>8.3000000000000004E-2</v>
      </c>
      <c r="AB11" s="595">
        <v>8.3000000000000004E-2</v>
      </c>
      <c r="AC11" s="568">
        <v>8.3000000000000004E-2</v>
      </c>
      <c r="AD11" s="209"/>
      <c r="AE11" s="209"/>
      <c r="AF11" s="209"/>
      <c r="AG11" s="209"/>
      <c r="AH11" s="209"/>
      <c r="AI11" s="220"/>
      <c r="AJ11" s="220"/>
      <c r="AK11" s="605">
        <f>+Y11+Z11+AA11+AB11+AC11+AD11+AE11+AF11+AG11+AH11+AI11+AJ11</f>
        <v>0.41500000000000004</v>
      </c>
      <c r="AL11" s="310">
        <v>1</v>
      </c>
      <c r="AM11" s="310">
        <v>0.99999999999999989</v>
      </c>
      <c r="AN11" s="226">
        <v>1</v>
      </c>
      <c r="AO11" s="225">
        <f t="shared" si="2"/>
        <v>0.41500000000000004</v>
      </c>
      <c r="AP11" s="308">
        <v>1</v>
      </c>
      <c r="AQ11" s="302"/>
      <c r="AR11" s="308">
        <v>1</v>
      </c>
      <c r="AS11" s="315"/>
      <c r="AT11" s="315"/>
      <c r="AU11" s="315"/>
      <c r="AV11" s="308">
        <v>1</v>
      </c>
      <c r="AW11" s="183">
        <v>100000</v>
      </c>
      <c r="AX11" s="183">
        <f>SUMIF(Vigencia!B12:B117,'Actividades Físicas'!F11,Vigencia!F12:F117)</f>
        <v>0</v>
      </c>
      <c r="AY11" s="183">
        <v>243759290</v>
      </c>
      <c r="AZ11" s="183">
        <v>218886913</v>
      </c>
      <c r="BA11" s="183"/>
    </row>
    <row r="12" spans="2:53" ht="39.950000000000003" customHeight="1">
      <c r="B12" s="121">
        <v>8141</v>
      </c>
      <c r="C12" s="122">
        <v>6</v>
      </c>
      <c r="D12" s="121" t="s">
        <v>1314</v>
      </c>
      <c r="E12" s="122">
        <v>6</v>
      </c>
      <c r="F12" s="121" t="s">
        <v>50</v>
      </c>
      <c r="G12" s="123" t="s">
        <v>1460</v>
      </c>
      <c r="H12" s="123" t="s">
        <v>1461</v>
      </c>
      <c r="I12" s="309" t="s">
        <v>120</v>
      </c>
      <c r="J12" s="121" t="s">
        <v>1313</v>
      </c>
      <c r="K12" s="302">
        <v>100</v>
      </c>
      <c r="L12" s="548">
        <v>8.3000000000000004E-2</v>
      </c>
      <c r="M12" s="548">
        <v>8.3000000000000004E-2</v>
      </c>
      <c r="N12" s="548">
        <v>8.3000000000000004E-2</v>
      </c>
      <c r="O12" s="548">
        <v>8.3000000000000004E-2</v>
      </c>
      <c r="P12" s="548">
        <v>8.3000000000000004E-2</v>
      </c>
      <c r="Q12" s="548">
        <v>8.3000000000000004E-2</v>
      </c>
      <c r="R12" s="548">
        <v>8.3000000000000004E-2</v>
      </c>
      <c r="S12" s="548">
        <v>8.3000000000000004E-2</v>
      </c>
      <c r="T12" s="548">
        <v>8.3000000000000004E-2</v>
      </c>
      <c r="U12" s="548">
        <v>8.4000000000000005E-2</v>
      </c>
      <c r="V12" s="548">
        <v>8.5999999999999993E-2</v>
      </c>
      <c r="W12" s="548">
        <v>8.3000000000000004E-2</v>
      </c>
      <c r="X12" s="210">
        <f t="shared" si="0"/>
        <v>0.99999999999999989</v>
      </c>
      <c r="Y12" s="545">
        <v>8.3000000000000004E-2</v>
      </c>
      <c r="Z12" s="596">
        <v>8.3000000000000004E-2</v>
      </c>
      <c r="AA12" s="595">
        <v>8.3000000000000004E-2</v>
      </c>
      <c r="AB12" s="595">
        <v>8.3000000000000004E-2</v>
      </c>
      <c r="AC12" s="568">
        <v>8.3000000000000004E-2</v>
      </c>
      <c r="AD12" s="209"/>
      <c r="AE12" s="209"/>
      <c r="AF12" s="209"/>
      <c r="AG12" s="209"/>
      <c r="AH12" s="209"/>
      <c r="AI12" s="220"/>
      <c r="AJ12" s="220"/>
      <c r="AK12" s="605">
        <f>+Y12+Z12+AA12+AB12+AC12+AD12+AE12+AF12+AG12+AH12+AI12+AJ12</f>
        <v>0.41500000000000004</v>
      </c>
      <c r="AL12" s="310">
        <v>1</v>
      </c>
      <c r="AM12" s="310">
        <v>0.99999999999999989</v>
      </c>
      <c r="AN12" s="226">
        <v>1</v>
      </c>
      <c r="AO12" s="225">
        <f t="shared" si="2"/>
        <v>0.41500000000000004</v>
      </c>
      <c r="AP12" s="308">
        <v>1</v>
      </c>
      <c r="AQ12" s="302"/>
      <c r="AR12" s="308">
        <v>1</v>
      </c>
      <c r="AS12" s="315"/>
      <c r="AT12" s="315"/>
      <c r="AU12" s="315"/>
      <c r="AV12" s="308">
        <v>1</v>
      </c>
      <c r="AW12" s="183">
        <v>43166662</v>
      </c>
      <c r="AX12" s="183">
        <f>SUMIF(Vigencia!B13:B118,'Actividades Físicas'!F12,Vigencia!F13:F118)</f>
        <v>235806259</v>
      </c>
      <c r="AY12" s="183">
        <v>12011177509</v>
      </c>
      <c r="AZ12" s="183">
        <v>10785597421</v>
      </c>
      <c r="BA12" s="183"/>
    </row>
    <row r="13" spans="2:53" ht="39.950000000000003" customHeight="1">
      <c r="B13" s="121">
        <v>8141</v>
      </c>
      <c r="C13" s="122">
        <v>7</v>
      </c>
      <c r="D13" s="121" t="s">
        <v>1317</v>
      </c>
      <c r="E13" s="122">
        <v>7</v>
      </c>
      <c r="F13" s="121" t="s">
        <v>51</v>
      </c>
      <c r="G13" s="123" t="s">
        <v>1462</v>
      </c>
      <c r="H13" s="123" t="s">
        <v>1463</v>
      </c>
      <c r="I13" s="309" t="s">
        <v>120</v>
      </c>
      <c r="J13" s="121" t="s">
        <v>1313</v>
      </c>
      <c r="K13" s="302">
        <v>0</v>
      </c>
      <c r="L13" s="549">
        <v>1</v>
      </c>
      <c r="M13" s="549">
        <v>1</v>
      </c>
      <c r="N13" s="549">
        <v>1</v>
      </c>
      <c r="O13" s="549">
        <v>1</v>
      </c>
      <c r="P13" s="549">
        <v>1</v>
      </c>
      <c r="Q13" s="549">
        <v>1</v>
      </c>
      <c r="R13" s="549">
        <v>1</v>
      </c>
      <c r="S13" s="549">
        <v>1</v>
      </c>
      <c r="T13" s="549">
        <v>1</v>
      </c>
      <c r="U13" s="549">
        <v>1</v>
      </c>
      <c r="V13" s="549">
        <v>1</v>
      </c>
      <c r="W13" s="549">
        <v>1</v>
      </c>
      <c r="X13" s="210">
        <v>1</v>
      </c>
      <c r="Y13" s="548">
        <v>1</v>
      </c>
      <c r="Z13" s="597">
        <v>1</v>
      </c>
      <c r="AA13" s="597">
        <v>1</v>
      </c>
      <c r="AB13" s="597">
        <v>1</v>
      </c>
      <c r="AC13" s="660">
        <v>1</v>
      </c>
      <c r="AD13" s="209"/>
      <c r="AE13" s="209"/>
      <c r="AF13" s="209"/>
      <c r="AG13" s="209"/>
      <c r="AH13" s="209"/>
      <c r="AI13" s="220"/>
      <c r="AJ13" s="220"/>
      <c r="AK13" s="606">
        <f>+AC13</f>
        <v>1</v>
      </c>
      <c r="AL13" s="310">
        <v>1</v>
      </c>
      <c r="AM13" s="310">
        <v>0.99999999999999989</v>
      </c>
      <c r="AN13" s="226">
        <v>1</v>
      </c>
      <c r="AO13" s="226">
        <f t="shared" si="2"/>
        <v>1</v>
      </c>
      <c r="AP13" s="308">
        <v>1</v>
      </c>
      <c r="AQ13" s="302"/>
      <c r="AR13" s="308">
        <v>1</v>
      </c>
      <c r="AS13" s="315"/>
      <c r="AT13" s="315"/>
      <c r="AU13" s="315"/>
      <c r="AV13" s="308">
        <v>1</v>
      </c>
      <c r="AW13" s="183">
        <v>2131953853</v>
      </c>
      <c r="AX13" s="183">
        <f>SUMIF(Vigencia!B14:B119,'Actividades Físicas'!F13,Vigencia!F14:F119)</f>
        <v>3968389124</v>
      </c>
      <c r="AY13" s="183">
        <v>188199845</v>
      </c>
      <c r="AZ13" s="183">
        <v>168996567</v>
      </c>
      <c r="BA13" s="183"/>
    </row>
    <row r="14" spans="2:53" ht="39.950000000000003" customHeight="1">
      <c r="B14" s="121">
        <v>8141</v>
      </c>
      <c r="C14" s="122">
        <v>8</v>
      </c>
      <c r="D14" s="121" t="s">
        <v>1320</v>
      </c>
      <c r="E14" s="122">
        <v>8</v>
      </c>
      <c r="F14" s="121" t="s">
        <v>52</v>
      </c>
      <c r="G14" s="123" t="s">
        <v>1464</v>
      </c>
      <c r="H14" s="123" t="s">
        <v>1465</v>
      </c>
      <c r="I14" s="309" t="s">
        <v>1302</v>
      </c>
      <c r="J14" s="121" t="s">
        <v>1329</v>
      </c>
      <c r="K14" s="302">
        <v>29554</v>
      </c>
      <c r="L14" s="550">
        <v>1491</v>
      </c>
      <c r="M14" s="550">
        <v>1491</v>
      </c>
      <c r="N14" s="550">
        <v>1491</v>
      </c>
      <c r="O14" s="550">
        <v>1491</v>
      </c>
      <c r="P14" s="550">
        <v>1492</v>
      </c>
      <c r="Q14" s="550">
        <v>1492</v>
      </c>
      <c r="R14" s="550">
        <v>1492</v>
      </c>
      <c r="S14" s="550">
        <v>1492</v>
      </c>
      <c r="T14" s="550">
        <v>1492</v>
      </c>
      <c r="U14" s="550">
        <v>1492</v>
      </c>
      <c r="V14" s="550">
        <v>1492</v>
      </c>
      <c r="W14" s="550">
        <v>1492</v>
      </c>
      <c r="X14" s="551">
        <f t="shared" si="0"/>
        <v>17900</v>
      </c>
      <c r="Y14" s="552">
        <v>4162</v>
      </c>
      <c r="Z14" s="598">
        <v>7032</v>
      </c>
      <c r="AA14" s="598">
        <v>5955</v>
      </c>
      <c r="AB14" s="598">
        <v>4778</v>
      </c>
      <c r="AC14" s="550">
        <v>3822</v>
      </c>
      <c r="AD14" s="209"/>
      <c r="AE14" s="552"/>
      <c r="AF14" s="552"/>
      <c r="AG14" s="552"/>
      <c r="AH14" s="552"/>
      <c r="AI14" s="553"/>
      <c r="AJ14" s="553"/>
      <c r="AK14" s="607">
        <f t="shared" ca="1" si="3"/>
        <v>25749</v>
      </c>
      <c r="AL14" s="314">
        <v>2530</v>
      </c>
      <c r="AM14" s="314">
        <v>21329</v>
      </c>
      <c r="AN14" s="554">
        <v>17900</v>
      </c>
      <c r="AO14" s="555">
        <f t="shared" ca="1" si="2"/>
        <v>25749</v>
      </c>
      <c r="AP14" s="303">
        <v>25500</v>
      </c>
      <c r="AQ14" s="303"/>
      <c r="AR14" s="303">
        <v>27200</v>
      </c>
      <c r="AS14" s="556"/>
      <c r="AT14" s="556"/>
      <c r="AU14" s="556"/>
      <c r="AV14" s="303">
        <f>+AR14+AP14+AN14+AL14</f>
        <v>73130</v>
      </c>
      <c r="AW14" s="183">
        <v>33405000</v>
      </c>
      <c r="AX14" s="183">
        <f>SUMIF(Vigencia!B15:B120,'Actividades Físicas'!F14,Vigencia!F15:F120)</f>
        <v>245921868</v>
      </c>
      <c r="AY14" s="183">
        <v>2032499338</v>
      </c>
      <c r="AZ14" s="183">
        <v>1825109954</v>
      </c>
      <c r="BA14" s="183"/>
    </row>
    <row r="15" spans="2:53" ht="39.950000000000003" customHeight="1">
      <c r="B15" s="121">
        <v>8141</v>
      </c>
      <c r="C15" s="122">
        <v>9</v>
      </c>
      <c r="D15" s="121" t="s">
        <v>1323</v>
      </c>
      <c r="E15" s="122">
        <v>9</v>
      </c>
      <c r="F15" s="121" t="s">
        <v>53</v>
      </c>
      <c r="G15" s="123" t="s">
        <v>1466</v>
      </c>
      <c r="H15" s="123" t="s">
        <v>1467</v>
      </c>
      <c r="I15" s="309" t="s">
        <v>1302</v>
      </c>
      <c r="J15" s="121" t="s">
        <v>1329</v>
      </c>
      <c r="K15" s="303">
        <v>35000</v>
      </c>
      <c r="L15" s="552">
        <v>2835</v>
      </c>
      <c r="M15" s="552">
        <v>2835</v>
      </c>
      <c r="N15" s="552">
        <v>2835</v>
      </c>
      <c r="O15" s="552">
        <v>2835</v>
      </c>
      <c r="P15" s="552">
        <v>2835</v>
      </c>
      <c r="Q15" s="552">
        <v>2835</v>
      </c>
      <c r="R15" s="552">
        <v>2835</v>
      </c>
      <c r="S15" s="552">
        <v>2835</v>
      </c>
      <c r="T15" s="552">
        <v>2835</v>
      </c>
      <c r="U15" s="552">
        <v>2835</v>
      </c>
      <c r="V15" s="552">
        <v>2835</v>
      </c>
      <c r="W15" s="557">
        <v>2815</v>
      </c>
      <c r="X15" s="551">
        <f t="shared" si="0"/>
        <v>34000</v>
      </c>
      <c r="Y15" s="552">
        <v>4202</v>
      </c>
      <c r="Z15" s="599">
        <v>5087</v>
      </c>
      <c r="AA15" s="598">
        <v>5155</v>
      </c>
      <c r="AB15" s="598">
        <v>5287</v>
      </c>
      <c r="AC15" s="559">
        <v>5796</v>
      </c>
      <c r="AD15" s="209"/>
      <c r="AE15" s="552"/>
      <c r="AF15" s="552"/>
      <c r="AG15" s="553"/>
      <c r="AH15" s="553"/>
      <c r="AI15" s="553"/>
      <c r="AJ15" s="553"/>
      <c r="AK15" s="607">
        <f t="shared" ca="1" si="3"/>
        <v>25527</v>
      </c>
      <c r="AL15" s="314">
        <v>19800</v>
      </c>
      <c r="AM15" s="314">
        <v>19512</v>
      </c>
      <c r="AN15" s="554">
        <v>34000</v>
      </c>
      <c r="AO15" s="555">
        <f t="shared" ca="1" si="2"/>
        <v>25527</v>
      </c>
      <c r="AP15" s="303">
        <v>34000</v>
      </c>
      <c r="AQ15" s="303"/>
      <c r="AR15" s="303">
        <v>34000</v>
      </c>
      <c r="AS15" s="556"/>
      <c r="AT15" s="556"/>
      <c r="AU15" s="556"/>
      <c r="AV15" s="303">
        <f>+AR15+AP15+AN15+AL15</f>
        <v>121800</v>
      </c>
      <c r="AW15" s="183">
        <v>360763530</v>
      </c>
      <c r="AX15" s="183">
        <f>SUMIF(Vigencia!B16:B121,'Actividades Físicas'!F15,Vigencia!F16:F121)</f>
        <v>3424500055</v>
      </c>
      <c r="AY15" s="183">
        <v>4493008789</v>
      </c>
      <c r="AZ15" s="183">
        <v>4034557308</v>
      </c>
      <c r="BA15" s="183"/>
    </row>
    <row r="16" spans="2:53" ht="39.950000000000003" customHeight="1">
      <c r="B16" s="121">
        <v>8141</v>
      </c>
      <c r="C16" s="122">
        <v>9</v>
      </c>
      <c r="D16" s="121" t="s">
        <v>1323</v>
      </c>
      <c r="E16" s="122">
        <v>9</v>
      </c>
      <c r="F16" s="121" t="s">
        <v>54</v>
      </c>
      <c r="G16" s="123" t="s">
        <v>1468</v>
      </c>
      <c r="H16" s="123" t="s">
        <v>1325</v>
      </c>
      <c r="I16" s="309" t="s">
        <v>1302</v>
      </c>
      <c r="J16" s="121" t="s">
        <v>1313</v>
      </c>
      <c r="K16" s="303">
        <v>20</v>
      </c>
      <c r="L16" s="552">
        <v>20</v>
      </c>
      <c r="M16" s="552">
        <v>20</v>
      </c>
      <c r="N16" s="552">
        <v>20</v>
      </c>
      <c r="O16" s="552">
        <v>20</v>
      </c>
      <c r="P16" s="552">
        <v>20</v>
      </c>
      <c r="Q16" s="552">
        <v>20</v>
      </c>
      <c r="R16" s="552">
        <v>20</v>
      </c>
      <c r="S16" s="552">
        <v>20</v>
      </c>
      <c r="T16" s="552">
        <v>20</v>
      </c>
      <c r="U16" s="552">
        <v>20</v>
      </c>
      <c r="V16" s="552">
        <v>20</v>
      </c>
      <c r="W16" s="552">
        <v>20</v>
      </c>
      <c r="X16" s="551">
        <f t="shared" si="0"/>
        <v>240</v>
      </c>
      <c r="Y16" s="552">
        <v>20</v>
      </c>
      <c r="Z16" s="599">
        <v>20</v>
      </c>
      <c r="AA16" s="598">
        <v>20</v>
      </c>
      <c r="AB16" s="598">
        <v>20</v>
      </c>
      <c r="AC16" s="559">
        <v>20</v>
      </c>
      <c r="AD16" s="209"/>
      <c r="AE16" s="552"/>
      <c r="AF16" s="552"/>
      <c r="AG16" s="553"/>
      <c r="AH16" s="553"/>
      <c r="AI16" s="553"/>
      <c r="AJ16" s="553"/>
      <c r="AK16" s="607">
        <f>+AC16</f>
        <v>20</v>
      </c>
      <c r="AL16" s="314">
        <v>20</v>
      </c>
      <c r="AM16" s="314">
        <v>20</v>
      </c>
      <c r="AN16" s="555">
        <v>20</v>
      </c>
      <c r="AO16" s="555">
        <f t="shared" si="2"/>
        <v>20</v>
      </c>
      <c r="AP16" s="303">
        <v>20</v>
      </c>
      <c r="AQ16" s="303"/>
      <c r="AR16" s="303">
        <v>20</v>
      </c>
      <c r="AS16" s="556"/>
      <c r="AT16" s="556"/>
      <c r="AU16" s="556"/>
      <c r="AV16" s="303">
        <v>20</v>
      </c>
      <c r="AW16" s="183">
        <v>797497780</v>
      </c>
      <c r="AX16" s="183">
        <f>SUMIF(Vigencia!B17:B122,'Actividades Físicas'!F16,Vigencia!F17:F122)</f>
        <v>500000000</v>
      </c>
      <c r="AY16" s="183">
        <v>3084902967</v>
      </c>
      <c r="AZ16" s="183">
        <v>2770129863</v>
      </c>
      <c r="BA16" s="183"/>
    </row>
    <row r="17" spans="2:53" ht="39.950000000000003" customHeight="1">
      <c r="B17" s="121">
        <v>8141</v>
      </c>
      <c r="C17" s="122">
        <v>10</v>
      </c>
      <c r="D17" s="121" t="s">
        <v>1326</v>
      </c>
      <c r="E17" s="122">
        <v>10</v>
      </c>
      <c r="F17" s="121" t="s">
        <v>810</v>
      </c>
      <c r="G17" s="123" t="s">
        <v>1469</v>
      </c>
      <c r="H17" s="123" t="s">
        <v>1470</v>
      </c>
      <c r="I17" s="309" t="s">
        <v>1302</v>
      </c>
      <c r="J17" s="121" t="s">
        <v>1329</v>
      </c>
      <c r="K17" s="303">
        <v>25000</v>
      </c>
      <c r="L17" s="558">
        <v>800</v>
      </c>
      <c r="M17" s="558">
        <v>1200</v>
      </c>
      <c r="N17" s="558">
        <v>1200</v>
      </c>
      <c r="O17" s="558">
        <v>1200</v>
      </c>
      <c r="P17" s="558">
        <v>1200</v>
      </c>
      <c r="Q17" s="558">
        <v>1200</v>
      </c>
      <c r="R17" s="558">
        <v>600</v>
      </c>
      <c r="S17" s="558">
        <v>600</v>
      </c>
      <c r="T17" s="558">
        <v>1200</v>
      </c>
      <c r="U17" s="558">
        <v>1200</v>
      </c>
      <c r="V17" s="558">
        <v>1200</v>
      </c>
      <c r="W17" s="558">
        <v>400</v>
      </c>
      <c r="X17" s="551">
        <f t="shared" si="0"/>
        <v>12000</v>
      </c>
      <c r="Y17" s="552">
        <v>1786</v>
      </c>
      <c r="Z17" s="600">
        <v>1659</v>
      </c>
      <c r="AA17" s="600">
        <v>2060</v>
      </c>
      <c r="AB17" s="600">
        <v>1666</v>
      </c>
      <c r="AC17" s="558">
        <v>1887</v>
      </c>
      <c r="AD17" s="209"/>
      <c r="AE17" s="552"/>
      <c r="AF17" s="552"/>
      <c r="AG17" s="553"/>
      <c r="AH17" s="553"/>
      <c r="AI17" s="553"/>
      <c r="AJ17" s="553"/>
      <c r="AK17" s="607">
        <f t="shared" ca="1" si="3"/>
        <v>9058</v>
      </c>
      <c r="AL17" s="314">
        <v>4600</v>
      </c>
      <c r="AM17" s="314">
        <v>7063</v>
      </c>
      <c r="AN17" s="555">
        <v>12000</v>
      </c>
      <c r="AO17" s="555">
        <f t="shared" ca="1" si="2"/>
        <v>9058</v>
      </c>
      <c r="AP17" s="303">
        <v>15700</v>
      </c>
      <c r="AQ17" s="303"/>
      <c r="AR17" s="303">
        <v>15700</v>
      </c>
      <c r="AS17" s="556"/>
      <c r="AT17" s="556"/>
      <c r="AU17" s="556"/>
      <c r="AV17" s="303">
        <f t="shared" ref="AV17:AV24" si="4">+AR17+AP17+AN17+AL17</f>
        <v>48000</v>
      </c>
      <c r="AW17" s="183">
        <v>547562532</v>
      </c>
      <c r="AX17" s="183">
        <f>SUMIF(Vigencia!B18:B123,'Actividades Físicas'!F17,Vigencia!F18:F123)</f>
        <v>3810482438</v>
      </c>
      <c r="AY17" s="183">
        <v>1432431979</v>
      </c>
      <c r="AZ17" s="183">
        <v>1286271444</v>
      </c>
      <c r="BA17" s="183"/>
    </row>
    <row r="18" spans="2:53" ht="39.950000000000003" customHeight="1">
      <c r="B18" s="121">
        <v>8141</v>
      </c>
      <c r="C18" s="122">
        <v>10</v>
      </c>
      <c r="D18" s="121" t="s">
        <v>1326</v>
      </c>
      <c r="E18" s="122">
        <v>10</v>
      </c>
      <c r="F18" s="121" t="s">
        <v>815</v>
      </c>
      <c r="G18" s="123" t="s">
        <v>1471</v>
      </c>
      <c r="H18" s="123" t="s">
        <v>1472</v>
      </c>
      <c r="I18" s="309" t="s">
        <v>1302</v>
      </c>
      <c r="J18" s="121" t="s">
        <v>1329</v>
      </c>
      <c r="K18" s="303">
        <v>30000</v>
      </c>
      <c r="L18" s="558">
        <v>400</v>
      </c>
      <c r="M18" s="558">
        <v>800</v>
      </c>
      <c r="N18" s="558">
        <v>800</v>
      </c>
      <c r="O18" s="558">
        <v>800</v>
      </c>
      <c r="P18" s="558">
        <v>800</v>
      </c>
      <c r="Q18" s="558">
        <v>800</v>
      </c>
      <c r="R18" s="558">
        <v>500</v>
      </c>
      <c r="S18" s="558">
        <v>500</v>
      </c>
      <c r="T18" s="558">
        <v>800</v>
      </c>
      <c r="U18" s="558">
        <v>800</v>
      </c>
      <c r="V18" s="558">
        <v>800</v>
      </c>
      <c r="W18" s="558">
        <v>200</v>
      </c>
      <c r="X18" s="551">
        <f t="shared" si="0"/>
        <v>8000</v>
      </c>
      <c r="Y18" s="552">
        <v>876</v>
      </c>
      <c r="Z18" s="600">
        <v>909</v>
      </c>
      <c r="AA18" s="600">
        <v>2294</v>
      </c>
      <c r="AB18" s="600">
        <v>715</v>
      </c>
      <c r="AC18" s="558">
        <v>736</v>
      </c>
      <c r="AD18" s="209"/>
      <c r="AE18" s="552"/>
      <c r="AF18" s="552"/>
      <c r="AG18" s="553"/>
      <c r="AH18" s="553"/>
      <c r="AI18" s="553"/>
      <c r="AJ18" s="553"/>
      <c r="AK18" s="607">
        <f t="shared" ca="1" si="3"/>
        <v>5530</v>
      </c>
      <c r="AL18" s="314">
        <v>3134</v>
      </c>
      <c r="AM18" s="314">
        <v>8262</v>
      </c>
      <c r="AN18" s="555">
        <v>8000</v>
      </c>
      <c r="AO18" s="555">
        <f t="shared" ca="1" si="2"/>
        <v>5530</v>
      </c>
      <c r="AP18" s="303">
        <v>10400</v>
      </c>
      <c r="AQ18" s="303"/>
      <c r="AR18" s="303">
        <v>10466</v>
      </c>
      <c r="AS18" s="556"/>
      <c r="AT18" s="556"/>
      <c r="AU18" s="556"/>
      <c r="AV18" s="303">
        <f t="shared" si="4"/>
        <v>32000</v>
      </c>
      <c r="AW18" s="183">
        <v>254253080</v>
      </c>
      <c r="AX18" s="183">
        <f>SUMIF(Vigencia!B19:B124,'Actividades Físicas'!F18,Vigencia!F19:F124)</f>
        <v>1923305565</v>
      </c>
      <c r="AY18" s="183">
        <v>1051081323</v>
      </c>
      <c r="AZ18" s="183">
        <v>943832526</v>
      </c>
      <c r="BA18" s="183"/>
    </row>
    <row r="19" spans="2:53" ht="39.950000000000003" customHeight="1">
      <c r="B19" s="121">
        <v>8141</v>
      </c>
      <c r="C19" s="122">
        <v>11</v>
      </c>
      <c r="D19" s="121" t="s">
        <v>1330</v>
      </c>
      <c r="E19" s="122">
        <v>11</v>
      </c>
      <c r="F19" s="121" t="s">
        <v>1237</v>
      </c>
      <c r="G19" s="123" t="s">
        <v>1473</v>
      </c>
      <c r="H19" s="123" t="s">
        <v>1474</v>
      </c>
      <c r="I19" s="309" t="s">
        <v>1302</v>
      </c>
      <c r="J19" s="121" t="s">
        <v>1329</v>
      </c>
      <c r="K19" s="303">
        <v>7278</v>
      </c>
      <c r="L19" s="559">
        <v>625</v>
      </c>
      <c r="M19" s="559">
        <v>625</v>
      </c>
      <c r="N19" s="559">
        <v>625</v>
      </c>
      <c r="O19" s="559">
        <v>625</v>
      </c>
      <c r="P19" s="559">
        <v>625</v>
      </c>
      <c r="Q19" s="559">
        <v>625</v>
      </c>
      <c r="R19" s="559">
        <v>625</v>
      </c>
      <c r="S19" s="559">
        <v>625</v>
      </c>
      <c r="T19" s="559">
        <v>625</v>
      </c>
      <c r="U19" s="559">
        <v>625</v>
      </c>
      <c r="V19" s="559">
        <v>625</v>
      </c>
      <c r="W19" s="559">
        <v>625</v>
      </c>
      <c r="X19" s="551">
        <f t="shared" si="0"/>
        <v>7500</v>
      </c>
      <c r="Y19" s="552">
        <v>498</v>
      </c>
      <c r="Z19" s="599">
        <v>686</v>
      </c>
      <c r="AA19" s="599">
        <v>765</v>
      </c>
      <c r="AB19" s="599">
        <v>807</v>
      </c>
      <c r="AC19" s="559">
        <v>762</v>
      </c>
      <c r="AD19" s="209"/>
      <c r="AE19" s="552"/>
      <c r="AF19" s="552"/>
      <c r="AG19" s="553"/>
      <c r="AH19" s="553"/>
      <c r="AI19" s="553"/>
      <c r="AJ19" s="553"/>
      <c r="AK19" s="607">
        <f t="shared" ca="1" si="3"/>
        <v>3518</v>
      </c>
      <c r="AL19" s="314">
        <v>4300</v>
      </c>
      <c r="AM19" s="314">
        <v>4583</v>
      </c>
      <c r="AN19" s="555">
        <v>7500</v>
      </c>
      <c r="AO19" s="555">
        <f t="shared" ca="1" si="2"/>
        <v>3518</v>
      </c>
      <c r="AP19" s="303">
        <v>6800</v>
      </c>
      <c r="AQ19" s="303"/>
      <c r="AR19" s="303">
        <v>7900</v>
      </c>
      <c r="AS19" s="556"/>
      <c r="AT19" s="556"/>
      <c r="AU19" s="556"/>
      <c r="AV19" s="303">
        <f t="shared" si="4"/>
        <v>26500</v>
      </c>
      <c r="AW19" s="183">
        <v>186564296</v>
      </c>
      <c r="AX19" s="183">
        <f>SUMIF(Vigencia!B20:B125,'Actividades Físicas'!F19,Vigencia!F20:F125)</f>
        <v>3039909691</v>
      </c>
      <c r="AY19" s="183">
        <v>1051081323</v>
      </c>
      <c r="AZ19" s="183">
        <v>943832526</v>
      </c>
      <c r="BA19" s="183"/>
    </row>
    <row r="20" spans="2:53" ht="39.950000000000003" customHeight="1">
      <c r="B20" s="121">
        <v>8141</v>
      </c>
      <c r="C20" s="122">
        <v>12</v>
      </c>
      <c r="D20" s="121" t="s">
        <v>1333</v>
      </c>
      <c r="E20" s="122">
        <v>12</v>
      </c>
      <c r="F20" s="121" t="s">
        <v>1238</v>
      </c>
      <c r="G20" s="123" t="s">
        <v>1475</v>
      </c>
      <c r="H20" s="123" t="s">
        <v>1476</v>
      </c>
      <c r="I20" s="309" t="s">
        <v>1302</v>
      </c>
      <c r="J20" s="121" t="s">
        <v>1329</v>
      </c>
      <c r="K20" s="303">
        <v>8136</v>
      </c>
      <c r="L20" s="552">
        <v>250</v>
      </c>
      <c r="M20" s="552">
        <v>250</v>
      </c>
      <c r="N20" s="552">
        <v>250</v>
      </c>
      <c r="O20" s="552">
        <v>250</v>
      </c>
      <c r="P20" s="552">
        <v>250</v>
      </c>
      <c r="Q20" s="552">
        <v>250</v>
      </c>
      <c r="R20" s="552">
        <v>250</v>
      </c>
      <c r="S20" s="552">
        <v>250</v>
      </c>
      <c r="T20" s="553">
        <v>250</v>
      </c>
      <c r="U20" s="553">
        <v>250</v>
      </c>
      <c r="V20" s="553">
        <v>250</v>
      </c>
      <c r="W20" s="553">
        <v>250</v>
      </c>
      <c r="X20" s="551">
        <f t="shared" si="0"/>
        <v>3000</v>
      </c>
      <c r="Y20" s="552">
        <v>1270</v>
      </c>
      <c r="Z20" s="599">
        <v>951</v>
      </c>
      <c r="AA20" s="600">
        <v>1057</v>
      </c>
      <c r="AB20" s="600">
        <v>951</v>
      </c>
      <c r="AC20" s="559">
        <v>1089</v>
      </c>
      <c r="AD20" s="209"/>
      <c r="AE20" s="552"/>
      <c r="AF20" s="552"/>
      <c r="AG20" s="553"/>
      <c r="AH20" s="553"/>
      <c r="AI20" s="553"/>
      <c r="AJ20" s="553"/>
      <c r="AK20" s="607">
        <f t="shared" ca="1" si="3"/>
        <v>5318</v>
      </c>
      <c r="AL20" s="314">
        <v>2500</v>
      </c>
      <c r="AM20" s="314">
        <v>5298</v>
      </c>
      <c r="AN20" s="555">
        <v>3000</v>
      </c>
      <c r="AO20" s="555">
        <f t="shared" ca="1" si="2"/>
        <v>5318</v>
      </c>
      <c r="AP20" s="303">
        <v>3500</v>
      </c>
      <c r="AQ20" s="303"/>
      <c r="AR20" s="303">
        <v>4000</v>
      </c>
      <c r="AS20" s="556"/>
      <c r="AT20" s="556"/>
      <c r="AU20" s="556"/>
      <c r="AV20" s="303">
        <f t="shared" si="4"/>
        <v>13000</v>
      </c>
      <c r="AW20" s="183">
        <v>186564296</v>
      </c>
      <c r="AX20" s="183">
        <f>SUMIF(Vigencia!B21:B126,'Actividades Físicas'!F20,Vigencia!F21:F126)</f>
        <v>1439909691</v>
      </c>
      <c r="AY20" s="183">
        <v>1051081323</v>
      </c>
      <c r="AZ20" s="183">
        <v>943832526</v>
      </c>
      <c r="BA20" s="183"/>
    </row>
    <row r="21" spans="2:53" ht="39.950000000000003" customHeight="1">
      <c r="B21" s="121">
        <v>8141</v>
      </c>
      <c r="C21" s="122">
        <v>13</v>
      </c>
      <c r="D21" s="121" t="s">
        <v>1336</v>
      </c>
      <c r="E21" s="122">
        <v>13</v>
      </c>
      <c r="F21" s="121" t="s">
        <v>1239</v>
      </c>
      <c r="G21" s="123" t="s">
        <v>1477</v>
      </c>
      <c r="H21" s="123" t="s">
        <v>1478</v>
      </c>
      <c r="I21" s="309" t="s">
        <v>1302</v>
      </c>
      <c r="J21" s="121" t="s">
        <v>1329</v>
      </c>
      <c r="K21" s="303">
        <v>13495</v>
      </c>
      <c r="L21" s="558">
        <v>1166</v>
      </c>
      <c r="M21" s="558">
        <v>1166</v>
      </c>
      <c r="N21" s="558">
        <v>1166</v>
      </c>
      <c r="O21" s="558">
        <v>1166</v>
      </c>
      <c r="P21" s="558">
        <v>1166</v>
      </c>
      <c r="Q21" s="558">
        <v>1166</v>
      </c>
      <c r="R21" s="558">
        <v>1166</v>
      </c>
      <c r="S21" s="558">
        <v>1166</v>
      </c>
      <c r="T21" s="558">
        <v>1166</v>
      </c>
      <c r="U21" s="558">
        <v>1170</v>
      </c>
      <c r="V21" s="558">
        <v>1170</v>
      </c>
      <c r="W21" s="558">
        <v>1166</v>
      </c>
      <c r="X21" s="551">
        <f t="shared" si="0"/>
        <v>14000</v>
      </c>
      <c r="Y21" s="552">
        <v>1445</v>
      </c>
      <c r="Z21" s="600">
        <v>1234</v>
      </c>
      <c r="AA21" s="600">
        <v>1258</v>
      </c>
      <c r="AB21" s="600">
        <v>1943</v>
      </c>
      <c r="AC21" s="558">
        <v>1929</v>
      </c>
      <c r="AD21" s="209"/>
      <c r="AE21" s="552"/>
      <c r="AF21" s="552"/>
      <c r="AG21" s="553"/>
      <c r="AH21" s="553"/>
      <c r="AI21" s="553"/>
      <c r="AJ21" s="553"/>
      <c r="AK21" s="607">
        <f t="shared" ca="1" si="3"/>
        <v>7809</v>
      </c>
      <c r="AL21" s="314">
        <v>7600</v>
      </c>
      <c r="AM21" s="314">
        <v>5855</v>
      </c>
      <c r="AN21" s="555">
        <v>14000</v>
      </c>
      <c r="AO21" s="555">
        <f t="shared" ca="1" si="2"/>
        <v>7809</v>
      </c>
      <c r="AP21" s="303">
        <v>13000</v>
      </c>
      <c r="AQ21" s="303"/>
      <c r="AR21" s="303">
        <v>14600</v>
      </c>
      <c r="AS21" s="556"/>
      <c r="AT21" s="556"/>
      <c r="AU21" s="556"/>
      <c r="AV21" s="303">
        <f t="shared" si="4"/>
        <v>49200</v>
      </c>
      <c r="AW21" s="183">
        <v>186564296</v>
      </c>
      <c r="AX21" s="183">
        <f>SUMIF(Vigencia!B22:B127,'Actividades Físicas'!F21,Vigencia!F22:F127)</f>
        <v>1439909691</v>
      </c>
      <c r="AY21" s="183">
        <v>1051081323</v>
      </c>
      <c r="AZ21" s="183">
        <v>943832526</v>
      </c>
      <c r="BA21" s="183"/>
    </row>
    <row r="22" spans="2:53" ht="39.950000000000003" customHeight="1">
      <c r="B22" s="121">
        <v>8141</v>
      </c>
      <c r="C22" s="122">
        <v>14</v>
      </c>
      <c r="D22" s="121" t="s">
        <v>1339</v>
      </c>
      <c r="E22" s="122">
        <v>14</v>
      </c>
      <c r="F22" s="121" t="s">
        <v>1240</v>
      </c>
      <c r="G22" s="123" t="s">
        <v>1479</v>
      </c>
      <c r="H22" s="123" t="s">
        <v>1480</v>
      </c>
      <c r="I22" s="309" t="s">
        <v>1302</v>
      </c>
      <c r="J22" s="121" t="s">
        <v>1329</v>
      </c>
      <c r="K22" s="303">
        <v>17794</v>
      </c>
      <c r="L22" s="552">
        <v>2842</v>
      </c>
      <c r="M22" s="552">
        <v>355</v>
      </c>
      <c r="N22" s="552">
        <v>392</v>
      </c>
      <c r="O22" s="552">
        <v>405</v>
      </c>
      <c r="P22" s="552">
        <v>497</v>
      </c>
      <c r="Q22" s="552">
        <v>405</v>
      </c>
      <c r="R22" s="552">
        <v>392</v>
      </c>
      <c r="S22" s="552">
        <v>525</v>
      </c>
      <c r="T22" s="552">
        <v>392</v>
      </c>
      <c r="U22" s="552">
        <v>405</v>
      </c>
      <c r="V22" s="552">
        <v>368</v>
      </c>
      <c r="W22" s="552">
        <v>332</v>
      </c>
      <c r="X22" s="551">
        <f t="shared" si="0"/>
        <v>7310</v>
      </c>
      <c r="Y22" s="552">
        <v>2842</v>
      </c>
      <c r="Z22" s="599">
        <v>600</v>
      </c>
      <c r="AA22" s="599">
        <v>601</v>
      </c>
      <c r="AB22" s="599">
        <v>528</v>
      </c>
      <c r="AC22" s="559">
        <v>629</v>
      </c>
      <c r="AD22" s="209"/>
      <c r="AE22" s="552"/>
      <c r="AF22" s="552"/>
      <c r="AG22" s="553"/>
      <c r="AH22" s="553"/>
      <c r="AI22" s="553"/>
      <c r="AJ22" s="553"/>
      <c r="AK22" s="607">
        <f t="shared" ca="1" si="3"/>
        <v>5200</v>
      </c>
      <c r="AL22" s="314">
        <v>4181</v>
      </c>
      <c r="AM22" s="314">
        <v>9014</v>
      </c>
      <c r="AN22" s="555">
        <v>7310</v>
      </c>
      <c r="AO22" s="555">
        <f t="shared" ca="1" si="2"/>
        <v>5200</v>
      </c>
      <c r="AP22" s="303">
        <v>8481</v>
      </c>
      <c r="AQ22" s="303"/>
      <c r="AR22" s="303">
        <v>7825</v>
      </c>
      <c r="AS22" s="556"/>
      <c r="AT22" s="556"/>
      <c r="AU22" s="556"/>
      <c r="AV22" s="303">
        <f t="shared" si="4"/>
        <v>27797</v>
      </c>
      <c r="AW22" s="183">
        <v>186564296</v>
      </c>
      <c r="AX22" s="183">
        <f>SUMIF(Vigencia!B23:B128,'Actividades Físicas'!F22,Vigencia!F23:F128)</f>
        <v>6370909691</v>
      </c>
      <c r="AY22" s="183">
        <v>188199845</v>
      </c>
      <c r="AZ22" s="183">
        <v>168996567</v>
      </c>
      <c r="BA22" s="183"/>
    </row>
    <row r="23" spans="2:53" ht="39.950000000000003" customHeight="1">
      <c r="B23" s="121">
        <v>8141</v>
      </c>
      <c r="C23" s="122">
        <v>15</v>
      </c>
      <c r="D23" s="121" t="s">
        <v>1342</v>
      </c>
      <c r="E23" s="122">
        <v>15</v>
      </c>
      <c r="F23" s="121" t="s">
        <v>1241</v>
      </c>
      <c r="G23" s="123" t="s">
        <v>1481</v>
      </c>
      <c r="H23" s="123" t="s">
        <v>1482</v>
      </c>
      <c r="I23" s="309" t="s">
        <v>1302</v>
      </c>
      <c r="J23" s="121" t="s">
        <v>1329</v>
      </c>
      <c r="K23" s="303">
        <v>7040</v>
      </c>
      <c r="L23" s="552">
        <v>91</v>
      </c>
      <c r="M23" s="552">
        <v>91</v>
      </c>
      <c r="N23" s="552">
        <v>91</v>
      </c>
      <c r="O23" s="552">
        <v>91</v>
      </c>
      <c r="P23" s="552">
        <v>92</v>
      </c>
      <c r="Q23" s="552">
        <v>92</v>
      </c>
      <c r="R23" s="552">
        <v>92</v>
      </c>
      <c r="S23" s="552">
        <v>92</v>
      </c>
      <c r="T23" s="552">
        <v>92</v>
      </c>
      <c r="U23" s="552">
        <v>92</v>
      </c>
      <c r="V23" s="552">
        <v>92</v>
      </c>
      <c r="W23" s="552">
        <v>92</v>
      </c>
      <c r="X23" s="551">
        <f t="shared" si="0"/>
        <v>1100</v>
      </c>
      <c r="Y23" s="552">
        <v>870</v>
      </c>
      <c r="Z23" s="599">
        <v>1757</v>
      </c>
      <c r="AA23" s="599">
        <v>1512</v>
      </c>
      <c r="AB23" s="599">
        <v>1033</v>
      </c>
      <c r="AC23" s="559">
        <v>843</v>
      </c>
      <c r="AD23" s="209"/>
      <c r="AE23" s="552"/>
      <c r="AF23" s="552"/>
      <c r="AG23" s="553"/>
      <c r="AH23" s="553"/>
      <c r="AI23" s="553"/>
      <c r="AJ23" s="553"/>
      <c r="AK23" s="607">
        <f t="shared" ca="1" si="3"/>
        <v>6015</v>
      </c>
      <c r="AL23" s="314">
        <v>1700</v>
      </c>
      <c r="AM23" s="314">
        <v>6802</v>
      </c>
      <c r="AN23" s="555">
        <v>1100</v>
      </c>
      <c r="AO23" s="555">
        <f t="shared" ca="1" si="2"/>
        <v>6015</v>
      </c>
      <c r="AP23" s="303">
        <v>1500</v>
      </c>
      <c r="AQ23" s="303"/>
      <c r="AR23" s="303">
        <v>1200</v>
      </c>
      <c r="AS23" s="556"/>
      <c r="AT23" s="556"/>
      <c r="AU23" s="556"/>
      <c r="AV23" s="303">
        <f t="shared" si="4"/>
        <v>5500</v>
      </c>
      <c r="AW23" s="183">
        <v>33405000</v>
      </c>
      <c r="AX23" s="183">
        <f>SUMIF(Vigencia!B24:B129,'Actividades Físicas'!F23,Vigencia!F24:F129)</f>
        <v>318753978</v>
      </c>
      <c r="AY23" s="183">
        <v>1037024776</v>
      </c>
      <c r="AZ23" s="183">
        <v>931210261</v>
      </c>
      <c r="BA23" s="183"/>
    </row>
    <row r="24" spans="2:53" ht="39.950000000000003" customHeight="1">
      <c r="B24" s="121">
        <v>8141</v>
      </c>
      <c r="C24" s="122">
        <v>16</v>
      </c>
      <c r="D24" s="121" t="s">
        <v>1345</v>
      </c>
      <c r="E24" s="122">
        <v>16</v>
      </c>
      <c r="F24" s="121" t="s">
        <v>1099</v>
      </c>
      <c r="G24" s="123" t="s">
        <v>1483</v>
      </c>
      <c r="H24" s="123" t="s">
        <v>1484</v>
      </c>
      <c r="I24" s="309" t="s">
        <v>1302</v>
      </c>
      <c r="J24" s="121" t="s">
        <v>1329</v>
      </c>
      <c r="K24" s="303">
        <v>1226175</v>
      </c>
      <c r="L24" s="552">
        <v>1000</v>
      </c>
      <c r="M24" s="552">
        <v>1000</v>
      </c>
      <c r="N24" s="552">
        <v>1000</v>
      </c>
      <c r="O24" s="552">
        <v>1000</v>
      </c>
      <c r="P24" s="552">
        <v>1000</v>
      </c>
      <c r="Q24" s="552">
        <v>1000</v>
      </c>
      <c r="R24" s="552">
        <v>1000</v>
      </c>
      <c r="S24" s="552">
        <v>1000</v>
      </c>
      <c r="T24" s="552">
        <v>1000</v>
      </c>
      <c r="U24" s="552">
        <v>1000</v>
      </c>
      <c r="V24" s="552">
        <v>1000</v>
      </c>
      <c r="W24" s="552">
        <v>1000</v>
      </c>
      <c r="X24" s="551">
        <f t="shared" si="0"/>
        <v>12000</v>
      </c>
      <c r="Y24" s="552">
        <v>335</v>
      </c>
      <c r="Z24" s="599">
        <v>229</v>
      </c>
      <c r="AA24" s="599">
        <v>296</v>
      </c>
      <c r="AB24" s="599">
        <v>130</v>
      </c>
      <c r="AC24" s="559">
        <v>435</v>
      </c>
      <c r="AD24" s="209"/>
      <c r="AE24" s="552"/>
      <c r="AF24" s="552"/>
      <c r="AG24" s="553"/>
      <c r="AH24" s="553"/>
      <c r="AI24" s="553"/>
      <c r="AJ24" s="553"/>
      <c r="AK24" s="607">
        <f t="shared" ca="1" si="3"/>
        <v>1425</v>
      </c>
      <c r="AL24" s="314">
        <v>7138</v>
      </c>
      <c r="AM24" s="314">
        <v>24140</v>
      </c>
      <c r="AN24" s="555">
        <v>12000</v>
      </c>
      <c r="AO24" s="555">
        <f t="shared" ca="1" si="2"/>
        <v>1425</v>
      </c>
      <c r="AP24" s="303">
        <v>14000</v>
      </c>
      <c r="AQ24" s="303"/>
      <c r="AR24" s="303">
        <v>14300</v>
      </c>
      <c r="AS24" s="556"/>
      <c r="AT24" s="556"/>
      <c r="AU24" s="556"/>
      <c r="AV24" s="303">
        <f t="shared" si="4"/>
        <v>47438</v>
      </c>
      <c r="AW24" s="183">
        <v>184069294</v>
      </c>
      <c r="AX24" s="183">
        <f>SUMIF(Vigencia!B25:B130,'Actividades Físicas'!F24,Vigencia!F25:F130)</f>
        <v>2114630950</v>
      </c>
      <c r="AY24" s="183">
        <v>1037024798</v>
      </c>
      <c r="AZ24" s="183">
        <v>931210281</v>
      </c>
      <c r="BA24" s="183"/>
    </row>
    <row r="25" spans="2:53" ht="39.950000000000003" customHeight="1">
      <c r="B25" s="121">
        <v>8141</v>
      </c>
      <c r="C25" s="122">
        <v>16</v>
      </c>
      <c r="D25" s="121" t="s">
        <v>1345</v>
      </c>
      <c r="E25" s="122">
        <v>16</v>
      </c>
      <c r="F25" s="121" t="s">
        <v>1104</v>
      </c>
      <c r="G25" s="123" t="s">
        <v>1485</v>
      </c>
      <c r="H25" s="123" t="s">
        <v>1486</v>
      </c>
      <c r="I25" s="309" t="s">
        <v>120</v>
      </c>
      <c r="J25" s="304" t="s">
        <v>1313</v>
      </c>
      <c r="K25" s="305">
        <v>0</v>
      </c>
      <c r="L25" s="545">
        <v>8.3299999999999999E-2</v>
      </c>
      <c r="M25" s="545">
        <v>8.3299999999999999E-2</v>
      </c>
      <c r="N25" s="545">
        <v>8.3299999999999999E-2</v>
      </c>
      <c r="O25" s="545">
        <v>8.3299999999999999E-2</v>
      </c>
      <c r="P25" s="545">
        <v>8.3299999999999999E-2</v>
      </c>
      <c r="Q25" s="545">
        <v>8.3299999999999999E-2</v>
      </c>
      <c r="R25" s="545">
        <v>8.3299999999999999E-2</v>
      </c>
      <c r="S25" s="545">
        <v>8.3299999999999999E-2</v>
      </c>
      <c r="T25" s="545">
        <v>8.3299999999999999E-2</v>
      </c>
      <c r="U25" s="545">
        <v>8.3299999999999999E-2</v>
      </c>
      <c r="V25" s="545">
        <v>8.3699999999999997E-2</v>
      </c>
      <c r="W25" s="545">
        <v>8.3299999999999999E-2</v>
      </c>
      <c r="X25" s="560">
        <f t="shared" si="0"/>
        <v>1</v>
      </c>
      <c r="Y25" s="545">
        <v>8.3299999999999999E-2</v>
      </c>
      <c r="Z25" s="595">
        <v>8.3299999999999999E-2</v>
      </c>
      <c r="AA25" s="595">
        <v>8.3299999999999999E-2</v>
      </c>
      <c r="AB25" s="595">
        <v>8.3299999999999999E-2</v>
      </c>
      <c r="AC25" s="546">
        <v>8.3299999999999999E-2</v>
      </c>
      <c r="AD25" s="209"/>
      <c r="AE25" s="209"/>
      <c r="AF25" s="209"/>
      <c r="AG25" s="220"/>
      <c r="AH25" s="220"/>
      <c r="AI25" s="220"/>
      <c r="AJ25" s="220"/>
      <c r="AK25" s="605">
        <f>+Y25+Z25+AA25+AB25+AC25+AD25+AE25+AF25+AG25+AH25+AI25+AJ25</f>
        <v>0.41649999999999998</v>
      </c>
      <c r="AL25" s="310">
        <v>1</v>
      </c>
      <c r="AM25" s="310">
        <v>0.99999999999999978</v>
      </c>
      <c r="AN25" s="226">
        <v>1</v>
      </c>
      <c r="AO25" s="225">
        <f t="shared" si="2"/>
        <v>0.41649999999999998</v>
      </c>
      <c r="AP25" s="308">
        <v>1</v>
      </c>
      <c r="AQ25" s="308"/>
      <c r="AR25" s="308">
        <v>1</v>
      </c>
      <c r="AS25" s="308"/>
      <c r="AT25" s="308">
        <v>1</v>
      </c>
      <c r="AU25" s="308">
        <v>1</v>
      </c>
      <c r="AV25" s="308">
        <v>1</v>
      </c>
      <c r="AW25" s="183">
        <v>184069298</v>
      </c>
      <c r="AX25" s="183">
        <f>SUMIF(Vigencia!B26:B131,'Actividades Físicas'!F25,Vigencia!F26:F131)</f>
        <v>670165298</v>
      </c>
      <c r="AY25" s="183">
        <v>173866741</v>
      </c>
      <c r="AZ25" s="183">
        <v>156125965</v>
      </c>
      <c r="BA25" s="183"/>
    </row>
    <row r="26" spans="2:53" ht="39.950000000000003" customHeight="1">
      <c r="B26" s="121">
        <v>8141</v>
      </c>
      <c r="C26" s="122">
        <v>17</v>
      </c>
      <c r="D26" s="121" t="s">
        <v>1348</v>
      </c>
      <c r="E26" s="122">
        <v>17</v>
      </c>
      <c r="F26" s="121" t="s">
        <v>1242</v>
      </c>
      <c r="G26" s="123" t="s">
        <v>1487</v>
      </c>
      <c r="H26" s="123" t="s">
        <v>1488</v>
      </c>
      <c r="I26" s="309" t="s">
        <v>1302</v>
      </c>
      <c r="J26" s="121" t="s">
        <v>1329</v>
      </c>
      <c r="K26" s="302">
        <v>12484</v>
      </c>
      <c r="L26" s="552">
        <v>1019</v>
      </c>
      <c r="M26" s="552">
        <v>1061</v>
      </c>
      <c r="N26" s="552">
        <v>696</v>
      </c>
      <c r="O26" s="552">
        <v>696</v>
      </c>
      <c r="P26" s="552">
        <v>696</v>
      </c>
      <c r="Q26" s="552">
        <v>696</v>
      </c>
      <c r="R26" s="552">
        <v>696</v>
      </c>
      <c r="S26" s="552">
        <v>1000</v>
      </c>
      <c r="T26" s="552">
        <v>1000</v>
      </c>
      <c r="U26" s="552">
        <v>1000</v>
      </c>
      <c r="V26" s="552">
        <v>1000</v>
      </c>
      <c r="W26" s="552">
        <v>440</v>
      </c>
      <c r="X26" s="551">
        <f t="shared" si="0"/>
        <v>10000</v>
      </c>
      <c r="Y26" s="552">
        <v>1019</v>
      </c>
      <c r="Z26" s="599">
        <v>1609</v>
      </c>
      <c r="AA26" s="599">
        <v>2662</v>
      </c>
      <c r="AB26" s="599">
        <v>3359</v>
      </c>
      <c r="AC26" s="559">
        <v>4273</v>
      </c>
      <c r="AD26" s="209"/>
      <c r="AE26" s="552"/>
      <c r="AF26" s="552"/>
      <c r="AG26" s="553"/>
      <c r="AH26" s="553"/>
      <c r="AI26" s="553"/>
      <c r="AJ26" s="553"/>
      <c r="AK26" s="607">
        <f t="shared" ca="1" si="3"/>
        <v>12922</v>
      </c>
      <c r="AL26" s="314">
        <v>4560</v>
      </c>
      <c r="AM26" s="314">
        <v>4560</v>
      </c>
      <c r="AN26" s="555">
        <v>10000</v>
      </c>
      <c r="AO26" s="555">
        <f t="shared" ca="1" si="2"/>
        <v>12922</v>
      </c>
      <c r="AP26" s="303">
        <v>15220</v>
      </c>
      <c r="AQ26" s="303"/>
      <c r="AR26" s="303">
        <v>15220</v>
      </c>
      <c r="AS26" s="556"/>
      <c r="AT26" s="556"/>
      <c r="AU26" s="556"/>
      <c r="AV26" s="303">
        <f>+AR26+AP26+AN26+AL26</f>
        <v>45000</v>
      </c>
      <c r="AW26" s="183">
        <v>30860910</v>
      </c>
      <c r="AX26" s="183">
        <f>SUMIF(Vigencia!B27:B132,'Actividades Físicas'!F26,Vigencia!F27:F132)</f>
        <v>1270078944</v>
      </c>
      <c r="AY26" s="183">
        <v>1538153402</v>
      </c>
      <c r="AZ26" s="183">
        <v>1381205410</v>
      </c>
      <c r="BA26" s="183"/>
    </row>
    <row r="27" spans="2:53" ht="39.950000000000003" customHeight="1">
      <c r="B27" s="121">
        <v>8141</v>
      </c>
      <c r="C27" s="122">
        <v>18</v>
      </c>
      <c r="D27" s="121" t="s">
        <v>1351</v>
      </c>
      <c r="E27" s="122">
        <v>18</v>
      </c>
      <c r="F27" s="121" t="s">
        <v>1243</v>
      </c>
      <c r="G27" s="123" t="s">
        <v>1489</v>
      </c>
      <c r="H27" s="123" t="s">
        <v>1490</v>
      </c>
      <c r="I27" s="309" t="s">
        <v>1302</v>
      </c>
      <c r="J27" s="121" t="s">
        <v>1329</v>
      </c>
      <c r="K27" s="302">
        <v>118080</v>
      </c>
      <c r="L27" s="552">
        <v>1163</v>
      </c>
      <c r="M27" s="552">
        <v>835</v>
      </c>
      <c r="N27" s="552">
        <v>835</v>
      </c>
      <c r="O27" s="552">
        <v>835</v>
      </c>
      <c r="P27" s="552">
        <v>835</v>
      </c>
      <c r="Q27" s="552">
        <v>835</v>
      </c>
      <c r="R27" s="552">
        <v>835</v>
      </c>
      <c r="S27" s="552">
        <v>1700</v>
      </c>
      <c r="T27" s="552">
        <v>1700</v>
      </c>
      <c r="U27" s="552">
        <v>1700</v>
      </c>
      <c r="V27" s="552">
        <v>1700</v>
      </c>
      <c r="W27" s="552">
        <v>1643</v>
      </c>
      <c r="X27" s="551">
        <f t="shared" si="0"/>
        <v>14616</v>
      </c>
      <c r="Y27" s="552">
        <v>1163</v>
      </c>
      <c r="Z27" s="599">
        <v>3053</v>
      </c>
      <c r="AA27" s="599">
        <v>4393</v>
      </c>
      <c r="AB27" s="599">
        <v>5498</v>
      </c>
      <c r="AC27" s="559">
        <v>6243</v>
      </c>
      <c r="AD27" s="209"/>
      <c r="AE27" s="552"/>
      <c r="AF27" s="552"/>
      <c r="AG27" s="553"/>
      <c r="AH27" s="553"/>
      <c r="AI27" s="553"/>
      <c r="AJ27" s="553"/>
      <c r="AK27" s="607">
        <f t="shared" ca="1" si="3"/>
        <v>20350</v>
      </c>
      <c r="AL27" s="314">
        <v>5472</v>
      </c>
      <c r="AM27" s="314">
        <v>5472</v>
      </c>
      <c r="AN27" s="555">
        <v>14616</v>
      </c>
      <c r="AO27" s="555">
        <f t="shared" ca="1" si="2"/>
        <v>20350</v>
      </c>
      <c r="AP27" s="303">
        <v>27156</v>
      </c>
      <c r="AQ27" s="303"/>
      <c r="AR27" s="303">
        <v>27156</v>
      </c>
      <c r="AS27" s="556"/>
      <c r="AT27" s="556"/>
      <c r="AU27" s="556"/>
      <c r="AV27" s="303">
        <f>+AR27+AP27+AN27+AL27</f>
        <v>74400</v>
      </c>
      <c r="AW27" s="183">
        <v>273018367</v>
      </c>
      <c r="AX27" s="183">
        <f>SUMIF(Vigencia!B28:B133,'Actividades Físicas'!F27,Vigencia!F28:F133)</f>
        <v>1557945588</v>
      </c>
      <c r="AY27" s="183">
        <v>2768724467</v>
      </c>
      <c r="AZ27" s="183">
        <v>2486213151</v>
      </c>
      <c r="BA27" s="183"/>
    </row>
    <row r="28" spans="2:53" ht="39.950000000000003" customHeight="1">
      <c r="B28" s="121">
        <v>8141</v>
      </c>
      <c r="C28" s="122">
        <v>19</v>
      </c>
      <c r="D28" s="121" t="s">
        <v>1354</v>
      </c>
      <c r="E28" s="122">
        <v>19</v>
      </c>
      <c r="F28" s="121" t="s">
        <v>1244</v>
      </c>
      <c r="G28" s="123" t="s">
        <v>1491</v>
      </c>
      <c r="H28" s="123" t="s">
        <v>1492</v>
      </c>
      <c r="I28" s="309" t="s">
        <v>120</v>
      </c>
      <c r="J28" s="121" t="s">
        <v>1313</v>
      </c>
      <c r="K28" s="302">
        <v>0</v>
      </c>
      <c r="L28" s="548">
        <v>8.3333000000000004E-2</v>
      </c>
      <c r="M28" s="548">
        <v>8.3333000000000004E-2</v>
      </c>
      <c r="N28" s="548">
        <v>8.3333000000000004E-2</v>
      </c>
      <c r="O28" s="548">
        <v>8.3333000000000004E-2</v>
      </c>
      <c r="P28" s="548">
        <v>8.3333000000000004E-2</v>
      </c>
      <c r="Q28" s="548">
        <v>8.3333000000000004E-2</v>
      </c>
      <c r="R28" s="548">
        <v>8.3333000000000004E-2</v>
      </c>
      <c r="S28" s="548">
        <v>8.3333000000000004E-2</v>
      </c>
      <c r="T28" s="548">
        <v>8.3333000000000004E-2</v>
      </c>
      <c r="U28" s="548">
        <v>8.3333000000000004E-2</v>
      </c>
      <c r="V28" s="548">
        <v>8.3333000000000004E-2</v>
      </c>
      <c r="W28" s="548">
        <v>8.3333000000000004E-2</v>
      </c>
      <c r="X28" s="560">
        <f t="shared" si="0"/>
        <v>0.999996</v>
      </c>
      <c r="Y28" s="545">
        <v>8.8800000000000004E-2</v>
      </c>
      <c r="Z28" s="595">
        <v>8.3299999999999999E-2</v>
      </c>
      <c r="AA28" s="595">
        <v>8.3299999999999999E-2</v>
      </c>
      <c r="AB28" s="595">
        <v>8.3299999999999999E-2</v>
      </c>
      <c r="AC28" s="546">
        <v>8.3333000000000004E-2</v>
      </c>
      <c r="AD28" s="209"/>
      <c r="AE28" s="209"/>
      <c r="AF28" s="209"/>
      <c r="AG28" s="220"/>
      <c r="AH28" s="220"/>
      <c r="AI28" s="220"/>
      <c r="AJ28" s="220"/>
      <c r="AK28" s="605">
        <f>+Y28+Z28+AA28+AB28+AC28+AD28+AE28+AF28+AG28+AH28+AI28+AJ28</f>
        <v>0.42203299999999999</v>
      </c>
      <c r="AL28" s="310">
        <v>1</v>
      </c>
      <c r="AM28" s="310">
        <v>0.99999999999999989</v>
      </c>
      <c r="AN28" s="226">
        <v>1</v>
      </c>
      <c r="AO28" s="225">
        <f t="shared" si="2"/>
        <v>0.42203299999999999</v>
      </c>
      <c r="AP28" s="308">
        <v>1</v>
      </c>
      <c r="AQ28" s="302"/>
      <c r="AR28" s="308">
        <v>1</v>
      </c>
      <c r="AS28" s="315"/>
      <c r="AT28" s="315"/>
      <c r="AU28" s="315"/>
      <c r="AV28" s="308">
        <v>1</v>
      </c>
      <c r="AW28" s="183">
        <v>491441642</v>
      </c>
      <c r="AX28" s="183">
        <f>SUMIF(Vigencia!B29:B134,'Actividades Físicas'!F28,Vigencia!F29:F134)</f>
        <v>17966625594</v>
      </c>
      <c r="AY28" s="183">
        <v>5105475422</v>
      </c>
      <c r="AZ28" s="183">
        <v>4584529911</v>
      </c>
      <c r="BA28" s="183"/>
    </row>
    <row r="29" spans="2:53" ht="39.950000000000003" customHeight="1">
      <c r="B29" s="121">
        <v>8141</v>
      </c>
      <c r="C29" s="122">
        <v>20</v>
      </c>
      <c r="D29" s="121" t="s">
        <v>1357</v>
      </c>
      <c r="E29" s="122">
        <v>20</v>
      </c>
      <c r="F29" s="121" t="s">
        <v>1245</v>
      </c>
      <c r="G29" s="123" t="s">
        <v>1493</v>
      </c>
      <c r="H29" s="123" t="s">
        <v>1494</v>
      </c>
      <c r="I29" s="309" t="s">
        <v>120</v>
      </c>
      <c r="J29" s="121" t="s">
        <v>1313</v>
      </c>
      <c r="K29" s="302">
        <v>0</v>
      </c>
      <c r="L29" s="561">
        <v>8.3000000000000004E-2</v>
      </c>
      <c r="M29" s="561">
        <v>8.3000000000000004E-2</v>
      </c>
      <c r="N29" s="561">
        <v>8.4000000000000005E-2</v>
      </c>
      <c r="O29" s="561">
        <v>8.3000000000000004E-2</v>
      </c>
      <c r="P29" s="561">
        <v>8.4000000000000005E-2</v>
      </c>
      <c r="Q29" s="561">
        <v>8.3000000000000004E-2</v>
      </c>
      <c r="R29" s="561">
        <v>8.4000000000000005E-2</v>
      </c>
      <c r="S29" s="561">
        <v>8.3000000000000004E-2</v>
      </c>
      <c r="T29" s="561">
        <v>8.3000000000000004E-2</v>
      </c>
      <c r="U29" s="561">
        <v>8.4000000000000005E-2</v>
      </c>
      <c r="V29" s="561">
        <v>8.3000000000000004E-2</v>
      </c>
      <c r="W29" s="561">
        <v>8.3000000000000004E-2</v>
      </c>
      <c r="X29" s="560">
        <f t="shared" si="0"/>
        <v>0.99999999999999978</v>
      </c>
      <c r="Y29" s="545">
        <v>8.3000000000000004E-2</v>
      </c>
      <c r="Z29" s="601">
        <v>8.3000000000000004E-2</v>
      </c>
      <c r="AA29" s="601">
        <v>8.3000000000000004E-2</v>
      </c>
      <c r="AB29" s="601">
        <v>8.3000000000000004E-2</v>
      </c>
      <c r="AC29" s="561">
        <v>8.3000000000000004E-2</v>
      </c>
      <c r="AD29" s="209"/>
      <c r="AE29" s="209"/>
      <c r="AF29" s="209"/>
      <c r="AG29" s="220"/>
      <c r="AH29" s="220"/>
      <c r="AI29" s="220"/>
      <c r="AJ29" s="220"/>
      <c r="AK29" s="605">
        <f t="shared" ref="AK29:AK31" si="5">+Y29+Z29+AA29+AB29+AC29+AD29+AE29+AF29+AG29+AH29+AI29+AJ29</f>
        <v>0.41500000000000004</v>
      </c>
      <c r="AL29" s="310">
        <v>1</v>
      </c>
      <c r="AM29" s="310">
        <v>0.99999999999999989</v>
      </c>
      <c r="AN29" s="226">
        <v>1</v>
      </c>
      <c r="AO29" s="225">
        <f t="shared" si="2"/>
        <v>0.41500000000000004</v>
      </c>
      <c r="AP29" s="308">
        <v>1</v>
      </c>
      <c r="AQ29" s="302"/>
      <c r="AR29" s="308">
        <v>1</v>
      </c>
      <c r="AS29" s="315"/>
      <c r="AT29" s="315"/>
      <c r="AU29" s="315"/>
      <c r="AV29" s="308">
        <v>1</v>
      </c>
      <c r="AW29" s="183">
        <v>906209070</v>
      </c>
      <c r="AX29" s="183">
        <f>SUMIF(Vigencia!B30:B135,'Actividades Físicas'!F29,Vigencia!F30:F135)</f>
        <v>6316115037</v>
      </c>
      <c r="AY29" s="183">
        <v>846331266</v>
      </c>
      <c r="AZ29" s="183">
        <v>759974474</v>
      </c>
      <c r="BA29" s="183"/>
    </row>
    <row r="30" spans="2:53" ht="39.950000000000003" customHeight="1">
      <c r="B30" s="121">
        <v>8141</v>
      </c>
      <c r="C30" s="122">
        <v>21</v>
      </c>
      <c r="D30" s="121" t="s">
        <v>1360</v>
      </c>
      <c r="E30" s="122">
        <v>21</v>
      </c>
      <c r="F30" s="121" t="s">
        <v>1246</v>
      </c>
      <c r="G30" s="123" t="s">
        <v>1495</v>
      </c>
      <c r="H30" s="123" t="s">
        <v>1496</v>
      </c>
      <c r="I30" s="309" t="s">
        <v>120</v>
      </c>
      <c r="J30" s="121" t="s">
        <v>1313</v>
      </c>
      <c r="K30" s="302">
        <v>0</v>
      </c>
      <c r="L30" s="545">
        <v>8.3299999999999999E-2</v>
      </c>
      <c r="M30" s="545">
        <v>8.3299999999999999E-2</v>
      </c>
      <c r="N30" s="545">
        <v>8.3299999999999999E-2</v>
      </c>
      <c r="O30" s="545">
        <v>8.3299999999999999E-2</v>
      </c>
      <c r="P30" s="545">
        <v>8.3299999999999999E-2</v>
      </c>
      <c r="Q30" s="545">
        <v>8.3299999999999999E-2</v>
      </c>
      <c r="R30" s="545">
        <v>8.3299999999999999E-2</v>
      </c>
      <c r="S30" s="545">
        <v>8.3299999999999999E-2</v>
      </c>
      <c r="T30" s="545">
        <v>8.3299999999999999E-2</v>
      </c>
      <c r="U30" s="545">
        <v>8.3299999999999999E-2</v>
      </c>
      <c r="V30" s="545">
        <v>8.3699999999999997E-2</v>
      </c>
      <c r="W30" s="545">
        <v>8.3299999999999999E-2</v>
      </c>
      <c r="X30" s="210">
        <f t="shared" si="0"/>
        <v>1</v>
      </c>
      <c r="Y30" s="545">
        <v>8.3299999999999999E-2</v>
      </c>
      <c r="Z30" s="595">
        <v>8.3299999999999999E-2</v>
      </c>
      <c r="AA30" s="595">
        <v>8.3299999999999999E-2</v>
      </c>
      <c r="AB30" s="595">
        <v>8.3299999999999999E-2</v>
      </c>
      <c r="AC30" s="546">
        <v>8.3299999999999999E-2</v>
      </c>
      <c r="AD30" s="209"/>
      <c r="AE30" s="209"/>
      <c r="AF30" s="209"/>
      <c r="AG30" s="220"/>
      <c r="AH30" s="220"/>
      <c r="AI30" s="220"/>
      <c r="AJ30" s="220"/>
      <c r="AK30" s="605">
        <f t="shared" si="5"/>
        <v>0.41649999999999998</v>
      </c>
      <c r="AL30" s="310">
        <v>1</v>
      </c>
      <c r="AM30" s="310">
        <v>0.99999999999999989</v>
      </c>
      <c r="AN30" s="226">
        <v>1</v>
      </c>
      <c r="AO30" s="225">
        <f t="shared" si="2"/>
        <v>0.41649999999999998</v>
      </c>
      <c r="AP30" s="308">
        <v>1</v>
      </c>
      <c r="AQ30" s="302"/>
      <c r="AR30" s="308">
        <v>1</v>
      </c>
      <c r="AS30" s="315"/>
      <c r="AT30" s="315"/>
      <c r="AU30" s="315"/>
      <c r="AV30" s="308">
        <v>1</v>
      </c>
      <c r="AW30" s="183">
        <v>150221675</v>
      </c>
      <c r="AX30" s="183">
        <f>SUMIF(Vigencia!B31:B136,'Actividades Físicas'!F30,Vigencia!F31:F136)</f>
        <v>1176851994</v>
      </c>
      <c r="AY30" s="183">
        <v>537801302</v>
      </c>
      <c r="AZ30" s="183">
        <v>482925869</v>
      </c>
      <c r="BA30" s="183"/>
    </row>
    <row r="31" spans="2:53" ht="39.950000000000003" customHeight="1">
      <c r="B31" s="121">
        <v>8141</v>
      </c>
      <c r="C31" s="122">
        <v>22</v>
      </c>
      <c r="D31" s="121" t="s">
        <v>1364</v>
      </c>
      <c r="E31" s="122">
        <v>22</v>
      </c>
      <c r="F31" s="121" t="s">
        <v>1247</v>
      </c>
      <c r="G31" s="123" t="s">
        <v>1497</v>
      </c>
      <c r="H31" s="123" t="s">
        <v>1498</v>
      </c>
      <c r="I31" s="309" t="s">
        <v>120</v>
      </c>
      <c r="J31" s="121" t="s">
        <v>1313</v>
      </c>
      <c r="K31" s="302">
        <v>0</v>
      </c>
      <c r="L31" s="545">
        <v>8.3299999999999999E-2</v>
      </c>
      <c r="M31" s="545">
        <v>8.3299999999999999E-2</v>
      </c>
      <c r="N31" s="545">
        <v>8.3299999999999999E-2</v>
      </c>
      <c r="O31" s="545">
        <v>8.3299999999999999E-2</v>
      </c>
      <c r="P31" s="545">
        <v>8.3299999999999999E-2</v>
      </c>
      <c r="Q31" s="545">
        <v>8.3299999999999999E-2</v>
      </c>
      <c r="R31" s="545">
        <v>8.3299999999999999E-2</v>
      </c>
      <c r="S31" s="545">
        <v>8.3299999999999999E-2</v>
      </c>
      <c r="T31" s="545">
        <v>8.3299999999999999E-2</v>
      </c>
      <c r="U31" s="545">
        <v>8.3299999999999999E-2</v>
      </c>
      <c r="V31" s="545">
        <v>8.3500000000000005E-2</v>
      </c>
      <c r="W31" s="545">
        <v>8.3500000000000005E-2</v>
      </c>
      <c r="X31" s="560">
        <f t="shared" si="0"/>
        <v>1</v>
      </c>
      <c r="Y31" s="545">
        <v>8.8800000000000004E-2</v>
      </c>
      <c r="Z31" s="595">
        <v>8.3299999999999999E-2</v>
      </c>
      <c r="AA31" s="595">
        <v>8.3299999999999999E-2</v>
      </c>
      <c r="AB31" s="595">
        <v>8.3299999999999999E-2</v>
      </c>
      <c r="AC31" s="546">
        <v>8.3299999999999999E-2</v>
      </c>
      <c r="AD31" s="209"/>
      <c r="AE31" s="209"/>
      <c r="AF31" s="209"/>
      <c r="AG31" s="220"/>
      <c r="AH31" s="220"/>
      <c r="AI31" s="220"/>
      <c r="AJ31" s="220"/>
      <c r="AK31" s="605">
        <f t="shared" si="5"/>
        <v>0.42199999999999999</v>
      </c>
      <c r="AL31" s="310">
        <v>1</v>
      </c>
      <c r="AM31" s="310">
        <v>0.99999999999999989</v>
      </c>
      <c r="AN31" s="226">
        <v>1</v>
      </c>
      <c r="AO31" s="225">
        <f t="shared" si="2"/>
        <v>0.42199999999999999</v>
      </c>
      <c r="AP31" s="308">
        <v>1</v>
      </c>
      <c r="AQ31" s="302"/>
      <c r="AR31" s="308">
        <v>1</v>
      </c>
      <c r="AS31" s="315"/>
      <c r="AT31" s="315"/>
      <c r="AU31" s="315"/>
      <c r="AV31" s="308">
        <v>1</v>
      </c>
      <c r="AW31" s="183">
        <v>95458381</v>
      </c>
      <c r="AX31" s="183">
        <f>SUMIF(Vigencia!B32:B137,'Actividades Físicas'!F31,Vigencia!F32:F137)</f>
        <v>681602349</v>
      </c>
      <c r="AY31" s="183">
        <v>3694984448</v>
      </c>
      <c r="AZ31" s="183">
        <v>3317960683</v>
      </c>
      <c r="BA31" s="183"/>
    </row>
    <row r="32" spans="2:53" ht="39.950000000000003" customHeight="1">
      <c r="B32" s="121">
        <v>8141</v>
      </c>
      <c r="C32" s="122">
        <v>23</v>
      </c>
      <c r="D32" s="121" t="s">
        <v>1367</v>
      </c>
      <c r="E32" s="122">
        <v>23</v>
      </c>
      <c r="F32" s="121" t="s">
        <v>1248</v>
      </c>
      <c r="G32" s="123" t="s">
        <v>1499</v>
      </c>
      <c r="H32" s="123" t="s">
        <v>1500</v>
      </c>
      <c r="I32" s="309" t="s">
        <v>120</v>
      </c>
      <c r="J32" s="121" t="s">
        <v>1329</v>
      </c>
      <c r="K32" s="302">
        <v>0</v>
      </c>
      <c r="L32" s="548">
        <v>2.1000000000000001E-2</v>
      </c>
      <c r="M32" s="548">
        <v>2.1000000000000001E-2</v>
      </c>
      <c r="N32" s="548">
        <v>2.1000000000000001E-2</v>
      </c>
      <c r="O32" s="548">
        <v>2.1000000000000001E-2</v>
      </c>
      <c r="P32" s="548">
        <v>2.1000000000000001E-2</v>
      </c>
      <c r="Q32" s="548">
        <v>2.1000000000000001E-2</v>
      </c>
      <c r="R32" s="548">
        <v>2.1000000000000001E-2</v>
      </c>
      <c r="S32" s="548">
        <v>2.1000000000000001E-2</v>
      </c>
      <c r="T32" s="548">
        <v>2.1000000000000001E-2</v>
      </c>
      <c r="U32" s="548">
        <v>2.1000000000000001E-2</v>
      </c>
      <c r="V32" s="548">
        <v>0.02</v>
      </c>
      <c r="W32" s="548">
        <v>0.02</v>
      </c>
      <c r="X32" s="560">
        <f t="shared" si="0"/>
        <v>0.24999999999999994</v>
      </c>
      <c r="Y32" s="545">
        <v>2.1000000000000001E-2</v>
      </c>
      <c r="Z32" s="596">
        <v>2.1000000000000001E-2</v>
      </c>
      <c r="AA32" s="596">
        <v>2.1000000000000001E-2</v>
      </c>
      <c r="AB32" s="596">
        <v>2.1000000000000001E-2</v>
      </c>
      <c r="AC32" s="568">
        <v>2.1000000000000001E-2</v>
      </c>
      <c r="AD32" s="209"/>
      <c r="AE32" s="209"/>
      <c r="AF32" s="209"/>
      <c r="AG32" s="220"/>
      <c r="AH32" s="220"/>
      <c r="AI32" s="220"/>
      <c r="AJ32" s="220"/>
      <c r="AK32" s="605">
        <f t="shared" ca="1" si="3"/>
        <v>0.10500000000000001</v>
      </c>
      <c r="AL32" s="313">
        <v>0.125</v>
      </c>
      <c r="AM32" s="313">
        <v>0.125</v>
      </c>
      <c r="AN32" s="226">
        <v>0.25</v>
      </c>
      <c r="AO32" s="225">
        <f t="shared" ca="1" si="2"/>
        <v>0.10500000000000001</v>
      </c>
      <c r="AP32" s="308">
        <v>0.25</v>
      </c>
      <c r="AQ32" s="302"/>
      <c r="AR32" s="302">
        <v>37.5</v>
      </c>
      <c r="AS32" s="315"/>
      <c r="AT32" s="315"/>
      <c r="AU32" s="315"/>
      <c r="AV32" s="308">
        <v>1</v>
      </c>
      <c r="AW32" s="183">
        <v>655850463</v>
      </c>
      <c r="AX32" s="183">
        <f>SUMIF(Vigencia!B33:B138,'Actividades Físicas'!F32,Vigencia!F33:F138)</f>
        <v>2776318040</v>
      </c>
      <c r="AY32" s="183">
        <v>155627283</v>
      </c>
      <c r="AZ32" s="183">
        <v>139747600</v>
      </c>
      <c r="BA32" s="183"/>
    </row>
    <row r="33" spans="2:53" ht="39.950000000000003" customHeight="1">
      <c r="B33" s="121">
        <v>8141</v>
      </c>
      <c r="C33" s="122">
        <v>24</v>
      </c>
      <c r="D33" s="121" t="s">
        <v>1371</v>
      </c>
      <c r="E33" s="122">
        <v>24</v>
      </c>
      <c r="F33" s="121" t="s">
        <v>1249</v>
      </c>
      <c r="G33" s="123" t="s">
        <v>1501</v>
      </c>
      <c r="H33" s="123" t="s">
        <v>1502</v>
      </c>
      <c r="I33" s="309" t="s">
        <v>120</v>
      </c>
      <c r="J33" s="121" t="s">
        <v>1329</v>
      </c>
      <c r="K33" s="302">
        <v>0</v>
      </c>
      <c r="L33" s="209">
        <v>4.1599999999999996E-3</v>
      </c>
      <c r="M33" s="209">
        <v>4.1599999999999996E-3</v>
      </c>
      <c r="N33" s="209">
        <v>4.1599999999999996E-3</v>
      </c>
      <c r="O33" s="209">
        <v>4.1599999999999996E-3</v>
      </c>
      <c r="P33" s="209">
        <v>4.1599999999999996E-3</v>
      </c>
      <c r="Q33" s="209">
        <v>4.1599999999999996E-3</v>
      </c>
      <c r="R33" s="209">
        <v>4.1599999999999996E-3</v>
      </c>
      <c r="S33" s="209">
        <v>4.1599999999999996E-3</v>
      </c>
      <c r="T33" s="209">
        <v>4.1599999999999996E-3</v>
      </c>
      <c r="U33" s="209">
        <v>4.1700000000000001E-3</v>
      </c>
      <c r="V33" s="209">
        <v>4.1700000000000001E-3</v>
      </c>
      <c r="W33" s="209">
        <v>4.1700000000000001E-3</v>
      </c>
      <c r="X33" s="560">
        <f t="shared" si="0"/>
        <v>4.9949999999999994E-2</v>
      </c>
      <c r="Y33" s="545">
        <v>8.3000000000000001E-3</v>
      </c>
      <c r="Z33" s="602">
        <v>4.1599999999999996E-3</v>
      </c>
      <c r="AA33" s="209">
        <v>4.1599999999999996E-3</v>
      </c>
      <c r="AB33" s="628">
        <v>4.1599999999999996E-3</v>
      </c>
      <c r="AC33" s="546">
        <v>8.3000000000000001E-3</v>
      </c>
      <c r="AD33" s="209"/>
      <c r="AE33" s="209"/>
      <c r="AF33" s="209"/>
      <c r="AG33" s="220"/>
      <c r="AH33" s="220"/>
      <c r="AI33" s="220"/>
      <c r="AJ33" s="220"/>
      <c r="AK33" s="605">
        <f t="shared" ca="1" si="3"/>
        <v>2.9080000000000002E-2</v>
      </c>
      <c r="AL33" s="310">
        <v>0.05</v>
      </c>
      <c r="AM33" s="310">
        <v>0.05</v>
      </c>
      <c r="AN33" s="226">
        <v>0.05</v>
      </c>
      <c r="AO33" s="225">
        <f t="shared" ca="1" si="2"/>
        <v>2.9080000000000002E-2</v>
      </c>
      <c r="AP33" s="308">
        <v>0.05</v>
      </c>
      <c r="AQ33" s="302"/>
      <c r="AR33" s="308">
        <v>0.1</v>
      </c>
      <c r="AS33" s="315"/>
      <c r="AT33" s="315"/>
      <c r="AU33" s="315"/>
      <c r="AV33" s="562">
        <f>+AR33+AP33+AN33+AL33</f>
        <v>0.25</v>
      </c>
      <c r="AW33" s="183">
        <v>27623452</v>
      </c>
      <c r="AX33" s="183">
        <f>SUMIF(Vigencia!B34:B139,'Actividades Físicas'!F33,Vigencia!F34:F139)</f>
        <v>496243894</v>
      </c>
      <c r="AY33" s="183">
        <v>155627289</v>
      </c>
      <c r="AZ33" s="183">
        <v>139747605</v>
      </c>
      <c r="BA33" s="183"/>
    </row>
    <row r="34" spans="2:53" ht="39.950000000000003" customHeight="1">
      <c r="B34" s="121">
        <v>8141</v>
      </c>
      <c r="C34" s="122">
        <v>24</v>
      </c>
      <c r="D34" s="121" t="s">
        <v>1371</v>
      </c>
      <c r="E34" s="122">
        <v>24</v>
      </c>
      <c r="F34" s="121" t="s">
        <v>1250</v>
      </c>
      <c r="G34" s="123" t="s">
        <v>1503</v>
      </c>
      <c r="H34" s="123" t="s">
        <v>1504</v>
      </c>
      <c r="I34" s="309" t="s">
        <v>120</v>
      </c>
      <c r="J34" s="121" t="s">
        <v>1329</v>
      </c>
      <c r="K34" s="302">
        <v>0</v>
      </c>
      <c r="L34" s="545">
        <v>1.5599999999999999E-2</v>
      </c>
      <c r="M34" s="545">
        <v>1.5599999999999999E-2</v>
      </c>
      <c r="N34" s="545">
        <v>1.5599999999999999E-2</v>
      </c>
      <c r="O34" s="545">
        <v>1.5599999999999999E-2</v>
      </c>
      <c r="P34" s="545">
        <v>1.5599999999999999E-2</v>
      </c>
      <c r="Q34" s="545">
        <v>1.5599999999999999E-2</v>
      </c>
      <c r="R34" s="545">
        <v>1.5599999999999999E-2</v>
      </c>
      <c r="S34" s="545">
        <v>1.5599999999999999E-2</v>
      </c>
      <c r="T34" s="545">
        <v>1.5599999999999999E-2</v>
      </c>
      <c r="U34" s="545">
        <v>1.5699999999999999E-2</v>
      </c>
      <c r="V34" s="545">
        <v>1.5699999999999999E-2</v>
      </c>
      <c r="W34" s="545">
        <v>1.5699999999999999E-2</v>
      </c>
      <c r="X34" s="210">
        <f t="shared" si="0"/>
        <v>0.18749999999999997</v>
      </c>
      <c r="Y34" s="545">
        <v>1.6E-2</v>
      </c>
      <c r="Z34" s="595">
        <v>1.5599999999999999E-2</v>
      </c>
      <c r="AA34" s="595">
        <v>1.5599999999999999E-2</v>
      </c>
      <c r="AB34" s="595">
        <v>1.5599999999999999E-2</v>
      </c>
      <c r="AC34" s="546">
        <v>1.6E-2</v>
      </c>
      <c r="AD34" s="209"/>
      <c r="AE34" s="209"/>
      <c r="AF34" s="209"/>
      <c r="AG34" s="220"/>
      <c r="AH34" s="220"/>
      <c r="AI34" s="220"/>
      <c r="AJ34" s="220"/>
      <c r="AK34" s="605">
        <f t="shared" ca="1" si="3"/>
        <v>7.8800000000000009E-2</v>
      </c>
      <c r="AL34" s="313">
        <v>9.4E-2</v>
      </c>
      <c r="AM34" s="313">
        <v>9.4E-2</v>
      </c>
      <c r="AN34" s="225">
        <v>0.1875</v>
      </c>
      <c r="AO34" s="225">
        <f t="shared" ca="1" si="2"/>
        <v>7.8800000000000009E-2</v>
      </c>
      <c r="AP34" s="211">
        <v>0.1875</v>
      </c>
      <c r="AQ34" s="302"/>
      <c r="AR34" s="562">
        <v>0.28100000000000003</v>
      </c>
      <c r="AS34" s="315"/>
      <c r="AT34" s="315"/>
      <c r="AU34" s="315"/>
      <c r="AV34" s="562">
        <f>+AR34+AP34+AN34+AL34</f>
        <v>0.75</v>
      </c>
      <c r="AW34" s="183">
        <v>27623453</v>
      </c>
      <c r="AX34" s="183">
        <f>SUMIF(Vigencia!B35:B140,'Actividades Físicas'!F34,Vigencia!F35:F140)</f>
        <v>27217368</v>
      </c>
      <c r="AY34" s="183">
        <v>1803456319</v>
      </c>
      <c r="AZ34" s="183">
        <v>1619437713</v>
      </c>
      <c r="BA34" s="183"/>
    </row>
    <row r="35" spans="2:53" ht="39.950000000000003" customHeight="1">
      <c r="B35" s="121">
        <v>8141</v>
      </c>
      <c r="C35" s="122">
        <v>25</v>
      </c>
      <c r="D35" s="121" t="s">
        <v>1374</v>
      </c>
      <c r="E35" s="122">
        <v>25</v>
      </c>
      <c r="F35" s="121" t="s">
        <v>1251</v>
      </c>
      <c r="G35" s="123" t="s">
        <v>1505</v>
      </c>
      <c r="H35" s="123" t="s">
        <v>1506</v>
      </c>
      <c r="I35" s="309" t="s">
        <v>120</v>
      </c>
      <c r="J35" s="121" t="s">
        <v>1329</v>
      </c>
      <c r="K35" s="302">
        <v>0</v>
      </c>
      <c r="L35" s="545">
        <v>1.04E-2</v>
      </c>
      <c r="M35" s="545">
        <v>1.04E-2</v>
      </c>
      <c r="N35" s="545">
        <v>1.04E-2</v>
      </c>
      <c r="O35" s="545">
        <v>1.04E-2</v>
      </c>
      <c r="P35" s="545">
        <v>1.04E-2</v>
      </c>
      <c r="Q35" s="545">
        <v>1.04E-2</v>
      </c>
      <c r="R35" s="545">
        <v>1.04E-2</v>
      </c>
      <c r="S35" s="545">
        <v>1.04E-2</v>
      </c>
      <c r="T35" s="545">
        <v>1.04E-2</v>
      </c>
      <c r="U35" s="545">
        <v>1.04E-2</v>
      </c>
      <c r="V35" s="545">
        <v>1.0500000000000001E-2</v>
      </c>
      <c r="W35" s="545">
        <v>1.0500000000000001E-2</v>
      </c>
      <c r="X35" s="210">
        <f t="shared" si="0"/>
        <v>0.12499999999999997</v>
      </c>
      <c r="Y35" s="545">
        <v>1.0500000000000001E-2</v>
      </c>
      <c r="Z35" s="595">
        <v>1.0500000000000001E-2</v>
      </c>
      <c r="AA35" s="595">
        <v>1.0500000000000001E-2</v>
      </c>
      <c r="AB35" s="595">
        <v>1.0500000000000001E-2</v>
      </c>
      <c r="AC35" s="546">
        <v>1.0500000000000001E-2</v>
      </c>
      <c r="AD35" s="209"/>
      <c r="AE35" s="209"/>
      <c r="AF35" s="209"/>
      <c r="AG35" s="220"/>
      <c r="AH35" s="220"/>
      <c r="AI35" s="220"/>
      <c r="AJ35" s="220"/>
      <c r="AK35" s="605">
        <f t="shared" ca="1" si="3"/>
        <v>5.2500000000000005E-2</v>
      </c>
      <c r="AL35" s="311">
        <v>6.25E-2</v>
      </c>
      <c r="AM35" s="313">
        <v>6.3E-2</v>
      </c>
      <c r="AN35" s="563">
        <v>0.125</v>
      </c>
      <c r="AO35" s="225">
        <f t="shared" ca="1" si="2"/>
        <v>5.2500000000000005E-2</v>
      </c>
      <c r="AP35" s="562">
        <v>0.125</v>
      </c>
      <c r="AQ35" s="302"/>
      <c r="AR35" s="211">
        <v>0.1875</v>
      </c>
      <c r="AS35" s="315"/>
      <c r="AT35" s="315"/>
      <c r="AU35" s="315"/>
      <c r="AV35" s="562">
        <f>+AR35+AP35+AN35+AL35</f>
        <v>0.5</v>
      </c>
      <c r="AW35" s="183">
        <v>320108969</v>
      </c>
      <c r="AX35" s="183">
        <f>SUMIF(Vigencia!B36:B141,'Actividades Físicas'!F35,Vigencia!F36:F141)</f>
        <v>1933848271</v>
      </c>
      <c r="AY35" s="183">
        <v>3696377171</v>
      </c>
      <c r="AZ35" s="183">
        <v>3319211297</v>
      </c>
      <c r="BA35" s="183"/>
    </row>
    <row r="36" spans="2:53" ht="39.950000000000003" customHeight="1">
      <c r="B36" s="121">
        <v>8141</v>
      </c>
      <c r="C36" s="122">
        <v>26</v>
      </c>
      <c r="D36" s="121" t="s">
        <v>1377</v>
      </c>
      <c r="E36" s="122">
        <v>26</v>
      </c>
      <c r="F36" s="121" t="s">
        <v>1252</v>
      </c>
      <c r="G36" s="123" t="s">
        <v>1507</v>
      </c>
      <c r="H36" s="123" t="s">
        <v>1508</v>
      </c>
      <c r="I36" s="309" t="s">
        <v>120</v>
      </c>
      <c r="J36" s="121" t="s">
        <v>1329</v>
      </c>
      <c r="K36" s="302">
        <v>0</v>
      </c>
      <c r="L36" s="545">
        <v>8.3299999999999999E-2</v>
      </c>
      <c r="M36" s="545">
        <v>8.3299999999999999E-2</v>
      </c>
      <c r="N36" s="545">
        <v>8.3299999999999999E-2</v>
      </c>
      <c r="O36" s="545">
        <v>8.3299999999999999E-2</v>
      </c>
      <c r="P36" s="545">
        <v>8.3299999999999999E-2</v>
      </c>
      <c r="Q36" s="545">
        <v>8.3299999999999999E-2</v>
      </c>
      <c r="R36" s="545">
        <v>8.3299999999999999E-2</v>
      </c>
      <c r="S36" s="545">
        <v>8.3299999999999999E-2</v>
      </c>
      <c r="T36" s="545">
        <v>8.3299999999999999E-2</v>
      </c>
      <c r="U36" s="545">
        <v>8.3299999999999999E-2</v>
      </c>
      <c r="V36" s="545">
        <v>8.3699999999999997E-2</v>
      </c>
      <c r="W36" s="545">
        <v>8.3299999999999999E-2</v>
      </c>
      <c r="X36" s="210">
        <f t="shared" si="0"/>
        <v>1</v>
      </c>
      <c r="Y36" s="545">
        <v>8.3299999999999999E-2</v>
      </c>
      <c r="Z36" s="595">
        <v>8.3299999999999999E-2</v>
      </c>
      <c r="AA36" s="595">
        <v>8.3299999999999999E-2</v>
      </c>
      <c r="AB36" s="595">
        <v>8.3299999999999999E-2</v>
      </c>
      <c r="AC36" s="546">
        <v>8.3299999999999999E-2</v>
      </c>
      <c r="AD36" s="209"/>
      <c r="AE36" s="209"/>
      <c r="AF36" s="209"/>
      <c r="AG36" s="220"/>
      <c r="AH36" s="220"/>
      <c r="AI36" s="220"/>
      <c r="AJ36" s="220"/>
      <c r="AK36" s="605">
        <f t="shared" ca="1" si="3"/>
        <v>0.41649999999999998</v>
      </c>
      <c r="AL36" s="310">
        <v>0.1</v>
      </c>
      <c r="AM36" s="310">
        <v>1</v>
      </c>
      <c r="AN36" s="226">
        <v>0.37</v>
      </c>
      <c r="AO36" s="225">
        <f t="shared" ca="1" si="2"/>
        <v>0.41649999999999998</v>
      </c>
      <c r="AP36" s="308">
        <v>0.27</v>
      </c>
      <c r="AQ36" s="302"/>
      <c r="AR36" s="308">
        <v>0.26</v>
      </c>
      <c r="AS36" s="315"/>
      <c r="AT36" s="315"/>
      <c r="AU36" s="315"/>
      <c r="AV36" s="562">
        <f>+AR36+AP36+AN36+AL36</f>
        <v>1</v>
      </c>
      <c r="AW36" s="183">
        <v>656097668</v>
      </c>
      <c r="AX36" s="183">
        <f>SUMIF(Vigencia!B37:B142,'Actividades Físicas'!F36,Vigencia!F37:F142)</f>
        <v>4963071847</v>
      </c>
      <c r="AY36" s="183">
        <v>884343178</v>
      </c>
      <c r="AZ36" s="183">
        <v>794107780</v>
      </c>
      <c r="BA36" s="183"/>
    </row>
    <row r="37" spans="2:53" ht="39.950000000000003" customHeight="1">
      <c r="B37" s="121">
        <v>8141</v>
      </c>
      <c r="C37" s="122">
        <v>27</v>
      </c>
      <c r="D37" s="121" t="s">
        <v>1382</v>
      </c>
      <c r="E37" s="122">
        <v>27</v>
      </c>
      <c r="F37" s="121" t="s">
        <v>1253</v>
      </c>
      <c r="G37" s="123" t="s">
        <v>1509</v>
      </c>
      <c r="H37" s="123" t="s">
        <v>1510</v>
      </c>
      <c r="I37" s="309" t="s">
        <v>120</v>
      </c>
      <c r="J37" s="121" t="s">
        <v>1313</v>
      </c>
      <c r="K37" s="302">
        <v>50</v>
      </c>
      <c r="L37" s="545">
        <v>8.3299999999999999E-2</v>
      </c>
      <c r="M37" s="545">
        <v>8.3299999999999999E-2</v>
      </c>
      <c r="N37" s="545">
        <v>8.3299999999999999E-2</v>
      </c>
      <c r="O37" s="545">
        <v>8.3299999999999999E-2</v>
      </c>
      <c r="P37" s="545">
        <v>8.3299999999999999E-2</v>
      </c>
      <c r="Q37" s="545">
        <v>8.3299999999999999E-2</v>
      </c>
      <c r="R37" s="545">
        <v>8.3299999999999999E-2</v>
      </c>
      <c r="S37" s="545">
        <v>8.3699999999999997E-2</v>
      </c>
      <c r="T37" s="545">
        <v>8.3299999999999999E-2</v>
      </c>
      <c r="U37" s="545">
        <v>8.3299999999999999E-2</v>
      </c>
      <c r="V37" s="545">
        <v>8.3299999999999999E-2</v>
      </c>
      <c r="W37" s="545">
        <v>8.3299999999999999E-2</v>
      </c>
      <c r="X37" s="210">
        <f t="shared" si="0"/>
        <v>1</v>
      </c>
      <c r="Y37" s="545">
        <v>8.3299999999999999E-2</v>
      </c>
      <c r="Z37" s="595">
        <v>8.3299999999999999E-2</v>
      </c>
      <c r="AA37" s="595">
        <v>8.3299999999999999E-2</v>
      </c>
      <c r="AB37" s="595">
        <v>8.3299999999999999E-2</v>
      </c>
      <c r="AC37" s="546">
        <v>8.3299999999999999E-2</v>
      </c>
      <c r="AD37" s="209"/>
      <c r="AE37" s="209"/>
      <c r="AF37" s="209"/>
      <c r="AG37" s="220"/>
      <c r="AH37" s="220"/>
      <c r="AI37" s="220"/>
      <c r="AJ37" s="220"/>
      <c r="AK37" s="605">
        <f>+Y37+Z37+AA37+AB37+AC37+AD37+AE37+AF37+AG37+AH37+AI37+AJ37</f>
        <v>0.41649999999999998</v>
      </c>
      <c r="AL37" s="310">
        <v>1</v>
      </c>
      <c r="AM37" s="310">
        <v>1</v>
      </c>
      <c r="AN37" s="226">
        <v>1</v>
      </c>
      <c r="AO37" s="225">
        <f t="shared" si="2"/>
        <v>0.41649999999999998</v>
      </c>
      <c r="AP37" s="308">
        <v>1</v>
      </c>
      <c r="AQ37" s="302"/>
      <c r="AR37" s="308">
        <v>1</v>
      </c>
      <c r="AS37" s="315"/>
      <c r="AT37" s="315"/>
      <c r="AU37" s="315"/>
      <c r="AV37" s="308">
        <v>1</v>
      </c>
      <c r="AW37" s="183">
        <v>156968694</v>
      </c>
      <c r="AX37" s="183">
        <f>SUMIF(Vigencia!B38:B143,'Actividades Físicas'!F37,Vigencia!F38:F143)</f>
        <v>1090341560</v>
      </c>
      <c r="AY37" s="183">
        <v>13046604521</v>
      </c>
      <c r="AZ37" s="183">
        <v>11715372947</v>
      </c>
      <c r="BA37" s="183"/>
    </row>
    <row r="38" spans="2:53" ht="39.950000000000003" customHeight="1">
      <c r="B38" s="121">
        <v>8141</v>
      </c>
      <c r="C38" s="122">
        <v>28</v>
      </c>
      <c r="D38" s="121" t="s">
        <v>1385</v>
      </c>
      <c r="E38" s="122">
        <v>28</v>
      </c>
      <c r="F38" s="121" t="s">
        <v>1254</v>
      </c>
      <c r="G38" s="123" t="s">
        <v>1511</v>
      </c>
      <c r="H38" s="123" t="s">
        <v>1512</v>
      </c>
      <c r="I38" s="309" t="s">
        <v>120</v>
      </c>
      <c r="J38" s="306" t="s">
        <v>1313</v>
      </c>
      <c r="K38" s="307">
        <v>100</v>
      </c>
      <c r="L38" s="545">
        <v>8.3299999999999999E-2</v>
      </c>
      <c r="M38" s="545">
        <v>8.3299999999999999E-2</v>
      </c>
      <c r="N38" s="545">
        <v>8.3299999999999999E-2</v>
      </c>
      <c r="O38" s="545">
        <v>8.3299999999999999E-2</v>
      </c>
      <c r="P38" s="545">
        <v>8.3699999999999997E-2</v>
      </c>
      <c r="Q38" s="545">
        <v>8.3299999999999999E-2</v>
      </c>
      <c r="R38" s="545">
        <v>8.3299999999999999E-2</v>
      </c>
      <c r="S38" s="545">
        <v>8.3299999999999999E-2</v>
      </c>
      <c r="T38" s="545">
        <v>8.3299999999999999E-2</v>
      </c>
      <c r="U38" s="545">
        <v>8.3299999999999999E-2</v>
      </c>
      <c r="V38" s="545">
        <v>8.3299999999999999E-2</v>
      </c>
      <c r="W38" s="545">
        <v>8.3299999999999999E-2</v>
      </c>
      <c r="X38" s="210">
        <f t="shared" si="0"/>
        <v>1.0000000000000002</v>
      </c>
      <c r="Y38" s="545">
        <v>8.3299999999999999E-2</v>
      </c>
      <c r="Z38" s="595">
        <v>8.3299999999999999E-2</v>
      </c>
      <c r="AA38" s="595">
        <v>8.3299999999999999E-2</v>
      </c>
      <c r="AB38" s="595">
        <v>8.3299999999999999E-2</v>
      </c>
      <c r="AC38" s="546">
        <v>8.3299999999999999E-2</v>
      </c>
      <c r="AD38" s="209"/>
      <c r="AE38" s="209"/>
      <c r="AF38" s="209"/>
      <c r="AG38" s="220"/>
      <c r="AH38" s="220"/>
      <c r="AI38" s="220"/>
      <c r="AJ38" s="220"/>
      <c r="AK38" s="605">
        <f>+Y38+Z38+AA38+AB38+AC38+AD38+AE38+AF38+AG38+AH38+AI38+AJ38</f>
        <v>0.41649999999999998</v>
      </c>
      <c r="AL38" s="310">
        <v>1</v>
      </c>
      <c r="AM38" s="310">
        <v>1</v>
      </c>
      <c r="AN38" s="226">
        <v>1</v>
      </c>
      <c r="AO38" s="225">
        <f t="shared" si="2"/>
        <v>0.41649999999999998</v>
      </c>
      <c r="AP38" s="308">
        <v>1</v>
      </c>
      <c r="AQ38" s="302"/>
      <c r="AR38" s="308">
        <v>1</v>
      </c>
      <c r="AS38" s="315"/>
      <c r="AT38" s="315"/>
      <c r="AU38" s="315"/>
      <c r="AV38" s="308">
        <v>1</v>
      </c>
      <c r="AW38" s="183">
        <v>2315739548</v>
      </c>
      <c r="AX38" s="183">
        <f>SUMIF(Vigencia!B39:B144,'Actividades Físicas'!F38,Vigencia!F39:F144)</f>
        <v>1096876424</v>
      </c>
      <c r="AY38" s="183">
        <v>922567781</v>
      </c>
      <c r="AZ38" s="183">
        <v>828432074</v>
      </c>
      <c r="BA38" s="183"/>
    </row>
    <row r="39" spans="2:53" ht="39.950000000000003" customHeight="1">
      <c r="B39" s="121">
        <v>8141</v>
      </c>
      <c r="C39" s="122">
        <v>29</v>
      </c>
      <c r="D39" s="121" t="s">
        <v>1389</v>
      </c>
      <c r="E39" s="122">
        <v>29</v>
      </c>
      <c r="F39" s="121" t="s">
        <v>1255</v>
      </c>
      <c r="G39" s="123" t="s">
        <v>1513</v>
      </c>
      <c r="H39" s="123" t="s">
        <v>1514</v>
      </c>
      <c r="I39" s="309" t="s">
        <v>120</v>
      </c>
      <c r="J39" s="121" t="s">
        <v>1329</v>
      </c>
      <c r="K39" s="302">
        <v>0</v>
      </c>
      <c r="L39" s="545">
        <v>8.3299999999999999E-2</v>
      </c>
      <c r="M39" s="545">
        <v>8.3299999999999999E-2</v>
      </c>
      <c r="N39" s="545">
        <v>8.3299999999999999E-2</v>
      </c>
      <c r="O39" s="545">
        <v>8.3299999999999999E-2</v>
      </c>
      <c r="P39" s="545">
        <v>8.3299999999999999E-2</v>
      </c>
      <c r="Q39" s="545">
        <v>8.3299999999999999E-2</v>
      </c>
      <c r="R39" s="545">
        <v>8.3299999999999999E-2</v>
      </c>
      <c r="S39" s="545">
        <v>8.3299999999999999E-2</v>
      </c>
      <c r="T39" s="545">
        <v>8.3299999999999999E-2</v>
      </c>
      <c r="U39" s="545">
        <v>8.3299999999999999E-2</v>
      </c>
      <c r="V39" s="545">
        <v>8.3699999999999997E-2</v>
      </c>
      <c r="W39" s="545">
        <v>8.3299999999999999E-2</v>
      </c>
      <c r="X39" s="210">
        <f t="shared" si="0"/>
        <v>1</v>
      </c>
      <c r="Y39" s="545">
        <v>8.3299999999999999E-2</v>
      </c>
      <c r="Z39" s="595">
        <v>8.3299999999999999E-2</v>
      </c>
      <c r="AA39" s="595">
        <v>8.3299999999999999E-2</v>
      </c>
      <c r="AB39" s="595">
        <v>8.3299999999999999E-2</v>
      </c>
      <c r="AC39" s="546">
        <v>8.3299999999999999E-2</v>
      </c>
      <c r="AD39" s="209"/>
      <c r="AE39" s="209"/>
      <c r="AF39" s="209"/>
      <c r="AG39" s="220"/>
      <c r="AH39" s="220"/>
      <c r="AI39" s="220"/>
      <c r="AJ39" s="220"/>
      <c r="AK39" s="605">
        <f t="shared" ca="1" si="3"/>
        <v>0.41649999999999998</v>
      </c>
      <c r="AL39" s="310">
        <v>0.1</v>
      </c>
      <c r="AM39" s="310">
        <v>0.1</v>
      </c>
      <c r="AN39" s="226">
        <v>0.37</v>
      </c>
      <c r="AO39" s="225">
        <f t="shared" ca="1" si="2"/>
        <v>0.41649999999999998</v>
      </c>
      <c r="AP39" s="308">
        <v>0.27</v>
      </c>
      <c r="AQ39" s="302"/>
      <c r="AR39" s="308">
        <v>0.26</v>
      </c>
      <c r="AS39" s="315"/>
      <c r="AT39" s="315"/>
      <c r="AU39" s="315"/>
      <c r="AV39" s="308">
        <f>+AR39+AP39+AN39+AL39</f>
        <v>1</v>
      </c>
      <c r="AW39" s="183">
        <v>163753465</v>
      </c>
      <c r="AX39" s="183">
        <f>SUMIF(Vigencia!B40:B145,'Actividades Físicas'!F39,Vigencia!F40:F145)</f>
        <v>1238718337</v>
      </c>
      <c r="AY39" s="183">
        <v>2731466358</v>
      </c>
      <c r="AZ39" s="183">
        <v>2452756732</v>
      </c>
      <c r="BA39" s="183"/>
    </row>
    <row r="40" spans="2:53" ht="39.950000000000003" customHeight="1">
      <c r="B40" s="121">
        <v>8141</v>
      </c>
      <c r="C40" s="122">
        <v>30</v>
      </c>
      <c r="D40" s="121" t="s">
        <v>1393</v>
      </c>
      <c r="E40" s="122">
        <v>30</v>
      </c>
      <c r="F40" s="121" t="s">
        <v>1256</v>
      </c>
      <c r="G40" s="123" t="s">
        <v>1515</v>
      </c>
      <c r="H40" s="123" t="s">
        <v>1516</v>
      </c>
      <c r="I40" s="309" t="s">
        <v>120</v>
      </c>
      <c r="J40" s="121" t="s">
        <v>1313</v>
      </c>
      <c r="K40" s="302">
        <v>0</v>
      </c>
      <c r="L40" s="548">
        <v>8.3000000000000004E-2</v>
      </c>
      <c r="M40" s="548">
        <v>8.3000000000000004E-2</v>
      </c>
      <c r="N40" s="548">
        <v>8.3000000000000004E-2</v>
      </c>
      <c r="O40" s="548">
        <v>8.3000000000000004E-2</v>
      </c>
      <c r="P40" s="548">
        <v>8.3000000000000004E-2</v>
      </c>
      <c r="Q40" s="548">
        <v>8.3000000000000004E-2</v>
      </c>
      <c r="R40" s="548">
        <v>8.3000000000000004E-2</v>
      </c>
      <c r="S40" s="548">
        <v>8.3000000000000004E-2</v>
      </c>
      <c r="T40" s="548">
        <v>8.4000000000000005E-2</v>
      </c>
      <c r="U40" s="548">
        <v>8.4000000000000005E-2</v>
      </c>
      <c r="V40" s="548">
        <v>8.4000000000000005E-2</v>
      </c>
      <c r="W40" s="548">
        <v>8.4000000000000005E-2</v>
      </c>
      <c r="X40" s="210">
        <f t="shared" si="0"/>
        <v>0.99999999999999989</v>
      </c>
      <c r="Y40" s="545">
        <v>8.3000000000000004E-2</v>
      </c>
      <c r="Z40" s="595">
        <v>8.3500000000000005E-2</v>
      </c>
      <c r="AA40" s="595">
        <v>8.3500000000000005E-2</v>
      </c>
      <c r="AB40" s="595">
        <v>8.3500000000000005E-2</v>
      </c>
      <c r="AC40" s="546">
        <v>8.3500000000000005E-2</v>
      </c>
      <c r="AD40" s="209"/>
      <c r="AE40" s="209"/>
      <c r="AF40" s="209"/>
      <c r="AG40" s="220"/>
      <c r="AH40" s="220"/>
      <c r="AI40" s="220"/>
      <c r="AJ40" s="220"/>
      <c r="AK40" s="605">
        <f>+Y40+Z40+AA40+AB40+AC40+AD40+AE40+AF40+AG40+AH40+AI40+AJ40</f>
        <v>0.41700000000000004</v>
      </c>
      <c r="AL40" s="310">
        <v>1</v>
      </c>
      <c r="AM40" s="310">
        <v>1</v>
      </c>
      <c r="AN40" s="226">
        <v>1</v>
      </c>
      <c r="AO40" s="225">
        <f t="shared" si="2"/>
        <v>0.41700000000000004</v>
      </c>
      <c r="AP40" s="308">
        <v>1</v>
      </c>
      <c r="AQ40" s="302"/>
      <c r="AR40" s="308">
        <v>1</v>
      </c>
      <c r="AS40" s="315"/>
      <c r="AT40" s="315"/>
      <c r="AU40" s="315"/>
      <c r="AV40" s="308">
        <v>1</v>
      </c>
      <c r="AW40" s="183">
        <v>484828421</v>
      </c>
      <c r="AX40" s="183">
        <f>SUMIF(Vigencia!B41:B146,'Actividades Físicas'!F40,Vigencia!F41:F146)</f>
        <v>3667499430</v>
      </c>
      <c r="AY40" s="183">
        <v>188199845</v>
      </c>
      <c r="AZ40" s="183">
        <v>168996567</v>
      </c>
      <c r="BA40" s="183"/>
    </row>
    <row r="41" spans="2:53" ht="39.950000000000003" customHeight="1">
      <c r="B41" s="121">
        <v>8141</v>
      </c>
      <c r="C41" s="122">
        <v>31</v>
      </c>
      <c r="D41" s="121" t="s">
        <v>1396</v>
      </c>
      <c r="E41" s="122">
        <v>31</v>
      </c>
      <c r="F41" s="121" t="s">
        <v>1257</v>
      </c>
      <c r="G41" s="123" t="s">
        <v>1517</v>
      </c>
      <c r="H41" s="123" t="s">
        <v>1518</v>
      </c>
      <c r="I41" s="309" t="s">
        <v>120</v>
      </c>
      <c r="J41" s="121" t="s">
        <v>1313</v>
      </c>
      <c r="K41" s="302">
        <v>0</v>
      </c>
      <c r="L41" s="548">
        <v>8.3333000000000004E-2</v>
      </c>
      <c r="M41" s="548">
        <v>8.3333000000000004E-2</v>
      </c>
      <c r="N41" s="548">
        <v>8.3333000000000004E-2</v>
      </c>
      <c r="O41" s="548">
        <v>8.3333000000000004E-2</v>
      </c>
      <c r="P41" s="548">
        <v>8.3333000000000004E-2</v>
      </c>
      <c r="Q41" s="548">
        <v>8.3333000000000004E-2</v>
      </c>
      <c r="R41" s="548">
        <v>8.3333000000000004E-2</v>
      </c>
      <c r="S41" s="548">
        <v>8.3333000000000004E-2</v>
      </c>
      <c r="T41" s="548">
        <v>8.3333000000000004E-2</v>
      </c>
      <c r="U41" s="548">
        <v>8.3333000000000004E-2</v>
      </c>
      <c r="V41" s="548">
        <v>8.3333000000000004E-2</v>
      </c>
      <c r="W41" s="548">
        <v>8.3333000000000004E-2</v>
      </c>
      <c r="X41" s="210">
        <f t="shared" si="0"/>
        <v>0.999996</v>
      </c>
      <c r="Y41" s="545">
        <v>8.3000000000000004E-2</v>
      </c>
      <c r="Z41" s="595">
        <v>8.3299999999999999E-2</v>
      </c>
      <c r="AA41" s="595">
        <v>8.3299999999999999E-2</v>
      </c>
      <c r="AB41" s="595">
        <v>8.3299999999999999E-2</v>
      </c>
      <c r="AC41" s="546">
        <v>8.3299999999999999E-2</v>
      </c>
      <c r="AD41" s="209"/>
      <c r="AE41" s="209"/>
      <c r="AF41" s="209"/>
      <c r="AG41" s="220"/>
      <c r="AH41" s="220"/>
      <c r="AI41" s="220"/>
      <c r="AJ41" s="220"/>
      <c r="AK41" s="605">
        <f>+Y41+Z41+AA41+AB41+AC41+AD41+AE41+AF41+AG41+AH41+AI41+AJ41</f>
        <v>0.41619999999999996</v>
      </c>
      <c r="AL41" s="310">
        <v>1</v>
      </c>
      <c r="AM41" s="310">
        <v>1</v>
      </c>
      <c r="AN41" s="226">
        <v>1</v>
      </c>
      <c r="AO41" s="225">
        <f t="shared" si="2"/>
        <v>0.41619999999999996</v>
      </c>
      <c r="AP41" s="308">
        <v>1</v>
      </c>
      <c r="AQ41" s="302"/>
      <c r="AR41" s="308">
        <v>1</v>
      </c>
      <c r="AS41" s="315"/>
      <c r="AT41" s="315"/>
      <c r="AU41" s="315"/>
      <c r="AV41" s="308">
        <v>1</v>
      </c>
      <c r="AW41" s="183">
        <v>33405000</v>
      </c>
      <c r="AX41" s="183">
        <f>SUMIF(Vigencia!B42:B147,'Actividades Físicas'!F41,Vigencia!F42:F147)</f>
        <v>11017146000</v>
      </c>
      <c r="AY41" s="183">
        <v>17013174956</v>
      </c>
      <c r="AZ41" s="183">
        <v>15277207898</v>
      </c>
      <c r="BA41" s="183"/>
    </row>
    <row r="42" spans="2:53" ht="39.950000000000003" customHeight="1">
      <c r="B42" s="121">
        <v>8141</v>
      </c>
      <c r="C42" s="122">
        <v>32</v>
      </c>
      <c r="D42" s="121" t="s">
        <v>1399</v>
      </c>
      <c r="E42" s="122">
        <v>32</v>
      </c>
      <c r="F42" s="121" t="s">
        <v>1258</v>
      </c>
      <c r="G42" s="123" t="s">
        <v>1519</v>
      </c>
      <c r="H42" s="123" t="s">
        <v>1520</v>
      </c>
      <c r="I42" s="309" t="s">
        <v>1302</v>
      </c>
      <c r="J42" s="121" t="s">
        <v>1329</v>
      </c>
      <c r="K42" s="303">
        <v>131500</v>
      </c>
      <c r="L42" s="552">
        <v>8023</v>
      </c>
      <c r="M42" s="552">
        <v>11226</v>
      </c>
      <c r="N42" s="552">
        <v>11226</v>
      </c>
      <c r="O42" s="552">
        <v>11225</v>
      </c>
      <c r="P42" s="552">
        <v>11225</v>
      </c>
      <c r="Q42" s="552">
        <v>11225</v>
      </c>
      <c r="R42" s="552">
        <v>11225</v>
      </c>
      <c r="S42" s="552">
        <v>11225</v>
      </c>
      <c r="T42" s="552">
        <v>11225</v>
      </c>
      <c r="U42" s="552">
        <v>11225</v>
      </c>
      <c r="V42" s="552">
        <v>11225</v>
      </c>
      <c r="W42" s="552">
        <v>11225</v>
      </c>
      <c r="X42" s="551">
        <f t="shared" si="0"/>
        <v>131500</v>
      </c>
      <c r="Y42" s="564">
        <v>8023</v>
      </c>
      <c r="Z42" s="599">
        <v>11995</v>
      </c>
      <c r="AA42" s="599">
        <v>11329</v>
      </c>
      <c r="AB42" s="599">
        <v>9844</v>
      </c>
      <c r="AC42" s="559">
        <v>12460</v>
      </c>
      <c r="AD42" s="209"/>
      <c r="AE42" s="209"/>
      <c r="AF42" s="209"/>
      <c r="AG42" s="220"/>
      <c r="AH42" s="220"/>
      <c r="AI42" s="220"/>
      <c r="AJ42" s="220"/>
      <c r="AK42" s="607">
        <f t="shared" ca="1" si="3"/>
        <v>53651</v>
      </c>
      <c r="AL42" s="314">
        <v>60625</v>
      </c>
      <c r="AM42" s="314">
        <v>47222</v>
      </c>
      <c r="AN42" s="555">
        <v>131500</v>
      </c>
      <c r="AO42" s="555">
        <f t="shared" ca="1" si="2"/>
        <v>53651</v>
      </c>
      <c r="AP42" s="303">
        <v>131500</v>
      </c>
      <c r="AQ42" s="303"/>
      <c r="AR42" s="303">
        <v>131500</v>
      </c>
      <c r="AS42" s="556"/>
      <c r="AT42" s="556"/>
      <c r="AU42" s="556"/>
      <c r="AV42" s="303">
        <f>+AR42+AP42+AN42+AL42</f>
        <v>455125</v>
      </c>
      <c r="AW42" s="183">
        <v>1606738585</v>
      </c>
      <c r="AX42" s="183">
        <f>SUMIF(Vigencia!B43:B148,'Actividades Físicas'!F42,Vigencia!F43:F148)</f>
        <v>13533229929</v>
      </c>
      <c r="AY42" s="183">
        <v>9949935312</v>
      </c>
      <c r="AZ42" s="183">
        <v>8934677433</v>
      </c>
      <c r="BA42" s="183"/>
    </row>
    <row r="43" spans="2:53" ht="39.950000000000003" customHeight="1">
      <c r="B43" s="121">
        <v>8141</v>
      </c>
      <c r="C43" s="122">
        <v>32</v>
      </c>
      <c r="D43" s="121" t="s">
        <v>1399</v>
      </c>
      <c r="E43" s="122">
        <v>32</v>
      </c>
      <c r="F43" s="121" t="s">
        <v>1259</v>
      </c>
      <c r="G43" s="123" t="s">
        <v>1521</v>
      </c>
      <c r="H43" s="123" t="s">
        <v>1522</v>
      </c>
      <c r="I43" s="309" t="s">
        <v>1302</v>
      </c>
      <c r="J43" s="121" t="s">
        <v>1329</v>
      </c>
      <c r="K43" s="303">
        <v>6138</v>
      </c>
      <c r="L43" s="552">
        <v>2150</v>
      </c>
      <c r="M43" s="552">
        <v>369</v>
      </c>
      <c r="N43" s="552">
        <v>369</v>
      </c>
      <c r="O43" s="552">
        <v>368</v>
      </c>
      <c r="P43" s="552">
        <v>368</v>
      </c>
      <c r="Q43" s="552">
        <v>368</v>
      </c>
      <c r="R43" s="552">
        <v>368</v>
      </c>
      <c r="S43" s="552">
        <v>368</v>
      </c>
      <c r="T43" s="552">
        <v>368</v>
      </c>
      <c r="U43" s="552">
        <v>368</v>
      </c>
      <c r="V43" s="552">
        <v>368</v>
      </c>
      <c r="W43" s="552">
        <v>368</v>
      </c>
      <c r="X43" s="551">
        <f t="shared" si="0"/>
        <v>6200</v>
      </c>
      <c r="Y43" s="564">
        <v>2150</v>
      </c>
      <c r="Z43" s="599">
        <v>2166</v>
      </c>
      <c r="AA43" s="599">
        <v>2179</v>
      </c>
      <c r="AB43" s="599">
        <v>3151</v>
      </c>
      <c r="AC43" s="559">
        <v>2119</v>
      </c>
      <c r="AD43" s="209"/>
      <c r="AE43" s="209"/>
      <c r="AF43" s="209"/>
      <c r="AG43" s="220"/>
      <c r="AH43" s="220"/>
      <c r="AI43" s="220"/>
      <c r="AJ43" s="220"/>
      <c r="AK43" s="607">
        <f t="shared" ca="1" si="3"/>
        <v>11765</v>
      </c>
      <c r="AL43" s="314">
        <v>3100</v>
      </c>
      <c r="AM43" s="314">
        <v>5782</v>
      </c>
      <c r="AN43" s="555">
        <v>6200</v>
      </c>
      <c r="AO43" s="555">
        <f t="shared" ca="1" si="2"/>
        <v>11765</v>
      </c>
      <c r="AP43" s="303">
        <v>6200</v>
      </c>
      <c r="AQ43" s="303"/>
      <c r="AR43" s="303">
        <v>6200</v>
      </c>
      <c r="AS43" s="556"/>
      <c r="AT43" s="556"/>
      <c r="AU43" s="556"/>
      <c r="AV43" s="303">
        <f>+AR43+AP43+AN43+AL43</f>
        <v>21700</v>
      </c>
      <c r="AW43" s="183">
        <v>211958655</v>
      </c>
      <c r="AX43" s="183">
        <f>SUMIF(Vigencia!B44:B149,'Actividades Físicas'!F43,Vigencia!F44:F149)</f>
        <v>707650820</v>
      </c>
      <c r="AY43" s="183">
        <v>3862155151</v>
      </c>
      <c r="AZ43" s="183">
        <v>3468073850</v>
      </c>
      <c r="BA43" s="183"/>
    </row>
    <row r="44" spans="2:53" ht="39.950000000000003" customHeight="1">
      <c r="B44" s="121">
        <v>8141</v>
      </c>
      <c r="C44" s="122">
        <v>32</v>
      </c>
      <c r="D44" s="121" t="s">
        <v>1399</v>
      </c>
      <c r="E44" s="122">
        <v>32</v>
      </c>
      <c r="F44" s="121" t="s">
        <v>1260</v>
      </c>
      <c r="G44" s="123" t="s">
        <v>1523</v>
      </c>
      <c r="H44" s="123" t="s">
        <v>1524</v>
      </c>
      <c r="I44" s="309" t="s">
        <v>1302</v>
      </c>
      <c r="J44" s="121" t="s">
        <v>1329</v>
      </c>
      <c r="K44" s="303">
        <v>97655</v>
      </c>
      <c r="L44" s="552">
        <v>7827</v>
      </c>
      <c r="M44" s="552">
        <v>8340</v>
      </c>
      <c r="N44" s="552">
        <v>8336</v>
      </c>
      <c r="O44" s="552">
        <v>8333</v>
      </c>
      <c r="P44" s="552">
        <v>8333</v>
      </c>
      <c r="Q44" s="552">
        <v>8333</v>
      </c>
      <c r="R44" s="552">
        <v>8333</v>
      </c>
      <c r="S44" s="552">
        <v>8333</v>
      </c>
      <c r="T44" s="552">
        <v>8333</v>
      </c>
      <c r="U44" s="552">
        <v>8333</v>
      </c>
      <c r="V44" s="552">
        <v>8333</v>
      </c>
      <c r="W44" s="552">
        <v>8333</v>
      </c>
      <c r="X44" s="551">
        <f t="shared" si="0"/>
        <v>99500</v>
      </c>
      <c r="Y44" s="564">
        <v>7827</v>
      </c>
      <c r="Z44" s="599">
        <v>15205</v>
      </c>
      <c r="AA44" s="599">
        <v>12514</v>
      </c>
      <c r="AB44" s="599">
        <v>7403</v>
      </c>
      <c r="AC44" s="559">
        <v>11762</v>
      </c>
      <c r="AD44" s="209"/>
      <c r="AE44" s="209"/>
      <c r="AF44" s="209"/>
      <c r="AG44" s="220"/>
      <c r="AH44" s="220"/>
      <c r="AI44" s="220"/>
      <c r="AJ44" s="220"/>
      <c r="AK44" s="607">
        <f t="shared" ca="1" si="3"/>
        <v>54711</v>
      </c>
      <c r="AL44" s="314">
        <v>45400</v>
      </c>
      <c r="AM44" s="314">
        <v>59721</v>
      </c>
      <c r="AN44" s="555">
        <v>99500</v>
      </c>
      <c r="AO44" s="555">
        <f t="shared" ca="1" si="2"/>
        <v>54711</v>
      </c>
      <c r="AP44" s="303">
        <v>99700</v>
      </c>
      <c r="AQ44" s="303"/>
      <c r="AR44" s="303">
        <v>99800</v>
      </c>
      <c r="AS44" s="556"/>
      <c r="AT44" s="556"/>
      <c r="AU44" s="556"/>
      <c r="AV44" s="303">
        <f>+AR44+AP44+AN44+AL44</f>
        <v>344400</v>
      </c>
      <c r="AW44" s="183">
        <v>1201098602</v>
      </c>
      <c r="AX44" s="183">
        <f>SUMIF(Vigencia!B45:B150,'Actividades Físicas'!F44,Vigencia!F45:F150)</f>
        <v>16279659436</v>
      </c>
      <c r="AY44" s="183">
        <v>1016581833</v>
      </c>
      <c r="AZ44" s="183">
        <v>912853246</v>
      </c>
      <c r="BA44" s="183"/>
    </row>
    <row r="45" spans="2:53" ht="39.950000000000003" customHeight="1">
      <c r="B45" s="121">
        <v>8141</v>
      </c>
      <c r="C45" s="122">
        <v>32</v>
      </c>
      <c r="D45" s="121" t="s">
        <v>1399</v>
      </c>
      <c r="E45" s="122">
        <v>32</v>
      </c>
      <c r="F45" s="121" t="s">
        <v>1261</v>
      </c>
      <c r="G45" s="123" t="s">
        <v>1525</v>
      </c>
      <c r="H45" s="123" t="s">
        <v>1526</v>
      </c>
      <c r="I45" s="309" t="s">
        <v>1302</v>
      </c>
      <c r="J45" s="121" t="s">
        <v>1329</v>
      </c>
      <c r="K45" s="303">
        <v>97450</v>
      </c>
      <c r="L45" s="552">
        <v>8333</v>
      </c>
      <c r="M45" s="552">
        <v>8337</v>
      </c>
      <c r="N45" s="552">
        <v>8333</v>
      </c>
      <c r="O45" s="552">
        <v>8333</v>
      </c>
      <c r="P45" s="552">
        <v>8333</v>
      </c>
      <c r="Q45" s="552">
        <v>8333</v>
      </c>
      <c r="R45" s="552">
        <v>8333</v>
      </c>
      <c r="S45" s="552">
        <v>8333</v>
      </c>
      <c r="T45" s="552">
        <v>8333</v>
      </c>
      <c r="U45" s="552">
        <v>8333</v>
      </c>
      <c r="V45" s="552">
        <v>8333</v>
      </c>
      <c r="W45" s="552">
        <v>8333</v>
      </c>
      <c r="X45" s="551">
        <f t="shared" si="0"/>
        <v>100000</v>
      </c>
      <c r="Y45" s="565">
        <v>8041</v>
      </c>
      <c r="Z45" s="599">
        <v>9549</v>
      </c>
      <c r="AA45" s="599">
        <v>9815</v>
      </c>
      <c r="AB45" s="599">
        <v>9815</v>
      </c>
      <c r="AC45" s="559">
        <v>13152</v>
      </c>
      <c r="AD45" s="209"/>
      <c r="AE45" s="209"/>
      <c r="AF45" s="209"/>
      <c r="AG45" s="220"/>
      <c r="AH45" s="220"/>
      <c r="AI45" s="220"/>
      <c r="AJ45" s="220"/>
      <c r="AK45" s="607">
        <f t="shared" ca="1" si="3"/>
        <v>50372</v>
      </c>
      <c r="AL45" s="314">
        <v>48000</v>
      </c>
      <c r="AM45" s="314">
        <v>38882</v>
      </c>
      <c r="AN45" s="555">
        <v>100000</v>
      </c>
      <c r="AO45" s="555">
        <f t="shared" ca="1" si="2"/>
        <v>50372</v>
      </c>
      <c r="AP45" s="303">
        <v>102000</v>
      </c>
      <c r="AQ45" s="303"/>
      <c r="AR45" s="303">
        <v>104000</v>
      </c>
      <c r="AS45" s="556"/>
      <c r="AT45" s="556"/>
      <c r="AU45" s="556"/>
      <c r="AV45" s="303">
        <f>+AR45+AP45+AN45+AL45</f>
        <v>354000</v>
      </c>
      <c r="AW45" s="183">
        <v>0</v>
      </c>
      <c r="AX45" s="183">
        <f>SUMIF(Vigencia!B46:B151,'Actividades Físicas'!F45,Vigencia!F46:F151)</f>
        <v>7355753071</v>
      </c>
      <c r="AY45" s="183">
        <v>985232673</v>
      </c>
      <c r="AZ45" s="183">
        <v>884702851</v>
      </c>
      <c r="BA45" s="183"/>
    </row>
    <row r="46" spans="2:53" ht="39.950000000000003" customHeight="1">
      <c r="B46" s="121">
        <v>8141</v>
      </c>
      <c r="C46" s="122">
        <v>33</v>
      </c>
      <c r="D46" s="121" t="s">
        <v>1402</v>
      </c>
      <c r="E46" s="122">
        <v>33</v>
      </c>
      <c r="F46" s="121" t="s">
        <v>1262</v>
      </c>
      <c r="G46" s="123" t="s">
        <v>1527</v>
      </c>
      <c r="H46" s="123" t="s">
        <v>1528</v>
      </c>
      <c r="I46" s="309" t="s">
        <v>120</v>
      </c>
      <c r="J46" s="121" t="s">
        <v>1329</v>
      </c>
      <c r="K46" s="308">
        <v>0</v>
      </c>
      <c r="L46" s="546">
        <v>2.0799999999999999E-2</v>
      </c>
      <c r="M46" s="546">
        <v>2.0799999999999999E-2</v>
      </c>
      <c r="N46" s="546">
        <v>2.0799999999999999E-2</v>
      </c>
      <c r="O46" s="546">
        <v>2.0799999999999999E-2</v>
      </c>
      <c r="P46" s="546">
        <v>2.0799999999999999E-2</v>
      </c>
      <c r="Q46" s="546">
        <v>2.0799999999999999E-2</v>
      </c>
      <c r="R46" s="546">
        <v>2.0799999999999999E-2</v>
      </c>
      <c r="S46" s="546">
        <v>2.0799999999999999E-2</v>
      </c>
      <c r="T46" s="546">
        <v>2.0899999999999998E-2</v>
      </c>
      <c r="U46" s="546">
        <v>2.0899999999999998E-2</v>
      </c>
      <c r="V46" s="546">
        <v>2.0899999999999998E-2</v>
      </c>
      <c r="W46" s="546">
        <v>2.0899999999999998E-2</v>
      </c>
      <c r="X46" s="210">
        <f t="shared" si="0"/>
        <v>0.25</v>
      </c>
      <c r="Y46" s="545">
        <v>2.0799999999999999E-2</v>
      </c>
      <c r="Z46" s="595">
        <v>2.0799999999999999E-2</v>
      </c>
      <c r="AA46" s="595">
        <v>2.0799999999999999E-2</v>
      </c>
      <c r="AB46" s="595">
        <v>2.0799999999999999E-2</v>
      </c>
      <c r="AC46" s="546">
        <v>2.0799999999999999E-2</v>
      </c>
      <c r="AD46" s="209"/>
      <c r="AE46" s="209"/>
      <c r="AF46" s="209"/>
      <c r="AG46" s="220"/>
      <c r="AH46" s="220"/>
      <c r="AI46" s="220"/>
      <c r="AJ46" s="220"/>
      <c r="AK46" s="605">
        <f t="shared" ca="1" si="3"/>
        <v>0.104</v>
      </c>
      <c r="AL46" s="310">
        <v>0.25</v>
      </c>
      <c r="AM46" s="310">
        <v>0.25</v>
      </c>
      <c r="AN46" s="226">
        <v>0.25</v>
      </c>
      <c r="AO46" s="225">
        <f t="shared" ca="1" si="2"/>
        <v>0.104</v>
      </c>
      <c r="AP46" s="308">
        <v>0.25</v>
      </c>
      <c r="AQ46" s="302"/>
      <c r="AR46" s="308">
        <v>0.25</v>
      </c>
      <c r="AS46" s="315"/>
      <c r="AT46" s="315"/>
      <c r="AU46" s="315"/>
      <c r="AV46" s="308">
        <f>+AR46+AP46+AN46+AL46</f>
        <v>1</v>
      </c>
      <c r="AW46" s="183">
        <v>1766088538</v>
      </c>
      <c r="AX46" s="183">
        <f>SUMIF(Vigencia!B47:B152,'Actividades Físicas'!F46,Vigencia!F47:F152)</f>
        <v>4886244772</v>
      </c>
      <c r="AY46" s="183">
        <v>6765838936</v>
      </c>
      <c r="AZ46" s="183">
        <v>6075475525</v>
      </c>
      <c r="BA46" s="183"/>
    </row>
    <row r="47" spans="2:53" ht="39.950000000000003" customHeight="1">
      <c r="B47" s="121">
        <v>8141</v>
      </c>
      <c r="C47" s="122">
        <v>34</v>
      </c>
      <c r="D47" s="121" t="s">
        <v>1405</v>
      </c>
      <c r="E47" s="122">
        <v>34</v>
      </c>
      <c r="F47" s="121" t="s">
        <v>1263</v>
      </c>
      <c r="G47" s="123" t="s">
        <v>1529</v>
      </c>
      <c r="H47" s="123" t="s">
        <v>1530</v>
      </c>
      <c r="I47" s="309" t="s">
        <v>120</v>
      </c>
      <c r="J47" s="121" t="s">
        <v>1329</v>
      </c>
      <c r="K47" s="308">
        <v>0</v>
      </c>
      <c r="L47" s="548">
        <v>0.02</v>
      </c>
      <c r="M47" s="548">
        <v>0.02</v>
      </c>
      <c r="N47" s="548">
        <v>2.5000000000000001E-2</v>
      </c>
      <c r="O47" s="548">
        <v>0.02</v>
      </c>
      <c r="P47" s="548">
        <v>0.02</v>
      </c>
      <c r="Q47" s="548">
        <v>0.02</v>
      </c>
      <c r="R47" s="548">
        <v>0.02</v>
      </c>
      <c r="S47" s="548">
        <v>0.02</v>
      </c>
      <c r="T47" s="548">
        <v>0.02</v>
      </c>
      <c r="U47" s="548">
        <v>2.5000000000000001E-2</v>
      </c>
      <c r="V47" s="548">
        <v>0.02</v>
      </c>
      <c r="W47" s="548">
        <v>0.02</v>
      </c>
      <c r="X47" s="210">
        <f t="shared" si="0"/>
        <v>0.24999999999999994</v>
      </c>
      <c r="Y47" s="545">
        <v>0.02</v>
      </c>
      <c r="Z47" s="596">
        <v>0.02</v>
      </c>
      <c r="AA47" s="596">
        <v>2.5000000000000001E-2</v>
      </c>
      <c r="AB47" s="596">
        <v>2.5000000000000001E-2</v>
      </c>
      <c r="AC47" s="568">
        <v>0.02</v>
      </c>
      <c r="AD47" s="209"/>
      <c r="AE47" s="209"/>
      <c r="AF47" s="209"/>
      <c r="AG47" s="220"/>
      <c r="AH47" s="220"/>
      <c r="AI47" s="220"/>
      <c r="AJ47" s="220"/>
      <c r="AK47" s="605">
        <f t="shared" ca="1" si="3"/>
        <v>0.11</v>
      </c>
      <c r="AL47" s="310">
        <v>0.25</v>
      </c>
      <c r="AM47" s="310">
        <v>0.25</v>
      </c>
      <c r="AN47" s="226">
        <v>0.25</v>
      </c>
      <c r="AO47" s="225">
        <f t="shared" ca="1" si="2"/>
        <v>0.11</v>
      </c>
      <c r="AP47" s="308">
        <v>0.25</v>
      </c>
      <c r="AQ47" s="302"/>
      <c r="AR47" s="308">
        <v>0.25</v>
      </c>
      <c r="AS47" s="315"/>
      <c r="AT47" s="315"/>
      <c r="AU47" s="315"/>
      <c r="AV47" s="308">
        <f t="shared" ref="AV47:AV54" si="6">+AR47+AP47+AN47+AL47</f>
        <v>1</v>
      </c>
      <c r="AW47" s="183">
        <v>685522843</v>
      </c>
      <c r="AX47" s="183">
        <f>SUMIF(Vigencia!B48:B153,'Actividades Físicas'!F47,Vigencia!F48:F153)</f>
        <v>3574264617</v>
      </c>
      <c r="AY47" s="183">
        <v>395354746</v>
      </c>
      <c r="AZ47" s="183">
        <v>355014081</v>
      </c>
      <c r="BA47" s="183"/>
    </row>
    <row r="48" spans="2:53" ht="39.950000000000003" customHeight="1">
      <c r="B48" s="121">
        <v>8141</v>
      </c>
      <c r="C48" s="122">
        <v>35</v>
      </c>
      <c r="D48" s="121" t="s">
        <v>1408</v>
      </c>
      <c r="E48" s="122">
        <v>35</v>
      </c>
      <c r="F48" s="121" t="s">
        <v>1264</v>
      </c>
      <c r="G48" s="123" t="s">
        <v>1531</v>
      </c>
      <c r="H48" s="123" t="s">
        <v>1532</v>
      </c>
      <c r="I48" s="309" t="s">
        <v>120</v>
      </c>
      <c r="J48" s="121" t="s">
        <v>1329</v>
      </c>
      <c r="K48" s="308">
        <v>0</v>
      </c>
      <c r="L48" s="566">
        <v>4.2000000000000003E-2</v>
      </c>
      <c r="M48" s="566">
        <v>2.5000000000000001E-2</v>
      </c>
      <c r="N48" s="566">
        <v>2.5000000000000001E-2</v>
      </c>
      <c r="O48" s="566">
        <v>2.5000000000000001E-2</v>
      </c>
      <c r="P48" s="566">
        <v>2.5000000000000001E-2</v>
      </c>
      <c r="Q48" s="566">
        <v>2.5000000000000001E-2</v>
      </c>
      <c r="R48" s="566">
        <v>2.5000000000000001E-2</v>
      </c>
      <c r="S48" s="566">
        <v>2.5000000000000001E-2</v>
      </c>
      <c r="T48" s="566">
        <v>2.3E-2</v>
      </c>
      <c r="U48" s="566">
        <v>0.02</v>
      </c>
      <c r="V48" s="566">
        <v>0.02</v>
      </c>
      <c r="W48" s="566">
        <v>0.02</v>
      </c>
      <c r="X48" s="210">
        <f t="shared" si="0"/>
        <v>0.3</v>
      </c>
      <c r="Y48" s="545">
        <v>4.2000000000000003E-2</v>
      </c>
      <c r="Z48" s="596">
        <v>2.5000000000000001E-2</v>
      </c>
      <c r="AA48" s="596">
        <v>2.9000000000000001E-2</v>
      </c>
      <c r="AB48" s="596">
        <v>2.9000000000000001E-2</v>
      </c>
      <c r="AC48" s="568">
        <v>2.9000000000000001E-2</v>
      </c>
      <c r="AD48" s="209"/>
      <c r="AE48" s="209"/>
      <c r="AF48" s="209"/>
      <c r="AG48" s="220"/>
      <c r="AH48" s="220"/>
      <c r="AI48" s="220"/>
      <c r="AJ48" s="220"/>
      <c r="AK48" s="605">
        <f t="shared" ca="1" si="3"/>
        <v>0.154</v>
      </c>
      <c r="AL48" s="310">
        <v>0.25</v>
      </c>
      <c r="AM48" s="310">
        <v>0.25</v>
      </c>
      <c r="AN48" s="226">
        <v>0.25</v>
      </c>
      <c r="AO48" s="225">
        <f t="shared" ca="1" si="2"/>
        <v>0.154</v>
      </c>
      <c r="AP48" s="308">
        <v>0.25</v>
      </c>
      <c r="AQ48" s="302"/>
      <c r="AR48" s="308">
        <v>0.25</v>
      </c>
      <c r="AS48" s="315"/>
      <c r="AT48" s="315"/>
      <c r="AU48" s="315"/>
      <c r="AV48" s="308">
        <f t="shared" si="6"/>
        <v>1</v>
      </c>
      <c r="AW48" s="183">
        <v>180440723</v>
      </c>
      <c r="AX48" s="183">
        <f>SUMIF(Vigencia!B49:B154,'Actividades Físicas'!F48,Vigencia!F49:F154)</f>
        <v>2364949635</v>
      </c>
      <c r="AY48" s="183">
        <v>188199845</v>
      </c>
      <c r="AZ48" s="183">
        <v>168996567</v>
      </c>
      <c r="BA48" s="183"/>
    </row>
    <row r="49" spans="2:53" ht="39.950000000000003" customHeight="1">
      <c r="B49" s="121">
        <v>8141</v>
      </c>
      <c r="C49" s="122">
        <v>35</v>
      </c>
      <c r="D49" s="121" t="s">
        <v>1408</v>
      </c>
      <c r="E49" s="122">
        <v>35</v>
      </c>
      <c r="F49" s="121" t="s">
        <v>1265</v>
      </c>
      <c r="G49" s="123" t="s">
        <v>1533</v>
      </c>
      <c r="H49" s="123" t="s">
        <v>1534</v>
      </c>
      <c r="I49" s="309" t="s">
        <v>120</v>
      </c>
      <c r="J49" s="121" t="s">
        <v>1329</v>
      </c>
      <c r="K49" s="308">
        <v>0</v>
      </c>
      <c r="L49" s="566">
        <v>4.2000000000000003E-2</v>
      </c>
      <c r="M49" s="566">
        <v>2.5000000000000001E-2</v>
      </c>
      <c r="N49" s="566">
        <v>2.5000000000000001E-2</v>
      </c>
      <c r="O49" s="566">
        <v>2.5000000000000001E-2</v>
      </c>
      <c r="P49" s="566">
        <v>2.5000000000000001E-2</v>
      </c>
      <c r="Q49" s="566">
        <v>2.5000000000000001E-2</v>
      </c>
      <c r="R49" s="566">
        <v>2.5000000000000001E-2</v>
      </c>
      <c r="S49" s="566">
        <v>2.5000000000000001E-2</v>
      </c>
      <c r="T49" s="566">
        <v>2.3E-2</v>
      </c>
      <c r="U49" s="566">
        <v>0.02</v>
      </c>
      <c r="V49" s="566">
        <v>0.02</v>
      </c>
      <c r="W49" s="566">
        <v>0.02</v>
      </c>
      <c r="X49" s="210">
        <f t="shared" si="0"/>
        <v>0.3</v>
      </c>
      <c r="Y49" s="545">
        <v>4.2000000000000003E-2</v>
      </c>
      <c r="Z49" s="596">
        <v>2.5000000000000001E-2</v>
      </c>
      <c r="AA49" s="596">
        <v>2.9000000000000001E-2</v>
      </c>
      <c r="AB49" s="596">
        <v>2.9000000000000001E-2</v>
      </c>
      <c r="AC49" s="568">
        <v>2.9000000000000001E-2</v>
      </c>
      <c r="AD49" s="209"/>
      <c r="AE49" s="209"/>
      <c r="AF49" s="209"/>
      <c r="AG49" s="220"/>
      <c r="AH49" s="220"/>
      <c r="AI49" s="220"/>
      <c r="AJ49" s="220"/>
      <c r="AK49" s="605">
        <f t="shared" ca="1" si="3"/>
        <v>0.154</v>
      </c>
      <c r="AL49" s="310">
        <v>0.25</v>
      </c>
      <c r="AM49" s="310">
        <v>0.25</v>
      </c>
      <c r="AN49" s="226">
        <v>0.25</v>
      </c>
      <c r="AO49" s="225">
        <f t="shared" ca="1" si="2"/>
        <v>0.154</v>
      </c>
      <c r="AP49" s="308">
        <v>0.25</v>
      </c>
      <c r="AQ49" s="302"/>
      <c r="AR49" s="308">
        <v>0.25</v>
      </c>
      <c r="AS49" s="315"/>
      <c r="AT49" s="315"/>
      <c r="AU49" s="315"/>
      <c r="AV49" s="308">
        <f t="shared" si="6"/>
        <v>1</v>
      </c>
      <c r="AW49" s="183">
        <v>174876326</v>
      </c>
      <c r="AX49" s="183">
        <f>SUMIF(Vigencia!B50:B155,'Actividades Físicas'!F49,Vigencia!F50:F155)</f>
        <v>1322857570</v>
      </c>
      <c r="AY49" s="183">
        <v>188199845</v>
      </c>
      <c r="AZ49" s="183">
        <v>168996566</v>
      </c>
      <c r="BA49" s="183"/>
    </row>
    <row r="50" spans="2:53" ht="39.950000000000003" customHeight="1">
      <c r="B50" s="121">
        <v>8141</v>
      </c>
      <c r="C50" s="122">
        <v>36</v>
      </c>
      <c r="D50" s="121" t="s">
        <v>1411</v>
      </c>
      <c r="E50" s="122">
        <v>36</v>
      </c>
      <c r="F50" s="121" t="s">
        <v>1266</v>
      </c>
      <c r="G50" s="123" t="s">
        <v>1535</v>
      </c>
      <c r="H50" s="123" t="s">
        <v>1536</v>
      </c>
      <c r="I50" s="309" t="s">
        <v>120</v>
      </c>
      <c r="J50" s="121" t="s">
        <v>1329</v>
      </c>
      <c r="K50" s="308">
        <v>0</v>
      </c>
      <c r="L50" s="548">
        <v>2.1000000000000001E-2</v>
      </c>
      <c r="M50" s="548">
        <v>2.1000000000000001E-2</v>
      </c>
      <c r="N50" s="548">
        <v>2.1000000000000001E-2</v>
      </c>
      <c r="O50" s="548">
        <v>2.1000000000000001E-2</v>
      </c>
      <c r="P50" s="548">
        <v>2.1000000000000001E-2</v>
      </c>
      <c r="Q50" s="548">
        <v>2.1000000000000001E-2</v>
      </c>
      <c r="R50" s="548">
        <v>2.1000000000000001E-2</v>
      </c>
      <c r="S50" s="548">
        <v>2.1000000000000001E-2</v>
      </c>
      <c r="T50" s="548">
        <v>2.1000000000000001E-2</v>
      </c>
      <c r="U50" s="548">
        <v>2.1000000000000001E-2</v>
      </c>
      <c r="V50" s="548">
        <v>0.02</v>
      </c>
      <c r="W50" s="548">
        <v>0.02</v>
      </c>
      <c r="X50" s="210">
        <f t="shared" si="0"/>
        <v>0.24999999999999994</v>
      </c>
      <c r="Y50" s="545">
        <v>2.1000000000000001E-2</v>
      </c>
      <c r="Z50" s="596">
        <v>2.1000000000000001E-2</v>
      </c>
      <c r="AA50" s="596">
        <v>2.1000000000000001E-2</v>
      </c>
      <c r="AB50" s="595">
        <v>2.0899999999999998E-2</v>
      </c>
      <c r="AC50" s="546">
        <v>2.0799999999999999E-2</v>
      </c>
      <c r="AD50" s="209"/>
      <c r="AE50" s="209"/>
      <c r="AF50" s="209"/>
      <c r="AG50" s="220"/>
      <c r="AH50" s="220"/>
      <c r="AI50" s="220"/>
      <c r="AJ50" s="220"/>
      <c r="AK50" s="605">
        <f t="shared" ca="1" si="3"/>
        <v>0.1047</v>
      </c>
      <c r="AL50" s="310">
        <v>0.25</v>
      </c>
      <c r="AM50" s="310">
        <v>0.25</v>
      </c>
      <c r="AN50" s="226">
        <v>0.25</v>
      </c>
      <c r="AO50" s="225">
        <f t="shared" ca="1" si="2"/>
        <v>0.1047</v>
      </c>
      <c r="AP50" s="308">
        <v>0.25</v>
      </c>
      <c r="AQ50" s="302"/>
      <c r="AR50" s="308">
        <v>0.25</v>
      </c>
      <c r="AS50" s="315"/>
      <c r="AT50" s="315"/>
      <c r="AU50" s="315"/>
      <c r="AV50" s="308">
        <f t="shared" si="6"/>
        <v>1</v>
      </c>
      <c r="AW50" s="183">
        <v>1200919425</v>
      </c>
      <c r="AX50" s="183">
        <f>SUMIF(Vigencia!B51:B156,'Actividades Físicas'!F50,Vigencia!F51:F156)</f>
        <v>4624178676</v>
      </c>
      <c r="AY50" s="183">
        <v>12426865868</v>
      </c>
      <c r="AZ50" s="183">
        <v>11158870338</v>
      </c>
      <c r="BA50" s="183"/>
    </row>
    <row r="51" spans="2:53" ht="39.950000000000003" customHeight="1">
      <c r="B51" s="121">
        <v>8141</v>
      </c>
      <c r="C51" s="122">
        <v>36</v>
      </c>
      <c r="D51" s="121" t="s">
        <v>1411</v>
      </c>
      <c r="E51" s="122">
        <v>36</v>
      </c>
      <c r="F51" s="121" t="s">
        <v>1267</v>
      </c>
      <c r="G51" s="123" t="s">
        <v>1537</v>
      </c>
      <c r="H51" s="123" t="s">
        <v>1538</v>
      </c>
      <c r="I51" s="309" t="s">
        <v>120</v>
      </c>
      <c r="J51" s="121" t="s">
        <v>1329</v>
      </c>
      <c r="K51" s="308">
        <v>0.9</v>
      </c>
      <c r="L51" s="548">
        <v>2.1000000000000001E-2</v>
      </c>
      <c r="M51" s="548">
        <v>2.1000000000000001E-2</v>
      </c>
      <c r="N51" s="548">
        <v>2.1000000000000001E-2</v>
      </c>
      <c r="O51" s="548">
        <v>2.1000000000000001E-2</v>
      </c>
      <c r="P51" s="548">
        <v>2.1000000000000001E-2</v>
      </c>
      <c r="Q51" s="548">
        <v>2.1000000000000001E-2</v>
      </c>
      <c r="R51" s="548">
        <v>2.1000000000000001E-2</v>
      </c>
      <c r="S51" s="548">
        <v>2.1000000000000001E-2</v>
      </c>
      <c r="T51" s="548">
        <v>2.1000000000000001E-2</v>
      </c>
      <c r="U51" s="548">
        <v>2.1000000000000001E-2</v>
      </c>
      <c r="V51" s="548">
        <v>0.02</v>
      </c>
      <c r="W51" s="548">
        <v>0.02</v>
      </c>
      <c r="X51" s="210">
        <f t="shared" si="0"/>
        <v>0.24999999999999994</v>
      </c>
      <c r="Y51" s="545">
        <v>2.1000000000000001E-2</v>
      </c>
      <c r="Z51" s="596">
        <v>2.1000000000000001E-2</v>
      </c>
      <c r="AA51" s="596">
        <v>2.1000000000000001E-2</v>
      </c>
      <c r="AB51" s="596">
        <v>2.1000000000000001E-2</v>
      </c>
      <c r="AC51" s="568">
        <v>2.1000000000000001E-2</v>
      </c>
      <c r="AD51" s="209"/>
      <c r="AE51" s="209"/>
      <c r="AF51" s="209"/>
      <c r="AG51" s="220"/>
      <c r="AH51" s="220"/>
      <c r="AI51" s="220"/>
      <c r="AJ51" s="220"/>
      <c r="AK51" s="605">
        <f t="shared" ca="1" si="3"/>
        <v>0.10500000000000001</v>
      </c>
      <c r="AL51" s="310">
        <v>0.25</v>
      </c>
      <c r="AM51" s="310">
        <v>0.25</v>
      </c>
      <c r="AN51" s="226">
        <v>0.25</v>
      </c>
      <c r="AO51" s="225">
        <f t="shared" ca="1" si="2"/>
        <v>0.10500000000000001</v>
      </c>
      <c r="AP51" s="308">
        <v>0.25</v>
      </c>
      <c r="AQ51" s="302"/>
      <c r="AR51" s="308">
        <v>0.25</v>
      </c>
      <c r="AS51" s="315"/>
      <c r="AT51" s="315"/>
      <c r="AU51" s="315"/>
      <c r="AV51" s="308">
        <f t="shared" si="6"/>
        <v>1</v>
      </c>
      <c r="AW51" s="183">
        <v>70174475</v>
      </c>
      <c r="AX51" s="183">
        <f>SUMIF(Vigencia!B52:B157,'Actividades Físicas'!F51,Vigencia!F52:F157)</f>
        <v>530837174</v>
      </c>
      <c r="AY51" s="183">
        <v>872202444</v>
      </c>
      <c r="AZ51" s="183">
        <v>783205846</v>
      </c>
      <c r="BA51" s="183"/>
    </row>
    <row r="52" spans="2:53" ht="39.950000000000003" customHeight="1">
      <c r="B52" s="121">
        <v>8141</v>
      </c>
      <c r="C52" s="122">
        <v>37</v>
      </c>
      <c r="D52" s="121" t="s">
        <v>1414</v>
      </c>
      <c r="E52" s="122">
        <v>37</v>
      </c>
      <c r="F52" s="121" t="s">
        <v>1268</v>
      </c>
      <c r="G52" s="123" t="s">
        <v>1539</v>
      </c>
      <c r="H52" s="123" t="s">
        <v>1540</v>
      </c>
      <c r="I52" s="309" t="s">
        <v>120</v>
      </c>
      <c r="J52" s="121" t="s">
        <v>1329</v>
      </c>
      <c r="K52" s="302">
        <v>0</v>
      </c>
      <c r="L52" s="548">
        <v>2.5000000000000001E-2</v>
      </c>
      <c r="M52" s="548">
        <v>2.5000000000000001E-2</v>
      </c>
      <c r="N52" s="548">
        <v>2.5000000000000001E-2</v>
      </c>
      <c r="O52" s="548">
        <v>2.5000000000000001E-2</v>
      </c>
      <c r="P52" s="548">
        <v>2.5000000000000001E-2</v>
      </c>
      <c r="Q52" s="548">
        <v>2.5000000000000001E-2</v>
      </c>
      <c r="R52" s="548">
        <v>2.5000000000000001E-2</v>
      </c>
      <c r="S52" s="548">
        <v>2.5000000000000001E-2</v>
      </c>
      <c r="T52" s="548">
        <v>2.5000000000000001E-2</v>
      </c>
      <c r="U52" s="548">
        <v>2.5000000000000001E-2</v>
      </c>
      <c r="V52" s="548">
        <v>0</v>
      </c>
      <c r="W52" s="548">
        <v>0</v>
      </c>
      <c r="X52" s="210">
        <f t="shared" si="0"/>
        <v>0.24999999999999997</v>
      </c>
      <c r="Y52" s="549">
        <v>0</v>
      </c>
      <c r="Z52" s="596">
        <v>2.5000000000000001E-2</v>
      </c>
      <c r="AA52" s="596">
        <v>2.5000000000000001E-2</v>
      </c>
      <c r="AB52" s="596">
        <v>2.5000000000000001E-2</v>
      </c>
      <c r="AC52" s="568">
        <v>2.5000000000000001E-2</v>
      </c>
      <c r="AD52" s="209"/>
      <c r="AE52" s="209"/>
      <c r="AF52" s="209"/>
      <c r="AG52" s="220"/>
      <c r="AH52" s="220"/>
      <c r="AI52" s="220"/>
      <c r="AJ52" s="220"/>
      <c r="AK52" s="605">
        <f t="shared" ca="1" si="3"/>
        <v>0.1</v>
      </c>
      <c r="AL52" s="310">
        <v>0.25</v>
      </c>
      <c r="AM52" s="310">
        <v>0.25</v>
      </c>
      <c r="AN52" s="226">
        <v>0.25</v>
      </c>
      <c r="AO52" s="225">
        <f t="shared" ca="1" si="2"/>
        <v>0.1</v>
      </c>
      <c r="AP52" s="308">
        <v>0.25</v>
      </c>
      <c r="AQ52" s="302"/>
      <c r="AR52" s="308">
        <v>0.25</v>
      </c>
      <c r="AS52" s="315"/>
      <c r="AT52" s="315"/>
      <c r="AU52" s="315"/>
      <c r="AV52" s="308">
        <f t="shared" si="6"/>
        <v>1</v>
      </c>
      <c r="AW52" s="183">
        <v>33405000</v>
      </c>
      <c r="AX52" s="183">
        <f>SUMIF(Vigencia!B53:B158,'Actividades Físicas'!F52,Vigencia!F53:F158)</f>
        <v>0</v>
      </c>
      <c r="AY52" s="183">
        <v>12873683821</v>
      </c>
      <c r="AZ52" s="183">
        <v>11560096493</v>
      </c>
      <c r="BA52" s="183"/>
    </row>
    <row r="53" spans="2:53" ht="39.950000000000003" customHeight="1">
      <c r="B53" s="121">
        <v>8141</v>
      </c>
      <c r="C53" s="122">
        <v>37</v>
      </c>
      <c r="D53" s="121" t="s">
        <v>1414</v>
      </c>
      <c r="E53" s="122">
        <v>37</v>
      </c>
      <c r="F53" s="121" t="s">
        <v>1269</v>
      </c>
      <c r="G53" s="123" t="s">
        <v>1541</v>
      </c>
      <c r="H53" s="123" t="s">
        <v>1542</v>
      </c>
      <c r="I53" s="309" t="s">
        <v>120</v>
      </c>
      <c r="J53" s="121" t="s">
        <v>1329</v>
      </c>
      <c r="K53" s="302">
        <v>0</v>
      </c>
      <c r="L53" s="548">
        <v>0.02</v>
      </c>
      <c r="M53" s="548">
        <v>0.02</v>
      </c>
      <c r="N53" s="548">
        <v>0.02</v>
      </c>
      <c r="O53" s="548">
        <v>0.02</v>
      </c>
      <c r="P53" s="548">
        <v>0.02</v>
      </c>
      <c r="Q53" s="548">
        <v>0.02</v>
      </c>
      <c r="R53" s="548">
        <v>0.02</v>
      </c>
      <c r="S53" s="548">
        <v>0.02</v>
      </c>
      <c r="T53" s="548">
        <v>0.02</v>
      </c>
      <c r="U53" s="548">
        <v>0.02</v>
      </c>
      <c r="V53" s="566">
        <v>0.03</v>
      </c>
      <c r="W53" s="548">
        <v>0.02</v>
      </c>
      <c r="X53" s="210">
        <f t="shared" si="0"/>
        <v>0.24999999999999997</v>
      </c>
      <c r="Y53" s="549">
        <v>0</v>
      </c>
      <c r="Z53" s="596">
        <v>0.02</v>
      </c>
      <c r="AA53" s="596">
        <v>0.02</v>
      </c>
      <c r="AB53" s="596">
        <v>0.02</v>
      </c>
      <c r="AC53" s="568">
        <v>0.02</v>
      </c>
      <c r="AD53" s="209"/>
      <c r="AE53" s="209"/>
      <c r="AF53" s="209"/>
      <c r="AG53" s="220"/>
      <c r="AH53" s="220"/>
      <c r="AI53" s="220"/>
      <c r="AJ53" s="220"/>
      <c r="AK53" s="605">
        <f t="shared" ca="1" si="3"/>
        <v>0.08</v>
      </c>
      <c r="AL53" s="310">
        <v>0.25</v>
      </c>
      <c r="AM53" s="310">
        <v>0.25</v>
      </c>
      <c r="AN53" s="226">
        <v>0.25</v>
      </c>
      <c r="AO53" s="225">
        <f t="shared" ca="1" si="2"/>
        <v>0.08</v>
      </c>
      <c r="AP53" s="308">
        <v>0.25</v>
      </c>
      <c r="AQ53" s="302"/>
      <c r="AR53" s="308">
        <v>0.25</v>
      </c>
      <c r="AS53" s="315"/>
      <c r="AT53" s="315"/>
      <c r="AU53" s="315"/>
      <c r="AV53" s="308">
        <f t="shared" si="6"/>
        <v>1</v>
      </c>
      <c r="AW53" s="183">
        <v>33405000</v>
      </c>
      <c r="AX53" s="183">
        <f>SUMIF(Vigencia!B54:B159,'Actividades Físicas'!F53,Vigencia!F54:F159)</f>
        <v>0</v>
      </c>
      <c r="AY53" s="183">
        <v>929280208</v>
      </c>
      <c r="AZ53" s="183">
        <v>834459587</v>
      </c>
      <c r="BA53" s="183"/>
    </row>
    <row r="54" spans="2:53" ht="39.950000000000003" customHeight="1">
      <c r="B54" s="121">
        <v>8141</v>
      </c>
      <c r="C54" s="122">
        <v>38</v>
      </c>
      <c r="D54" s="121" t="s">
        <v>1417</v>
      </c>
      <c r="E54" s="122">
        <v>38</v>
      </c>
      <c r="F54" s="121" t="s">
        <v>1270</v>
      </c>
      <c r="G54" s="123" t="s">
        <v>1543</v>
      </c>
      <c r="H54" s="123" t="s">
        <v>1544</v>
      </c>
      <c r="I54" s="309" t="s">
        <v>120</v>
      </c>
      <c r="J54" s="121" t="s">
        <v>1329</v>
      </c>
      <c r="K54" s="302">
        <v>100</v>
      </c>
      <c r="L54" s="209">
        <v>2.0833333333333336E-2</v>
      </c>
      <c r="M54" s="209">
        <v>2.0833333333333336E-2</v>
      </c>
      <c r="N54" s="209">
        <v>2.0833333333333336E-2</v>
      </c>
      <c r="O54" s="209">
        <v>2.0833333333333336E-2</v>
      </c>
      <c r="P54" s="209">
        <v>2.0833333333333336E-2</v>
      </c>
      <c r="Q54" s="209">
        <v>2.0833333333333336E-2</v>
      </c>
      <c r="R54" s="209">
        <v>2.0833333333333336E-2</v>
      </c>
      <c r="S54" s="209">
        <v>2.0833333333333336E-2</v>
      </c>
      <c r="T54" s="209">
        <v>2.0833333333333336E-2</v>
      </c>
      <c r="U54" s="209">
        <v>2.0833333333333336E-2</v>
      </c>
      <c r="V54" s="209">
        <v>2.0833333333333336E-2</v>
      </c>
      <c r="W54" s="209">
        <v>2.0833333333333336E-2</v>
      </c>
      <c r="X54" s="210">
        <f t="shared" si="0"/>
        <v>0.25000000000000006</v>
      </c>
      <c r="Y54" s="545">
        <v>2.0830000000000001E-2</v>
      </c>
      <c r="Z54" s="602">
        <v>2.0833333333333336E-2</v>
      </c>
      <c r="AA54" s="209">
        <v>2.0833333333333336E-2</v>
      </c>
      <c r="AB54" s="628">
        <v>2.0833333333333336E-2</v>
      </c>
      <c r="AC54" s="628">
        <v>2.0833333333333336E-2</v>
      </c>
      <c r="AD54" s="209"/>
      <c r="AE54" s="209"/>
      <c r="AF54" s="209"/>
      <c r="AG54" s="220"/>
      <c r="AH54" s="220"/>
      <c r="AI54" s="220"/>
      <c r="AJ54" s="220"/>
      <c r="AK54" s="605">
        <f t="shared" ca="1" si="3"/>
        <v>0.10416333333333336</v>
      </c>
      <c r="AL54" s="310">
        <v>0.25</v>
      </c>
      <c r="AM54" s="310">
        <v>0.25</v>
      </c>
      <c r="AN54" s="226">
        <v>0.25</v>
      </c>
      <c r="AO54" s="225">
        <f t="shared" ca="1" si="2"/>
        <v>0.10416333333333336</v>
      </c>
      <c r="AP54" s="308">
        <v>0.25</v>
      </c>
      <c r="AQ54" s="302"/>
      <c r="AR54" s="308">
        <v>0.25</v>
      </c>
      <c r="AS54" s="315"/>
      <c r="AT54" s="315"/>
      <c r="AU54" s="315"/>
      <c r="AV54" s="308">
        <f t="shared" si="6"/>
        <v>1</v>
      </c>
      <c r="AW54" s="183">
        <v>2205737493</v>
      </c>
      <c r="AX54" s="183">
        <f>SUMIF(Vigencia!B55:B160,'Actividades Físicas'!F54,Vigencia!F55:F160)</f>
        <v>17633701988</v>
      </c>
      <c r="AY54" s="183">
        <v>917599452</v>
      </c>
      <c r="AZ54" s="183">
        <v>823970696</v>
      </c>
      <c r="BA54" s="183"/>
    </row>
    <row r="55" spans="2:53" ht="39.950000000000003" customHeight="1">
      <c r="B55" s="121">
        <v>8141</v>
      </c>
      <c r="C55" s="122">
        <v>38</v>
      </c>
      <c r="D55" s="121" t="s">
        <v>1417</v>
      </c>
      <c r="E55" s="122">
        <v>38</v>
      </c>
      <c r="F55" s="121" t="s">
        <v>1271</v>
      </c>
      <c r="G55" s="123" t="s">
        <v>3454</v>
      </c>
      <c r="H55" s="123" t="s">
        <v>3454</v>
      </c>
      <c r="I55" s="309" t="s">
        <v>1302</v>
      </c>
      <c r="J55" s="121" t="s">
        <v>1313</v>
      </c>
      <c r="K55" s="302">
        <v>10</v>
      </c>
      <c r="L55" s="303">
        <v>10</v>
      </c>
      <c r="M55" s="303">
        <v>10</v>
      </c>
      <c r="N55" s="303">
        <v>10</v>
      </c>
      <c r="O55" s="303">
        <v>10</v>
      </c>
      <c r="P55" s="303">
        <v>10</v>
      </c>
      <c r="Q55" s="303">
        <v>10</v>
      </c>
      <c r="R55" s="303">
        <v>10</v>
      </c>
      <c r="S55" s="303">
        <v>10</v>
      </c>
      <c r="T55" s="303">
        <v>10</v>
      </c>
      <c r="U55" s="303">
        <v>10</v>
      </c>
      <c r="V55" s="303">
        <v>10</v>
      </c>
      <c r="W55" s="303">
        <v>10</v>
      </c>
      <c r="X55" s="551">
        <v>10</v>
      </c>
      <c r="Y55" s="552">
        <v>10</v>
      </c>
      <c r="Z55" s="603">
        <v>10</v>
      </c>
      <c r="AA55" s="603">
        <v>10</v>
      </c>
      <c r="AB55" s="603">
        <v>10</v>
      </c>
      <c r="AC55" s="305">
        <v>10</v>
      </c>
      <c r="AD55" s="209"/>
      <c r="AE55" s="209"/>
      <c r="AF55" s="209"/>
      <c r="AG55" s="220"/>
      <c r="AH55" s="220"/>
      <c r="AI55" s="220"/>
      <c r="AJ55" s="220"/>
      <c r="AK55" s="607">
        <f t="shared" ca="1" si="3"/>
        <v>10</v>
      </c>
      <c r="AL55" s="312">
        <v>10</v>
      </c>
      <c r="AM55" s="312">
        <v>10</v>
      </c>
      <c r="AN55" s="555">
        <v>10</v>
      </c>
      <c r="AO55" s="555">
        <f t="shared" ca="1" si="2"/>
        <v>10</v>
      </c>
      <c r="AP55" s="302">
        <v>10</v>
      </c>
      <c r="AQ55" s="302"/>
      <c r="AR55" s="302">
        <v>10</v>
      </c>
      <c r="AS55" s="315"/>
      <c r="AT55" s="315"/>
      <c r="AU55" s="315"/>
      <c r="AV55" s="302">
        <v>10</v>
      </c>
      <c r="AW55" s="183">
        <v>154813744</v>
      </c>
      <c r="AX55" s="183">
        <f>SUMIF(Vigencia!B56:B161,'Actividades Físicas'!F55,Vigencia!F56:F161)</f>
        <v>4179722704</v>
      </c>
      <c r="AY55" s="183">
        <v>3930944748</v>
      </c>
      <c r="AZ55" s="183">
        <v>3529844389</v>
      </c>
      <c r="BA55" s="183"/>
    </row>
    <row r="56" spans="2:53" ht="39.950000000000003" customHeight="1">
      <c r="B56" s="121">
        <v>8141</v>
      </c>
      <c r="C56" s="122">
        <v>39</v>
      </c>
      <c r="D56" s="121" t="s">
        <v>1421</v>
      </c>
      <c r="E56" s="122">
        <v>39</v>
      </c>
      <c r="F56" s="121" t="s">
        <v>1272</v>
      </c>
      <c r="G56" s="123" t="s">
        <v>1545</v>
      </c>
      <c r="H56" s="123" t="s">
        <v>1546</v>
      </c>
      <c r="I56" s="309" t="s">
        <v>120</v>
      </c>
      <c r="J56" s="121" t="s">
        <v>1313</v>
      </c>
      <c r="K56" s="211">
        <v>0.1</v>
      </c>
      <c r="L56" s="548">
        <v>8.5000000000000006E-2</v>
      </c>
      <c r="M56" s="548">
        <v>8.4000000000000005E-2</v>
      </c>
      <c r="N56" s="548">
        <v>8.3000000000000004E-2</v>
      </c>
      <c r="O56" s="548">
        <v>8.3000000000000004E-2</v>
      </c>
      <c r="P56" s="548">
        <v>8.3000000000000004E-2</v>
      </c>
      <c r="Q56" s="548">
        <v>8.3000000000000004E-2</v>
      </c>
      <c r="R56" s="548">
        <v>8.3000000000000004E-2</v>
      </c>
      <c r="S56" s="548">
        <v>8.3000000000000004E-2</v>
      </c>
      <c r="T56" s="548">
        <v>8.3000000000000004E-2</v>
      </c>
      <c r="U56" s="548">
        <v>8.3000000000000004E-2</v>
      </c>
      <c r="V56" s="548">
        <v>8.4000000000000005E-2</v>
      </c>
      <c r="W56" s="548">
        <v>8.3000000000000004E-2</v>
      </c>
      <c r="X56" s="210">
        <f t="shared" si="0"/>
        <v>0.99999999999999978</v>
      </c>
      <c r="Y56" s="545">
        <v>8.5000000000000006E-2</v>
      </c>
      <c r="Z56" s="596">
        <v>8.4000000000000005E-2</v>
      </c>
      <c r="AA56" s="548">
        <v>8.3000000000000004E-2</v>
      </c>
      <c r="AB56" s="568">
        <v>8.3000000000000004E-2</v>
      </c>
      <c r="AC56" s="568">
        <v>8.3000000000000004E-2</v>
      </c>
      <c r="AD56" s="209"/>
      <c r="AE56" s="209"/>
      <c r="AF56" s="209"/>
      <c r="AG56" s="220"/>
      <c r="AH56" s="220"/>
      <c r="AI56" s="220"/>
      <c r="AJ56" s="220"/>
      <c r="AK56" s="605">
        <f>+Y56+Z56+AA56+AB56+AC56+AD56+AE56+AF56+AG56+AH56+AI56+AJ56</f>
        <v>0.41800000000000004</v>
      </c>
      <c r="AL56" s="310">
        <v>1</v>
      </c>
      <c r="AM56" s="310">
        <v>1</v>
      </c>
      <c r="AN56" s="226">
        <v>1</v>
      </c>
      <c r="AO56" s="225">
        <f t="shared" si="2"/>
        <v>0.41800000000000004</v>
      </c>
      <c r="AP56" s="567">
        <v>1</v>
      </c>
      <c r="AQ56" s="302"/>
      <c r="AR56" s="567">
        <v>1</v>
      </c>
      <c r="AS56" s="315"/>
      <c r="AT56" s="315"/>
      <c r="AU56" s="315"/>
      <c r="AV56" s="567">
        <v>1</v>
      </c>
      <c r="AW56" s="183">
        <v>2285046558</v>
      </c>
      <c r="AX56" s="183">
        <f>SUMIF(Vigencia!B57:B162,'Actividades Físicas'!F56,Vigencia!F57:F162)</f>
        <v>2967135888</v>
      </c>
      <c r="AY56" s="183">
        <v>500848926</v>
      </c>
      <c r="AZ56" s="183">
        <v>449743989</v>
      </c>
      <c r="BA56" s="183"/>
    </row>
    <row r="57" spans="2:53" ht="39.950000000000003" customHeight="1">
      <c r="B57" s="121">
        <v>8141</v>
      </c>
      <c r="C57" s="122">
        <v>39</v>
      </c>
      <c r="D57" s="121" t="s">
        <v>1421</v>
      </c>
      <c r="E57" s="122">
        <v>39</v>
      </c>
      <c r="F57" s="121" t="s">
        <v>1273</v>
      </c>
      <c r="G57" s="123" t="s">
        <v>1547</v>
      </c>
      <c r="H57" s="123" t="s">
        <v>1548</v>
      </c>
      <c r="I57" s="309" t="s">
        <v>120</v>
      </c>
      <c r="J57" s="121" t="s">
        <v>1313</v>
      </c>
      <c r="K57" s="308">
        <v>1</v>
      </c>
      <c r="L57" s="548">
        <v>8.5000000000000006E-2</v>
      </c>
      <c r="M57" s="548">
        <v>8.4000000000000005E-2</v>
      </c>
      <c r="N57" s="548">
        <v>8.3000000000000004E-2</v>
      </c>
      <c r="O57" s="548">
        <v>8.3000000000000004E-2</v>
      </c>
      <c r="P57" s="548">
        <v>8.4000000000000005E-2</v>
      </c>
      <c r="Q57" s="548">
        <v>8.3000000000000004E-2</v>
      </c>
      <c r="R57" s="548">
        <v>8.3000000000000004E-2</v>
      </c>
      <c r="S57" s="548">
        <v>8.3000000000000004E-2</v>
      </c>
      <c r="T57" s="548">
        <v>8.3000000000000004E-2</v>
      </c>
      <c r="U57" s="548">
        <v>8.3000000000000004E-2</v>
      </c>
      <c r="V57" s="548">
        <v>8.3000000000000004E-2</v>
      </c>
      <c r="W57" s="548">
        <v>8.3000000000000004E-2</v>
      </c>
      <c r="X57" s="210">
        <f t="shared" si="0"/>
        <v>0.99999999999999978</v>
      </c>
      <c r="Y57" s="545">
        <v>8.5000000000000006E-2</v>
      </c>
      <c r="Z57" s="596">
        <v>8.4000000000000005E-2</v>
      </c>
      <c r="AA57" s="548">
        <v>8.3000000000000004E-2</v>
      </c>
      <c r="AB57" s="568">
        <v>8.3000000000000004E-2</v>
      </c>
      <c r="AC57" s="568">
        <v>8.4000000000000005E-2</v>
      </c>
      <c r="AD57" s="209"/>
      <c r="AE57" s="209"/>
      <c r="AF57" s="209"/>
      <c r="AG57" s="220"/>
      <c r="AH57" s="220"/>
      <c r="AI57" s="220"/>
      <c r="AJ57" s="220"/>
      <c r="AK57" s="605">
        <f>+Y57+Z57+AA57+AB57+AC57+AD57+AE57+AF57+AG57+AH57+AI57+AJ57</f>
        <v>0.41900000000000004</v>
      </c>
      <c r="AL57" s="310">
        <v>1</v>
      </c>
      <c r="AM57" s="310">
        <v>1</v>
      </c>
      <c r="AN57" s="226">
        <v>1</v>
      </c>
      <c r="AO57" s="225">
        <f t="shared" si="2"/>
        <v>0.41900000000000004</v>
      </c>
      <c r="AP57" s="567">
        <v>1</v>
      </c>
      <c r="AQ57" s="302"/>
      <c r="AR57" s="567">
        <v>1</v>
      </c>
      <c r="AS57" s="315"/>
      <c r="AT57" s="315"/>
      <c r="AU57" s="315"/>
      <c r="AV57" s="567">
        <v>1</v>
      </c>
      <c r="AW57" s="183">
        <v>164944904</v>
      </c>
      <c r="AX57" s="183">
        <f>SUMIF(Vigencia!B58:B163,'Actividades Físicas'!F57,Vigencia!F58:F163)</f>
        <v>488900057</v>
      </c>
      <c r="AY57" s="183">
        <v>1673784857</v>
      </c>
      <c r="AZ57" s="183">
        <v>1502997489</v>
      </c>
      <c r="BA57" s="183"/>
    </row>
    <row r="58" spans="2:53" ht="39.950000000000003" customHeight="1">
      <c r="B58" s="121">
        <v>8141</v>
      </c>
      <c r="C58" s="122">
        <v>40</v>
      </c>
      <c r="D58" s="121" t="s">
        <v>1424</v>
      </c>
      <c r="E58" s="122">
        <v>40</v>
      </c>
      <c r="F58" s="121" t="s">
        <v>1274</v>
      </c>
      <c r="G58" s="123" t="s">
        <v>1549</v>
      </c>
      <c r="H58" s="123" t="s">
        <v>1550</v>
      </c>
      <c r="I58" s="309" t="s">
        <v>120</v>
      </c>
      <c r="J58" s="121" t="s">
        <v>1313</v>
      </c>
      <c r="K58" s="308">
        <v>0</v>
      </c>
      <c r="L58" s="561">
        <v>2.1000000000000001E-2</v>
      </c>
      <c r="M58" s="561">
        <v>2.1000000000000001E-2</v>
      </c>
      <c r="N58" s="561">
        <v>2.1000000000000001E-2</v>
      </c>
      <c r="O58" s="561">
        <v>2.1000000000000001E-2</v>
      </c>
      <c r="P58" s="561">
        <v>2.1000000000000001E-2</v>
      </c>
      <c r="Q58" s="561">
        <v>2.1000000000000001E-2</v>
      </c>
      <c r="R58" s="561">
        <v>2.1000000000000001E-2</v>
      </c>
      <c r="S58" s="561">
        <v>0.02</v>
      </c>
      <c r="T58" s="561">
        <v>2.1000000000000001E-2</v>
      </c>
      <c r="U58" s="561">
        <v>2.1000000000000001E-2</v>
      </c>
      <c r="V58" s="561">
        <v>2.1000000000000001E-2</v>
      </c>
      <c r="W58" s="561">
        <v>0.02</v>
      </c>
      <c r="X58" s="210">
        <f t="shared" si="0"/>
        <v>0.24999999999999994</v>
      </c>
      <c r="Y58" s="561">
        <v>2.1000000000000001E-2</v>
      </c>
      <c r="Z58" s="601">
        <v>2.1000000000000001E-2</v>
      </c>
      <c r="AA58" s="561">
        <v>2.1000000000000001E-2</v>
      </c>
      <c r="AB58" s="561">
        <v>2.1000000000000001E-2</v>
      </c>
      <c r="AC58" s="561">
        <v>2.1000000000000001E-2</v>
      </c>
      <c r="AD58" s="209"/>
      <c r="AE58" s="209"/>
      <c r="AF58" s="209"/>
      <c r="AG58" s="220"/>
      <c r="AH58" s="220"/>
      <c r="AI58" s="220"/>
      <c r="AJ58" s="220"/>
      <c r="AK58" s="605">
        <f>+Y58+Z58+AA58+AB58+AC58+AD58+AE58+AF58+AG58+AH58+AI58+AJ58</f>
        <v>0.10500000000000001</v>
      </c>
      <c r="AL58" s="310">
        <v>0.1</v>
      </c>
      <c r="AM58" s="310">
        <v>0.1</v>
      </c>
      <c r="AN58" s="226">
        <v>0.25</v>
      </c>
      <c r="AO58" s="225">
        <f t="shared" si="2"/>
        <v>0.10500000000000001</v>
      </c>
      <c r="AP58" s="308">
        <v>0.25</v>
      </c>
      <c r="AQ58" s="302"/>
      <c r="AR58" s="308">
        <v>0.4</v>
      </c>
      <c r="AS58" s="315"/>
      <c r="AT58" s="315"/>
      <c r="AU58" s="315"/>
      <c r="AV58" s="308">
        <f>+AR58+AP58+AN58+AL58</f>
        <v>1</v>
      </c>
      <c r="AW58" s="183">
        <v>162871599</v>
      </c>
      <c r="AX58" s="183">
        <f>SUMIF(Vigencia!B59:B164,'Actividades Físicas'!F58,Vigencia!F59:F164)</f>
        <v>1532047418</v>
      </c>
      <c r="AY58" s="183">
        <v>3172729443</v>
      </c>
      <c r="AZ58" s="183">
        <v>2848994821</v>
      </c>
      <c r="BA58" s="183"/>
    </row>
    <row r="59" spans="2:53" ht="39.950000000000003" customHeight="1">
      <c r="B59" s="121">
        <v>8141</v>
      </c>
      <c r="C59" s="122">
        <v>40</v>
      </c>
      <c r="D59" s="121" t="s">
        <v>1424</v>
      </c>
      <c r="E59" s="122">
        <v>40</v>
      </c>
      <c r="F59" s="121" t="s">
        <v>1275</v>
      </c>
      <c r="G59" s="123" t="s">
        <v>1551</v>
      </c>
      <c r="H59" s="123" t="s">
        <v>1552</v>
      </c>
      <c r="I59" s="309" t="s">
        <v>120</v>
      </c>
      <c r="J59" s="121" t="s">
        <v>1329</v>
      </c>
      <c r="K59" s="308">
        <v>0</v>
      </c>
      <c r="L59" s="561">
        <v>2.3E-2</v>
      </c>
      <c r="M59" s="561">
        <v>2.4E-2</v>
      </c>
      <c r="N59" s="561">
        <v>2.4E-2</v>
      </c>
      <c r="O59" s="561">
        <v>2.4E-2</v>
      </c>
      <c r="P59" s="561">
        <v>2.4E-2</v>
      </c>
      <c r="Q59" s="561">
        <v>2.4E-2</v>
      </c>
      <c r="R59" s="561">
        <v>2.3E-2</v>
      </c>
      <c r="S59" s="561">
        <v>2.1999999999999999E-2</v>
      </c>
      <c r="T59" s="561">
        <v>2.3E-2</v>
      </c>
      <c r="U59" s="561">
        <v>2.3E-2</v>
      </c>
      <c r="V59" s="561">
        <v>2.3E-2</v>
      </c>
      <c r="W59" s="561">
        <v>2.3E-2</v>
      </c>
      <c r="X59" s="210">
        <f t="shared" si="0"/>
        <v>0.27999999999999997</v>
      </c>
      <c r="Y59" s="561">
        <v>2.3E-2</v>
      </c>
      <c r="Z59" s="601">
        <v>2.3E-2</v>
      </c>
      <c r="AA59" s="561">
        <v>2.4E-2</v>
      </c>
      <c r="AB59" s="561">
        <v>2.4E-2</v>
      </c>
      <c r="AC59" s="561">
        <v>2.4E-2</v>
      </c>
      <c r="AD59" s="209"/>
      <c r="AE59" s="209"/>
      <c r="AF59" s="209"/>
      <c r="AG59" s="220"/>
      <c r="AH59" s="220"/>
      <c r="AI59" s="220"/>
      <c r="AJ59" s="220"/>
      <c r="AK59" s="605">
        <f t="shared" ca="1" si="3"/>
        <v>0.11799999999999999</v>
      </c>
      <c r="AL59" s="310">
        <v>0.05</v>
      </c>
      <c r="AM59" s="310">
        <v>0.05</v>
      </c>
      <c r="AN59" s="226">
        <v>0.28000000000000003</v>
      </c>
      <c r="AO59" s="225">
        <f t="shared" ca="1" si="2"/>
        <v>0.11799999999999999</v>
      </c>
      <c r="AP59" s="567">
        <v>0.28000000000000003</v>
      </c>
      <c r="AQ59" s="302"/>
      <c r="AR59" s="567">
        <v>0.39</v>
      </c>
      <c r="AS59" s="315"/>
      <c r="AT59" s="315"/>
      <c r="AU59" s="315"/>
      <c r="AV59" s="308">
        <f>+AR59+AP59+AN59+AL59</f>
        <v>1</v>
      </c>
      <c r="AW59" s="183">
        <v>697732824</v>
      </c>
      <c r="AX59" s="183">
        <f>SUMIF(Vigencia!B60:B165,'Actividades Físicas'!F59,Vigencia!F60:F165)</f>
        <v>5585772775</v>
      </c>
      <c r="AY59" s="183">
        <v>50955079110</v>
      </c>
      <c r="AZ59" s="183">
        <v>45755794496</v>
      </c>
      <c r="BA59" s="183"/>
    </row>
    <row r="60" spans="2:53" ht="39.950000000000003" customHeight="1">
      <c r="B60" s="121">
        <v>8141</v>
      </c>
      <c r="C60" s="122">
        <v>41</v>
      </c>
      <c r="D60" s="121" t="s">
        <v>1427</v>
      </c>
      <c r="E60" s="122">
        <v>41</v>
      </c>
      <c r="F60" s="121" t="s">
        <v>1276</v>
      </c>
      <c r="G60" s="123" t="s">
        <v>1553</v>
      </c>
      <c r="H60" s="123" t="s">
        <v>1429</v>
      </c>
      <c r="I60" s="309" t="s">
        <v>120</v>
      </c>
      <c r="J60" s="121" t="s">
        <v>1329</v>
      </c>
      <c r="K60" s="308">
        <v>0</v>
      </c>
      <c r="L60" s="561">
        <v>2.1000000000000001E-2</v>
      </c>
      <c r="M60" s="561">
        <v>2.1000000000000001E-2</v>
      </c>
      <c r="N60" s="561">
        <v>2.1000000000000001E-2</v>
      </c>
      <c r="O60" s="561">
        <v>2.1000000000000001E-2</v>
      </c>
      <c r="P60" s="561">
        <v>2.1000000000000001E-2</v>
      </c>
      <c r="Q60" s="561">
        <v>2.1000000000000001E-2</v>
      </c>
      <c r="R60" s="568">
        <v>2.1000000000000001E-2</v>
      </c>
      <c r="S60" s="568">
        <v>2.1000000000000001E-2</v>
      </c>
      <c r="T60" s="568">
        <v>2.1000000000000001E-2</v>
      </c>
      <c r="U60" s="568">
        <v>2.1000000000000001E-2</v>
      </c>
      <c r="V60" s="568">
        <v>2.1000000000000001E-2</v>
      </c>
      <c r="W60" s="568">
        <v>2.1000000000000001E-2</v>
      </c>
      <c r="X60" s="210">
        <f t="shared" si="0"/>
        <v>0.25199999999999995</v>
      </c>
      <c r="Y60" s="561">
        <v>2.1000000000000001E-2</v>
      </c>
      <c r="Z60" s="601">
        <v>2.1000000000000001E-2</v>
      </c>
      <c r="AA60" s="568">
        <v>2.1000000000000001E-2</v>
      </c>
      <c r="AB60" s="568">
        <v>2.1000000000000001E-2</v>
      </c>
      <c r="AC60" s="568">
        <v>2.1000000000000001E-2</v>
      </c>
      <c r="AD60" s="209"/>
      <c r="AE60" s="209"/>
      <c r="AF60" s="209"/>
      <c r="AG60" s="220"/>
      <c r="AH60" s="220"/>
      <c r="AI60" s="220"/>
      <c r="AJ60" s="220"/>
      <c r="AK60" s="605">
        <f t="shared" ca="1" si="3"/>
        <v>0.10500000000000001</v>
      </c>
      <c r="AL60" s="310">
        <v>0.1</v>
      </c>
      <c r="AM60" s="310">
        <v>0.1</v>
      </c>
      <c r="AN60" s="226">
        <v>0.25</v>
      </c>
      <c r="AO60" s="225">
        <f t="shared" ca="1" si="2"/>
        <v>0.10500000000000001</v>
      </c>
      <c r="AP60" s="308">
        <v>0.25</v>
      </c>
      <c r="AQ60" s="302"/>
      <c r="AR60" s="308">
        <v>0.4</v>
      </c>
      <c r="AS60" s="315"/>
      <c r="AT60" s="315"/>
      <c r="AU60" s="315"/>
      <c r="AV60" s="308">
        <f>+AR60+AP60+AN60+AL60</f>
        <v>1</v>
      </c>
      <c r="AW60" s="183">
        <v>576631636</v>
      </c>
      <c r="AX60" s="183">
        <f>SUMIF(Vigencia!B61:B166,'Actividades Físicas'!F60,Vigencia!F61:F166)</f>
        <v>3029043442</v>
      </c>
      <c r="AY60" s="183">
        <v>1488047841</v>
      </c>
      <c r="AZ60" s="183">
        <v>1336212453</v>
      </c>
      <c r="BA60" s="183"/>
    </row>
    <row r="61" spans="2:53" ht="39.950000000000003" customHeight="1">
      <c r="B61" s="121">
        <v>8141</v>
      </c>
      <c r="C61" s="122">
        <v>41</v>
      </c>
      <c r="D61" s="121" t="s">
        <v>1427</v>
      </c>
      <c r="E61" s="122">
        <v>41</v>
      </c>
      <c r="F61" s="121" t="s">
        <v>1277</v>
      </c>
      <c r="G61" s="123" t="s">
        <v>1554</v>
      </c>
      <c r="H61" s="123" t="s">
        <v>1555</v>
      </c>
      <c r="I61" s="309" t="s">
        <v>120</v>
      </c>
      <c r="J61" s="121" t="s">
        <v>1329</v>
      </c>
      <c r="K61" s="308">
        <v>0</v>
      </c>
      <c r="L61" s="561">
        <v>2.1000000000000001E-2</v>
      </c>
      <c r="M61" s="561">
        <v>2.1000000000000001E-2</v>
      </c>
      <c r="N61" s="561">
        <v>2.1000000000000001E-2</v>
      </c>
      <c r="O61" s="561">
        <v>2.1000000000000001E-2</v>
      </c>
      <c r="P61" s="561">
        <v>2.1000000000000001E-2</v>
      </c>
      <c r="Q61" s="561">
        <v>2.1000000000000001E-2</v>
      </c>
      <c r="R61" s="568">
        <v>2.1000000000000001E-2</v>
      </c>
      <c r="S61" s="568">
        <v>2.1000000000000001E-2</v>
      </c>
      <c r="T61" s="568">
        <v>2.1000000000000001E-2</v>
      </c>
      <c r="U61" s="568">
        <v>2.1000000000000001E-2</v>
      </c>
      <c r="V61" s="568">
        <v>2.1000000000000001E-2</v>
      </c>
      <c r="W61" s="568">
        <v>2.1000000000000001E-2</v>
      </c>
      <c r="X61" s="210">
        <f t="shared" si="0"/>
        <v>0.25199999999999995</v>
      </c>
      <c r="Y61" s="561">
        <v>2.1000000000000001E-2</v>
      </c>
      <c r="Z61" s="601">
        <v>2.1000000000000001E-2</v>
      </c>
      <c r="AA61" s="568">
        <v>2.1000000000000001E-2</v>
      </c>
      <c r="AB61" s="568">
        <v>2.1000000000000001E-2</v>
      </c>
      <c r="AC61" s="568">
        <v>2.1000000000000001E-2</v>
      </c>
      <c r="AD61" s="209"/>
      <c r="AE61" s="209"/>
      <c r="AF61" s="209"/>
      <c r="AG61" s="220"/>
      <c r="AH61" s="220"/>
      <c r="AI61" s="220"/>
      <c r="AJ61" s="220"/>
      <c r="AK61" s="605">
        <f t="shared" ca="1" si="3"/>
        <v>0.10500000000000001</v>
      </c>
      <c r="AL61" s="310">
        <v>0.1</v>
      </c>
      <c r="AM61" s="310">
        <v>0.1</v>
      </c>
      <c r="AN61" s="226">
        <v>0.25</v>
      </c>
      <c r="AO61" s="225">
        <f t="shared" ca="1" si="2"/>
        <v>0.10500000000000001</v>
      </c>
      <c r="AP61" s="308">
        <v>0.25</v>
      </c>
      <c r="AQ61" s="302"/>
      <c r="AR61" s="308">
        <v>0.4</v>
      </c>
      <c r="AS61" s="315"/>
      <c r="AT61" s="315"/>
      <c r="AU61" s="315"/>
      <c r="AV61" s="308">
        <f>+AR61+AP61+AN61+AL61</f>
        <v>1</v>
      </c>
      <c r="AW61" s="183">
        <v>96468241</v>
      </c>
      <c r="AX61" s="183">
        <f>SUMIF(Vigencia!B62:B167,'Actividades Físicas'!F61,Vigencia!F62:F167)</f>
        <v>1742365740</v>
      </c>
      <c r="AY61" s="183">
        <v>31817228965</v>
      </c>
      <c r="AZ61" s="183">
        <v>28570706107</v>
      </c>
      <c r="BA61" s="183"/>
    </row>
    <row r="62" spans="2:53" ht="39.950000000000003" customHeight="1">
      <c r="B62" s="121">
        <v>8141</v>
      </c>
      <c r="C62" s="122">
        <v>41</v>
      </c>
      <c r="D62" s="121" t="s">
        <v>1427</v>
      </c>
      <c r="E62" s="122">
        <v>41</v>
      </c>
      <c r="F62" s="121" t="s">
        <v>1278</v>
      </c>
      <c r="G62" s="123" t="s">
        <v>1556</v>
      </c>
      <c r="H62" s="123" t="s">
        <v>1557</v>
      </c>
      <c r="I62" s="309" t="s">
        <v>1302</v>
      </c>
      <c r="J62" s="121" t="s">
        <v>1388</v>
      </c>
      <c r="K62" s="303">
        <v>473262</v>
      </c>
      <c r="L62" s="305">
        <v>54442</v>
      </c>
      <c r="M62" s="305">
        <v>54442</v>
      </c>
      <c r="N62" s="305">
        <v>54442</v>
      </c>
      <c r="O62" s="305">
        <v>54442</v>
      </c>
      <c r="P62" s="305">
        <v>54442</v>
      </c>
      <c r="Q62" s="305">
        <v>54442</v>
      </c>
      <c r="R62" s="305">
        <v>54442</v>
      </c>
      <c r="S62" s="305">
        <v>54442</v>
      </c>
      <c r="T62" s="305">
        <v>54442</v>
      </c>
      <c r="U62" s="305">
        <v>54442</v>
      </c>
      <c r="V62" s="305">
        <v>54442</v>
      </c>
      <c r="W62" s="305">
        <v>54442</v>
      </c>
      <c r="X62" s="551">
        <f t="shared" si="0"/>
        <v>653304</v>
      </c>
      <c r="Y62" s="569">
        <v>41662</v>
      </c>
      <c r="Z62" s="603">
        <v>45457</v>
      </c>
      <c r="AA62" s="569">
        <v>51810</v>
      </c>
      <c r="AB62" s="569">
        <v>48221</v>
      </c>
      <c r="AC62" s="569">
        <v>49058</v>
      </c>
      <c r="AD62" s="209"/>
      <c r="AE62" s="209"/>
      <c r="AF62" s="209"/>
      <c r="AG62" s="220"/>
      <c r="AH62" s="220"/>
      <c r="AI62" s="220"/>
      <c r="AJ62" s="220"/>
      <c r="AK62" s="607">
        <f>+Y62+Z62+AA62+AB62+AC62+AD62+AE62+AF62+AG62+AH62+AI62+AJ62</f>
        <v>236208</v>
      </c>
      <c r="AL62" s="314">
        <v>292239</v>
      </c>
      <c r="AM62" s="314">
        <v>286083</v>
      </c>
      <c r="AN62" s="570">
        <v>653304</v>
      </c>
      <c r="AO62" s="555">
        <f t="shared" si="2"/>
        <v>236208</v>
      </c>
      <c r="AP62" s="303">
        <v>849296</v>
      </c>
      <c r="AQ62" s="302"/>
      <c r="AR62" s="303">
        <v>1104084</v>
      </c>
      <c r="AS62" s="315"/>
      <c r="AT62" s="315"/>
      <c r="AU62" s="315"/>
      <c r="AV62" s="303">
        <v>1104084</v>
      </c>
      <c r="AW62" s="183">
        <v>276043671</v>
      </c>
      <c r="AX62" s="183">
        <f>SUMIF(Vigencia!B63:B168,'Actividades Físicas'!F62,Vigencia!F63:F168)</f>
        <v>2441810071</v>
      </c>
      <c r="AY62" s="183">
        <v>15396837491</v>
      </c>
      <c r="AZ62" s="183">
        <v>13825796063</v>
      </c>
      <c r="BA62" s="183"/>
    </row>
    <row r="63" spans="2:53" ht="39.950000000000003" customHeight="1">
      <c r="B63" s="121">
        <v>8141</v>
      </c>
      <c r="C63" s="122">
        <v>42</v>
      </c>
      <c r="D63" s="121" t="s">
        <v>1430</v>
      </c>
      <c r="E63" s="122">
        <v>42</v>
      </c>
      <c r="F63" s="121" t="s">
        <v>1279</v>
      </c>
      <c r="G63" s="123" t="s">
        <v>1558</v>
      </c>
      <c r="H63" s="123" t="s">
        <v>1432</v>
      </c>
      <c r="I63" s="309" t="s">
        <v>1302</v>
      </c>
      <c r="J63" s="121" t="s">
        <v>1329</v>
      </c>
      <c r="K63" s="303">
        <v>55802</v>
      </c>
      <c r="L63" s="571">
        <v>1.3599999999999999E-2</v>
      </c>
      <c r="M63" s="571">
        <v>1.3599999999999999E-2</v>
      </c>
      <c r="N63" s="571">
        <v>1.3599999999999999E-2</v>
      </c>
      <c r="O63" s="571">
        <v>1.3599999999999999E-2</v>
      </c>
      <c r="P63" s="571">
        <v>1.3599999999999999E-2</v>
      </c>
      <c r="Q63" s="571">
        <v>1.3599999999999999E-2</v>
      </c>
      <c r="R63" s="571">
        <v>1.3599999999999999E-2</v>
      </c>
      <c r="S63" s="571">
        <v>1.3599999999999999E-2</v>
      </c>
      <c r="T63" s="571">
        <v>1.3599999999999999E-2</v>
      </c>
      <c r="U63" s="571">
        <v>1.3599999999999999E-2</v>
      </c>
      <c r="V63" s="571">
        <v>1.3599999999999999E-2</v>
      </c>
      <c r="W63" s="571">
        <v>1.3599999999999999E-2</v>
      </c>
      <c r="X63" s="210">
        <f t="shared" si="0"/>
        <v>0.16319999999999998</v>
      </c>
      <c r="Y63" s="584">
        <v>1.3599999999999999E-2</v>
      </c>
      <c r="Z63" s="209">
        <v>1.3599999999999999E-2</v>
      </c>
      <c r="AA63" s="209">
        <v>1.0145E-2</v>
      </c>
      <c r="AB63" s="659">
        <v>1.0145E-2</v>
      </c>
      <c r="AC63" s="661">
        <v>1.0145E-2</v>
      </c>
      <c r="AD63" s="209"/>
      <c r="AE63" s="209"/>
      <c r="AF63" s="209"/>
      <c r="AG63" s="220"/>
      <c r="AH63" s="220"/>
      <c r="AI63" s="220"/>
      <c r="AJ63" s="220"/>
      <c r="AK63" s="605">
        <f t="shared" ca="1" si="3"/>
        <v>5.7634999999999999E-2</v>
      </c>
      <c r="AL63" s="572">
        <v>6.5000000000000002E-2</v>
      </c>
      <c r="AM63" s="311">
        <v>3.7999999999999999E-2</v>
      </c>
      <c r="AN63" s="225">
        <v>0.16319999999999998</v>
      </c>
      <c r="AO63" s="225">
        <f t="shared" ca="1" si="2"/>
        <v>5.7634999999999999E-2</v>
      </c>
      <c r="AP63" s="308">
        <v>0.34</v>
      </c>
      <c r="AQ63" s="302"/>
      <c r="AR63" s="308">
        <v>0.5</v>
      </c>
      <c r="AS63" s="315"/>
      <c r="AT63" s="315"/>
      <c r="AU63" s="315"/>
      <c r="AV63" s="308">
        <v>0.5</v>
      </c>
      <c r="AW63" s="183">
        <v>9052556663</v>
      </c>
      <c r="AX63" s="183">
        <f>SUMIF(Vigencia!B64:B169,'Actividades Físicas'!F63,Vigencia!F64:F169)</f>
        <v>31166139935</v>
      </c>
      <c r="AY63" s="183">
        <v>13036898219</v>
      </c>
      <c r="AZ63" s="183">
        <v>11706657044</v>
      </c>
      <c r="BA63" s="183"/>
    </row>
    <row r="64" spans="2:53" ht="39.950000000000003" customHeight="1">
      <c r="B64" s="121">
        <v>8141</v>
      </c>
      <c r="C64" s="122">
        <v>42</v>
      </c>
      <c r="D64" s="121" t="s">
        <v>1430</v>
      </c>
      <c r="E64" s="122">
        <v>42</v>
      </c>
      <c r="F64" s="121" t="s">
        <v>1280</v>
      </c>
      <c r="G64" s="123" t="s">
        <v>1559</v>
      </c>
      <c r="H64" s="123" t="s">
        <v>1560</v>
      </c>
      <c r="I64" s="309" t="s">
        <v>120</v>
      </c>
      <c r="J64" s="121" t="s">
        <v>1313</v>
      </c>
      <c r="K64" s="308">
        <v>1</v>
      </c>
      <c r="L64" s="567">
        <v>1</v>
      </c>
      <c r="M64" s="567">
        <v>1</v>
      </c>
      <c r="N64" s="567">
        <v>1</v>
      </c>
      <c r="O64" s="567">
        <v>1</v>
      </c>
      <c r="P64" s="567">
        <v>1</v>
      </c>
      <c r="Q64" s="567">
        <v>1</v>
      </c>
      <c r="R64" s="567">
        <v>1</v>
      </c>
      <c r="S64" s="567">
        <v>1</v>
      </c>
      <c r="T64" s="567">
        <v>1</v>
      </c>
      <c r="U64" s="567">
        <v>1</v>
      </c>
      <c r="V64" s="567">
        <v>1</v>
      </c>
      <c r="W64" s="567">
        <v>1</v>
      </c>
      <c r="X64" s="210">
        <v>1</v>
      </c>
      <c r="Y64" s="567">
        <v>0.5</v>
      </c>
      <c r="Z64" s="604">
        <v>1</v>
      </c>
      <c r="AA64" s="567">
        <v>1</v>
      </c>
      <c r="AB64" s="567">
        <v>1</v>
      </c>
      <c r="AC64" s="567">
        <v>1</v>
      </c>
      <c r="AD64" s="209"/>
      <c r="AE64" s="209"/>
      <c r="AF64" s="209"/>
      <c r="AG64" s="220"/>
      <c r="AH64" s="220"/>
      <c r="AI64" s="220"/>
      <c r="AJ64" s="220"/>
      <c r="AK64" s="629">
        <f>+AC64</f>
        <v>1</v>
      </c>
      <c r="AL64" s="310">
        <v>1</v>
      </c>
      <c r="AM64" s="310">
        <v>1</v>
      </c>
      <c r="AN64" s="226">
        <v>1</v>
      </c>
      <c r="AO64" s="563">
        <f t="shared" si="2"/>
        <v>1</v>
      </c>
      <c r="AP64" s="567">
        <v>1</v>
      </c>
      <c r="AQ64" s="302"/>
      <c r="AR64" s="567">
        <v>1</v>
      </c>
      <c r="AS64" s="315"/>
      <c r="AT64" s="315"/>
      <c r="AU64" s="315"/>
      <c r="AV64" s="567">
        <v>1</v>
      </c>
      <c r="AW64" s="183">
        <v>15113678</v>
      </c>
      <c r="AX64" s="183">
        <f>SUMIF(Vigencia!B65:B170,'Actividades Físicas'!F64,Vigencia!F65:F170)</f>
        <v>3098686907</v>
      </c>
      <c r="AY64" s="183">
        <v>0</v>
      </c>
      <c r="AZ64" s="183">
        <v>0</v>
      </c>
      <c r="BA64" s="183"/>
    </row>
    <row r="65" spans="2:53" ht="39.950000000000003" customHeight="1">
      <c r="B65" s="121">
        <v>8141</v>
      </c>
      <c r="C65" s="122">
        <v>43</v>
      </c>
      <c r="D65" s="121" t="s">
        <v>1433</v>
      </c>
      <c r="E65" s="122">
        <v>43</v>
      </c>
      <c r="F65" s="121" t="s">
        <v>1281</v>
      </c>
      <c r="G65" s="123" t="s">
        <v>1561</v>
      </c>
      <c r="H65" s="123" t="s">
        <v>1562</v>
      </c>
      <c r="I65" s="309" t="s">
        <v>120</v>
      </c>
      <c r="J65" s="121" t="s">
        <v>1313</v>
      </c>
      <c r="K65" s="302">
        <v>100</v>
      </c>
      <c r="L65" s="561">
        <v>8.3000000000000004E-2</v>
      </c>
      <c r="M65" s="561">
        <v>8.3000000000000004E-2</v>
      </c>
      <c r="N65" s="561">
        <v>8.4000000000000005E-2</v>
      </c>
      <c r="O65" s="561">
        <v>8.3000000000000004E-2</v>
      </c>
      <c r="P65" s="561">
        <v>8.4000000000000005E-2</v>
      </c>
      <c r="Q65" s="561">
        <v>8.3000000000000004E-2</v>
      </c>
      <c r="R65" s="561">
        <v>8.4000000000000005E-2</v>
      </c>
      <c r="S65" s="561">
        <v>8.3000000000000004E-2</v>
      </c>
      <c r="T65" s="561">
        <v>8.3000000000000004E-2</v>
      </c>
      <c r="U65" s="561">
        <v>8.4000000000000005E-2</v>
      </c>
      <c r="V65" s="561">
        <v>8.3000000000000004E-2</v>
      </c>
      <c r="W65" s="561">
        <v>8.3000000000000004E-2</v>
      </c>
      <c r="X65" s="210">
        <f t="shared" si="0"/>
        <v>0.99999999999999978</v>
      </c>
      <c r="Y65" s="561">
        <v>8.3000000000000004E-2</v>
      </c>
      <c r="Z65" s="601">
        <v>8.3000000000000004E-2</v>
      </c>
      <c r="AA65" s="561">
        <v>8.3000000000000004E-2</v>
      </c>
      <c r="AB65" s="561">
        <v>8.3000000000000004E-2</v>
      </c>
      <c r="AC65" s="662">
        <v>8.4000000000000005E-2</v>
      </c>
      <c r="AD65" s="209"/>
      <c r="AE65" s="209"/>
      <c r="AF65" s="209"/>
      <c r="AG65" s="220"/>
      <c r="AH65" s="220"/>
      <c r="AI65" s="220"/>
      <c r="AJ65" s="220"/>
      <c r="AK65" s="605">
        <f>+Y65+Z65+AA65+AB65+AC65+AD65+AE65+AF65+AG65+AH65+AI65+AJ65</f>
        <v>0.41600000000000004</v>
      </c>
      <c r="AL65" s="310">
        <v>1</v>
      </c>
      <c r="AM65" s="310">
        <v>1</v>
      </c>
      <c r="AN65" s="226">
        <v>1</v>
      </c>
      <c r="AO65" s="225">
        <f t="shared" si="2"/>
        <v>0.41600000000000004</v>
      </c>
      <c r="AP65" s="567">
        <v>1</v>
      </c>
      <c r="AQ65" s="302"/>
      <c r="AR65" s="567">
        <v>1</v>
      </c>
      <c r="AS65" s="315"/>
      <c r="AT65" s="315"/>
      <c r="AU65" s="315"/>
      <c r="AV65" s="567">
        <v>1</v>
      </c>
      <c r="AW65" s="183">
        <v>249011078</v>
      </c>
      <c r="AX65" s="183">
        <f>SUMIF(Vigencia!B66:B171,'Actividades Físicas'!F65,Vigencia!F66:F171)</f>
        <v>2964917142</v>
      </c>
      <c r="AY65" s="183">
        <v>0</v>
      </c>
      <c r="AZ65" s="183">
        <v>0</v>
      </c>
      <c r="BA65" s="183"/>
    </row>
    <row r="66" spans="2:53" ht="39.950000000000003" customHeight="1">
      <c r="B66" s="121">
        <v>8141</v>
      </c>
      <c r="C66" s="122">
        <v>43</v>
      </c>
      <c r="D66" s="121" t="s">
        <v>1433</v>
      </c>
      <c r="E66" s="122">
        <v>43</v>
      </c>
      <c r="F66" s="121" t="s">
        <v>1282</v>
      </c>
      <c r="G66" s="123" t="s">
        <v>1563</v>
      </c>
      <c r="H66" s="123" t="s">
        <v>1564</v>
      </c>
      <c r="I66" s="309" t="s">
        <v>120</v>
      </c>
      <c r="J66" s="121" t="s">
        <v>1329</v>
      </c>
      <c r="K66" s="302">
        <v>0</v>
      </c>
      <c r="L66" s="561">
        <v>3.0000000000000001E-3</v>
      </c>
      <c r="M66" s="561">
        <v>1.0999999999999999E-2</v>
      </c>
      <c r="N66" s="561">
        <v>1.2999999999999999E-2</v>
      </c>
      <c r="O66" s="561">
        <v>8.9999999999999993E-3</v>
      </c>
      <c r="P66" s="561">
        <v>1.6E-2</v>
      </c>
      <c r="Q66" s="561">
        <v>0.01</v>
      </c>
      <c r="R66" s="561">
        <v>1E-3</v>
      </c>
      <c r="S66" s="561">
        <v>4.0000000000000001E-3</v>
      </c>
      <c r="T66" s="561">
        <v>3.0000000000000001E-3</v>
      </c>
      <c r="U66" s="561">
        <v>6.0000000000000001E-3</v>
      </c>
      <c r="V66" s="561">
        <v>3.0000000000000001E-3</v>
      </c>
      <c r="W66" s="561">
        <v>1E-3</v>
      </c>
      <c r="X66" s="210">
        <f t="shared" si="0"/>
        <v>8.0000000000000016E-2</v>
      </c>
      <c r="Y66" s="561">
        <v>3.0000000000000001E-3</v>
      </c>
      <c r="Z66" s="601">
        <v>1.0999999999999999E-2</v>
      </c>
      <c r="AA66" s="568">
        <v>1.2999999999999999E-2</v>
      </c>
      <c r="AB66" s="568">
        <v>8.9999999999999993E-3</v>
      </c>
      <c r="AC66" s="568">
        <v>8.0000000000000002E-3</v>
      </c>
      <c r="AD66" s="209"/>
      <c r="AE66" s="209"/>
      <c r="AF66" s="209"/>
      <c r="AG66" s="220"/>
      <c r="AH66" s="220"/>
      <c r="AI66" s="220"/>
      <c r="AJ66" s="220"/>
      <c r="AK66" s="605">
        <f t="shared" ca="1" si="3"/>
        <v>4.3999999999999997E-2</v>
      </c>
      <c r="AL66" s="310">
        <v>0.05</v>
      </c>
      <c r="AM66" s="310">
        <v>0.05</v>
      </c>
      <c r="AN66" s="226">
        <v>0.08</v>
      </c>
      <c r="AO66" s="225">
        <f t="shared" ca="1" si="2"/>
        <v>4.3999999999999997E-2</v>
      </c>
      <c r="AP66" s="308">
        <v>0.11</v>
      </c>
      <c r="AQ66" s="302"/>
      <c r="AR66" s="308">
        <v>0.16</v>
      </c>
      <c r="AS66" s="315"/>
      <c r="AT66" s="315"/>
      <c r="AU66" s="315"/>
      <c r="AV66" s="308">
        <f>+AR66+AP66+AN66+AL66</f>
        <v>0.4</v>
      </c>
      <c r="AW66" s="183">
        <v>16529255</v>
      </c>
      <c r="AX66" s="183">
        <f>SUMIF(Vigencia!B67:B172,'Actividades Físicas'!F66,Vigencia!F67:F172)</f>
        <v>8755700589</v>
      </c>
      <c r="AY66" s="183">
        <v>0</v>
      </c>
      <c r="AZ66" s="183">
        <v>0</v>
      </c>
      <c r="BA66" s="183"/>
    </row>
    <row r="67" spans="2:53" ht="39.950000000000003" customHeight="1">
      <c r="B67" s="121">
        <v>8141</v>
      </c>
      <c r="C67" s="122">
        <v>44</v>
      </c>
      <c r="D67" s="121" t="s">
        <v>1436</v>
      </c>
      <c r="E67" s="122">
        <v>44</v>
      </c>
      <c r="F67" s="121" t="s">
        <v>1283</v>
      </c>
      <c r="G67" s="123" t="s">
        <v>1565</v>
      </c>
      <c r="H67" s="123" t="s">
        <v>1566</v>
      </c>
      <c r="I67" s="309" t="s">
        <v>120</v>
      </c>
      <c r="J67" s="121" t="s">
        <v>1313</v>
      </c>
      <c r="K67" s="308">
        <v>1</v>
      </c>
      <c r="L67" s="549">
        <v>1</v>
      </c>
      <c r="M67" s="549">
        <v>1</v>
      </c>
      <c r="N67" s="549">
        <v>1</v>
      </c>
      <c r="O67" s="549">
        <v>1</v>
      </c>
      <c r="P67" s="549">
        <v>1</v>
      </c>
      <c r="Q67" s="549">
        <v>1</v>
      </c>
      <c r="R67" s="549">
        <v>1</v>
      </c>
      <c r="S67" s="549">
        <v>1</v>
      </c>
      <c r="T67" s="549">
        <v>1</v>
      </c>
      <c r="U67" s="549">
        <v>1</v>
      </c>
      <c r="V67" s="549">
        <v>1</v>
      </c>
      <c r="W67" s="549">
        <v>1</v>
      </c>
      <c r="X67" s="210">
        <v>1</v>
      </c>
      <c r="Y67" s="549">
        <v>1</v>
      </c>
      <c r="Z67" s="597">
        <v>1</v>
      </c>
      <c r="AA67" s="597">
        <v>1</v>
      </c>
      <c r="AB67" s="597">
        <v>1</v>
      </c>
      <c r="AC67" s="660">
        <v>1</v>
      </c>
      <c r="AD67" s="209"/>
      <c r="AE67" s="209"/>
      <c r="AF67" s="209"/>
      <c r="AG67" s="220"/>
      <c r="AH67" s="220"/>
      <c r="AI67" s="220"/>
      <c r="AJ67" s="220"/>
      <c r="AK67" s="629">
        <f>+AC67</f>
        <v>1</v>
      </c>
      <c r="AL67" s="310">
        <v>1</v>
      </c>
      <c r="AM67" s="310">
        <v>1</v>
      </c>
      <c r="AN67" s="226">
        <v>1</v>
      </c>
      <c r="AO67" s="226">
        <f t="shared" si="2"/>
        <v>1</v>
      </c>
      <c r="AP67" s="567">
        <v>1</v>
      </c>
      <c r="AQ67" s="302"/>
      <c r="AR67" s="567">
        <v>1</v>
      </c>
      <c r="AS67" s="315"/>
      <c r="AT67" s="315"/>
      <c r="AU67" s="315"/>
      <c r="AV67" s="567">
        <v>1</v>
      </c>
      <c r="AW67" s="183">
        <v>5622790960</v>
      </c>
      <c r="AX67" s="183">
        <f>SUMIF(Vigencia!B68:B173,'Actividades Físicas'!F67,Vigencia!F68:F173)</f>
        <v>22992975916</v>
      </c>
      <c r="AY67" s="183">
        <v>0</v>
      </c>
      <c r="AZ67" s="183">
        <v>0</v>
      </c>
      <c r="BA67" s="183"/>
    </row>
    <row r="68" spans="2:53" ht="39.950000000000003" customHeight="1">
      <c r="B68" s="121">
        <v>8141</v>
      </c>
      <c r="C68" s="122">
        <v>44</v>
      </c>
      <c r="D68" s="121" t="s">
        <v>1436</v>
      </c>
      <c r="E68" s="122">
        <v>44</v>
      </c>
      <c r="F68" s="121" t="s">
        <v>1284</v>
      </c>
      <c r="G68" s="123" t="s">
        <v>3455</v>
      </c>
      <c r="H68" s="123" t="s">
        <v>3456</v>
      </c>
      <c r="I68" s="309" t="s">
        <v>120</v>
      </c>
      <c r="J68" s="121" t="s">
        <v>1313</v>
      </c>
      <c r="K68" s="308">
        <v>1</v>
      </c>
      <c r="L68" s="549">
        <v>1</v>
      </c>
      <c r="M68" s="549">
        <v>1</v>
      </c>
      <c r="N68" s="549">
        <v>1</v>
      </c>
      <c r="O68" s="549">
        <v>1</v>
      </c>
      <c r="P68" s="549">
        <v>1</v>
      </c>
      <c r="Q68" s="549">
        <v>1</v>
      </c>
      <c r="R68" s="549">
        <v>1</v>
      </c>
      <c r="S68" s="549">
        <v>1</v>
      </c>
      <c r="T68" s="549">
        <v>1</v>
      </c>
      <c r="U68" s="549">
        <v>1</v>
      </c>
      <c r="V68" s="549">
        <v>1</v>
      </c>
      <c r="W68" s="549">
        <v>1</v>
      </c>
      <c r="X68" s="210">
        <v>1</v>
      </c>
      <c r="Y68" s="549">
        <v>1</v>
      </c>
      <c r="Z68" s="597">
        <v>1</v>
      </c>
      <c r="AA68" s="597">
        <v>1</v>
      </c>
      <c r="AB68" s="597">
        <v>1</v>
      </c>
      <c r="AC68" s="660">
        <v>1</v>
      </c>
      <c r="AD68" s="209"/>
      <c r="AE68" s="209"/>
      <c r="AF68" s="209"/>
      <c r="AG68" s="220"/>
      <c r="AH68" s="220"/>
      <c r="AI68" s="220"/>
      <c r="AJ68" s="220"/>
      <c r="AK68" s="629">
        <f>+AC68</f>
        <v>1</v>
      </c>
      <c r="AL68" s="310">
        <v>1</v>
      </c>
      <c r="AM68" s="310">
        <v>1</v>
      </c>
      <c r="AN68" s="226">
        <v>1</v>
      </c>
      <c r="AO68" s="226">
        <f t="shared" ref="AO68:AO72" si="7">+AK68</f>
        <v>1</v>
      </c>
      <c r="AP68" s="567">
        <v>1</v>
      </c>
      <c r="AQ68" s="302"/>
      <c r="AR68" s="567">
        <v>1</v>
      </c>
      <c r="AS68" s="315"/>
      <c r="AT68" s="315"/>
      <c r="AU68" s="315"/>
      <c r="AV68" s="567">
        <v>1</v>
      </c>
      <c r="AW68" s="183">
        <v>442900000</v>
      </c>
      <c r="AX68" s="183">
        <f>SUMIF(Vigencia!B69:B174,'Actividades Físicas'!F68,Vigencia!F69:F174)</f>
        <v>0</v>
      </c>
      <c r="AY68" s="183">
        <v>0</v>
      </c>
      <c r="AZ68" s="183">
        <v>0</v>
      </c>
      <c r="BA68" s="183"/>
    </row>
    <row r="69" spans="2:53" ht="39.950000000000003" customHeight="1">
      <c r="B69" s="121">
        <v>8141</v>
      </c>
      <c r="C69" s="122">
        <v>45</v>
      </c>
      <c r="D69" s="121" t="s">
        <v>1439</v>
      </c>
      <c r="E69" s="122">
        <v>45</v>
      </c>
      <c r="F69" s="121" t="s">
        <v>1285</v>
      </c>
      <c r="G69" s="123" t="s">
        <v>1567</v>
      </c>
      <c r="H69" s="123" t="s">
        <v>1568</v>
      </c>
      <c r="I69" s="309" t="s">
        <v>1302</v>
      </c>
      <c r="J69" s="121" t="s">
        <v>1329</v>
      </c>
      <c r="K69" s="302">
        <v>98724</v>
      </c>
      <c r="L69" s="565">
        <v>1700</v>
      </c>
      <c r="M69" s="565">
        <v>2000</v>
      </c>
      <c r="N69" s="565">
        <v>3000</v>
      </c>
      <c r="O69" s="565">
        <v>3000</v>
      </c>
      <c r="P69" s="565">
        <v>3000</v>
      </c>
      <c r="Q69" s="565">
        <v>3000</v>
      </c>
      <c r="R69" s="565">
        <v>3100</v>
      </c>
      <c r="S69" s="565">
        <v>3100</v>
      </c>
      <c r="T69" s="565">
        <v>3100</v>
      </c>
      <c r="U69" s="565">
        <v>3100</v>
      </c>
      <c r="V69" s="565">
        <v>3100</v>
      </c>
      <c r="W69" s="565">
        <v>2000</v>
      </c>
      <c r="X69" s="551">
        <f t="shared" ref="X69:X71" si="8">SUM($L69:$W69)</f>
        <v>33200</v>
      </c>
      <c r="Y69" s="569">
        <v>1792</v>
      </c>
      <c r="Z69" s="598">
        <v>2019</v>
      </c>
      <c r="AA69" s="598">
        <v>2371</v>
      </c>
      <c r="AB69" s="598">
        <v>4327</v>
      </c>
      <c r="AC69" s="550">
        <v>4969</v>
      </c>
      <c r="AD69" s="209"/>
      <c r="AE69" s="209"/>
      <c r="AF69" s="209"/>
      <c r="AG69" s="220"/>
      <c r="AH69" s="220"/>
      <c r="AI69" s="220"/>
      <c r="AJ69" s="220"/>
      <c r="AK69" s="607">
        <f t="shared" ca="1" si="3"/>
        <v>15478</v>
      </c>
      <c r="AL69" s="314">
        <v>69000</v>
      </c>
      <c r="AM69" s="314">
        <v>238289</v>
      </c>
      <c r="AN69" s="555">
        <v>70000</v>
      </c>
      <c r="AO69" s="555">
        <f t="shared" ca="1" si="7"/>
        <v>15478</v>
      </c>
      <c r="AP69" s="302">
        <v>71000</v>
      </c>
      <c r="AQ69" s="302"/>
      <c r="AR69" s="302">
        <v>72000</v>
      </c>
      <c r="AS69" s="315"/>
      <c r="AT69" s="315"/>
      <c r="AU69" s="315"/>
      <c r="AV69" s="302">
        <v>282000</v>
      </c>
      <c r="AW69" s="183">
        <v>2290000000</v>
      </c>
      <c r="AX69" s="183">
        <f>SUMIF(Vigencia!B70:B175,'Actividades Físicas'!F69,Vigencia!F70:F175)</f>
        <v>6694246000</v>
      </c>
      <c r="AY69" s="183">
        <v>0</v>
      </c>
      <c r="AZ69" s="183">
        <v>0</v>
      </c>
      <c r="BA69" s="183"/>
    </row>
    <row r="70" spans="2:53" ht="39.950000000000003" customHeight="1">
      <c r="B70" s="121">
        <v>8141</v>
      </c>
      <c r="C70" s="122">
        <v>45</v>
      </c>
      <c r="D70" s="121" t="s">
        <v>1439</v>
      </c>
      <c r="E70" s="122">
        <v>45</v>
      </c>
      <c r="F70" s="121" t="s">
        <v>1287</v>
      </c>
      <c r="G70" s="123" t="s">
        <v>1569</v>
      </c>
      <c r="H70" s="123" t="s">
        <v>1570</v>
      </c>
      <c r="I70" s="309" t="s">
        <v>120</v>
      </c>
      <c r="J70" s="121" t="s">
        <v>1313</v>
      </c>
      <c r="K70" s="308">
        <v>1</v>
      </c>
      <c r="L70" s="548">
        <v>8.3000000000000004E-2</v>
      </c>
      <c r="M70" s="548">
        <v>8.3000000000000004E-2</v>
      </c>
      <c r="N70" s="548">
        <v>8.4000000000000005E-2</v>
      </c>
      <c r="O70" s="548">
        <v>8.3000000000000004E-2</v>
      </c>
      <c r="P70" s="548">
        <v>8.3000000000000004E-2</v>
      </c>
      <c r="Q70" s="548">
        <v>8.4000000000000005E-2</v>
      </c>
      <c r="R70" s="548">
        <v>8.3000000000000004E-2</v>
      </c>
      <c r="S70" s="548">
        <v>8.3000000000000004E-2</v>
      </c>
      <c r="T70" s="548">
        <v>8.4000000000000005E-2</v>
      </c>
      <c r="U70" s="548">
        <v>8.3000000000000004E-2</v>
      </c>
      <c r="V70" s="548">
        <v>8.3000000000000004E-2</v>
      </c>
      <c r="W70" s="548">
        <v>8.4000000000000005E-2</v>
      </c>
      <c r="X70" s="210">
        <f t="shared" si="8"/>
        <v>0.99999999999999978</v>
      </c>
      <c r="Y70" s="545">
        <v>8.3299999999999999E-2</v>
      </c>
      <c r="Z70" s="595">
        <v>8.3299999999999999E-2</v>
      </c>
      <c r="AA70" s="595">
        <v>8.3299999999999999E-2</v>
      </c>
      <c r="AB70" s="595">
        <v>8.3299999999999999E-2</v>
      </c>
      <c r="AC70" s="546">
        <v>8.3299999999999999E-2</v>
      </c>
      <c r="AD70" s="209"/>
      <c r="AE70" s="209"/>
      <c r="AF70" s="209"/>
      <c r="AG70" s="220"/>
      <c r="AH70" s="220"/>
      <c r="AI70" s="220"/>
      <c r="AJ70" s="220"/>
      <c r="AK70" s="605">
        <f>+Y70+Z70+AA70+AB70+AC70+AD70+AE70+AF70+AG70+AH70+AI70+AJ70</f>
        <v>0.41649999999999998</v>
      </c>
      <c r="AL70" s="310">
        <v>1</v>
      </c>
      <c r="AM70" s="310">
        <v>1</v>
      </c>
      <c r="AN70" s="226">
        <v>1</v>
      </c>
      <c r="AO70" s="225">
        <f t="shared" si="7"/>
        <v>0.41649999999999998</v>
      </c>
      <c r="AP70" s="567">
        <v>1</v>
      </c>
      <c r="AQ70" s="302"/>
      <c r="AR70" s="567">
        <v>1</v>
      </c>
      <c r="AS70" s="315"/>
      <c r="AT70" s="315"/>
      <c r="AU70" s="315"/>
      <c r="AV70" s="567">
        <v>1</v>
      </c>
      <c r="AW70" s="183">
        <v>2304016704</v>
      </c>
      <c r="AX70" s="183">
        <f>SUMIF(Vigencia!B71:B176,'Actividades Físicas'!F70,Vigencia!F71:F176)</f>
        <v>4332123720</v>
      </c>
      <c r="AY70" s="183">
        <v>0</v>
      </c>
      <c r="AZ70" s="183">
        <v>0</v>
      </c>
      <c r="BA70" s="183"/>
    </row>
    <row r="71" spans="2:53" ht="39.950000000000003" customHeight="1">
      <c r="B71" s="121">
        <v>8141</v>
      </c>
      <c r="C71" s="122">
        <v>45</v>
      </c>
      <c r="D71" s="121" t="s">
        <v>1439</v>
      </c>
      <c r="E71" s="122">
        <v>45</v>
      </c>
      <c r="F71" s="121" t="s">
        <v>1288</v>
      </c>
      <c r="G71" s="123" t="s">
        <v>1571</v>
      </c>
      <c r="H71" s="123" t="s">
        <v>1572</v>
      </c>
      <c r="I71" s="309" t="s">
        <v>120</v>
      </c>
      <c r="J71" s="121" t="s">
        <v>1329</v>
      </c>
      <c r="K71" s="308">
        <v>0</v>
      </c>
      <c r="L71" s="548">
        <v>8.3000000000000004E-2</v>
      </c>
      <c r="M71" s="548">
        <v>8.3000000000000004E-2</v>
      </c>
      <c r="N71" s="548">
        <v>8.4000000000000005E-2</v>
      </c>
      <c r="O71" s="548">
        <v>8.3000000000000004E-2</v>
      </c>
      <c r="P71" s="548">
        <v>8.3000000000000004E-2</v>
      </c>
      <c r="Q71" s="548">
        <v>8.4000000000000005E-2</v>
      </c>
      <c r="R71" s="548">
        <v>8.3000000000000004E-2</v>
      </c>
      <c r="S71" s="548">
        <v>8.3000000000000004E-2</v>
      </c>
      <c r="T71" s="548">
        <v>8.4000000000000005E-2</v>
      </c>
      <c r="U71" s="548">
        <v>8.3000000000000004E-2</v>
      </c>
      <c r="V71" s="548">
        <v>8.3000000000000004E-2</v>
      </c>
      <c r="W71" s="548">
        <v>8.4000000000000005E-2</v>
      </c>
      <c r="X71" s="210">
        <f t="shared" si="8"/>
        <v>0.99999999999999978</v>
      </c>
      <c r="Y71" s="548">
        <v>8.3000000000000004E-2</v>
      </c>
      <c r="Z71" s="595">
        <v>8.3299999999999999E-2</v>
      </c>
      <c r="AA71" s="595">
        <v>8.3299999999999999E-2</v>
      </c>
      <c r="AB71" s="595">
        <v>8.3299999999999999E-2</v>
      </c>
      <c r="AC71" s="546">
        <v>8.3299999999999999E-2</v>
      </c>
      <c r="AD71" s="209"/>
      <c r="AE71" s="209"/>
      <c r="AF71" s="209"/>
      <c r="AG71" s="220"/>
      <c r="AH71" s="220"/>
      <c r="AI71" s="220"/>
      <c r="AJ71" s="220"/>
      <c r="AK71" s="605">
        <f>+Y71+Z71+AA71+AB71+AC71+AD71+AE71+AF71+AG71+AH71+AI71+AJ71</f>
        <v>0.41619999999999996</v>
      </c>
      <c r="AL71" s="310">
        <v>1</v>
      </c>
      <c r="AM71" s="310">
        <v>1</v>
      </c>
      <c r="AN71" s="226">
        <v>1</v>
      </c>
      <c r="AO71" s="225">
        <f t="shared" si="7"/>
        <v>0.41619999999999996</v>
      </c>
      <c r="AP71" s="567">
        <v>1</v>
      </c>
      <c r="AQ71" s="302"/>
      <c r="AR71" s="567">
        <v>1</v>
      </c>
      <c r="AS71" s="315"/>
      <c r="AT71" s="315"/>
      <c r="AU71" s="315"/>
      <c r="AV71" s="567">
        <v>1</v>
      </c>
      <c r="AW71" s="183">
        <v>10000000</v>
      </c>
      <c r="AX71" s="183">
        <f>SUMIF(Vigencia!B72:B177,'Actividades Físicas'!F71,Vigencia!F72:F177)</f>
        <v>0</v>
      </c>
      <c r="AY71" s="183">
        <v>0</v>
      </c>
      <c r="AZ71" s="183">
        <v>0</v>
      </c>
      <c r="BA71" s="183"/>
    </row>
    <row r="72" spans="2:53" ht="39.950000000000003" customHeight="1">
      <c r="B72" s="121">
        <v>8141</v>
      </c>
      <c r="C72" s="122">
        <v>45</v>
      </c>
      <c r="D72" s="121" t="s">
        <v>1439</v>
      </c>
      <c r="E72" s="122">
        <v>45</v>
      </c>
      <c r="F72" s="121" t="s">
        <v>1289</v>
      </c>
      <c r="G72" s="123" t="s">
        <v>1573</v>
      </c>
      <c r="H72" s="123" t="s">
        <v>1441</v>
      </c>
      <c r="I72" s="309" t="s">
        <v>1302</v>
      </c>
      <c r="J72" s="121" t="s">
        <v>1313</v>
      </c>
      <c r="K72" s="303">
        <v>47</v>
      </c>
      <c r="L72" s="552">
        <v>47</v>
      </c>
      <c r="M72" s="552">
        <v>47</v>
      </c>
      <c r="N72" s="552">
        <v>47</v>
      </c>
      <c r="O72" s="552">
        <v>47</v>
      </c>
      <c r="P72" s="552">
        <v>47</v>
      </c>
      <c r="Q72" s="552">
        <v>47</v>
      </c>
      <c r="R72" s="552">
        <v>47</v>
      </c>
      <c r="S72" s="552">
        <v>47</v>
      </c>
      <c r="T72" s="552">
        <v>47</v>
      </c>
      <c r="U72" s="552">
        <v>47</v>
      </c>
      <c r="V72" s="552">
        <v>47</v>
      </c>
      <c r="W72" s="552">
        <v>47</v>
      </c>
      <c r="X72" s="551">
        <v>47</v>
      </c>
      <c r="Y72" s="569">
        <v>47</v>
      </c>
      <c r="Z72" s="599">
        <v>47</v>
      </c>
      <c r="AA72" s="599">
        <v>47</v>
      </c>
      <c r="AB72" s="552">
        <v>47</v>
      </c>
      <c r="AC72" s="559">
        <v>47</v>
      </c>
      <c r="AD72" s="209"/>
      <c r="AE72" s="209"/>
      <c r="AF72" s="209"/>
      <c r="AG72" s="220"/>
      <c r="AH72" s="220"/>
      <c r="AI72" s="220"/>
      <c r="AJ72" s="220"/>
      <c r="AK72" s="607">
        <f t="shared" ca="1" si="3"/>
        <v>47</v>
      </c>
      <c r="AL72" s="314">
        <v>47</v>
      </c>
      <c r="AM72" s="314">
        <v>47</v>
      </c>
      <c r="AN72" s="555">
        <v>47</v>
      </c>
      <c r="AO72" s="555">
        <f t="shared" ca="1" si="7"/>
        <v>47</v>
      </c>
      <c r="AP72" s="303">
        <v>47</v>
      </c>
      <c r="AQ72" s="303"/>
      <c r="AR72" s="303">
        <v>47</v>
      </c>
      <c r="AS72" s="556"/>
      <c r="AT72" s="556"/>
      <c r="AU72" s="556"/>
      <c r="AV72" s="303">
        <v>47</v>
      </c>
      <c r="AW72" s="183">
        <v>2748725194</v>
      </c>
      <c r="AX72" s="183">
        <f>SUMIF(Vigencia!B73:B178,'Actividades Físicas'!F72,Vigencia!F73:F178)</f>
        <v>3216927000</v>
      </c>
      <c r="AY72" s="183">
        <v>13951706896</v>
      </c>
      <c r="AZ72" s="183">
        <v>10370826446</v>
      </c>
      <c r="BA72" s="183"/>
    </row>
    <row r="73" spans="2:53">
      <c r="L73" s="184"/>
      <c r="M73" s="184"/>
      <c r="N73" s="184"/>
      <c r="O73" s="184"/>
      <c r="P73" s="184"/>
      <c r="Q73" s="184"/>
      <c r="R73" s="184"/>
      <c r="S73" s="184"/>
      <c r="T73" s="184"/>
      <c r="U73" s="184"/>
      <c r="V73" s="184"/>
      <c r="W73" s="184"/>
      <c r="Y73" s="184"/>
      <c r="Z73" s="184"/>
      <c r="AA73" s="184"/>
      <c r="AB73" s="184"/>
      <c r="AC73" s="184"/>
      <c r="AD73" s="184"/>
      <c r="AE73" s="184"/>
      <c r="AF73" s="184"/>
      <c r="AG73" s="184"/>
      <c r="AH73" s="184"/>
      <c r="AI73" s="184"/>
      <c r="AJ73" s="184"/>
    </row>
    <row r="74" spans="2:53" ht="30" customHeight="1">
      <c r="B74" s="167"/>
      <c r="C74" s="167"/>
      <c r="D74" s="167"/>
      <c r="E74" s="167"/>
      <c r="F74" s="167"/>
      <c r="G74" s="167"/>
      <c r="H74" s="167"/>
      <c r="I74" s="167"/>
      <c r="J74" s="167"/>
      <c r="K74" s="167"/>
      <c r="L74" s="167"/>
      <c r="M74" s="167"/>
      <c r="N74" s="167"/>
      <c r="O74" s="167"/>
      <c r="P74" s="167"/>
      <c r="Q74" s="167"/>
      <c r="R74" s="167"/>
      <c r="S74" s="167"/>
      <c r="T74" s="167"/>
      <c r="U74" s="167"/>
      <c r="V74" s="167"/>
      <c r="W74" s="167"/>
      <c r="X74" s="167"/>
      <c r="Y74" s="167"/>
      <c r="Z74" s="167"/>
      <c r="AA74" s="167"/>
      <c r="AB74" s="167"/>
      <c r="AC74" s="167"/>
      <c r="AD74" s="167"/>
      <c r="AE74" s="167"/>
      <c r="AF74" s="167"/>
      <c r="AG74" s="167"/>
      <c r="AH74" s="167"/>
      <c r="AI74" s="167"/>
      <c r="AJ74" s="167"/>
      <c r="AK74" s="167"/>
      <c r="AL74" s="167"/>
      <c r="AM74" s="167"/>
      <c r="AN74" s="167"/>
      <c r="AO74" s="167"/>
      <c r="AP74" s="167"/>
      <c r="AQ74" s="167"/>
      <c r="AR74" s="167"/>
      <c r="AS74" s="167"/>
      <c r="AT74" s="167"/>
      <c r="AU74" s="167"/>
      <c r="AV74" s="167"/>
      <c r="AW74" s="167">
        <f>SUM(AW3:AW73)</f>
        <v>65090215209</v>
      </c>
      <c r="AX74" s="167">
        <f>SUM(AX3:AX73)</f>
        <v>331507938000</v>
      </c>
      <c r="AY74" s="167">
        <f>SUM(AY3:AY73)</f>
        <v>365176336681</v>
      </c>
      <c r="AZ74" s="167">
        <f>SUM(AZ3:AZ73)</f>
        <v>325757678235</v>
      </c>
      <c r="BA74" s="167">
        <f>SUM(BA3:BA73)</f>
        <v>0</v>
      </c>
    </row>
    <row r="75" spans="2:53">
      <c r="L75" s="184"/>
      <c r="M75" s="184"/>
      <c r="N75" s="184"/>
      <c r="O75" s="184"/>
      <c r="P75" s="184"/>
      <c r="Q75" s="184"/>
      <c r="R75" s="184"/>
      <c r="S75" s="184"/>
      <c r="T75" s="184"/>
      <c r="U75" s="184"/>
      <c r="V75" s="184"/>
      <c r="W75" s="184"/>
      <c r="Y75" s="184"/>
      <c r="Z75" s="184"/>
      <c r="AA75" s="184"/>
      <c r="AB75" s="184"/>
      <c r="AC75" s="184"/>
      <c r="AD75" s="184"/>
      <c r="AE75" s="184"/>
      <c r="AF75" s="184"/>
      <c r="AG75" s="184"/>
      <c r="AH75" s="184"/>
      <c r="AI75" s="184"/>
      <c r="AJ75" s="184"/>
    </row>
    <row r="76" spans="2:53">
      <c r="L76" s="184"/>
      <c r="M76" s="184"/>
      <c r="N76" s="184"/>
      <c r="O76" s="184"/>
      <c r="P76" s="184"/>
      <c r="Q76" s="184"/>
      <c r="R76" s="184"/>
      <c r="S76" s="184"/>
      <c r="T76" s="184"/>
      <c r="U76" s="184"/>
      <c r="V76" s="184"/>
      <c r="W76" s="184"/>
      <c r="Y76" s="184"/>
      <c r="Z76" s="184"/>
      <c r="AA76" s="184"/>
      <c r="AB76" s="184"/>
      <c r="AC76" s="184"/>
      <c r="AD76" s="184"/>
      <c r="AE76" s="184"/>
      <c r="AF76" s="184"/>
      <c r="AG76" s="184"/>
      <c r="AH76" s="184"/>
      <c r="AI76" s="184"/>
      <c r="AJ76" s="184"/>
    </row>
    <row r="77" spans="2:53">
      <c r="L77" s="184"/>
      <c r="M77" s="184"/>
      <c r="N77" s="184"/>
      <c r="O77" s="184"/>
      <c r="P77" s="184"/>
      <c r="Q77" s="184"/>
      <c r="R77" s="184"/>
      <c r="S77" s="184"/>
      <c r="T77" s="184"/>
      <c r="U77" s="184"/>
      <c r="V77" s="184"/>
      <c r="W77" s="184"/>
      <c r="Y77" s="184"/>
      <c r="Z77" s="184"/>
      <c r="AA77" s="184"/>
      <c r="AB77" s="184"/>
      <c r="AC77" s="184"/>
      <c r="AD77" s="184"/>
      <c r="AE77" s="184"/>
      <c r="AF77" s="184"/>
      <c r="AG77" s="184"/>
      <c r="AH77" s="184"/>
      <c r="AI77" s="184"/>
      <c r="AJ77" s="184"/>
    </row>
    <row r="78" spans="2:53">
      <c r="L78" s="184"/>
      <c r="M78" s="184"/>
      <c r="N78" s="184"/>
      <c r="O78" s="184"/>
      <c r="P78" s="184"/>
      <c r="Q78" s="184"/>
      <c r="R78" s="184"/>
      <c r="S78" s="184"/>
      <c r="T78" s="184"/>
      <c r="U78" s="184"/>
      <c r="V78" s="184"/>
      <c r="W78" s="184"/>
      <c r="Y78" s="184"/>
      <c r="Z78" s="184"/>
      <c r="AA78" s="184"/>
      <c r="AB78" s="184"/>
      <c r="AC78" s="184"/>
      <c r="AD78" s="184"/>
      <c r="AE78" s="184"/>
      <c r="AF78" s="184"/>
      <c r="AG78" s="184"/>
      <c r="AH78" s="184"/>
      <c r="AI78" s="184"/>
      <c r="AJ78" s="184"/>
    </row>
    <row r="79" spans="2:53">
      <c r="L79" s="184"/>
      <c r="M79" s="184"/>
      <c r="N79" s="184"/>
      <c r="O79" s="184"/>
      <c r="P79" s="184"/>
      <c r="Q79" s="184"/>
      <c r="R79" s="184"/>
      <c r="S79" s="184"/>
      <c r="T79" s="184"/>
      <c r="U79" s="184"/>
      <c r="V79" s="184"/>
      <c r="W79" s="184"/>
      <c r="Y79" s="184"/>
      <c r="Z79" s="184"/>
      <c r="AA79" s="184"/>
      <c r="AB79" s="184"/>
      <c r="AC79" s="184"/>
      <c r="AD79" s="184"/>
      <c r="AE79" s="184"/>
      <c r="AF79" s="184"/>
      <c r="AG79" s="184"/>
      <c r="AH79" s="184"/>
      <c r="AI79" s="184"/>
      <c r="AJ79" s="184"/>
    </row>
    <row r="80" spans="2:53">
      <c r="L80" s="184"/>
      <c r="M80" s="184"/>
      <c r="N80" s="184"/>
      <c r="O80" s="184"/>
      <c r="P80" s="184"/>
      <c r="Q80" s="184"/>
      <c r="R80" s="184"/>
      <c r="S80" s="184"/>
      <c r="T80" s="184"/>
      <c r="U80" s="184"/>
      <c r="V80" s="184"/>
      <c r="W80" s="184"/>
      <c r="Y80" s="184"/>
      <c r="Z80" s="184"/>
      <c r="AA80" s="184"/>
      <c r="AB80" s="184"/>
      <c r="AC80" s="184"/>
      <c r="AD80" s="184"/>
      <c r="AE80" s="184"/>
      <c r="AF80" s="184"/>
      <c r="AG80" s="184"/>
      <c r="AH80" s="184"/>
      <c r="AI80" s="184"/>
      <c r="AJ80" s="184"/>
    </row>
    <row r="81" spans="12:36">
      <c r="L81" s="184"/>
      <c r="M81" s="184"/>
      <c r="N81" s="184"/>
      <c r="O81" s="184"/>
      <c r="P81" s="184"/>
      <c r="Q81" s="184"/>
      <c r="R81" s="184"/>
      <c r="S81" s="184"/>
      <c r="T81" s="184"/>
      <c r="U81" s="184"/>
      <c r="V81" s="184"/>
      <c r="W81" s="184"/>
      <c r="Y81" s="184"/>
      <c r="Z81" s="184"/>
      <c r="AA81" s="184"/>
      <c r="AB81" s="184"/>
      <c r="AC81" s="184"/>
      <c r="AD81" s="184"/>
      <c r="AE81" s="184"/>
      <c r="AF81" s="184"/>
      <c r="AG81" s="184"/>
      <c r="AH81" s="184"/>
      <c r="AI81" s="184"/>
      <c r="AJ81" s="184"/>
    </row>
    <row r="82" spans="12:36">
      <c r="Y82" s="184"/>
      <c r="Z82" s="184"/>
      <c r="AA82" s="184"/>
      <c r="AB82" s="184"/>
      <c r="AC82" s="184"/>
      <c r="AD82" s="184"/>
      <c r="AE82" s="184"/>
      <c r="AF82" s="184"/>
      <c r="AG82" s="184"/>
      <c r="AH82" s="184"/>
      <c r="AI82" s="184"/>
      <c r="AJ82" s="184"/>
    </row>
    <row r="83" spans="12:36">
      <c r="Y83" s="184"/>
      <c r="Z83" s="184"/>
      <c r="AA83" s="184"/>
      <c r="AB83" s="184"/>
      <c r="AC83" s="184"/>
      <c r="AD83" s="184"/>
      <c r="AE83" s="184"/>
      <c r="AF83" s="184"/>
      <c r="AG83" s="184"/>
      <c r="AH83" s="184"/>
      <c r="AI83" s="184"/>
      <c r="AJ83" s="184"/>
    </row>
    <row r="84" spans="12:36">
      <c r="Y84" s="184"/>
      <c r="Z84" s="184"/>
      <c r="AA84" s="184"/>
      <c r="AB84" s="184"/>
      <c r="AC84" s="184"/>
      <c r="AD84" s="184"/>
      <c r="AE84" s="184"/>
      <c r="AF84" s="184"/>
      <c r="AG84" s="184"/>
      <c r="AH84" s="184"/>
      <c r="AI84" s="184"/>
      <c r="AJ84" s="184"/>
    </row>
    <row r="85" spans="12:36">
      <c r="Y85" s="184"/>
      <c r="Z85" s="184"/>
      <c r="AA85" s="184"/>
      <c r="AB85" s="184"/>
      <c r="AC85" s="184"/>
      <c r="AD85" s="184"/>
      <c r="AE85" s="184"/>
      <c r="AF85" s="184"/>
      <c r="AG85" s="184"/>
      <c r="AH85" s="184"/>
      <c r="AI85" s="184"/>
      <c r="AJ85" s="184"/>
    </row>
    <row r="86" spans="12:36">
      <c r="Y86" s="184"/>
      <c r="Z86" s="184"/>
      <c r="AA86" s="184"/>
      <c r="AB86" s="184"/>
      <c r="AC86" s="184"/>
      <c r="AD86" s="184"/>
      <c r="AE86" s="184"/>
      <c r="AF86" s="184"/>
      <c r="AG86" s="184"/>
      <c r="AH86" s="184"/>
      <c r="AI86" s="184"/>
      <c r="AJ86" s="184"/>
    </row>
    <row r="87" spans="12:36">
      <c r="Y87" s="184"/>
      <c r="Z87" s="184"/>
      <c r="AA87" s="184"/>
      <c r="AB87" s="184"/>
      <c r="AC87" s="184"/>
      <c r="AD87" s="184"/>
      <c r="AE87" s="184"/>
      <c r="AF87" s="184"/>
      <c r="AG87" s="184"/>
      <c r="AH87" s="184"/>
      <c r="AI87" s="184"/>
      <c r="AJ87" s="184"/>
    </row>
    <row r="88" spans="12:36">
      <c r="Y88" s="184"/>
      <c r="Z88" s="184"/>
      <c r="AA88" s="184"/>
      <c r="AB88" s="184"/>
      <c r="AC88" s="184"/>
      <c r="AD88" s="184"/>
      <c r="AE88" s="184"/>
      <c r="AF88" s="184"/>
      <c r="AG88" s="184"/>
      <c r="AH88" s="184"/>
      <c r="AI88" s="184"/>
      <c r="AJ88" s="184"/>
    </row>
    <row r="89" spans="12:36">
      <c r="Y89" s="184"/>
      <c r="Z89" s="184"/>
      <c r="AA89" s="184"/>
      <c r="AB89" s="184"/>
      <c r="AC89" s="184"/>
      <c r="AD89" s="184"/>
      <c r="AE89" s="184"/>
      <c r="AF89" s="184"/>
      <c r="AG89" s="184"/>
      <c r="AH89" s="184"/>
      <c r="AI89" s="184"/>
      <c r="AJ89" s="184"/>
    </row>
    <row r="90" spans="12:36">
      <c r="Y90" s="184"/>
      <c r="Z90" s="184"/>
      <c r="AA90" s="184"/>
      <c r="AB90" s="184"/>
      <c r="AC90" s="184"/>
      <c r="AD90" s="184"/>
      <c r="AE90" s="184"/>
      <c r="AF90" s="184"/>
      <c r="AG90" s="184"/>
      <c r="AH90" s="184"/>
      <c r="AI90" s="184"/>
      <c r="AJ90" s="184"/>
    </row>
    <row r="91" spans="12:36">
      <c r="Y91" s="184"/>
      <c r="Z91" s="184"/>
      <c r="AA91" s="184"/>
      <c r="AB91" s="184"/>
      <c r="AC91" s="184"/>
      <c r="AD91" s="184"/>
      <c r="AE91" s="184"/>
      <c r="AF91" s="184"/>
      <c r="AG91" s="184"/>
      <c r="AH91" s="184"/>
      <c r="AI91" s="184"/>
      <c r="AJ91" s="184"/>
    </row>
    <row r="92" spans="12:36">
      <c r="Y92" s="184"/>
      <c r="Z92" s="184"/>
      <c r="AA92" s="184"/>
      <c r="AB92" s="184"/>
      <c r="AC92" s="184"/>
      <c r="AD92" s="184"/>
      <c r="AE92" s="184"/>
      <c r="AF92" s="184"/>
      <c r="AG92" s="184"/>
      <c r="AH92" s="184"/>
      <c r="AI92" s="184"/>
      <c r="AJ92" s="184"/>
    </row>
    <row r="93" spans="12:36">
      <c r="Y93" s="184"/>
      <c r="Z93" s="184"/>
      <c r="AA93" s="184"/>
      <c r="AB93" s="184"/>
      <c r="AC93" s="184"/>
      <c r="AD93" s="184"/>
      <c r="AE93" s="184"/>
      <c r="AF93" s="184"/>
      <c r="AG93" s="184"/>
      <c r="AH93" s="184"/>
      <c r="AI93" s="184"/>
      <c r="AJ93" s="184"/>
    </row>
    <row r="94" spans="12:36">
      <c r="Y94" s="184"/>
      <c r="Z94" s="184"/>
      <c r="AA94" s="184"/>
      <c r="AB94" s="184"/>
      <c r="AC94" s="184"/>
      <c r="AD94" s="184"/>
      <c r="AE94" s="184"/>
      <c r="AF94" s="184"/>
      <c r="AG94" s="184"/>
      <c r="AH94" s="184"/>
      <c r="AI94" s="184"/>
      <c r="AJ94" s="184"/>
    </row>
    <row r="95" spans="12:36">
      <c r="Y95" s="184"/>
      <c r="Z95" s="184"/>
      <c r="AA95" s="184"/>
      <c r="AB95" s="184"/>
      <c r="AC95" s="184"/>
      <c r="AD95" s="184"/>
      <c r="AE95" s="184"/>
      <c r="AF95" s="184"/>
      <c r="AG95" s="184"/>
      <c r="AH95" s="184"/>
      <c r="AI95" s="184"/>
      <c r="AJ95" s="184"/>
    </row>
    <row r="96" spans="12:36">
      <c r="Y96" s="184"/>
      <c r="Z96" s="184"/>
      <c r="AA96" s="184"/>
      <c r="AB96" s="184"/>
      <c r="AC96" s="184"/>
      <c r="AD96" s="184"/>
      <c r="AE96" s="184"/>
      <c r="AF96" s="184"/>
      <c r="AG96" s="184"/>
      <c r="AH96" s="184"/>
      <c r="AI96" s="184"/>
      <c r="AJ96" s="184"/>
    </row>
    <row r="97" spans="25:36">
      <c r="Y97" s="184"/>
      <c r="Z97" s="184"/>
      <c r="AA97" s="184"/>
      <c r="AB97" s="184"/>
      <c r="AC97" s="184"/>
      <c r="AD97" s="184"/>
      <c r="AE97" s="184"/>
      <c r="AF97" s="184"/>
      <c r="AG97" s="184"/>
      <c r="AH97" s="184"/>
      <c r="AI97" s="184"/>
      <c r="AJ97" s="184"/>
    </row>
    <row r="98" spans="25:36">
      <c r="Y98" s="184"/>
      <c r="Z98" s="184"/>
      <c r="AA98" s="184"/>
      <c r="AB98" s="184"/>
      <c r="AC98" s="184"/>
      <c r="AD98" s="184"/>
      <c r="AE98" s="184"/>
      <c r="AF98" s="184"/>
      <c r="AG98" s="184"/>
      <c r="AH98" s="184"/>
      <c r="AI98" s="184"/>
      <c r="AJ98" s="184"/>
    </row>
    <row r="99" spans="25:36">
      <c r="Y99" s="184"/>
      <c r="Z99" s="184"/>
      <c r="AA99" s="184"/>
      <c r="AB99" s="184"/>
      <c r="AC99" s="184"/>
      <c r="AD99" s="184"/>
      <c r="AE99" s="184"/>
      <c r="AF99" s="184"/>
      <c r="AG99" s="184"/>
      <c r="AH99" s="184"/>
      <c r="AI99" s="184"/>
      <c r="AJ99" s="184"/>
    </row>
    <row r="100" spans="25:36">
      <c r="Y100" s="184"/>
      <c r="Z100" s="184"/>
      <c r="AA100" s="184"/>
      <c r="AB100" s="184"/>
      <c r="AC100" s="184"/>
      <c r="AD100" s="184"/>
      <c r="AE100" s="184"/>
      <c r="AF100" s="184"/>
      <c r="AG100" s="184"/>
      <c r="AH100" s="184"/>
      <c r="AI100" s="184"/>
      <c r="AJ100" s="184"/>
    </row>
    <row r="101" spans="25:36">
      <c r="Y101" s="184"/>
      <c r="Z101" s="184"/>
      <c r="AA101" s="184"/>
      <c r="AB101" s="184"/>
      <c r="AC101" s="184"/>
      <c r="AD101" s="184"/>
      <c r="AE101" s="184"/>
      <c r="AF101" s="184"/>
      <c r="AG101" s="184"/>
      <c r="AH101" s="184"/>
      <c r="AI101" s="184"/>
      <c r="AJ101" s="184"/>
    </row>
    <row r="102" spans="25:36">
      <c r="Y102" s="184"/>
      <c r="Z102" s="184"/>
      <c r="AA102" s="184"/>
      <c r="AB102" s="184"/>
      <c r="AC102" s="184"/>
      <c r="AD102" s="184"/>
      <c r="AE102" s="184"/>
      <c r="AF102" s="184"/>
      <c r="AG102" s="184"/>
      <c r="AH102" s="184"/>
      <c r="AI102" s="184"/>
      <c r="AJ102" s="184"/>
    </row>
    <row r="103" spans="25:36">
      <c r="Y103" s="184"/>
      <c r="Z103" s="184"/>
      <c r="AA103" s="184"/>
      <c r="AB103" s="184"/>
      <c r="AC103" s="184"/>
      <c r="AD103" s="184"/>
      <c r="AE103" s="184"/>
      <c r="AF103" s="184"/>
      <c r="AG103" s="184"/>
      <c r="AH103" s="184"/>
      <c r="AI103" s="184"/>
      <c r="AJ103" s="184"/>
    </row>
    <row r="104" spans="25:36">
      <c r="Y104" s="184"/>
      <c r="Z104" s="184"/>
      <c r="AA104" s="184"/>
      <c r="AB104" s="184"/>
      <c r="AC104" s="184"/>
      <c r="AD104" s="184"/>
      <c r="AE104" s="184"/>
      <c r="AF104" s="184"/>
      <c r="AG104" s="184"/>
      <c r="AH104" s="184"/>
      <c r="AI104" s="184"/>
      <c r="AJ104" s="184"/>
    </row>
    <row r="105" spans="25:36">
      <c r="Y105" s="184"/>
      <c r="Z105" s="184"/>
      <c r="AA105" s="184"/>
      <c r="AB105" s="184"/>
      <c r="AC105" s="184"/>
      <c r="AD105" s="184"/>
      <c r="AE105" s="184"/>
      <c r="AF105" s="184"/>
      <c r="AG105" s="184"/>
      <c r="AH105" s="184"/>
      <c r="AI105" s="184"/>
      <c r="AJ105" s="184"/>
    </row>
    <row r="106" spans="25:36">
      <c r="Y106" s="184"/>
      <c r="Z106" s="184"/>
      <c r="AA106" s="184"/>
      <c r="AB106" s="184"/>
      <c r="AC106" s="184"/>
      <c r="AD106" s="184"/>
      <c r="AE106" s="184"/>
      <c r="AF106" s="184"/>
      <c r="AG106" s="184"/>
      <c r="AH106" s="184"/>
      <c r="AI106" s="184"/>
      <c r="AJ106" s="184"/>
    </row>
    <row r="107" spans="25:36">
      <c r="Y107" s="184"/>
      <c r="Z107" s="184"/>
      <c r="AA107" s="184"/>
      <c r="AB107" s="184"/>
      <c r="AC107" s="184"/>
      <c r="AD107" s="184"/>
      <c r="AE107" s="184"/>
      <c r="AF107" s="184"/>
      <c r="AG107" s="184"/>
      <c r="AH107" s="184"/>
      <c r="AI107" s="184"/>
      <c r="AJ107" s="184"/>
    </row>
    <row r="108" spans="25:36">
      <c r="Y108" s="184"/>
      <c r="Z108" s="184"/>
      <c r="AA108" s="184"/>
      <c r="AB108" s="184"/>
      <c r="AC108" s="184"/>
      <c r="AD108" s="184"/>
      <c r="AE108" s="184"/>
      <c r="AF108" s="184"/>
      <c r="AG108" s="184"/>
      <c r="AH108" s="184"/>
      <c r="AI108" s="184"/>
      <c r="AJ108" s="184"/>
    </row>
    <row r="109" spans="25:36">
      <c r="Y109" s="184"/>
      <c r="Z109" s="184"/>
      <c r="AA109" s="184"/>
      <c r="AB109" s="184"/>
      <c r="AC109" s="184"/>
      <c r="AD109" s="184"/>
      <c r="AE109" s="184"/>
      <c r="AF109" s="184"/>
      <c r="AG109" s="184"/>
      <c r="AH109" s="184"/>
      <c r="AI109" s="184"/>
      <c r="AJ109" s="184"/>
    </row>
    <row r="110" spans="25:36">
      <c r="Y110" s="184"/>
      <c r="Z110" s="184"/>
      <c r="AA110" s="184"/>
      <c r="AB110" s="184"/>
      <c r="AC110" s="184"/>
      <c r="AD110" s="184"/>
      <c r="AE110" s="184"/>
      <c r="AF110" s="184"/>
      <c r="AG110" s="184"/>
      <c r="AH110" s="184"/>
      <c r="AI110" s="184"/>
      <c r="AJ110" s="184"/>
    </row>
    <row r="111" spans="25:36">
      <c r="Y111" s="184"/>
      <c r="Z111" s="184"/>
      <c r="AA111" s="184"/>
      <c r="AB111" s="184"/>
      <c r="AC111" s="184"/>
      <c r="AD111" s="184"/>
      <c r="AE111" s="184"/>
      <c r="AF111" s="184"/>
      <c r="AG111" s="184"/>
      <c r="AH111" s="184"/>
      <c r="AI111" s="184"/>
      <c r="AJ111" s="184"/>
    </row>
    <row r="112" spans="25:36">
      <c r="Y112" s="184"/>
      <c r="Z112" s="184"/>
      <c r="AA112" s="184"/>
      <c r="AB112" s="184"/>
      <c r="AC112" s="184"/>
      <c r="AD112" s="184"/>
      <c r="AE112" s="184"/>
      <c r="AF112" s="184"/>
      <c r="AG112" s="184"/>
      <c r="AH112" s="184"/>
      <c r="AI112" s="184"/>
      <c r="AJ112" s="184"/>
    </row>
    <row r="113" spans="25:36">
      <c r="Y113" s="184"/>
      <c r="Z113" s="184"/>
      <c r="AA113" s="184"/>
      <c r="AB113" s="184"/>
      <c r="AC113" s="184"/>
      <c r="AD113" s="184"/>
      <c r="AE113" s="184"/>
      <c r="AF113" s="184"/>
      <c r="AG113" s="184"/>
      <c r="AH113" s="184"/>
      <c r="AI113" s="184"/>
      <c r="AJ113" s="184"/>
    </row>
    <row r="114" spans="25:36">
      <c r="Y114" s="184"/>
      <c r="Z114" s="184"/>
      <c r="AA114" s="184"/>
      <c r="AB114" s="184"/>
      <c r="AC114" s="184"/>
      <c r="AD114" s="184"/>
      <c r="AE114" s="184"/>
      <c r="AF114" s="184"/>
      <c r="AG114" s="184"/>
      <c r="AH114" s="184"/>
      <c r="AI114" s="184"/>
      <c r="AJ114" s="184"/>
    </row>
    <row r="115" spans="25:36">
      <c r="Y115" s="184"/>
      <c r="Z115" s="184"/>
      <c r="AA115" s="184"/>
      <c r="AB115" s="184"/>
      <c r="AC115" s="184"/>
      <c r="AD115" s="184"/>
      <c r="AE115" s="184"/>
      <c r="AF115" s="184"/>
      <c r="AG115" s="184"/>
      <c r="AH115" s="184"/>
      <c r="AI115" s="184"/>
      <c r="AJ115" s="184"/>
    </row>
    <row r="116" spans="25:36">
      <c r="Y116" s="184"/>
      <c r="Z116" s="184"/>
      <c r="AA116" s="184"/>
      <c r="AB116" s="184"/>
      <c r="AC116" s="184"/>
      <c r="AD116" s="184"/>
      <c r="AE116" s="184"/>
      <c r="AF116" s="184"/>
      <c r="AG116" s="184"/>
      <c r="AH116" s="184"/>
      <c r="AI116" s="184"/>
      <c r="AJ116" s="184"/>
    </row>
    <row r="117" spans="25:36">
      <c r="Y117" s="184"/>
      <c r="Z117" s="184"/>
      <c r="AA117" s="184"/>
      <c r="AB117" s="184"/>
      <c r="AC117" s="184"/>
      <c r="AD117" s="184"/>
      <c r="AE117" s="184"/>
      <c r="AF117" s="184"/>
      <c r="AG117" s="184"/>
      <c r="AH117" s="184"/>
      <c r="AI117" s="184"/>
      <c r="AJ117" s="184"/>
    </row>
    <row r="118" spans="25:36">
      <c r="Y118" s="184"/>
      <c r="Z118" s="184"/>
      <c r="AA118" s="184"/>
      <c r="AB118" s="184"/>
      <c r="AC118" s="184"/>
      <c r="AD118" s="184"/>
      <c r="AE118" s="184"/>
      <c r="AF118" s="184"/>
      <c r="AG118" s="184"/>
      <c r="AH118" s="184"/>
      <c r="AI118" s="184"/>
      <c r="AJ118" s="184"/>
    </row>
    <row r="119" spans="25:36">
      <c r="Y119" s="184"/>
      <c r="Z119" s="184"/>
      <c r="AA119" s="184"/>
      <c r="AB119" s="184"/>
      <c r="AC119" s="184"/>
      <c r="AD119" s="184"/>
      <c r="AE119" s="184"/>
      <c r="AF119" s="184"/>
      <c r="AG119" s="184"/>
      <c r="AH119" s="184"/>
      <c r="AI119" s="184"/>
      <c r="AJ119" s="184"/>
    </row>
    <row r="120" spans="25:36">
      <c r="Y120" s="184"/>
      <c r="Z120" s="184"/>
      <c r="AA120" s="184"/>
      <c r="AB120" s="184"/>
      <c r="AC120" s="184"/>
      <c r="AD120" s="184"/>
      <c r="AE120" s="184"/>
      <c r="AF120" s="184"/>
      <c r="AG120" s="184"/>
      <c r="AH120" s="184"/>
      <c r="AI120" s="184"/>
      <c r="AJ120" s="184"/>
    </row>
    <row r="121" spans="25:36">
      <c r="Y121" s="184"/>
      <c r="Z121" s="184"/>
      <c r="AA121" s="184"/>
      <c r="AB121" s="184"/>
      <c r="AC121" s="184"/>
      <c r="AD121" s="184"/>
      <c r="AE121" s="184"/>
      <c r="AF121" s="184"/>
      <c r="AG121" s="184"/>
      <c r="AH121" s="184"/>
      <c r="AI121" s="184"/>
      <c r="AJ121" s="184"/>
    </row>
    <row r="122" spans="25:36">
      <c r="Y122" s="184"/>
      <c r="Z122" s="184"/>
      <c r="AA122" s="184"/>
      <c r="AB122" s="184"/>
      <c r="AC122" s="184"/>
      <c r="AD122" s="184"/>
      <c r="AE122" s="184"/>
      <c r="AF122" s="184"/>
      <c r="AG122" s="184"/>
      <c r="AH122" s="184"/>
      <c r="AI122" s="184"/>
      <c r="AJ122" s="184"/>
    </row>
    <row r="123" spans="25:36">
      <c r="Y123" s="184"/>
      <c r="Z123" s="184"/>
      <c r="AA123" s="184"/>
      <c r="AB123" s="184"/>
      <c r="AC123" s="184"/>
      <c r="AD123" s="184"/>
      <c r="AE123" s="184"/>
      <c r="AF123" s="184"/>
      <c r="AG123" s="184"/>
      <c r="AH123" s="184"/>
      <c r="AI123" s="184"/>
      <c r="AJ123" s="184"/>
    </row>
    <row r="124" spans="25:36">
      <c r="Y124" s="184"/>
      <c r="Z124" s="184"/>
      <c r="AA124" s="184"/>
      <c r="AB124" s="184"/>
      <c r="AC124" s="184"/>
      <c r="AD124" s="184"/>
      <c r="AE124" s="184"/>
      <c r="AF124" s="184"/>
      <c r="AG124" s="184"/>
      <c r="AH124" s="184"/>
      <c r="AI124" s="184"/>
      <c r="AJ124" s="184"/>
    </row>
    <row r="125" spans="25:36">
      <c r="Y125" s="184"/>
      <c r="Z125" s="184"/>
      <c r="AA125" s="184"/>
      <c r="AB125" s="184"/>
      <c r="AC125" s="184"/>
      <c r="AD125" s="184"/>
      <c r="AE125" s="184"/>
      <c r="AF125" s="184"/>
      <c r="AG125" s="184"/>
      <c r="AH125" s="184"/>
      <c r="AI125" s="184"/>
      <c r="AJ125" s="184"/>
    </row>
    <row r="126" spans="25:36">
      <c r="Y126" s="184"/>
      <c r="Z126" s="184"/>
      <c r="AA126" s="184"/>
      <c r="AB126" s="184"/>
      <c r="AC126" s="184"/>
      <c r="AD126" s="184"/>
      <c r="AE126" s="184"/>
      <c r="AF126" s="184"/>
      <c r="AG126" s="184"/>
      <c r="AH126" s="184"/>
      <c r="AI126" s="184"/>
      <c r="AJ126" s="184"/>
    </row>
    <row r="127" spans="25:36">
      <c r="Y127" s="184"/>
      <c r="Z127" s="184"/>
      <c r="AA127" s="184"/>
      <c r="AB127" s="184"/>
      <c r="AC127" s="184"/>
      <c r="AD127" s="184"/>
      <c r="AE127" s="184"/>
      <c r="AF127" s="184"/>
      <c r="AG127" s="184"/>
      <c r="AH127" s="184"/>
      <c r="AI127" s="184"/>
      <c r="AJ127" s="184"/>
    </row>
    <row r="128" spans="25:36">
      <c r="Y128" s="184"/>
      <c r="Z128" s="184"/>
      <c r="AA128" s="184"/>
      <c r="AB128" s="184"/>
      <c r="AC128" s="184"/>
      <c r="AD128" s="184"/>
      <c r="AE128" s="184"/>
      <c r="AF128" s="184"/>
      <c r="AG128" s="184"/>
      <c r="AH128" s="184"/>
      <c r="AI128" s="184"/>
      <c r="AJ128" s="184"/>
    </row>
    <row r="129" spans="25:36">
      <c r="Y129" s="184"/>
      <c r="Z129" s="184"/>
      <c r="AA129" s="184"/>
      <c r="AB129" s="184"/>
      <c r="AC129" s="184"/>
      <c r="AD129" s="184"/>
      <c r="AE129" s="184"/>
      <c r="AF129" s="184"/>
      <c r="AG129" s="184"/>
      <c r="AH129" s="184"/>
      <c r="AI129" s="184"/>
      <c r="AJ129" s="184"/>
    </row>
    <row r="130" spans="25:36">
      <c r="Y130" s="184"/>
      <c r="Z130" s="184"/>
      <c r="AA130" s="184"/>
      <c r="AB130" s="184"/>
      <c r="AC130" s="184"/>
      <c r="AD130" s="184"/>
      <c r="AE130" s="184"/>
      <c r="AF130" s="184"/>
      <c r="AG130" s="184"/>
      <c r="AH130" s="184"/>
      <c r="AI130" s="184"/>
      <c r="AJ130" s="184"/>
    </row>
    <row r="131" spans="25:36">
      <c r="Y131" s="184"/>
      <c r="Z131" s="184"/>
      <c r="AA131" s="184"/>
      <c r="AB131" s="184"/>
      <c r="AC131" s="184"/>
      <c r="AD131" s="184"/>
      <c r="AE131" s="184"/>
      <c r="AF131" s="184"/>
      <c r="AG131" s="184"/>
      <c r="AH131" s="184"/>
      <c r="AI131" s="184"/>
      <c r="AJ131" s="184"/>
    </row>
    <row r="132" spans="25:36">
      <c r="Y132" s="184"/>
      <c r="Z132" s="184"/>
      <c r="AA132" s="184"/>
      <c r="AB132" s="184"/>
      <c r="AC132" s="184"/>
      <c r="AD132" s="184"/>
      <c r="AE132" s="184"/>
      <c r="AF132" s="184"/>
      <c r="AG132" s="184"/>
      <c r="AH132" s="184"/>
      <c r="AI132" s="184"/>
      <c r="AJ132" s="184"/>
    </row>
    <row r="133" spans="25:36">
      <c r="Y133" s="184"/>
      <c r="Z133" s="184"/>
      <c r="AA133" s="184"/>
      <c r="AB133" s="184"/>
      <c r="AC133" s="184"/>
      <c r="AD133" s="184"/>
      <c r="AE133" s="184"/>
      <c r="AF133" s="184"/>
      <c r="AG133" s="184"/>
      <c r="AH133" s="184"/>
      <c r="AI133" s="184"/>
      <c r="AJ133" s="184"/>
    </row>
    <row r="134" spans="25:36">
      <c r="Y134" s="184"/>
      <c r="Z134" s="184"/>
      <c r="AA134" s="184"/>
      <c r="AB134" s="184"/>
      <c r="AC134" s="184"/>
      <c r="AD134" s="184"/>
      <c r="AE134" s="184"/>
      <c r="AF134" s="184"/>
      <c r="AG134" s="184"/>
      <c r="AH134" s="184"/>
      <c r="AI134" s="184"/>
      <c r="AJ134" s="184"/>
    </row>
    <row r="135" spans="25:36">
      <c r="Y135" s="184"/>
      <c r="Z135" s="184"/>
      <c r="AA135" s="184"/>
      <c r="AB135" s="184"/>
      <c r="AC135" s="184"/>
      <c r="AD135" s="184"/>
      <c r="AE135" s="184"/>
      <c r="AF135" s="184"/>
      <c r="AG135" s="184"/>
      <c r="AH135" s="184"/>
      <c r="AI135" s="184"/>
      <c r="AJ135" s="184"/>
    </row>
    <row r="136" spans="25:36">
      <c r="Y136" s="184"/>
      <c r="Z136" s="184"/>
      <c r="AA136" s="184"/>
      <c r="AB136" s="184"/>
      <c r="AC136" s="184"/>
      <c r="AD136" s="184"/>
      <c r="AE136" s="184"/>
      <c r="AF136" s="184"/>
      <c r="AG136" s="184"/>
      <c r="AH136" s="184"/>
      <c r="AI136" s="184"/>
      <c r="AJ136" s="184"/>
    </row>
    <row r="137" spans="25:36">
      <c r="Y137" s="184"/>
      <c r="Z137" s="184"/>
      <c r="AA137" s="184"/>
      <c r="AB137" s="184"/>
      <c r="AC137" s="184"/>
      <c r="AD137" s="184"/>
      <c r="AE137" s="184"/>
      <c r="AF137" s="184"/>
      <c r="AG137" s="184"/>
      <c r="AH137" s="184"/>
      <c r="AI137" s="184"/>
      <c r="AJ137" s="184"/>
    </row>
    <row r="138" spans="25:36">
      <c r="Y138" s="184"/>
      <c r="Z138" s="184"/>
      <c r="AA138" s="184"/>
      <c r="AB138" s="184"/>
      <c r="AC138" s="184"/>
      <c r="AD138" s="184"/>
      <c r="AE138" s="184"/>
      <c r="AF138" s="184"/>
      <c r="AG138" s="184"/>
      <c r="AH138" s="184"/>
      <c r="AI138" s="184"/>
      <c r="AJ138" s="184"/>
    </row>
    <row r="139" spans="25:36">
      <c r="Y139" s="184"/>
      <c r="Z139" s="184"/>
      <c r="AA139" s="184"/>
      <c r="AB139" s="184"/>
      <c r="AC139" s="184"/>
      <c r="AD139" s="184"/>
      <c r="AE139" s="184"/>
      <c r="AF139" s="184"/>
      <c r="AG139" s="184"/>
      <c r="AH139" s="184"/>
      <c r="AI139" s="184"/>
      <c r="AJ139" s="184"/>
    </row>
    <row r="140" spans="25:36">
      <c r="Y140" s="184"/>
      <c r="Z140" s="184"/>
      <c r="AA140" s="184"/>
      <c r="AB140" s="184"/>
      <c r="AC140" s="184"/>
      <c r="AD140" s="184"/>
      <c r="AE140" s="184"/>
      <c r="AF140" s="184"/>
      <c r="AG140" s="184"/>
      <c r="AH140" s="184"/>
      <c r="AI140" s="184"/>
      <c r="AJ140" s="184"/>
    </row>
    <row r="141" spans="25:36">
      <c r="Y141" s="184"/>
      <c r="Z141" s="184"/>
      <c r="AA141" s="184"/>
      <c r="AB141" s="184"/>
      <c r="AC141" s="184"/>
      <c r="AD141" s="184"/>
      <c r="AE141" s="184"/>
      <c r="AF141" s="184"/>
      <c r="AG141" s="184"/>
      <c r="AH141" s="184"/>
      <c r="AI141" s="184"/>
      <c r="AJ141" s="184"/>
    </row>
    <row r="142" spans="25:36">
      <c r="Y142" s="184"/>
      <c r="Z142" s="184"/>
      <c r="AA142" s="184"/>
      <c r="AB142" s="184"/>
      <c r="AC142" s="184"/>
      <c r="AD142" s="184"/>
      <c r="AE142" s="184"/>
      <c r="AF142" s="184"/>
      <c r="AG142" s="184"/>
      <c r="AH142" s="184"/>
      <c r="AI142" s="184"/>
      <c r="AJ142" s="184"/>
    </row>
    <row r="143" spans="25:36">
      <c r="Y143" s="184"/>
      <c r="Z143" s="184"/>
      <c r="AA143" s="184"/>
      <c r="AB143" s="184"/>
      <c r="AC143" s="184"/>
      <c r="AD143" s="184"/>
      <c r="AE143" s="184"/>
      <c r="AF143" s="184"/>
      <c r="AG143" s="184"/>
      <c r="AH143" s="184"/>
      <c r="AI143" s="184"/>
      <c r="AJ143" s="184"/>
    </row>
    <row r="144" spans="25:36">
      <c r="Y144" s="184"/>
      <c r="Z144" s="184"/>
      <c r="AA144" s="184"/>
      <c r="AB144" s="184"/>
      <c r="AC144" s="184"/>
      <c r="AD144" s="184"/>
      <c r="AE144" s="184"/>
      <c r="AF144" s="184"/>
      <c r="AG144" s="184"/>
      <c r="AH144" s="184"/>
      <c r="AI144" s="184"/>
      <c r="AJ144" s="184"/>
    </row>
    <row r="145" spans="25:36">
      <c r="Y145" s="184"/>
      <c r="Z145" s="184"/>
      <c r="AA145" s="184"/>
      <c r="AB145" s="184"/>
      <c r="AC145" s="184"/>
      <c r="AD145" s="184"/>
      <c r="AE145" s="184"/>
      <c r="AF145" s="184"/>
      <c r="AG145" s="184"/>
      <c r="AH145" s="184"/>
      <c r="AI145" s="184"/>
      <c r="AJ145" s="184"/>
    </row>
    <row r="146" spans="25:36">
      <c r="Y146" s="184"/>
      <c r="Z146" s="184"/>
      <c r="AA146" s="184"/>
      <c r="AB146" s="184"/>
      <c r="AC146" s="184"/>
      <c r="AD146" s="184"/>
      <c r="AE146" s="184"/>
      <c r="AF146" s="184"/>
      <c r="AG146" s="184"/>
      <c r="AH146" s="184"/>
      <c r="AI146" s="184"/>
      <c r="AJ146" s="184"/>
    </row>
    <row r="147" spans="25:36">
      <c r="Y147" s="184"/>
      <c r="Z147" s="184"/>
      <c r="AA147" s="184"/>
      <c r="AB147" s="184"/>
      <c r="AC147" s="184"/>
      <c r="AD147" s="184"/>
      <c r="AE147" s="184"/>
      <c r="AF147" s="184"/>
      <c r="AG147" s="184"/>
      <c r="AH147" s="184"/>
      <c r="AI147" s="184"/>
      <c r="AJ147" s="184"/>
    </row>
    <row r="148" spans="25:36">
      <c r="Y148" s="184"/>
      <c r="Z148" s="184"/>
      <c r="AA148" s="184"/>
      <c r="AB148" s="184"/>
      <c r="AC148" s="184"/>
      <c r="AD148" s="184"/>
      <c r="AE148" s="184"/>
      <c r="AF148" s="184"/>
      <c r="AG148" s="184"/>
      <c r="AH148" s="184"/>
      <c r="AI148" s="184"/>
      <c r="AJ148" s="184"/>
    </row>
    <row r="149" spans="25:36">
      <c r="Y149" s="184"/>
      <c r="Z149" s="184"/>
      <c r="AA149" s="184"/>
      <c r="AB149" s="184"/>
      <c r="AC149" s="184"/>
      <c r="AD149" s="184"/>
      <c r="AE149" s="184"/>
      <c r="AF149" s="184"/>
      <c r="AG149" s="184"/>
      <c r="AH149" s="184"/>
      <c r="AI149" s="184"/>
      <c r="AJ149" s="184"/>
    </row>
    <row r="150" spans="25:36">
      <c r="Y150" s="184"/>
      <c r="Z150" s="184"/>
      <c r="AA150" s="184"/>
      <c r="AB150" s="184"/>
      <c r="AC150" s="184"/>
      <c r="AD150" s="184"/>
      <c r="AE150" s="184"/>
      <c r="AF150" s="184"/>
      <c r="AG150" s="184"/>
      <c r="AH150" s="184"/>
      <c r="AI150" s="184"/>
      <c r="AJ150" s="184"/>
    </row>
    <row r="151" spans="25:36">
      <c r="Y151" s="184"/>
      <c r="Z151" s="184"/>
      <c r="AA151" s="184"/>
      <c r="AB151" s="184"/>
      <c r="AC151" s="184"/>
      <c r="AD151" s="184"/>
      <c r="AE151" s="184"/>
      <c r="AF151" s="184"/>
      <c r="AG151" s="184"/>
      <c r="AH151" s="184"/>
      <c r="AI151" s="184"/>
      <c r="AJ151" s="184"/>
    </row>
    <row r="152" spans="25:36">
      <c r="Y152" s="184"/>
      <c r="Z152" s="184"/>
      <c r="AA152" s="184"/>
      <c r="AB152" s="184"/>
      <c r="AC152" s="184"/>
      <c r="AD152" s="184"/>
      <c r="AE152" s="184"/>
      <c r="AF152" s="184"/>
      <c r="AG152" s="184"/>
      <c r="AH152" s="184"/>
      <c r="AI152" s="184"/>
      <c r="AJ152" s="184"/>
    </row>
    <row r="153" spans="25:36">
      <c r="Y153" s="184"/>
      <c r="Z153" s="184"/>
      <c r="AA153" s="184"/>
      <c r="AB153" s="184"/>
      <c r="AC153" s="184"/>
      <c r="AD153" s="184"/>
      <c r="AE153" s="184"/>
      <c r="AF153" s="184"/>
      <c r="AG153" s="184"/>
      <c r="AH153" s="184"/>
      <c r="AI153" s="184"/>
      <c r="AJ153" s="184"/>
    </row>
    <row r="154" spans="25:36">
      <c r="Y154" s="184"/>
      <c r="Z154" s="184"/>
      <c r="AA154" s="184"/>
      <c r="AB154" s="184"/>
      <c r="AC154" s="184"/>
      <c r="AD154" s="184"/>
      <c r="AE154" s="184"/>
      <c r="AF154" s="184"/>
      <c r="AG154" s="184"/>
      <c r="AH154" s="184"/>
      <c r="AI154" s="184"/>
      <c r="AJ154" s="184"/>
    </row>
    <row r="155" spans="25:36">
      <c r="Y155" s="184"/>
      <c r="Z155" s="184"/>
      <c r="AA155" s="184"/>
      <c r="AB155" s="184"/>
      <c r="AC155" s="184"/>
      <c r="AD155" s="184"/>
      <c r="AE155" s="184"/>
      <c r="AF155" s="184"/>
      <c r="AG155" s="184"/>
      <c r="AH155" s="184"/>
      <c r="AI155" s="184"/>
      <c r="AJ155" s="184"/>
    </row>
    <row r="156" spans="25:36">
      <c r="Y156" s="184"/>
      <c r="Z156" s="184"/>
      <c r="AA156" s="184"/>
      <c r="AB156" s="184"/>
      <c r="AC156" s="184"/>
      <c r="AD156" s="184"/>
      <c r="AE156" s="184"/>
      <c r="AF156" s="184"/>
      <c r="AG156" s="184"/>
      <c r="AH156" s="184"/>
      <c r="AI156" s="184"/>
      <c r="AJ156" s="184"/>
    </row>
    <row r="157" spans="25:36">
      <c r="Y157" s="184"/>
      <c r="Z157" s="184"/>
      <c r="AA157" s="184"/>
      <c r="AB157" s="184"/>
      <c r="AC157" s="184"/>
      <c r="AD157" s="184"/>
      <c r="AE157" s="184"/>
      <c r="AF157" s="184"/>
      <c r="AG157" s="184"/>
      <c r="AH157" s="184"/>
      <c r="AI157" s="184"/>
      <c r="AJ157" s="184"/>
    </row>
    <row r="158" spans="25:36">
      <c r="Y158" s="184"/>
      <c r="Z158" s="184"/>
      <c r="AA158" s="184"/>
      <c r="AB158" s="184"/>
      <c r="AC158" s="184"/>
      <c r="AD158" s="184"/>
      <c r="AE158" s="184"/>
      <c r="AF158" s="184"/>
      <c r="AG158" s="184"/>
      <c r="AH158" s="184"/>
      <c r="AI158" s="184"/>
      <c r="AJ158" s="184"/>
    </row>
    <row r="159" spans="25:36">
      <c r="Y159" s="184"/>
      <c r="Z159" s="184"/>
      <c r="AA159" s="184"/>
      <c r="AB159" s="184"/>
      <c r="AC159" s="184"/>
      <c r="AD159" s="184"/>
      <c r="AE159" s="184"/>
      <c r="AF159" s="184"/>
      <c r="AG159" s="184"/>
      <c r="AH159" s="184"/>
      <c r="AI159" s="184"/>
      <c r="AJ159" s="184"/>
    </row>
    <row r="160" spans="25:36">
      <c r="Y160" s="184"/>
      <c r="Z160" s="184"/>
      <c r="AA160" s="184"/>
      <c r="AB160" s="184"/>
      <c r="AC160" s="184"/>
      <c r="AD160" s="184"/>
      <c r="AE160" s="184"/>
      <c r="AF160" s="184"/>
      <c r="AG160" s="184"/>
      <c r="AH160" s="184"/>
      <c r="AI160" s="184"/>
      <c r="AJ160" s="184"/>
    </row>
    <row r="161" spans="25:36">
      <c r="Y161" s="184"/>
      <c r="Z161" s="184"/>
      <c r="AA161" s="184"/>
      <c r="AB161" s="184"/>
      <c r="AC161" s="184"/>
      <c r="AD161" s="184"/>
      <c r="AE161" s="184"/>
      <c r="AF161" s="184"/>
      <c r="AG161" s="184"/>
      <c r="AH161" s="184"/>
      <c r="AI161" s="184"/>
      <c r="AJ161" s="184"/>
    </row>
    <row r="162" spans="25:36">
      <c r="Y162" s="184"/>
      <c r="Z162" s="184"/>
      <c r="AA162" s="184"/>
      <c r="AB162" s="184"/>
      <c r="AC162" s="184"/>
      <c r="AD162" s="184"/>
      <c r="AE162" s="184"/>
      <c r="AF162" s="184"/>
      <c r="AG162" s="184"/>
      <c r="AH162" s="184"/>
      <c r="AI162" s="184"/>
      <c r="AJ162" s="184"/>
    </row>
    <row r="163" spans="25:36">
      <c r="Y163" s="184"/>
      <c r="Z163" s="184"/>
      <c r="AA163" s="184"/>
      <c r="AB163" s="184"/>
      <c r="AC163" s="184"/>
      <c r="AD163" s="184"/>
      <c r="AE163" s="184"/>
      <c r="AF163" s="184"/>
      <c r="AG163" s="184"/>
      <c r="AH163" s="184"/>
      <c r="AI163" s="184"/>
      <c r="AJ163" s="184"/>
    </row>
    <row r="164" spans="25:36">
      <c r="Y164" s="184"/>
      <c r="Z164" s="184"/>
      <c r="AA164" s="184"/>
      <c r="AB164" s="184"/>
      <c r="AC164" s="184"/>
      <c r="AD164" s="184"/>
      <c r="AE164" s="184"/>
      <c r="AF164" s="184"/>
      <c r="AG164" s="184"/>
      <c r="AH164" s="184"/>
      <c r="AI164" s="184"/>
      <c r="AJ164" s="184"/>
    </row>
    <row r="165" spans="25:36">
      <c r="Y165" s="184"/>
      <c r="Z165" s="184"/>
      <c r="AA165" s="184"/>
      <c r="AB165" s="184"/>
      <c r="AC165" s="184"/>
      <c r="AD165" s="184"/>
      <c r="AE165" s="184"/>
      <c r="AF165" s="184"/>
      <c r="AG165" s="184"/>
      <c r="AH165" s="184"/>
      <c r="AI165" s="184"/>
      <c r="AJ165" s="184"/>
    </row>
    <row r="166" spans="25:36">
      <c r="Y166" s="184"/>
      <c r="Z166" s="184"/>
      <c r="AA166" s="184"/>
      <c r="AB166" s="184"/>
      <c r="AC166" s="184"/>
      <c r="AD166" s="184"/>
      <c r="AE166" s="184"/>
      <c r="AF166" s="184"/>
      <c r="AG166" s="184"/>
      <c r="AH166" s="184"/>
      <c r="AI166" s="184"/>
      <c r="AJ166" s="184"/>
    </row>
    <row r="167" spans="25:36">
      <c r="Y167" s="184"/>
      <c r="Z167" s="184"/>
      <c r="AA167" s="184"/>
      <c r="AB167" s="184"/>
      <c r="AC167" s="184"/>
      <c r="AD167" s="184"/>
      <c r="AE167" s="184"/>
      <c r="AF167" s="184"/>
      <c r="AG167" s="184"/>
      <c r="AH167" s="184"/>
      <c r="AI167" s="184"/>
      <c r="AJ167" s="184"/>
    </row>
    <row r="168" spans="25:36">
      <c r="Y168" s="184"/>
      <c r="Z168" s="184"/>
      <c r="AA168" s="184"/>
      <c r="AB168" s="184"/>
      <c r="AC168" s="184"/>
      <c r="AD168" s="184"/>
      <c r="AE168" s="184"/>
      <c r="AF168" s="184"/>
      <c r="AG168" s="184"/>
      <c r="AH168" s="184"/>
      <c r="AI168" s="184"/>
      <c r="AJ168" s="184"/>
    </row>
    <row r="169" spans="25:36">
      <c r="Y169" s="184"/>
      <c r="Z169" s="184"/>
      <c r="AA169" s="184"/>
      <c r="AB169" s="184"/>
      <c r="AC169" s="184"/>
      <c r="AD169" s="184"/>
      <c r="AE169" s="184"/>
      <c r="AF169" s="184"/>
      <c r="AG169" s="184"/>
      <c r="AH169" s="184"/>
      <c r="AI169" s="184"/>
      <c r="AJ169" s="184"/>
    </row>
    <row r="170" spans="25:36">
      <c r="Y170" s="184"/>
      <c r="Z170" s="184"/>
      <c r="AA170" s="184"/>
      <c r="AB170" s="184"/>
      <c r="AC170" s="184"/>
      <c r="AD170" s="184"/>
      <c r="AE170" s="184"/>
      <c r="AF170" s="184"/>
      <c r="AG170" s="184"/>
      <c r="AH170" s="184"/>
      <c r="AI170" s="184"/>
      <c r="AJ170" s="184"/>
    </row>
    <row r="171" spans="25:36">
      <c r="Y171" s="184"/>
      <c r="Z171" s="184"/>
      <c r="AA171" s="184"/>
      <c r="AB171" s="184"/>
      <c r="AC171" s="184"/>
      <c r="AD171" s="184"/>
      <c r="AE171" s="184"/>
      <c r="AF171" s="184"/>
      <c r="AG171" s="184"/>
      <c r="AH171" s="184"/>
      <c r="AI171" s="184"/>
      <c r="AJ171" s="184"/>
    </row>
    <row r="172" spans="25:36">
      <c r="Y172" s="184"/>
      <c r="Z172" s="184"/>
      <c r="AA172" s="184"/>
      <c r="AB172" s="184"/>
      <c r="AC172" s="184"/>
      <c r="AD172" s="184"/>
      <c r="AE172" s="184"/>
      <c r="AF172" s="184"/>
      <c r="AG172" s="184"/>
      <c r="AH172" s="184"/>
      <c r="AI172" s="184"/>
      <c r="AJ172" s="184"/>
    </row>
    <row r="173" spans="25:36">
      <c r="Y173" s="184"/>
      <c r="Z173" s="184"/>
      <c r="AA173" s="184"/>
      <c r="AB173" s="184"/>
      <c r="AC173" s="184"/>
      <c r="AD173" s="184"/>
      <c r="AE173" s="184"/>
      <c r="AF173" s="184"/>
      <c r="AG173" s="184"/>
      <c r="AH173" s="184"/>
      <c r="AI173" s="184"/>
      <c r="AJ173" s="184"/>
    </row>
    <row r="174" spans="25:36">
      <c r="Y174" s="184"/>
      <c r="Z174" s="184"/>
      <c r="AA174" s="184"/>
      <c r="AB174" s="184"/>
      <c r="AC174" s="184"/>
      <c r="AD174" s="184"/>
      <c r="AE174" s="184"/>
      <c r="AF174" s="184"/>
      <c r="AG174" s="184"/>
      <c r="AH174" s="184"/>
      <c r="AI174" s="184"/>
      <c r="AJ174" s="184"/>
    </row>
    <row r="175" spans="25:36">
      <c r="Y175" s="184"/>
      <c r="Z175" s="184"/>
      <c r="AA175" s="184"/>
      <c r="AB175" s="184"/>
      <c r="AC175" s="184"/>
      <c r="AD175" s="184"/>
      <c r="AE175" s="184"/>
      <c r="AF175" s="184"/>
      <c r="AG175" s="184"/>
      <c r="AH175" s="184"/>
      <c r="AI175" s="184"/>
      <c r="AJ175" s="184"/>
    </row>
    <row r="176" spans="25:36">
      <c r="Y176" s="184"/>
      <c r="Z176" s="184"/>
      <c r="AA176" s="184"/>
      <c r="AB176" s="184"/>
      <c r="AC176" s="184"/>
      <c r="AD176" s="184"/>
      <c r="AE176" s="184"/>
      <c r="AF176" s="184"/>
      <c r="AG176" s="184"/>
      <c r="AH176" s="184"/>
      <c r="AI176" s="184"/>
      <c r="AJ176" s="184"/>
    </row>
    <row r="177" spans="25:36">
      <c r="Y177" s="184"/>
      <c r="Z177" s="184"/>
      <c r="AA177" s="184"/>
      <c r="AB177" s="184"/>
      <c r="AC177" s="184"/>
      <c r="AD177" s="184"/>
      <c r="AE177" s="184"/>
      <c r="AF177" s="184"/>
      <c r="AG177" s="184"/>
      <c r="AH177" s="184"/>
      <c r="AI177" s="184"/>
      <c r="AJ177" s="184"/>
    </row>
    <row r="178" spans="25:36">
      <c r="Y178" s="184"/>
      <c r="Z178" s="184"/>
      <c r="AA178" s="184"/>
      <c r="AB178" s="184"/>
      <c r="AC178" s="184"/>
      <c r="AD178" s="184"/>
      <c r="AE178" s="184"/>
      <c r="AF178" s="184"/>
      <c r="AG178" s="184"/>
      <c r="AH178" s="184"/>
      <c r="AI178" s="184"/>
      <c r="AJ178" s="184"/>
    </row>
    <row r="179" spans="25:36">
      <c r="Y179" s="184"/>
      <c r="Z179" s="184"/>
      <c r="AA179" s="184"/>
      <c r="AB179" s="184"/>
      <c r="AC179" s="184"/>
      <c r="AD179" s="184"/>
      <c r="AE179" s="184"/>
      <c r="AF179" s="184"/>
      <c r="AG179" s="184"/>
      <c r="AH179" s="184"/>
      <c r="AI179" s="184"/>
      <c r="AJ179" s="184"/>
    </row>
    <row r="180" spans="25:36">
      <c r="Y180" s="184"/>
      <c r="Z180" s="184"/>
      <c r="AA180" s="184"/>
      <c r="AB180" s="184"/>
      <c r="AC180" s="184"/>
      <c r="AD180" s="184"/>
      <c r="AE180" s="184"/>
      <c r="AF180" s="184"/>
      <c r="AG180" s="184"/>
      <c r="AH180" s="184"/>
      <c r="AI180" s="184"/>
      <c r="AJ180" s="184"/>
    </row>
    <row r="181" spans="25:36">
      <c r="Y181" s="184"/>
      <c r="Z181" s="184"/>
      <c r="AA181" s="184"/>
      <c r="AB181" s="184"/>
      <c r="AC181" s="184"/>
      <c r="AD181" s="184"/>
      <c r="AE181" s="184"/>
      <c r="AF181" s="184"/>
      <c r="AG181" s="184"/>
      <c r="AH181" s="184"/>
      <c r="AI181" s="184"/>
      <c r="AJ181" s="184"/>
    </row>
    <row r="182" spans="25:36">
      <c r="Y182" s="184"/>
      <c r="Z182" s="184"/>
      <c r="AA182" s="184"/>
      <c r="AB182" s="184"/>
      <c r="AC182" s="184"/>
      <c r="AD182" s="184"/>
      <c r="AE182" s="184"/>
      <c r="AF182" s="184"/>
      <c r="AG182" s="184"/>
      <c r="AH182" s="184"/>
      <c r="AI182" s="184"/>
      <c r="AJ182" s="184"/>
    </row>
    <row r="183" spans="25:36">
      <c r="Y183" s="184"/>
      <c r="Z183" s="184"/>
      <c r="AA183" s="184"/>
      <c r="AB183" s="184"/>
      <c r="AC183" s="184"/>
      <c r="AD183" s="184"/>
      <c r="AE183" s="184"/>
      <c r="AF183" s="184"/>
      <c r="AG183" s="184"/>
      <c r="AH183" s="184"/>
      <c r="AI183" s="184"/>
      <c r="AJ183" s="184"/>
    </row>
    <row r="184" spans="25:36">
      <c r="Y184" s="184"/>
      <c r="Z184" s="184"/>
      <c r="AA184" s="184"/>
      <c r="AB184" s="184"/>
      <c r="AC184" s="184"/>
      <c r="AD184" s="184"/>
      <c r="AE184" s="184"/>
      <c r="AF184" s="184"/>
      <c r="AG184" s="184"/>
      <c r="AH184" s="184"/>
      <c r="AI184" s="184"/>
      <c r="AJ184" s="184"/>
    </row>
    <row r="185" spans="25:36">
      <c r="Y185" s="184"/>
      <c r="Z185" s="184"/>
      <c r="AA185" s="184"/>
      <c r="AB185" s="184"/>
      <c r="AC185" s="184"/>
      <c r="AD185" s="184"/>
      <c r="AE185" s="184"/>
      <c r="AF185" s="184"/>
      <c r="AG185" s="184"/>
      <c r="AH185" s="184"/>
      <c r="AI185" s="184"/>
      <c r="AJ185" s="184"/>
    </row>
    <row r="186" spans="25:36">
      <c r="Y186" s="184"/>
      <c r="Z186" s="184"/>
      <c r="AA186" s="184"/>
      <c r="AB186" s="184"/>
      <c r="AC186" s="184"/>
      <c r="AD186" s="184"/>
      <c r="AE186" s="184"/>
      <c r="AF186" s="184"/>
      <c r="AG186" s="184"/>
      <c r="AH186" s="184"/>
      <c r="AI186" s="184"/>
      <c r="AJ186" s="184"/>
    </row>
    <row r="187" spans="25:36">
      <c r="Y187" s="184"/>
      <c r="Z187" s="184"/>
      <c r="AA187" s="184"/>
      <c r="AB187" s="184"/>
      <c r="AC187" s="184"/>
      <c r="AD187" s="184"/>
      <c r="AE187" s="184"/>
      <c r="AF187" s="184"/>
      <c r="AG187" s="184"/>
      <c r="AH187" s="184"/>
      <c r="AI187" s="184"/>
      <c r="AJ187" s="184"/>
    </row>
    <row r="188" spans="25:36">
      <c r="Y188" s="184"/>
      <c r="Z188" s="184"/>
      <c r="AA188" s="184"/>
      <c r="AB188" s="184"/>
      <c r="AC188" s="184"/>
      <c r="AD188" s="184"/>
      <c r="AE188" s="184"/>
      <c r="AF188" s="184"/>
      <c r="AG188" s="184"/>
      <c r="AH188" s="184"/>
      <c r="AI188" s="184"/>
      <c r="AJ188" s="184"/>
    </row>
    <row r="189" spans="25:36">
      <c r="Y189" s="184"/>
      <c r="Z189" s="184"/>
      <c r="AA189" s="184"/>
      <c r="AB189" s="184"/>
      <c r="AC189" s="184"/>
      <c r="AD189" s="184"/>
      <c r="AE189" s="184"/>
      <c r="AF189" s="184"/>
      <c r="AG189" s="184"/>
      <c r="AH189" s="184"/>
      <c r="AI189" s="184"/>
      <c r="AJ189" s="184"/>
    </row>
    <row r="190" spans="25:36">
      <c r="Y190" s="184"/>
      <c r="Z190" s="184"/>
      <c r="AA190" s="184"/>
      <c r="AB190" s="184"/>
      <c r="AC190" s="184"/>
      <c r="AD190" s="184"/>
      <c r="AE190" s="184"/>
      <c r="AF190" s="184"/>
      <c r="AG190" s="184"/>
      <c r="AH190" s="184"/>
      <c r="AI190" s="184"/>
      <c r="AJ190" s="184"/>
    </row>
    <row r="191" spans="25:36">
      <c r="Y191" s="184"/>
      <c r="Z191" s="184"/>
      <c r="AA191" s="184"/>
      <c r="AB191" s="184"/>
      <c r="AC191" s="184"/>
      <c r="AD191" s="184"/>
      <c r="AE191" s="184"/>
      <c r="AF191" s="184"/>
      <c r="AG191" s="184"/>
      <c r="AH191" s="184"/>
      <c r="AI191" s="184"/>
      <c r="AJ191" s="184"/>
    </row>
    <row r="192" spans="25:36">
      <c r="Y192" s="184"/>
      <c r="Z192" s="184"/>
      <c r="AA192" s="184"/>
      <c r="AB192" s="184"/>
      <c r="AC192" s="184"/>
      <c r="AD192" s="184"/>
      <c r="AE192" s="184"/>
      <c r="AF192" s="184"/>
      <c r="AG192" s="184"/>
      <c r="AH192" s="184"/>
      <c r="AI192" s="184"/>
      <c r="AJ192" s="184"/>
    </row>
    <row r="193" spans="25:36">
      <c r="Y193" s="184"/>
      <c r="Z193" s="184"/>
      <c r="AA193" s="184"/>
      <c r="AB193" s="184"/>
      <c r="AC193" s="184"/>
      <c r="AD193" s="184"/>
      <c r="AE193" s="184"/>
      <c r="AF193" s="184"/>
      <c r="AG193" s="184"/>
      <c r="AH193" s="184"/>
      <c r="AI193" s="184"/>
      <c r="AJ193" s="184"/>
    </row>
    <row r="194" spans="25:36">
      <c r="Y194" s="184"/>
      <c r="Z194" s="184"/>
      <c r="AA194" s="184"/>
      <c r="AB194" s="184"/>
      <c r="AC194" s="184"/>
      <c r="AD194" s="184"/>
      <c r="AE194" s="184"/>
      <c r="AF194" s="184"/>
      <c r="AG194" s="184"/>
      <c r="AH194" s="184"/>
      <c r="AI194" s="184"/>
      <c r="AJ194" s="184"/>
    </row>
    <row r="195" spans="25:36">
      <c r="Y195" s="184"/>
      <c r="Z195" s="184"/>
      <c r="AA195" s="184"/>
      <c r="AB195" s="184"/>
      <c r="AC195" s="184"/>
      <c r="AD195" s="184"/>
      <c r="AE195" s="184"/>
      <c r="AF195" s="184"/>
      <c r="AG195" s="184"/>
      <c r="AH195" s="184"/>
      <c r="AI195" s="184"/>
      <c r="AJ195" s="184"/>
    </row>
    <row r="196" spans="25:36">
      <c r="Y196" s="184"/>
      <c r="Z196" s="184"/>
      <c r="AA196" s="184"/>
      <c r="AB196" s="184"/>
      <c r="AC196" s="184"/>
      <c r="AD196" s="184"/>
      <c r="AE196" s="184"/>
      <c r="AF196" s="184"/>
      <c r="AG196" s="184"/>
      <c r="AH196" s="184"/>
      <c r="AI196" s="184"/>
      <c r="AJ196" s="184"/>
    </row>
    <row r="197" spans="25:36">
      <c r="Y197" s="184"/>
      <c r="Z197" s="184"/>
      <c r="AA197" s="184"/>
      <c r="AB197" s="184"/>
      <c r="AC197" s="184"/>
      <c r="AD197" s="184"/>
      <c r="AE197" s="184"/>
      <c r="AF197" s="184"/>
      <c r="AG197" s="184"/>
      <c r="AH197" s="184"/>
      <c r="AI197" s="184"/>
      <c r="AJ197" s="184"/>
    </row>
    <row r="198" spans="25:36">
      <c r="Y198" s="184"/>
      <c r="Z198" s="184"/>
      <c r="AA198" s="184"/>
      <c r="AB198" s="184"/>
      <c r="AC198" s="184"/>
      <c r="AD198" s="184"/>
      <c r="AE198" s="184"/>
      <c r="AF198" s="184"/>
      <c r="AG198" s="184"/>
      <c r="AH198" s="184"/>
      <c r="AI198" s="184"/>
      <c r="AJ198" s="184"/>
    </row>
    <row r="199" spans="25:36">
      <c r="Y199" s="184"/>
      <c r="Z199" s="184"/>
      <c r="AA199" s="184"/>
      <c r="AB199" s="184"/>
      <c r="AC199" s="184"/>
      <c r="AD199" s="184"/>
      <c r="AE199" s="184"/>
      <c r="AF199" s="184"/>
      <c r="AG199" s="184"/>
      <c r="AH199" s="184"/>
      <c r="AI199" s="184"/>
      <c r="AJ199" s="184"/>
    </row>
    <row r="200" spans="25:36">
      <c r="Y200" s="184"/>
      <c r="Z200" s="184"/>
      <c r="AA200" s="184"/>
      <c r="AB200" s="184"/>
      <c r="AC200" s="184"/>
      <c r="AD200" s="184"/>
      <c r="AE200" s="184"/>
      <c r="AF200" s="184"/>
      <c r="AG200" s="184"/>
      <c r="AH200" s="184"/>
      <c r="AI200" s="184"/>
      <c r="AJ200" s="184"/>
    </row>
    <row r="201" spans="25:36">
      <c r="Y201" s="184"/>
      <c r="Z201" s="184"/>
      <c r="AA201" s="184"/>
      <c r="AB201" s="184"/>
      <c r="AC201" s="184"/>
      <c r="AD201" s="184"/>
      <c r="AE201" s="184"/>
      <c r="AF201" s="184"/>
      <c r="AG201" s="184"/>
      <c r="AH201" s="184"/>
      <c r="AI201" s="184"/>
      <c r="AJ201" s="184"/>
    </row>
    <row r="202" spans="25:36">
      <c r="Y202" s="184"/>
      <c r="Z202" s="184"/>
      <c r="AA202" s="184"/>
      <c r="AB202" s="184"/>
      <c r="AC202" s="184"/>
      <c r="AD202" s="184"/>
      <c r="AE202" s="184"/>
      <c r="AF202" s="184"/>
      <c r="AG202" s="184"/>
      <c r="AH202" s="184"/>
      <c r="AI202" s="184"/>
      <c r="AJ202" s="184"/>
    </row>
    <row r="203" spans="25:36">
      <c r="Y203" s="184"/>
      <c r="Z203" s="184"/>
      <c r="AA203" s="184"/>
      <c r="AB203" s="184"/>
      <c r="AC203" s="184"/>
      <c r="AD203" s="184"/>
      <c r="AE203" s="184"/>
      <c r="AF203" s="184"/>
      <c r="AG203" s="184"/>
      <c r="AH203" s="184"/>
      <c r="AI203" s="184"/>
      <c r="AJ203" s="184"/>
    </row>
    <row r="204" spans="25:36">
      <c r="Y204" s="184"/>
      <c r="Z204" s="184"/>
      <c r="AA204" s="184"/>
      <c r="AB204" s="184"/>
      <c r="AC204" s="184"/>
      <c r="AD204" s="184"/>
      <c r="AE204" s="184"/>
      <c r="AF204" s="184"/>
      <c r="AG204" s="184"/>
      <c r="AH204" s="184"/>
      <c r="AI204" s="184"/>
      <c r="AJ204" s="184"/>
    </row>
    <row r="205" spans="25:36">
      <c r="Y205" s="184"/>
      <c r="Z205" s="184"/>
      <c r="AA205" s="184"/>
      <c r="AB205" s="184"/>
      <c r="AC205" s="184"/>
      <c r="AD205" s="184"/>
      <c r="AE205" s="184"/>
      <c r="AF205" s="184"/>
      <c r="AG205" s="184"/>
      <c r="AH205" s="184"/>
      <c r="AI205" s="184"/>
      <c r="AJ205" s="184"/>
    </row>
    <row r="206" spans="25:36">
      <c r="Y206" s="184"/>
      <c r="Z206" s="184"/>
      <c r="AA206" s="184"/>
      <c r="AB206" s="184"/>
      <c r="AC206" s="184"/>
      <c r="AD206" s="184"/>
      <c r="AE206" s="184"/>
      <c r="AF206" s="184"/>
      <c r="AG206" s="184"/>
      <c r="AH206" s="184"/>
      <c r="AI206" s="184"/>
      <c r="AJ206" s="184"/>
    </row>
    <row r="207" spans="25:36">
      <c r="Y207" s="184"/>
      <c r="Z207" s="184"/>
      <c r="AA207" s="184"/>
      <c r="AB207" s="184"/>
      <c r="AC207" s="184"/>
      <c r="AD207" s="184"/>
      <c r="AE207" s="184"/>
      <c r="AF207" s="184"/>
      <c r="AG207" s="184"/>
      <c r="AH207" s="184"/>
      <c r="AI207" s="184"/>
      <c r="AJ207" s="184"/>
    </row>
    <row r="208" spans="25:36">
      <c r="Y208" s="184"/>
      <c r="Z208" s="184"/>
      <c r="AA208" s="184"/>
      <c r="AB208" s="184"/>
      <c r="AC208" s="184"/>
      <c r="AD208" s="184"/>
      <c r="AE208" s="184"/>
      <c r="AF208" s="184"/>
      <c r="AG208" s="184"/>
      <c r="AH208" s="184"/>
      <c r="AI208" s="184"/>
      <c r="AJ208" s="184"/>
    </row>
    <row r="209" spans="25:36">
      <c r="Y209" s="184"/>
      <c r="Z209" s="184"/>
      <c r="AA209" s="184"/>
      <c r="AB209" s="184"/>
      <c r="AC209" s="184"/>
      <c r="AD209" s="184"/>
      <c r="AE209" s="184"/>
      <c r="AF209" s="184"/>
      <c r="AG209" s="184"/>
      <c r="AH209" s="184"/>
      <c r="AI209" s="184"/>
      <c r="AJ209" s="184"/>
    </row>
    <row r="210" spans="25:36">
      <c r="Y210" s="184"/>
      <c r="Z210" s="184"/>
      <c r="AA210" s="184"/>
      <c r="AB210" s="184"/>
      <c r="AC210" s="184"/>
      <c r="AD210" s="184"/>
      <c r="AE210" s="184"/>
      <c r="AF210" s="184"/>
      <c r="AG210" s="184"/>
      <c r="AH210" s="184"/>
      <c r="AI210" s="184"/>
      <c r="AJ210" s="184"/>
    </row>
    <row r="211" spans="25:36">
      <c r="Y211" s="184"/>
      <c r="Z211" s="184"/>
      <c r="AA211" s="184"/>
      <c r="AB211" s="184"/>
      <c r="AC211" s="184"/>
      <c r="AD211" s="184"/>
      <c r="AE211" s="184"/>
      <c r="AF211" s="184"/>
      <c r="AG211" s="184"/>
      <c r="AH211" s="184"/>
      <c r="AI211" s="184"/>
      <c r="AJ211" s="184"/>
    </row>
    <row r="212" spans="25:36">
      <c r="Y212" s="184"/>
      <c r="Z212" s="184"/>
      <c r="AA212" s="184"/>
      <c r="AB212" s="184"/>
      <c r="AC212" s="184"/>
      <c r="AD212" s="184"/>
      <c r="AE212" s="184"/>
      <c r="AF212" s="184"/>
      <c r="AG212" s="184"/>
      <c r="AH212" s="184"/>
      <c r="AI212" s="184"/>
      <c r="AJ212" s="184"/>
    </row>
    <row r="213" spans="25:36">
      <c r="Y213" s="184"/>
      <c r="Z213" s="184"/>
      <c r="AA213" s="184"/>
      <c r="AB213" s="184"/>
      <c r="AC213" s="184"/>
      <c r="AD213" s="184"/>
      <c r="AE213" s="184"/>
      <c r="AF213" s="184"/>
      <c r="AG213" s="184"/>
      <c r="AH213" s="184"/>
      <c r="AI213" s="184"/>
      <c r="AJ213" s="184"/>
    </row>
    <row r="214" spans="25:36">
      <c r="Y214" s="184"/>
      <c r="Z214" s="184"/>
      <c r="AA214" s="184"/>
      <c r="AB214" s="184"/>
      <c r="AC214" s="184"/>
      <c r="AD214" s="184"/>
      <c r="AE214" s="184"/>
      <c r="AF214" s="184"/>
      <c r="AG214" s="184"/>
      <c r="AH214" s="184"/>
      <c r="AI214" s="184"/>
      <c r="AJ214" s="184"/>
    </row>
    <row r="215" spans="25:36">
      <c r="Y215" s="184"/>
      <c r="Z215" s="184"/>
      <c r="AA215" s="184"/>
      <c r="AB215" s="184"/>
      <c r="AC215" s="184"/>
      <c r="AD215" s="184"/>
      <c r="AE215" s="184"/>
      <c r="AF215" s="184"/>
      <c r="AG215" s="184"/>
      <c r="AH215" s="184"/>
      <c r="AI215" s="184"/>
      <c r="AJ215" s="184"/>
    </row>
    <row r="216" spans="25:36">
      <c r="Y216" s="184"/>
      <c r="Z216" s="184"/>
      <c r="AA216" s="184"/>
      <c r="AB216" s="184"/>
      <c r="AC216" s="184"/>
      <c r="AD216" s="184"/>
      <c r="AE216" s="184"/>
      <c r="AF216" s="184"/>
      <c r="AG216" s="184"/>
      <c r="AH216" s="184"/>
      <c r="AI216" s="184"/>
      <c r="AJ216" s="184"/>
    </row>
    <row r="217" spans="25:36">
      <c r="Y217" s="184"/>
      <c r="Z217" s="184"/>
      <c r="AA217" s="184"/>
      <c r="AB217" s="184"/>
      <c r="AC217" s="184"/>
      <c r="AD217" s="184"/>
      <c r="AE217" s="184"/>
      <c r="AF217" s="184"/>
      <c r="AG217" s="184"/>
      <c r="AH217" s="184"/>
      <c r="AI217" s="184"/>
      <c r="AJ217" s="184"/>
    </row>
    <row r="218" spans="25:36">
      <c r="Y218" s="184"/>
      <c r="Z218" s="184"/>
      <c r="AA218" s="184"/>
      <c r="AB218" s="184"/>
      <c r="AC218" s="184"/>
      <c r="AD218" s="184"/>
      <c r="AE218" s="184"/>
      <c r="AF218" s="184"/>
      <c r="AG218" s="184"/>
      <c r="AH218" s="184"/>
      <c r="AI218" s="184"/>
      <c r="AJ218" s="184"/>
    </row>
    <row r="219" spans="25:36">
      <c r="Y219" s="184"/>
      <c r="Z219" s="184"/>
      <c r="AA219" s="184"/>
      <c r="AB219" s="184"/>
      <c r="AC219" s="184"/>
      <c r="AD219" s="184"/>
      <c r="AE219" s="184"/>
      <c r="AF219" s="184"/>
      <c r="AG219" s="184"/>
      <c r="AH219" s="184"/>
      <c r="AI219" s="184"/>
      <c r="AJ219" s="184"/>
    </row>
    <row r="220" spans="25:36">
      <c r="Y220" s="184"/>
      <c r="Z220" s="184"/>
      <c r="AA220" s="184"/>
      <c r="AB220" s="184"/>
      <c r="AC220" s="184"/>
      <c r="AD220" s="184"/>
      <c r="AE220" s="184"/>
      <c r="AF220" s="184"/>
      <c r="AG220" s="184"/>
      <c r="AH220" s="184"/>
      <c r="AI220" s="184"/>
      <c r="AJ220" s="184"/>
    </row>
    <row r="221" spans="25:36">
      <c r="Y221" s="184"/>
      <c r="Z221" s="184"/>
      <c r="AA221" s="184"/>
      <c r="AB221" s="184"/>
      <c r="AC221" s="184"/>
      <c r="AD221" s="184"/>
      <c r="AE221" s="184"/>
      <c r="AF221" s="184"/>
      <c r="AG221" s="184"/>
      <c r="AH221" s="184"/>
      <c r="AI221" s="184"/>
      <c r="AJ221" s="184"/>
    </row>
  </sheetData>
  <autoFilter ref="B2:BA2" xr:uid="{00000000-0009-0000-0000-000003000000}"/>
  <mergeCells count="7">
    <mergeCell ref="AR1:AS1"/>
    <mergeCell ref="AT1:AU1"/>
    <mergeCell ref="L1:X1"/>
    <mergeCell ref="Y1:AK1"/>
    <mergeCell ref="AL1:AM1"/>
    <mergeCell ref="AN1:AO1"/>
    <mergeCell ref="AP1:AQ1"/>
  </mergeCells>
  <phoneticPr fontId="29" type="noConversion"/>
  <conditionalFormatting sqref="X3:X72">
    <cfRule type="expression" dxfId="65" priority="1">
      <formula>X3&lt;&gt;AL3</formula>
    </cfRule>
  </conditionalFormatting>
  <dataValidations count="1">
    <dataValidation type="decimal" allowBlank="1" showInputMessage="1" showErrorMessage="1" sqref="X3:X72 Y60:Y72 L3:W28 Y3:Y57 L67:W72 R60:W61 R66:W66 L56:W57 L30:W54 Z67:Z72 Z3:AC28 Z30:Z54 Z56:Z57 AA65:AB72 AA60:AC62 AA30:AB57 AD3:AJ72 AC30:AC54 AC56:AC57 AC66:AC72" xr:uid="{6221F37C-B442-4741-81CA-61FF610ED40B}">
      <formula1>0</formula1>
      <formula2>99999999</formula2>
    </dataValidation>
  </dataValidations>
  <pageMargins left="0.7" right="0.7" top="0.75" bottom="0.75" header="0.3" footer="0.3"/>
  <pageSetup orientation="portrait" r:id="rId1"/>
  <ignoredErrors>
    <ignoredError sqref="AK55 AK72" formulaRange="1"/>
    <ignoredError sqref="AK25 AK39 AK62 AK70" formula="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FB3A9E-F231-4CA3-8664-BF2EF1B38EDF}">
  <sheetPr>
    <tabColor theme="7" tint="0.79998168889431442"/>
  </sheetPr>
  <dimension ref="A1:BG937"/>
  <sheetViews>
    <sheetView showGridLines="0" zoomScale="118" zoomScaleNormal="118" workbookViewId="0">
      <pane ySplit="3" topLeftCell="A904" activePane="bottomLeft" state="frozen"/>
      <selection activeCell="A4" sqref="A4"/>
      <selection pane="bottomLeft" activeCell="AN935" sqref="AN935"/>
    </sheetView>
  </sheetViews>
  <sheetFormatPr baseColWidth="10" defaultColWidth="12" defaultRowHeight="12"/>
  <cols>
    <col min="1" max="1" width="1.85546875" style="228" customWidth="1"/>
    <col min="2" max="2" width="13.7109375" style="228" customWidth="1"/>
    <col min="3" max="4" width="9" style="228" customWidth="1"/>
    <col min="5" max="5" width="15.85546875" style="228" customWidth="1"/>
    <col min="6" max="6" width="9" style="228" customWidth="1"/>
    <col min="7" max="7" width="22.85546875" style="228" customWidth="1"/>
    <col min="8" max="8" width="15.85546875" style="228" customWidth="1"/>
    <col min="9" max="11" width="9" style="228" customWidth="1"/>
    <col min="12" max="12" width="9" style="473" customWidth="1"/>
    <col min="13" max="14" width="9" style="228" customWidth="1"/>
    <col min="15" max="15" width="59.7109375" style="228" customWidth="1"/>
    <col min="16" max="17" width="21" style="228" bestFit="1" customWidth="1"/>
    <col min="18" max="19" width="16.85546875" style="240" customWidth="1"/>
    <col min="20" max="22" width="16.85546875" style="427" customWidth="1"/>
    <col min="23" max="23" width="16.85546875" style="421" customWidth="1"/>
    <col min="24" max="24" width="16.85546875" style="427" customWidth="1"/>
    <col min="25" max="32" width="16.85546875" style="228" customWidth="1"/>
    <col min="33" max="33" width="21.140625" style="228" customWidth="1"/>
    <col min="34" max="47" width="16.85546875" style="228" customWidth="1"/>
    <col min="48" max="48" width="21.140625" style="228" customWidth="1"/>
    <col min="49" max="57" width="16.85546875" style="228" customWidth="1"/>
    <col min="58" max="58" width="24" style="354" customWidth="1"/>
    <col min="59" max="16384" width="12" style="228"/>
  </cols>
  <sheetData>
    <row r="1" spans="2:59" s="227" customFormat="1" ht="12.75" thickBot="1">
      <c r="L1" s="472"/>
      <c r="T1" s="422"/>
      <c r="U1" s="422"/>
      <c r="V1" s="422"/>
      <c r="W1" s="416"/>
      <c r="X1" s="422"/>
      <c r="AT1" s="351"/>
      <c r="AU1" s="351"/>
      <c r="AV1" s="351"/>
      <c r="AW1" s="351"/>
      <c r="AX1" s="351"/>
      <c r="AY1" s="351"/>
      <c r="AZ1" s="351"/>
      <c r="BA1" s="351"/>
      <c r="BB1" s="351"/>
      <c r="BC1" s="351"/>
      <c r="BD1" s="351"/>
      <c r="BE1" s="351"/>
      <c r="BF1" s="351"/>
    </row>
    <row r="2" spans="2:59" ht="24.95" customHeight="1" thickBot="1">
      <c r="P2" s="610">
        <f t="shared" ref="P2:Q2" si="0">SUBTOTAL(9,P4:P930)</f>
        <v>85080935122</v>
      </c>
      <c r="Q2" s="610">
        <f t="shared" si="0"/>
        <v>72401464554</v>
      </c>
      <c r="R2" s="610">
        <f>SUBTOTAL(9,R4:R930)</f>
        <v>12679470568</v>
      </c>
      <c r="S2" s="902" t="s">
        <v>1207</v>
      </c>
      <c r="T2" s="903"/>
      <c r="U2" s="903"/>
      <c r="V2" s="903"/>
      <c r="W2" s="903"/>
      <c r="X2" s="903"/>
      <c r="Y2" s="903"/>
      <c r="Z2" s="903"/>
      <c r="AA2" s="903"/>
      <c r="AB2" s="903"/>
      <c r="AC2" s="903"/>
      <c r="AD2" s="903"/>
      <c r="AE2" s="903" t="s">
        <v>1208</v>
      </c>
      <c r="AF2" s="903"/>
      <c r="AG2" s="903"/>
      <c r="AH2" s="903"/>
      <c r="AI2" s="903"/>
      <c r="AJ2" s="903"/>
      <c r="AK2" s="903"/>
      <c r="AL2" s="903"/>
      <c r="AM2" s="903"/>
      <c r="AN2" s="903"/>
      <c r="AO2" s="903"/>
      <c r="AP2" s="903"/>
      <c r="AQ2" s="903"/>
      <c r="AR2" s="354"/>
      <c r="AS2" s="357"/>
      <c r="AT2" s="904" t="s">
        <v>3276</v>
      </c>
      <c r="AU2" s="904"/>
      <c r="AV2" s="904"/>
      <c r="AW2" s="904"/>
      <c r="AX2" s="904"/>
      <c r="AY2" s="904"/>
      <c r="AZ2" s="904"/>
      <c r="BA2" s="904"/>
      <c r="BB2" s="904"/>
      <c r="BC2" s="904"/>
      <c r="BD2" s="904"/>
      <c r="BE2" s="904"/>
      <c r="BF2" s="904"/>
    </row>
    <row r="3" spans="2:59" ht="41.25" thickBot="1">
      <c r="B3" s="229" t="s">
        <v>1209</v>
      </c>
      <c r="C3" s="229" t="s">
        <v>3400</v>
      </c>
      <c r="D3" s="229" t="s">
        <v>3401</v>
      </c>
      <c r="E3" s="229" t="s">
        <v>1211</v>
      </c>
      <c r="F3" s="229" t="s">
        <v>1212</v>
      </c>
      <c r="G3" s="229" t="s">
        <v>21</v>
      </c>
      <c r="H3" s="229" t="s">
        <v>1213</v>
      </c>
      <c r="I3" s="229" t="s">
        <v>23</v>
      </c>
      <c r="J3" s="229" t="s">
        <v>3403</v>
      </c>
      <c r="K3" s="229" t="s">
        <v>59</v>
      </c>
      <c r="L3" s="474" t="s">
        <v>1214</v>
      </c>
      <c r="M3" s="229" t="s">
        <v>1215</v>
      </c>
      <c r="N3" s="229" t="s">
        <v>1216</v>
      </c>
      <c r="O3" s="229" t="s">
        <v>1217</v>
      </c>
      <c r="P3" s="229" t="s">
        <v>1584</v>
      </c>
      <c r="Q3" s="229" t="s">
        <v>1586</v>
      </c>
      <c r="R3" s="230" t="s">
        <v>1585</v>
      </c>
      <c r="S3" s="231" t="s">
        <v>25</v>
      </c>
      <c r="T3" s="423" t="s">
        <v>26</v>
      </c>
      <c r="U3" s="423" t="s">
        <v>27</v>
      </c>
      <c r="V3" s="423" t="s">
        <v>28</v>
      </c>
      <c r="W3" s="417" t="s">
        <v>29</v>
      </c>
      <c r="X3" s="417" t="s">
        <v>30</v>
      </c>
      <c r="Y3" s="232" t="s">
        <v>31</v>
      </c>
      <c r="Z3" s="232" t="s">
        <v>32</v>
      </c>
      <c r="AA3" s="232" t="s">
        <v>33</v>
      </c>
      <c r="AB3" s="232" t="s">
        <v>34</v>
      </c>
      <c r="AC3" s="232" t="s">
        <v>35</v>
      </c>
      <c r="AD3" s="232" t="s">
        <v>36</v>
      </c>
      <c r="AE3" s="233" t="s">
        <v>1218</v>
      </c>
      <c r="AF3" s="233" t="s">
        <v>1219</v>
      </c>
      <c r="AG3" s="233" t="s">
        <v>1220</v>
      </c>
      <c r="AH3" s="233" t="s">
        <v>1221</v>
      </c>
      <c r="AI3" s="233" t="s">
        <v>1222</v>
      </c>
      <c r="AJ3" s="233" t="s">
        <v>1223</v>
      </c>
      <c r="AK3" s="233" t="s">
        <v>1224</v>
      </c>
      <c r="AL3" s="233" t="s">
        <v>1225</v>
      </c>
      <c r="AM3" s="233" t="s">
        <v>1226</v>
      </c>
      <c r="AN3" s="233" t="s">
        <v>1227</v>
      </c>
      <c r="AO3" s="233" t="s">
        <v>1228</v>
      </c>
      <c r="AP3" s="233" t="s">
        <v>1229</v>
      </c>
      <c r="AQ3" s="233" t="s">
        <v>3277</v>
      </c>
      <c r="AR3" s="360" t="s">
        <v>1230</v>
      </c>
      <c r="AS3" s="233" t="s">
        <v>1587</v>
      </c>
      <c r="AT3" s="361" t="s">
        <v>1218</v>
      </c>
      <c r="AU3" s="352" t="s">
        <v>1219</v>
      </c>
      <c r="AV3" s="352" t="s">
        <v>1220</v>
      </c>
      <c r="AW3" s="352" t="s">
        <v>1221</v>
      </c>
      <c r="AX3" s="352" t="s">
        <v>1222</v>
      </c>
      <c r="AY3" s="352" t="s">
        <v>1223</v>
      </c>
      <c r="AZ3" s="352" t="s">
        <v>1224</v>
      </c>
      <c r="BA3" s="352" t="s">
        <v>1225</v>
      </c>
      <c r="BB3" s="352" t="s">
        <v>1226</v>
      </c>
      <c r="BC3" s="352" t="s">
        <v>1227</v>
      </c>
      <c r="BD3" s="352" t="s">
        <v>1228</v>
      </c>
      <c r="BE3" s="352" t="s">
        <v>1229</v>
      </c>
      <c r="BF3" s="525" t="s">
        <v>3278</v>
      </c>
    </row>
    <row r="4" spans="2:59" ht="18" customHeight="1" thickBot="1">
      <c r="B4" s="432">
        <v>5586750</v>
      </c>
      <c r="C4" s="433">
        <v>3785</v>
      </c>
      <c r="D4" s="434">
        <v>3662</v>
      </c>
      <c r="E4" s="435">
        <v>45518</v>
      </c>
      <c r="F4" s="436">
        <v>9</v>
      </c>
      <c r="G4" s="437" t="s">
        <v>46</v>
      </c>
      <c r="H4" s="438">
        <v>19050540</v>
      </c>
      <c r="I4" s="436">
        <v>126</v>
      </c>
      <c r="J4" s="532">
        <v>99</v>
      </c>
      <c r="K4" s="532">
        <f>VALUE(LEFT(L4,SEARCH(".",L4,1)-1))</f>
        <v>20</v>
      </c>
      <c r="L4" s="532" t="s">
        <v>1245</v>
      </c>
      <c r="M4" s="532">
        <v>12</v>
      </c>
      <c r="N4" s="539">
        <v>7</v>
      </c>
      <c r="O4" s="527" t="s">
        <v>3287</v>
      </c>
      <c r="P4" s="469">
        <v>189874885</v>
      </c>
      <c r="Q4" s="439">
        <v>94937535</v>
      </c>
      <c r="R4" s="501">
        <v>94937350</v>
      </c>
      <c r="S4" s="440"/>
      <c r="T4" s="441"/>
      <c r="U4" s="441"/>
      <c r="V4" s="441"/>
      <c r="W4" s="442"/>
      <c r="X4" s="441"/>
      <c r="Y4" s="440"/>
      <c r="Z4" s="440"/>
      <c r="AA4" s="440"/>
      <c r="AB4" s="440"/>
      <c r="AC4" s="440"/>
      <c r="AD4" s="440"/>
      <c r="AE4" s="443">
        <v>0</v>
      </c>
      <c r="AF4" s="440">
        <v>94937120</v>
      </c>
      <c r="AG4" s="443">
        <v>0</v>
      </c>
      <c r="AH4" s="443">
        <v>0</v>
      </c>
      <c r="AI4" s="443">
        <v>0</v>
      </c>
      <c r="AJ4" s="443">
        <v>0</v>
      </c>
      <c r="AK4" s="443">
        <v>0</v>
      </c>
      <c r="AL4" s="443">
        <v>0</v>
      </c>
      <c r="AM4" s="443">
        <v>0</v>
      </c>
      <c r="AN4" s="443">
        <v>0</v>
      </c>
      <c r="AO4" s="443">
        <v>0</v>
      </c>
      <c r="AP4" s="443">
        <v>0</v>
      </c>
      <c r="AQ4" s="522">
        <f>SUM(AE4:AP4)</f>
        <v>94937120</v>
      </c>
      <c r="AR4" s="523">
        <f>+AQ4/R4</f>
        <v>0.9999975773496943</v>
      </c>
      <c r="AS4" s="521">
        <f>+R4-AQ4</f>
        <v>230</v>
      </c>
      <c r="AT4" s="444">
        <v>0</v>
      </c>
      <c r="AU4" s="445">
        <v>0</v>
      </c>
      <c r="AV4" s="446">
        <v>0</v>
      </c>
      <c r="AW4" s="443">
        <v>0</v>
      </c>
      <c r="AX4" s="443">
        <v>0</v>
      </c>
      <c r="AY4" s="443">
        <v>0</v>
      </c>
      <c r="AZ4" s="443">
        <v>0</v>
      </c>
      <c r="BA4" s="443">
        <v>0</v>
      </c>
      <c r="BB4" s="443">
        <v>0</v>
      </c>
      <c r="BC4" s="443">
        <v>0</v>
      </c>
      <c r="BD4" s="443">
        <v>0</v>
      </c>
      <c r="BE4" s="443">
        <v>0</v>
      </c>
      <c r="BF4" s="535" t="s">
        <v>3408</v>
      </c>
      <c r="BG4" s="358"/>
    </row>
    <row r="5" spans="2:59" ht="18" customHeight="1" thickBot="1">
      <c r="B5" s="447">
        <v>5697614</v>
      </c>
      <c r="C5" s="234">
        <v>5717</v>
      </c>
      <c r="D5" s="235">
        <v>5889</v>
      </c>
      <c r="E5" s="405">
        <v>45601</v>
      </c>
      <c r="F5" s="404">
        <v>6</v>
      </c>
      <c r="G5" s="236" t="s">
        <v>46</v>
      </c>
      <c r="H5" s="237">
        <v>19050540</v>
      </c>
      <c r="I5" s="404">
        <v>119</v>
      </c>
      <c r="J5" s="532">
        <v>19</v>
      </c>
      <c r="K5" s="532">
        <f t="shared" ref="K5:K68" si="1">VALUE(LEFT(L5,SEARCH(".",L5,1)-1))</f>
        <v>39</v>
      </c>
      <c r="L5" s="532" t="s">
        <v>1272</v>
      </c>
      <c r="M5" s="532">
        <v>310</v>
      </c>
      <c r="N5" s="539">
        <v>2</v>
      </c>
      <c r="O5" s="527" t="s">
        <v>3288</v>
      </c>
      <c r="P5" s="467">
        <v>318994216</v>
      </c>
      <c r="Q5" s="238">
        <v>0</v>
      </c>
      <c r="R5" s="477">
        <v>318994216</v>
      </c>
      <c r="S5" s="289"/>
      <c r="T5" s="424"/>
      <c r="U5" s="424"/>
      <c r="V5" s="424"/>
      <c r="W5" s="418"/>
      <c r="X5" s="424"/>
      <c r="Y5" s="289"/>
      <c r="Z5" s="289"/>
      <c r="AA5" s="289"/>
      <c r="AB5" s="289"/>
      <c r="AC5" s="289"/>
      <c r="AD5" s="289"/>
      <c r="AE5" s="289">
        <v>0</v>
      </c>
      <c r="AF5" s="289">
        <v>318994216</v>
      </c>
      <c r="AG5" s="289">
        <v>0</v>
      </c>
      <c r="AH5" s="289">
        <v>0</v>
      </c>
      <c r="AI5" s="289">
        <v>0</v>
      </c>
      <c r="AJ5" s="289">
        <v>0</v>
      </c>
      <c r="AK5" s="289">
        <v>0</v>
      </c>
      <c r="AL5" s="289">
        <v>0</v>
      </c>
      <c r="AM5" s="289">
        <v>0</v>
      </c>
      <c r="AN5" s="289">
        <v>0</v>
      </c>
      <c r="AO5" s="289">
        <v>0</v>
      </c>
      <c r="AP5" s="289">
        <v>0</v>
      </c>
      <c r="AQ5" s="522">
        <f t="shared" ref="AQ5:AQ68" si="2">SUM(AE5:AP5)</f>
        <v>318994216</v>
      </c>
      <c r="AR5" s="523">
        <f t="shared" ref="AR5:AR68" si="3">+AQ5/R5</f>
        <v>1</v>
      </c>
      <c r="AS5" s="521">
        <f t="shared" ref="AS5:AS68" si="4">+R5-AQ5</f>
        <v>0</v>
      </c>
      <c r="AT5" s="431">
        <v>0</v>
      </c>
      <c r="AU5" s="430">
        <v>0</v>
      </c>
      <c r="AV5" s="428">
        <v>0</v>
      </c>
      <c r="AW5" s="353">
        <v>0</v>
      </c>
      <c r="AX5" s="353">
        <v>0</v>
      </c>
      <c r="AY5" s="353">
        <v>0</v>
      </c>
      <c r="AZ5" s="353">
        <v>0</v>
      </c>
      <c r="BA5" s="353">
        <v>0</v>
      </c>
      <c r="BB5" s="353">
        <v>0</v>
      </c>
      <c r="BC5" s="353">
        <v>0</v>
      </c>
      <c r="BD5" s="353">
        <v>0</v>
      </c>
      <c r="BE5" s="353">
        <v>0</v>
      </c>
      <c r="BF5" s="535" t="s">
        <v>3408</v>
      </c>
      <c r="BG5" s="358"/>
    </row>
    <row r="6" spans="2:59" ht="18" customHeight="1" thickBot="1">
      <c r="B6" s="447">
        <v>5697614</v>
      </c>
      <c r="C6" s="234">
        <v>6808</v>
      </c>
      <c r="D6" s="235">
        <v>7405</v>
      </c>
      <c r="E6" s="405">
        <v>45646</v>
      </c>
      <c r="F6" s="404">
        <v>507</v>
      </c>
      <c r="G6" s="236" t="s">
        <v>46</v>
      </c>
      <c r="H6" s="237">
        <v>19050540</v>
      </c>
      <c r="I6" s="404">
        <v>119</v>
      </c>
      <c r="J6" s="532">
        <v>19</v>
      </c>
      <c r="K6" s="532">
        <f t="shared" si="1"/>
        <v>39</v>
      </c>
      <c r="L6" s="532" t="s">
        <v>1272</v>
      </c>
      <c r="M6" s="532">
        <v>310</v>
      </c>
      <c r="N6" s="539">
        <v>2</v>
      </c>
      <c r="O6" s="527" t="s">
        <v>3288</v>
      </c>
      <c r="P6" s="467">
        <v>174457428</v>
      </c>
      <c r="Q6" s="238">
        <v>0</v>
      </c>
      <c r="R6" s="477">
        <v>174457428</v>
      </c>
      <c r="S6" s="289"/>
      <c r="T6" s="424"/>
      <c r="U6" s="424"/>
      <c r="V6" s="424"/>
      <c r="W6" s="418"/>
      <c r="X6" s="424"/>
      <c r="Y6" s="289"/>
      <c r="Z6" s="289"/>
      <c r="AA6" s="289"/>
      <c r="AB6" s="289"/>
      <c r="AC6" s="289"/>
      <c r="AD6" s="289"/>
      <c r="AE6" s="289">
        <v>0</v>
      </c>
      <c r="AF6" s="289"/>
      <c r="AG6" s="289">
        <v>0</v>
      </c>
      <c r="AH6" s="289">
        <v>0</v>
      </c>
      <c r="AI6" s="289">
        <v>174457428</v>
      </c>
      <c r="AJ6" s="289">
        <v>0</v>
      </c>
      <c r="AK6" s="289">
        <v>0</v>
      </c>
      <c r="AL6" s="289">
        <v>0</v>
      </c>
      <c r="AM6" s="289">
        <v>0</v>
      </c>
      <c r="AN6" s="289">
        <v>0</v>
      </c>
      <c r="AO6" s="289">
        <v>0</v>
      </c>
      <c r="AP6" s="289">
        <v>0</v>
      </c>
      <c r="AQ6" s="522">
        <f t="shared" si="2"/>
        <v>174457428</v>
      </c>
      <c r="AR6" s="523">
        <f t="shared" si="3"/>
        <v>1</v>
      </c>
      <c r="AS6" s="521">
        <f t="shared" si="4"/>
        <v>0</v>
      </c>
      <c r="AT6" s="430">
        <v>0</v>
      </c>
      <c r="AU6" s="430">
        <v>0</v>
      </c>
      <c r="AV6" s="428">
        <v>174457428</v>
      </c>
      <c r="AW6" s="353">
        <v>0</v>
      </c>
      <c r="AX6" s="353">
        <v>0</v>
      </c>
      <c r="AY6" s="353">
        <v>0</v>
      </c>
      <c r="AZ6" s="353">
        <v>0</v>
      </c>
      <c r="BA6" s="353">
        <v>0</v>
      </c>
      <c r="BB6" s="353">
        <v>0</v>
      </c>
      <c r="BC6" s="353">
        <v>0</v>
      </c>
      <c r="BD6" s="353">
        <v>0</v>
      </c>
      <c r="BE6" s="353">
        <v>0</v>
      </c>
      <c r="BF6" s="535" t="s">
        <v>3406</v>
      </c>
      <c r="BG6" s="358"/>
    </row>
    <row r="7" spans="2:59" ht="18" customHeight="1" thickBot="1">
      <c r="B7" s="447">
        <v>6502075</v>
      </c>
      <c r="C7" s="234">
        <v>3104</v>
      </c>
      <c r="D7" s="235">
        <v>3331</v>
      </c>
      <c r="E7" s="405">
        <v>45503</v>
      </c>
      <c r="F7" s="404">
        <v>12</v>
      </c>
      <c r="G7" s="236" t="s">
        <v>46</v>
      </c>
      <c r="H7" s="237">
        <v>19050540</v>
      </c>
      <c r="I7" s="404">
        <v>130</v>
      </c>
      <c r="J7" s="532">
        <v>99</v>
      </c>
      <c r="K7" s="532">
        <f t="shared" si="1"/>
        <v>28</v>
      </c>
      <c r="L7" s="532" t="s">
        <v>1254</v>
      </c>
      <c r="M7" s="532">
        <v>570</v>
      </c>
      <c r="N7" s="540">
        <v>1</v>
      </c>
      <c r="O7" s="527" t="s">
        <v>3289</v>
      </c>
      <c r="P7" s="467">
        <v>1718338712</v>
      </c>
      <c r="Q7" s="238">
        <v>515501614</v>
      </c>
      <c r="R7" s="477">
        <v>1202837098</v>
      </c>
      <c r="S7" s="289"/>
      <c r="T7" s="424"/>
      <c r="U7" s="424"/>
      <c r="V7" s="424"/>
      <c r="W7" s="418"/>
      <c r="X7" s="424"/>
      <c r="Y7" s="289"/>
      <c r="Z7" s="289"/>
      <c r="AA7" s="289"/>
      <c r="AB7" s="289"/>
      <c r="AC7" s="289"/>
      <c r="AD7" s="289"/>
      <c r="AE7" s="289">
        <v>0</v>
      </c>
      <c r="AF7" s="289">
        <v>859169356</v>
      </c>
      <c r="AG7" s="289">
        <v>343667742</v>
      </c>
      <c r="AH7" s="289">
        <v>0</v>
      </c>
      <c r="AI7" s="289">
        <v>0</v>
      </c>
      <c r="AJ7" s="289">
        <v>0</v>
      </c>
      <c r="AK7" s="289">
        <v>0</v>
      </c>
      <c r="AL7" s="289">
        <v>0</v>
      </c>
      <c r="AM7" s="289">
        <v>0</v>
      </c>
      <c r="AN7" s="289">
        <v>0</v>
      </c>
      <c r="AO7" s="289">
        <v>0</v>
      </c>
      <c r="AP7" s="289">
        <v>0</v>
      </c>
      <c r="AQ7" s="522">
        <f t="shared" si="2"/>
        <v>1202837098</v>
      </c>
      <c r="AR7" s="523">
        <f t="shared" si="3"/>
        <v>1</v>
      </c>
      <c r="AS7" s="521">
        <f t="shared" si="4"/>
        <v>0</v>
      </c>
      <c r="AT7" s="430">
        <v>0</v>
      </c>
      <c r="AU7" s="430">
        <v>0</v>
      </c>
      <c r="AV7" s="428">
        <v>343667742</v>
      </c>
      <c r="AW7" s="353">
        <v>0</v>
      </c>
      <c r="AX7" s="353">
        <v>0</v>
      </c>
      <c r="AY7" s="353">
        <v>0</v>
      </c>
      <c r="AZ7" s="353">
        <v>0</v>
      </c>
      <c r="BA7" s="353">
        <v>0</v>
      </c>
      <c r="BB7" s="353">
        <v>0</v>
      </c>
      <c r="BC7" s="353">
        <v>0</v>
      </c>
      <c r="BD7" s="353">
        <v>0</v>
      </c>
      <c r="BE7" s="353">
        <v>0</v>
      </c>
      <c r="BF7" s="535" t="s">
        <v>3406</v>
      </c>
      <c r="BG7" s="358"/>
    </row>
    <row r="8" spans="2:59" ht="18" customHeight="1" thickBot="1">
      <c r="B8" s="447">
        <v>6587273</v>
      </c>
      <c r="C8" s="234">
        <v>3216</v>
      </c>
      <c r="D8" s="235">
        <v>3955</v>
      </c>
      <c r="E8" s="405">
        <v>45505</v>
      </c>
      <c r="F8" s="404">
        <v>3</v>
      </c>
      <c r="G8" s="236" t="s">
        <v>46</v>
      </c>
      <c r="H8" s="237">
        <v>19050540</v>
      </c>
      <c r="I8" s="404">
        <v>109</v>
      </c>
      <c r="J8" s="532">
        <v>19</v>
      </c>
      <c r="K8" s="532">
        <f t="shared" si="1"/>
        <v>39</v>
      </c>
      <c r="L8" s="532" t="s">
        <v>1273</v>
      </c>
      <c r="M8" s="532">
        <v>570</v>
      </c>
      <c r="N8" s="540">
        <v>1</v>
      </c>
      <c r="O8" s="527" t="s">
        <v>3288</v>
      </c>
      <c r="P8" s="467">
        <v>11102038</v>
      </c>
      <c r="Q8" s="238">
        <v>10991016</v>
      </c>
      <c r="R8" s="477">
        <v>111022</v>
      </c>
      <c r="S8" s="289"/>
      <c r="T8" s="424"/>
      <c r="U8" s="424"/>
      <c r="V8" s="424"/>
      <c r="W8" s="418"/>
      <c r="X8" s="424"/>
      <c r="Y8" s="289"/>
      <c r="Z8" s="289"/>
      <c r="AA8" s="289"/>
      <c r="AB8" s="289"/>
      <c r="AC8" s="289"/>
      <c r="AD8" s="289"/>
      <c r="AE8" s="289">
        <v>0</v>
      </c>
      <c r="AF8" s="289"/>
      <c r="AG8" s="289">
        <v>0</v>
      </c>
      <c r="AH8" s="289">
        <v>21715</v>
      </c>
      <c r="AI8" s="289">
        <v>0</v>
      </c>
      <c r="AJ8" s="289">
        <v>0</v>
      </c>
      <c r="AK8" s="289">
        <v>0</v>
      </c>
      <c r="AL8" s="289">
        <v>0</v>
      </c>
      <c r="AM8" s="289">
        <v>0</v>
      </c>
      <c r="AN8" s="289">
        <v>0</v>
      </c>
      <c r="AO8" s="289">
        <v>0</v>
      </c>
      <c r="AP8" s="289">
        <v>0</v>
      </c>
      <c r="AQ8" s="522">
        <f t="shared" si="2"/>
        <v>21715</v>
      </c>
      <c r="AR8" s="523">
        <f t="shared" si="3"/>
        <v>0.19559186467546974</v>
      </c>
      <c r="AS8" s="521">
        <f t="shared" si="4"/>
        <v>89307</v>
      </c>
      <c r="AT8" s="430">
        <v>0</v>
      </c>
      <c r="AU8" s="430">
        <v>0</v>
      </c>
      <c r="AV8" s="428">
        <v>0</v>
      </c>
      <c r="AW8" s="353">
        <v>111022</v>
      </c>
      <c r="AX8" s="353">
        <v>0</v>
      </c>
      <c r="AY8" s="353">
        <v>0</v>
      </c>
      <c r="AZ8" s="353">
        <v>0</v>
      </c>
      <c r="BA8" s="353">
        <v>0</v>
      </c>
      <c r="BB8" s="353">
        <v>0</v>
      </c>
      <c r="BC8" s="353">
        <v>0</v>
      </c>
      <c r="BD8" s="353">
        <v>0</v>
      </c>
      <c r="BE8" s="353">
        <v>0</v>
      </c>
      <c r="BF8" s="535" t="s">
        <v>3406</v>
      </c>
      <c r="BG8" s="358"/>
    </row>
    <row r="9" spans="2:59" ht="18" customHeight="1" thickBot="1">
      <c r="B9" s="447">
        <v>6587273</v>
      </c>
      <c r="C9" s="234">
        <v>3218</v>
      </c>
      <c r="D9" s="235">
        <v>3956</v>
      </c>
      <c r="E9" s="405">
        <v>45505</v>
      </c>
      <c r="F9" s="404">
        <v>3</v>
      </c>
      <c r="G9" s="236" t="s">
        <v>46</v>
      </c>
      <c r="H9" s="237">
        <v>19050540</v>
      </c>
      <c r="I9" s="404">
        <v>136</v>
      </c>
      <c r="J9" s="532">
        <v>19</v>
      </c>
      <c r="K9" s="532">
        <f t="shared" si="1"/>
        <v>24</v>
      </c>
      <c r="L9" s="532" t="s">
        <v>1249</v>
      </c>
      <c r="M9" s="532">
        <v>570</v>
      </c>
      <c r="N9" s="540">
        <v>1</v>
      </c>
      <c r="O9" s="527" t="s">
        <v>3288</v>
      </c>
      <c r="P9" s="467">
        <v>6676064</v>
      </c>
      <c r="Q9" s="238">
        <v>6609304</v>
      </c>
      <c r="R9" s="477">
        <v>66760</v>
      </c>
      <c r="S9" s="289"/>
      <c r="T9" s="424"/>
      <c r="U9" s="424"/>
      <c r="V9" s="424"/>
      <c r="W9" s="418"/>
      <c r="X9" s="424"/>
      <c r="Y9" s="289"/>
      <c r="Z9" s="289"/>
      <c r="AA9" s="289"/>
      <c r="AB9" s="289"/>
      <c r="AC9" s="289"/>
      <c r="AD9" s="289"/>
      <c r="AE9" s="289">
        <v>0</v>
      </c>
      <c r="AF9" s="289"/>
      <c r="AG9" s="289">
        <v>0</v>
      </c>
      <c r="AH9" s="289">
        <v>0</v>
      </c>
      <c r="AI9" s="289">
        <v>0</v>
      </c>
      <c r="AJ9" s="289">
        <v>0</v>
      </c>
      <c r="AK9" s="289">
        <v>0</v>
      </c>
      <c r="AL9" s="289">
        <v>0</v>
      </c>
      <c r="AM9" s="289">
        <v>0</v>
      </c>
      <c r="AN9" s="289">
        <v>0</v>
      </c>
      <c r="AO9" s="289">
        <v>0</v>
      </c>
      <c r="AP9" s="289">
        <v>0</v>
      </c>
      <c r="AQ9" s="522">
        <f t="shared" si="2"/>
        <v>0</v>
      </c>
      <c r="AR9" s="523">
        <f t="shared" si="3"/>
        <v>0</v>
      </c>
      <c r="AS9" s="521">
        <f t="shared" si="4"/>
        <v>66760</v>
      </c>
      <c r="AT9" s="430">
        <v>0</v>
      </c>
      <c r="AU9" s="430">
        <v>0</v>
      </c>
      <c r="AV9" s="428">
        <v>0</v>
      </c>
      <c r="AW9" s="353">
        <v>66760</v>
      </c>
      <c r="AX9" s="353">
        <v>0</v>
      </c>
      <c r="AY9" s="353">
        <v>0</v>
      </c>
      <c r="AZ9" s="353">
        <v>0</v>
      </c>
      <c r="BA9" s="353">
        <v>0</v>
      </c>
      <c r="BB9" s="353">
        <v>0</v>
      </c>
      <c r="BC9" s="353">
        <v>0</v>
      </c>
      <c r="BD9" s="353">
        <v>0</v>
      </c>
      <c r="BE9" s="353">
        <v>0</v>
      </c>
      <c r="BF9" s="535" t="s">
        <v>3406</v>
      </c>
      <c r="BG9" s="358"/>
    </row>
    <row r="10" spans="2:59" ht="18" customHeight="1" thickBot="1">
      <c r="B10" s="447">
        <v>6587273</v>
      </c>
      <c r="C10" s="234">
        <v>3218</v>
      </c>
      <c r="D10" s="235">
        <v>3956</v>
      </c>
      <c r="E10" s="405">
        <v>45505</v>
      </c>
      <c r="F10" s="404">
        <v>3</v>
      </c>
      <c r="G10" s="236" t="s">
        <v>46</v>
      </c>
      <c r="H10" s="237">
        <v>19050540</v>
      </c>
      <c r="I10" s="404">
        <v>136</v>
      </c>
      <c r="J10" s="532">
        <v>19</v>
      </c>
      <c r="K10" s="532">
        <f t="shared" si="1"/>
        <v>24</v>
      </c>
      <c r="L10" s="532" t="s">
        <v>1250</v>
      </c>
      <c r="M10" s="532">
        <v>570</v>
      </c>
      <c r="N10" s="540">
        <v>1</v>
      </c>
      <c r="O10" s="527" t="s">
        <v>3288</v>
      </c>
      <c r="P10" s="467">
        <v>6676064</v>
      </c>
      <c r="Q10" s="238">
        <v>6609303</v>
      </c>
      <c r="R10" s="477">
        <v>66761</v>
      </c>
      <c r="S10" s="289"/>
      <c r="T10" s="424"/>
      <c r="U10" s="424"/>
      <c r="V10" s="424"/>
      <c r="W10" s="418"/>
      <c r="X10" s="424"/>
      <c r="Y10" s="289"/>
      <c r="Z10" s="289"/>
      <c r="AA10" s="289"/>
      <c r="AB10" s="289"/>
      <c r="AC10" s="289"/>
      <c r="AD10" s="289"/>
      <c r="AE10" s="289">
        <v>0</v>
      </c>
      <c r="AF10" s="289"/>
      <c r="AG10" s="289">
        <v>0</v>
      </c>
      <c r="AH10" s="289">
        <v>0</v>
      </c>
      <c r="AI10" s="289">
        <v>0</v>
      </c>
      <c r="AJ10" s="289">
        <v>0</v>
      </c>
      <c r="AK10" s="289">
        <v>0</v>
      </c>
      <c r="AL10" s="289">
        <v>0</v>
      </c>
      <c r="AM10" s="289">
        <v>0</v>
      </c>
      <c r="AN10" s="289">
        <v>0</v>
      </c>
      <c r="AO10" s="289">
        <v>0</v>
      </c>
      <c r="AP10" s="289">
        <v>0</v>
      </c>
      <c r="AQ10" s="522">
        <f t="shared" si="2"/>
        <v>0</v>
      </c>
      <c r="AR10" s="523">
        <f t="shared" si="3"/>
        <v>0</v>
      </c>
      <c r="AS10" s="521">
        <f t="shared" si="4"/>
        <v>66761</v>
      </c>
      <c r="AT10" s="430">
        <v>0</v>
      </c>
      <c r="AU10" s="430">
        <v>0</v>
      </c>
      <c r="AV10" s="428">
        <v>0</v>
      </c>
      <c r="AW10" s="353">
        <v>66761</v>
      </c>
      <c r="AX10" s="353">
        <v>0</v>
      </c>
      <c r="AY10" s="353">
        <v>0</v>
      </c>
      <c r="AZ10" s="353">
        <v>0</v>
      </c>
      <c r="BA10" s="353">
        <v>0</v>
      </c>
      <c r="BB10" s="353">
        <v>0</v>
      </c>
      <c r="BC10" s="353">
        <v>0</v>
      </c>
      <c r="BD10" s="353">
        <v>0</v>
      </c>
      <c r="BE10" s="353">
        <v>0</v>
      </c>
      <c r="BF10" s="535" t="s">
        <v>3406</v>
      </c>
      <c r="BG10" s="358"/>
    </row>
    <row r="11" spans="2:59" ht="18" customHeight="1" thickBot="1">
      <c r="B11" s="447">
        <v>6587273</v>
      </c>
      <c r="C11" s="234">
        <v>3219</v>
      </c>
      <c r="D11" s="235">
        <v>3959</v>
      </c>
      <c r="E11" s="405">
        <v>45505</v>
      </c>
      <c r="F11" s="404">
        <v>3</v>
      </c>
      <c r="G11" s="236" t="s">
        <v>46</v>
      </c>
      <c r="H11" s="237">
        <v>19050540</v>
      </c>
      <c r="I11" s="404">
        <v>128</v>
      </c>
      <c r="J11" s="532">
        <v>19</v>
      </c>
      <c r="K11" s="532">
        <f t="shared" si="1"/>
        <v>21</v>
      </c>
      <c r="L11" s="532" t="s">
        <v>1246</v>
      </c>
      <c r="M11" s="532">
        <v>570</v>
      </c>
      <c r="N11" s="540">
        <v>1</v>
      </c>
      <c r="O11" s="527" t="s">
        <v>3288</v>
      </c>
      <c r="P11" s="467">
        <v>34556633</v>
      </c>
      <c r="Q11" s="238">
        <v>34211067</v>
      </c>
      <c r="R11" s="477">
        <v>345566</v>
      </c>
      <c r="S11" s="289"/>
      <c r="T11" s="424"/>
      <c r="U11" s="424"/>
      <c r="V11" s="424"/>
      <c r="W11" s="418"/>
      <c r="X11" s="424"/>
      <c r="Y11" s="289"/>
      <c r="Z11" s="289"/>
      <c r="AA11" s="289"/>
      <c r="AB11" s="289"/>
      <c r="AC11" s="289"/>
      <c r="AD11" s="289"/>
      <c r="AE11" s="289">
        <v>0</v>
      </c>
      <c r="AF11" s="289"/>
      <c r="AG11" s="289">
        <v>0</v>
      </c>
      <c r="AH11" s="289">
        <v>345566</v>
      </c>
      <c r="AI11" s="289">
        <v>0</v>
      </c>
      <c r="AJ11" s="289">
        <v>0</v>
      </c>
      <c r="AK11" s="289">
        <v>0</v>
      </c>
      <c r="AL11" s="289">
        <v>0</v>
      </c>
      <c r="AM11" s="289">
        <v>0</v>
      </c>
      <c r="AN11" s="289">
        <v>0</v>
      </c>
      <c r="AO11" s="289">
        <v>0</v>
      </c>
      <c r="AP11" s="289">
        <v>0</v>
      </c>
      <c r="AQ11" s="522">
        <f t="shared" si="2"/>
        <v>345566</v>
      </c>
      <c r="AR11" s="523">
        <f t="shared" si="3"/>
        <v>1</v>
      </c>
      <c r="AS11" s="521">
        <f t="shared" si="4"/>
        <v>0</v>
      </c>
      <c r="AT11" s="430">
        <v>0</v>
      </c>
      <c r="AU11" s="430">
        <v>0</v>
      </c>
      <c r="AV11" s="428">
        <v>0</v>
      </c>
      <c r="AW11" s="353">
        <v>345566</v>
      </c>
      <c r="AX11" s="353">
        <v>0</v>
      </c>
      <c r="AY11" s="353">
        <v>0</v>
      </c>
      <c r="AZ11" s="353">
        <v>0</v>
      </c>
      <c r="BA11" s="353">
        <v>0</v>
      </c>
      <c r="BB11" s="353">
        <v>0</v>
      </c>
      <c r="BC11" s="353">
        <v>0</v>
      </c>
      <c r="BD11" s="353">
        <v>0</v>
      </c>
      <c r="BE11" s="353">
        <v>0</v>
      </c>
      <c r="BF11" s="535" t="s">
        <v>3406</v>
      </c>
      <c r="BG11" s="358"/>
    </row>
    <row r="12" spans="2:59" ht="18" customHeight="1" thickBot="1">
      <c r="B12" s="447">
        <v>6587273</v>
      </c>
      <c r="C12" s="234">
        <v>3221</v>
      </c>
      <c r="D12" s="235">
        <v>3958</v>
      </c>
      <c r="E12" s="405">
        <v>45505</v>
      </c>
      <c r="F12" s="404">
        <v>3</v>
      </c>
      <c r="G12" s="236" t="s">
        <v>46</v>
      </c>
      <c r="H12" s="237">
        <v>19050540</v>
      </c>
      <c r="I12" s="404">
        <v>130</v>
      </c>
      <c r="J12" s="532">
        <v>19</v>
      </c>
      <c r="K12" s="532">
        <f t="shared" si="1"/>
        <v>28</v>
      </c>
      <c r="L12" s="532" t="s">
        <v>1254</v>
      </c>
      <c r="M12" s="532">
        <v>570</v>
      </c>
      <c r="N12" s="540">
        <v>1</v>
      </c>
      <c r="O12" s="527" t="s">
        <v>3288</v>
      </c>
      <c r="P12" s="467">
        <v>33791285</v>
      </c>
      <c r="Q12" s="238">
        <v>33453372</v>
      </c>
      <c r="R12" s="477">
        <v>337913</v>
      </c>
      <c r="S12" s="289"/>
      <c r="T12" s="424"/>
      <c r="U12" s="424"/>
      <c r="V12" s="424"/>
      <c r="W12" s="418"/>
      <c r="X12" s="424"/>
      <c r="Y12" s="289"/>
      <c r="Z12" s="289"/>
      <c r="AA12" s="289"/>
      <c r="AB12" s="289"/>
      <c r="AC12" s="289"/>
      <c r="AD12" s="289"/>
      <c r="AE12" s="289">
        <v>0</v>
      </c>
      <c r="AF12" s="289"/>
      <c r="AG12" s="289">
        <v>0</v>
      </c>
      <c r="AH12" s="289">
        <v>200059</v>
      </c>
      <c r="AI12" s="289">
        <v>0</v>
      </c>
      <c r="AJ12" s="289">
        <v>0</v>
      </c>
      <c r="AK12" s="289">
        <v>0</v>
      </c>
      <c r="AL12" s="289">
        <v>0</v>
      </c>
      <c r="AM12" s="289">
        <v>0</v>
      </c>
      <c r="AN12" s="289">
        <v>0</v>
      </c>
      <c r="AO12" s="289">
        <v>0</v>
      </c>
      <c r="AP12" s="289">
        <v>0</v>
      </c>
      <c r="AQ12" s="522">
        <f t="shared" si="2"/>
        <v>200059</v>
      </c>
      <c r="AR12" s="523">
        <f t="shared" si="3"/>
        <v>0.59204292229064881</v>
      </c>
      <c r="AS12" s="521">
        <f t="shared" si="4"/>
        <v>137854</v>
      </c>
      <c r="AT12" s="430">
        <v>0</v>
      </c>
      <c r="AU12" s="430">
        <v>0</v>
      </c>
      <c r="AV12" s="428">
        <v>0</v>
      </c>
      <c r="AW12" s="353">
        <v>337913</v>
      </c>
      <c r="AX12" s="353">
        <v>0</v>
      </c>
      <c r="AY12" s="353">
        <v>0</v>
      </c>
      <c r="AZ12" s="353">
        <v>0</v>
      </c>
      <c r="BA12" s="353">
        <v>0</v>
      </c>
      <c r="BB12" s="353">
        <v>0</v>
      </c>
      <c r="BC12" s="353">
        <v>0</v>
      </c>
      <c r="BD12" s="353">
        <v>0</v>
      </c>
      <c r="BE12" s="353">
        <v>0</v>
      </c>
      <c r="BF12" s="535" t="s">
        <v>3406</v>
      </c>
      <c r="BG12" s="358"/>
    </row>
    <row r="13" spans="2:59" ht="18" customHeight="1" thickBot="1">
      <c r="B13" s="447">
        <v>6587273</v>
      </c>
      <c r="C13" s="234">
        <v>3222</v>
      </c>
      <c r="D13" s="235">
        <v>3957</v>
      </c>
      <c r="E13" s="405">
        <v>45505</v>
      </c>
      <c r="F13" s="404">
        <v>3</v>
      </c>
      <c r="G13" s="236" t="s">
        <v>46</v>
      </c>
      <c r="H13" s="237">
        <v>19050540</v>
      </c>
      <c r="I13" s="404">
        <v>116</v>
      </c>
      <c r="J13" s="532">
        <v>19</v>
      </c>
      <c r="K13" s="532">
        <f t="shared" si="1"/>
        <v>35</v>
      </c>
      <c r="L13" s="532" t="s">
        <v>1265</v>
      </c>
      <c r="M13" s="532">
        <v>570</v>
      </c>
      <c r="N13" s="540">
        <v>1</v>
      </c>
      <c r="O13" s="527" t="s">
        <v>3288</v>
      </c>
      <c r="P13" s="467">
        <v>38180152</v>
      </c>
      <c r="Q13" s="238">
        <v>37798350</v>
      </c>
      <c r="R13" s="477">
        <v>381802</v>
      </c>
      <c r="S13" s="289"/>
      <c r="T13" s="424"/>
      <c r="U13" s="424"/>
      <c r="V13" s="424"/>
      <c r="W13" s="418"/>
      <c r="X13" s="424"/>
      <c r="Y13" s="289"/>
      <c r="Z13" s="289"/>
      <c r="AA13" s="289"/>
      <c r="AB13" s="289"/>
      <c r="AC13" s="289"/>
      <c r="AD13" s="289"/>
      <c r="AE13" s="289">
        <v>0</v>
      </c>
      <c r="AF13" s="289"/>
      <c r="AG13" s="289">
        <v>0</v>
      </c>
      <c r="AH13" s="289">
        <v>0</v>
      </c>
      <c r="AI13" s="289">
        <v>0</v>
      </c>
      <c r="AJ13" s="289">
        <v>0</v>
      </c>
      <c r="AK13" s="289">
        <v>0</v>
      </c>
      <c r="AL13" s="289">
        <v>0</v>
      </c>
      <c r="AM13" s="289">
        <v>0</v>
      </c>
      <c r="AN13" s="289">
        <v>0</v>
      </c>
      <c r="AO13" s="289">
        <v>0</v>
      </c>
      <c r="AP13" s="289">
        <v>0</v>
      </c>
      <c r="AQ13" s="522">
        <f t="shared" si="2"/>
        <v>0</v>
      </c>
      <c r="AR13" s="523">
        <f t="shared" si="3"/>
        <v>0</v>
      </c>
      <c r="AS13" s="521">
        <f t="shared" si="4"/>
        <v>381802</v>
      </c>
      <c r="AT13" s="430">
        <v>0</v>
      </c>
      <c r="AU13" s="430">
        <v>0</v>
      </c>
      <c r="AV13" s="428">
        <v>0</v>
      </c>
      <c r="AW13" s="353">
        <v>381802</v>
      </c>
      <c r="AX13" s="353">
        <v>0</v>
      </c>
      <c r="AY13" s="353">
        <v>0</v>
      </c>
      <c r="AZ13" s="353">
        <v>0</v>
      </c>
      <c r="BA13" s="353">
        <v>0</v>
      </c>
      <c r="BB13" s="353">
        <v>0</v>
      </c>
      <c r="BC13" s="353">
        <v>0</v>
      </c>
      <c r="BD13" s="353">
        <v>0</v>
      </c>
      <c r="BE13" s="353">
        <v>0</v>
      </c>
      <c r="BF13" s="535" t="s">
        <v>3406</v>
      </c>
      <c r="BG13" s="358"/>
    </row>
    <row r="14" spans="2:59" ht="18" customHeight="1" thickBot="1">
      <c r="B14" s="447">
        <v>6587273</v>
      </c>
      <c r="C14" s="234">
        <v>3223</v>
      </c>
      <c r="D14" s="235">
        <v>3960</v>
      </c>
      <c r="E14" s="405">
        <v>45505</v>
      </c>
      <c r="F14" s="404">
        <v>3</v>
      </c>
      <c r="G14" s="236" t="s">
        <v>46</v>
      </c>
      <c r="H14" s="237">
        <v>19050540</v>
      </c>
      <c r="I14" s="404">
        <v>113</v>
      </c>
      <c r="J14" s="532">
        <v>19</v>
      </c>
      <c r="K14" s="532">
        <f t="shared" si="1"/>
        <v>18</v>
      </c>
      <c r="L14" s="532" t="s">
        <v>1243</v>
      </c>
      <c r="M14" s="532">
        <v>570</v>
      </c>
      <c r="N14" s="540">
        <v>1</v>
      </c>
      <c r="O14" s="527" t="s">
        <v>3288</v>
      </c>
      <c r="P14" s="467">
        <v>75767261</v>
      </c>
      <c r="Q14" s="238">
        <v>75009588</v>
      </c>
      <c r="R14" s="477">
        <v>757673</v>
      </c>
      <c r="S14" s="289"/>
      <c r="T14" s="424"/>
      <c r="U14" s="424"/>
      <c r="V14" s="424"/>
      <c r="W14" s="418"/>
      <c r="X14" s="424"/>
      <c r="Y14" s="289"/>
      <c r="Z14" s="289"/>
      <c r="AA14" s="289"/>
      <c r="AB14" s="289"/>
      <c r="AC14" s="289"/>
      <c r="AD14" s="289"/>
      <c r="AE14" s="289">
        <v>0</v>
      </c>
      <c r="AF14" s="289"/>
      <c r="AG14" s="289">
        <v>0</v>
      </c>
      <c r="AH14" s="289">
        <v>222309</v>
      </c>
      <c r="AI14" s="289">
        <v>0</v>
      </c>
      <c r="AJ14" s="289">
        <v>0</v>
      </c>
      <c r="AK14" s="289">
        <v>0</v>
      </c>
      <c r="AL14" s="289">
        <v>0</v>
      </c>
      <c r="AM14" s="289">
        <v>0</v>
      </c>
      <c r="AN14" s="289">
        <v>0</v>
      </c>
      <c r="AO14" s="289">
        <v>0</v>
      </c>
      <c r="AP14" s="289">
        <v>0</v>
      </c>
      <c r="AQ14" s="522">
        <f t="shared" si="2"/>
        <v>222309</v>
      </c>
      <c r="AR14" s="523">
        <f t="shared" si="3"/>
        <v>0.29341021786443494</v>
      </c>
      <c r="AS14" s="521">
        <f t="shared" si="4"/>
        <v>535364</v>
      </c>
      <c r="AT14" s="430">
        <v>0</v>
      </c>
      <c r="AU14" s="430">
        <v>0</v>
      </c>
      <c r="AV14" s="428">
        <v>0</v>
      </c>
      <c r="AW14" s="353">
        <v>757673</v>
      </c>
      <c r="AX14" s="353">
        <v>0</v>
      </c>
      <c r="AY14" s="353">
        <v>0</v>
      </c>
      <c r="AZ14" s="353">
        <v>0</v>
      </c>
      <c r="BA14" s="353">
        <v>0</v>
      </c>
      <c r="BB14" s="353">
        <v>0</v>
      </c>
      <c r="BC14" s="353">
        <v>0</v>
      </c>
      <c r="BD14" s="353">
        <v>0</v>
      </c>
      <c r="BE14" s="353">
        <v>0</v>
      </c>
      <c r="BF14" s="535" t="s">
        <v>3406</v>
      </c>
      <c r="BG14" s="358"/>
    </row>
    <row r="15" spans="2:59" ht="18" customHeight="1" thickBot="1">
      <c r="B15" s="447">
        <v>6587273</v>
      </c>
      <c r="C15" s="234">
        <v>3224</v>
      </c>
      <c r="D15" s="235">
        <v>3962</v>
      </c>
      <c r="E15" s="405">
        <v>45505</v>
      </c>
      <c r="F15" s="404">
        <v>3</v>
      </c>
      <c r="G15" s="236" t="s">
        <v>46</v>
      </c>
      <c r="H15" s="237">
        <v>19050540</v>
      </c>
      <c r="I15" s="404">
        <v>232</v>
      </c>
      <c r="J15" s="532">
        <v>19</v>
      </c>
      <c r="K15" s="532">
        <f t="shared" si="1"/>
        <v>11</v>
      </c>
      <c r="L15" s="532" t="s">
        <v>1237</v>
      </c>
      <c r="M15" s="532">
        <v>570</v>
      </c>
      <c r="N15" s="540">
        <v>1</v>
      </c>
      <c r="O15" s="527" t="s">
        <v>3288</v>
      </c>
      <c r="P15" s="467">
        <v>25317658</v>
      </c>
      <c r="Q15" s="238">
        <v>25064481</v>
      </c>
      <c r="R15" s="477">
        <v>253177</v>
      </c>
      <c r="S15" s="289"/>
      <c r="T15" s="424"/>
      <c r="U15" s="424"/>
      <c r="V15" s="424"/>
      <c r="W15" s="418"/>
      <c r="X15" s="424"/>
      <c r="Y15" s="289"/>
      <c r="Z15" s="289"/>
      <c r="AA15" s="289"/>
      <c r="AB15" s="289"/>
      <c r="AC15" s="289"/>
      <c r="AD15" s="289"/>
      <c r="AE15" s="289">
        <v>0</v>
      </c>
      <c r="AF15" s="289"/>
      <c r="AG15" s="289">
        <v>0</v>
      </c>
      <c r="AH15" s="289">
        <v>0</v>
      </c>
      <c r="AI15" s="289">
        <v>0</v>
      </c>
      <c r="AJ15" s="289">
        <v>0</v>
      </c>
      <c r="AK15" s="289">
        <v>0</v>
      </c>
      <c r="AL15" s="289">
        <v>0</v>
      </c>
      <c r="AM15" s="289">
        <v>0</v>
      </c>
      <c r="AN15" s="289">
        <v>0</v>
      </c>
      <c r="AO15" s="289">
        <v>0</v>
      </c>
      <c r="AP15" s="289">
        <v>0</v>
      </c>
      <c r="AQ15" s="522">
        <f t="shared" si="2"/>
        <v>0</v>
      </c>
      <c r="AR15" s="523">
        <f t="shared" si="3"/>
        <v>0</v>
      </c>
      <c r="AS15" s="521">
        <f t="shared" si="4"/>
        <v>253177</v>
      </c>
      <c r="AT15" s="430">
        <v>0</v>
      </c>
      <c r="AU15" s="430">
        <v>0</v>
      </c>
      <c r="AV15" s="428">
        <v>0</v>
      </c>
      <c r="AW15" s="353">
        <v>253177</v>
      </c>
      <c r="AX15" s="353">
        <v>0</v>
      </c>
      <c r="AY15" s="353">
        <v>0</v>
      </c>
      <c r="AZ15" s="353">
        <v>0</v>
      </c>
      <c r="BA15" s="353">
        <v>0</v>
      </c>
      <c r="BB15" s="353">
        <v>0</v>
      </c>
      <c r="BC15" s="353">
        <v>0</v>
      </c>
      <c r="BD15" s="353">
        <v>0</v>
      </c>
      <c r="BE15" s="353">
        <v>0</v>
      </c>
      <c r="BF15" s="535" t="s">
        <v>3406</v>
      </c>
      <c r="BG15" s="358"/>
    </row>
    <row r="16" spans="2:59" ht="18" customHeight="1" thickBot="1">
      <c r="B16" s="447">
        <v>6587273</v>
      </c>
      <c r="C16" s="234">
        <v>3225</v>
      </c>
      <c r="D16" s="235">
        <v>3963</v>
      </c>
      <c r="E16" s="405">
        <v>45505</v>
      </c>
      <c r="F16" s="404">
        <v>3</v>
      </c>
      <c r="G16" s="236" t="s">
        <v>46</v>
      </c>
      <c r="H16" s="237">
        <v>19050540</v>
      </c>
      <c r="I16" s="404">
        <v>3</v>
      </c>
      <c r="J16" s="532">
        <v>19</v>
      </c>
      <c r="K16" s="532">
        <f t="shared" si="1"/>
        <v>10</v>
      </c>
      <c r="L16" s="532" t="s">
        <v>815</v>
      </c>
      <c r="M16" s="532">
        <v>570</v>
      </c>
      <c r="N16" s="540">
        <v>1</v>
      </c>
      <c r="O16" s="527" t="s">
        <v>3288</v>
      </c>
      <c r="P16" s="467">
        <v>44436961</v>
      </c>
      <c r="Q16" s="238">
        <v>43992591</v>
      </c>
      <c r="R16" s="477">
        <v>444370</v>
      </c>
      <c r="S16" s="289"/>
      <c r="T16" s="424"/>
      <c r="U16" s="424"/>
      <c r="V16" s="424"/>
      <c r="W16" s="418"/>
      <c r="X16" s="424"/>
      <c r="Y16" s="289"/>
      <c r="Z16" s="289"/>
      <c r="AA16" s="289"/>
      <c r="AB16" s="289"/>
      <c r="AC16" s="289"/>
      <c r="AD16" s="289"/>
      <c r="AE16" s="289">
        <v>0</v>
      </c>
      <c r="AF16" s="289"/>
      <c r="AG16" s="289">
        <v>0</v>
      </c>
      <c r="AH16" s="289">
        <v>299401</v>
      </c>
      <c r="AI16" s="289">
        <v>0</v>
      </c>
      <c r="AJ16" s="289">
        <v>0</v>
      </c>
      <c r="AK16" s="289">
        <v>0</v>
      </c>
      <c r="AL16" s="289">
        <v>0</v>
      </c>
      <c r="AM16" s="289">
        <v>0</v>
      </c>
      <c r="AN16" s="289">
        <v>0</v>
      </c>
      <c r="AO16" s="289">
        <v>0</v>
      </c>
      <c r="AP16" s="289">
        <v>0</v>
      </c>
      <c r="AQ16" s="522">
        <f t="shared" si="2"/>
        <v>299401</v>
      </c>
      <c r="AR16" s="523">
        <f t="shared" si="3"/>
        <v>0.67376510565519721</v>
      </c>
      <c r="AS16" s="521">
        <f t="shared" si="4"/>
        <v>144969</v>
      </c>
      <c r="AT16" s="430">
        <v>0</v>
      </c>
      <c r="AU16" s="430">
        <v>0</v>
      </c>
      <c r="AV16" s="428">
        <v>0</v>
      </c>
      <c r="AW16" s="353">
        <v>444370</v>
      </c>
      <c r="AX16" s="353">
        <v>0</v>
      </c>
      <c r="AY16" s="353">
        <v>0</v>
      </c>
      <c r="AZ16" s="353">
        <v>0</v>
      </c>
      <c r="BA16" s="353">
        <v>0</v>
      </c>
      <c r="BB16" s="353">
        <v>0</v>
      </c>
      <c r="BC16" s="353">
        <v>0</v>
      </c>
      <c r="BD16" s="353">
        <v>0</v>
      </c>
      <c r="BE16" s="353">
        <v>0</v>
      </c>
      <c r="BF16" s="535" t="s">
        <v>3406</v>
      </c>
      <c r="BG16" s="358"/>
    </row>
    <row r="17" spans="2:59" ht="18" customHeight="1" thickBot="1">
      <c r="B17" s="447">
        <v>6587273</v>
      </c>
      <c r="C17" s="234">
        <v>3226</v>
      </c>
      <c r="D17" s="235">
        <v>3961</v>
      </c>
      <c r="E17" s="405">
        <v>45505</v>
      </c>
      <c r="F17" s="404">
        <v>3</v>
      </c>
      <c r="G17" s="236" t="s">
        <v>46</v>
      </c>
      <c r="H17" s="237">
        <v>19050540</v>
      </c>
      <c r="I17" s="404">
        <v>233</v>
      </c>
      <c r="J17" s="532">
        <v>19</v>
      </c>
      <c r="K17" s="532">
        <f t="shared" si="1"/>
        <v>12</v>
      </c>
      <c r="L17" s="532" t="s">
        <v>1238</v>
      </c>
      <c r="M17" s="532">
        <v>570</v>
      </c>
      <c r="N17" s="540">
        <v>1</v>
      </c>
      <c r="O17" s="527" t="s">
        <v>3288</v>
      </c>
      <c r="P17" s="467">
        <v>25317658</v>
      </c>
      <c r="Q17" s="238">
        <v>25064481</v>
      </c>
      <c r="R17" s="477">
        <v>253177</v>
      </c>
      <c r="S17" s="289"/>
      <c r="T17" s="424"/>
      <c r="U17" s="424"/>
      <c r="V17" s="424"/>
      <c r="W17" s="418"/>
      <c r="X17" s="424"/>
      <c r="Y17" s="289"/>
      <c r="Z17" s="289"/>
      <c r="AA17" s="289"/>
      <c r="AB17" s="289"/>
      <c r="AC17" s="289"/>
      <c r="AD17" s="289"/>
      <c r="AE17" s="289">
        <v>0</v>
      </c>
      <c r="AF17" s="289"/>
      <c r="AG17" s="289">
        <v>0</v>
      </c>
      <c r="AH17" s="289">
        <v>0</v>
      </c>
      <c r="AI17" s="289">
        <v>0</v>
      </c>
      <c r="AJ17" s="289">
        <v>0</v>
      </c>
      <c r="AK17" s="289">
        <v>0</v>
      </c>
      <c r="AL17" s="289">
        <v>0</v>
      </c>
      <c r="AM17" s="289">
        <v>0</v>
      </c>
      <c r="AN17" s="289">
        <v>0</v>
      </c>
      <c r="AO17" s="289">
        <v>0</v>
      </c>
      <c r="AP17" s="289">
        <v>0</v>
      </c>
      <c r="AQ17" s="522">
        <f t="shared" si="2"/>
        <v>0</v>
      </c>
      <c r="AR17" s="523">
        <f t="shared" si="3"/>
        <v>0</v>
      </c>
      <c r="AS17" s="521">
        <f t="shared" si="4"/>
        <v>253177</v>
      </c>
      <c r="AT17" s="430">
        <v>0</v>
      </c>
      <c r="AU17" s="430">
        <v>0</v>
      </c>
      <c r="AV17" s="428">
        <v>0</v>
      </c>
      <c r="AW17" s="353">
        <v>253177</v>
      </c>
      <c r="AX17" s="353">
        <v>0</v>
      </c>
      <c r="AY17" s="353">
        <v>0</v>
      </c>
      <c r="AZ17" s="353">
        <v>0</v>
      </c>
      <c r="BA17" s="353">
        <v>0</v>
      </c>
      <c r="BB17" s="353">
        <v>0</v>
      </c>
      <c r="BC17" s="353">
        <v>0</v>
      </c>
      <c r="BD17" s="353">
        <v>0</v>
      </c>
      <c r="BE17" s="353">
        <v>0</v>
      </c>
      <c r="BF17" s="535" t="s">
        <v>3406</v>
      </c>
      <c r="BG17" s="358"/>
    </row>
    <row r="18" spans="2:59" ht="18" customHeight="1" thickBot="1">
      <c r="B18" s="447">
        <v>6587273</v>
      </c>
      <c r="C18" s="234">
        <v>3227</v>
      </c>
      <c r="D18" s="235">
        <v>3966</v>
      </c>
      <c r="E18" s="405">
        <v>45505</v>
      </c>
      <c r="F18" s="404">
        <v>3</v>
      </c>
      <c r="G18" s="236" t="s">
        <v>46</v>
      </c>
      <c r="H18" s="237">
        <v>19050540</v>
      </c>
      <c r="I18" s="404">
        <v>121</v>
      </c>
      <c r="J18" s="532">
        <v>19</v>
      </c>
      <c r="K18" s="532">
        <f t="shared" si="1"/>
        <v>5</v>
      </c>
      <c r="L18" s="532" t="s">
        <v>48</v>
      </c>
      <c r="M18" s="532">
        <v>570</v>
      </c>
      <c r="N18" s="540">
        <v>1</v>
      </c>
      <c r="O18" s="527" t="s">
        <v>3288</v>
      </c>
      <c r="P18" s="467">
        <v>53720594</v>
      </c>
      <c r="Q18" s="238">
        <v>53183388</v>
      </c>
      <c r="R18" s="477">
        <v>537206</v>
      </c>
      <c r="S18" s="289"/>
      <c r="T18" s="424"/>
      <c r="U18" s="424"/>
      <c r="V18" s="424"/>
      <c r="W18" s="418"/>
      <c r="X18" s="424"/>
      <c r="Y18" s="289"/>
      <c r="Z18" s="289"/>
      <c r="AA18" s="289"/>
      <c r="AB18" s="289"/>
      <c r="AC18" s="289"/>
      <c r="AD18" s="289"/>
      <c r="AE18" s="289">
        <v>0</v>
      </c>
      <c r="AF18" s="289"/>
      <c r="AG18" s="289">
        <v>0</v>
      </c>
      <c r="AH18" s="289">
        <v>0</v>
      </c>
      <c r="AI18" s="289">
        <v>0</v>
      </c>
      <c r="AJ18" s="289">
        <v>0</v>
      </c>
      <c r="AK18" s="289">
        <v>0</v>
      </c>
      <c r="AL18" s="289">
        <v>0</v>
      </c>
      <c r="AM18" s="289">
        <v>0</v>
      </c>
      <c r="AN18" s="289">
        <v>0</v>
      </c>
      <c r="AO18" s="289">
        <v>0</v>
      </c>
      <c r="AP18" s="289">
        <v>0</v>
      </c>
      <c r="AQ18" s="522">
        <f t="shared" si="2"/>
        <v>0</v>
      </c>
      <c r="AR18" s="523">
        <f t="shared" si="3"/>
        <v>0</v>
      </c>
      <c r="AS18" s="521">
        <f t="shared" si="4"/>
        <v>537206</v>
      </c>
      <c r="AT18" s="430">
        <v>0</v>
      </c>
      <c r="AU18" s="430">
        <v>0</v>
      </c>
      <c r="AV18" s="428">
        <v>0</v>
      </c>
      <c r="AW18" s="353">
        <v>537206</v>
      </c>
      <c r="AX18" s="353">
        <v>0</v>
      </c>
      <c r="AY18" s="353">
        <v>0</v>
      </c>
      <c r="AZ18" s="353">
        <v>0</v>
      </c>
      <c r="BA18" s="353">
        <v>0</v>
      </c>
      <c r="BB18" s="353">
        <v>0</v>
      </c>
      <c r="BC18" s="353">
        <v>0</v>
      </c>
      <c r="BD18" s="353">
        <v>0</v>
      </c>
      <c r="BE18" s="353">
        <v>0</v>
      </c>
      <c r="BF18" s="535" t="s">
        <v>3406</v>
      </c>
      <c r="BG18" s="358"/>
    </row>
    <row r="19" spans="2:59" ht="18" customHeight="1" thickBot="1">
      <c r="B19" s="447">
        <v>6587273</v>
      </c>
      <c r="C19" s="234">
        <v>3227</v>
      </c>
      <c r="D19" s="235">
        <v>3966</v>
      </c>
      <c r="E19" s="405">
        <v>45505</v>
      </c>
      <c r="F19" s="404">
        <v>3</v>
      </c>
      <c r="G19" s="236" t="s">
        <v>46</v>
      </c>
      <c r="H19" s="237">
        <v>19050540</v>
      </c>
      <c r="I19" s="404">
        <v>121</v>
      </c>
      <c r="J19" s="532">
        <v>19</v>
      </c>
      <c r="K19" s="532">
        <f t="shared" si="1"/>
        <v>5</v>
      </c>
      <c r="L19" s="532" t="s">
        <v>477</v>
      </c>
      <c r="M19" s="532">
        <v>570</v>
      </c>
      <c r="N19" s="540">
        <v>1</v>
      </c>
      <c r="O19" s="527" t="s">
        <v>3288</v>
      </c>
      <c r="P19" s="467">
        <v>53720594</v>
      </c>
      <c r="Q19" s="238">
        <v>53183388</v>
      </c>
      <c r="R19" s="477">
        <v>537206</v>
      </c>
      <c r="S19" s="289"/>
      <c r="T19" s="424"/>
      <c r="U19" s="424"/>
      <c r="V19" s="424"/>
      <c r="W19" s="418"/>
      <c r="X19" s="424"/>
      <c r="Y19" s="289"/>
      <c r="Z19" s="289"/>
      <c r="AA19" s="289"/>
      <c r="AB19" s="289"/>
      <c r="AC19" s="289"/>
      <c r="AD19" s="289"/>
      <c r="AE19" s="289">
        <v>0</v>
      </c>
      <c r="AF19" s="289"/>
      <c r="AG19" s="289">
        <v>0</v>
      </c>
      <c r="AH19" s="289">
        <v>0</v>
      </c>
      <c r="AI19" s="289">
        <v>0</v>
      </c>
      <c r="AJ19" s="289">
        <v>0</v>
      </c>
      <c r="AK19" s="289">
        <v>0</v>
      </c>
      <c r="AL19" s="289">
        <v>0</v>
      </c>
      <c r="AM19" s="289">
        <v>0</v>
      </c>
      <c r="AN19" s="289">
        <v>0</v>
      </c>
      <c r="AO19" s="289">
        <v>0</v>
      </c>
      <c r="AP19" s="289">
        <v>0</v>
      </c>
      <c r="AQ19" s="522">
        <f t="shared" si="2"/>
        <v>0</v>
      </c>
      <c r="AR19" s="523">
        <f t="shared" si="3"/>
        <v>0</v>
      </c>
      <c r="AS19" s="521">
        <f t="shared" si="4"/>
        <v>537206</v>
      </c>
      <c r="AT19" s="430">
        <v>0</v>
      </c>
      <c r="AU19" s="430">
        <v>0</v>
      </c>
      <c r="AV19" s="428">
        <v>0</v>
      </c>
      <c r="AW19" s="353">
        <v>537206</v>
      </c>
      <c r="AX19" s="353">
        <v>0</v>
      </c>
      <c r="AY19" s="353">
        <v>0</v>
      </c>
      <c r="AZ19" s="353">
        <v>0</v>
      </c>
      <c r="BA19" s="353">
        <v>0</v>
      </c>
      <c r="BB19" s="353">
        <v>0</v>
      </c>
      <c r="BC19" s="353">
        <v>0</v>
      </c>
      <c r="BD19" s="353">
        <v>0</v>
      </c>
      <c r="BE19" s="353">
        <v>0</v>
      </c>
      <c r="BF19" s="535" t="s">
        <v>3406</v>
      </c>
      <c r="BG19" s="358"/>
    </row>
    <row r="20" spans="2:59" ht="18" customHeight="1" thickBot="1">
      <c r="B20" s="447">
        <v>6587273</v>
      </c>
      <c r="C20" s="234">
        <v>3228</v>
      </c>
      <c r="D20" s="235">
        <v>3964</v>
      </c>
      <c r="E20" s="405">
        <v>45505</v>
      </c>
      <c r="F20" s="404">
        <v>3</v>
      </c>
      <c r="G20" s="236" t="s">
        <v>46</v>
      </c>
      <c r="H20" s="237">
        <v>19050540</v>
      </c>
      <c r="I20" s="404">
        <v>1</v>
      </c>
      <c r="J20" s="532">
        <v>19</v>
      </c>
      <c r="K20" s="532">
        <f t="shared" si="1"/>
        <v>10</v>
      </c>
      <c r="L20" s="532" t="s">
        <v>810</v>
      </c>
      <c r="M20" s="532">
        <v>570</v>
      </c>
      <c r="N20" s="540">
        <v>1</v>
      </c>
      <c r="O20" s="527" t="s">
        <v>3288</v>
      </c>
      <c r="P20" s="467">
        <v>69078600</v>
      </c>
      <c r="Q20" s="238">
        <v>68387814</v>
      </c>
      <c r="R20" s="477">
        <v>690786</v>
      </c>
      <c r="S20" s="289"/>
      <c r="T20" s="424"/>
      <c r="U20" s="424"/>
      <c r="V20" s="424"/>
      <c r="W20" s="418"/>
      <c r="X20" s="424"/>
      <c r="Y20" s="289"/>
      <c r="Z20" s="289"/>
      <c r="AA20" s="289"/>
      <c r="AB20" s="289"/>
      <c r="AC20" s="289"/>
      <c r="AD20" s="289"/>
      <c r="AE20" s="289">
        <v>0</v>
      </c>
      <c r="AF20" s="289"/>
      <c r="AG20" s="289">
        <v>0</v>
      </c>
      <c r="AH20" s="289">
        <v>490315</v>
      </c>
      <c r="AI20" s="289">
        <v>0</v>
      </c>
      <c r="AJ20" s="289">
        <v>0</v>
      </c>
      <c r="AK20" s="289">
        <v>0</v>
      </c>
      <c r="AL20" s="289">
        <v>0</v>
      </c>
      <c r="AM20" s="289">
        <v>0</v>
      </c>
      <c r="AN20" s="289">
        <v>0</v>
      </c>
      <c r="AO20" s="289">
        <v>0</v>
      </c>
      <c r="AP20" s="289">
        <v>0</v>
      </c>
      <c r="AQ20" s="522">
        <f t="shared" si="2"/>
        <v>490315</v>
      </c>
      <c r="AR20" s="523">
        <f t="shared" si="3"/>
        <v>0.70979290257764349</v>
      </c>
      <c r="AS20" s="521">
        <f t="shared" si="4"/>
        <v>200471</v>
      </c>
      <c r="AT20" s="430">
        <v>0</v>
      </c>
      <c r="AU20" s="430">
        <v>0</v>
      </c>
      <c r="AV20" s="428">
        <v>0</v>
      </c>
      <c r="AW20" s="353">
        <v>690786</v>
      </c>
      <c r="AX20" s="353">
        <v>0</v>
      </c>
      <c r="AY20" s="353">
        <v>0</v>
      </c>
      <c r="AZ20" s="353">
        <v>0</v>
      </c>
      <c r="BA20" s="353">
        <v>0</v>
      </c>
      <c r="BB20" s="353">
        <v>0</v>
      </c>
      <c r="BC20" s="353">
        <v>0</v>
      </c>
      <c r="BD20" s="353">
        <v>0</v>
      </c>
      <c r="BE20" s="353">
        <v>0</v>
      </c>
      <c r="BF20" s="535" t="s">
        <v>3406</v>
      </c>
      <c r="BG20" s="358"/>
    </row>
    <row r="21" spans="2:59" ht="18" customHeight="1" thickBot="1">
      <c r="B21" s="447">
        <v>6587273</v>
      </c>
      <c r="C21" s="234">
        <v>3229</v>
      </c>
      <c r="D21" s="235">
        <v>3965</v>
      </c>
      <c r="E21" s="405">
        <v>45505</v>
      </c>
      <c r="F21" s="404">
        <v>3</v>
      </c>
      <c r="G21" s="236" t="s">
        <v>46</v>
      </c>
      <c r="H21" s="237">
        <v>19050540</v>
      </c>
      <c r="I21" s="404">
        <v>125</v>
      </c>
      <c r="J21" s="532">
        <v>19</v>
      </c>
      <c r="K21" s="532">
        <f t="shared" si="1"/>
        <v>7</v>
      </c>
      <c r="L21" s="532" t="s">
        <v>51</v>
      </c>
      <c r="M21" s="532">
        <v>570</v>
      </c>
      <c r="N21" s="540">
        <v>1</v>
      </c>
      <c r="O21" s="527" t="s">
        <v>3288</v>
      </c>
      <c r="P21" s="467">
        <v>25317658</v>
      </c>
      <c r="Q21" s="238">
        <v>25064481</v>
      </c>
      <c r="R21" s="477">
        <v>253177</v>
      </c>
      <c r="S21" s="289"/>
      <c r="T21" s="424"/>
      <c r="U21" s="424"/>
      <c r="V21" s="424"/>
      <c r="W21" s="418"/>
      <c r="X21" s="424"/>
      <c r="Y21" s="289"/>
      <c r="Z21" s="289"/>
      <c r="AA21" s="289"/>
      <c r="AB21" s="289"/>
      <c r="AC21" s="289"/>
      <c r="AD21" s="289"/>
      <c r="AE21" s="289">
        <v>0</v>
      </c>
      <c r="AF21" s="289"/>
      <c r="AG21" s="289">
        <v>0</v>
      </c>
      <c r="AH21" s="289">
        <v>0</v>
      </c>
      <c r="AI21" s="289">
        <v>0</v>
      </c>
      <c r="AJ21" s="289">
        <v>0</v>
      </c>
      <c r="AK21" s="289">
        <v>0</v>
      </c>
      <c r="AL21" s="289">
        <v>0</v>
      </c>
      <c r="AM21" s="289">
        <v>0</v>
      </c>
      <c r="AN21" s="289">
        <v>0</v>
      </c>
      <c r="AO21" s="289">
        <v>0</v>
      </c>
      <c r="AP21" s="289">
        <v>0</v>
      </c>
      <c r="AQ21" s="522">
        <f t="shared" si="2"/>
        <v>0</v>
      </c>
      <c r="AR21" s="523">
        <f t="shared" si="3"/>
        <v>0</v>
      </c>
      <c r="AS21" s="521">
        <f t="shared" si="4"/>
        <v>253177</v>
      </c>
      <c r="AT21" s="430">
        <v>0</v>
      </c>
      <c r="AU21" s="430">
        <v>0</v>
      </c>
      <c r="AV21" s="428">
        <v>0</v>
      </c>
      <c r="AW21" s="353">
        <v>253177</v>
      </c>
      <c r="AX21" s="353">
        <v>0</v>
      </c>
      <c r="AY21" s="353">
        <v>0</v>
      </c>
      <c r="AZ21" s="353">
        <v>0</v>
      </c>
      <c r="BA21" s="353">
        <v>0</v>
      </c>
      <c r="BB21" s="353">
        <v>0</v>
      </c>
      <c r="BC21" s="353">
        <v>0</v>
      </c>
      <c r="BD21" s="353">
        <v>0</v>
      </c>
      <c r="BE21" s="353">
        <v>0</v>
      </c>
      <c r="BF21" s="535" t="s">
        <v>3406</v>
      </c>
      <c r="BG21" s="358"/>
    </row>
    <row r="22" spans="2:59" ht="18" customHeight="1" thickBot="1">
      <c r="B22" s="447">
        <v>6587273</v>
      </c>
      <c r="C22" s="234">
        <v>3230</v>
      </c>
      <c r="D22" s="235">
        <v>4007</v>
      </c>
      <c r="E22" s="405">
        <v>45505</v>
      </c>
      <c r="F22" s="404">
        <v>3</v>
      </c>
      <c r="G22" s="236" t="s">
        <v>46</v>
      </c>
      <c r="H22" s="237">
        <v>19050540</v>
      </c>
      <c r="I22" s="404">
        <v>139</v>
      </c>
      <c r="J22" s="532">
        <v>19</v>
      </c>
      <c r="K22" s="532">
        <f t="shared" si="1"/>
        <v>25</v>
      </c>
      <c r="L22" s="532" t="s">
        <v>1251</v>
      </c>
      <c r="M22" s="532">
        <v>570</v>
      </c>
      <c r="N22" s="540">
        <v>1</v>
      </c>
      <c r="O22" s="527" t="s">
        <v>3288</v>
      </c>
      <c r="P22" s="467">
        <v>69326730</v>
      </c>
      <c r="Q22" s="238">
        <v>68633463</v>
      </c>
      <c r="R22" s="477">
        <v>693267</v>
      </c>
      <c r="S22" s="289"/>
      <c r="T22" s="424"/>
      <c r="U22" s="424"/>
      <c r="V22" s="424"/>
      <c r="W22" s="418"/>
      <c r="X22" s="424"/>
      <c r="Y22" s="289"/>
      <c r="Z22" s="289"/>
      <c r="AA22" s="289"/>
      <c r="AB22" s="289"/>
      <c r="AC22" s="289"/>
      <c r="AD22" s="289"/>
      <c r="AE22" s="289">
        <v>0</v>
      </c>
      <c r="AF22" s="289"/>
      <c r="AG22" s="289">
        <v>0</v>
      </c>
      <c r="AH22" s="289">
        <v>350972</v>
      </c>
      <c r="AI22" s="289">
        <v>0</v>
      </c>
      <c r="AJ22" s="289">
        <v>0</v>
      </c>
      <c r="AK22" s="289">
        <v>0</v>
      </c>
      <c r="AL22" s="289">
        <v>0</v>
      </c>
      <c r="AM22" s="289">
        <v>0</v>
      </c>
      <c r="AN22" s="289">
        <v>0</v>
      </c>
      <c r="AO22" s="289">
        <v>0</v>
      </c>
      <c r="AP22" s="289">
        <v>0</v>
      </c>
      <c r="AQ22" s="522">
        <f t="shared" si="2"/>
        <v>350972</v>
      </c>
      <c r="AR22" s="523">
        <f t="shared" si="3"/>
        <v>0.50625805065003815</v>
      </c>
      <c r="AS22" s="521">
        <f t="shared" si="4"/>
        <v>342295</v>
      </c>
      <c r="AT22" s="430">
        <v>0</v>
      </c>
      <c r="AU22" s="430">
        <v>0</v>
      </c>
      <c r="AV22" s="428">
        <v>0</v>
      </c>
      <c r="AW22" s="353">
        <v>693267</v>
      </c>
      <c r="AX22" s="353">
        <v>0</v>
      </c>
      <c r="AY22" s="353">
        <v>0</v>
      </c>
      <c r="AZ22" s="353">
        <v>0</v>
      </c>
      <c r="BA22" s="353">
        <v>0</v>
      </c>
      <c r="BB22" s="353">
        <v>0</v>
      </c>
      <c r="BC22" s="353">
        <v>0</v>
      </c>
      <c r="BD22" s="353">
        <v>0</v>
      </c>
      <c r="BE22" s="353">
        <v>0</v>
      </c>
      <c r="BF22" s="535" t="s">
        <v>3406</v>
      </c>
      <c r="BG22" s="358"/>
    </row>
    <row r="23" spans="2:59" ht="18" customHeight="1" thickBot="1">
      <c r="B23" s="447">
        <v>6587273</v>
      </c>
      <c r="C23" s="234">
        <v>3231</v>
      </c>
      <c r="D23" s="235">
        <v>3967</v>
      </c>
      <c r="E23" s="405">
        <v>45505</v>
      </c>
      <c r="F23" s="404">
        <v>3</v>
      </c>
      <c r="G23" s="236" t="s">
        <v>46</v>
      </c>
      <c r="H23" s="237">
        <v>19050540</v>
      </c>
      <c r="I23" s="404">
        <v>237</v>
      </c>
      <c r="J23" s="532">
        <v>19</v>
      </c>
      <c r="K23" s="532">
        <f t="shared" si="1"/>
        <v>4</v>
      </c>
      <c r="L23" s="532" t="s">
        <v>47</v>
      </c>
      <c r="M23" s="532">
        <v>570</v>
      </c>
      <c r="N23" s="540">
        <v>1</v>
      </c>
      <c r="O23" s="527" t="s">
        <v>3288</v>
      </c>
      <c r="P23" s="467">
        <v>114933108</v>
      </c>
      <c r="Q23" s="238">
        <v>113783777</v>
      </c>
      <c r="R23" s="477">
        <v>1149331</v>
      </c>
      <c r="S23" s="289"/>
      <c r="T23" s="424"/>
      <c r="U23" s="424"/>
      <c r="V23" s="424"/>
      <c r="W23" s="418"/>
      <c r="X23" s="424"/>
      <c r="Y23" s="289"/>
      <c r="Z23" s="289"/>
      <c r="AA23" s="289"/>
      <c r="AB23" s="289"/>
      <c r="AC23" s="289"/>
      <c r="AD23" s="289"/>
      <c r="AE23" s="289">
        <v>0</v>
      </c>
      <c r="AF23" s="289"/>
      <c r="AG23" s="289">
        <v>0</v>
      </c>
      <c r="AH23" s="289">
        <v>1149331</v>
      </c>
      <c r="AI23" s="289">
        <v>0</v>
      </c>
      <c r="AJ23" s="289">
        <v>0</v>
      </c>
      <c r="AK23" s="289">
        <v>0</v>
      </c>
      <c r="AL23" s="289">
        <v>0</v>
      </c>
      <c r="AM23" s="289">
        <v>0</v>
      </c>
      <c r="AN23" s="289">
        <v>0</v>
      </c>
      <c r="AO23" s="289">
        <v>0</v>
      </c>
      <c r="AP23" s="289">
        <v>0</v>
      </c>
      <c r="AQ23" s="522">
        <f t="shared" si="2"/>
        <v>1149331</v>
      </c>
      <c r="AR23" s="523">
        <f t="shared" si="3"/>
        <v>1</v>
      </c>
      <c r="AS23" s="521">
        <f t="shared" si="4"/>
        <v>0</v>
      </c>
      <c r="AT23" s="430">
        <v>0</v>
      </c>
      <c r="AU23" s="430">
        <v>0</v>
      </c>
      <c r="AV23" s="428">
        <v>0</v>
      </c>
      <c r="AW23" s="353">
        <v>1149331</v>
      </c>
      <c r="AX23" s="353">
        <v>0</v>
      </c>
      <c r="AY23" s="353">
        <v>0</v>
      </c>
      <c r="AZ23" s="353">
        <v>0</v>
      </c>
      <c r="BA23" s="353">
        <v>0</v>
      </c>
      <c r="BB23" s="353">
        <v>0</v>
      </c>
      <c r="BC23" s="353">
        <v>0</v>
      </c>
      <c r="BD23" s="353">
        <v>0</v>
      </c>
      <c r="BE23" s="353">
        <v>0</v>
      </c>
      <c r="BF23" s="535" t="s">
        <v>3406</v>
      </c>
      <c r="BG23" s="358"/>
    </row>
    <row r="24" spans="2:59" ht="18" customHeight="1" thickBot="1">
      <c r="B24" s="447">
        <v>6587273</v>
      </c>
      <c r="C24" s="234">
        <v>3232</v>
      </c>
      <c r="D24" s="235">
        <v>3968</v>
      </c>
      <c r="E24" s="405">
        <v>45505</v>
      </c>
      <c r="F24" s="404">
        <v>3</v>
      </c>
      <c r="G24" s="236" t="s">
        <v>46</v>
      </c>
      <c r="H24" s="237">
        <v>19050540</v>
      </c>
      <c r="I24" s="404">
        <v>236</v>
      </c>
      <c r="J24" s="532">
        <v>19</v>
      </c>
      <c r="K24" s="532">
        <f t="shared" si="1"/>
        <v>2</v>
      </c>
      <c r="L24" s="532" t="s">
        <v>43</v>
      </c>
      <c r="M24" s="532">
        <v>570</v>
      </c>
      <c r="N24" s="540">
        <v>1</v>
      </c>
      <c r="O24" s="527" t="s">
        <v>3288</v>
      </c>
      <c r="P24" s="467">
        <v>114933108</v>
      </c>
      <c r="Q24" s="238">
        <v>113783777</v>
      </c>
      <c r="R24" s="477">
        <v>1149331</v>
      </c>
      <c r="S24" s="289"/>
      <c r="T24" s="424"/>
      <c r="U24" s="424"/>
      <c r="V24" s="424"/>
      <c r="W24" s="418"/>
      <c r="X24" s="424"/>
      <c r="Y24" s="289"/>
      <c r="Z24" s="289"/>
      <c r="AA24" s="289"/>
      <c r="AB24" s="289"/>
      <c r="AC24" s="289"/>
      <c r="AD24" s="289"/>
      <c r="AE24" s="289">
        <v>0</v>
      </c>
      <c r="AF24" s="289"/>
      <c r="AG24" s="289">
        <v>0</v>
      </c>
      <c r="AH24" s="289">
        <v>1149331</v>
      </c>
      <c r="AI24" s="289">
        <v>0</v>
      </c>
      <c r="AJ24" s="289">
        <v>0</v>
      </c>
      <c r="AK24" s="289">
        <v>0</v>
      </c>
      <c r="AL24" s="289">
        <v>0</v>
      </c>
      <c r="AM24" s="289">
        <v>0</v>
      </c>
      <c r="AN24" s="289">
        <v>0</v>
      </c>
      <c r="AO24" s="289">
        <v>0</v>
      </c>
      <c r="AP24" s="289">
        <v>0</v>
      </c>
      <c r="AQ24" s="522">
        <f t="shared" si="2"/>
        <v>1149331</v>
      </c>
      <c r="AR24" s="523">
        <f t="shared" si="3"/>
        <v>1</v>
      </c>
      <c r="AS24" s="521">
        <f t="shared" si="4"/>
        <v>0</v>
      </c>
      <c r="AT24" s="430">
        <v>0</v>
      </c>
      <c r="AU24" s="430">
        <v>0</v>
      </c>
      <c r="AV24" s="428">
        <v>0</v>
      </c>
      <c r="AW24" s="353">
        <v>1149331</v>
      </c>
      <c r="AX24" s="353">
        <v>0</v>
      </c>
      <c r="AY24" s="353">
        <v>0</v>
      </c>
      <c r="AZ24" s="353">
        <v>0</v>
      </c>
      <c r="BA24" s="353">
        <v>0</v>
      </c>
      <c r="BB24" s="353">
        <v>0</v>
      </c>
      <c r="BC24" s="353">
        <v>0</v>
      </c>
      <c r="BD24" s="353">
        <v>0</v>
      </c>
      <c r="BE24" s="353">
        <v>0</v>
      </c>
      <c r="BF24" s="535" t="s">
        <v>3406</v>
      </c>
      <c r="BG24" s="358"/>
    </row>
    <row r="25" spans="2:59" ht="18" customHeight="1" thickBot="1">
      <c r="B25" s="447">
        <v>6587273</v>
      </c>
      <c r="C25" s="234">
        <v>3234</v>
      </c>
      <c r="D25" s="235">
        <v>4008</v>
      </c>
      <c r="E25" s="405">
        <v>45505</v>
      </c>
      <c r="F25" s="404">
        <v>3</v>
      </c>
      <c r="G25" s="236" t="s">
        <v>46</v>
      </c>
      <c r="H25" s="237">
        <v>19050540</v>
      </c>
      <c r="I25" s="404">
        <v>148</v>
      </c>
      <c r="J25" s="532">
        <v>19</v>
      </c>
      <c r="K25" s="532">
        <f t="shared" si="1"/>
        <v>40</v>
      </c>
      <c r="L25" s="532" t="s">
        <v>1274</v>
      </c>
      <c r="M25" s="532">
        <v>570</v>
      </c>
      <c r="N25" s="540">
        <v>1</v>
      </c>
      <c r="O25" s="527" t="s">
        <v>3288</v>
      </c>
      <c r="P25" s="467">
        <v>28159472</v>
      </c>
      <c r="Q25" s="238">
        <v>27877877</v>
      </c>
      <c r="R25" s="477">
        <v>281595</v>
      </c>
      <c r="S25" s="289"/>
      <c r="T25" s="424"/>
      <c r="U25" s="424"/>
      <c r="V25" s="424"/>
      <c r="W25" s="418"/>
      <c r="X25" s="424"/>
      <c r="Y25" s="289"/>
      <c r="Z25" s="289"/>
      <c r="AA25" s="289"/>
      <c r="AB25" s="289"/>
      <c r="AC25" s="289"/>
      <c r="AD25" s="289"/>
      <c r="AE25" s="289">
        <v>0</v>
      </c>
      <c r="AF25" s="289"/>
      <c r="AG25" s="289">
        <v>0</v>
      </c>
      <c r="AH25" s="289">
        <v>38802</v>
      </c>
      <c r="AI25" s="289">
        <v>0</v>
      </c>
      <c r="AJ25" s="289">
        <v>0</v>
      </c>
      <c r="AK25" s="289">
        <v>0</v>
      </c>
      <c r="AL25" s="289">
        <v>0</v>
      </c>
      <c r="AM25" s="289">
        <v>0</v>
      </c>
      <c r="AN25" s="289">
        <v>0</v>
      </c>
      <c r="AO25" s="289">
        <v>0</v>
      </c>
      <c r="AP25" s="289">
        <v>0</v>
      </c>
      <c r="AQ25" s="522">
        <f t="shared" si="2"/>
        <v>38802</v>
      </c>
      <c r="AR25" s="523">
        <f t="shared" si="3"/>
        <v>0.13779363980184306</v>
      </c>
      <c r="AS25" s="521">
        <f t="shared" si="4"/>
        <v>242793</v>
      </c>
      <c r="AT25" s="430">
        <v>0</v>
      </c>
      <c r="AU25" s="430">
        <v>0</v>
      </c>
      <c r="AV25" s="428">
        <v>0</v>
      </c>
      <c r="AW25" s="353">
        <v>281595</v>
      </c>
      <c r="AX25" s="353">
        <v>0</v>
      </c>
      <c r="AY25" s="353">
        <v>0</v>
      </c>
      <c r="AZ25" s="353">
        <v>0</v>
      </c>
      <c r="BA25" s="353">
        <v>0</v>
      </c>
      <c r="BB25" s="353">
        <v>0</v>
      </c>
      <c r="BC25" s="353">
        <v>0</v>
      </c>
      <c r="BD25" s="353">
        <v>0</v>
      </c>
      <c r="BE25" s="353">
        <v>0</v>
      </c>
      <c r="BF25" s="535" t="s">
        <v>3406</v>
      </c>
      <c r="BG25" s="358"/>
    </row>
    <row r="26" spans="2:59" ht="18" customHeight="1" thickBot="1">
      <c r="B26" s="447">
        <v>6587273</v>
      </c>
      <c r="C26" s="234">
        <v>3235</v>
      </c>
      <c r="D26" s="235">
        <v>4011</v>
      </c>
      <c r="E26" s="405">
        <v>45505</v>
      </c>
      <c r="F26" s="404">
        <v>3</v>
      </c>
      <c r="G26" s="236" t="s">
        <v>46</v>
      </c>
      <c r="H26" s="237">
        <v>19050540</v>
      </c>
      <c r="I26" s="404">
        <v>235</v>
      </c>
      <c r="J26" s="532">
        <v>19</v>
      </c>
      <c r="K26" s="532">
        <f t="shared" si="1"/>
        <v>14</v>
      </c>
      <c r="L26" s="532" t="s">
        <v>1240</v>
      </c>
      <c r="M26" s="532">
        <v>570</v>
      </c>
      <c r="N26" s="540">
        <v>1</v>
      </c>
      <c r="O26" s="527" t="s">
        <v>3288</v>
      </c>
      <c r="P26" s="467">
        <v>25317658</v>
      </c>
      <c r="Q26" s="238">
        <v>25064481</v>
      </c>
      <c r="R26" s="477">
        <v>253177</v>
      </c>
      <c r="S26" s="289"/>
      <c r="T26" s="424"/>
      <c r="U26" s="424"/>
      <c r="V26" s="424"/>
      <c r="W26" s="418"/>
      <c r="X26" s="424"/>
      <c r="Y26" s="289"/>
      <c r="Z26" s="289"/>
      <c r="AA26" s="289"/>
      <c r="AB26" s="289"/>
      <c r="AC26" s="289"/>
      <c r="AD26" s="289"/>
      <c r="AE26" s="289">
        <v>0</v>
      </c>
      <c r="AF26" s="289"/>
      <c r="AG26" s="289">
        <v>0</v>
      </c>
      <c r="AH26" s="289">
        <v>0</v>
      </c>
      <c r="AI26" s="289">
        <v>0</v>
      </c>
      <c r="AJ26" s="289">
        <v>0</v>
      </c>
      <c r="AK26" s="289">
        <v>0</v>
      </c>
      <c r="AL26" s="289">
        <v>0</v>
      </c>
      <c r="AM26" s="289">
        <v>0</v>
      </c>
      <c r="AN26" s="289">
        <v>0</v>
      </c>
      <c r="AO26" s="289">
        <v>0</v>
      </c>
      <c r="AP26" s="289">
        <v>0</v>
      </c>
      <c r="AQ26" s="522">
        <f t="shared" si="2"/>
        <v>0</v>
      </c>
      <c r="AR26" s="523">
        <f t="shared" si="3"/>
        <v>0</v>
      </c>
      <c r="AS26" s="521">
        <f t="shared" si="4"/>
        <v>253177</v>
      </c>
      <c r="AT26" s="430">
        <v>0</v>
      </c>
      <c r="AU26" s="430">
        <v>0</v>
      </c>
      <c r="AV26" s="428">
        <v>0</v>
      </c>
      <c r="AW26" s="353">
        <v>253177</v>
      </c>
      <c r="AX26" s="353">
        <v>0</v>
      </c>
      <c r="AY26" s="353">
        <v>0</v>
      </c>
      <c r="AZ26" s="353">
        <v>0</v>
      </c>
      <c r="BA26" s="353">
        <v>0</v>
      </c>
      <c r="BB26" s="353">
        <v>0</v>
      </c>
      <c r="BC26" s="353">
        <v>0</v>
      </c>
      <c r="BD26" s="353">
        <v>0</v>
      </c>
      <c r="BE26" s="353">
        <v>0</v>
      </c>
      <c r="BF26" s="535" t="s">
        <v>3406</v>
      </c>
      <c r="BG26" s="358"/>
    </row>
    <row r="27" spans="2:59" ht="18" customHeight="1" thickBot="1">
      <c r="B27" s="447">
        <v>6587273</v>
      </c>
      <c r="C27" s="234">
        <v>3236</v>
      </c>
      <c r="D27" s="235">
        <v>4012</v>
      </c>
      <c r="E27" s="405">
        <v>45505</v>
      </c>
      <c r="F27" s="404">
        <v>3</v>
      </c>
      <c r="G27" s="236" t="s">
        <v>46</v>
      </c>
      <c r="H27" s="237">
        <v>19050540</v>
      </c>
      <c r="I27" s="404">
        <v>134</v>
      </c>
      <c r="J27" s="532">
        <v>19</v>
      </c>
      <c r="K27" s="532">
        <f t="shared" si="1"/>
        <v>27</v>
      </c>
      <c r="L27" s="532" t="s">
        <v>1253</v>
      </c>
      <c r="M27" s="532">
        <v>570</v>
      </c>
      <c r="N27" s="540">
        <v>1</v>
      </c>
      <c r="O27" s="527" t="s">
        <v>3288</v>
      </c>
      <c r="P27" s="467">
        <v>40095304</v>
      </c>
      <c r="Q27" s="238">
        <v>39694351</v>
      </c>
      <c r="R27" s="477">
        <v>400953</v>
      </c>
      <c r="S27" s="289"/>
      <c r="T27" s="424"/>
      <c r="U27" s="424"/>
      <c r="V27" s="424"/>
      <c r="W27" s="418"/>
      <c r="X27" s="424"/>
      <c r="Y27" s="289"/>
      <c r="Z27" s="289"/>
      <c r="AA27" s="289"/>
      <c r="AB27" s="289"/>
      <c r="AC27" s="289"/>
      <c r="AD27" s="289"/>
      <c r="AE27" s="289">
        <v>0</v>
      </c>
      <c r="AF27" s="289"/>
      <c r="AG27" s="289">
        <v>0</v>
      </c>
      <c r="AH27" s="289">
        <v>0</v>
      </c>
      <c r="AI27" s="289">
        <v>0</v>
      </c>
      <c r="AJ27" s="289">
        <v>0</v>
      </c>
      <c r="AK27" s="289">
        <v>0</v>
      </c>
      <c r="AL27" s="289">
        <v>0</v>
      </c>
      <c r="AM27" s="289">
        <v>0</v>
      </c>
      <c r="AN27" s="289">
        <v>0</v>
      </c>
      <c r="AO27" s="289">
        <v>0</v>
      </c>
      <c r="AP27" s="289">
        <v>0</v>
      </c>
      <c r="AQ27" s="522">
        <f t="shared" si="2"/>
        <v>0</v>
      </c>
      <c r="AR27" s="523">
        <f t="shared" si="3"/>
        <v>0</v>
      </c>
      <c r="AS27" s="521">
        <f t="shared" si="4"/>
        <v>400953</v>
      </c>
      <c r="AT27" s="430">
        <v>0</v>
      </c>
      <c r="AU27" s="430">
        <v>0</v>
      </c>
      <c r="AV27" s="428">
        <v>0</v>
      </c>
      <c r="AW27" s="353">
        <v>400953</v>
      </c>
      <c r="AX27" s="353">
        <v>0</v>
      </c>
      <c r="AY27" s="353">
        <v>0</v>
      </c>
      <c r="AZ27" s="353">
        <v>0</v>
      </c>
      <c r="BA27" s="353">
        <v>0</v>
      </c>
      <c r="BB27" s="353">
        <v>0</v>
      </c>
      <c r="BC27" s="353">
        <v>0</v>
      </c>
      <c r="BD27" s="353">
        <v>0</v>
      </c>
      <c r="BE27" s="353">
        <v>0</v>
      </c>
      <c r="BF27" s="535" t="s">
        <v>3406</v>
      </c>
      <c r="BG27" s="358"/>
    </row>
    <row r="28" spans="2:59" ht="18" customHeight="1" thickBot="1">
      <c r="B28" s="447">
        <v>6587273</v>
      </c>
      <c r="C28" s="234">
        <v>3237</v>
      </c>
      <c r="D28" s="235">
        <v>4013</v>
      </c>
      <c r="E28" s="405">
        <v>45505</v>
      </c>
      <c r="F28" s="404">
        <v>3</v>
      </c>
      <c r="G28" s="236" t="s">
        <v>46</v>
      </c>
      <c r="H28" s="237">
        <v>19050540</v>
      </c>
      <c r="I28" s="404">
        <v>110</v>
      </c>
      <c r="J28" s="532">
        <v>19</v>
      </c>
      <c r="K28" s="532">
        <f t="shared" si="1"/>
        <v>36</v>
      </c>
      <c r="L28" s="532" t="s">
        <v>1266</v>
      </c>
      <c r="M28" s="532">
        <v>570</v>
      </c>
      <c r="N28" s="540">
        <v>1</v>
      </c>
      <c r="O28" s="527" t="s">
        <v>3288</v>
      </c>
      <c r="P28" s="467">
        <v>94157171</v>
      </c>
      <c r="Q28" s="238">
        <v>93215599</v>
      </c>
      <c r="R28" s="477">
        <v>941572</v>
      </c>
      <c r="S28" s="289"/>
      <c r="T28" s="424"/>
      <c r="U28" s="424"/>
      <c r="V28" s="424"/>
      <c r="W28" s="418"/>
      <c r="X28" s="424"/>
      <c r="Y28" s="289"/>
      <c r="Z28" s="289"/>
      <c r="AA28" s="289"/>
      <c r="AB28" s="289"/>
      <c r="AC28" s="289"/>
      <c r="AD28" s="289"/>
      <c r="AE28" s="289">
        <v>0</v>
      </c>
      <c r="AF28" s="289"/>
      <c r="AG28" s="289">
        <v>0</v>
      </c>
      <c r="AH28" s="289">
        <v>941572</v>
      </c>
      <c r="AI28" s="289">
        <v>0</v>
      </c>
      <c r="AJ28" s="289">
        <v>0</v>
      </c>
      <c r="AK28" s="289">
        <v>0</v>
      </c>
      <c r="AL28" s="289">
        <v>0</v>
      </c>
      <c r="AM28" s="289">
        <v>0</v>
      </c>
      <c r="AN28" s="289">
        <v>0</v>
      </c>
      <c r="AO28" s="289">
        <v>0</v>
      </c>
      <c r="AP28" s="289">
        <v>0</v>
      </c>
      <c r="AQ28" s="522">
        <f t="shared" si="2"/>
        <v>941572</v>
      </c>
      <c r="AR28" s="523">
        <f t="shared" si="3"/>
        <v>1</v>
      </c>
      <c r="AS28" s="521">
        <f t="shared" si="4"/>
        <v>0</v>
      </c>
      <c r="AT28" s="430">
        <v>0</v>
      </c>
      <c r="AU28" s="430">
        <v>0</v>
      </c>
      <c r="AV28" s="428">
        <v>0</v>
      </c>
      <c r="AW28" s="353">
        <v>941572</v>
      </c>
      <c r="AX28" s="353">
        <v>0</v>
      </c>
      <c r="AY28" s="353">
        <v>0</v>
      </c>
      <c r="AZ28" s="353">
        <v>0</v>
      </c>
      <c r="BA28" s="353">
        <v>0</v>
      </c>
      <c r="BB28" s="353">
        <v>0</v>
      </c>
      <c r="BC28" s="353">
        <v>0</v>
      </c>
      <c r="BD28" s="353">
        <v>0</v>
      </c>
      <c r="BE28" s="353">
        <v>0</v>
      </c>
      <c r="BF28" s="535" t="s">
        <v>3406</v>
      </c>
      <c r="BG28" s="358"/>
    </row>
    <row r="29" spans="2:59" ht="18" customHeight="1" thickBot="1">
      <c r="B29" s="447">
        <v>6587273</v>
      </c>
      <c r="C29" s="234">
        <v>3238</v>
      </c>
      <c r="D29" s="235">
        <v>4014</v>
      </c>
      <c r="E29" s="405">
        <v>45505</v>
      </c>
      <c r="F29" s="404">
        <v>3</v>
      </c>
      <c r="G29" s="236" t="s">
        <v>46</v>
      </c>
      <c r="H29" s="237">
        <v>19050540</v>
      </c>
      <c r="I29" s="404">
        <v>119</v>
      </c>
      <c r="J29" s="532">
        <v>19</v>
      </c>
      <c r="K29" s="532">
        <f t="shared" si="1"/>
        <v>39</v>
      </c>
      <c r="L29" s="532" t="s">
        <v>1272</v>
      </c>
      <c r="M29" s="532">
        <v>570</v>
      </c>
      <c r="N29" s="540">
        <v>1</v>
      </c>
      <c r="O29" s="527" t="s">
        <v>3288</v>
      </c>
      <c r="P29" s="467">
        <v>42998753</v>
      </c>
      <c r="Q29" s="238">
        <v>42568765</v>
      </c>
      <c r="R29" s="477">
        <v>429988</v>
      </c>
      <c r="S29" s="289"/>
      <c r="T29" s="424"/>
      <c r="U29" s="424"/>
      <c r="V29" s="424"/>
      <c r="W29" s="418"/>
      <c r="X29" s="424"/>
      <c r="Y29" s="289"/>
      <c r="Z29" s="289"/>
      <c r="AA29" s="289"/>
      <c r="AB29" s="289"/>
      <c r="AC29" s="289"/>
      <c r="AD29" s="289"/>
      <c r="AE29" s="289">
        <v>0</v>
      </c>
      <c r="AF29" s="289"/>
      <c r="AG29" s="289">
        <v>0</v>
      </c>
      <c r="AH29" s="289">
        <v>72761</v>
      </c>
      <c r="AI29" s="289">
        <v>0</v>
      </c>
      <c r="AJ29" s="289">
        <v>0</v>
      </c>
      <c r="AK29" s="289">
        <v>0</v>
      </c>
      <c r="AL29" s="289">
        <v>0</v>
      </c>
      <c r="AM29" s="289">
        <v>0</v>
      </c>
      <c r="AN29" s="289">
        <v>0</v>
      </c>
      <c r="AO29" s="289">
        <v>0</v>
      </c>
      <c r="AP29" s="289">
        <v>0</v>
      </c>
      <c r="AQ29" s="522">
        <f t="shared" si="2"/>
        <v>72761</v>
      </c>
      <c r="AR29" s="523">
        <f t="shared" si="3"/>
        <v>0.16921635022372716</v>
      </c>
      <c r="AS29" s="521">
        <f t="shared" si="4"/>
        <v>357227</v>
      </c>
      <c r="AT29" s="430">
        <v>0</v>
      </c>
      <c r="AU29" s="430">
        <v>0</v>
      </c>
      <c r="AV29" s="428">
        <v>0</v>
      </c>
      <c r="AW29" s="353">
        <v>429988</v>
      </c>
      <c r="AX29" s="353">
        <v>0</v>
      </c>
      <c r="AY29" s="353">
        <v>0</v>
      </c>
      <c r="AZ29" s="353">
        <v>0</v>
      </c>
      <c r="BA29" s="353">
        <v>0</v>
      </c>
      <c r="BB29" s="353">
        <v>0</v>
      </c>
      <c r="BC29" s="353">
        <v>0</v>
      </c>
      <c r="BD29" s="353">
        <v>0</v>
      </c>
      <c r="BE29" s="353">
        <v>0</v>
      </c>
      <c r="BF29" s="535" t="s">
        <v>3406</v>
      </c>
      <c r="BG29" s="358"/>
    </row>
    <row r="30" spans="2:59" ht="18" customHeight="1" thickBot="1">
      <c r="B30" s="447">
        <v>6587273</v>
      </c>
      <c r="C30" s="234">
        <v>3239</v>
      </c>
      <c r="D30" s="235">
        <v>4015</v>
      </c>
      <c r="E30" s="405">
        <v>45505</v>
      </c>
      <c r="F30" s="404">
        <v>3</v>
      </c>
      <c r="G30" s="236" t="s">
        <v>46</v>
      </c>
      <c r="H30" s="237">
        <v>19050540</v>
      </c>
      <c r="I30" s="404">
        <v>129</v>
      </c>
      <c r="J30" s="532">
        <v>19</v>
      </c>
      <c r="K30" s="532">
        <f t="shared" si="1"/>
        <v>22</v>
      </c>
      <c r="L30" s="533" t="s">
        <v>1247</v>
      </c>
      <c r="M30" s="532">
        <v>570</v>
      </c>
      <c r="N30" s="540">
        <v>1</v>
      </c>
      <c r="O30" s="527" t="s">
        <v>3288</v>
      </c>
      <c r="P30" s="467">
        <v>16473796</v>
      </c>
      <c r="Q30" s="238">
        <v>16309058</v>
      </c>
      <c r="R30" s="477">
        <v>164738</v>
      </c>
      <c r="S30" s="289"/>
      <c r="T30" s="424"/>
      <c r="U30" s="424"/>
      <c r="V30" s="424"/>
      <c r="W30" s="418"/>
      <c r="X30" s="424"/>
      <c r="Y30" s="289"/>
      <c r="Z30" s="289"/>
      <c r="AA30" s="289"/>
      <c r="AB30" s="289"/>
      <c r="AC30" s="289"/>
      <c r="AD30" s="289"/>
      <c r="AE30" s="289">
        <v>0</v>
      </c>
      <c r="AF30" s="289"/>
      <c r="AG30" s="289">
        <v>0</v>
      </c>
      <c r="AH30" s="289">
        <v>164738</v>
      </c>
      <c r="AI30" s="289">
        <v>0</v>
      </c>
      <c r="AJ30" s="289">
        <v>0</v>
      </c>
      <c r="AK30" s="289">
        <v>0</v>
      </c>
      <c r="AL30" s="289">
        <v>0</v>
      </c>
      <c r="AM30" s="289">
        <v>0</v>
      </c>
      <c r="AN30" s="289">
        <v>0</v>
      </c>
      <c r="AO30" s="289">
        <v>0</v>
      </c>
      <c r="AP30" s="289">
        <v>0</v>
      </c>
      <c r="AQ30" s="522">
        <f t="shared" si="2"/>
        <v>164738</v>
      </c>
      <c r="AR30" s="523">
        <f t="shared" si="3"/>
        <v>1</v>
      </c>
      <c r="AS30" s="521">
        <f t="shared" si="4"/>
        <v>0</v>
      </c>
      <c r="AT30" s="430">
        <v>0</v>
      </c>
      <c r="AU30" s="430">
        <v>0</v>
      </c>
      <c r="AV30" s="428">
        <v>0</v>
      </c>
      <c r="AW30" s="353">
        <v>164738</v>
      </c>
      <c r="AX30" s="353">
        <v>0</v>
      </c>
      <c r="AY30" s="353">
        <v>0</v>
      </c>
      <c r="AZ30" s="353">
        <v>0</v>
      </c>
      <c r="BA30" s="353">
        <v>0</v>
      </c>
      <c r="BB30" s="353">
        <v>0</v>
      </c>
      <c r="BC30" s="353">
        <v>0</v>
      </c>
      <c r="BD30" s="353">
        <v>0</v>
      </c>
      <c r="BE30" s="353">
        <v>0</v>
      </c>
      <c r="BF30" s="535" t="s">
        <v>3406</v>
      </c>
      <c r="BG30" s="358"/>
    </row>
    <row r="31" spans="2:59" ht="18" customHeight="1" thickBot="1">
      <c r="B31" s="447">
        <v>6587273</v>
      </c>
      <c r="C31" s="234">
        <v>3240</v>
      </c>
      <c r="D31" s="235">
        <v>4018</v>
      </c>
      <c r="E31" s="405">
        <v>45505</v>
      </c>
      <c r="F31" s="404">
        <v>3</v>
      </c>
      <c r="G31" s="236" t="s">
        <v>46</v>
      </c>
      <c r="H31" s="237">
        <v>19050540</v>
      </c>
      <c r="I31" s="404">
        <v>124</v>
      </c>
      <c r="J31" s="532">
        <v>19</v>
      </c>
      <c r="K31" s="532">
        <f t="shared" si="1"/>
        <v>16</v>
      </c>
      <c r="L31" s="532" t="s">
        <v>1099</v>
      </c>
      <c r="M31" s="532">
        <v>570</v>
      </c>
      <c r="N31" s="540">
        <v>1</v>
      </c>
      <c r="O31" s="527" t="s">
        <v>3288</v>
      </c>
      <c r="P31" s="467">
        <v>31044536</v>
      </c>
      <c r="Q31" s="238">
        <v>30734090</v>
      </c>
      <c r="R31" s="477">
        <v>310446</v>
      </c>
      <c r="S31" s="289"/>
      <c r="T31" s="424"/>
      <c r="U31" s="424"/>
      <c r="V31" s="424"/>
      <c r="W31" s="418"/>
      <c r="X31" s="424"/>
      <c r="Y31" s="289"/>
      <c r="Z31" s="289"/>
      <c r="AA31" s="289"/>
      <c r="AB31" s="289"/>
      <c r="AC31" s="289"/>
      <c r="AD31" s="289"/>
      <c r="AE31" s="289">
        <v>0</v>
      </c>
      <c r="AF31" s="289"/>
      <c r="AG31" s="289">
        <v>0</v>
      </c>
      <c r="AH31" s="289">
        <v>310446</v>
      </c>
      <c r="AI31" s="289">
        <v>0</v>
      </c>
      <c r="AJ31" s="289">
        <v>0</v>
      </c>
      <c r="AK31" s="289">
        <v>0</v>
      </c>
      <c r="AL31" s="289">
        <v>0</v>
      </c>
      <c r="AM31" s="289">
        <v>0</v>
      </c>
      <c r="AN31" s="289">
        <v>0</v>
      </c>
      <c r="AO31" s="289">
        <v>0</v>
      </c>
      <c r="AP31" s="289">
        <v>0</v>
      </c>
      <c r="AQ31" s="522">
        <f t="shared" si="2"/>
        <v>310446</v>
      </c>
      <c r="AR31" s="523">
        <f t="shared" si="3"/>
        <v>1</v>
      </c>
      <c r="AS31" s="521">
        <f t="shared" si="4"/>
        <v>0</v>
      </c>
      <c r="AT31" s="430">
        <v>0</v>
      </c>
      <c r="AU31" s="430">
        <v>0</v>
      </c>
      <c r="AV31" s="428">
        <v>0</v>
      </c>
      <c r="AW31" s="353">
        <v>310446</v>
      </c>
      <c r="AX31" s="353">
        <v>0</v>
      </c>
      <c r="AY31" s="353">
        <v>0</v>
      </c>
      <c r="AZ31" s="353">
        <v>0</v>
      </c>
      <c r="BA31" s="353">
        <v>0</v>
      </c>
      <c r="BB31" s="353">
        <v>0</v>
      </c>
      <c r="BC31" s="353">
        <v>0</v>
      </c>
      <c r="BD31" s="353">
        <v>0</v>
      </c>
      <c r="BE31" s="353">
        <v>0</v>
      </c>
      <c r="BF31" s="535" t="s">
        <v>3406</v>
      </c>
      <c r="BG31" s="358"/>
    </row>
    <row r="32" spans="2:59" ht="18" customHeight="1" thickBot="1">
      <c r="B32" s="447">
        <v>6587273</v>
      </c>
      <c r="C32" s="234">
        <v>3240</v>
      </c>
      <c r="D32" s="235">
        <v>4018</v>
      </c>
      <c r="E32" s="405">
        <v>45505</v>
      </c>
      <c r="F32" s="404">
        <v>3</v>
      </c>
      <c r="G32" s="236" t="s">
        <v>46</v>
      </c>
      <c r="H32" s="237">
        <v>19050540</v>
      </c>
      <c r="I32" s="404">
        <v>124</v>
      </c>
      <c r="J32" s="532">
        <v>19</v>
      </c>
      <c r="K32" s="532">
        <f t="shared" si="1"/>
        <v>16</v>
      </c>
      <c r="L32" s="532" t="s">
        <v>1104</v>
      </c>
      <c r="M32" s="532">
        <v>570</v>
      </c>
      <c r="N32" s="540">
        <v>1</v>
      </c>
      <c r="O32" s="527" t="s">
        <v>3288</v>
      </c>
      <c r="P32" s="467">
        <v>31044536</v>
      </c>
      <c r="Q32" s="238">
        <v>30734091</v>
      </c>
      <c r="R32" s="477">
        <v>310445</v>
      </c>
      <c r="S32" s="289"/>
      <c r="T32" s="424"/>
      <c r="U32" s="424"/>
      <c r="V32" s="424"/>
      <c r="W32" s="418"/>
      <c r="X32" s="424"/>
      <c r="Y32" s="289"/>
      <c r="Z32" s="289"/>
      <c r="AA32" s="289"/>
      <c r="AB32" s="289"/>
      <c r="AC32" s="289"/>
      <c r="AD32" s="289"/>
      <c r="AE32" s="289">
        <v>0</v>
      </c>
      <c r="AF32" s="289"/>
      <c r="AG32" s="289">
        <v>0</v>
      </c>
      <c r="AH32" s="289">
        <v>310445</v>
      </c>
      <c r="AI32" s="289">
        <v>0</v>
      </c>
      <c r="AJ32" s="289">
        <v>0</v>
      </c>
      <c r="AK32" s="289">
        <v>0</v>
      </c>
      <c r="AL32" s="289">
        <v>0</v>
      </c>
      <c r="AM32" s="289">
        <v>0</v>
      </c>
      <c r="AN32" s="289">
        <v>0</v>
      </c>
      <c r="AO32" s="289">
        <v>0</v>
      </c>
      <c r="AP32" s="289">
        <v>0</v>
      </c>
      <c r="AQ32" s="522">
        <f t="shared" si="2"/>
        <v>310445</v>
      </c>
      <c r="AR32" s="523">
        <f t="shared" si="3"/>
        <v>1</v>
      </c>
      <c r="AS32" s="521">
        <f t="shared" si="4"/>
        <v>0</v>
      </c>
      <c r="AT32" s="430">
        <v>0</v>
      </c>
      <c r="AU32" s="430">
        <v>0</v>
      </c>
      <c r="AV32" s="428">
        <v>0</v>
      </c>
      <c r="AW32" s="353">
        <v>310445</v>
      </c>
      <c r="AX32" s="353">
        <v>0</v>
      </c>
      <c r="AY32" s="353">
        <v>0</v>
      </c>
      <c r="AZ32" s="353">
        <v>0</v>
      </c>
      <c r="BA32" s="353">
        <v>0</v>
      </c>
      <c r="BB32" s="353">
        <v>0</v>
      </c>
      <c r="BC32" s="353">
        <v>0</v>
      </c>
      <c r="BD32" s="353">
        <v>0</v>
      </c>
      <c r="BE32" s="353">
        <v>0</v>
      </c>
      <c r="BF32" s="535" t="s">
        <v>3406</v>
      </c>
      <c r="BG32" s="358"/>
    </row>
    <row r="33" spans="2:59" ht="18" customHeight="1" thickBot="1">
      <c r="B33" s="447">
        <v>6587273</v>
      </c>
      <c r="C33" s="234">
        <v>3241</v>
      </c>
      <c r="D33" s="235">
        <v>4016</v>
      </c>
      <c r="E33" s="405">
        <v>45505</v>
      </c>
      <c r="F33" s="404">
        <v>3</v>
      </c>
      <c r="G33" s="236" t="s">
        <v>46</v>
      </c>
      <c r="H33" s="237">
        <v>19050540</v>
      </c>
      <c r="I33" s="404">
        <v>105</v>
      </c>
      <c r="J33" s="532">
        <v>19</v>
      </c>
      <c r="K33" s="532">
        <f t="shared" si="1"/>
        <v>32</v>
      </c>
      <c r="L33" s="532" t="s">
        <v>1258</v>
      </c>
      <c r="M33" s="532">
        <v>570</v>
      </c>
      <c r="N33" s="540">
        <v>1</v>
      </c>
      <c r="O33" s="527" t="s">
        <v>3288</v>
      </c>
      <c r="P33" s="467">
        <v>314646879</v>
      </c>
      <c r="Q33" s="238">
        <v>311500410</v>
      </c>
      <c r="R33" s="477">
        <v>3146469</v>
      </c>
      <c r="S33" s="289"/>
      <c r="T33" s="424"/>
      <c r="U33" s="424"/>
      <c r="V33" s="424"/>
      <c r="W33" s="418"/>
      <c r="X33" s="424"/>
      <c r="Y33" s="289"/>
      <c r="Z33" s="289"/>
      <c r="AA33" s="289"/>
      <c r="AB33" s="289"/>
      <c r="AC33" s="289"/>
      <c r="AD33" s="289"/>
      <c r="AE33" s="289">
        <v>0</v>
      </c>
      <c r="AF33" s="289"/>
      <c r="AG33" s="289">
        <v>0</v>
      </c>
      <c r="AH33" s="289">
        <v>1589328.6879245176</v>
      </c>
      <c r="AI33" s="289">
        <v>0</v>
      </c>
      <c r="AJ33" s="289">
        <v>0</v>
      </c>
      <c r="AK33" s="289">
        <v>0</v>
      </c>
      <c r="AL33" s="289">
        <v>0</v>
      </c>
      <c r="AM33" s="289">
        <v>0</v>
      </c>
      <c r="AN33" s="289">
        <v>0</v>
      </c>
      <c r="AO33" s="289">
        <v>0</v>
      </c>
      <c r="AP33" s="289">
        <v>0</v>
      </c>
      <c r="AQ33" s="522">
        <f t="shared" si="2"/>
        <v>1589328.6879245176</v>
      </c>
      <c r="AR33" s="523">
        <f t="shared" si="3"/>
        <v>0.50511499967885198</v>
      </c>
      <c r="AS33" s="521">
        <f t="shared" si="4"/>
        <v>1557140.3120754824</v>
      </c>
      <c r="AT33" s="430">
        <v>0</v>
      </c>
      <c r="AU33" s="430">
        <v>0</v>
      </c>
      <c r="AV33" s="428">
        <v>0</v>
      </c>
      <c r="AW33" s="353">
        <v>3146469</v>
      </c>
      <c r="AX33" s="353">
        <v>0</v>
      </c>
      <c r="AY33" s="353">
        <v>0</v>
      </c>
      <c r="AZ33" s="353">
        <v>0</v>
      </c>
      <c r="BA33" s="353">
        <v>0</v>
      </c>
      <c r="BB33" s="353">
        <v>0</v>
      </c>
      <c r="BC33" s="353">
        <v>0</v>
      </c>
      <c r="BD33" s="353">
        <v>0</v>
      </c>
      <c r="BE33" s="353">
        <v>0</v>
      </c>
      <c r="BF33" s="535" t="s">
        <v>3406</v>
      </c>
      <c r="BG33" s="358"/>
    </row>
    <row r="34" spans="2:59" ht="18" customHeight="1" thickBot="1">
      <c r="B34" s="447">
        <v>6587273</v>
      </c>
      <c r="C34" s="234">
        <v>3241</v>
      </c>
      <c r="D34" s="235">
        <v>4016</v>
      </c>
      <c r="E34" s="405">
        <v>45505</v>
      </c>
      <c r="F34" s="404">
        <v>3</v>
      </c>
      <c r="G34" s="236" t="s">
        <v>46</v>
      </c>
      <c r="H34" s="237">
        <v>19050540</v>
      </c>
      <c r="I34" s="404">
        <v>105</v>
      </c>
      <c r="J34" s="532">
        <v>19</v>
      </c>
      <c r="K34" s="532">
        <f t="shared" si="1"/>
        <v>32</v>
      </c>
      <c r="L34" s="532" t="s">
        <v>1259</v>
      </c>
      <c r="M34" s="532">
        <v>570</v>
      </c>
      <c r="N34" s="540">
        <v>1</v>
      </c>
      <c r="O34" s="527" t="s">
        <v>3288</v>
      </c>
      <c r="P34" s="467">
        <v>57427628</v>
      </c>
      <c r="Q34" s="238">
        <v>56853352</v>
      </c>
      <c r="R34" s="477">
        <v>574276</v>
      </c>
      <c r="S34" s="289"/>
      <c r="T34" s="424"/>
      <c r="U34" s="424"/>
      <c r="V34" s="424"/>
      <c r="W34" s="418"/>
      <c r="X34" s="424"/>
      <c r="Y34" s="289"/>
      <c r="Z34" s="289"/>
      <c r="AA34" s="289"/>
      <c r="AB34" s="289"/>
      <c r="AC34" s="289"/>
      <c r="AD34" s="289"/>
      <c r="AE34" s="289">
        <v>0</v>
      </c>
      <c r="AF34" s="289"/>
      <c r="AG34" s="289">
        <v>0</v>
      </c>
      <c r="AH34" s="289">
        <v>290075.42155557236</v>
      </c>
      <c r="AI34" s="289">
        <v>0</v>
      </c>
      <c r="AJ34" s="289">
        <v>0</v>
      </c>
      <c r="AK34" s="289">
        <v>0</v>
      </c>
      <c r="AL34" s="289">
        <v>0</v>
      </c>
      <c r="AM34" s="289">
        <v>0</v>
      </c>
      <c r="AN34" s="289">
        <v>0</v>
      </c>
      <c r="AO34" s="289">
        <v>0</v>
      </c>
      <c r="AP34" s="289">
        <v>0</v>
      </c>
      <c r="AQ34" s="522">
        <f t="shared" si="2"/>
        <v>290075.42155557236</v>
      </c>
      <c r="AR34" s="523">
        <f t="shared" si="3"/>
        <v>0.50511499967885187</v>
      </c>
      <c r="AS34" s="521">
        <f t="shared" si="4"/>
        <v>284200.57844442764</v>
      </c>
      <c r="AT34" s="430">
        <v>0</v>
      </c>
      <c r="AU34" s="430">
        <v>0</v>
      </c>
      <c r="AV34" s="428">
        <v>0</v>
      </c>
      <c r="AW34" s="353">
        <v>574276</v>
      </c>
      <c r="AX34" s="353">
        <v>0</v>
      </c>
      <c r="AY34" s="353">
        <v>0</v>
      </c>
      <c r="AZ34" s="353">
        <v>0</v>
      </c>
      <c r="BA34" s="353">
        <v>0</v>
      </c>
      <c r="BB34" s="353">
        <v>0</v>
      </c>
      <c r="BC34" s="353">
        <v>0</v>
      </c>
      <c r="BD34" s="353">
        <v>0</v>
      </c>
      <c r="BE34" s="353">
        <v>0</v>
      </c>
      <c r="BF34" s="535" t="s">
        <v>3406</v>
      </c>
      <c r="BG34" s="358"/>
    </row>
    <row r="35" spans="2:59" ht="18" customHeight="1" thickBot="1">
      <c r="B35" s="447">
        <v>6587273</v>
      </c>
      <c r="C35" s="234">
        <v>3241</v>
      </c>
      <c r="D35" s="235">
        <v>4016</v>
      </c>
      <c r="E35" s="405">
        <v>45505</v>
      </c>
      <c r="F35" s="404">
        <v>3</v>
      </c>
      <c r="G35" s="236" t="s">
        <v>46</v>
      </c>
      <c r="H35" s="237">
        <v>19050540</v>
      </c>
      <c r="I35" s="404">
        <v>105</v>
      </c>
      <c r="J35" s="532">
        <v>19</v>
      </c>
      <c r="K35" s="532">
        <f t="shared" si="1"/>
        <v>32</v>
      </c>
      <c r="L35" s="532" t="s">
        <v>1260</v>
      </c>
      <c r="M35" s="532">
        <v>570</v>
      </c>
      <c r="N35" s="540">
        <v>1</v>
      </c>
      <c r="O35" s="527" t="s">
        <v>3288</v>
      </c>
      <c r="P35" s="467">
        <v>325423081</v>
      </c>
      <c r="Q35" s="238">
        <v>322168850</v>
      </c>
      <c r="R35" s="477">
        <v>3254231</v>
      </c>
      <c r="S35" s="289"/>
      <c r="T35" s="424"/>
      <c r="U35" s="424"/>
      <c r="V35" s="424"/>
      <c r="W35" s="418"/>
      <c r="X35" s="424"/>
      <c r="Y35" s="289"/>
      <c r="Z35" s="289"/>
      <c r="AA35" s="289"/>
      <c r="AB35" s="289"/>
      <c r="AC35" s="289"/>
      <c r="AD35" s="289"/>
      <c r="AE35" s="289">
        <v>0</v>
      </c>
      <c r="AF35" s="289"/>
      <c r="AG35" s="289">
        <v>0</v>
      </c>
      <c r="AH35" s="289">
        <v>1643760.89051991</v>
      </c>
      <c r="AI35" s="289">
        <v>0</v>
      </c>
      <c r="AJ35" s="289">
        <v>0</v>
      </c>
      <c r="AK35" s="289">
        <v>0</v>
      </c>
      <c r="AL35" s="289">
        <v>0</v>
      </c>
      <c r="AM35" s="289">
        <v>0</v>
      </c>
      <c r="AN35" s="289">
        <v>0</v>
      </c>
      <c r="AO35" s="289">
        <v>0</v>
      </c>
      <c r="AP35" s="289">
        <v>0</v>
      </c>
      <c r="AQ35" s="522">
        <f t="shared" si="2"/>
        <v>1643760.89051991</v>
      </c>
      <c r="AR35" s="523">
        <f t="shared" si="3"/>
        <v>0.50511499967885198</v>
      </c>
      <c r="AS35" s="521">
        <f t="shared" si="4"/>
        <v>1610470.10948009</v>
      </c>
      <c r="AT35" s="430">
        <v>0</v>
      </c>
      <c r="AU35" s="430">
        <v>0</v>
      </c>
      <c r="AV35" s="428">
        <v>0</v>
      </c>
      <c r="AW35" s="353">
        <v>3254231</v>
      </c>
      <c r="AX35" s="353">
        <v>0</v>
      </c>
      <c r="AY35" s="353">
        <v>0</v>
      </c>
      <c r="AZ35" s="353">
        <v>0</v>
      </c>
      <c r="BA35" s="353">
        <v>0</v>
      </c>
      <c r="BB35" s="353">
        <v>0</v>
      </c>
      <c r="BC35" s="353">
        <v>0</v>
      </c>
      <c r="BD35" s="353">
        <v>0</v>
      </c>
      <c r="BE35" s="353">
        <v>0</v>
      </c>
      <c r="BF35" s="535" t="s">
        <v>3406</v>
      </c>
      <c r="BG35" s="358"/>
    </row>
    <row r="36" spans="2:59" ht="18" customHeight="1" thickBot="1">
      <c r="B36" s="447">
        <v>6587273</v>
      </c>
      <c r="C36" s="234">
        <v>3242</v>
      </c>
      <c r="D36" s="235">
        <v>4017</v>
      </c>
      <c r="E36" s="405">
        <v>45505</v>
      </c>
      <c r="F36" s="404">
        <v>3</v>
      </c>
      <c r="G36" s="236" t="s">
        <v>46</v>
      </c>
      <c r="H36" s="237">
        <v>19050540</v>
      </c>
      <c r="I36" s="404">
        <v>135</v>
      </c>
      <c r="J36" s="532">
        <v>19</v>
      </c>
      <c r="K36" s="532">
        <f t="shared" si="1"/>
        <v>29</v>
      </c>
      <c r="L36" s="532" t="s">
        <v>1255</v>
      </c>
      <c r="M36" s="532">
        <v>570</v>
      </c>
      <c r="N36" s="540">
        <v>1</v>
      </c>
      <c r="O36" s="527" t="s">
        <v>3288</v>
      </c>
      <c r="P36" s="467">
        <v>39240496</v>
      </c>
      <c r="Q36" s="238">
        <v>38848091</v>
      </c>
      <c r="R36" s="477">
        <v>392405</v>
      </c>
      <c r="S36" s="289"/>
      <c r="T36" s="424"/>
      <c r="U36" s="424"/>
      <c r="V36" s="424"/>
      <c r="W36" s="418"/>
      <c r="X36" s="424"/>
      <c r="Y36" s="289"/>
      <c r="Z36" s="289"/>
      <c r="AA36" s="289"/>
      <c r="AB36" s="289"/>
      <c r="AC36" s="289"/>
      <c r="AD36" s="289"/>
      <c r="AE36" s="289">
        <v>0</v>
      </c>
      <c r="AF36" s="289"/>
      <c r="AG36" s="289">
        <v>0</v>
      </c>
      <c r="AH36" s="289">
        <v>272473</v>
      </c>
      <c r="AI36" s="289">
        <v>0</v>
      </c>
      <c r="AJ36" s="289">
        <v>0</v>
      </c>
      <c r="AK36" s="289">
        <v>0</v>
      </c>
      <c r="AL36" s="289">
        <v>0</v>
      </c>
      <c r="AM36" s="289">
        <v>0</v>
      </c>
      <c r="AN36" s="289">
        <v>0</v>
      </c>
      <c r="AO36" s="289">
        <v>0</v>
      </c>
      <c r="AP36" s="289">
        <v>0</v>
      </c>
      <c r="AQ36" s="522">
        <f t="shared" si="2"/>
        <v>272473</v>
      </c>
      <c r="AR36" s="523">
        <f t="shared" si="3"/>
        <v>0.69436678941399832</v>
      </c>
      <c r="AS36" s="521">
        <f t="shared" si="4"/>
        <v>119932</v>
      </c>
      <c r="AT36" s="430">
        <v>0</v>
      </c>
      <c r="AU36" s="430">
        <v>0</v>
      </c>
      <c r="AV36" s="428">
        <v>0</v>
      </c>
      <c r="AW36" s="353">
        <v>392405</v>
      </c>
      <c r="AX36" s="353">
        <v>0</v>
      </c>
      <c r="AY36" s="353">
        <v>0</v>
      </c>
      <c r="AZ36" s="353">
        <v>0</v>
      </c>
      <c r="BA36" s="353">
        <v>0</v>
      </c>
      <c r="BB36" s="353">
        <v>0</v>
      </c>
      <c r="BC36" s="353">
        <v>0</v>
      </c>
      <c r="BD36" s="353">
        <v>0</v>
      </c>
      <c r="BE36" s="353">
        <v>0</v>
      </c>
      <c r="BF36" s="535" t="s">
        <v>3406</v>
      </c>
      <c r="BG36" s="358"/>
    </row>
    <row r="37" spans="2:59" ht="18" customHeight="1" thickBot="1">
      <c r="B37" s="447">
        <v>6587273</v>
      </c>
      <c r="C37" s="234">
        <v>3244</v>
      </c>
      <c r="D37" s="235">
        <v>4019</v>
      </c>
      <c r="E37" s="405">
        <v>45505</v>
      </c>
      <c r="F37" s="404">
        <v>3</v>
      </c>
      <c r="G37" s="236" t="s">
        <v>46</v>
      </c>
      <c r="H37" s="237">
        <v>19050140</v>
      </c>
      <c r="I37" s="404">
        <v>111</v>
      </c>
      <c r="J37" s="532">
        <v>19</v>
      </c>
      <c r="K37" s="532">
        <f t="shared" si="1"/>
        <v>36</v>
      </c>
      <c r="L37" s="532" t="s">
        <v>1267</v>
      </c>
      <c r="M37" s="532">
        <v>570</v>
      </c>
      <c r="N37" s="540">
        <v>1</v>
      </c>
      <c r="O37" s="527" t="s">
        <v>3288</v>
      </c>
      <c r="P37" s="467">
        <v>14687385</v>
      </c>
      <c r="Q37" s="238">
        <v>14540511</v>
      </c>
      <c r="R37" s="477">
        <v>146874</v>
      </c>
      <c r="S37" s="289"/>
      <c r="T37" s="424"/>
      <c r="U37" s="424"/>
      <c r="V37" s="424"/>
      <c r="W37" s="418"/>
      <c r="X37" s="424"/>
      <c r="Y37" s="289"/>
      <c r="Z37" s="289"/>
      <c r="AA37" s="289"/>
      <c r="AB37" s="289"/>
      <c r="AC37" s="289"/>
      <c r="AD37" s="289"/>
      <c r="AE37" s="289">
        <v>0</v>
      </c>
      <c r="AF37" s="289"/>
      <c r="AG37" s="289">
        <v>0</v>
      </c>
      <c r="AH37" s="289">
        <v>146874</v>
      </c>
      <c r="AI37" s="289">
        <v>0</v>
      </c>
      <c r="AJ37" s="289">
        <v>0</v>
      </c>
      <c r="AK37" s="289">
        <v>0</v>
      </c>
      <c r="AL37" s="289">
        <v>0</v>
      </c>
      <c r="AM37" s="289">
        <v>0</v>
      </c>
      <c r="AN37" s="289">
        <v>0</v>
      </c>
      <c r="AO37" s="289">
        <v>0</v>
      </c>
      <c r="AP37" s="289">
        <v>0</v>
      </c>
      <c r="AQ37" s="522">
        <f t="shared" si="2"/>
        <v>146874</v>
      </c>
      <c r="AR37" s="523">
        <f t="shared" si="3"/>
        <v>1</v>
      </c>
      <c r="AS37" s="521">
        <f t="shared" si="4"/>
        <v>0</v>
      </c>
      <c r="AT37" s="430">
        <v>0</v>
      </c>
      <c r="AU37" s="430">
        <v>0</v>
      </c>
      <c r="AV37" s="428">
        <v>0</v>
      </c>
      <c r="AW37" s="353">
        <v>146874</v>
      </c>
      <c r="AX37" s="353">
        <v>0</v>
      </c>
      <c r="AY37" s="353">
        <v>0</v>
      </c>
      <c r="AZ37" s="353">
        <v>0</v>
      </c>
      <c r="BA37" s="353">
        <v>0</v>
      </c>
      <c r="BB37" s="353">
        <v>0</v>
      </c>
      <c r="BC37" s="353">
        <v>0</v>
      </c>
      <c r="BD37" s="353">
        <v>0</v>
      </c>
      <c r="BE37" s="353">
        <v>0</v>
      </c>
      <c r="BF37" s="535" t="s">
        <v>3406</v>
      </c>
      <c r="BG37" s="358"/>
    </row>
    <row r="38" spans="2:59" ht="18" customHeight="1" thickBot="1">
      <c r="B38" s="447">
        <v>6587273</v>
      </c>
      <c r="C38" s="234">
        <v>3247</v>
      </c>
      <c r="D38" s="235">
        <v>4021</v>
      </c>
      <c r="E38" s="405">
        <v>45505</v>
      </c>
      <c r="F38" s="404">
        <v>3</v>
      </c>
      <c r="G38" s="236" t="s">
        <v>46</v>
      </c>
      <c r="H38" s="237">
        <v>19050140</v>
      </c>
      <c r="I38" s="404">
        <v>131</v>
      </c>
      <c r="J38" s="532">
        <v>19</v>
      </c>
      <c r="K38" s="532">
        <f t="shared" si="1"/>
        <v>26</v>
      </c>
      <c r="L38" s="532" t="s">
        <v>1252</v>
      </c>
      <c r="M38" s="532">
        <v>570</v>
      </c>
      <c r="N38" s="540">
        <v>1</v>
      </c>
      <c r="O38" s="527" t="s">
        <v>3288</v>
      </c>
      <c r="P38" s="467">
        <v>165663188</v>
      </c>
      <c r="Q38" s="238">
        <v>164006556</v>
      </c>
      <c r="R38" s="477">
        <v>1656632</v>
      </c>
      <c r="S38" s="289"/>
      <c r="T38" s="424"/>
      <c r="U38" s="424"/>
      <c r="V38" s="424"/>
      <c r="W38" s="418"/>
      <c r="X38" s="424"/>
      <c r="Y38" s="289"/>
      <c r="Z38" s="289"/>
      <c r="AA38" s="289"/>
      <c r="AB38" s="289"/>
      <c r="AC38" s="289"/>
      <c r="AD38" s="289"/>
      <c r="AE38" s="289">
        <v>0</v>
      </c>
      <c r="AF38" s="289"/>
      <c r="AG38" s="289">
        <v>0</v>
      </c>
      <c r="AH38" s="289">
        <v>362019</v>
      </c>
      <c r="AI38" s="289">
        <v>0</v>
      </c>
      <c r="AJ38" s="289">
        <v>0</v>
      </c>
      <c r="AK38" s="289">
        <v>0</v>
      </c>
      <c r="AL38" s="289">
        <v>0</v>
      </c>
      <c r="AM38" s="289">
        <v>0</v>
      </c>
      <c r="AN38" s="289">
        <v>0</v>
      </c>
      <c r="AO38" s="289">
        <v>0</v>
      </c>
      <c r="AP38" s="289">
        <v>0</v>
      </c>
      <c r="AQ38" s="522">
        <f t="shared" si="2"/>
        <v>362019</v>
      </c>
      <c r="AR38" s="523">
        <f t="shared" si="3"/>
        <v>0.21852710801191816</v>
      </c>
      <c r="AS38" s="521">
        <f t="shared" si="4"/>
        <v>1294613</v>
      </c>
      <c r="AT38" s="430">
        <v>0</v>
      </c>
      <c r="AU38" s="430">
        <v>0</v>
      </c>
      <c r="AV38" s="428">
        <v>0</v>
      </c>
      <c r="AW38" s="353">
        <v>1656632</v>
      </c>
      <c r="AX38" s="353">
        <v>0</v>
      </c>
      <c r="AY38" s="353">
        <v>0</v>
      </c>
      <c r="AZ38" s="353">
        <v>0</v>
      </c>
      <c r="BA38" s="353">
        <v>0</v>
      </c>
      <c r="BB38" s="353">
        <v>0</v>
      </c>
      <c r="BC38" s="353">
        <v>0</v>
      </c>
      <c r="BD38" s="353">
        <v>0</v>
      </c>
      <c r="BE38" s="353">
        <v>0</v>
      </c>
      <c r="BF38" s="535" t="s">
        <v>3406</v>
      </c>
      <c r="BG38" s="358"/>
    </row>
    <row r="39" spans="2:59" ht="18" customHeight="1" thickBot="1">
      <c r="B39" s="447">
        <v>6587273</v>
      </c>
      <c r="C39" s="234">
        <v>3248</v>
      </c>
      <c r="D39" s="235">
        <v>4020</v>
      </c>
      <c r="E39" s="405">
        <v>45505</v>
      </c>
      <c r="F39" s="404">
        <v>3</v>
      </c>
      <c r="G39" s="236" t="s">
        <v>46</v>
      </c>
      <c r="H39" s="237">
        <v>19050140</v>
      </c>
      <c r="I39" s="404">
        <v>108</v>
      </c>
      <c r="J39" s="532">
        <v>19</v>
      </c>
      <c r="K39" s="532">
        <f t="shared" si="1"/>
        <v>30</v>
      </c>
      <c r="L39" s="532" t="s">
        <v>1256</v>
      </c>
      <c r="M39" s="532">
        <v>570</v>
      </c>
      <c r="N39" s="540">
        <v>1</v>
      </c>
      <c r="O39" s="527" t="s">
        <v>3288</v>
      </c>
      <c r="P39" s="467">
        <v>110080894</v>
      </c>
      <c r="Q39" s="238">
        <v>108980085</v>
      </c>
      <c r="R39" s="477">
        <v>1100809</v>
      </c>
      <c r="S39" s="289"/>
      <c r="T39" s="424"/>
      <c r="U39" s="424"/>
      <c r="V39" s="424"/>
      <c r="W39" s="418"/>
      <c r="X39" s="424"/>
      <c r="Y39" s="289"/>
      <c r="Z39" s="289"/>
      <c r="AA39" s="289"/>
      <c r="AB39" s="289"/>
      <c r="AC39" s="289"/>
      <c r="AD39" s="289"/>
      <c r="AE39" s="289">
        <v>0</v>
      </c>
      <c r="AF39" s="289"/>
      <c r="AG39" s="289">
        <v>0</v>
      </c>
      <c r="AH39" s="289">
        <v>889947</v>
      </c>
      <c r="AI39" s="289">
        <v>0</v>
      </c>
      <c r="AJ39" s="289">
        <v>0</v>
      </c>
      <c r="AK39" s="289">
        <v>0</v>
      </c>
      <c r="AL39" s="289">
        <v>0</v>
      </c>
      <c r="AM39" s="289">
        <v>0</v>
      </c>
      <c r="AN39" s="289">
        <v>0</v>
      </c>
      <c r="AO39" s="289">
        <v>0</v>
      </c>
      <c r="AP39" s="289">
        <v>0</v>
      </c>
      <c r="AQ39" s="522">
        <f t="shared" si="2"/>
        <v>889947</v>
      </c>
      <c r="AR39" s="523">
        <f t="shared" si="3"/>
        <v>0.80844815040574702</v>
      </c>
      <c r="AS39" s="521">
        <f t="shared" si="4"/>
        <v>210862</v>
      </c>
      <c r="AT39" s="430">
        <v>0</v>
      </c>
      <c r="AU39" s="430">
        <v>0</v>
      </c>
      <c r="AV39" s="428">
        <v>0</v>
      </c>
      <c r="AW39" s="353">
        <v>1100809</v>
      </c>
      <c r="AX39" s="353">
        <v>0</v>
      </c>
      <c r="AY39" s="353">
        <v>0</v>
      </c>
      <c r="AZ39" s="353">
        <v>0</v>
      </c>
      <c r="BA39" s="353">
        <v>0</v>
      </c>
      <c r="BB39" s="353">
        <v>0</v>
      </c>
      <c r="BC39" s="353">
        <v>0</v>
      </c>
      <c r="BD39" s="353">
        <v>0</v>
      </c>
      <c r="BE39" s="353">
        <v>0</v>
      </c>
      <c r="BF39" s="535" t="s">
        <v>3406</v>
      </c>
      <c r="BG39" s="358"/>
    </row>
    <row r="40" spans="2:59" ht="18" customHeight="1" thickBot="1">
      <c r="B40" s="447">
        <v>6587273</v>
      </c>
      <c r="C40" s="234">
        <v>3251</v>
      </c>
      <c r="D40" s="235">
        <v>4023</v>
      </c>
      <c r="E40" s="405">
        <v>45505</v>
      </c>
      <c r="F40" s="404">
        <v>3</v>
      </c>
      <c r="G40" s="236" t="s">
        <v>46</v>
      </c>
      <c r="H40" s="237">
        <v>19050140</v>
      </c>
      <c r="I40" s="404">
        <v>132</v>
      </c>
      <c r="J40" s="532">
        <v>19</v>
      </c>
      <c r="K40" s="532">
        <f t="shared" si="1"/>
        <v>23</v>
      </c>
      <c r="L40" s="532" t="s">
        <v>1248</v>
      </c>
      <c r="M40" s="532">
        <v>570</v>
      </c>
      <c r="N40" s="540">
        <v>1</v>
      </c>
      <c r="O40" s="527" t="s">
        <v>3288</v>
      </c>
      <c r="P40" s="467">
        <v>72020197</v>
      </c>
      <c r="Q40" s="238">
        <v>71299995</v>
      </c>
      <c r="R40" s="477">
        <v>720202</v>
      </c>
      <c r="S40" s="289"/>
      <c r="T40" s="424"/>
      <c r="U40" s="424"/>
      <c r="V40" s="424"/>
      <c r="W40" s="418"/>
      <c r="X40" s="424"/>
      <c r="Y40" s="289"/>
      <c r="Z40" s="289"/>
      <c r="AA40" s="289"/>
      <c r="AB40" s="289"/>
      <c r="AC40" s="289"/>
      <c r="AD40" s="289"/>
      <c r="AE40" s="289">
        <v>0</v>
      </c>
      <c r="AF40" s="289"/>
      <c r="AG40" s="289">
        <v>0</v>
      </c>
      <c r="AH40" s="289">
        <v>0</v>
      </c>
      <c r="AI40" s="289">
        <v>0</v>
      </c>
      <c r="AJ40" s="289">
        <v>0</v>
      </c>
      <c r="AK40" s="289">
        <v>0</v>
      </c>
      <c r="AL40" s="289">
        <v>0</v>
      </c>
      <c r="AM40" s="289">
        <v>0</v>
      </c>
      <c r="AN40" s="289">
        <v>0</v>
      </c>
      <c r="AO40" s="289">
        <v>0</v>
      </c>
      <c r="AP40" s="289">
        <v>0</v>
      </c>
      <c r="AQ40" s="522">
        <f t="shared" si="2"/>
        <v>0</v>
      </c>
      <c r="AR40" s="523">
        <f t="shared" si="3"/>
        <v>0</v>
      </c>
      <c r="AS40" s="521">
        <f t="shared" si="4"/>
        <v>720202</v>
      </c>
      <c r="AT40" s="430">
        <v>0</v>
      </c>
      <c r="AU40" s="430">
        <v>0</v>
      </c>
      <c r="AV40" s="428">
        <v>0</v>
      </c>
      <c r="AW40" s="353">
        <v>720202</v>
      </c>
      <c r="AX40" s="353">
        <v>0</v>
      </c>
      <c r="AY40" s="353">
        <v>0</v>
      </c>
      <c r="AZ40" s="353">
        <v>0</v>
      </c>
      <c r="BA40" s="353">
        <v>0</v>
      </c>
      <c r="BB40" s="353">
        <v>0</v>
      </c>
      <c r="BC40" s="353">
        <v>0</v>
      </c>
      <c r="BD40" s="353">
        <v>0</v>
      </c>
      <c r="BE40" s="353">
        <v>0</v>
      </c>
      <c r="BF40" s="535" t="s">
        <v>3406</v>
      </c>
      <c r="BG40" s="358"/>
    </row>
    <row r="41" spans="2:59" ht="18" customHeight="1" thickBot="1">
      <c r="B41" s="447">
        <v>6587273</v>
      </c>
      <c r="C41" s="234">
        <v>3252</v>
      </c>
      <c r="D41" s="235">
        <v>4024</v>
      </c>
      <c r="E41" s="405">
        <v>45505</v>
      </c>
      <c r="F41" s="404">
        <v>3</v>
      </c>
      <c r="G41" s="236" t="s">
        <v>46</v>
      </c>
      <c r="H41" s="237">
        <v>19050140</v>
      </c>
      <c r="I41" s="404">
        <v>117</v>
      </c>
      <c r="J41" s="532">
        <v>19</v>
      </c>
      <c r="K41" s="532">
        <f t="shared" si="1"/>
        <v>35</v>
      </c>
      <c r="L41" s="532" t="s">
        <v>1264</v>
      </c>
      <c r="M41" s="532">
        <v>570</v>
      </c>
      <c r="N41" s="540">
        <v>1</v>
      </c>
      <c r="O41" s="527" t="s">
        <v>3288</v>
      </c>
      <c r="P41" s="467">
        <v>41823590</v>
      </c>
      <c r="Q41" s="238">
        <v>41405354</v>
      </c>
      <c r="R41" s="477">
        <v>418236</v>
      </c>
      <c r="S41" s="289"/>
      <c r="T41" s="424"/>
      <c r="U41" s="424"/>
      <c r="V41" s="424"/>
      <c r="W41" s="418"/>
      <c r="X41" s="424"/>
      <c r="Y41" s="289"/>
      <c r="Z41" s="289"/>
      <c r="AA41" s="289"/>
      <c r="AB41" s="289"/>
      <c r="AC41" s="289"/>
      <c r="AD41" s="289"/>
      <c r="AE41" s="289">
        <v>0</v>
      </c>
      <c r="AF41" s="289"/>
      <c r="AG41" s="289">
        <v>0</v>
      </c>
      <c r="AH41" s="289">
        <v>0</v>
      </c>
      <c r="AI41" s="289">
        <v>0</v>
      </c>
      <c r="AJ41" s="289">
        <v>0</v>
      </c>
      <c r="AK41" s="289">
        <v>0</v>
      </c>
      <c r="AL41" s="289">
        <v>0</v>
      </c>
      <c r="AM41" s="289">
        <v>0</v>
      </c>
      <c r="AN41" s="289">
        <v>0</v>
      </c>
      <c r="AO41" s="289">
        <v>0</v>
      </c>
      <c r="AP41" s="289">
        <v>0</v>
      </c>
      <c r="AQ41" s="522">
        <f t="shared" si="2"/>
        <v>0</v>
      </c>
      <c r="AR41" s="523">
        <f t="shared" si="3"/>
        <v>0</v>
      </c>
      <c r="AS41" s="521">
        <f t="shared" si="4"/>
        <v>418236</v>
      </c>
      <c r="AT41" s="430">
        <v>0</v>
      </c>
      <c r="AU41" s="430">
        <v>0</v>
      </c>
      <c r="AV41" s="428">
        <v>0</v>
      </c>
      <c r="AW41" s="353">
        <v>418236</v>
      </c>
      <c r="AX41" s="353">
        <v>0</v>
      </c>
      <c r="AY41" s="353">
        <v>0</v>
      </c>
      <c r="AZ41" s="353">
        <v>0</v>
      </c>
      <c r="BA41" s="353">
        <v>0</v>
      </c>
      <c r="BB41" s="353">
        <v>0</v>
      </c>
      <c r="BC41" s="353">
        <v>0</v>
      </c>
      <c r="BD41" s="353">
        <v>0</v>
      </c>
      <c r="BE41" s="353">
        <v>0</v>
      </c>
      <c r="BF41" s="535" t="s">
        <v>3406</v>
      </c>
      <c r="BG41" s="358"/>
    </row>
    <row r="42" spans="2:59" ht="18" customHeight="1" thickBot="1">
      <c r="B42" s="447">
        <v>6587273</v>
      </c>
      <c r="C42" s="234">
        <v>3254</v>
      </c>
      <c r="D42" s="235">
        <v>4022</v>
      </c>
      <c r="E42" s="405">
        <v>45505</v>
      </c>
      <c r="F42" s="404">
        <v>3</v>
      </c>
      <c r="G42" s="236" t="s">
        <v>46</v>
      </c>
      <c r="H42" s="237">
        <v>19050140</v>
      </c>
      <c r="I42" s="404">
        <v>234</v>
      </c>
      <c r="J42" s="532">
        <v>19</v>
      </c>
      <c r="K42" s="532">
        <f t="shared" si="1"/>
        <v>13</v>
      </c>
      <c r="L42" s="532" t="s">
        <v>1239</v>
      </c>
      <c r="M42" s="532">
        <v>570</v>
      </c>
      <c r="N42" s="540">
        <v>1</v>
      </c>
      <c r="O42" s="527" t="s">
        <v>3288</v>
      </c>
      <c r="P42" s="467">
        <v>25317658</v>
      </c>
      <c r="Q42" s="238">
        <v>25064481</v>
      </c>
      <c r="R42" s="477">
        <v>253177</v>
      </c>
      <c r="S42" s="289"/>
      <c r="T42" s="424"/>
      <c r="U42" s="424"/>
      <c r="V42" s="424"/>
      <c r="W42" s="418"/>
      <c r="X42" s="424"/>
      <c r="Y42" s="289"/>
      <c r="Z42" s="289"/>
      <c r="AA42" s="289"/>
      <c r="AB42" s="289"/>
      <c r="AC42" s="289"/>
      <c r="AD42" s="289"/>
      <c r="AE42" s="289">
        <v>0</v>
      </c>
      <c r="AF42" s="289"/>
      <c r="AG42" s="289">
        <v>0</v>
      </c>
      <c r="AH42" s="289">
        <v>0</v>
      </c>
      <c r="AI42" s="289">
        <v>0</v>
      </c>
      <c r="AJ42" s="289">
        <v>0</v>
      </c>
      <c r="AK42" s="289">
        <v>0</v>
      </c>
      <c r="AL42" s="289">
        <v>0</v>
      </c>
      <c r="AM42" s="289">
        <v>0</v>
      </c>
      <c r="AN42" s="289">
        <v>0</v>
      </c>
      <c r="AO42" s="289">
        <v>0</v>
      </c>
      <c r="AP42" s="289">
        <v>0</v>
      </c>
      <c r="AQ42" s="522">
        <f t="shared" si="2"/>
        <v>0</v>
      </c>
      <c r="AR42" s="523">
        <f t="shared" si="3"/>
        <v>0</v>
      </c>
      <c r="AS42" s="521">
        <f t="shared" si="4"/>
        <v>253177</v>
      </c>
      <c r="AT42" s="430">
        <v>0</v>
      </c>
      <c r="AU42" s="430">
        <v>0</v>
      </c>
      <c r="AV42" s="428">
        <v>0</v>
      </c>
      <c r="AW42" s="353">
        <v>253177</v>
      </c>
      <c r="AX42" s="353">
        <v>0</v>
      </c>
      <c r="AY42" s="353">
        <v>0</v>
      </c>
      <c r="AZ42" s="353">
        <v>0</v>
      </c>
      <c r="BA42" s="353">
        <v>0</v>
      </c>
      <c r="BB42" s="353">
        <v>0</v>
      </c>
      <c r="BC42" s="353">
        <v>0</v>
      </c>
      <c r="BD42" s="353">
        <v>0</v>
      </c>
      <c r="BE42" s="353">
        <v>0</v>
      </c>
      <c r="BF42" s="535" t="s">
        <v>3406</v>
      </c>
      <c r="BG42" s="358"/>
    </row>
    <row r="43" spans="2:59" ht="18" customHeight="1" thickBot="1">
      <c r="B43" s="447">
        <v>6587273</v>
      </c>
      <c r="C43" s="234">
        <v>3261</v>
      </c>
      <c r="D43" s="235">
        <v>4027</v>
      </c>
      <c r="E43" s="405">
        <v>45505</v>
      </c>
      <c r="F43" s="404">
        <v>3</v>
      </c>
      <c r="G43" s="236" t="s">
        <v>46</v>
      </c>
      <c r="H43" s="237">
        <v>19050140</v>
      </c>
      <c r="I43" s="404">
        <v>126</v>
      </c>
      <c r="J43" s="532">
        <v>19</v>
      </c>
      <c r="K43" s="532">
        <f t="shared" si="1"/>
        <v>20</v>
      </c>
      <c r="L43" s="532" t="s">
        <v>1245</v>
      </c>
      <c r="M43" s="532">
        <v>570</v>
      </c>
      <c r="N43" s="540">
        <v>1</v>
      </c>
      <c r="O43" s="527" t="s">
        <v>3288</v>
      </c>
      <c r="P43" s="467">
        <v>167069512</v>
      </c>
      <c r="Q43" s="238">
        <v>165398817</v>
      </c>
      <c r="R43" s="477">
        <v>1670695</v>
      </c>
      <c r="S43" s="289"/>
      <c r="T43" s="424"/>
      <c r="U43" s="424"/>
      <c r="V43" s="424"/>
      <c r="W43" s="418"/>
      <c r="X43" s="424"/>
      <c r="Y43" s="289"/>
      <c r="Z43" s="289"/>
      <c r="AA43" s="289"/>
      <c r="AB43" s="289"/>
      <c r="AC43" s="289"/>
      <c r="AD43" s="289"/>
      <c r="AE43" s="289">
        <v>0</v>
      </c>
      <c r="AF43" s="289"/>
      <c r="AG43" s="289">
        <v>0</v>
      </c>
      <c r="AH43" s="289">
        <v>1670695</v>
      </c>
      <c r="AI43" s="289">
        <v>0</v>
      </c>
      <c r="AJ43" s="289">
        <v>0</v>
      </c>
      <c r="AK43" s="289">
        <v>0</v>
      </c>
      <c r="AL43" s="289">
        <v>0</v>
      </c>
      <c r="AM43" s="289">
        <v>0</v>
      </c>
      <c r="AN43" s="289">
        <v>0</v>
      </c>
      <c r="AO43" s="289">
        <v>0</v>
      </c>
      <c r="AP43" s="289">
        <v>0</v>
      </c>
      <c r="AQ43" s="522">
        <f t="shared" si="2"/>
        <v>1670695</v>
      </c>
      <c r="AR43" s="523">
        <f t="shared" si="3"/>
        <v>1</v>
      </c>
      <c r="AS43" s="521">
        <f t="shared" si="4"/>
        <v>0</v>
      </c>
      <c r="AT43" s="430">
        <v>0</v>
      </c>
      <c r="AU43" s="430">
        <v>0</v>
      </c>
      <c r="AV43" s="428">
        <v>0</v>
      </c>
      <c r="AW43" s="353">
        <v>1670695</v>
      </c>
      <c r="AX43" s="353">
        <v>0</v>
      </c>
      <c r="AY43" s="353">
        <v>0</v>
      </c>
      <c r="AZ43" s="353">
        <v>0</v>
      </c>
      <c r="BA43" s="353">
        <v>0</v>
      </c>
      <c r="BB43" s="353">
        <v>0</v>
      </c>
      <c r="BC43" s="353">
        <v>0</v>
      </c>
      <c r="BD43" s="353">
        <v>0</v>
      </c>
      <c r="BE43" s="353">
        <v>0</v>
      </c>
      <c r="BF43" s="535" t="s">
        <v>3406</v>
      </c>
      <c r="BG43" s="358"/>
    </row>
    <row r="44" spans="2:59" ht="18" customHeight="1" thickBot="1">
      <c r="B44" s="447">
        <v>6587273</v>
      </c>
      <c r="C44" s="234">
        <v>3264</v>
      </c>
      <c r="D44" s="235">
        <v>4026</v>
      </c>
      <c r="E44" s="405">
        <v>45505</v>
      </c>
      <c r="F44" s="404">
        <v>3</v>
      </c>
      <c r="G44" s="236" t="s">
        <v>46</v>
      </c>
      <c r="H44" s="237">
        <v>19050140</v>
      </c>
      <c r="I44" s="404">
        <v>133</v>
      </c>
      <c r="J44" s="532">
        <v>19</v>
      </c>
      <c r="K44" s="532">
        <f t="shared" si="1"/>
        <v>38</v>
      </c>
      <c r="L44" s="532" t="s">
        <v>1270</v>
      </c>
      <c r="M44" s="532">
        <v>570</v>
      </c>
      <c r="N44" s="540">
        <v>1</v>
      </c>
      <c r="O44" s="527" t="s">
        <v>3288</v>
      </c>
      <c r="P44" s="467">
        <v>495474264</v>
      </c>
      <c r="Q44" s="238">
        <v>491154381</v>
      </c>
      <c r="R44" s="477">
        <v>4319883</v>
      </c>
      <c r="S44" s="289"/>
      <c r="T44" s="424"/>
      <c r="U44" s="424"/>
      <c r="V44" s="424"/>
      <c r="W44" s="418"/>
      <c r="X44" s="424"/>
      <c r="Y44" s="289"/>
      <c r="Z44" s="289"/>
      <c r="AA44" s="289"/>
      <c r="AB44" s="289"/>
      <c r="AC44" s="289"/>
      <c r="AD44" s="289"/>
      <c r="AE44" s="289">
        <v>0</v>
      </c>
      <c r="AF44" s="289"/>
      <c r="AG44" s="289">
        <v>0</v>
      </c>
      <c r="AH44" s="289">
        <v>4954742.8421533974</v>
      </c>
      <c r="AI44" s="289">
        <v>0</v>
      </c>
      <c r="AJ44" s="289">
        <v>0</v>
      </c>
      <c r="AK44" s="289">
        <v>0</v>
      </c>
      <c r="AL44" s="289">
        <v>0</v>
      </c>
      <c r="AM44" s="289">
        <v>0</v>
      </c>
      <c r="AN44" s="289">
        <v>0</v>
      </c>
      <c r="AO44" s="289">
        <v>0</v>
      </c>
      <c r="AP44" s="289">
        <v>0</v>
      </c>
      <c r="AQ44" s="522">
        <f t="shared" si="2"/>
        <v>4954742.8421533974</v>
      </c>
      <c r="AR44" s="523">
        <f t="shared" si="3"/>
        <v>1.146962277023104</v>
      </c>
      <c r="AS44" s="521">
        <f t="shared" si="4"/>
        <v>-634859.84215339739</v>
      </c>
      <c r="AT44" s="430">
        <v>0</v>
      </c>
      <c r="AU44" s="430">
        <v>0</v>
      </c>
      <c r="AV44" s="428">
        <v>0</v>
      </c>
      <c r="AW44" s="353">
        <v>4319883</v>
      </c>
      <c r="AX44" s="353">
        <v>0</v>
      </c>
      <c r="AY44" s="353">
        <v>0</v>
      </c>
      <c r="AZ44" s="353">
        <v>0</v>
      </c>
      <c r="BA44" s="353">
        <v>0</v>
      </c>
      <c r="BB44" s="353">
        <v>0</v>
      </c>
      <c r="BC44" s="353">
        <v>0</v>
      </c>
      <c r="BD44" s="353">
        <v>0</v>
      </c>
      <c r="BE44" s="353">
        <v>0</v>
      </c>
      <c r="BF44" s="535" t="s">
        <v>3406</v>
      </c>
      <c r="BG44" s="358"/>
    </row>
    <row r="45" spans="2:59" ht="18" customHeight="1" thickBot="1">
      <c r="B45" s="447">
        <v>6587273</v>
      </c>
      <c r="C45" s="234">
        <v>3264</v>
      </c>
      <c r="D45" s="235">
        <v>4026</v>
      </c>
      <c r="E45" s="405">
        <v>45505</v>
      </c>
      <c r="F45" s="404">
        <v>3</v>
      </c>
      <c r="G45" s="236" t="s">
        <v>46</v>
      </c>
      <c r="H45" s="237">
        <v>19050140</v>
      </c>
      <c r="I45" s="404">
        <v>133</v>
      </c>
      <c r="J45" s="532">
        <v>19</v>
      </c>
      <c r="K45" s="532">
        <f t="shared" si="1"/>
        <v>38</v>
      </c>
      <c r="L45" s="532" t="s">
        <v>1271</v>
      </c>
      <c r="M45" s="532">
        <v>570</v>
      </c>
      <c r="N45" s="540">
        <v>1</v>
      </c>
      <c r="O45" s="527" t="s">
        <v>3288</v>
      </c>
      <c r="P45" s="467">
        <v>32761752</v>
      </c>
      <c r="Q45" s="238">
        <v>32476113</v>
      </c>
      <c r="R45" s="477">
        <v>285639</v>
      </c>
      <c r="S45" s="289"/>
      <c r="T45" s="424"/>
      <c r="U45" s="424"/>
      <c r="V45" s="424"/>
      <c r="W45" s="418"/>
      <c r="X45" s="424"/>
      <c r="Y45" s="289"/>
      <c r="Z45" s="289"/>
      <c r="AA45" s="289"/>
      <c r="AB45" s="289"/>
      <c r="AC45" s="289"/>
      <c r="AD45" s="289"/>
      <c r="AE45" s="289">
        <v>0</v>
      </c>
      <c r="AF45" s="289"/>
      <c r="AG45" s="289">
        <v>0</v>
      </c>
      <c r="AH45" s="289">
        <v>327617.15784660238</v>
      </c>
      <c r="AI45" s="289">
        <v>0</v>
      </c>
      <c r="AJ45" s="289">
        <v>0</v>
      </c>
      <c r="AK45" s="289">
        <v>0</v>
      </c>
      <c r="AL45" s="289">
        <v>0</v>
      </c>
      <c r="AM45" s="289">
        <v>0</v>
      </c>
      <c r="AN45" s="289">
        <v>0</v>
      </c>
      <c r="AO45" s="289">
        <v>0</v>
      </c>
      <c r="AP45" s="289">
        <v>0</v>
      </c>
      <c r="AQ45" s="522">
        <f t="shared" si="2"/>
        <v>327617.15784660238</v>
      </c>
      <c r="AR45" s="523">
        <f t="shared" si="3"/>
        <v>1.1469622770231038</v>
      </c>
      <c r="AS45" s="521">
        <f t="shared" si="4"/>
        <v>-41978.157846602378</v>
      </c>
      <c r="AT45" s="430">
        <v>0</v>
      </c>
      <c r="AU45" s="430">
        <v>0</v>
      </c>
      <c r="AV45" s="428">
        <v>0</v>
      </c>
      <c r="AW45" s="353">
        <v>285639</v>
      </c>
      <c r="AX45" s="353">
        <v>0</v>
      </c>
      <c r="AY45" s="353">
        <v>0</v>
      </c>
      <c r="AZ45" s="353">
        <v>0</v>
      </c>
      <c r="BA45" s="353">
        <v>0</v>
      </c>
      <c r="BB45" s="353">
        <v>0</v>
      </c>
      <c r="BC45" s="353">
        <v>0</v>
      </c>
      <c r="BD45" s="353">
        <v>0</v>
      </c>
      <c r="BE45" s="353">
        <v>0</v>
      </c>
      <c r="BF45" s="535" t="s">
        <v>3406</v>
      </c>
      <c r="BG45" s="358"/>
    </row>
    <row r="46" spans="2:59" ht="18" customHeight="1" thickBot="1">
      <c r="B46" s="447">
        <v>6587273</v>
      </c>
      <c r="C46" s="234">
        <v>3266</v>
      </c>
      <c r="D46" s="235">
        <v>4028</v>
      </c>
      <c r="E46" s="405">
        <v>45505</v>
      </c>
      <c r="F46" s="404">
        <v>3</v>
      </c>
      <c r="G46" s="236" t="s">
        <v>46</v>
      </c>
      <c r="H46" s="237">
        <v>19050140</v>
      </c>
      <c r="I46" s="404">
        <v>104</v>
      </c>
      <c r="J46" s="532">
        <v>19</v>
      </c>
      <c r="K46" s="532">
        <f t="shared" si="1"/>
        <v>34</v>
      </c>
      <c r="L46" s="532" t="s">
        <v>1263</v>
      </c>
      <c r="M46" s="532">
        <v>570</v>
      </c>
      <c r="N46" s="540">
        <v>1</v>
      </c>
      <c r="O46" s="527" t="s">
        <v>3288</v>
      </c>
      <c r="P46" s="467">
        <v>65568559</v>
      </c>
      <c r="Q46" s="238">
        <v>64912873</v>
      </c>
      <c r="R46" s="477">
        <v>655686</v>
      </c>
      <c r="S46" s="289"/>
      <c r="T46" s="424"/>
      <c r="U46" s="424"/>
      <c r="V46" s="424"/>
      <c r="W46" s="418"/>
      <c r="X46" s="424"/>
      <c r="Y46" s="289"/>
      <c r="Z46" s="289"/>
      <c r="AA46" s="289"/>
      <c r="AB46" s="289"/>
      <c r="AC46" s="289"/>
      <c r="AD46" s="289"/>
      <c r="AE46" s="289">
        <v>0</v>
      </c>
      <c r="AF46" s="289"/>
      <c r="AG46" s="289">
        <v>0</v>
      </c>
      <c r="AH46" s="289">
        <v>480436</v>
      </c>
      <c r="AI46" s="289">
        <v>0</v>
      </c>
      <c r="AJ46" s="289">
        <v>0</v>
      </c>
      <c r="AK46" s="289">
        <v>0</v>
      </c>
      <c r="AL46" s="289">
        <v>0</v>
      </c>
      <c r="AM46" s="289">
        <v>0</v>
      </c>
      <c r="AN46" s="289">
        <v>0</v>
      </c>
      <c r="AO46" s="289">
        <v>0</v>
      </c>
      <c r="AP46" s="289">
        <v>0</v>
      </c>
      <c r="AQ46" s="522">
        <f t="shared" si="2"/>
        <v>480436</v>
      </c>
      <c r="AR46" s="523">
        <f t="shared" si="3"/>
        <v>0.73272267518293821</v>
      </c>
      <c r="AS46" s="521">
        <f t="shared" si="4"/>
        <v>175250</v>
      </c>
      <c r="AT46" s="430">
        <v>0</v>
      </c>
      <c r="AU46" s="430">
        <v>0</v>
      </c>
      <c r="AV46" s="428">
        <v>0</v>
      </c>
      <c r="AW46" s="353">
        <v>655686</v>
      </c>
      <c r="AX46" s="353">
        <v>0</v>
      </c>
      <c r="AY46" s="353">
        <v>0</v>
      </c>
      <c r="AZ46" s="353">
        <v>0</v>
      </c>
      <c r="BA46" s="353">
        <v>0</v>
      </c>
      <c r="BB46" s="353">
        <v>0</v>
      </c>
      <c r="BC46" s="353">
        <v>0</v>
      </c>
      <c r="BD46" s="353">
        <v>0</v>
      </c>
      <c r="BE46" s="353">
        <v>0</v>
      </c>
      <c r="BF46" s="535" t="s">
        <v>3406</v>
      </c>
      <c r="BG46" s="358"/>
    </row>
    <row r="47" spans="2:59" ht="18" customHeight="1" thickBot="1">
      <c r="B47" s="447">
        <v>6587273</v>
      </c>
      <c r="C47" s="234">
        <v>3268</v>
      </c>
      <c r="D47" s="235">
        <v>4030</v>
      </c>
      <c r="E47" s="405">
        <v>45505</v>
      </c>
      <c r="F47" s="404">
        <v>3</v>
      </c>
      <c r="G47" s="236" t="s">
        <v>46</v>
      </c>
      <c r="H47" s="237">
        <v>19050140</v>
      </c>
      <c r="I47" s="404">
        <v>127</v>
      </c>
      <c r="J47" s="532">
        <v>19</v>
      </c>
      <c r="K47" s="532">
        <f t="shared" si="1"/>
        <v>19</v>
      </c>
      <c r="L47" s="532" t="s">
        <v>1244</v>
      </c>
      <c r="M47" s="532">
        <v>570</v>
      </c>
      <c r="N47" s="540">
        <v>1</v>
      </c>
      <c r="O47" s="527" t="s">
        <v>3288</v>
      </c>
      <c r="P47" s="467">
        <v>121546911</v>
      </c>
      <c r="Q47" s="238">
        <v>120331442</v>
      </c>
      <c r="R47" s="477">
        <v>1215469</v>
      </c>
      <c r="S47" s="289"/>
      <c r="T47" s="424"/>
      <c r="U47" s="424"/>
      <c r="V47" s="424"/>
      <c r="W47" s="418"/>
      <c r="X47" s="424"/>
      <c r="Y47" s="289"/>
      <c r="Z47" s="289"/>
      <c r="AA47" s="289"/>
      <c r="AB47" s="289"/>
      <c r="AC47" s="289"/>
      <c r="AD47" s="289"/>
      <c r="AE47" s="289">
        <v>0</v>
      </c>
      <c r="AF47" s="289"/>
      <c r="AG47" s="289">
        <v>0</v>
      </c>
      <c r="AH47" s="289">
        <v>299834</v>
      </c>
      <c r="AI47" s="289">
        <v>0</v>
      </c>
      <c r="AJ47" s="289">
        <v>0</v>
      </c>
      <c r="AK47" s="289">
        <v>0</v>
      </c>
      <c r="AL47" s="289">
        <v>0</v>
      </c>
      <c r="AM47" s="289">
        <v>0</v>
      </c>
      <c r="AN47" s="289">
        <v>0</v>
      </c>
      <c r="AO47" s="289">
        <v>0</v>
      </c>
      <c r="AP47" s="289">
        <v>0</v>
      </c>
      <c r="AQ47" s="522">
        <f t="shared" si="2"/>
        <v>299834</v>
      </c>
      <c r="AR47" s="523">
        <f t="shared" si="3"/>
        <v>0.24668173355305648</v>
      </c>
      <c r="AS47" s="521">
        <f t="shared" si="4"/>
        <v>915635</v>
      </c>
      <c r="AT47" s="430">
        <v>0</v>
      </c>
      <c r="AU47" s="430">
        <v>0</v>
      </c>
      <c r="AV47" s="428">
        <v>0</v>
      </c>
      <c r="AW47" s="353">
        <v>1215469</v>
      </c>
      <c r="AX47" s="353">
        <v>0</v>
      </c>
      <c r="AY47" s="353">
        <v>0</v>
      </c>
      <c r="AZ47" s="353">
        <v>0</v>
      </c>
      <c r="BA47" s="353">
        <v>0</v>
      </c>
      <c r="BB47" s="353">
        <v>0</v>
      </c>
      <c r="BC47" s="353">
        <v>0</v>
      </c>
      <c r="BD47" s="353">
        <v>0</v>
      </c>
      <c r="BE47" s="353">
        <v>0</v>
      </c>
      <c r="BF47" s="535" t="s">
        <v>3406</v>
      </c>
      <c r="BG47" s="358"/>
    </row>
    <row r="48" spans="2:59" ht="18" customHeight="1" thickBot="1">
      <c r="B48" s="447">
        <v>6587273</v>
      </c>
      <c r="C48" s="234">
        <v>3270</v>
      </c>
      <c r="D48" s="235">
        <v>4029</v>
      </c>
      <c r="E48" s="405">
        <v>45505</v>
      </c>
      <c r="F48" s="404">
        <v>3</v>
      </c>
      <c r="G48" s="236" t="s">
        <v>46</v>
      </c>
      <c r="H48" s="237">
        <v>19050140</v>
      </c>
      <c r="I48" s="404">
        <v>143</v>
      </c>
      <c r="J48" s="532">
        <v>19</v>
      </c>
      <c r="K48" s="532">
        <f t="shared" si="1"/>
        <v>40</v>
      </c>
      <c r="L48" s="532" t="s">
        <v>1275</v>
      </c>
      <c r="M48" s="532">
        <v>570</v>
      </c>
      <c r="N48" s="540">
        <v>1</v>
      </c>
      <c r="O48" s="527" t="s">
        <v>3288</v>
      </c>
      <c r="P48" s="467">
        <v>186260535</v>
      </c>
      <c r="Q48" s="238">
        <v>184397930</v>
      </c>
      <c r="R48" s="477">
        <v>1862605</v>
      </c>
      <c r="S48" s="289"/>
      <c r="T48" s="424"/>
      <c r="U48" s="424"/>
      <c r="V48" s="424"/>
      <c r="W48" s="418"/>
      <c r="X48" s="424"/>
      <c r="Y48" s="289"/>
      <c r="Z48" s="289"/>
      <c r="AA48" s="289"/>
      <c r="AB48" s="289"/>
      <c r="AC48" s="289"/>
      <c r="AD48" s="289"/>
      <c r="AE48" s="289">
        <v>0</v>
      </c>
      <c r="AF48" s="289"/>
      <c r="AG48" s="289">
        <v>0</v>
      </c>
      <c r="AH48" s="289">
        <v>1862605</v>
      </c>
      <c r="AI48" s="289">
        <v>0</v>
      </c>
      <c r="AJ48" s="289">
        <v>0</v>
      </c>
      <c r="AK48" s="289">
        <v>0</v>
      </c>
      <c r="AL48" s="289">
        <v>0</v>
      </c>
      <c r="AM48" s="289">
        <v>0</v>
      </c>
      <c r="AN48" s="289">
        <v>0</v>
      </c>
      <c r="AO48" s="289">
        <v>0</v>
      </c>
      <c r="AP48" s="289">
        <v>0</v>
      </c>
      <c r="AQ48" s="522">
        <f t="shared" si="2"/>
        <v>1862605</v>
      </c>
      <c r="AR48" s="523">
        <f t="shared" si="3"/>
        <v>1</v>
      </c>
      <c r="AS48" s="521">
        <f t="shared" si="4"/>
        <v>0</v>
      </c>
      <c r="AT48" s="430">
        <v>0</v>
      </c>
      <c r="AU48" s="430">
        <v>0</v>
      </c>
      <c r="AV48" s="428">
        <v>0</v>
      </c>
      <c r="AW48" s="353">
        <v>1862605</v>
      </c>
      <c r="AX48" s="353">
        <v>0</v>
      </c>
      <c r="AY48" s="353">
        <v>0</v>
      </c>
      <c r="AZ48" s="353">
        <v>0</v>
      </c>
      <c r="BA48" s="353">
        <v>0</v>
      </c>
      <c r="BB48" s="353">
        <v>0</v>
      </c>
      <c r="BC48" s="353">
        <v>0</v>
      </c>
      <c r="BD48" s="353">
        <v>0</v>
      </c>
      <c r="BE48" s="353">
        <v>0</v>
      </c>
      <c r="BF48" s="535" t="s">
        <v>3406</v>
      </c>
      <c r="BG48" s="358"/>
    </row>
    <row r="49" spans="2:59" ht="18" customHeight="1" thickBot="1">
      <c r="B49" s="447">
        <v>6587273</v>
      </c>
      <c r="C49" s="234">
        <v>3273</v>
      </c>
      <c r="D49" s="235">
        <v>4428</v>
      </c>
      <c r="E49" s="405">
        <v>45505</v>
      </c>
      <c r="F49" s="404">
        <v>3</v>
      </c>
      <c r="G49" s="236" t="s">
        <v>46</v>
      </c>
      <c r="H49" s="237">
        <v>19050140</v>
      </c>
      <c r="I49" s="404">
        <v>212</v>
      </c>
      <c r="J49" s="532">
        <v>19</v>
      </c>
      <c r="K49" s="532">
        <f t="shared" si="1"/>
        <v>42</v>
      </c>
      <c r="L49" s="532" t="s">
        <v>1280</v>
      </c>
      <c r="M49" s="532">
        <v>570</v>
      </c>
      <c r="N49" s="540">
        <v>1</v>
      </c>
      <c r="O49" s="527" t="s">
        <v>3288</v>
      </c>
      <c r="P49" s="467">
        <v>9082112</v>
      </c>
      <c r="Q49" s="238">
        <v>8991291</v>
      </c>
      <c r="R49" s="477">
        <v>90821</v>
      </c>
      <c r="S49" s="289"/>
      <c r="T49" s="424"/>
      <c r="U49" s="424"/>
      <c r="V49" s="424"/>
      <c r="W49" s="418"/>
      <c r="X49" s="424"/>
      <c r="Y49" s="289"/>
      <c r="Z49" s="289"/>
      <c r="AA49" s="289"/>
      <c r="AB49" s="289"/>
      <c r="AC49" s="289"/>
      <c r="AD49" s="289"/>
      <c r="AE49" s="289">
        <v>0</v>
      </c>
      <c r="AF49" s="289"/>
      <c r="AG49" s="289">
        <v>0</v>
      </c>
      <c r="AH49" s="289">
        <v>0</v>
      </c>
      <c r="AI49" s="289">
        <v>0</v>
      </c>
      <c r="AJ49" s="289">
        <v>0</v>
      </c>
      <c r="AK49" s="289">
        <v>0</v>
      </c>
      <c r="AL49" s="289">
        <v>0</v>
      </c>
      <c r="AM49" s="289">
        <v>0</v>
      </c>
      <c r="AN49" s="289">
        <v>0</v>
      </c>
      <c r="AO49" s="289">
        <v>0</v>
      </c>
      <c r="AP49" s="289">
        <v>0</v>
      </c>
      <c r="AQ49" s="522">
        <f t="shared" si="2"/>
        <v>0</v>
      </c>
      <c r="AR49" s="523">
        <f t="shared" si="3"/>
        <v>0</v>
      </c>
      <c r="AS49" s="521">
        <f t="shared" si="4"/>
        <v>90821</v>
      </c>
      <c r="AT49" s="430">
        <v>0</v>
      </c>
      <c r="AU49" s="430">
        <v>0</v>
      </c>
      <c r="AV49" s="428">
        <v>0</v>
      </c>
      <c r="AW49" s="353">
        <v>90821</v>
      </c>
      <c r="AX49" s="353">
        <v>0</v>
      </c>
      <c r="AY49" s="353">
        <v>0</v>
      </c>
      <c r="AZ49" s="353">
        <v>0</v>
      </c>
      <c r="BA49" s="353">
        <v>0</v>
      </c>
      <c r="BB49" s="353">
        <v>0</v>
      </c>
      <c r="BC49" s="353">
        <v>0</v>
      </c>
      <c r="BD49" s="353">
        <v>0</v>
      </c>
      <c r="BE49" s="353">
        <v>0</v>
      </c>
      <c r="BF49" s="535" t="s">
        <v>3406</v>
      </c>
      <c r="BG49" s="358"/>
    </row>
    <row r="50" spans="2:59" ht="18" customHeight="1" thickBot="1">
      <c r="B50" s="447">
        <v>6587273</v>
      </c>
      <c r="C50" s="234">
        <v>3274</v>
      </c>
      <c r="D50" s="235">
        <v>4427</v>
      </c>
      <c r="E50" s="405">
        <v>45505</v>
      </c>
      <c r="F50" s="404">
        <v>3</v>
      </c>
      <c r="G50" s="236" t="s">
        <v>46</v>
      </c>
      <c r="H50" s="237">
        <v>19050140</v>
      </c>
      <c r="I50" s="404">
        <v>97</v>
      </c>
      <c r="J50" s="532">
        <v>19</v>
      </c>
      <c r="K50" s="532">
        <f t="shared" si="1"/>
        <v>44</v>
      </c>
      <c r="L50" s="534" t="s">
        <v>1283</v>
      </c>
      <c r="M50" s="532">
        <v>570</v>
      </c>
      <c r="N50" s="540">
        <v>1</v>
      </c>
      <c r="O50" s="527" t="s">
        <v>3288</v>
      </c>
      <c r="P50" s="467">
        <v>1104433976</v>
      </c>
      <c r="Q50" s="238">
        <v>1093389636</v>
      </c>
      <c r="R50" s="477">
        <v>11044340</v>
      </c>
      <c r="S50" s="289"/>
      <c r="T50" s="424"/>
      <c r="U50" s="424"/>
      <c r="V50" s="424"/>
      <c r="W50" s="418"/>
      <c r="X50" s="424"/>
      <c r="Y50" s="289"/>
      <c r="Z50" s="289"/>
      <c r="AA50" s="289"/>
      <c r="AB50" s="289"/>
      <c r="AC50" s="289"/>
      <c r="AD50" s="289"/>
      <c r="AE50" s="289">
        <v>0</v>
      </c>
      <c r="AF50" s="289"/>
      <c r="AG50" s="289">
        <v>0</v>
      </c>
      <c r="AH50" s="289">
        <v>11044340</v>
      </c>
      <c r="AI50" s="289">
        <v>0</v>
      </c>
      <c r="AJ50" s="289">
        <v>0</v>
      </c>
      <c r="AK50" s="289">
        <v>0</v>
      </c>
      <c r="AL50" s="289">
        <v>0</v>
      </c>
      <c r="AM50" s="289">
        <v>0</v>
      </c>
      <c r="AN50" s="289">
        <v>0</v>
      </c>
      <c r="AO50" s="289">
        <v>0</v>
      </c>
      <c r="AP50" s="289">
        <v>0</v>
      </c>
      <c r="AQ50" s="522">
        <f t="shared" si="2"/>
        <v>11044340</v>
      </c>
      <c r="AR50" s="523">
        <f t="shared" si="3"/>
        <v>1</v>
      </c>
      <c r="AS50" s="521">
        <f t="shared" si="4"/>
        <v>0</v>
      </c>
      <c r="AT50" s="430">
        <v>0</v>
      </c>
      <c r="AU50" s="430">
        <v>0</v>
      </c>
      <c r="AV50" s="428">
        <v>0</v>
      </c>
      <c r="AW50" s="353">
        <v>11044340</v>
      </c>
      <c r="AX50" s="353">
        <v>0</v>
      </c>
      <c r="AY50" s="353">
        <v>0</v>
      </c>
      <c r="AZ50" s="353">
        <v>0</v>
      </c>
      <c r="BA50" s="353">
        <v>0</v>
      </c>
      <c r="BB50" s="353">
        <v>0</v>
      </c>
      <c r="BC50" s="353">
        <v>0</v>
      </c>
      <c r="BD50" s="353">
        <v>0</v>
      </c>
      <c r="BE50" s="353">
        <v>0</v>
      </c>
      <c r="BF50" s="535" t="s">
        <v>3406</v>
      </c>
      <c r="BG50" s="358"/>
    </row>
    <row r="51" spans="2:59" ht="18" customHeight="1" thickBot="1">
      <c r="B51" s="447">
        <v>6587273</v>
      </c>
      <c r="C51" s="234">
        <v>3275</v>
      </c>
      <c r="D51" s="235">
        <v>4429</v>
      </c>
      <c r="E51" s="405">
        <v>45505</v>
      </c>
      <c r="F51" s="404">
        <v>3</v>
      </c>
      <c r="G51" s="236" t="s">
        <v>46</v>
      </c>
      <c r="H51" s="237">
        <v>19050140</v>
      </c>
      <c r="I51" s="404">
        <v>146</v>
      </c>
      <c r="J51" s="532">
        <v>19</v>
      </c>
      <c r="K51" s="532">
        <f t="shared" si="1"/>
        <v>43</v>
      </c>
      <c r="L51" s="532" t="s">
        <v>1281</v>
      </c>
      <c r="M51" s="532">
        <v>570</v>
      </c>
      <c r="N51" s="540">
        <v>1</v>
      </c>
      <c r="O51" s="527" t="s">
        <v>3288</v>
      </c>
      <c r="P51" s="467">
        <v>42068659</v>
      </c>
      <c r="Q51" s="238">
        <v>41647972</v>
      </c>
      <c r="R51" s="477">
        <v>420687</v>
      </c>
      <c r="S51" s="289"/>
      <c r="T51" s="424"/>
      <c r="U51" s="424"/>
      <c r="V51" s="424"/>
      <c r="W51" s="418"/>
      <c r="X51" s="424"/>
      <c r="Y51" s="289"/>
      <c r="Z51" s="289"/>
      <c r="AA51" s="289"/>
      <c r="AB51" s="289"/>
      <c r="AC51" s="289"/>
      <c r="AD51" s="289"/>
      <c r="AE51" s="289">
        <v>0</v>
      </c>
      <c r="AF51" s="289"/>
      <c r="AG51" s="289">
        <v>0</v>
      </c>
      <c r="AH51" s="289">
        <v>14598</v>
      </c>
      <c r="AI51" s="289">
        <v>0</v>
      </c>
      <c r="AJ51" s="289">
        <v>0</v>
      </c>
      <c r="AK51" s="289">
        <v>0</v>
      </c>
      <c r="AL51" s="289">
        <v>0</v>
      </c>
      <c r="AM51" s="289">
        <v>0</v>
      </c>
      <c r="AN51" s="289">
        <v>0</v>
      </c>
      <c r="AO51" s="289">
        <v>0</v>
      </c>
      <c r="AP51" s="289">
        <v>0</v>
      </c>
      <c r="AQ51" s="522">
        <f t="shared" si="2"/>
        <v>14598</v>
      </c>
      <c r="AR51" s="523">
        <f t="shared" si="3"/>
        <v>3.4700382945039902E-2</v>
      </c>
      <c r="AS51" s="521">
        <f t="shared" si="4"/>
        <v>406089</v>
      </c>
      <c r="AT51" s="430">
        <v>0</v>
      </c>
      <c r="AU51" s="430">
        <v>0</v>
      </c>
      <c r="AV51" s="428">
        <v>0</v>
      </c>
      <c r="AW51" s="353">
        <v>420687</v>
      </c>
      <c r="AX51" s="353">
        <v>0</v>
      </c>
      <c r="AY51" s="353">
        <v>0</v>
      </c>
      <c r="AZ51" s="353">
        <v>0</v>
      </c>
      <c r="BA51" s="353">
        <v>0</v>
      </c>
      <c r="BB51" s="353">
        <v>0</v>
      </c>
      <c r="BC51" s="353">
        <v>0</v>
      </c>
      <c r="BD51" s="353">
        <v>0</v>
      </c>
      <c r="BE51" s="353">
        <v>0</v>
      </c>
      <c r="BF51" s="535" t="s">
        <v>3406</v>
      </c>
      <c r="BG51" s="358"/>
    </row>
    <row r="52" spans="2:59" ht="18" customHeight="1" thickBot="1">
      <c r="B52" s="447">
        <v>6587273</v>
      </c>
      <c r="C52" s="234">
        <v>3276</v>
      </c>
      <c r="D52" s="235">
        <v>4431</v>
      </c>
      <c r="E52" s="405">
        <v>45505</v>
      </c>
      <c r="F52" s="404">
        <v>3</v>
      </c>
      <c r="G52" s="236" t="s">
        <v>46</v>
      </c>
      <c r="H52" s="237">
        <v>19050140</v>
      </c>
      <c r="I52" s="404">
        <v>115</v>
      </c>
      <c r="J52" s="532">
        <v>19</v>
      </c>
      <c r="K52" s="532">
        <f t="shared" si="1"/>
        <v>33</v>
      </c>
      <c r="L52" s="532" t="s">
        <v>1262</v>
      </c>
      <c r="M52" s="532">
        <v>570</v>
      </c>
      <c r="N52" s="540">
        <v>1</v>
      </c>
      <c r="O52" s="527" t="s">
        <v>3288</v>
      </c>
      <c r="P52" s="467">
        <v>527036214</v>
      </c>
      <c r="Q52" s="238">
        <v>521765852</v>
      </c>
      <c r="R52" s="477">
        <v>5270362</v>
      </c>
      <c r="S52" s="289"/>
      <c r="T52" s="424"/>
      <c r="U52" s="424"/>
      <c r="V52" s="424"/>
      <c r="W52" s="418"/>
      <c r="X52" s="424"/>
      <c r="Y52" s="289"/>
      <c r="Z52" s="289"/>
      <c r="AA52" s="289"/>
      <c r="AB52" s="289"/>
      <c r="AC52" s="289"/>
      <c r="AD52" s="289"/>
      <c r="AE52" s="289">
        <v>0</v>
      </c>
      <c r="AF52" s="289"/>
      <c r="AG52" s="289">
        <v>0</v>
      </c>
      <c r="AH52" s="289">
        <v>2673291</v>
      </c>
      <c r="AI52" s="289">
        <v>0</v>
      </c>
      <c r="AJ52" s="289">
        <v>0</v>
      </c>
      <c r="AK52" s="289">
        <v>0</v>
      </c>
      <c r="AL52" s="289">
        <v>0</v>
      </c>
      <c r="AM52" s="289">
        <v>0</v>
      </c>
      <c r="AN52" s="289">
        <v>0</v>
      </c>
      <c r="AO52" s="289">
        <v>0</v>
      </c>
      <c r="AP52" s="289">
        <v>0</v>
      </c>
      <c r="AQ52" s="522">
        <f t="shared" si="2"/>
        <v>2673291</v>
      </c>
      <c r="AR52" s="523">
        <f t="shared" si="3"/>
        <v>0.5072310023486053</v>
      </c>
      <c r="AS52" s="521">
        <f t="shared" si="4"/>
        <v>2597071</v>
      </c>
      <c r="AT52" s="430">
        <v>0</v>
      </c>
      <c r="AU52" s="430">
        <v>0</v>
      </c>
      <c r="AV52" s="428">
        <v>0</v>
      </c>
      <c r="AW52" s="353">
        <v>5270362</v>
      </c>
      <c r="AX52" s="353">
        <v>0</v>
      </c>
      <c r="AY52" s="353">
        <v>0</v>
      </c>
      <c r="AZ52" s="353">
        <v>0</v>
      </c>
      <c r="BA52" s="353">
        <v>0</v>
      </c>
      <c r="BB52" s="353">
        <v>0</v>
      </c>
      <c r="BC52" s="353">
        <v>0</v>
      </c>
      <c r="BD52" s="353">
        <v>0</v>
      </c>
      <c r="BE52" s="353">
        <v>0</v>
      </c>
      <c r="BF52" s="535" t="s">
        <v>3406</v>
      </c>
      <c r="BG52" s="358"/>
    </row>
    <row r="53" spans="2:59" ht="18" customHeight="1" thickBot="1">
      <c r="B53" s="447">
        <v>6587273</v>
      </c>
      <c r="C53" s="234">
        <v>3278</v>
      </c>
      <c r="D53" s="235">
        <v>4430</v>
      </c>
      <c r="E53" s="405">
        <v>45505</v>
      </c>
      <c r="F53" s="404">
        <v>3</v>
      </c>
      <c r="G53" s="236" t="s">
        <v>46</v>
      </c>
      <c r="H53" s="237">
        <v>19050140</v>
      </c>
      <c r="I53" s="404">
        <v>212</v>
      </c>
      <c r="J53" s="532">
        <v>19</v>
      </c>
      <c r="K53" s="532">
        <f t="shared" si="1"/>
        <v>43</v>
      </c>
      <c r="L53" s="532" t="s">
        <v>1282</v>
      </c>
      <c r="M53" s="532">
        <v>570</v>
      </c>
      <c r="N53" s="540">
        <v>1</v>
      </c>
      <c r="O53" s="527" t="s">
        <v>3288</v>
      </c>
      <c r="P53" s="467">
        <v>887618993</v>
      </c>
      <c r="Q53" s="238">
        <v>878742804</v>
      </c>
      <c r="R53" s="477">
        <v>8876189</v>
      </c>
      <c r="S53" s="289"/>
      <c r="T53" s="424"/>
      <c r="U53" s="424"/>
      <c r="V53" s="424"/>
      <c r="W53" s="418"/>
      <c r="X53" s="424"/>
      <c r="Y53" s="289"/>
      <c r="Z53" s="289"/>
      <c r="AA53" s="289"/>
      <c r="AB53" s="289"/>
      <c r="AC53" s="289"/>
      <c r="AD53" s="289"/>
      <c r="AE53" s="289">
        <v>0</v>
      </c>
      <c r="AF53" s="289"/>
      <c r="AG53" s="289">
        <v>0</v>
      </c>
      <c r="AH53" s="289">
        <v>0</v>
      </c>
      <c r="AI53" s="289">
        <v>0</v>
      </c>
      <c r="AJ53" s="289">
        <v>0</v>
      </c>
      <c r="AK53" s="289">
        <v>0</v>
      </c>
      <c r="AL53" s="289">
        <v>0</v>
      </c>
      <c r="AM53" s="289">
        <v>0</v>
      </c>
      <c r="AN53" s="289">
        <v>0</v>
      </c>
      <c r="AO53" s="289">
        <v>0</v>
      </c>
      <c r="AP53" s="289">
        <v>0</v>
      </c>
      <c r="AQ53" s="522">
        <f t="shared" si="2"/>
        <v>0</v>
      </c>
      <c r="AR53" s="523">
        <f t="shared" si="3"/>
        <v>0</v>
      </c>
      <c r="AS53" s="521">
        <f t="shared" si="4"/>
        <v>8876189</v>
      </c>
      <c r="AT53" s="430">
        <v>0</v>
      </c>
      <c r="AU53" s="430">
        <v>0</v>
      </c>
      <c r="AV53" s="428">
        <v>0</v>
      </c>
      <c r="AW53" s="353">
        <v>8876189</v>
      </c>
      <c r="AX53" s="353">
        <v>0</v>
      </c>
      <c r="AY53" s="353">
        <v>0</v>
      </c>
      <c r="AZ53" s="353">
        <v>0</v>
      </c>
      <c r="BA53" s="353">
        <v>0</v>
      </c>
      <c r="BB53" s="353">
        <v>0</v>
      </c>
      <c r="BC53" s="353">
        <v>0</v>
      </c>
      <c r="BD53" s="353">
        <v>0</v>
      </c>
      <c r="BE53" s="353">
        <v>0</v>
      </c>
      <c r="BF53" s="535" t="s">
        <v>3406</v>
      </c>
      <c r="BG53" s="358"/>
    </row>
    <row r="54" spans="2:59" ht="18" customHeight="1" thickBot="1">
      <c r="B54" s="447">
        <v>6587273</v>
      </c>
      <c r="C54" s="234">
        <v>3279</v>
      </c>
      <c r="D54" s="235">
        <v>4432</v>
      </c>
      <c r="E54" s="405">
        <v>45505</v>
      </c>
      <c r="F54" s="404">
        <v>3</v>
      </c>
      <c r="G54" s="236" t="s">
        <v>46</v>
      </c>
      <c r="H54" s="237">
        <v>19050140</v>
      </c>
      <c r="I54" s="404">
        <v>211</v>
      </c>
      <c r="J54" s="532">
        <v>19</v>
      </c>
      <c r="K54" s="532">
        <f t="shared" si="1"/>
        <v>41</v>
      </c>
      <c r="L54" s="532" t="s">
        <v>1276</v>
      </c>
      <c r="M54" s="532">
        <v>570</v>
      </c>
      <c r="N54" s="541">
        <v>1</v>
      </c>
      <c r="O54" s="527" t="s">
        <v>3288</v>
      </c>
      <c r="P54" s="467">
        <v>26613995</v>
      </c>
      <c r="Q54" s="238">
        <v>26347855</v>
      </c>
      <c r="R54" s="477">
        <v>266140</v>
      </c>
      <c r="S54" s="289"/>
      <c r="T54" s="424"/>
      <c r="U54" s="424"/>
      <c r="V54" s="424"/>
      <c r="W54" s="418"/>
      <c r="X54" s="424"/>
      <c r="Y54" s="289"/>
      <c r="Z54" s="289"/>
      <c r="AA54" s="289"/>
      <c r="AB54" s="289"/>
      <c r="AC54" s="289"/>
      <c r="AD54" s="289"/>
      <c r="AE54" s="289">
        <v>0</v>
      </c>
      <c r="AF54" s="289"/>
      <c r="AG54" s="289">
        <v>0</v>
      </c>
      <c r="AH54" s="289">
        <v>0</v>
      </c>
      <c r="AI54" s="289">
        <v>0</v>
      </c>
      <c r="AJ54" s="289">
        <v>0</v>
      </c>
      <c r="AK54" s="289">
        <v>0</v>
      </c>
      <c r="AL54" s="289">
        <v>0</v>
      </c>
      <c r="AM54" s="289">
        <v>0</v>
      </c>
      <c r="AN54" s="289">
        <v>0</v>
      </c>
      <c r="AO54" s="289">
        <v>0</v>
      </c>
      <c r="AP54" s="289">
        <v>0</v>
      </c>
      <c r="AQ54" s="522">
        <f t="shared" si="2"/>
        <v>0</v>
      </c>
      <c r="AR54" s="523">
        <f t="shared" si="3"/>
        <v>0</v>
      </c>
      <c r="AS54" s="521">
        <f t="shared" si="4"/>
        <v>266140</v>
      </c>
      <c r="AT54" s="430">
        <v>0</v>
      </c>
      <c r="AU54" s="430">
        <v>0</v>
      </c>
      <c r="AV54" s="428">
        <v>0</v>
      </c>
      <c r="AW54" s="353">
        <v>266140</v>
      </c>
      <c r="AX54" s="353">
        <v>0</v>
      </c>
      <c r="AY54" s="353">
        <v>0</v>
      </c>
      <c r="AZ54" s="353">
        <v>0</v>
      </c>
      <c r="BA54" s="353">
        <v>0</v>
      </c>
      <c r="BB54" s="353">
        <v>0</v>
      </c>
      <c r="BC54" s="353">
        <v>0</v>
      </c>
      <c r="BD54" s="353">
        <v>0</v>
      </c>
      <c r="BE54" s="353">
        <v>0</v>
      </c>
      <c r="BF54" s="535" t="s">
        <v>3406</v>
      </c>
      <c r="BG54" s="358"/>
    </row>
    <row r="55" spans="2:59" ht="18" customHeight="1" thickBot="1">
      <c r="B55" s="447">
        <v>6587273</v>
      </c>
      <c r="C55" s="234">
        <v>3279</v>
      </c>
      <c r="D55" s="235">
        <v>4432</v>
      </c>
      <c r="E55" s="405">
        <v>45505</v>
      </c>
      <c r="F55" s="404">
        <v>3</v>
      </c>
      <c r="G55" s="236" t="s">
        <v>46</v>
      </c>
      <c r="H55" s="237">
        <v>19050140</v>
      </c>
      <c r="I55" s="404">
        <v>211</v>
      </c>
      <c r="J55" s="532">
        <v>19</v>
      </c>
      <c r="K55" s="532">
        <f t="shared" si="1"/>
        <v>41</v>
      </c>
      <c r="L55" s="532" t="s">
        <v>1278</v>
      </c>
      <c r="M55" s="532">
        <v>570</v>
      </c>
      <c r="N55" s="541">
        <v>1</v>
      </c>
      <c r="O55" s="527" t="s">
        <v>3288</v>
      </c>
      <c r="P55" s="467">
        <v>153026472</v>
      </c>
      <c r="Q55" s="238">
        <v>151496207</v>
      </c>
      <c r="R55" s="477">
        <v>1530265</v>
      </c>
      <c r="S55" s="289"/>
      <c r="T55" s="424"/>
      <c r="U55" s="424"/>
      <c r="V55" s="424"/>
      <c r="W55" s="418"/>
      <c r="X55" s="424"/>
      <c r="Y55" s="289"/>
      <c r="Z55" s="289"/>
      <c r="AA55" s="289"/>
      <c r="AB55" s="289"/>
      <c r="AC55" s="289"/>
      <c r="AD55" s="289"/>
      <c r="AE55" s="289">
        <v>0</v>
      </c>
      <c r="AF55" s="289"/>
      <c r="AG55" s="289">
        <v>0</v>
      </c>
      <c r="AH55" s="289">
        <v>0</v>
      </c>
      <c r="AI55" s="289">
        <v>0</v>
      </c>
      <c r="AJ55" s="289">
        <v>0</v>
      </c>
      <c r="AK55" s="289">
        <v>0</v>
      </c>
      <c r="AL55" s="289">
        <v>0</v>
      </c>
      <c r="AM55" s="289">
        <v>0</v>
      </c>
      <c r="AN55" s="289">
        <v>0</v>
      </c>
      <c r="AO55" s="289">
        <v>0</v>
      </c>
      <c r="AP55" s="289">
        <v>0</v>
      </c>
      <c r="AQ55" s="522">
        <f t="shared" si="2"/>
        <v>0</v>
      </c>
      <c r="AR55" s="523">
        <f t="shared" si="3"/>
        <v>0</v>
      </c>
      <c r="AS55" s="521">
        <f t="shared" si="4"/>
        <v>1530265</v>
      </c>
      <c r="AT55" s="430">
        <v>0</v>
      </c>
      <c r="AU55" s="430">
        <v>0</v>
      </c>
      <c r="AV55" s="428">
        <v>0</v>
      </c>
      <c r="AW55" s="353">
        <v>1530265</v>
      </c>
      <c r="AX55" s="353">
        <v>0</v>
      </c>
      <c r="AY55" s="353">
        <v>0</v>
      </c>
      <c r="AZ55" s="353">
        <v>0</v>
      </c>
      <c r="BA55" s="353">
        <v>0</v>
      </c>
      <c r="BB55" s="353">
        <v>0</v>
      </c>
      <c r="BC55" s="353">
        <v>0</v>
      </c>
      <c r="BD55" s="353">
        <v>0</v>
      </c>
      <c r="BE55" s="353">
        <v>0</v>
      </c>
      <c r="BF55" s="535" t="s">
        <v>3406</v>
      </c>
      <c r="BG55" s="358"/>
    </row>
    <row r="56" spans="2:59" ht="18" customHeight="1" thickBot="1">
      <c r="B56" s="447">
        <v>6587273</v>
      </c>
      <c r="C56" s="234">
        <v>3280</v>
      </c>
      <c r="D56" s="235">
        <v>4433</v>
      </c>
      <c r="E56" s="405">
        <v>45505</v>
      </c>
      <c r="F56" s="404">
        <v>3</v>
      </c>
      <c r="G56" s="236" t="s">
        <v>46</v>
      </c>
      <c r="H56" s="237">
        <v>19050140</v>
      </c>
      <c r="I56" s="404">
        <v>97</v>
      </c>
      <c r="J56" s="532">
        <v>19</v>
      </c>
      <c r="K56" s="532">
        <f t="shared" si="1"/>
        <v>42</v>
      </c>
      <c r="L56" s="532" t="s">
        <v>1279</v>
      </c>
      <c r="M56" s="532">
        <v>570</v>
      </c>
      <c r="N56" s="541">
        <v>1</v>
      </c>
      <c r="O56" s="527" t="s">
        <v>3288</v>
      </c>
      <c r="P56" s="467">
        <v>68914992</v>
      </c>
      <c r="Q56" s="238">
        <v>68225842</v>
      </c>
      <c r="R56" s="477">
        <v>689150</v>
      </c>
      <c r="S56" s="289"/>
      <c r="T56" s="424"/>
      <c r="U56" s="424"/>
      <c r="V56" s="424"/>
      <c r="W56" s="418"/>
      <c r="X56" s="424"/>
      <c r="Y56" s="289"/>
      <c r="Z56" s="289"/>
      <c r="AA56" s="289"/>
      <c r="AB56" s="289"/>
      <c r="AC56" s="289"/>
      <c r="AD56" s="289"/>
      <c r="AE56" s="289">
        <v>0</v>
      </c>
      <c r="AF56" s="289"/>
      <c r="AG56" s="289">
        <v>0</v>
      </c>
      <c r="AH56" s="289">
        <v>689150</v>
      </c>
      <c r="AI56" s="289">
        <v>0</v>
      </c>
      <c r="AJ56" s="289">
        <v>0</v>
      </c>
      <c r="AK56" s="289">
        <v>0</v>
      </c>
      <c r="AL56" s="289">
        <v>0</v>
      </c>
      <c r="AM56" s="289">
        <v>0</v>
      </c>
      <c r="AN56" s="289">
        <v>0</v>
      </c>
      <c r="AO56" s="289">
        <v>0</v>
      </c>
      <c r="AP56" s="289">
        <v>0</v>
      </c>
      <c r="AQ56" s="522">
        <f t="shared" si="2"/>
        <v>689150</v>
      </c>
      <c r="AR56" s="523">
        <f t="shared" si="3"/>
        <v>1</v>
      </c>
      <c r="AS56" s="521">
        <f t="shared" si="4"/>
        <v>0</v>
      </c>
      <c r="AT56" s="430">
        <v>0</v>
      </c>
      <c r="AU56" s="430">
        <v>0</v>
      </c>
      <c r="AV56" s="428">
        <v>0</v>
      </c>
      <c r="AW56" s="353">
        <v>689150</v>
      </c>
      <c r="AX56" s="353">
        <v>0</v>
      </c>
      <c r="AY56" s="353">
        <v>0</v>
      </c>
      <c r="AZ56" s="353">
        <v>0</v>
      </c>
      <c r="BA56" s="353">
        <v>0</v>
      </c>
      <c r="BB56" s="353">
        <v>0</v>
      </c>
      <c r="BC56" s="353">
        <v>0</v>
      </c>
      <c r="BD56" s="353">
        <v>0</v>
      </c>
      <c r="BE56" s="353">
        <v>0</v>
      </c>
      <c r="BF56" s="535" t="s">
        <v>3406</v>
      </c>
      <c r="BG56" s="358"/>
    </row>
    <row r="57" spans="2:59" ht="18" customHeight="1" thickBot="1">
      <c r="B57" s="447">
        <v>6587273</v>
      </c>
      <c r="C57" s="234">
        <v>3281</v>
      </c>
      <c r="D57" s="235">
        <v>4435</v>
      </c>
      <c r="E57" s="405">
        <v>45505</v>
      </c>
      <c r="F57" s="404">
        <v>3</v>
      </c>
      <c r="G57" s="236" t="s">
        <v>46</v>
      </c>
      <c r="H57" s="237">
        <v>19050140</v>
      </c>
      <c r="I57" s="404">
        <v>103</v>
      </c>
      <c r="J57" s="532">
        <v>19</v>
      </c>
      <c r="K57" s="532">
        <f t="shared" si="1"/>
        <v>3</v>
      </c>
      <c r="L57" s="532" t="s">
        <v>44</v>
      </c>
      <c r="M57" s="532">
        <v>570</v>
      </c>
      <c r="N57" s="540">
        <v>1</v>
      </c>
      <c r="O57" s="527" t="s">
        <v>3288</v>
      </c>
      <c r="P57" s="467">
        <v>363750311</v>
      </c>
      <c r="Q57" s="238">
        <v>360619413.384</v>
      </c>
      <c r="R57" s="477">
        <v>3130897.6159999967</v>
      </c>
      <c r="S57" s="289"/>
      <c r="T57" s="424"/>
      <c r="U57" s="424"/>
      <c r="V57" s="424"/>
      <c r="W57" s="418"/>
      <c r="X57" s="424"/>
      <c r="Y57" s="289"/>
      <c r="Z57" s="289"/>
      <c r="AA57" s="289"/>
      <c r="AB57" s="289"/>
      <c r="AC57" s="289"/>
      <c r="AD57" s="289"/>
      <c r="AE57" s="289">
        <v>0</v>
      </c>
      <c r="AF57" s="289"/>
      <c r="AG57" s="289">
        <v>0</v>
      </c>
      <c r="AH57" s="289">
        <v>1745402.6745586265</v>
      </c>
      <c r="AI57" s="289">
        <v>0</v>
      </c>
      <c r="AJ57" s="289">
        <v>0</v>
      </c>
      <c r="AK57" s="289">
        <v>0</v>
      </c>
      <c r="AL57" s="289">
        <v>0</v>
      </c>
      <c r="AM57" s="289">
        <v>0</v>
      </c>
      <c r="AN57" s="289">
        <v>0</v>
      </c>
      <c r="AO57" s="289">
        <v>0</v>
      </c>
      <c r="AP57" s="289">
        <v>0</v>
      </c>
      <c r="AQ57" s="522">
        <f t="shared" si="2"/>
        <v>1745402.6745586265</v>
      </c>
      <c r="AR57" s="523">
        <f t="shared" si="3"/>
        <v>0.55747676501428856</v>
      </c>
      <c r="AS57" s="521">
        <f t="shared" si="4"/>
        <v>1385494.9414413702</v>
      </c>
      <c r="AT57" s="430">
        <v>0</v>
      </c>
      <c r="AU57" s="430">
        <v>0</v>
      </c>
      <c r="AV57" s="428">
        <v>0</v>
      </c>
      <c r="AW57" s="353">
        <v>3130897.6159999967</v>
      </c>
      <c r="AX57" s="353">
        <v>0</v>
      </c>
      <c r="AY57" s="353">
        <v>0</v>
      </c>
      <c r="AZ57" s="353">
        <v>0</v>
      </c>
      <c r="BA57" s="353">
        <v>0</v>
      </c>
      <c r="BB57" s="353">
        <v>0</v>
      </c>
      <c r="BC57" s="353">
        <v>0</v>
      </c>
      <c r="BD57" s="353">
        <v>0</v>
      </c>
      <c r="BE57" s="353">
        <v>0</v>
      </c>
      <c r="BF57" s="535" t="s">
        <v>3406</v>
      </c>
      <c r="BG57" s="358"/>
    </row>
    <row r="58" spans="2:59" ht="18" customHeight="1" thickBot="1">
      <c r="B58" s="447">
        <v>6587273</v>
      </c>
      <c r="C58" s="234">
        <v>3281</v>
      </c>
      <c r="D58" s="235">
        <v>4435</v>
      </c>
      <c r="E58" s="405">
        <v>45505</v>
      </c>
      <c r="F58" s="404">
        <v>3</v>
      </c>
      <c r="G58" s="236" t="s">
        <v>46</v>
      </c>
      <c r="H58" s="237">
        <v>19050140</v>
      </c>
      <c r="I58" s="404">
        <v>103</v>
      </c>
      <c r="J58" s="532">
        <v>19</v>
      </c>
      <c r="K58" s="532">
        <f t="shared" si="1"/>
        <v>3</v>
      </c>
      <c r="L58" s="532" t="s">
        <v>45</v>
      </c>
      <c r="M58" s="532">
        <v>570</v>
      </c>
      <c r="N58" s="541">
        <v>1</v>
      </c>
      <c r="O58" s="527" t="s">
        <v>3288</v>
      </c>
      <c r="P58" s="467">
        <v>114933108</v>
      </c>
      <c r="Q58" s="238">
        <v>113929370.808</v>
      </c>
      <c r="R58" s="477">
        <v>1003737.1920000017</v>
      </c>
      <c r="S58" s="289"/>
      <c r="T58" s="424"/>
      <c r="U58" s="424"/>
      <c r="V58" s="424"/>
      <c r="W58" s="418"/>
      <c r="X58" s="424"/>
      <c r="Y58" s="289"/>
      <c r="Z58" s="289"/>
      <c r="AA58" s="289"/>
      <c r="AB58" s="289"/>
      <c r="AC58" s="289"/>
      <c r="AD58" s="289"/>
      <c r="AE58" s="289">
        <v>0</v>
      </c>
      <c r="AF58" s="289"/>
      <c r="AG58" s="289">
        <v>0</v>
      </c>
      <c r="AH58" s="289">
        <v>559560.16272068676</v>
      </c>
      <c r="AI58" s="289">
        <v>0</v>
      </c>
      <c r="AJ58" s="289">
        <v>0</v>
      </c>
      <c r="AK58" s="289">
        <v>0</v>
      </c>
      <c r="AL58" s="289">
        <v>0</v>
      </c>
      <c r="AM58" s="289">
        <v>0</v>
      </c>
      <c r="AN58" s="289">
        <v>0</v>
      </c>
      <c r="AO58" s="289">
        <v>0</v>
      </c>
      <c r="AP58" s="289">
        <v>0</v>
      </c>
      <c r="AQ58" s="522">
        <f t="shared" si="2"/>
        <v>559560.16272068676</v>
      </c>
      <c r="AR58" s="523">
        <f t="shared" si="3"/>
        <v>0.55747676501428856</v>
      </c>
      <c r="AS58" s="521">
        <f t="shared" si="4"/>
        <v>444177.02927931491</v>
      </c>
      <c r="AT58" s="430">
        <v>0</v>
      </c>
      <c r="AU58" s="430">
        <v>0</v>
      </c>
      <c r="AV58" s="428">
        <v>0</v>
      </c>
      <c r="AW58" s="353">
        <v>1003737.1920000017</v>
      </c>
      <c r="AX58" s="353">
        <v>0</v>
      </c>
      <c r="AY58" s="353">
        <v>0</v>
      </c>
      <c r="AZ58" s="353">
        <v>0</v>
      </c>
      <c r="BA58" s="353">
        <v>0</v>
      </c>
      <c r="BB58" s="353">
        <v>0</v>
      </c>
      <c r="BC58" s="353">
        <v>0</v>
      </c>
      <c r="BD58" s="353">
        <v>0</v>
      </c>
      <c r="BE58" s="353">
        <v>0</v>
      </c>
      <c r="BF58" s="535" t="s">
        <v>3406</v>
      </c>
      <c r="BG58" s="358"/>
    </row>
    <row r="59" spans="2:59" ht="18" customHeight="1" thickBot="1">
      <c r="B59" s="447">
        <v>6587273</v>
      </c>
      <c r="C59" s="234">
        <v>3281</v>
      </c>
      <c r="D59" s="235">
        <v>4435</v>
      </c>
      <c r="E59" s="405">
        <v>45505</v>
      </c>
      <c r="F59" s="404">
        <v>3</v>
      </c>
      <c r="G59" s="236" t="s">
        <v>46</v>
      </c>
      <c r="H59" s="237">
        <v>19050140</v>
      </c>
      <c r="I59" s="404">
        <v>103</v>
      </c>
      <c r="J59" s="532">
        <v>19</v>
      </c>
      <c r="K59" s="532">
        <f t="shared" si="1"/>
        <v>3</v>
      </c>
      <c r="L59" s="532" t="s">
        <v>45</v>
      </c>
      <c r="M59" s="532">
        <v>570</v>
      </c>
      <c r="N59" s="541">
        <v>1</v>
      </c>
      <c r="O59" s="527" t="s">
        <v>3288</v>
      </c>
      <c r="P59" s="467">
        <v>114933108</v>
      </c>
      <c r="Q59" s="238">
        <v>113929370.808</v>
      </c>
      <c r="R59" s="477">
        <v>1003737.1920000017</v>
      </c>
      <c r="S59" s="289"/>
      <c r="T59" s="424"/>
      <c r="U59" s="424"/>
      <c r="V59" s="424"/>
      <c r="W59" s="418"/>
      <c r="X59" s="424"/>
      <c r="Y59" s="289"/>
      <c r="Z59" s="289"/>
      <c r="AA59" s="289"/>
      <c r="AB59" s="289"/>
      <c r="AC59" s="289"/>
      <c r="AD59" s="289"/>
      <c r="AE59" s="289">
        <v>0</v>
      </c>
      <c r="AF59" s="289"/>
      <c r="AG59" s="289">
        <v>0</v>
      </c>
      <c r="AH59" s="289">
        <v>559560.16272068676</v>
      </c>
      <c r="AI59" s="289">
        <v>0</v>
      </c>
      <c r="AJ59" s="289">
        <v>0</v>
      </c>
      <c r="AK59" s="289">
        <v>0</v>
      </c>
      <c r="AL59" s="289">
        <v>0</v>
      </c>
      <c r="AM59" s="289">
        <v>0</v>
      </c>
      <c r="AN59" s="289">
        <v>0</v>
      </c>
      <c r="AO59" s="289">
        <v>0</v>
      </c>
      <c r="AP59" s="289">
        <v>0</v>
      </c>
      <c r="AQ59" s="522">
        <f t="shared" si="2"/>
        <v>559560.16272068676</v>
      </c>
      <c r="AR59" s="523">
        <f t="shared" si="3"/>
        <v>0.55747676501428856</v>
      </c>
      <c r="AS59" s="521">
        <f t="shared" si="4"/>
        <v>444177.02927931491</v>
      </c>
      <c r="AT59" s="430">
        <v>0</v>
      </c>
      <c r="AU59" s="430">
        <v>0</v>
      </c>
      <c r="AV59" s="428">
        <v>0</v>
      </c>
      <c r="AW59" s="353">
        <v>1003737.1920000017</v>
      </c>
      <c r="AX59" s="353">
        <v>0</v>
      </c>
      <c r="AY59" s="353">
        <v>0</v>
      </c>
      <c r="AZ59" s="353">
        <v>0</v>
      </c>
      <c r="BA59" s="353">
        <v>0</v>
      </c>
      <c r="BB59" s="353">
        <v>0</v>
      </c>
      <c r="BC59" s="353">
        <v>0</v>
      </c>
      <c r="BD59" s="353">
        <v>0</v>
      </c>
      <c r="BE59" s="353">
        <v>0</v>
      </c>
      <c r="BF59" s="535" t="s">
        <v>3406</v>
      </c>
      <c r="BG59" s="358"/>
    </row>
    <row r="60" spans="2:59" ht="18" customHeight="1" thickBot="1">
      <c r="B60" s="447">
        <v>6587273</v>
      </c>
      <c r="C60" s="234">
        <v>3282</v>
      </c>
      <c r="D60" s="235">
        <v>4434</v>
      </c>
      <c r="E60" s="405">
        <v>45505</v>
      </c>
      <c r="F60" s="404">
        <v>3</v>
      </c>
      <c r="G60" s="236" t="s">
        <v>46</v>
      </c>
      <c r="H60" s="237">
        <v>19050140</v>
      </c>
      <c r="I60" s="404">
        <v>158</v>
      </c>
      <c r="J60" s="532">
        <v>19</v>
      </c>
      <c r="K60" s="532">
        <f t="shared" si="1"/>
        <v>9</v>
      </c>
      <c r="L60" s="532" t="s">
        <v>53</v>
      </c>
      <c r="M60" s="532">
        <v>570</v>
      </c>
      <c r="N60" s="540">
        <v>1</v>
      </c>
      <c r="O60" s="527" t="s">
        <v>3288</v>
      </c>
      <c r="P60" s="467">
        <v>96927329</v>
      </c>
      <c r="Q60" s="238">
        <v>95958056</v>
      </c>
      <c r="R60" s="477">
        <v>969273</v>
      </c>
      <c r="S60" s="289"/>
      <c r="T60" s="424"/>
      <c r="U60" s="424"/>
      <c r="V60" s="424"/>
      <c r="W60" s="418"/>
      <c r="X60" s="424"/>
      <c r="Y60" s="289"/>
      <c r="Z60" s="289"/>
      <c r="AA60" s="289"/>
      <c r="AB60" s="289"/>
      <c r="AC60" s="289"/>
      <c r="AD60" s="289"/>
      <c r="AE60" s="289">
        <v>0</v>
      </c>
      <c r="AF60" s="289"/>
      <c r="AG60" s="289">
        <v>0</v>
      </c>
      <c r="AH60" s="289">
        <v>0</v>
      </c>
      <c r="AI60" s="289">
        <v>0</v>
      </c>
      <c r="AJ60" s="289">
        <v>0</v>
      </c>
      <c r="AK60" s="289">
        <v>0</v>
      </c>
      <c r="AL60" s="289">
        <v>0</v>
      </c>
      <c r="AM60" s="289">
        <v>0</v>
      </c>
      <c r="AN60" s="289">
        <v>0</v>
      </c>
      <c r="AO60" s="289">
        <v>0</v>
      </c>
      <c r="AP60" s="289">
        <v>0</v>
      </c>
      <c r="AQ60" s="522">
        <f t="shared" si="2"/>
        <v>0</v>
      </c>
      <c r="AR60" s="523">
        <f t="shared" si="3"/>
        <v>0</v>
      </c>
      <c r="AS60" s="521">
        <f t="shared" si="4"/>
        <v>969273</v>
      </c>
      <c r="AT60" s="430">
        <v>0</v>
      </c>
      <c r="AU60" s="430">
        <v>0</v>
      </c>
      <c r="AV60" s="428">
        <v>0</v>
      </c>
      <c r="AW60" s="353">
        <v>969273</v>
      </c>
      <c r="AX60" s="353">
        <v>0</v>
      </c>
      <c r="AY60" s="353">
        <v>0</v>
      </c>
      <c r="AZ60" s="353">
        <v>0</v>
      </c>
      <c r="BA60" s="353">
        <v>0</v>
      </c>
      <c r="BB60" s="353">
        <v>0</v>
      </c>
      <c r="BC60" s="353">
        <v>0</v>
      </c>
      <c r="BD60" s="353">
        <v>0</v>
      </c>
      <c r="BE60" s="353">
        <v>0</v>
      </c>
      <c r="BF60" s="535" t="s">
        <v>3406</v>
      </c>
      <c r="BG60" s="358"/>
    </row>
    <row r="61" spans="2:59" ht="18" customHeight="1" thickBot="1">
      <c r="B61" s="447">
        <v>6587273</v>
      </c>
      <c r="C61" s="234">
        <v>3283</v>
      </c>
      <c r="D61" s="235">
        <v>4523</v>
      </c>
      <c r="E61" s="405">
        <v>45505</v>
      </c>
      <c r="F61" s="404">
        <v>3</v>
      </c>
      <c r="G61" s="236" t="s">
        <v>46</v>
      </c>
      <c r="H61" s="237">
        <v>19050140</v>
      </c>
      <c r="I61" s="404">
        <v>114</v>
      </c>
      <c r="J61" s="532">
        <v>19</v>
      </c>
      <c r="K61" s="532">
        <f t="shared" si="1"/>
        <v>17</v>
      </c>
      <c r="L61" s="532" t="s">
        <v>1242</v>
      </c>
      <c r="M61" s="532">
        <v>570</v>
      </c>
      <c r="N61" s="541">
        <v>1</v>
      </c>
      <c r="O61" s="527" t="s">
        <v>3288</v>
      </c>
      <c r="P61" s="467">
        <v>981780</v>
      </c>
      <c r="Q61" s="238">
        <v>883602</v>
      </c>
      <c r="R61" s="477">
        <v>98178</v>
      </c>
      <c r="S61" s="289"/>
      <c r="T61" s="424"/>
      <c r="U61" s="424"/>
      <c r="V61" s="424"/>
      <c r="W61" s="418"/>
      <c r="X61" s="424"/>
      <c r="Y61" s="289"/>
      <c r="Z61" s="289"/>
      <c r="AA61" s="289"/>
      <c r="AB61" s="289"/>
      <c r="AC61" s="289"/>
      <c r="AD61" s="289"/>
      <c r="AE61" s="289">
        <v>0</v>
      </c>
      <c r="AF61" s="289"/>
      <c r="AG61" s="289">
        <v>0</v>
      </c>
      <c r="AH61" s="289">
        <v>53017.977539524421</v>
      </c>
      <c r="AI61" s="289">
        <v>0</v>
      </c>
      <c r="AJ61" s="289">
        <v>0</v>
      </c>
      <c r="AK61" s="289">
        <v>0</v>
      </c>
      <c r="AL61" s="289">
        <v>0</v>
      </c>
      <c r="AM61" s="289">
        <v>0</v>
      </c>
      <c r="AN61" s="289">
        <v>0</v>
      </c>
      <c r="AO61" s="289">
        <v>0</v>
      </c>
      <c r="AP61" s="289">
        <v>0</v>
      </c>
      <c r="AQ61" s="522">
        <f t="shared" si="2"/>
        <v>53017.977539524421</v>
      </c>
      <c r="AR61" s="523">
        <f t="shared" si="3"/>
        <v>0.54001892011982744</v>
      </c>
      <c r="AS61" s="521">
        <f t="shared" si="4"/>
        <v>45160.022460475579</v>
      </c>
      <c r="AT61" s="430">
        <v>0</v>
      </c>
      <c r="AU61" s="430">
        <v>0</v>
      </c>
      <c r="AV61" s="428">
        <v>0</v>
      </c>
      <c r="AW61" s="353">
        <v>98178</v>
      </c>
      <c r="AX61" s="353">
        <v>0</v>
      </c>
      <c r="AY61" s="353">
        <v>0</v>
      </c>
      <c r="AZ61" s="353">
        <v>0</v>
      </c>
      <c r="BA61" s="353">
        <v>0</v>
      </c>
      <c r="BB61" s="353">
        <v>0</v>
      </c>
      <c r="BC61" s="353">
        <v>0</v>
      </c>
      <c r="BD61" s="353">
        <v>0</v>
      </c>
      <c r="BE61" s="353">
        <v>0</v>
      </c>
      <c r="BF61" s="535" t="s">
        <v>3406</v>
      </c>
      <c r="BG61" s="358"/>
    </row>
    <row r="62" spans="2:59" ht="18" customHeight="1" thickBot="1">
      <c r="B62" s="447">
        <v>6587273</v>
      </c>
      <c r="C62" s="234">
        <v>3283</v>
      </c>
      <c r="D62" s="235">
        <v>4523</v>
      </c>
      <c r="E62" s="405">
        <v>45505</v>
      </c>
      <c r="F62" s="404">
        <v>3</v>
      </c>
      <c r="G62" s="236" t="s">
        <v>46</v>
      </c>
      <c r="H62" s="237">
        <v>19050140</v>
      </c>
      <c r="I62" s="404">
        <v>114</v>
      </c>
      <c r="J62" s="532">
        <v>19</v>
      </c>
      <c r="K62" s="532">
        <f t="shared" si="1"/>
        <v>17</v>
      </c>
      <c r="L62" s="532" t="s">
        <v>1242</v>
      </c>
      <c r="M62" s="532">
        <v>570</v>
      </c>
      <c r="N62" s="540">
        <v>1</v>
      </c>
      <c r="O62" s="527" t="s">
        <v>3288</v>
      </c>
      <c r="P62" s="467">
        <v>12717356</v>
      </c>
      <c r="Q62" s="238">
        <v>12676000</v>
      </c>
      <c r="R62" s="477">
        <v>41356</v>
      </c>
      <c r="S62" s="289"/>
      <c r="T62" s="424"/>
      <c r="U62" s="424"/>
      <c r="V62" s="424"/>
      <c r="W62" s="418"/>
      <c r="X62" s="424"/>
      <c r="Y62" s="289"/>
      <c r="Z62" s="289"/>
      <c r="AA62" s="289"/>
      <c r="AB62" s="289"/>
      <c r="AC62" s="289"/>
      <c r="AD62" s="289"/>
      <c r="AE62" s="289">
        <v>0</v>
      </c>
      <c r="AF62" s="289"/>
      <c r="AG62" s="289">
        <v>0</v>
      </c>
      <c r="AH62" s="289">
        <v>22333.022460475586</v>
      </c>
      <c r="AI62" s="289">
        <v>0</v>
      </c>
      <c r="AJ62" s="289">
        <v>0</v>
      </c>
      <c r="AK62" s="289">
        <v>0</v>
      </c>
      <c r="AL62" s="289">
        <v>0</v>
      </c>
      <c r="AM62" s="289">
        <v>0</v>
      </c>
      <c r="AN62" s="289">
        <v>0</v>
      </c>
      <c r="AO62" s="289">
        <v>0</v>
      </c>
      <c r="AP62" s="289">
        <v>0</v>
      </c>
      <c r="AQ62" s="522">
        <f t="shared" si="2"/>
        <v>22333.022460475586</v>
      </c>
      <c r="AR62" s="523">
        <f t="shared" si="3"/>
        <v>0.54001892011982744</v>
      </c>
      <c r="AS62" s="521">
        <f t="shared" si="4"/>
        <v>19022.977539524414</v>
      </c>
      <c r="AT62" s="430">
        <v>0</v>
      </c>
      <c r="AU62" s="430">
        <v>0</v>
      </c>
      <c r="AV62" s="428">
        <v>0</v>
      </c>
      <c r="AW62" s="353">
        <v>41356</v>
      </c>
      <c r="AX62" s="353">
        <v>0</v>
      </c>
      <c r="AY62" s="353">
        <v>0</v>
      </c>
      <c r="AZ62" s="353">
        <v>0</v>
      </c>
      <c r="BA62" s="353">
        <v>0</v>
      </c>
      <c r="BB62" s="353">
        <v>0</v>
      </c>
      <c r="BC62" s="353">
        <v>0</v>
      </c>
      <c r="BD62" s="353">
        <v>0</v>
      </c>
      <c r="BE62" s="353">
        <v>0</v>
      </c>
      <c r="BF62" s="535" t="s">
        <v>3406</v>
      </c>
      <c r="BG62" s="358"/>
    </row>
    <row r="63" spans="2:59" ht="18" customHeight="1" thickBot="1">
      <c r="B63" s="447">
        <v>6587273</v>
      </c>
      <c r="C63" s="234">
        <v>4588</v>
      </c>
      <c r="D63" s="235">
        <v>5545</v>
      </c>
      <c r="E63" s="405">
        <v>45549</v>
      </c>
      <c r="F63" s="404">
        <v>503</v>
      </c>
      <c r="G63" s="236" t="s">
        <v>46</v>
      </c>
      <c r="H63" s="237">
        <v>19050140</v>
      </c>
      <c r="I63" s="404">
        <v>212</v>
      </c>
      <c r="J63" s="532">
        <v>19</v>
      </c>
      <c r="K63" s="532">
        <f t="shared" si="1"/>
        <v>42</v>
      </c>
      <c r="L63" s="532" t="s">
        <v>1280</v>
      </c>
      <c r="M63" s="532">
        <v>12</v>
      </c>
      <c r="N63" s="541">
        <v>7</v>
      </c>
      <c r="O63" s="527" t="s">
        <v>3288</v>
      </c>
      <c r="P63" s="467">
        <v>78300</v>
      </c>
      <c r="Q63" s="238">
        <v>60261</v>
      </c>
      <c r="R63" s="477">
        <v>18039</v>
      </c>
      <c r="S63" s="289"/>
      <c r="T63" s="424"/>
      <c r="U63" s="424"/>
      <c r="V63" s="424"/>
      <c r="W63" s="418"/>
      <c r="X63" s="424"/>
      <c r="Y63" s="289"/>
      <c r="Z63" s="289"/>
      <c r="AA63" s="289"/>
      <c r="AB63" s="289"/>
      <c r="AC63" s="289"/>
      <c r="AD63" s="289"/>
      <c r="AE63" s="289">
        <v>0</v>
      </c>
      <c r="AF63" s="289"/>
      <c r="AG63" s="289">
        <v>0</v>
      </c>
      <c r="AH63" s="289">
        <v>0</v>
      </c>
      <c r="AI63" s="289">
        <v>0</v>
      </c>
      <c r="AJ63" s="289">
        <v>0</v>
      </c>
      <c r="AK63" s="289">
        <v>0</v>
      </c>
      <c r="AL63" s="289">
        <v>0</v>
      </c>
      <c r="AM63" s="289">
        <v>0</v>
      </c>
      <c r="AN63" s="289">
        <v>0</v>
      </c>
      <c r="AO63" s="289">
        <v>0</v>
      </c>
      <c r="AP63" s="289">
        <v>0</v>
      </c>
      <c r="AQ63" s="522">
        <f t="shared" si="2"/>
        <v>0</v>
      </c>
      <c r="AR63" s="523">
        <f t="shared" si="3"/>
        <v>0</v>
      </c>
      <c r="AS63" s="521">
        <f t="shared" si="4"/>
        <v>18039</v>
      </c>
      <c r="AT63" s="430">
        <v>0</v>
      </c>
      <c r="AU63" s="430">
        <v>0</v>
      </c>
      <c r="AV63" s="428">
        <v>0</v>
      </c>
      <c r="AW63" s="353">
        <v>18039</v>
      </c>
      <c r="AX63" s="353">
        <v>0</v>
      </c>
      <c r="AY63" s="353">
        <v>0</v>
      </c>
      <c r="AZ63" s="353">
        <v>0</v>
      </c>
      <c r="BA63" s="353">
        <v>0</v>
      </c>
      <c r="BB63" s="353">
        <v>0</v>
      </c>
      <c r="BC63" s="353">
        <v>0</v>
      </c>
      <c r="BD63" s="353">
        <v>0</v>
      </c>
      <c r="BE63" s="353">
        <v>0</v>
      </c>
      <c r="BF63" s="535" t="s">
        <v>3406</v>
      </c>
      <c r="BG63" s="358"/>
    </row>
    <row r="64" spans="2:59" ht="18" customHeight="1" thickBot="1">
      <c r="B64" s="447">
        <v>6587273</v>
      </c>
      <c r="C64" s="234">
        <v>4589</v>
      </c>
      <c r="D64" s="235">
        <v>5546</v>
      </c>
      <c r="E64" s="405">
        <v>45549</v>
      </c>
      <c r="F64" s="404">
        <v>503</v>
      </c>
      <c r="G64" s="236" t="s">
        <v>46</v>
      </c>
      <c r="H64" s="237">
        <v>19050140</v>
      </c>
      <c r="I64" s="404">
        <v>146</v>
      </c>
      <c r="J64" s="532">
        <v>19</v>
      </c>
      <c r="K64" s="532">
        <f t="shared" si="1"/>
        <v>43</v>
      </c>
      <c r="L64" s="532" t="s">
        <v>1281</v>
      </c>
      <c r="M64" s="532">
        <v>12</v>
      </c>
      <c r="N64" s="540">
        <v>7</v>
      </c>
      <c r="O64" s="527" t="s">
        <v>3288</v>
      </c>
      <c r="P64" s="467">
        <v>28323336</v>
      </c>
      <c r="Q64" s="238">
        <v>21798370</v>
      </c>
      <c r="R64" s="477">
        <v>6524966</v>
      </c>
      <c r="S64" s="289"/>
      <c r="T64" s="424"/>
      <c r="U64" s="424"/>
      <c r="V64" s="424"/>
      <c r="W64" s="418"/>
      <c r="X64" s="424"/>
      <c r="Y64" s="289"/>
      <c r="Z64" s="289"/>
      <c r="AA64" s="289"/>
      <c r="AB64" s="289"/>
      <c r="AC64" s="289"/>
      <c r="AD64" s="289"/>
      <c r="AE64" s="289">
        <v>0</v>
      </c>
      <c r="AF64" s="289"/>
      <c r="AG64" s="289">
        <v>0</v>
      </c>
      <c r="AH64" s="289">
        <v>6524966</v>
      </c>
      <c r="AI64" s="289">
        <v>0</v>
      </c>
      <c r="AJ64" s="289">
        <v>0</v>
      </c>
      <c r="AK64" s="289">
        <v>0</v>
      </c>
      <c r="AL64" s="289">
        <v>0</v>
      </c>
      <c r="AM64" s="289">
        <v>0</v>
      </c>
      <c r="AN64" s="289">
        <v>0</v>
      </c>
      <c r="AO64" s="289">
        <v>0</v>
      </c>
      <c r="AP64" s="289">
        <v>0</v>
      </c>
      <c r="AQ64" s="522">
        <f t="shared" si="2"/>
        <v>6524966</v>
      </c>
      <c r="AR64" s="523">
        <f t="shared" si="3"/>
        <v>1</v>
      </c>
      <c r="AS64" s="521">
        <f t="shared" si="4"/>
        <v>0</v>
      </c>
      <c r="AT64" s="430">
        <v>0</v>
      </c>
      <c r="AU64" s="430">
        <v>0</v>
      </c>
      <c r="AV64" s="428">
        <v>0</v>
      </c>
      <c r="AW64" s="353">
        <v>6524966</v>
      </c>
      <c r="AX64" s="353">
        <v>0</v>
      </c>
      <c r="AY64" s="353">
        <v>0</v>
      </c>
      <c r="AZ64" s="353">
        <v>0</v>
      </c>
      <c r="BA64" s="353">
        <v>0</v>
      </c>
      <c r="BB64" s="353">
        <v>0</v>
      </c>
      <c r="BC64" s="353">
        <v>0</v>
      </c>
      <c r="BD64" s="353">
        <v>0</v>
      </c>
      <c r="BE64" s="353">
        <v>0</v>
      </c>
      <c r="BF64" s="535" t="s">
        <v>3406</v>
      </c>
      <c r="BG64" s="358"/>
    </row>
    <row r="65" spans="2:59" ht="18" customHeight="1" thickBot="1">
      <c r="B65" s="447">
        <v>6587273</v>
      </c>
      <c r="C65" s="234">
        <v>4590</v>
      </c>
      <c r="D65" s="235">
        <v>5548</v>
      </c>
      <c r="E65" s="405">
        <v>45549</v>
      </c>
      <c r="F65" s="404">
        <v>503</v>
      </c>
      <c r="G65" s="236" t="s">
        <v>46</v>
      </c>
      <c r="H65" s="237">
        <v>19050140</v>
      </c>
      <c r="I65" s="404">
        <v>148</v>
      </c>
      <c r="J65" s="532">
        <v>19</v>
      </c>
      <c r="K65" s="532">
        <f t="shared" si="1"/>
        <v>40</v>
      </c>
      <c r="L65" s="532" t="s">
        <v>1274</v>
      </c>
      <c r="M65" s="532">
        <v>12</v>
      </c>
      <c r="N65" s="541">
        <v>7</v>
      </c>
      <c r="O65" s="527" t="s">
        <v>3288</v>
      </c>
      <c r="P65" s="467">
        <v>16135519</v>
      </c>
      <c r="Q65" s="238">
        <v>12418312</v>
      </c>
      <c r="R65" s="477">
        <v>3717207</v>
      </c>
      <c r="S65" s="289"/>
      <c r="T65" s="424"/>
      <c r="U65" s="424"/>
      <c r="V65" s="424"/>
      <c r="W65" s="418"/>
      <c r="X65" s="424"/>
      <c r="Y65" s="289"/>
      <c r="Z65" s="289"/>
      <c r="AA65" s="289"/>
      <c r="AB65" s="289"/>
      <c r="AC65" s="289"/>
      <c r="AD65" s="289"/>
      <c r="AE65" s="289">
        <v>0</v>
      </c>
      <c r="AF65" s="289"/>
      <c r="AG65" s="289">
        <v>0</v>
      </c>
      <c r="AH65" s="289">
        <v>3717207</v>
      </c>
      <c r="AI65" s="289">
        <v>0</v>
      </c>
      <c r="AJ65" s="289">
        <v>0</v>
      </c>
      <c r="AK65" s="289">
        <v>0</v>
      </c>
      <c r="AL65" s="289">
        <v>0</v>
      </c>
      <c r="AM65" s="289">
        <v>0</v>
      </c>
      <c r="AN65" s="289">
        <v>0</v>
      </c>
      <c r="AO65" s="289">
        <v>0</v>
      </c>
      <c r="AP65" s="289">
        <v>0</v>
      </c>
      <c r="AQ65" s="522">
        <f t="shared" si="2"/>
        <v>3717207</v>
      </c>
      <c r="AR65" s="523">
        <f t="shared" si="3"/>
        <v>1</v>
      </c>
      <c r="AS65" s="521">
        <f t="shared" si="4"/>
        <v>0</v>
      </c>
      <c r="AT65" s="430">
        <v>0</v>
      </c>
      <c r="AU65" s="430">
        <v>0</v>
      </c>
      <c r="AV65" s="428">
        <v>0</v>
      </c>
      <c r="AW65" s="353">
        <v>3717207</v>
      </c>
      <c r="AX65" s="353">
        <v>0</v>
      </c>
      <c r="AY65" s="353">
        <v>0</v>
      </c>
      <c r="AZ65" s="353">
        <v>0</v>
      </c>
      <c r="BA65" s="353">
        <v>0</v>
      </c>
      <c r="BB65" s="353">
        <v>0</v>
      </c>
      <c r="BC65" s="353">
        <v>0</v>
      </c>
      <c r="BD65" s="353">
        <v>0</v>
      </c>
      <c r="BE65" s="353">
        <v>0</v>
      </c>
      <c r="BF65" s="535" t="s">
        <v>3406</v>
      </c>
      <c r="BG65" s="358"/>
    </row>
    <row r="66" spans="2:59" ht="18" customHeight="1" thickBot="1">
      <c r="B66" s="447">
        <v>6587273</v>
      </c>
      <c r="C66" s="234">
        <v>4590</v>
      </c>
      <c r="D66" s="235">
        <v>5548</v>
      </c>
      <c r="E66" s="405">
        <v>45549</v>
      </c>
      <c r="F66" s="404">
        <v>503</v>
      </c>
      <c r="G66" s="236" t="s">
        <v>46</v>
      </c>
      <c r="H66" s="237">
        <v>19050140</v>
      </c>
      <c r="I66" s="404">
        <v>148</v>
      </c>
      <c r="J66" s="532">
        <v>19</v>
      </c>
      <c r="K66" s="532">
        <f t="shared" si="1"/>
        <v>40</v>
      </c>
      <c r="L66" s="532" t="s">
        <v>1274</v>
      </c>
      <c r="M66" s="532">
        <v>570</v>
      </c>
      <c r="N66" s="540">
        <v>1</v>
      </c>
      <c r="O66" s="527" t="s">
        <v>3288</v>
      </c>
      <c r="P66" s="467">
        <v>2637463</v>
      </c>
      <c r="Q66" s="238">
        <v>2029860</v>
      </c>
      <c r="R66" s="477">
        <v>607603</v>
      </c>
      <c r="S66" s="289"/>
      <c r="T66" s="424"/>
      <c r="U66" s="424"/>
      <c r="V66" s="424"/>
      <c r="W66" s="418"/>
      <c r="X66" s="424"/>
      <c r="Y66" s="289"/>
      <c r="Z66" s="289"/>
      <c r="AA66" s="289"/>
      <c r="AB66" s="289"/>
      <c r="AC66" s="289"/>
      <c r="AD66" s="289"/>
      <c r="AE66" s="289">
        <v>0</v>
      </c>
      <c r="AF66" s="289"/>
      <c r="AG66" s="289">
        <v>0</v>
      </c>
      <c r="AH66" s="289">
        <v>607603</v>
      </c>
      <c r="AI66" s="289">
        <v>0</v>
      </c>
      <c r="AJ66" s="289">
        <v>0</v>
      </c>
      <c r="AK66" s="289">
        <v>0</v>
      </c>
      <c r="AL66" s="289">
        <v>0</v>
      </c>
      <c r="AM66" s="289">
        <v>0</v>
      </c>
      <c r="AN66" s="289">
        <v>0</v>
      </c>
      <c r="AO66" s="289">
        <v>0</v>
      </c>
      <c r="AP66" s="289">
        <v>0</v>
      </c>
      <c r="AQ66" s="522">
        <f t="shared" si="2"/>
        <v>607603</v>
      </c>
      <c r="AR66" s="523">
        <f t="shared" si="3"/>
        <v>1</v>
      </c>
      <c r="AS66" s="521">
        <f t="shared" si="4"/>
        <v>0</v>
      </c>
      <c r="AT66" s="430">
        <v>0</v>
      </c>
      <c r="AU66" s="430">
        <v>0</v>
      </c>
      <c r="AV66" s="428">
        <v>0</v>
      </c>
      <c r="AW66" s="353">
        <v>607603</v>
      </c>
      <c r="AX66" s="353">
        <v>0</v>
      </c>
      <c r="AY66" s="353">
        <v>0</v>
      </c>
      <c r="AZ66" s="353">
        <v>0</v>
      </c>
      <c r="BA66" s="353">
        <v>0</v>
      </c>
      <c r="BB66" s="353">
        <v>0</v>
      </c>
      <c r="BC66" s="353">
        <v>0</v>
      </c>
      <c r="BD66" s="353">
        <v>0</v>
      </c>
      <c r="BE66" s="353">
        <v>0</v>
      </c>
      <c r="BF66" s="535" t="s">
        <v>3406</v>
      </c>
      <c r="BG66" s="358"/>
    </row>
    <row r="67" spans="2:59" ht="18" customHeight="1" thickBot="1">
      <c r="B67" s="447">
        <v>6587273</v>
      </c>
      <c r="C67" s="234">
        <v>4591</v>
      </c>
      <c r="D67" s="235">
        <v>5547</v>
      </c>
      <c r="E67" s="405">
        <v>45549</v>
      </c>
      <c r="F67" s="404">
        <v>503</v>
      </c>
      <c r="G67" s="236" t="s">
        <v>46</v>
      </c>
      <c r="H67" s="237">
        <v>19050140</v>
      </c>
      <c r="I67" s="404">
        <v>212</v>
      </c>
      <c r="J67" s="532">
        <v>19</v>
      </c>
      <c r="K67" s="532">
        <f t="shared" si="1"/>
        <v>43</v>
      </c>
      <c r="L67" s="532" t="s">
        <v>1282</v>
      </c>
      <c r="M67" s="532">
        <v>12</v>
      </c>
      <c r="N67" s="541">
        <v>7</v>
      </c>
      <c r="O67" s="527" t="s">
        <v>3288</v>
      </c>
      <c r="P67" s="467">
        <v>78300</v>
      </c>
      <c r="Q67" s="238">
        <v>60261</v>
      </c>
      <c r="R67" s="477">
        <v>18039</v>
      </c>
      <c r="S67" s="289"/>
      <c r="T67" s="424"/>
      <c r="U67" s="424"/>
      <c r="V67" s="424"/>
      <c r="W67" s="418"/>
      <c r="X67" s="424"/>
      <c r="Y67" s="289"/>
      <c r="Z67" s="289"/>
      <c r="AA67" s="289"/>
      <c r="AB67" s="289"/>
      <c r="AC67" s="289"/>
      <c r="AD67" s="289"/>
      <c r="AE67" s="289">
        <v>0</v>
      </c>
      <c r="AF67" s="289"/>
      <c r="AG67" s="289">
        <v>0</v>
      </c>
      <c r="AH67" s="289">
        <v>0</v>
      </c>
      <c r="AI67" s="289">
        <v>0</v>
      </c>
      <c r="AJ67" s="289">
        <v>0</v>
      </c>
      <c r="AK67" s="289">
        <v>0</v>
      </c>
      <c r="AL67" s="289">
        <v>0</v>
      </c>
      <c r="AM67" s="289">
        <v>0</v>
      </c>
      <c r="AN67" s="289">
        <v>0</v>
      </c>
      <c r="AO67" s="289">
        <v>0</v>
      </c>
      <c r="AP67" s="289">
        <v>0</v>
      </c>
      <c r="AQ67" s="522">
        <f t="shared" si="2"/>
        <v>0</v>
      </c>
      <c r="AR67" s="523">
        <f t="shared" si="3"/>
        <v>0</v>
      </c>
      <c r="AS67" s="521">
        <f t="shared" si="4"/>
        <v>18039</v>
      </c>
      <c r="AT67" s="430">
        <v>0</v>
      </c>
      <c r="AU67" s="430">
        <v>0</v>
      </c>
      <c r="AV67" s="428">
        <v>0</v>
      </c>
      <c r="AW67" s="353">
        <v>18039</v>
      </c>
      <c r="AX67" s="353">
        <v>0</v>
      </c>
      <c r="AY67" s="353">
        <v>0</v>
      </c>
      <c r="AZ67" s="353">
        <v>0</v>
      </c>
      <c r="BA67" s="353">
        <v>0</v>
      </c>
      <c r="BB67" s="353">
        <v>0</v>
      </c>
      <c r="BC67" s="353">
        <v>0</v>
      </c>
      <c r="BD67" s="353">
        <v>0</v>
      </c>
      <c r="BE67" s="353">
        <v>0</v>
      </c>
      <c r="BF67" s="535" t="s">
        <v>3406</v>
      </c>
      <c r="BG67" s="358"/>
    </row>
    <row r="68" spans="2:59" ht="18" customHeight="1" thickBot="1">
      <c r="B68" s="447">
        <v>6587273</v>
      </c>
      <c r="C68" s="234">
        <v>4592</v>
      </c>
      <c r="D68" s="235">
        <v>5549</v>
      </c>
      <c r="E68" s="405">
        <v>45549</v>
      </c>
      <c r="F68" s="404">
        <v>503</v>
      </c>
      <c r="G68" s="236" t="s">
        <v>46</v>
      </c>
      <c r="H68" s="237">
        <v>19050140</v>
      </c>
      <c r="I68" s="404">
        <v>211</v>
      </c>
      <c r="J68" s="532">
        <v>19</v>
      </c>
      <c r="K68" s="532">
        <f t="shared" si="1"/>
        <v>41</v>
      </c>
      <c r="L68" s="532" t="s">
        <v>1276</v>
      </c>
      <c r="M68" s="532">
        <v>12</v>
      </c>
      <c r="N68" s="540">
        <v>7</v>
      </c>
      <c r="O68" s="527" t="s">
        <v>3288</v>
      </c>
      <c r="P68" s="467">
        <v>156600</v>
      </c>
      <c r="Q68" s="238">
        <v>120523</v>
      </c>
      <c r="R68" s="477">
        <v>36077</v>
      </c>
      <c r="S68" s="289"/>
      <c r="T68" s="424"/>
      <c r="U68" s="424"/>
      <c r="V68" s="424"/>
      <c r="W68" s="418"/>
      <c r="X68" s="424"/>
      <c r="Y68" s="289"/>
      <c r="Z68" s="289"/>
      <c r="AA68" s="289"/>
      <c r="AB68" s="289"/>
      <c r="AC68" s="289"/>
      <c r="AD68" s="289"/>
      <c r="AE68" s="289">
        <v>0</v>
      </c>
      <c r="AF68" s="289"/>
      <c r="AG68" s="289">
        <v>0</v>
      </c>
      <c r="AH68" s="289">
        <v>0</v>
      </c>
      <c r="AI68" s="289">
        <v>0</v>
      </c>
      <c r="AJ68" s="289">
        <v>0</v>
      </c>
      <c r="AK68" s="289">
        <v>0</v>
      </c>
      <c r="AL68" s="289">
        <v>0</v>
      </c>
      <c r="AM68" s="289">
        <v>0</v>
      </c>
      <c r="AN68" s="289">
        <v>0</v>
      </c>
      <c r="AO68" s="289">
        <v>0</v>
      </c>
      <c r="AP68" s="289">
        <v>0</v>
      </c>
      <c r="AQ68" s="522">
        <f t="shared" si="2"/>
        <v>0</v>
      </c>
      <c r="AR68" s="523">
        <f t="shared" si="3"/>
        <v>0</v>
      </c>
      <c r="AS68" s="521">
        <f t="shared" si="4"/>
        <v>36077</v>
      </c>
      <c r="AT68" s="430">
        <v>0</v>
      </c>
      <c r="AU68" s="430">
        <v>0</v>
      </c>
      <c r="AV68" s="428">
        <v>0</v>
      </c>
      <c r="AW68" s="353">
        <v>36077</v>
      </c>
      <c r="AX68" s="353">
        <v>0</v>
      </c>
      <c r="AY68" s="353">
        <v>0</v>
      </c>
      <c r="AZ68" s="353">
        <v>0</v>
      </c>
      <c r="BA68" s="353">
        <v>0</v>
      </c>
      <c r="BB68" s="353">
        <v>0</v>
      </c>
      <c r="BC68" s="353">
        <v>0</v>
      </c>
      <c r="BD68" s="353">
        <v>0</v>
      </c>
      <c r="BE68" s="353">
        <v>0</v>
      </c>
      <c r="BF68" s="535" t="s">
        <v>3406</v>
      </c>
      <c r="BG68" s="358"/>
    </row>
    <row r="69" spans="2:59" ht="18" customHeight="1" thickBot="1">
      <c r="B69" s="447">
        <v>6587273</v>
      </c>
      <c r="C69" s="234">
        <v>4592</v>
      </c>
      <c r="D69" s="235">
        <v>5549</v>
      </c>
      <c r="E69" s="405">
        <v>45549</v>
      </c>
      <c r="F69" s="404">
        <v>503</v>
      </c>
      <c r="G69" s="236" t="s">
        <v>46</v>
      </c>
      <c r="H69" s="237">
        <v>19050140</v>
      </c>
      <c r="I69" s="404">
        <v>211</v>
      </c>
      <c r="J69" s="532">
        <v>19</v>
      </c>
      <c r="K69" s="532">
        <f t="shared" ref="K69:K132" si="5">VALUE(LEFT(L69,SEARCH(".",L69,1)-1))</f>
        <v>41</v>
      </c>
      <c r="L69" s="532" t="s">
        <v>1277</v>
      </c>
      <c r="M69" s="532">
        <v>12</v>
      </c>
      <c r="N69" s="541">
        <v>7</v>
      </c>
      <c r="O69" s="527" t="s">
        <v>3288</v>
      </c>
      <c r="P69" s="467">
        <v>12227480</v>
      </c>
      <c r="Q69" s="238">
        <v>9410584</v>
      </c>
      <c r="R69" s="477">
        <v>2816896</v>
      </c>
      <c r="S69" s="289"/>
      <c r="T69" s="424"/>
      <c r="U69" s="424"/>
      <c r="V69" s="424"/>
      <c r="W69" s="418"/>
      <c r="X69" s="424"/>
      <c r="Y69" s="289"/>
      <c r="Z69" s="289"/>
      <c r="AA69" s="289"/>
      <c r="AB69" s="289"/>
      <c r="AC69" s="289"/>
      <c r="AD69" s="289"/>
      <c r="AE69" s="289">
        <v>0</v>
      </c>
      <c r="AF69" s="289"/>
      <c r="AG69" s="289">
        <v>0</v>
      </c>
      <c r="AH69" s="289">
        <v>0</v>
      </c>
      <c r="AI69" s="289">
        <v>0</v>
      </c>
      <c r="AJ69" s="289">
        <v>0</v>
      </c>
      <c r="AK69" s="289">
        <v>0</v>
      </c>
      <c r="AL69" s="289">
        <v>0</v>
      </c>
      <c r="AM69" s="289">
        <v>0</v>
      </c>
      <c r="AN69" s="289">
        <v>0</v>
      </c>
      <c r="AO69" s="289">
        <v>0</v>
      </c>
      <c r="AP69" s="289">
        <v>0</v>
      </c>
      <c r="AQ69" s="522">
        <f t="shared" ref="AQ69:AQ132" si="6">SUM(AE69:AP69)</f>
        <v>0</v>
      </c>
      <c r="AR69" s="523">
        <f t="shared" ref="AR69:AR132" si="7">+AQ69/R69</f>
        <v>0</v>
      </c>
      <c r="AS69" s="521">
        <f t="shared" ref="AS69:AS132" si="8">+R69-AQ69</f>
        <v>2816896</v>
      </c>
      <c r="AT69" s="430">
        <v>0</v>
      </c>
      <c r="AU69" s="430">
        <v>0</v>
      </c>
      <c r="AV69" s="428">
        <v>0</v>
      </c>
      <c r="AW69" s="353">
        <v>2816896</v>
      </c>
      <c r="AX69" s="353">
        <v>0</v>
      </c>
      <c r="AY69" s="353">
        <v>0</v>
      </c>
      <c r="AZ69" s="353">
        <v>0</v>
      </c>
      <c r="BA69" s="353">
        <v>0</v>
      </c>
      <c r="BB69" s="353">
        <v>0</v>
      </c>
      <c r="BC69" s="353">
        <v>0</v>
      </c>
      <c r="BD69" s="353">
        <v>0</v>
      </c>
      <c r="BE69" s="353">
        <v>0</v>
      </c>
      <c r="BF69" s="535" t="s">
        <v>3406</v>
      </c>
      <c r="BG69" s="358"/>
    </row>
    <row r="70" spans="2:59" ht="18" customHeight="1" thickBot="1">
      <c r="B70" s="447">
        <v>6587273</v>
      </c>
      <c r="C70" s="234">
        <v>4592</v>
      </c>
      <c r="D70" s="235">
        <v>5549</v>
      </c>
      <c r="E70" s="405">
        <v>45549</v>
      </c>
      <c r="F70" s="404">
        <v>503</v>
      </c>
      <c r="G70" s="236" t="s">
        <v>46</v>
      </c>
      <c r="H70" s="237">
        <v>19050140</v>
      </c>
      <c r="I70" s="404">
        <v>211</v>
      </c>
      <c r="J70" s="532">
        <v>19</v>
      </c>
      <c r="K70" s="532">
        <f t="shared" si="5"/>
        <v>41</v>
      </c>
      <c r="L70" s="532" t="s">
        <v>1278</v>
      </c>
      <c r="M70" s="532">
        <v>12</v>
      </c>
      <c r="N70" s="540">
        <v>7</v>
      </c>
      <c r="O70" s="527" t="s">
        <v>3288</v>
      </c>
      <c r="P70" s="467">
        <v>117375966</v>
      </c>
      <c r="Q70" s="238">
        <v>90335572</v>
      </c>
      <c r="R70" s="477">
        <v>27040394</v>
      </c>
      <c r="S70" s="289"/>
      <c r="T70" s="424"/>
      <c r="U70" s="424"/>
      <c r="V70" s="424"/>
      <c r="W70" s="418"/>
      <c r="X70" s="424"/>
      <c r="Y70" s="289"/>
      <c r="Z70" s="289"/>
      <c r="AA70" s="289"/>
      <c r="AB70" s="289"/>
      <c r="AC70" s="289"/>
      <c r="AD70" s="289"/>
      <c r="AE70" s="289">
        <v>0</v>
      </c>
      <c r="AF70" s="289"/>
      <c r="AG70" s="289">
        <v>0</v>
      </c>
      <c r="AH70" s="289">
        <v>0</v>
      </c>
      <c r="AI70" s="289">
        <v>0</v>
      </c>
      <c r="AJ70" s="289">
        <v>0</v>
      </c>
      <c r="AK70" s="289">
        <v>0</v>
      </c>
      <c r="AL70" s="289">
        <v>0</v>
      </c>
      <c r="AM70" s="289">
        <v>0</v>
      </c>
      <c r="AN70" s="289">
        <v>0</v>
      </c>
      <c r="AO70" s="289">
        <v>0</v>
      </c>
      <c r="AP70" s="289">
        <v>0</v>
      </c>
      <c r="AQ70" s="522">
        <f t="shared" si="6"/>
        <v>0</v>
      </c>
      <c r="AR70" s="523">
        <f t="shared" si="7"/>
        <v>0</v>
      </c>
      <c r="AS70" s="521">
        <f t="shared" si="8"/>
        <v>27040394</v>
      </c>
      <c r="AT70" s="430">
        <v>0</v>
      </c>
      <c r="AU70" s="430">
        <v>0</v>
      </c>
      <c r="AV70" s="428">
        <v>0</v>
      </c>
      <c r="AW70" s="353">
        <v>27040394</v>
      </c>
      <c r="AX70" s="353">
        <v>0</v>
      </c>
      <c r="AY70" s="353">
        <v>0</v>
      </c>
      <c r="AZ70" s="353">
        <v>0</v>
      </c>
      <c r="BA70" s="353">
        <v>0</v>
      </c>
      <c r="BB70" s="353">
        <v>0</v>
      </c>
      <c r="BC70" s="353">
        <v>0</v>
      </c>
      <c r="BD70" s="353">
        <v>0</v>
      </c>
      <c r="BE70" s="353">
        <v>0</v>
      </c>
      <c r="BF70" s="535" t="s">
        <v>3406</v>
      </c>
      <c r="BG70" s="358"/>
    </row>
    <row r="71" spans="2:59" ht="18" customHeight="1" thickBot="1">
      <c r="B71" s="447">
        <v>6587273</v>
      </c>
      <c r="C71" s="234">
        <v>4592</v>
      </c>
      <c r="D71" s="235">
        <v>5549</v>
      </c>
      <c r="E71" s="405">
        <v>45549</v>
      </c>
      <c r="F71" s="404">
        <v>503</v>
      </c>
      <c r="G71" s="236" t="s">
        <v>46</v>
      </c>
      <c r="H71" s="237">
        <v>19050140</v>
      </c>
      <c r="I71" s="404">
        <v>211</v>
      </c>
      <c r="J71" s="532">
        <v>19</v>
      </c>
      <c r="K71" s="532">
        <f t="shared" si="5"/>
        <v>41</v>
      </c>
      <c r="L71" s="532" t="s">
        <v>1276</v>
      </c>
      <c r="M71" s="532">
        <v>570</v>
      </c>
      <c r="N71" s="541">
        <v>1</v>
      </c>
      <c r="O71" s="527" t="s">
        <v>3288</v>
      </c>
      <c r="P71" s="467">
        <v>5358584</v>
      </c>
      <c r="Q71" s="238">
        <v>4124104</v>
      </c>
      <c r="R71" s="477">
        <v>1234480</v>
      </c>
      <c r="S71" s="289"/>
      <c r="T71" s="424"/>
      <c r="U71" s="424"/>
      <c r="V71" s="424"/>
      <c r="W71" s="418"/>
      <c r="X71" s="424"/>
      <c r="Y71" s="289"/>
      <c r="Z71" s="289"/>
      <c r="AA71" s="289"/>
      <c r="AB71" s="289"/>
      <c r="AC71" s="289"/>
      <c r="AD71" s="289"/>
      <c r="AE71" s="289">
        <v>0</v>
      </c>
      <c r="AF71" s="289"/>
      <c r="AG71" s="289">
        <v>0</v>
      </c>
      <c r="AH71" s="289">
        <v>0</v>
      </c>
      <c r="AI71" s="289">
        <v>0</v>
      </c>
      <c r="AJ71" s="289">
        <v>0</v>
      </c>
      <c r="AK71" s="289">
        <v>0</v>
      </c>
      <c r="AL71" s="289">
        <v>0</v>
      </c>
      <c r="AM71" s="289">
        <v>0</v>
      </c>
      <c r="AN71" s="289">
        <v>0</v>
      </c>
      <c r="AO71" s="289">
        <v>0</v>
      </c>
      <c r="AP71" s="289">
        <v>0</v>
      </c>
      <c r="AQ71" s="522">
        <f t="shared" si="6"/>
        <v>0</v>
      </c>
      <c r="AR71" s="523">
        <f t="shared" si="7"/>
        <v>0</v>
      </c>
      <c r="AS71" s="521">
        <f t="shared" si="8"/>
        <v>1234480</v>
      </c>
      <c r="AT71" s="430">
        <v>0</v>
      </c>
      <c r="AU71" s="430">
        <v>0</v>
      </c>
      <c r="AV71" s="428">
        <v>0</v>
      </c>
      <c r="AW71" s="353">
        <v>1234480</v>
      </c>
      <c r="AX71" s="353">
        <v>0</v>
      </c>
      <c r="AY71" s="353">
        <v>0</v>
      </c>
      <c r="AZ71" s="353">
        <v>0</v>
      </c>
      <c r="BA71" s="353">
        <v>0</v>
      </c>
      <c r="BB71" s="353">
        <v>0</v>
      </c>
      <c r="BC71" s="353">
        <v>0</v>
      </c>
      <c r="BD71" s="353">
        <v>0</v>
      </c>
      <c r="BE71" s="353">
        <v>0</v>
      </c>
      <c r="BF71" s="535" t="s">
        <v>3406</v>
      </c>
      <c r="BG71" s="358"/>
    </row>
    <row r="72" spans="2:59" ht="18" customHeight="1" thickBot="1">
      <c r="B72" s="447">
        <v>6587273</v>
      </c>
      <c r="C72" s="234">
        <v>4593</v>
      </c>
      <c r="D72" s="235">
        <v>5551</v>
      </c>
      <c r="E72" s="405">
        <v>45549</v>
      </c>
      <c r="F72" s="404">
        <v>503</v>
      </c>
      <c r="G72" s="236" t="s">
        <v>46</v>
      </c>
      <c r="H72" s="237">
        <v>19050140</v>
      </c>
      <c r="I72" s="404">
        <v>109</v>
      </c>
      <c r="J72" s="532">
        <v>19</v>
      </c>
      <c r="K72" s="532">
        <f t="shared" si="5"/>
        <v>39</v>
      </c>
      <c r="L72" s="532" t="s">
        <v>1273</v>
      </c>
      <c r="M72" s="532">
        <v>12</v>
      </c>
      <c r="N72" s="540">
        <v>7</v>
      </c>
      <c r="O72" s="527" t="s">
        <v>3288</v>
      </c>
      <c r="P72" s="467">
        <v>6361522</v>
      </c>
      <c r="Q72" s="238">
        <v>4895991</v>
      </c>
      <c r="R72" s="477">
        <v>1465531</v>
      </c>
      <c r="S72" s="289"/>
      <c r="T72" s="424"/>
      <c r="U72" s="424"/>
      <c r="V72" s="424"/>
      <c r="W72" s="418"/>
      <c r="X72" s="424"/>
      <c r="Y72" s="289"/>
      <c r="Z72" s="289"/>
      <c r="AA72" s="289"/>
      <c r="AB72" s="289"/>
      <c r="AC72" s="289"/>
      <c r="AD72" s="289"/>
      <c r="AE72" s="289">
        <v>0</v>
      </c>
      <c r="AF72" s="289"/>
      <c r="AG72" s="289">
        <v>0</v>
      </c>
      <c r="AH72" s="289">
        <v>1136300</v>
      </c>
      <c r="AI72" s="289">
        <v>0</v>
      </c>
      <c r="AJ72" s="289">
        <v>0</v>
      </c>
      <c r="AK72" s="289">
        <v>0</v>
      </c>
      <c r="AL72" s="289">
        <v>0</v>
      </c>
      <c r="AM72" s="289">
        <v>0</v>
      </c>
      <c r="AN72" s="289">
        <v>0</v>
      </c>
      <c r="AO72" s="289">
        <v>0</v>
      </c>
      <c r="AP72" s="289">
        <v>0</v>
      </c>
      <c r="AQ72" s="522">
        <f t="shared" si="6"/>
        <v>1136300</v>
      </c>
      <c r="AR72" s="523">
        <f t="shared" si="7"/>
        <v>0.77535036788713441</v>
      </c>
      <c r="AS72" s="521">
        <f t="shared" si="8"/>
        <v>329231</v>
      </c>
      <c r="AT72" s="430">
        <v>0</v>
      </c>
      <c r="AU72" s="430">
        <v>0</v>
      </c>
      <c r="AV72" s="428">
        <v>0</v>
      </c>
      <c r="AW72" s="353">
        <v>1465531</v>
      </c>
      <c r="AX72" s="353">
        <v>0</v>
      </c>
      <c r="AY72" s="353">
        <v>0</v>
      </c>
      <c r="AZ72" s="353">
        <v>0</v>
      </c>
      <c r="BA72" s="353">
        <v>0</v>
      </c>
      <c r="BB72" s="353">
        <v>0</v>
      </c>
      <c r="BC72" s="353">
        <v>0</v>
      </c>
      <c r="BD72" s="353">
        <v>0</v>
      </c>
      <c r="BE72" s="353">
        <v>0</v>
      </c>
      <c r="BF72" s="535" t="s">
        <v>3406</v>
      </c>
      <c r="BG72" s="358"/>
    </row>
    <row r="73" spans="2:59" ht="18" customHeight="1" thickBot="1">
      <c r="B73" s="447">
        <v>6587273</v>
      </c>
      <c r="C73" s="234">
        <v>4593</v>
      </c>
      <c r="D73" s="235">
        <v>5551</v>
      </c>
      <c r="E73" s="405">
        <v>45549</v>
      </c>
      <c r="F73" s="404">
        <v>503</v>
      </c>
      <c r="G73" s="236" t="s">
        <v>46</v>
      </c>
      <c r="H73" s="237">
        <v>19050140</v>
      </c>
      <c r="I73" s="404">
        <v>109</v>
      </c>
      <c r="J73" s="532">
        <v>19</v>
      </c>
      <c r="K73" s="532">
        <f t="shared" si="5"/>
        <v>39</v>
      </c>
      <c r="L73" s="532" t="s">
        <v>1273</v>
      </c>
      <c r="M73" s="532">
        <v>570</v>
      </c>
      <c r="N73" s="541">
        <v>1</v>
      </c>
      <c r="O73" s="527" t="s">
        <v>3288</v>
      </c>
      <c r="P73" s="467">
        <v>1039834</v>
      </c>
      <c r="Q73" s="238">
        <v>800283</v>
      </c>
      <c r="R73" s="477">
        <v>239551</v>
      </c>
      <c r="S73" s="289"/>
      <c r="T73" s="424"/>
      <c r="U73" s="424"/>
      <c r="V73" s="424"/>
      <c r="W73" s="418"/>
      <c r="X73" s="424"/>
      <c r="Y73" s="289"/>
      <c r="Z73" s="289"/>
      <c r="AA73" s="289"/>
      <c r="AB73" s="289"/>
      <c r="AC73" s="289"/>
      <c r="AD73" s="289"/>
      <c r="AE73" s="289">
        <v>0</v>
      </c>
      <c r="AF73" s="289"/>
      <c r="AG73" s="289">
        <v>0</v>
      </c>
      <c r="AH73" s="289">
        <v>239551</v>
      </c>
      <c r="AI73" s="289">
        <v>0</v>
      </c>
      <c r="AJ73" s="289">
        <v>0</v>
      </c>
      <c r="AK73" s="289">
        <v>0</v>
      </c>
      <c r="AL73" s="289">
        <v>0</v>
      </c>
      <c r="AM73" s="289">
        <v>0</v>
      </c>
      <c r="AN73" s="289">
        <v>0</v>
      </c>
      <c r="AO73" s="289">
        <v>0</v>
      </c>
      <c r="AP73" s="289">
        <v>0</v>
      </c>
      <c r="AQ73" s="522">
        <f t="shared" si="6"/>
        <v>239551</v>
      </c>
      <c r="AR73" s="523">
        <f t="shared" si="7"/>
        <v>1</v>
      </c>
      <c r="AS73" s="521">
        <f t="shared" si="8"/>
        <v>0</v>
      </c>
      <c r="AT73" s="430">
        <v>0</v>
      </c>
      <c r="AU73" s="430">
        <v>0</v>
      </c>
      <c r="AV73" s="428">
        <v>0</v>
      </c>
      <c r="AW73" s="353">
        <v>239551</v>
      </c>
      <c r="AX73" s="353">
        <v>0</v>
      </c>
      <c r="AY73" s="353">
        <v>0</v>
      </c>
      <c r="AZ73" s="353">
        <v>0</v>
      </c>
      <c r="BA73" s="353">
        <v>0</v>
      </c>
      <c r="BB73" s="353">
        <v>0</v>
      </c>
      <c r="BC73" s="353">
        <v>0</v>
      </c>
      <c r="BD73" s="353">
        <v>0</v>
      </c>
      <c r="BE73" s="353">
        <v>0</v>
      </c>
      <c r="BF73" s="535" t="s">
        <v>3406</v>
      </c>
      <c r="BG73" s="358"/>
    </row>
    <row r="74" spans="2:59" ht="18" customHeight="1" thickBot="1">
      <c r="B74" s="447">
        <v>6587273</v>
      </c>
      <c r="C74" s="234">
        <v>4594</v>
      </c>
      <c r="D74" s="235">
        <v>5552</v>
      </c>
      <c r="E74" s="405">
        <v>45549</v>
      </c>
      <c r="F74" s="404">
        <v>503</v>
      </c>
      <c r="G74" s="236" t="s">
        <v>46</v>
      </c>
      <c r="H74" s="237">
        <v>19050140</v>
      </c>
      <c r="I74" s="404">
        <v>119</v>
      </c>
      <c r="J74" s="532">
        <v>19</v>
      </c>
      <c r="K74" s="532">
        <f t="shared" si="5"/>
        <v>39</v>
      </c>
      <c r="L74" s="532" t="s">
        <v>1272</v>
      </c>
      <c r="M74" s="532">
        <v>12</v>
      </c>
      <c r="N74" s="540">
        <v>7</v>
      </c>
      <c r="O74" s="527" t="s">
        <v>3288</v>
      </c>
      <c r="P74" s="467">
        <v>24638501</v>
      </c>
      <c r="Q74" s="238">
        <v>18962426</v>
      </c>
      <c r="R74" s="477">
        <v>5676075</v>
      </c>
      <c r="S74" s="289"/>
      <c r="T74" s="424"/>
      <c r="U74" s="424"/>
      <c r="V74" s="424"/>
      <c r="W74" s="418"/>
      <c r="X74" s="424"/>
      <c r="Y74" s="289"/>
      <c r="Z74" s="289"/>
      <c r="AA74" s="289"/>
      <c r="AB74" s="289"/>
      <c r="AC74" s="289"/>
      <c r="AD74" s="289"/>
      <c r="AE74" s="289">
        <v>0</v>
      </c>
      <c r="AF74" s="289"/>
      <c r="AG74" s="289">
        <v>0</v>
      </c>
      <c r="AH74" s="289">
        <v>4359151</v>
      </c>
      <c r="AI74" s="289">
        <v>0</v>
      </c>
      <c r="AJ74" s="289">
        <v>0</v>
      </c>
      <c r="AK74" s="289">
        <v>0</v>
      </c>
      <c r="AL74" s="289">
        <v>0</v>
      </c>
      <c r="AM74" s="289">
        <v>0</v>
      </c>
      <c r="AN74" s="289">
        <v>0</v>
      </c>
      <c r="AO74" s="289">
        <v>0</v>
      </c>
      <c r="AP74" s="289">
        <v>0</v>
      </c>
      <c r="AQ74" s="522">
        <f t="shared" si="6"/>
        <v>4359151</v>
      </c>
      <c r="AR74" s="523">
        <f t="shared" si="7"/>
        <v>0.76798685711517201</v>
      </c>
      <c r="AS74" s="521">
        <f t="shared" si="8"/>
        <v>1316924</v>
      </c>
      <c r="AT74" s="430">
        <v>0</v>
      </c>
      <c r="AU74" s="430">
        <v>0</v>
      </c>
      <c r="AV74" s="428">
        <v>0</v>
      </c>
      <c r="AW74" s="353">
        <v>5676075</v>
      </c>
      <c r="AX74" s="353">
        <v>0</v>
      </c>
      <c r="AY74" s="353">
        <v>0</v>
      </c>
      <c r="AZ74" s="353">
        <v>0</v>
      </c>
      <c r="BA74" s="353">
        <v>0</v>
      </c>
      <c r="BB74" s="353">
        <v>0</v>
      </c>
      <c r="BC74" s="353">
        <v>0</v>
      </c>
      <c r="BD74" s="353">
        <v>0</v>
      </c>
      <c r="BE74" s="353">
        <v>0</v>
      </c>
      <c r="BF74" s="535" t="s">
        <v>3406</v>
      </c>
      <c r="BG74" s="358"/>
    </row>
    <row r="75" spans="2:59" ht="18" customHeight="1" thickBot="1">
      <c r="B75" s="447">
        <v>6587273</v>
      </c>
      <c r="C75" s="234">
        <v>4594</v>
      </c>
      <c r="D75" s="235">
        <v>5552</v>
      </c>
      <c r="E75" s="405">
        <v>45549</v>
      </c>
      <c r="F75" s="404">
        <v>503</v>
      </c>
      <c r="G75" s="236" t="s">
        <v>46</v>
      </c>
      <c r="H75" s="237">
        <v>19050140</v>
      </c>
      <c r="I75" s="404">
        <v>119</v>
      </c>
      <c r="J75" s="532">
        <v>19</v>
      </c>
      <c r="K75" s="532">
        <f t="shared" si="5"/>
        <v>39</v>
      </c>
      <c r="L75" s="532" t="s">
        <v>1272</v>
      </c>
      <c r="M75" s="532">
        <v>570</v>
      </c>
      <c r="N75" s="541">
        <v>1</v>
      </c>
      <c r="O75" s="527" t="s">
        <v>3288</v>
      </c>
      <c r="P75" s="467">
        <v>4027331</v>
      </c>
      <c r="Q75" s="238">
        <v>3099538</v>
      </c>
      <c r="R75" s="477">
        <v>927793</v>
      </c>
      <c r="S75" s="289"/>
      <c r="T75" s="424"/>
      <c r="U75" s="424"/>
      <c r="V75" s="424"/>
      <c r="W75" s="418"/>
      <c r="X75" s="424"/>
      <c r="Y75" s="289"/>
      <c r="Z75" s="289"/>
      <c r="AA75" s="289"/>
      <c r="AB75" s="289"/>
      <c r="AC75" s="289"/>
      <c r="AD75" s="289"/>
      <c r="AE75" s="289">
        <v>0</v>
      </c>
      <c r="AF75" s="289"/>
      <c r="AG75" s="289">
        <v>0</v>
      </c>
      <c r="AH75" s="289">
        <v>927793</v>
      </c>
      <c r="AI75" s="289">
        <v>0</v>
      </c>
      <c r="AJ75" s="289">
        <v>0</v>
      </c>
      <c r="AK75" s="289">
        <v>0</v>
      </c>
      <c r="AL75" s="289">
        <v>0</v>
      </c>
      <c r="AM75" s="289">
        <v>0</v>
      </c>
      <c r="AN75" s="289">
        <v>0</v>
      </c>
      <c r="AO75" s="289">
        <v>0</v>
      </c>
      <c r="AP75" s="289">
        <v>0</v>
      </c>
      <c r="AQ75" s="522">
        <f t="shared" si="6"/>
        <v>927793</v>
      </c>
      <c r="AR75" s="523">
        <f t="shared" si="7"/>
        <v>1</v>
      </c>
      <c r="AS75" s="521">
        <f t="shared" si="8"/>
        <v>0</v>
      </c>
      <c r="AT75" s="430">
        <v>0</v>
      </c>
      <c r="AU75" s="430">
        <v>0</v>
      </c>
      <c r="AV75" s="428">
        <v>0</v>
      </c>
      <c r="AW75" s="353">
        <v>927793</v>
      </c>
      <c r="AX75" s="353">
        <v>0</v>
      </c>
      <c r="AY75" s="353">
        <v>0</v>
      </c>
      <c r="AZ75" s="353">
        <v>0</v>
      </c>
      <c r="BA75" s="353">
        <v>0</v>
      </c>
      <c r="BB75" s="353">
        <v>0</v>
      </c>
      <c r="BC75" s="353">
        <v>0</v>
      </c>
      <c r="BD75" s="353">
        <v>0</v>
      </c>
      <c r="BE75" s="353">
        <v>0</v>
      </c>
      <c r="BF75" s="535" t="s">
        <v>3406</v>
      </c>
      <c r="BG75" s="358"/>
    </row>
    <row r="76" spans="2:59" ht="18" customHeight="1" thickBot="1">
      <c r="B76" s="447">
        <v>6587273</v>
      </c>
      <c r="C76" s="234">
        <v>4595</v>
      </c>
      <c r="D76" s="235">
        <v>5550</v>
      </c>
      <c r="E76" s="405">
        <v>45549</v>
      </c>
      <c r="F76" s="404">
        <v>503</v>
      </c>
      <c r="G76" s="236" t="s">
        <v>46</v>
      </c>
      <c r="H76" s="237">
        <v>19050140</v>
      </c>
      <c r="I76" s="404">
        <v>143</v>
      </c>
      <c r="J76" s="532">
        <v>19</v>
      </c>
      <c r="K76" s="532">
        <f t="shared" si="5"/>
        <v>40</v>
      </c>
      <c r="L76" s="532" t="s">
        <v>1275</v>
      </c>
      <c r="M76" s="532">
        <v>12</v>
      </c>
      <c r="N76" s="541">
        <v>7</v>
      </c>
      <c r="O76" s="527" t="s">
        <v>3288</v>
      </c>
      <c r="P76" s="467">
        <v>106572678</v>
      </c>
      <c r="Q76" s="238">
        <v>82021083</v>
      </c>
      <c r="R76" s="477">
        <v>24551595</v>
      </c>
      <c r="S76" s="289"/>
      <c r="T76" s="424"/>
      <c r="U76" s="424"/>
      <c r="V76" s="424"/>
      <c r="W76" s="418"/>
      <c r="X76" s="424"/>
      <c r="Y76" s="289"/>
      <c r="Z76" s="289"/>
      <c r="AA76" s="289"/>
      <c r="AB76" s="289"/>
      <c r="AC76" s="289"/>
      <c r="AD76" s="289"/>
      <c r="AE76" s="289">
        <v>0</v>
      </c>
      <c r="AF76" s="289"/>
      <c r="AG76" s="289">
        <v>0</v>
      </c>
      <c r="AH76" s="289">
        <v>16081875</v>
      </c>
      <c r="AI76" s="289">
        <v>0</v>
      </c>
      <c r="AJ76" s="289">
        <v>0</v>
      </c>
      <c r="AK76" s="289">
        <v>0</v>
      </c>
      <c r="AL76" s="289">
        <v>0</v>
      </c>
      <c r="AM76" s="289">
        <v>0</v>
      </c>
      <c r="AN76" s="289">
        <v>0</v>
      </c>
      <c r="AO76" s="289">
        <v>0</v>
      </c>
      <c r="AP76" s="289">
        <v>0</v>
      </c>
      <c r="AQ76" s="522">
        <f t="shared" si="6"/>
        <v>16081875</v>
      </c>
      <c r="AR76" s="523">
        <f t="shared" si="7"/>
        <v>0.65502363492066407</v>
      </c>
      <c r="AS76" s="521">
        <f t="shared" si="8"/>
        <v>8469720</v>
      </c>
      <c r="AT76" s="430">
        <v>0</v>
      </c>
      <c r="AU76" s="430">
        <v>0</v>
      </c>
      <c r="AV76" s="428">
        <v>0</v>
      </c>
      <c r="AW76" s="353">
        <v>24551595</v>
      </c>
      <c r="AX76" s="353">
        <v>0</v>
      </c>
      <c r="AY76" s="353">
        <v>0</v>
      </c>
      <c r="AZ76" s="353">
        <v>0</v>
      </c>
      <c r="BA76" s="353">
        <v>0</v>
      </c>
      <c r="BB76" s="353">
        <v>0</v>
      </c>
      <c r="BC76" s="353">
        <v>0</v>
      </c>
      <c r="BD76" s="353">
        <v>0</v>
      </c>
      <c r="BE76" s="353">
        <v>0</v>
      </c>
      <c r="BF76" s="535" t="s">
        <v>3406</v>
      </c>
      <c r="BG76" s="358"/>
    </row>
    <row r="77" spans="2:59" ht="18" customHeight="1" thickBot="1">
      <c r="B77" s="447">
        <v>6587273</v>
      </c>
      <c r="C77" s="234">
        <v>4595</v>
      </c>
      <c r="D77" s="235">
        <v>5550</v>
      </c>
      <c r="E77" s="405">
        <v>45549</v>
      </c>
      <c r="F77" s="404">
        <v>503</v>
      </c>
      <c r="G77" s="236" t="s">
        <v>46</v>
      </c>
      <c r="H77" s="237">
        <v>19050140</v>
      </c>
      <c r="I77" s="404">
        <v>143</v>
      </c>
      <c r="J77" s="532">
        <v>19</v>
      </c>
      <c r="K77" s="532">
        <f t="shared" si="5"/>
        <v>40</v>
      </c>
      <c r="L77" s="532" t="s">
        <v>1275</v>
      </c>
      <c r="M77" s="532">
        <v>570</v>
      </c>
      <c r="N77" s="541">
        <v>1</v>
      </c>
      <c r="O77" s="527" t="s">
        <v>3288</v>
      </c>
      <c r="P77" s="467">
        <v>17549468</v>
      </c>
      <c r="Q77" s="238">
        <v>13506523</v>
      </c>
      <c r="R77" s="477">
        <v>4042945</v>
      </c>
      <c r="S77" s="289"/>
      <c r="T77" s="424"/>
      <c r="U77" s="424"/>
      <c r="V77" s="424"/>
      <c r="W77" s="418"/>
      <c r="X77" s="424"/>
      <c r="Y77" s="289"/>
      <c r="Z77" s="289"/>
      <c r="AA77" s="289"/>
      <c r="AB77" s="289"/>
      <c r="AC77" s="289"/>
      <c r="AD77" s="289"/>
      <c r="AE77" s="289">
        <v>0</v>
      </c>
      <c r="AF77" s="289"/>
      <c r="AG77" s="289">
        <v>0</v>
      </c>
      <c r="AH77" s="289">
        <v>4042945</v>
      </c>
      <c r="AI77" s="289">
        <v>0</v>
      </c>
      <c r="AJ77" s="289">
        <v>0</v>
      </c>
      <c r="AK77" s="289">
        <v>0</v>
      </c>
      <c r="AL77" s="289">
        <v>0</v>
      </c>
      <c r="AM77" s="289">
        <v>0</v>
      </c>
      <c r="AN77" s="289">
        <v>0</v>
      </c>
      <c r="AO77" s="289">
        <v>0</v>
      </c>
      <c r="AP77" s="289">
        <v>0</v>
      </c>
      <c r="AQ77" s="522">
        <f t="shared" si="6"/>
        <v>4042945</v>
      </c>
      <c r="AR77" s="523">
        <f t="shared" si="7"/>
        <v>1</v>
      </c>
      <c r="AS77" s="521">
        <f t="shared" si="8"/>
        <v>0</v>
      </c>
      <c r="AT77" s="430">
        <v>0</v>
      </c>
      <c r="AU77" s="430">
        <v>0</v>
      </c>
      <c r="AV77" s="428">
        <v>0</v>
      </c>
      <c r="AW77" s="353">
        <v>4042945</v>
      </c>
      <c r="AX77" s="353">
        <v>0</v>
      </c>
      <c r="AY77" s="353">
        <v>0</v>
      </c>
      <c r="AZ77" s="353">
        <v>0</v>
      </c>
      <c r="BA77" s="353">
        <v>0</v>
      </c>
      <c r="BB77" s="353">
        <v>0</v>
      </c>
      <c r="BC77" s="353">
        <v>0</v>
      </c>
      <c r="BD77" s="353">
        <v>0</v>
      </c>
      <c r="BE77" s="353">
        <v>0</v>
      </c>
      <c r="BF77" s="535" t="s">
        <v>3406</v>
      </c>
      <c r="BG77" s="358"/>
    </row>
    <row r="78" spans="2:59" ht="18" customHeight="1" thickBot="1">
      <c r="B78" s="447">
        <v>6587273</v>
      </c>
      <c r="C78" s="234">
        <v>4596</v>
      </c>
      <c r="D78" s="235">
        <v>5554</v>
      </c>
      <c r="E78" s="405">
        <v>45549</v>
      </c>
      <c r="F78" s="404">
        <v>503</v>
      </c>
      <c r="G78" s="236" t="s">
        <v>46</v>
      </c>
      <c r="H78" s="237">
        <v>19050140</v>
      </c>
      <c r="I78" s="404">
        <v>133</v>
      </c>
      <c r="J78" s="532">
        <v>19</v>
      </c>
      <c r="K78" s="532">
        <f t="shared" si="5"/>
        <v>38</v>
      </c>
      <c r="L78" s="532" t="s">
        <v>1270</v>
      </c>
      <c r="M78" s="532">
        <v>12</v>
      </c>
      <c r="N78" s="540">
        <v>7</v>
      </c>
      <c r="O78" s="527" t="s">
        <v>3288</v>
      </c>
      <c r="P78" s="467">
        <v>330316176</v>
      </c>
      <c r="Q78" s="238">
        <v>254219852</v>
      </c>
      <c r="R78" s="477">
        <v>76096324</v>
      </c>
      <c r="S78" s="289"/>
      <c r="T78" s="424"/>
      <c r="U78" s="424"/>
      <c r="V78" s="424"/>
      <c r="W78" s="418"/>
      <c r="X78" s="424"/>
      <c r="Y78" s="289"/>
      <c r="Z78" s="289"/>
      <c r="AA78" s="289"/>
      <c r="AB78" s="289"/>
      <c r="AC78" s="289"/>
      <c r="AD78" s="289"/>
      <c r="AE78" s="289">
        <v>0</v>
      </c>
      <c r="AF78" s="289"/>
      <c r="AG78" s="289">
        <v>0</v>
      </c>
      <c r="AH78" s="289">
        <v>47582299.913992837</v>
      </c>
      <c r="AI78" s="289">
        <v>0</v>
      </c>
      <c r="AJ78" s="289">
        <v>0</v>
      </c>
      <c r="AK78" s="289">
        <v>0</v>
      </c>
      <c r="AL78" s="289">
        <v>0</v>
      </c>
      <c r="AM78" s="289">
        <v>0</v>
      </c>
      <c r="AN78" s="289">
        <v>0</v>
      </c>
      <c r="AO78" s="289">
        <v>0</v>
      </c>
      <c r="AP78" s="289">
        <v>0</v>
      </c>
      <c r="AQ78" s="522">
        <f t="shared" si="6"/>
        <v>47582299.913992837</v>
      </c>
      <c r="AR78" s="523">
        <f t="shared" si="7"/>
        <v>0.62529038740416476</v>
      </c>
      <c r="AS78" s="521">
        <f t="shared" si="8"/>
        <v>28514024.086007163</v>
      </c>
      <c r="AT78" s="430">
        <v>0</v>
      </c>
      <c r="AU78" s="430">
        <v>0</v>
      </c>
      <c r="AV78" s="428">
        <v>0</v>
      </c>
      <c r="AW78" s="353">
        <v>76096324</v>
      </c>
      <c r="AX78" s="353">
        <v>0</v>
      </c>
      <c r="AY78" s="353">
        <v>0</v>
      </c>
      <c r="AZ78" s="353">
        <v>0</v>
      </c>
      <c r="BA78" s="353">
        <v>0</v>
      </c>
      <c r="BB78" s="353">
        <v>0</v>
      </c>
      <c r="BC78" s="353">
        <v>0</v>
      </c>
      <c r="BD78" s="353">
        <v>0</v>
      </c>
      <c r="BE78" s="353">
        <v>0</v>
      </c>
      <c r="BF78" s="535" t="s">
        <v>3406</v>
      </c>
      <c r="BG78" s="358"/>
    </row>
    <row r="79" spans="2:59" ht="18" customHeight="1" thickBot="1">
      <c r="B79" s="447">
        <v>6587273</v>
      </c>
      <c r="C79" s="234">
        <v>4596</v>
      </c>
      <c r="D79" s="235">
        <v>5554</v>
      </c>
      <c r="E79" s="405">
        <v>45549</v>
      </c>
      <c r="F79" s="404">
        <v>503</v>
      </c>
      <c r="G79" s="236" t="s">
        <v>46</v>
      </c>
      <c r="H79" s="237">
        <v>19050140</v>
      </c>
      <c r="I79" s="404">
        <v>133</v>
      </c>
      <c r="J79" s="532">
        <v>19</v>
      </c>
      <c r="K79" s="532">
        <f t="shared" si="5"/>
        <v>38</v>
      </c>
      <c r="L79" s="532" t="s">
        <v>1271</v>
      </c>
      <c r="M79" s="532">
        <v>12</v>
      </c>
      <c r="N79" s="541">
        <v>7</v>
      </c>
      <c r="O79" s="527" t="s">
        <v>3288</v>
      </c>
      <c r="P79" s="467">
        <v>19497452</v>
      </c>
      <c r="Q79" s="238">
        <v>15005742</v>
      </c>
      <c r="R79" s="477">
        <v>4491710</v>
      </c>
      <c r="S79" s="289"/>
      <c r="T79" s="424"/>
      <c r="U79" s="424"/>
      <c r="V79" s="424"/>
      <c r="W79" s="418"/>
      <c r="X79" s="424"/>
      <c r="Y79" s="289"/>
      <c r="Z79" s="289"/>
      <c r="AA79" s="289"/>
      <c r="AB79" s="289"/>
      <c r="AC79" s="289"/>
      <c r="AD79" s="289"/>
      <c r="AE79" s="289">
        <v>0</v>
      </c>
      <c r="AF79" s="289"/>
      <c r="AG79" s="289">
        <v>0</v>
      </c>
      <c r="AH79" s="289">
        <v>2808623.0860071611</v>
      </c>
      <c r="AI79" s="289">
        <v>0</v>
      </c>
      <c r="AJ79" s="289">
        <v>0</v>
      </c>
      <c r="AK79" s="289">
        <v>0</v>
      </c>
      <c r="AL79" s="289">
        <v>0</v>
      </c>
      <c r="AM79" s="289">
        <v>0</v>
      </c>
      <c r="AN79" s="289">
        <v>0</v>
      </c>
      <c r="AO79" s="289">
        <v>0</v>
      </c>
      <c r="AP79" s="289">
        <v>0</v>
      </c>
      <c r="AQ79" s="522">
        <f t="shared" si="6"/>
        <v>2808623.0860071611</v>
      </c>
      <c r="AR79" s="523">
        <f t="shared" si="7"/>
        <v>0.62529038740416476</v>
      </c>
      <c r="AS79" s="521">
        <f t="shared" si="8"/>
        <v>1683086.9139928389</v>
      </c>
      <c r="AT79" s="430">
        <v>0</v>
      </c>
      <c r="AU79" s="430">
        <v>0</v>
      </c>
      <c r="AV79" s="428">
        <v>0</v>
      </c>
      <c r="AW79" s="353">
        <v>4491710</v>
      </c>
      <c r="AX79" s="353">
        <v>0</v>
      </c>
      <c r="AY79" s="353">
        <v>0</v>
      </c>
      <c r="AZ79" s="353">
        <v>0</v>
      </c>
      <c r="BA79" s="353">
        <v>0</v>
      </c>
      <c r="BB79" s="353">
        <v>0</v>
      </c>
      <c r="BC79" s="353">
        <v>0</v>
      </c>
      <c r="BD79" s="353">
        <v>0</v>
      </c>
      <c r="BE79" s="353">
        <v>0</v>
      </c>
      <c r="BF79" s="535" t="s">
        <v>3406</v>
      </c>
      <c r="BG79" s="358"/>
    </row>
    <row r="80" spans="2:59" ht="18" customHeight="1" thickBot="1">
      <c r="B80" s="447">
        <v>6587273</v>
      </c>
      <c r="C80" s="234">
        <v>4596</v>
      </c>
      <c r="D80" s="235">
        <v>5554</v>
      </c>
      <c r="E80" s="405">
        <v>45549</v>
      </c>
      <c r="F80" s="404">
        <v>503</v>
      </c>
      <c r="G80" s="236" t="s">
        <v>46</v>
      </c>
      <c r="H80" s="237">
        <v>19050140</v>
      </c>
      <c r="I80" s="404">
        <v>133</v>
      </c>
      <c r="J80" s="532">
        <v>19</v>
      </c>
      <c r="K80" s="532">
        <f t="shared" si="5"/>
        <v>38</v>
      </c>
      <c r="L80" s="532" t="s">
        <v>1271</v>
      </c>
      <c r="M80" s="532">
        <v>570</v>
      </c>
      <c r="N80" s="540">
        <v>1</v>
      </c>
      <c r="O80" s="527" t="s">
        <v>3288</v>
      </c>
      <c r="P80" s="467">
        <v>2343716</v>
      </c>
      <c r="Q80" s="238">
        <v>1126946</v>
      </c>
      <c r="R80" s="477">
        <v>1216770</v>
      </c>
      <c r="S80" s="289"/>
      <c r="T80" s="424"/>
      <c r="U80" s="424"/>
      <c r="V80" s="424"/>
      <c r="W80" s="418"/>
      <c r="X80" s="424"/>
      <c r="Y80" s="289"/>
      <c r="Z80" s="289"/>
      <c r="AA80" s="289"/>
      <c r="AB80" s="289"/>
      <c r="AC80" s="289"/>
      <c r="AD80" s="289"/>
      <c r="AE80" s="289">
        <v>0</v>
      </c>
      <c r="AF80" s="289"/>
      <c r="AG80" s="289">
        <v>0</v>
      </c>
      <c r="AH80" s="289">
        <v>539932</v>
      </c>
      <c r="AI80" s="289">
        <v>0</v>
      </c>
      <c r="AJ80" s="289">
        <v>0</v>
      </c>
      <c r="AK80" s="289">
        <v>0</v>
      </c>
      <c r="AL80" s="289">
        <v>0</v>
      </c>
      <c r="AM80" s="289">
        <v>0</v>
      </c>
      <c r="AN80" s="289">
        <v>0</v>
      </c>
      <c r="AO80" s="289">
        <v>0</v>
      </c>
      <c r="AP80" s="289">
        <v>0</v>
      </c>
      <c r="AQ80" s="522">
        <f t="shared" si="6"/>
        <v>539932</v>
      </c>
      <c r="AR80" s="523">
        <f t="shared" si="7"/>
        <v>0.44374203834742804</v>
      </c>
      <c r="AS80" s="521">
        <f t="shared" si="8"/>
        <v>676838</v>
      </c>
      <c r="AT80" s="430">
        <v>0</v>
      </c>
      <c r="AU80" s="430">
        <v>0</v>
      </c>
      <c r="AV80" s="428">
        <v>0</v>
      </c>
      <c r="AW80" s="353">
        <v>1216770</v>
      </c>
      <c r="AX80" s="353">
        <v>0</v>
      </c>
      <c r="AY80" s="353">
        <v>0</v>
      </c>
      <c r="AZ80" s="353">
        <v>0</v>
      </c>
      <c r="BA80" s="353">
        <v>0</v>
      </c>
      <c r="BB80" s="353">
        <v>0</v>
      </c>
      <c r="BC80" s="353">
        <v>0</v>
      </c>
      <c r="BD80" s="353">
        <v>0</v>
      </c>
      <c r="BE80" s="353">
        <v>0</v>
      </c>
      <c r="BF80" s="535" t="s">
        <v>3406</v>
      </c>
      <c r="BG80" s="358"/>
    </row>
    <row r="81" spans="2:59" ht="18" customHeight="1" thickBot="1">
      <c r="B81" s="447">
        <v>6587273</v>
      </c>
      <c r="C81" s="234">
        <v>4597</v>
      </c>
      <c r="D81" s="235">
        <v>5553</v>
      </c>
      <c r="E81" s="405">
        <v>45549</v>
      </c>
      <c r="F81" s="404">
        <v>503</v>
      </c>
      <c r="G81" s="236" t="s">
        <v>46</v>
      </c>
      <c r="H81" s="237">
        <v>19050140</v>
      </c>
      <c r="I81" s="404">
        <v>111</v>
      </c>
      <c r="J81" s="532">
        <v>19</v>
      </c>
      <c r="K81" s="532">
        <f t="shared" si="5"/>
        <v>36</v>
      </c>
      <c r="L81" s="532" t="s">
        <v>1267</v>
      </c>
      <c r="M81" s="532">
        <v>12</v>
      </c>
      <c r="N81" s="541">
        <v>7</v>
      </c>
      <c r="O81" s="527" t="s">
        <v>3288</v>
      </c>
      <c r="P81" s="467">
        <v>8415936</v>
      </c>
      <c r="Q81" s="238">
        <v>6477122</v>
      </c>
      <c r="R81" s="477">
        <v>1938814</v>
      </c>
      <c r="S81" s="289"/>
      <c r="T81" s="424"/>
      <c r="U81" s="424"/>
      <c r="V81" s="424"/>
      <c r="W81" s="418"/>
      <c r="X81" s="424"/>
      <c r="Y81" s="289"/>
      <c r="Z81" s="289"/>
      <c r="AA81" s="289"/>
      <c r="AB81" s="289"/>
      <c r="AC81" s="289"/>
      <c r="AD81" s="289"/>
      <c r="AE81" s="289">
        <v>0</v>
      </c>
      <c r="AF81" s="289"/>
      <c r="AG81" s="289">
        <v>0</v>
      </c>
      <c r="AH81" s="289">
        <v>1938814</v>
      </c>
      <c r="AI81" s="289">
        <v>0</v>
      </c>
      <c r="AJ81" s="289">
        <v>0</v>
      </c>
      <c r="AK81" s="289">
        <v>0</v>
      </c>
      <c r="AL81" s="289">
        <v>0</v>
      </c>
      <c r="AM81" s="289">
        <v>0</v>
      </c>
      <c r="AN81" s="289">
        <v>0</v>
      </c>
      <c r="AO81" s="289">
        <v>0</v>
      </c>
      <c r="AP81" s="289">
        <v>0</v>
      </c>
      <c r="AQ81" s="522">
        <f t="shared" si="6"/>
        <v>1938814</v>
      </c>
      <c r="AR81" s="523">
        <f t="shared" si="7"/>
        <v>1</v>
      </c>
      <c r="AS81" s="521">
        <f t="shared" si="8"/>
        <v>0</v>
      </c>
      <c r="AT81" s="430">
        <v>0</v>
      </c>
      <c r="AU81" s="430">
        <v>0</v>
      </c>
      <c r="AV81" s="428">
        <v>0</v>
      </c>
      <c r="AW81" s="353">
        <v>1938814</v>
      </c>
      <c r="AX81" s="353">
        <v>0</v>
      </c>
      <c r="AY81" s="353">
        <v>0</v>
      </c>
      <c r="AZ81" s="353">
        <v>0</v>
      </c>
      <c r="BA81" s="353">
        <v>0</v>
      </c>
      <c r="BB81" s="353">
        <v>0</v>
      </c>
      <c r="BC81" s="353">
        <v>0</v>
      </c>
      <c r="BD81" s="353">
        <v>0</v>
      </c>
      <c r="BE81" s="353">
        <v>0</v>
      </c>
      <c r="BF81" s="535" t="s">
        <v>3406</v>
      </c>
      <c r="BG81" s="358"/>
    </row>
    <row r="82" spans="2:59" ht="18" customHeight="1" thickBot="1">
      <c r="B82" s="447">
        <v>6587273</v>
      </c>
      <c r="C82" s="234">
        <v>4597</v>
      </c>
      <c r="D82" s="235">
        <v>5553</v>
      </c>
      <c r="E82" s="405">
        <v>45549</v>
      </c>
      <c r="F82" s="404">
        <v>503</v>
      </c>
      <c r="G82" s="236" t="s">
        <v>46</v>
      </c>
      <c r="H82" s="237">
        <v>19050140</v>
      </c>
      <c r="I82" s="404">
        <v>111</v>
      </c>
      <c r="J82" s="532">
        <v>19</v>
      </c>
      <c r="K82" s="532">
        <f t="shared" si="5"/>
        <v>36</v>
      </c>
      <c r="L82" s="532" t="s">
        <v>1267</v>
      </c>
      <c r="M82" s="532">
        <v>570</v>
      </c>
      <c r="N82" s="540">
        <v>1</v>
      </c>
      <c r="O82" s="527" t="s">
        <v>3288</v>
      </c>
      <c r="P82" s="467">
        <v>1375644</v>
      </c>
      <c r="Q82" s="238">
        <v>1058731</v>
      </c>
      <c r="R82" s="477">
        <v>316913</v>
      </c>
      <c r="S82" s="289"/>
      <c r="T82" s="424"/>
      <c r="U82" s="424"/>
      <c r="V82" s="424"/>
      <c r="W82" s="418"/>
      <c r="X82" s="424"/>
      <c r="Y82" s="289"/>
      <c r="Z82" s="289"/>
      <c r="AA82" s="289"/>
      <c r="AB82" s="289"/>
      <c r="AC82" s="289"/>
      <c r="AD82" s="289"/>
      <c r="AE82" s="289">
        <v>0</v>
      </c>
      <c r="AF82" s="289"/>
      <c r="AG82" s="289">
        <v>0</v>
      </c>
      <c r="AH82" s="289">
        <v>316913</v>
      </c>
      <c r="AI82" s="289">
        <v>0</v>
      </c>
      <c r="AJ82" s="289">
        <v>0</v>
      </c>
      <c r="AK82" s="289">
        <v>0</v>
      </c>
      <c r="AL82" s="289">
        <v>0</v>
      </c>
      <c r="AM82" s="289">
        <v>0</v>
      </c>
      <c r="AN82" s="289">
        <v>0</v>
      </c>
      <c r="AO82" s="289">
        <v>0</v>
      </c>
      <c r="AP82" s="289">
        <v>0</v>
      </c>
      <c r="AQ82" s="522">
        <f t="shared" si="6"/>
        <v>316913</v>
      </c>
      <c r="AR82" s="523">
        <f t="shared" si="7"/>
        <v>1</v>
      </c>
      <c r="AS82" s="521">
        <f t="shared" si="8"/>
        <v>0</v>
      </c>
      <c r="AT82" s="430">
        <v>0</v>
      </c>
      <c r="AU82" s="430">
        <v>0</v>
      </c>
      <c r="AV82" s="428">
        <v>0</v>
      </c>
      <c r="AW82" s="353">
        <v>316913</v>
      </c>
      <c r="AX82" s="353">
        <v>0</v>
      </c>
      <c r="AY82" s="353">
        <v>0</v>
      </c>
      <c r="AZ82" s="353">
        <v>0</v>
      </c>
      <c r="BA82" s="353">
        <v>0</v>
      </c>
      <c r="BB82" s="353">
        <v>0</v>
      </c>
      <c r="BC82" s="353">
        <v>0</v>
      </c>
      <c r="BD82" s="353">
        <v>0</v>
      </c>
      <c r="BE82" s="353">
        <v>0</v>
      </c>
      <c r="BF82" s="535" t="s">
        <v>3406</v>
      </c>
      <c r="BG82" s="358"/>
    </row>
    <row r="83" spans="2:59" ht="18" customHeight="1" thickBot="1">
      <c r="B83" s="447">
        <v>6587273</v>
      </c>
      <c r="C83" s="234">
        <v>4598</v>
      </c>
      <c r="D83" s="235">
        <v>5556</v>
      </c>
      <c r="E83" s="405">
        <v>45549</v>
      </c>
      <c r="F83" s="404">
        <v>503</v>
      </c>
      <c r="G83" s="236" t="s">
        <v>46</v>
      </c>
      <c r="H83" s="237">
        <v>19050140</v>
      </c>
      <c r="I83" s="404">
        <v>117</v>
      </c>
      <c r="J83" s="532">
        <v>19</v>
      </c>
      <c r="K83" s="532">
        <f t="shared" si="5"/>
        <v>35</v>
      </c>
      <c r="L83" s="532" t="s">
        <v>1264</v>
      </c>
      <c r="M83" s="532">
        <v>12</v>
      </c>
      <c r="N83" s="541">
        <v>7</v>
      </c>
      <c r="O83" s="527" t="s">
        <v>3288</v>
      </c>
      <c r="P83" s="467">
        <v>24045729</v>
      </c>
      <c r="Q83" s="238">
        <v>18506213</v>
      </c>
      <c r="R83" s="477">
        <v>5539516</v>
      </c>
      <c r="S83" s="289"/>
      <c r="T83" s="424"/>
      <c r="U83" s="424"/>
      <c r="V83" s="424"/>
      <c r="W83" s="418"/>
      <c r="X83" s="424"/>
      <c r="Y83" s="289"/>
      <c r="Z83" s="289"/>
      <c r="AA83" s="289"/>
      <c r="AB83" s="289"/>
      <c r="AC83" s="289"/>
      <c r="AD83" s="289"/>
      <c r="AE83" s="289">
        <v>0</v>
      </c>
      <c r="AF83" s="289"/>
      <c r="AG83" s="289">
        <v>0</v>
      </c>
      <c r="AH83" s="289">
        <v>0</v>
      </c>
      <c r="AI83" s="289">
        <v>0</v>
      </c>
      <c r="AJ83" s="289">
        <v>0</v>
      </c>
      <c r="AK83" s="289">
        <v>0</v>
      </c>
      <c r="AL83" s="289">
        <v>0</v>
      </c>
      <c r="AM83" s="289">
        <v>0</v>
      </c>
      <c r="AN83" s="289">
        <v>0</v>
      </c>
      <c r="AO83" s="289">
        <v>0</v>
      </c>
      <c r="AP83" s="289">
        <v>0</v>
      </c>
      <c r="AQ83" s="522">
        <f t="shared" si="6"/>
        <v>0</v>
      </c>
      <c r="AR83" s="523">
        <f t="shared" si="7"/>
        <v>0</v>
      </c>
      <c r="AS83" s="521">
        <f t="shared" si="8"/>
        <v>5539516</v>
      </c>
      <c r="AT83" s="430">
        <v>0</v>
      </c>
      <c r="AU83" s="430">
        <v>0</v>
      </c>
      <c r="AV83" s="428">
        <v>0</v>
      </c>
      <c r="AW83" s="353">
        <v>5539516</v>
      </c>
      <c r="AX83" s="353">
        <v>0</v>
      </c>
      <c r="AY83" s="353">
        <v>0</v>
      </c>
      <c r="AZ83" s="353">
        <v>0</v>
      </c>
      <c r="BA83" s="353">
        <v>0</v>
      </c>
      <c r="BB83" s="353">
        <v>0</v>
      </c>
      <c r="BC83" s="353">
        <v>0</v>
      </c>
      <c r="BD83" s="353">
        <v>0</v>
      </c>
      <c r="BE83" s="353">
        <v>0</v>
      </c>
      <c r="BF83" s="535" t="s">
        <v>3406</v>
      </c>
      <c r="BG83" s="358"/>
    </row>
    <row r="84" spans="2:59" ht="18" customHeight="1" thickBot="1">
      <c r="B84" s="447">
        <v>6587273</v>
      </c>
      <c r="C84" s="234">
        <v>4598</v>
      </c>
      <c r="D84" s="235">
        <v>5556</v>
      </c>
      <c r="E84" s="405">
        <v>45549</v>
      </c>
      <c r="F84" s="404">
        <v>503</v>
      </c>
      <c r="G84" s="236" t="s">
        <v>46</v>
      </c>
      <c r="H84" s="237">
        <v>19050140</v>
      </c>
      <c r="I84" s="404">
        <v>117</v>
      </c>
      <c r="J84" s="532">
        <v>19</v>
      </c>
      <c r="K84" s="532">
        <f t="shared" si="5"/>
        <v>35</v>
      </c>
      <c r="L84" s="532" t="s">
        <v>1264</v>
      </c>
      <c r="M84" s="532">
        <v>570</v>
      </c>
      <c r="N84" s="540">
        <v>1</v>
      </c>
      <c r="O84" s="527" t="s">
        <v>3288</v>
      </c>
      <c r="P84" s="467">
        <v>3710823</v>
      </c>
      <c r="Q84" s="238">
        <v>2855945</v>
      </c>
      <c r="R84" s="477">
        <v>854878</v>
      </c>
      <c r="S84" s="289"/>
      <c r="T84" s="424"/>
      <c r="U84" s="424"/>
      <c r="V84" s="424"/>
      <c r="W84" s="418"/>
      <c r="X84" s="424"/>
      <c r="Y84" s="289"/>
      <c r="Z84" s="289"/>
      <c r="AA84" s="289"/>
      <c r="AB84" s="289"/>
      <c r="AC84" s="289"/>
      <c r="AD84" s="289"/>
      <c r="AE84" s="289">
        <v>0</v>
      </c>
      <c r="AF84" s="289"/>
      <c r="AG84" s="289">
        <v>0</v>
      </c>
      <c r="AH84" s="289">
        <v>0</v>
      </c>
      <c r="AI84" s="289">
        <v>0</v>
      </c>
      <c r="AJ84" s="289">
        <v>0</v>
      </c>
      <c r="AK84" s="289">
        <v>0</v>
      </c>
      <c r="AL84" s="289">
        <v>0</v>
      </c>
      <c r="AM84" s="289">
        <v>0</v>
      </c>
      <c r="AN84" s="289">
        <v>0</v>
      </c>
      <c r="AO84" s="289">
        <v>0</v>
      </c>
      <c r="AP84" s="289">
        <v>0</v>
      </c>
      <c r="AQ84" s="522">
        <f t="shared" si="6"/>
        <v>0</v>
      </c>
      <c r="AR84" s="523">
        <f t="shared" si="7"/>
        <v>0</v>
      </c>
      <c r="AS84" s="521">
        <f t="shared" si="8"/>
        <v>854878</v>
      </c>
      <c r="AT84" s="430">
        <v>0</v>
      </c>
      <c r="AU84" s="430">
        <v>0</v>
      </c>
      <c r="AV84" s="428">
        <v>0</v>
      </c>
      <c r="AW84" s="353">
        <v>854878</v>
      </c>
      <c r="AX84" s="353">
        <v>0</v>
      </c>
      <c r="AY84" s="353">
        <v>0</v>
      </c>
      <c r="AZ84" s="353">
        <v>0</v>
      </c>
      <c r="BA84" s="353">
        <v>0</v>
      </c>
      <c r="BB84" s="353">
        <v>0</v>
      </c>
      <c r="BC84" s="353">
        <v>0</v>
      </c>
      <c r="BD84" s="353">
        <v>0</v>
      </c>
      <c r="BE84" s="353">
        <v>0</v>
      </c>
      <c r="BF84" s="535" t="s">
        <v>3406</v>
      </c>
      <c r="BG84" s="358"/>
    </row>
    <row r="85" spans="2:59" ht="18" customHeight="1" thickBot="1">
      <c r="B85" s="447">
        <v>6587273</v>
      </c>
      <c r="C85" s="234">
        <v>4599</v>
      </c>
      <c r="D85" s="235">
        <v>5555</v>
      </c>
      <c r="E85" s="405">
        <v>45549</v>
      </c>
      <c r="F85" s="404">
        <v>503</v>
      </c>
      <c r="G85" s="236" t="s">
        <v>46</v>
      </c>
      <c r="H85" s="237">
        <v>19050140</v>
      </c>
      <c r="I85" s="404">
        <v>110</v>
      </c>
      <c r="J85" s="532">
        <v>19</v>
      </c>
      <c r="K85" s="532">
        <f t="shared" si="5"/>
        <v>36</v>
      </c>
      <c r="L85" s="533" t="s">
        <v>1266</v>
      </c>
      <c r="M85" s="532">
        <v>12</v>
      </c>
      <c r="N85" s="541">
        <v>7</v>
      </c>
      <c r="O85" s="527" t="s">
        <v>3288</v>
      </c>
      <c r="P85" s="467">
        <v>54043055</v>
      </c>
      <c r="Q85" s="238">
        <v>41592930</v>
      </c>
      <c r="R85" s="477">
        <v>12450125</v>
      </c>
      <c r="S85" s="289"/>
      <c r="T85" s="424"/>
      <c r="U85" s="424"/>
      <c r="V85" s="424"/>
      <c r="W85" s="418"/>
      <c r="X85" s="424"/>
      <c r="Y85" s="289"/>
      <c r="Z85" s="289"/>
      <c r="AA85" s="289"/>
      <c r="AB85" s="289"/>
      <c r="AC85" s="289"/>
      <c r="AD85" s="289"/>
      <c r="AE85" s="289">
        <v>0</v>
      </c>
      <c r="AF85" s="289"/>
      <c r="AG85" s="289">
        <v>0</v>
      </c>
      <c r="AH85" s="289">
        <v>1110752</v>
      </c>
      <c r="AI85" s="289">
        <v>0</v>
      </c>
      <c r="AJ85" s="289">
        <v>0</v>
      </c>
      <c r="AK85" s="289">
        <v>0</v>
      </c>
      <c r="AL85" s="289">
        <v>0</v>
      </c>
      <c r="AM85" s="289">
        <v>0</v>
      </c>
      <c r="AN85" s="289">
        <v>0</v>
      </c>
      <c r="AO85" s="289">
        <v>0</v>
      </c>
      <c r="AP85" s="289">
        <v>0</v>
      </c>
      <c r="AQ85" s="522">
        <f t="shared" si="6"/>
        <v>1110752</v>
      </c>
      <c r="AR85" s="523">
        <f t="shared" si="7"/>
        <v>8.9216132368148918E-2</v>
      </c>
      <c r="AS85" s="521">
        <f t="shared" si="8"/>
        <v>11339373</v>
      </c>
      <c r="AT85" s="430">
        <v>0</v>
      </c>
      <c r="AU85" s="430">
        <v>0</v>
      </c>
      <c r="AV85" s="428">
        <v>0</v>
      </c>
      <c r="AW85" s="353">
        <v>12450125</v>
      </c>
      <c r="AX85" s="353">
        <v>0</v>
      </c>
      <c r="AY85" s="353">
        <v>0</v>
      </c>
      <c r="AZ85" s="353">
        <v>0</v>
      </c>
      <c r="BA85" s="353">
        <v>0</v>
      </c>
      <c r="BB85" s="353">
        <v>0</v>
      </c>
      <c r="BC85" s="353">
        <v>0</v>
      </c>
      <c r="BD85" s="353">
        <v>0</v>
      </c>
      <c r="BE85" s="353">
        <v>0</v>
      </c>
      <c r="BF85" s="535" t="s">
        <v>3406</v>
      </c>
      <c r="BG85" s="358"/>
    </row>
    <row r="86" spans="2:59" ht="18" customHeight="1" thickBot="1">
      <c r="B86" s="447">
        <v>6587273</v>
      </c>
      <c r="C86" s="234">
        <v>4599</v>
      </c>
      <c r="D86" s="235">
        <v>5555</v>
      </c>
      <c r="E86" s="405">
        <v>45549</v>
      </c>
      <c r="F86" s="404">
        <v>503</v>
      </c>
      <c r="G86" s="236" t="s">
        <v>46</v>
      </c>
      <c r="H86" s="237">
        <v>19050140</v>
      </c>
      <c r="I86" s="404">
        <v>110</v>
      </c>
      <c r="J86" s="532">
        <v>19</v>
      </c>
      <c r="K86" s="532">
        <f t="shared" si="5"/>
        <v>36</v>
      </c>
      <c r="L86" s="532" t="s">
        <v>1266</v>
      </c>
      <c r="M86" s="532">
        <v>570</v>
      </c>
      <c r="N86" s="541">
        <v>1</v>
      </c>
      <c r="O86" s="527" t="s">
        <v>3288</v>
      </c>
      <c r="P86" s="467">
        <v>8818907</v>
      </c>
      <c r="Q86" s="238">
        <v>6787259</v>
      </c>
      <c r="R86" s="477">
        <v>2031648</v>
      </c>
      <c r="S86" s="289"/>
      <c r="T86" s="424"/>
      <c r="U86" s="424"/>
      <c r="V86" s="424"/>
      <c r="W86" s="418"/>
      <c r="X86" s="424"/>
      <c r="Y86" s="289"/>
      <c r="Z86" s="289"/>
      <c r="AA86" s="289"/>
      <c r="AB86" s="289"/>
      <c r="AC86" s="289"/>
      <c r="AD86" s="289"/>
      <c r="AE86" s="289">
        <v>0</v>
      </c>
      <c r="AF86" s="289"/>
      <c r="AG86" s="289">
        <v>0</v>
      </c>
      <c r="AH86" s="289">
        <v>2031648</v>
      </c>
      <c r="AI86" s="289">
        <v>0</v>
      </c>
      <c r="AJ86" s="289">
        <v>0</v>
      </c>
      <c r="AK86" s="289">
        <v>0</v>
      </c>
      <c r="AL86" s="289">
        <v>0</v>
      </c>
      <c r="AM86" s="289">
        <v>0</v>
      </c>
      <c r="AN86" s="289">
        <v>0</v>
      </c>
      <c r="AO86" s="289">
        <v>0</v>
      </c>
      <c r="AP86" s="289">
        <v>0</v>
      </c>
      <c r="AQ86" s="522">
        <f t="shared" si="6"/>
        <v>2031648</v>
      </c>
      <c r="AR86" s="523">
        <f t="shared" si="7"/>
        <v>1</v>
      </c>
      <c r="AS86" s="521">
        <f t="shared" si="8"/>
        <v>0</v>
      </c>
      <c r="AT86" s="430">
        <v>0</v>
      </c>
      <c r="AU86" s="430">
        <v>0</v>
      </c>
      <c r="AV86" s="428">
        <v>0</v>
      </c>
      <c r="AW86" s="353">
        <v>2031648</v>
      </c>
      <c r="AX86" s="353">
        <v>0</v>
      </c>
      <c r="AY86" s="353">
        <v>0</v>
      </c>
      <c r="AZ86" s="353">
        <v>0</v>
      </c>
      <c r="BA86" s="353">
        <v>0</v>
      </c>
      <c r="BB86" s="353">
        <v>0</v>
      </c>
      <c r="BC86" s="353">
        <v>0</v>
      </c>
      <c r="BD86" s="353">
        <v>0</v>
      </c>
      <c r="BE86" s="353">
        <v>0</v>
      </c>
      <c r="BF86" s="535" t="s">
        <v>3406</v>
      </c>
      <c r="BG86" s="358"/>
    </row>
    <row r="87" spans="2:59" ht="18" customHeight="1" thickBot="1">
      <c r="B87" s="447">
        <v>6587273</v>
      </c>
      <c r="C87" s="234">
        <v>4600</v>
      </c>
      <c r="D87" s="235">
        <v>5573</v>
      </c>
      <c r="E87" s="405">
        <v>45549</v>
      </c>
      <c r="F87" s="404">
        <v>503</v>
      </c>
      <c r="G87" s="236" t="s">
        <v>46</v>
      </c>
      <c r="H87" s="237">
        <v>19050140</v>
      </c>
      <c r="I87" s="404">
        <v>115</v>
      </c>
      <c r="J87" s="532">
        <v>19</v>
      </c>
      <c r="K87" s="532">
        <f t="shared" si="5"/>
        <v>33</v>
      </c>
      <c r="L87" s="532" t="s">
        <v>1262</v>
      </c>
      <c r="M87" s="532">
        <v>12</v>
      </c>
      <c r="N87" s="540">
        <v>7</v>
      </c>
      <c r="O87" s="527" t="s">
        <v>3288</v>
      </c>
      <c r="P87" s="467">
        <v>358861905</v>
      </c>
      <c r="Q87" s="238">
        <v>276189381</v>
      </c>
      <c r="R87" s="477">
        <v>82672524</v>
      </c>
      <c r="S87" s="289"/>
      <c r="T87" s="424"/>
      <c r="U87" s="424"/>
      <c r="V87" s="424"/>
      <c r="W87" s="418"/>
      <c r="X87" s="424"/>
      <c r="Y87" s="289"/>
      <c r="Z87" s="289"/>
      <c r="AA87" s="289"/>
      <c r="AB87" s="289"/>
      <c r="AC87" s="289"/>
      <c r="AD87" s="289"/>
      <c r="AE87" s="289">
        <v>0</v>
      </c>
      <c r="AF87" s="289"/>
      <c r="AG87" s="289">
        <v>0</v>
      </c>
      <c r="AH87" s="289">
        <v>61606467</v>
      </c>
      <c r="AI87" s="289">
        <v>0</v>
      </c>
      <c r="AJ87" s="289">
        <v>0</v>
      </c>
      <c r="AK87" s="289">
        <v>0</v>
      </c>
      <c r="AL87" s="289">
        <v>0</v>
      </c>
      <c r="AM87" s="289">
        <v>0</v>
      </c>
      <c r="AN87" s="289">
        <v>0</v>
      </c>
      <c r="AO87" s="289">
        <v>0</v>
      </c>
      <c r="AP87" s="289">
        <v>0</v>
      </c>
      <c r="AQ87" s="522">
        <f t="shared" si="6"/>
        <v>61606467</v>
      </c>
      <c r="AR87" s="523">
        <f t="shared" si="7"/>
        <v>0.74518672007643072</v>
      </c>
      <c r="AS87" s="521">
        <f t="shared" si="8"/>
        <v>21066057</v>
      </c>
      <c r="AT87" s="430">
        <v>0</v>
      </c>
      <c r="AU87" s="430">
        <v>0</v>
      </c>
      <c r="AV87" s="428">
        <v>0</v>
      </c>
      <c r="AW87" s="353">
        <v>82672524</v>
      </c>
      <c r="AX87" s="353">
        <v>0</v>
      </c>
      <c r="AY87" s="353">
        <v>0</v>
      </c>
      <c r="AZ87" s="353">
        <v>0</v>
      </c>
      <c r="BA87" s="353">
        <v>0</v>
      </c>
      <c r="BB87" s="353">
        <v>0</v>
      </c>
      <c r="BC87" s="353">
        <v>0</v>
      </c>
      <c r="BD87" s="353">
        <v>0</v>
      </c>
      <c r="BE87" s="353">
        <v>0</v>
      </c>
      <c r="BF87" s="535" t="s">
        <v>3406</v>
      </c>
      <c r="BG87" s="358"/>
    </row>
    <row r="88" spans="2:59" ht="18" customHeight="1" thickBot="1">
      <c r="B88" s="447">
        <v>6587273</v>
      </c>
      <c r="C88" s="234">
        <v>4601</v>
      </c>
      <c r="D88" s="235">
        <v>5557</v>
      </c>
      <c r="E88" s="405">
        <v>45549</v>
      </c>
      <c r="F88" s="404">
        <v>503</v>
      </c>
      <c r="G88" s="236" t="s">
        <v>46</v>
      </c>
      <c r="H88" s="237">
        <v>19050140</v>
      </c>
      <c r="I88" s="404">
        <v>104</v>
      </c>
      <c r="J88" s="532">
        <v>19</v>
      </c>
      <c r="K88" s="532">
        <f t="shared" si="5"/>
        <v>34</v>
      </c>
      <c r="L88" s="532" t="s">
        <v>1263</v>
      </c>
      <c r="M88" s="532">
        <v>12</v>
      </c>
      <c r="N88" s="541">
        <v>7</v>
      </c>
      <c r="O88" s="527" t="s">
        <v>3288</v>
      </c>
      <c r="P88" s="467">
        <v>43766081</v>
      </c>
      <c r="Q88" s="238">
        <v>33683505</v>
      </c>
      <c r="R88" s="477">
        <v>10082576</v>
      </c>
      <c r="S88" s="289"/>
      <c r="T88" s="424"/>
      <c r="U88" s="424"/>
      <c r="V88" s="424"/>
      <c r="W88" s="418"/>
      <c r="X88" s="424"/>
      <c r="Y88" s="289"/>
      <c r="Z88" s="289"/>
      <c r="AA88" s="289"/>
      <c r="AB88" s="289"/>
      <c r="AC88" s="289"/>
      <c r="AD88" s="289"/>
      <c r="AE88" s="289">
        <v>0</v>
      </c>
      <c r="AF88" s="289"/>
      <c r="AG88" s="289">
        <v>0</v>
      </c>
      <c r="AH88" s="289">
        <v>6339226</v>
      </c>
      <c r="AI88" s="289">
        <v>0</v>
      </c>
      <c r="AJ88" s="289">
        <v>0</v>
      </c>
      <c r="AK88" s="289">
        <v>0</v>
      </c>
      <c r="AL88" s="289">
        <v>0</v>
      </c>
      <c r="AM88" s="289">
        <v>0</v>
      </c>
      <c r="AN88" s="289">
        <v>0</v>
      </c>
      <c r="AO88" s="289">
        <v>0</v>
      </c>
      <c r="AP88" s="289">
        <v>0</v>
      </c>
      <c r="AQ88" s="522">
        <f t="shared" si="6"/>
        <v>6339226</v>
      </c>
      <c r="AR88" s="523">
        <f t="shared" si="7"/>
        <v>0.62873079260696874</v>
      </c>
      <c r="AS88" s="521">
        <f t="shared" si="8"/>
        <v>3743350</v>
      </c>
      <c r="AT88" s="430">
        <v>0</v>
      </c>
      <c r="AU88" s="430">
        <v>0</v>
      </c>
      <c r="AV88" s="428">
        <v>0</v>
      </c>
      <c r="AW88" s="353">
        <v>10082576</v>
      </c>
      <c r="AX88" s="353">
        <v>0</v>
      </c>
      <c r="AY88" s="353">
        <v>0</v>
      </c>
      <c r="AZ88" s="353">
        <v>0</v>
      </c>
      <c r="BA88" s="353">
        <v>0</v>
      </c>
      <c r="BB88" s="353">
        <v>0</v>
      </c>
      <c r="BC88" s="353">
        <v>0</v>
      </c>
      <c r="BD88" s="353">
        <v>0</v>
      </c>
      <c r="BE88" s="353">
        <v>0</v>
      </c>
      <c r="BF88" s="535" t="s">
        <v>3406</v>
      </c>
      <c r="BG88" s="358"/>
    </row>
    <row r="89" spans="2:59" ht="18" customHeight="1" thickBot="1">
      <c r="B89" s="447">
        <v>6587273</v>
      </c>
      <c r="C89" s="234">
        <v>4602</v>
      </c>
      <c r="D89" s="235">
        <v>5575</v>
      </c>
      <c r="E89" s="405">
        <v>45549</v>
      </c>
      <c r="F89" s="404">
        <v>503</v>
      </c>
      <c r="G89" s="236" t="s">
        <v>46</v>
      </c>
      <c r="H89" s="237">
        <v>19050140</v>
      </c>
      <c r="I89" s="404">
        <v>108</v>
      </c>
      <c r="J89" s="532">
        <v>19</v>
      </c>
      <c r="K89" s="532">
        <f t="shared" si="5"/>
        <v>30</v>
      </c>
      <c r="L89" s="532" t="s">
        <v>1256</v>
      </c>
      <c r="M89" s="532">
        <v>12</v>
      </c>
      <c r="N89" s="540">
        <v>7</v>
      </c>
      <c r="O89" s="527" t="s">
        <v>3288</v>
      </c>
      <c r="P89" s="467">
        <v>62877769</v>
      </c>
      <c r="Q89" s="238">
        <v>48392353</v>
      </c>
      <c r="R89" s="477">
        <v>14485416</v>
      </c>
      <c r="S89" s="289"/>
      <c r="T89" s="424"/>
      <c r="U89" s="424"/>
      <c r="V89" s="424"/>
      <c r="W89" s="418"/>
      <c r="X89" s="424"/>
      <c r="Y89" s="289"/>
      <c r="Z89" s="289"/>
      <c r="AA89" s="289"/>
      <c r="AB89" s="289"/>
      <c r="AC89" s="289"/>
      <c r="AD89" s="289"/>
      <c r="AE89" s="289">
        <v>0</v>
      </c>
      <c r="AF89" s="289"/>
      <c r="AG89" s="289">
        <v>0</v>
      </c>
      <c r="AH89" s="289">
        <v>13345045</v>
      </c>
      <c r="AI89" s="289">
        <v>0</v>
      </c>
      <c r="AJ89" s="289">
        <v>0</v>
      </c>
      <c r="AK89" s="289">
        <v>0</v>
      </c>
      <c r="AL89" s="289">
        <v>0</v>
      </c>
      <c r="AM89" s="289">
        <v>0</v>
      </c>
      <c r="AN89" s="289">
        <v>0</v>
      </c>
      <c r="AO89" s="289">
        <v>0</v>
      </c>
      <c r="AP89" s="289">
        <v>0</v>
      </c>
      <c r="AQ89" s="522">
        <f t="shared" si="6"/>
        <v>13345045</v>
      </c>
      <c r="AR89" s="523">
        <f t="shared" si="7"/>
        <v>0.9212745426158282</v>
      </c>
      <c r="AS89" s="521">
        <f t="shared" si="8"/>
        <v>1140371</v>
      </c>
      <c r="AT89" s="430">
        <v>0</v>
      </c>
      <c r="AU89" s="430">
        <v>0</v>
      </c>
      <c r="AV89" s="428">
        <v>0</v>
      </c>
      <c r="AW89" s="353">
        <v>14485416</v>
      </c>
      <c r="AX89" s="353">
        <v>0</v>
      </c>
      <c r="AY89" s="353">
        <v>0</v>
      </c>
      <c r="AZ89" s="353">
        <v>0</v>
      </c>
      <c r="BA89" s="353">
        <v>0</v>
      </c>
      <c r="BB89" s="353">
        <v>0</v>
      </c>
      <c r="BC89" s="353">
        <v>0</v>
      </c>
      <c r="BD89" s="353">
        <v>0</v>
      </c>
      <c r="BE89" s="353">
        <v>0</v>
      </c>
      <c r="BF89" s="535" t="s">
        <v>3406</v>
      </c>
      <c r="BG89" s="358"/>
    </row>
    <row r="90" spans="2:59" ht="18" customHeight="1" thickBot="1">
      <c r="B90" s="447">
        <v>6587273</v>
      </c>
      <c r="C90" s="234">
        <v>4602</v>
      </c>
      <c r="D90" s="235">
        <v>5575</v>
      </c>
      <c r="E90" s="405">
        <v>45549</v>
      </c>
      <c r="F90" s="404">
        <v>503</v>
      </c>
      <c r="G90" s="236" t="s">
        <v>46</v>
      </c>
      <c r="H90" s="237">
        <v>19050140</v>
      </c>
      <c r="I90" s="404">
        <v>108</v>
      </c>
      <c r="J90" s="532">
        <v>19</v>
      </c>
      <c r="K90" s="532">
        <f t="shared" si="5"/>
        <v>30</v>
      </c>
      <c r="L90" s="532" t="s">
        <v>1256</v>
      </c>
      <c r="M90" s="532">
        <v>570</v>
      </c>
      <c r="N90" s="541">
        <v>1</v>
      </c>
      <c r="O90" s="527" t="s">
        <v>3288</v>
      </c>
      <c r="P90" s="467">
        <v>10525912</v>
      </c>
      <c r="Q90" s="238">
        <v>8101013</v>
      </c>
      <c r="R90" s="477">
        <v>2424899</v>
      </c>
      <c r="S90" s="289"/>
      <c r="T90" s="424"/>
      <c r="U90" s="424"/>
      <c r="V90" s="424"/>
      <c r="W90" s="418"/>
      <c r="X90" s="424"/>
      <c r="Y90" s="289"/>
      <c r="Z90" s="289"/>
      <c r="AA90" s="289"/>
      <c r="AB90" s="289"/>
      <c r="AC90" s="289"/>
      <c r="AD90" s="289"/>
      <c r="AE90" s="289">
        <v>0</v>
      </c>
      <c r="AF90" s="289"/>
      <c r="AG90" s="289">
        <v>0</v>
      </c>
      <c r="AH90" s="289">
        <v>2424899</v>
      </c>
      <c r="AI90" s="289">
        <v>0</v>
      </c>
      <c r="AJ90" s="289">
        <v>0</v>
      </c>
      <c r="AK90" s="289">
        <v>0</v>
      </c>
      <c r="AL90" s="289">
        <v>0</v>
      </c>
      <c r="AM90" s="289">
        <v>0</v>
      </c>
      <c r="AN90" s="289">
        <v>0</v>
      </c>
      <c r="AO90" s="289">
        <v>0</v>
      </c>
      <c r="AP90" s="289">
        <v>0</v>
      </c>
      <c r="AQ90" s="522">
        <f t="shared" si="6"/>
        <v>2424899</v>
      </c>
      <c r="AR90" s="523">
        <f t="shared" si="7"/>
        <v>1</v>
      </c>
      <c r="AS90" s="521">
        <f t="shared" si="8"/>
        <v>0</v>
      </c>
      <c r="AT90" s="430">
        <v>0</v>
      </c>
      <c r="AU90" s="430">
        <v>0</v>
      </c>
      <c r="AV90" s="428">
        <v>0</v>
      </c>
      <c r="AW90" s="353">
        <v>2424899</v>
      </c>
      <c r="AX90" s="353">
        <v>0</v>
      </c>
      <c r="AY90" s="353">
        <v>0</v>
      </c>
      <c r="AZ90" s="353">
        <v>0</v>
      </c>
      <c r="BA90" s="353">
        <v>0</v>
      </c>
      <c r="BB90" s="353">
        <v>0</v>
      </c>
      <c r="BC90" s="353">
        <v>0</v>
      </c>
      <c r="BD90" s="353">
        <v>0</v>
      </c>
      <c r="BE90" s="353">
        <v>0</v>
      </c>
      <c r="BF90" s="535" t="s">
        <v>3406</v>
      </c>
      <c r="BG90" s="358"/>
    </row>
    <row r="91" spans="2:59" ht="18" customHeight="1" thickBot="1">
      <c r="B91" s="447">
        <v>6587273</v>
      </c>
      <c r="C91" s="234">
        <v>4603</v>
      </c>
      <c r="D91" s="235">
        <v>5574</v>
      </c>
      <c r="E91" s="405">
        <v>45549</v>
      </c>
      <c r="F91" s="404">
        <v>503</v>
      </c>
      <c r="G91" s="236" t="s">
        <v>46</v>
      </c>
      <c r="H91" s="237">
        <v>19050140</v>
      </c>
      <c r="I91" s="404">
        <v>116</v>
      </c>
      <c r="J91" s="532">
        <v>19</v>
      </c>
      <c r="K91" s="532">
        <f t="shared" si="5"/>
        <v>35</v>
      </c>
      <c r="L91" s="532" t="s">
        <v>1265</v>
      </c>
      <c r="M91" s="532">
        <v>12</v>
      </c>
      <c r="N91" s="540">
        <v>7</v>
      </c>
      <c r="O91" s="527" t="s">
        <v>3288</v>
      </c>
      <c r="P91" s="467">
        <v>21945407</v>
      </c>
      <c r="Q91" s="238">
        <v>16889751</v>
      </c>
      <c r="R91" s="477">
        <v>5055656</v>
      </c>
      <c r="S91" s="289"/>
      <c r="T91" s="424"/>
      <c r="U91" s="424"/>
      <c r="V91" s="424"/>
      <c r="W91" s="418"/>
      <c r="X91" s="424"/>
      <c r="Y91" s="289"/>
      <c r="Z91" s="289"/>
      <c r="AA91" s="289"/>
      <c r="AB91" s="289"/>
      <c r="AC91" s="289"/>
      <c r="AD91" s="289"/>
      <c r="AE91" s="289">
        <v>0</v>
      </c>
      <c r="AF91" s="289"/>
      <c r="AG91" s="289">
        <v>0</v>
      </c>
      <c r="AH91" s="289">
        <v>0</v>
      </c>
      <c r="AI91" s="289">
        <v>0</v>
      </c>
      <c r="AJ91" s="289">
        <v>0</v>
      </c>
      <c r="AK91" s="289">
        <v>0</v>
      </c>
      <c r="AL91" s="289">
        <v>0</v>
      </c>
      <c r="AM91" s="289">
        <v>0</v>
      </c>
      <c r="AN91" s="289">
        <v>0</v>
      </c>
      <c r="AO91" s="289">
        <v>0</v>
      </c>
      <c r="AP91" s="289">
        <v>0</v>
      </c>
      <c r="AQ91" s="522">
        <f t="shared" si="6"/>
        <v>0</v>
      </c>
      <c r="AR91" s="523">
        <f t="shared" si="7"/>
        <v>0</v>
      </c>
      <c r="AS91" s="521">
        <f t="shared" si="8"/>
        <v>5055656</v>
      </c>
      <c r="AT91" s="430">
        <v>0</v>
      </c>
      <c r="AU91" s="430">
        <v>0</v>
      </c>
      <c r="AV91" s="428">
        <v>0</v>
      </c>
      <c r="AW91" s="353">
        <v>5055656</v>
      </c>
      <c r="AX91" s="353">
        <v>0</v>
      </c>
      <c r="AY91" s="353">
        <v>0</v>
      </c>
      <c r="AZ91" s="353">
        <v>0</v>
      </c>
      <c r="BA91" s="353">
        <v>0</v>
      </c>
      <c r="BB91" s="353">
        <v>0</v>
      </c>
      <c r="BC91" s="353">
        <v>0</v>
      </c>
      <c r="BD91" s="353">
        <v>0</v>
      </c>
      <c r="BE91" s="353">
        <v>0</v>
      </c>
      <c r="BF91" s="535" t="s">
        <v>3406</v>
      </c>
      <c r="BG91" s="358"/>
    </row>
    <row r="92" spans="2:59" ht="18" customHeight="1" thickBot="1">
      <c r="B92" s="447">
        <v>6587273</v>
      </c>
      <c r="C92" s="234">
        <v>4603</v>
      </c>
      <c r="D92" s="235">
        <v>5574</v>
      </c>
      <c r="E92" s="405">
        <v>45549</v>
      </c>
      <c r="F92" s="404">
        <v>503</v>
      </c>
      <c r="G92" s="236" t="s">
        <v>46</v>
      </c>
      <c r="H92" s="237">
        <v>19050140</v>
      </c>
      <c r="I92" s="404">
        <v>116</v>
      </c>
      <c r="J92" s="532">
        <v>19</v>
      </c>
      <c r="K92" s="532">
        <f t="shared" si="5"/>
        <v>35</v>
      </c>
      <c r="L92" s="532" t="s">
        <v>1265</v>
      </c>
      <c r="M92" s="532">
        <v>570</v>
      </c>
      <c r="N92" s="541">
        <v>1</v>
      </c>
      <c r="O92" s="527" t="s">
        <v>3288</v>
      </c>
      <c r="P92" s="467">
        <v>3401856</v>
      </c>
      <c r="Q92" s="238">
        <v>2618156</v>
      </c>
      <c r="R92" s="477">
        <v>783700</v>
      </c>
      <c r="S92" s="289"/>
      <c r="T92" s="424"/>
      <c r="U92" s="424"/>
      <c r="V92" s="424"/>
      <c r="W92" s="418"/>
      <c r="X92" s="424"/>
      <c r="Y92" s="289"/>
      <c r="Z92" s="289"/>
      <c r="AA92" s="289"/>
      <c r="AB92" s="289"/>
      <c r="AC92" s="289"/>
      <c r="AD92" s="289"/>
      <c r="AE92" s="289">
        <v>0</v>
      </c>
      <c r="AF92" s="289"/>
      <c r="AG92" s="289">
        <v>0</v>
      </c>
      <c r="AH92" s="289">
        <v>0</v>
      </c>
      <c r="AI92" s="289">
        <v>0</v>
      </c>
      <c r="AJ92" s="289">
        <v>0</v>
      </c>
      <c r="AK92" s="289">
        <v>0</v>
      </c>
      <c r="AL92" s="289">
        <v>0</v>
      </c>
      <c r="AM92" s="289">
        <v>0</v>
      </c>
      <c r="AN92" s="289">
        <v>0</v>
      </c>
      <c r="AO92" s="289">
        <v>0</v>
      </c>
      <c r="AP92" s="289">
        <v>0</v>
      </c>
      <c r="AQ92" s="522">
        <f t="shared" si="6"/>
        <v>0</v>
      </c>
      <c r="AR92" s="523">
        <f t="shared" si="7"/>
        <v>0</v>
      </c>
      <c r="AS92" s="521">
        <f t="shared" si="8"/>
        <v>783700</v>
      </c>
      <c r="AT92" s="430">
        <v>0</v>
      </c>
      <c r="AU92" s="430">
        <v>0</v>
      </c>
      <c r="AV92" s="428">
        <v>0</v>
      </c>
      <c r="AW92" s="353">
        <v>783700</v>
      </c>
      <c r="AX92" s="353">
        <v>0</v>
      </c>
      <c r="AY92" s="353">
        <v>0</v>
      </c>
      <c r="AZ92" s="353">
        <v>0</v>
      </c>
      <c r="BA92" s="353">
        <v>0</v>
      </c>
      <c r="BB92" s="353">
        <v>0</v>
      </c>
      <c r="BC92" s="353">
        <v>0</v>
      </c>
      <c r="BD92" s="353">
        <v>0</v>
      </c>
      <c r="BE92" s="353">
        <v>0</v>
      </c>
      <c r="BF92" s="535" t="s">
        <v>3406</v>
      </c>
      <c r="BG92" s="358"/>
    </row>
    <row r="93" spans="2:59" ht="18" customHeight="1" thickBot="1">
      <c r="B93" s="447">
        <v>6587273</v>
      </c>
      <c r="C93" s="234">
        <v>4604</v>
      </c>
      <c r="D93" s="235">
        <v>5577</v>
      </c>
      <c r="E93" s="405">
        <v>45549</v>
      </c>
      <c r="F93" s="404">
        <v>503</v>
      </c>
      <c r="G93" s="236" t="s">
        <v>46</v>
      </c>
      <c r="H93" s="237">
        <v>19050140</v>
      </c>
      <c r="I93" s="404">
        <v>134</v>
      </c>
      <c r="J93" s="532">
        <v>19</v>
      </c>
      <c r="K93" s="532">
        <f t="shared" si="5"/>
        <v>27</v>
      </c>
      <c r="L93" s="532" t="s">
        <v>1253</v>
      </c>
      <c r="M93" s="532">
        <v>12</v>
      </c>
      <c r="N93" s="540">
        <v>7</v>
      </c>
      <c r="O93" s="527" t="s">
        <v>3288</v>
      </c>
      <c r="P93" s="467">
        <v>22974812</v>
      </c>
      <c r="Q93" s="238">
        <v>17682008</v>
      </c>
      <c r="R93" s="477">
        <v>5292804</v>
      </c>
      <c r="S93" s="289"/>
      <c r="T93" s="424"/>
      <c r="U93" s="424"/>
      <c r="V93" s="424"/>
      <c r="W93" s="418"/>
      <c r="X93" s="424"/>
      <c r="Y93" s="289"/>
      <c r="Z93" s="289"/>
      <c r="AA93" s="289"/>
      <c r="AB93" s="289"/>
      <c r="AC93" s="289"/>
      <c r="AD93" s="289"/>
      <c r="AE93" s="289">
        <v>0</v>
      </c>
      <c r="AF93" s="289"/>
      <c r="AG93" s="289">
        <v>0</v>
      </c>
      <c r="AH93" s="289">
        <v>5270892</v>
      </c>
      <c r="AI93" s="289">
        <v>0</v>
      </c>
      <c r="AJ93" s="289">
        <v>0</v>
      </c>
      <c r="AK93" s="289">
        <v>0</v>
      </c>
      <c r="AL93" s="289">
        <v>0</v>
      </c>
      <c r="AM93" s="289">
        <v>0</v>
      </c>
      <c r="AN93" s="289">
        <v>0</v>
      </c>
      <c r="AO93" s="289">
        <v>0</v>
      </c>
      <c r="AP93" s="289">
        <v>0</v>
      </c>
      <c r="AQ93" s="522">
        <f t="shared" si="6"/>
        <v>5270892</v>
      </c>
      <c r="AR93" s="523">
        <f t="shared" si="7"/>
        <v>0.99586003940444423</v>
      </c>
      <c r="AS93" s="521">
        <f t="shared" si="8"/>
        <v>21912</v>
      </c>
      <c r="AT93" s="430">
        <v>0</v>
      </c>
      <c r="AU93" s="430">
        <v>0</v>
      </c>
      <c r="AV93" s="428">
        <v>0</v>
      </c>
      <c r="AW93" s="353">
        <v>5292804</v>
      </c>
      <c r="AX93" s="353">
        <v>0</v>
      </c>
      <c r="AY93" s="353">
        <v>0</v>
      </c>
      <c r="AZ93" s="353">
        <v>0</v>
      </c>
      <c r="BA93" s="353">
        <v>0</v>
      </c>
      <c r="BB93" s="353">
        <v>0</v>
      </c>
      <c r="BC93" s="353">
        <v>0</v>
      </c>
      <c r="BD93" s="353">
        <v>0</v>
      </c>
      <c r="BE93" s="353">
        <v>0</v>
      </c>
      <c r="BF93" s="535" t="s">
        <v>3406</v>
      </c>
      <c r="BG93" s="358"/>
    </row>
    <row r="94" spans="2:59" ht="18" customHeight="1" thickBot="1">
      <c r="B94" s="447">
        <v>6587273</v>
      </c>
      <c r="C94" s="234">
        <v>4604</v>
      </c>
      <c r="D94" s="235">
        <v>5577</v>
      </c>
      <c r="E94" s="405">
        <v>45549</v>
      </c>
      <c r="F94" s="404">
        <v>503</v>
      </c>
      <c r="G94" s="236" t="s">
        <v>46</v>
      </c>
      <c r="H94" s="237">
        <v>19050140</v>
      </c>
      <c r="I94" s="404">
        <v>134</v>
      </c>
      <c r="J94" s="532">
        <v>19</v>
      </c>
      <c r="K94" s="532">
        <f t="shared" si="5"/>
        <v>27</v>
      </c>
      <c r="L94" s="532" t="s">
        <v>1253</v>
      </c>
      <c r="M94" s="532">
        <v>570</v>
      </c>
      <c r="N94" s="541">
        <v>1</v>
      </c>
      <c r="O94" s="527" t="s">
        <v>3288</v>
      </c>
      <c r="P94" s="467">
        <v>3755390</v>
      </c>
      <c r="Q94" s="238">
        <v>2890245</v>
      </c>
      <c r="R94" s="477">
        <v>865145</v>
      </c>
      <c r="S94" s="289"/>
      <c r="T94" s="424"/>
      <c r="U94" s="424"/>
      <c r="V94" s="424"/>
      <c r="W94" s="418"/>
      <c r="X94" s="424"/>
      <c r="Y94" s="289"/>
      <c r="Z94" s="289"/>
      <c r="AA94" s="289"/>
      <c r="AB94" s="289"/>
      <c r="AC94" s="289"/>
      <c r="AD94" s="289"/>
      <c r="AE94" s="289">
        <v>0</v>
      </c>
      <c r="AF94" s="289"/>
      <c r="AG94" s="289">
        <v>0</v>
      </c>
      <c r="AH94" s="289">
        <v>865145</v>
      </c>
      <c r="AI94" s="289">
        <v>0</v>
      </c>
      <c r="AJ94" s="289">
        <v>0</v>
      </c>
      <c r="AK94" s="289">
        <v>0</v>
      </c>
      <c r="AL94" s="289">
        <v>0</v>
      </c>
      <c r="AM94" s="289">
        <v>0</v>
      </c>
      <c r="AN94" s="289">
        <v>0</v>
      </c>
      <c r="AO94" s="289">
        <v>0</v>
      </c>
      <c r="AP94" s="289">
        <v>0</v>
      </c>
      <c r="AQ94" s="522">
        <f t="shared" si="6"/>
        <v>865145</v>
      </c>
      <c r="AR94" s="523">
        <f t="shared" si="7"/>
        <v>1</v>
      </c>
      <c r="AS94" s="521">
        <f t="shared" si="8"/>
        <v>0</v>
      </c>
      <c r="AT94" s="430">
        <v>0</v>
      </c>
      <c r="AU94" s="430">
        <v>0</v>
      </c>
      <c r="AV94" s="428">
        <v>0</v>
      </c>
      <c r="AW94" s="353">
        <v>865145</v>
      </c>
      <c r="AX94" s="353">
        <v>0</v>
      </c>
      <c r="AY94" s="353">
        <v>0</v>
      </c>
      <c r="AZ94" s="353">
        <v>0</v>
      </c>
      <c r="BA94" s="353">
        <v>0</v>
      </c>
      <c r="BB94" s="353">
        <v>0</v>
      </c>
      <c r="BC94" s="353">
        <v>0</v>
      </c>
      <c r="BD94" s="353">
        <v>0</v>
      </c>
      <c r="BE94" s="353">
        <v>0</v>
      </c>
      <c r="BF94" s="535" t="s">
        <v>3406</v>
      </c>
      <c r="BG94" s="358"/>
    </row>
    <row r="95" spans="2:59" ht="18" customHeight="1" thickBot="1">
      <c r="B95" s="447">
        <v>6587273</v>
      </c>
      <c r="C95" s="234">
        <v>4605</v>
      </c>
      <c r="D95" s="235">
        <v>5578</v>
      </c>
      <c r="E95" s="405">
        <v>45549</v>
      </c>
      <c r="F95" s="404">
        <v>503</v>
      </c>
      <c r="G95" s="236" t="s">
        <v>46</v>
      </c>
      <c r="H95" s="237">
        <v>19050140</v>
      </c>
      <c r="I95" s="404">
        <v>130</v>
      </c>
      <c r="J95" s="532">
        <v>19</v>
      </c>
      <c r="K95" s="532">
        <f t="shared" si="5"/>
        <v>28</v>
      </c>
      <c r="L95" s="532" t="s">
        <v>1254</v>
      </c>
      <c r="M95" s="532">
        <v>12</v>
      </c>
      <c r="N95" s="540">
        <v>7</v>
      </c>
      <c r="O95" s="527" t="s">
        <v>3288</v>
      </c>
      <c r="P95" s="467">
        <v>19362582</v>
      </c>
      <c r="Q95" s="238">
        <v>14901942</v>
      </c>
      <c r="R95" s="477">
        <v>4460640</v>
      </c>
      <c r="S95" s="289"/>
      <c r="T95" s="424"/>
      <c r="U95" s="424"/>
      <c r="V95" s="424"/>
      <c r="W95" s="418"/>
      <c r="X95" s="424"/>
      <c r="Y95" s="289"/>
      <c r="Z95" s="289"/>
      <c r="AA95" s="289"/>
      <c r="AB95" s="289"/>
      <c r="AC95" s="289"/>
      <c r="AD95" s="289"/>
      <c r="AE95" s="289">
        <v>0</v>
      </c>
      <c r="AF95" s="289"/>
      <c r="AG95" s="289">
        <v>0</v>
      </c>
      <c r="AH95" s="289">
        <v>1625455</v>
      </c>
      <c r="AI95" s="289">
        <v>0</v>
      </c>
      <c r="AJ95" s="289">
        <v>0</v>
      </c>
      <c r="AK95" s="289">
        <v>0</v>
      </c>
      <c r="AL95" s="289">
        <v>0</v>
      </c>
      <c r="AM95" s="289">
        <v>0</v>
      </c>
      <c r="AN95" s="289">
        <v>0</v>
      </c>
      <c r="AO95" s="289">
        <v>0</v>
      </c>
      <c r="AP95" s="289">
        <v>0</v>
      </c>
      <c r="AQ95" s="522">
        <f t="shared" si="6"/>
        <v>1625455</v>
      </c>
      <c r="AR95" s="523">
        <f t="shared" si="7"/>
        <v>0.36439950321030168</v>
      </c>
      <c r="AS95" s="521">
        <f t="shared" si="8"/>
        <v>2835185</v>
      </c>
      <c r="AT95" s="430">
        <v>0</v>
      </c>
      <c r="AU95" s="430">
        <v>0</v>
      </c>
      <c r="AV95" s="428">
        <v>0</v>
      </c>
      <c r="AW95" s="353">
        <v>4460640</v>
      </c>
      <c r="AX95" s="353">
        <v>0</v>
      </c>
      <c r="AY95" s="353">
        <v>0</v>
      </c>
      <c r="AZ95" s="353">
        <v>0</v>
      </c>
      <c r="BA95" s="353">
        <v>0</v>
      </c>
      <c r="BB95" s="353">
        <v>0</v>
      </c>
      <c r="BC95" s="353">
        <v>0</v>
      </c>
      <c r="BD95" s="353">
        <v>0</v>
      </c>
      <c r="BE95" s="353">
        <v>0</v>
      </c>
      <c r="BF95" s="535" t="s">
        <v>3406</v>
      </c>
      <c r="BG95" s="358"/>
    </row>
    <row r="96" spans="2:59" ht="18" customHeight="1" thickBot="1">
      <c r="B96" s="447">
        <v>6587273</v>
      </c>
      <c r="C96" s="234">
        <v>4605</v>
      </c>
      <c r="D96" s="235">
        <v>5578</v>
      </c>
      <c r="E96" s="405">
        <v>45549</v>
      </c>
      <c r="F96" s="404">
        <v>503</v>
      </c>
      <c r="G96" s="236" t="s">
        <v>46</v>
      </c>
      <c r="H96" s="237">
        <v>19050140</v>
      </c>
      <c r="I96" s="404">
        <v>130</v>
      </c>
      <c r="J96" s="532">
        <v>19</v>
      </c>
      <c r="K96" s="532">
        <f t="shared" si="5"/>
        <v>28</v>
      </c>
      <c r="L96" s="532" t="s">
        <v>1254</v>
      </c>
      <c r="M96" s="532">
        <v>570</v>
      </c>
      <c r="N96" s="541">
        <v>1</v>
      </c>
      <c r="O96" s="527" t="s">
        <v>3288</v>
      </c>
      <c r="P96" s="467">
        <v>3164944</v>
      </c>
      <c r="Q96" s="238">
        <v>2435823</v>
      </c>
      <c r="R96" s="477">
        <v>729121</v>
      </c>
      <c r="S96" s="289"/>
      <c r="T96" s="424"/>
      <c r="U96" s="424"/>
      <c r="V96" s="424"/>
      <c r="W96" s="418"/>
      <c r="X96" s="424"/>
      <c r="Y96" s="289"/>
      <c r="Z96" s="289"/>
      <c r="AA96" s="289"/>
      <c r="AB96" s="289"/>
      <c r="AC96" s="289"/>
      <c r="AD96" s="289"/>
      <c r="AE96" s="289">
        <v>0</v>
      </c>
      <c r="AF96" s="289"/>
      <c r="AG96" s="289">
        <v>0</v>
      </c>
      <c r="AH96" s="289">
        <v>729121</v>
      </c>
      <c r="AI96" s="289">
        <v>0</v>
      </c>
      <c r="AJ96" s="289">
        <v>0</v>
      </c>
      <c r="AK96" s="289">
        <v>0</v>
      </c>
      <c r="AL96" s="289">
        <v>0</v>
      </c>
      <c r="AM96" s="289">
        <v>0</v>
      </c>
      <c r="AN96" s="289">
        <v>0</v>
      </c>
      <c r="AO96" s="289">
        <v>0</v>
      </c>
      <c r="AP96" s="289">
        <v>0</v>
      </c>
      <c r="AQ96" s="522">
        <f t="shared" si="6"/>
        <v>729121</v>
      </c>
      <c r="AR96" s="523">
        <f t="shared" si="7"/>
        <v>1</v>
      </c>
      <c r="AS96" s="521">
        <f t="shared" si="8"/>
        <v>0</v>
      </c>
      <c r="AT96" s="430">
        <v>0</v>
      </c>
      <c r="AU96" s="430">
        <v>0</v>
      </c>
      <c r="AV96" s="428">
        <v>0</v>
      </c>
      <c r="AW96" s="353">
        <v>729121</v>
      </c>
      <c r="AX96" s="353">
        <v>0</v>
      </c>
      <c r="AY96" s="353">
        <v>0</v>
      </c>
      <c r="AZ96" s="353">
        <v>0</v>
      </c>
      <c r="BA96" s="353">
        <v>0</v>
      </c>
      <c r="BB96" s="353">
        <v>0</v>
      </c>
      <c r="BC96" s="353">
        <v>0</v>
      </c>
      <c r="BD96" s="353">
        <v>0</v>
      </c>
      <c r="BE96" s="353">
        <v>0</v>
      </c>
      <c r="BF96" s="535" t="s">
        <v>3406</v>
      </c>
      <c r="BG96" s="358"/>
    </row>
    <row r="97" spans="2:59" ht="18" customHeight="1" thickBot="1">
      <c r="B97" s="447">
        <v>6587273</v>
      </c>
      <c r="C97" s="234">
        <v>4606</v>
      </c>
      <c r="D97" s="235">
        <v>5576</v>
      </c>
      <c r="E97" s="405">
        <v>45549</v>
      </c>
      <c r="F97" s="404">
        <v>503</v>
      </c>
      <c r="G97" s="236" t="s">
        <v>46</v>
      </c>
      <c r="H97" s="237">
        <v>19050140</v>
      </c>
      <c r="I97" s="404">
        <v>105</v>
      </c>
      <c r="J97" s="532">
        <v>19</v>
      </c>
      <c r="K97" s="532">
        <f t="shared" si="5"/>
        <v>32</v>
      </c>
      <c r="L97" s="532" t="s">
        <v>1258</v>
      </c>
      <c r="M97" s="532">
        <v>12</v>
      </c>
      <c r="N97" s="540">
        <v>7</v>
      </c>
      <c r="O97" s="527" t="s">
        <v>3288</v>
      </c>
      <c r="P97" s="467">
        <v>179098210</v>
      </c>
      <c r="Q97" s="238">
        <v>137838603</v>
      </c>
      <c r="R97" s="477">
        <v>41259607</v>
      </c>
      <c r="S97" s="289"/>
      <c r="T97" s="424"/>
      <c r="U97" s="424"/>
      <c r="V97" s="424"/>
      <c r="W97" s="418"/>
      <c r="X97" s="424"/>
      <c r="Y97" s="289"/>
      <c r="Z97" s="289"/>
      <c r="AA97" s="289"/>
      <c r="AB97" s="289"/>
      <c r="AC97" s="289"/>
      <c r="AD97" s="289"/>
      <c r="AE97" s="289">
        <v>0</v>
      </c>
      <c r="AF97" s="289"/>
      <c r="AG97" s="289">
        <v>0</v>
      </c>
      <c r="AH97" s="289">
        <v>27946505.687698938</v>
      </c>
      <c r="AI97" s="289">
        <v>0</v>
      </c>
      <c r="AJ97" s="289">
        <v>0</v>
      </c>
      <c r="AK97" s="289">
        <v>0</v>
      </c>
      <c r="AL97" s="289">
        <v>0</v>
      </c>
      <c r="AM97" s="289">
        <v>0</v>
      </c>
      <c r="AN97" s="289">
        <v>0</v>
      </c>
      <c r="AO97" s="289">
        <v>0</v>
      </c>
      <c r="AP97" s="289">
        <v>0</v>
      </c>
      <c r="AQ97" s="522">
        <f t="shared" si="6"/>
        <v>27946505.687698938</v>
      </c>
      <c r="AR97" s="523">
        <f t="shared" si="7"/>
        <v>0.67733329810191689</v>
      </c>
      <c r="AS97" s="521">
        <f t="shared" si="8"/>
        <v>13313101.312301062</v>
      </c>
      <c r="AT97" s="430">
        <v>0</v>
      </c>
      <c r="AU97" s="430">
        <v>0</v>
      </c>
      <c r="AV97" s="428">
        <v>0</v>
      </c>
      <c r="AW97" s="353">
        <v>41259607</v>
      </c>
      <c r="AX97" s="353">
        <v>0</v>
      </c>
      <c r="AY97" s="353">
        <v>0</v>
      </c>
      <c r="AZ97" s="353">
        <v>0</v>
      </c>
      <c r="BA97" s="353">
        <v>0</v>
      </c>
      <c r="BB97" s="353">
        <v>0</v>
      </c>
      <c r="BC97" s="353">
        <v>0</v>
      </c>
      <c r="BD97" s="353">
        <v>0</v>
      </c>
      <c r="BE97" s="353">
        <v>0</v>
      </c>
      <c r="BF97" s="535" t="s">
        <v>3406</v>
      </c>
      <c r="BG97" s="358"/>
    </row>
    <row r="98" spans="2:59" ht="18" customHeight="1" thickBot="1">
      <c r="B98" s="447">
        <v>6587273</v>
      </c>
      <c r="C98" s="234">
        <v>4606</v>
      </c>
      <c r="D98" s="235">
        <v>5576</v>
      </c>
      <c r="E98" s="405">
        <v>45549</v>
      </c>
      <c r="F98" s="404">
        <v>503</v>
      </c>
      <c r="G98" s="236" t="s">
        <v>46</v>
      </c>
      <c r="H98" s="237">
        <v>19050140</v>
      </c>
      <c r="I98" s="404">
        <v>105</v>
      </c>
      <c r="J98" s="532">
        <v>19</v>
      </c>
      <c r="K98" s="532">
        <f t="shared" si="5"/>
        <v>32</v>
      </c>
      <c r="L98" s="532" t="s">
        <v>1259</v>
      </c>
      <c r="M98" s="532">
        <v>12</v>
      </c>
      <c r="N98" s="541">
        <v>7</v>
      </c>
      <c r="O98" s="527" t="s">
        <v>3288</v>
      </c>
      <c r="P98" s="467">
        <v>37548016</v>
      </c>
      <c r="Q98" s="238">
        <v>28897922</v>
      </c>
      <c r="R98" s="477">
        <v>8650094</v>
      </c>
      <c r="S98" s="289"/>
      <c r="T98" s="424"/>
      <c r="U98" s="424"/>
      <c r="V98" s="424"/>
      <c r="W98" s="418"/>
      <c r="X98" s="424"/>
      <c r="Y98" s="289"/>
      <c r="Z98" s="289"/>
      <c r="AA98" s="289"/>
      <c r="AB98" s="289"/>
      <c r="AC98" s="289"/>
      <c r="AD98" s="289"/>
      <c r="AE98" s="289">
        <v>0</v>
      </c>
      <c r="AF98" s="289"/>
      <c r="AG98" s="289">
        <v>0</v>
      </c>
      <c r="AH98" s="289">
        <v>5858996.6979116024</v>
      </c>
      <c r="AI98" s="289">
        <v>0</v>
      </c>
      <c r="AJ98" s="289">
        <v>0</v>
      </c>
      <c r="AK98" s="289">
        <v>0</v>
      </c>
      <c r="AL98" s="289">
        <v>0</v>
      </c>
      <c r="AM98" s="289">
        <v>0</v>
      </c>
      <c r="AN98" s="289">
        <v>0</v>
      </c>
      <c r="AO98" s="289">
        <v>0</v>
      </c>
      <c r="AP98" s="289">
        <v>0</v>
      </c>
      <c r="AQ98" s="522">
        <f t="shared" si="6"/>
        <v>5858996.6979116024</v>
      </c>
      <c r="AR98" s="523">
        <f t="shared" si="7"/>
        <v>0.67733329810191689</v>
      </c>
      <c r="AS98" s="521">
        <f t="shared" si="8"/>
        <v>2791097.3020883976</v>
      </c>
      <c r="AT98" s="430">
        <v>0</v>
      </c>
      <c r="AU98" s="430">
        <v>0</v>
      </c>
      <c r="AV98" s="428">
        <v>0</v>
      </c>
      <c r="AW98" s="353">
        <v>8650094</v>
      </c>
      <c r="AX98" s="353">
        <v>0</v>
      </c>
      <c r="AY98" s="353">
        <v>0</v>
      </c>
      <c r="AZ98" s="353">
        <v>0</v>
      </c>
      <c r="BA98" s="353">
        <v>0</v>
      </c>
      <c r="BB98" s="353">
        <v>0</v>
      </c>
      <c r="BC98" s="353">
        <v>0</v>
      </c>
      <c r="BD98" s="353">
        <v>0</v>
      </c>
      <c r="BE98" s="353">
        <v>0</v>
      </c>
      <c r="BF98" s="535" t="s">
        <v>3406</v>
      </c>
      <c r="BG98" s="358"/>
    </row>
    <row r="99" spans="2:59" ht="18" customHeight="1" thickBot="1">
      <c r="B99" s="447">
        <v>6587273</v>
      </c>
      <c r="C99" s="234">
        <v>4606</v>
      </c>
      <c r="D99" s="235">
        <v>5576</v>
      </c>
      <c r="E99" s="405">
        <v>45549</v>
      </c>
      <c r="F99" s="404">
        <v>503</v>
      </c>
      <c r="G99" s="236" t="s">
        <v>46</v>
      </c>
      <c r="H99" s="237">
        <v>19050140</v>
      </c>
      <c r="I99" s="404">
        <v>105</v>
      </c>
      <c r="J99" s="532">
        <v>19</v>
      </c>
      <c r="K99" s="532">
        <f t="shared" si="5"/>
        <v>32</v>
      </c>
      <c r="L99" s="532" t="s">
        <v>1260</v>
      </c>
      <c r="M99" s="532">
        <v>12</v>
      </c>
      <c r="N99" s="540">
        <v>7</v>
      </c>
      <c r="O99" s="527" t="s">
        <v>3288</v>
      </c>
      <c r="P99" s="467">
        <v>212771904</v>
      </c>
      <c r="Q99" s="238">
        <v>163754747</v>
      </c>
      <c r="R99" s="477">
        <v>49017157</v>
      </c>
      <c r="S99" s="289"/>
      <c r="T99" s="424"/>
      <c r="U99" s="424"/>
      <c r="V99" s="424"/>
      <c r="W99" s="418"/>
      <c r="X99" s="424"/>
      <c r="Y99" s="289"/>
      <c r="Z99" s="289"/>
      <c r="AA99" s="289"/>
      <c r="AB99" s="289"/>
      <c r="AC99" s="289"/>
      <c r="AD99" s="289"/>
      <c r="AE99" s="289">
        <v>0</v>
      </c>
      <c r="AF99" s="289"/>
      <c r="AG99" s="289">
        <v>0</v>
      </c>
      <c r="AH99" s="289">
        <v>33200952.614389461</v>
      </c>
      <c r="AI99" s="289">
        <v>0</v>
      </c>
      <c r="AJ99" s="289">
        <v>0</v>
      </c>
      <c r="AK99" s="289">
        <v>0</v>
      </c>
      <c r="AL99" s="289">
        <v>0</v>
      </c>
      <c r="AM99" s="289">
        <v>0</v>
      </c>
      <c r="AN99" s="289">
        <v>0</v>
      </c>
      <c r="AO99" s="289">
        <v>0</v>
      </c>
      <c r="AP99" s="289">
        <v>0</v>
      </c>
      <c r="AQ99" s="522">
        <f t="shared" si="6"/>
        <v>33200952.614389461</v>
      </c>
      <c r="AR99" s="523">
        <f t="shared" si="7"/>
        <v>0.67733329810191689</v>
      </c>
      <c r="AS99" s="521">
        <f t="shared" si="8"/>
        <v>15816204.385610539</v>
      </c>
      <c r="AT99" s="430">
        <v>0</v>
      </c>
      <c r="AU99" s="430">
        <v>0</v>
      </c>
      <c r="AV99" s="428">
        <v>0</v>
      </c>
      <c r="AW99" s="353">
        <v>49017157</v>
      </c>
      <c r="AX99" s="353">
        <v>0</v>
      </c>
      <c r="AY99" s="353">
        <v>0</v>
      </c>
      <c r="AZ99" s="353">
        <v>0</v>
      </c>
      <c r="BA99" s="353">
        <v>0</v>
      </c>
      <c r="BB99" s="353">
        <v>0</v>
      </c>
      <c r="BC99" s="353">
        <v>0</v>
      </c>
      <c r="BD99" s="353">
        <v>0</v>
      </c>
      <c r="BE99" s="353">
        <v>0</v>
      </c>
      <c r="BF99" s="535" t="s">
        <v>3406</v>
      </c>
      <c r="BG99" s="358"/>
    </row>
    <row r="100" spans="2:59" ht="18" customHeight="1" thickBot="1">
      <c r="B100" s="447">
        <v>6587273</v>
      </c>
      <c r="C100" s="234">
        <v>4607</v>
      </c>
      <c r="D100" s="235">
        <v>5579</v>
      </c>
      <c r="E100" s="405">
        <v>45549</v>
      </c>
      <c r="F100" s="404">
        <v>503</v>
      </c>
      <c r="G100" s="236" t="s">
        <v>46</v>
      </c>
      <c r="H100" s="237">
        <v>19050140</v>
      </c>
      <c r="I100" s="404">
        <v>136</v>
      </c>
      <c r="J100" s="532">
        <v>19</v>
      </c>
      <c r="K100" s="532">
        <f t="shared" si="5"/>
        <v>24</v>
      </c>
      <c r="L100" s="532" t="s">
        <v>1249</v>
      </c>
      <c r="M100" s="532">
        <v>12</v>
      </c>
      <c r="N100" s="541">
        <v>7</v>
      </c>
      <c r="O100" s="527" t="s">
        <v>3288</v>
      </c>
      <c r="P100" s="467">
        <v>3825420</v>
      </c>
      <c r="Q100" s="238">
        <v>2944142</v>
      </c>
      <c r="R100" s="477">
        <v>881278</v>
      </c>
      <c r="S100" s="289"/>
      <c r="T100" s="424"/>
      <c r="U100" s="424"/>
      <c r="V100" s="424"/>
      <c r="W100" s="418"/>
      <c r="X100" s="424"/>
      <c r="Y100" s="289"/>
      <c r="Z100" s="289"/>
      <c r="AA100" s="289"/>
      <c r="AB100" s="289"/>
      <c r="AC100" s="289"/>
      <c r="AD100" s="289"/>
      <c r="AE100" s="289">
        <v>0</v>
      </c>
      <c r="AF100" s="289"/>
      <c r="AG100" s="289">
        <v>0</v>
      </c>
      <c r="AH100" s="289">
        <v>0</v>
      </c>
      <c r="AI100" s="289">
        <v>0</v>
      </c>
      <c r="AJ100" s="289">
        <v>0</v>
      </c>
      <c r="AK100" s="289">
        <v>0</v>
      </c>
      <c r="AL100" s="289">
        <v>0</v>
      </c>
      <c r="AM100" s="289">
        <v>0</v>
      </c>
      <c r="AN100" s="289">
        <v>0</v>
      </c>
      <c r="AO100" s="289">
        <v>0</v>
      </c>
      <c r="AP100" s="289">
        <v>0</v>
      </c>
      <c r="AQ100" s="522">
        <f t="shared" si="6"/>
        <v>0</v>
      </c>
      <c r="AR100" s="523">
        <f t="shared" si="7"/>
        <v>0</v>
      </c>
      <c r="AS100" s="521">
        <f t="shared" si="8"/>
        <v>881278</v>
      </c>
      <c r="AT100" s="430">
        <v>0</v>
      </c>
      <c r="AU100" s="430">
        <v>0</v>
      </c>
      <c r="AV100" s="428">
        <v>0</v>
      </c>
      <c r="AW100" s="353">
        <v>881278</v>
      </c>
      <c r="AX100" s="353">
        <v>0</v>
      </c>
      <c r="AY100" s="353">
        <v>0</v>
      </c>
      <c r="AZ100" s="353">
        <v>0</v>
      </c>
      <c r="BA100" s="353">
        <v>0</v>
      </c>
      <c r="BB100" s="353">
        <v>0</v>
      </c>
      <c r="BC100" s="353">
        <v>0</v>
      </c>
      <c r="BD100" s="353">
        <v>0</v>
      </c>
      <c r="BE100" s="353">
        <v>0</v>
      </c>
      <c r="BF100" s="535" t="s">
        <v>3406</v>
      </c>
      <c r="BG100" s="358"/>
    </row>
    <row r="101" spans="2:59" ht="18" customHeight="1" thickBot="1">
      <c r="B101" s="447">
        <v>6587273</v>
      </c>
      <c r="C101" s="234">
        <v>4607</v>
      </c>
      <c r="D101" s="235">
        <v>5579</v>
      </c>
      <c r="E101" s="405">
        <v>45549</v>
      </c>
      <c r="F101" s="404">
        <v>503</v>
      </c>
      <c r="G101" s="236" t="s">
        <v>46</v>
      </c>
      <c r="H101" s="237">
        <v>19050140</v>
      </c>
      <c r="I101" s="404">
        <v>136</v>
      </c>
      <c r="J101" s="532">
        <v>19</v>
      </c>
      <c r="K101" s="532">
        <f t="shared" si="5"/>
        <v>24</v>
      </c>
      <c r="L101" s="532" t="s">
        <v>1250</v>
      </c>
      <c r="M101" s="532">
        <v>12</v>
      </c>
      <c r="N101" s="540">
        <v>7</v>
      </c>
      <c r="O101" s="527" t="s">
        <v>3288</v>
      </c>
      <c r="P101" s="467">
        <v>3825420</v>
      </c>
      <c r="Q101" s="238">
        <v>2944142</v>
      </c>
      <c r="R101" s="477">
        <v>881278</v>
      </c>
      <c r="S101" s="289"/>
      <c r="T101" s="424"/>
      <c r="U101" s="424"/>
      <c r="V101" s="424"/>
      <c r="W101" s="418"/>
      <c r="X101" s="424"/>
      <c r="Y101" s="289"/>
      <c r="Z101" s="289"/>
      <c r="AA101" s="289"/>
      <c r="AB101" s="289"/>
      <c r="AC101" s="289"/>
      <c r="AD101" s="289"/>
      <c r="AE101" s="289">
        <v>0</v>
      </c>
      <c r="AF101" s="289"/>
      <c r="AG101" s="289">
        <v>0</v>
      </c>
      <c r="AH101" s="289">
        <v>0</v>
      </c>
      <c r="AI101" s="289">
        <v>0</v>
      </c>
      <c r="AJ101" s="289">
        <v>0</v>
      </c>
      <c r="AK101" s="289">
        <v>0</v>
      </c>
      <c r="AL101" s="289">
        <v>0</v>
      </c>
      <c r="AM101" s="289">
        <v>0</v>
      </c>
      <c r="AN101" s="289">
        <v>0</v>
      </c>
      <c r="AO101" s="289">
        <v>0</v>
      </c>
      <c r="AP101" s="289">
        <v>0</v>
      </c>
      <c r="AQ101" s="522">
        <f t="shared" si="6"/>
        <v>0</v>
      </c>
      <c r="AR101" s="523">
        <f t="shared" si="7"/>
        <v>0</v>
      </c>
      <c r="AS101" s="521">
        <f t="shared" si="8"/>
        <v>881278</v>
      </c>
      <c r="AT101" s="430">
        <v>0</v>
      </c>
      <c r="AU101" s="430">
        <v>0</v>
      </c>
      <c r="AV101" s="428">
        <v>0</v>
      </c>
      <c r="AW101" s="353">
        <v>881278</v>
      </c>
      <c r="AX101" s="353">
        <v>0</v>
      </c>
      <c r="AY101" s="353">
        <v>0</v>
      </c>
      <c r="AZ101" s="353">
        <v>0</v>
      </c>
      <c r="BA101" s="353">
        <v>0</v>
      </c>
      <c r="BB101" s="353">
        <v>0</v>
      </c>
      <c r="BC101" s="353">
        <v>0</v>
      </c>
      <c r="BD101" s="353">
        <v>0</v>
      </c>
      <c r="BE101" s="353">
        <v>0</v>
      </c>
      <c r="BF101" s="535" t="s">
        <v>3406</v>
      </c>
      <c r="BG101" s="358"/>
    </row>
    <row r="102" spans="2:59" ht="18" customHeight="1" thickBot="1">
      <c r="B102" s="447">
        <v>6587273</v>
      </c>
      <c r="C102" s="234">
        <v>4607</v>
      </c>
      <c r="D102" s="235">
        <v>5579</v>
      </c>
      <c r="E102" s="405">
        <v>45549</v>
      </c>
      <c r="F102" s="404">
        <v>503</v>
      </c>
      <c r="G102" s="236" t="s">
        <v>46</v>
      </c>
      <c r="H102" s="237">
        <v>19050140</v>
      </c>
      <c r="I102" s="404">
        <v>136</v>
      </c>
      <c r="J102" s="532">
        <v>19</v>
      </c>
      <c r="K102" s="532">
        <f t="shared" si="5"/>
        <v>24</v>
      </c>
      <c r="L102" s="532" t="s">
        <v>1249</v>
      </c>
      <c r="M102" s="532">
        <v>570</v>
      </c>
      <c r="N102" s="541">
        <v>1</v>
      </c>
      <c r="O102" s="527" t="s">
        <v>3288</v>
      </c>
      <c r="P102" s="467">
        <v>625290</v>
      </c>
      <c r="Q102" s="238">
        <v>481240</v>
      </c>
      <c r="R102" s="477">
        <v>144050</v>
      </c>
      <c r="S102" s="289"/>
      <c r="T102" s="424"/>
      <c r="U102" s="424"/>
      <c r="V102" s="424"/>
      <c r="W102" s="418"/>
      <c r="X102" s="424"/>
      <c r="Y102" s="289"/>
      <c r="Z102" s="289"/>
      <c r="AA102" s="289"/>
      <c r="AB102" s="289"/>
      <c r="AC102" s="289"/>
      <c r="AD102" s="289"/>
      <c r="AE102" s="289">
        <v>0</v>
      </c>
      <c r="AF102" s="289"/>
      <c r="AG102" s="289">
        <v>0</v>
      </c>
      <c r="AH102" s="289">
        <v>0</v>
      </c>
      <c r="AI102" s="289">
        <v>0</v>
      </c>
      <c r="AJ102" s="289">
        <v>0</v>
      </c>
      <c r="AK102" s="289">
        <v>0</v>
      </c>
      <c r="AL102" s="289">
        <v>0</v>
      </c>
      <c r="AM102" s="289">
        <v>0</v>
      </c>
      <c r="AN102" s="289">
        <v>0</v>
      </c>
      <c r="AO102" s="289">
        <v>0</v>
      </c>
      <c r="AP102" s="289">
        <v>0</v>
      </c>
      <c r="AQ102" s="522">
        <f t="shared" si="6"/>
        <v>0</v>
      </c>
      <c r="AR102" s="523">
        <f t="shared" si="7"/>
        <v>0</v>
      </c>
      <c r="AS102" s="521">
        <f t="shared" si="8"/>
        <v>144050</v>
      </c>
      <c r="AT102" s="430">
        <v>0</v>
      </c>
      <c r="AU102" s="430">
        <v>0</v>
      </c>
      <c r="AV102" s="428">
        <v>0</v>
      </c>
      <c r="AW102" s="353">
        <v>144050</v>
      </c>
      <c r="AX102" s="353">
        <v>0</v>
      </c>
      <c r="AY102" s="353">
        <v>0</v>
      </c>
      <c r="AZ102" s="353">
        <v>0</v>
      </c>
      <c r="BA102" s="353">
        <v>0</v>
      </c>
      <c r="BB102" s="353">
        <v>0</v>
      </c>
      <c r="BC102" s="353">
        <v>0</v>
      </c>
      <c r="BD102" s="353">
        <v>0</v>
      </c>
      <c r="BE102" s="353">
        <v>0</v>
      </c>
      <c r="BF102" s="535" t="s">
        <v>3406</v>
      </c>
      <c r="BG102" s="358"/>
    </row>
    <row r="103" spans="2:59" ht="18" customHeight="1" thickBot="1">
      <c r="B103" s="447">
        <v>6587273</v>
      </c>
      <c r="C103" s="234">
        <v>4607</v>
      </c>
      <c r="D103" s="235">
        <v>5579</v>
      </c>
      <c r="E103" s="405">
        <v>45549</v>
      </c>
      <c r="F103" s="404">
        <v>503</v>
      </c>
      <c r="G103" s="236" t="s">
        <v>46</v>
      </c>
      <c r="H103" s="237">
        <v>19050140</v>
      </c>
      <c r="I103" s="404">
        <v>136</v>
      </c>
      <c r="J103" s="532">
        <v>19</v>
      </c>
      <c r="K103" s="532">
        <f t="shared" si="5"/>
        <v>24</v>
      </c>
      <c r="L103" s="532" t="s">
        <v>1250</v>
      </c>
      <c r="M103" s="532">
        <v>570</v>
      </c>
      <c r="N103" s="541">
        <v>1</v>
      </c>
      <c r="O103" s="527" t="s">
        <v>3288</v>
      </c>
      <c r="P103" s="467">
        <v>625290</v>
      </c>
      <c r="Q103" s="238">
        <v>481239</v>
      </c>
      <c r="R103" s="477">
        <v>144051</v>
      </c>
      <c r="S103" s="289"/>
      <c r="T103" s="424"/>
      <c r="U103" s="424"/>
      <c r="V103" s="424"/>
      <c r="W103" s="418"/>
      <c r="X103" s="424"/>
      <c r="Y103" s="289"/>
      <c r="Z103" s="289"/>
      <c r="AA103" s="289"/>
      <c r="AB103" s="289"/>
      <c r="AC103" s="289"/>
      <c r="AD103" s="289"/>
      <c r="AE103" s="289">
        <v>0</v>
      </c>
      <c r="AF103" s="289"/>
      <c r="AG103" s="289">
        <v>0</v>
      </c>
      <c r="AH103" s="289">
        <v>0</v>
      </c>
      <c r="AI103" s="289">
        <v>0</v>
      </c>
      <c r="AJ103" s="289">
        <v>0</v>
      </c>
      <c r="AK103" s="289">
        <v>0</v>
      </c>
      <c r="AL103" s="289">
        <v>0</v>
      </c>
      <c r="AM103" s="289">
        <v>0</v>
      </c>
      <c r="AN103" s="289">
        <v>0</v>
      </c>
      <c r="AO103" s="289">
        <v>0</v>
      </c>
      <c r="AP103" s="289">
        <v>0</v>
      </c>
      <c r="AQ103" s="522">
        <f t="shared" si="6"/>
        <v>0</v>
      </c>
      <c r="AR103" s="523">
        <f t="shared" si="7"/>
        <v>0</v>
      </c>
      <c r="AS103" s="521">
        <f t="shared" si="8"/>
        <v>144051</v>
      </c>
      <c r="AT103" s="430">
        <v>0</v>
      </c>
      <c r="AU103" s="430">
        <v>0</v>
      </c>
      <c r="AV103" s="428">
        <v>0</v>
      </c>
      <c r="AW103" s="353">
        <v>144051</v>
      </c>
      <c r="AX103" s="353">
        <v>0</v>
      </c>
      <c r="AY103" s="353">
        <v>0</v>
      </c>
      <c r="AZ103" s="353">
        <v>0</v>
      </c>
      <c r="BA103" s="353">
        <v>0</v>
      </c>
      <c r="BB103" s="353">
        <v>0</v>
      </c>
      <c r="BC103" s="353">
        <v>0</v>
      </c>
      <c r="BD103" s="353">
        <v>0</v>
      </c>
      <c r="BE103" s="353">
        <v>0</v>
      </c>
      <c r="BF103" s="535" t="s">
        <v>3406</v>
      </c>
      <c r="BG103" s="358"/>
    </row>
    <row r="104" spans="2:59" ht="18" customHeight="1" thickBot="1">
      <c r="B104" s="447">
        <v>6587273</v>
      </c>
      <c r="C104" s="234">
        <v>4608</v>
      </c>
      <c r="D104" s="235">
        <v>5582</v>
      </c>
      <c r="E104" s="405">
        <v>45549</v>
      </c>
      <c r="F104" s="404">
        <v>503</v>
      </c>
      <c r="G104" s="236" t="s">
        <v>46</v>
      </c>
      <c r="H104" s="237">
        <v>19050140</v>
      </c>
      <c r="I104" s="404">
        <v>139</v>
      </c>
      <c r="J104" s="532">
        <v>19</v>
      </c>
      <c r="K104" s="532">
        <f t="shared" si="5"/>
        <v>25</v>
      </c>
      <c r="L104" s="532" t="s">
        <v>1251</v>
      </c>
      <c r="M104" s="532">
        <v>12</v>
      </c>
      <c r="N104" s="540">
        <v>7</v>
      </c>
      <c r="O104" s="527" t="s">
        <v>3288</v>
      </c>
      <c r="P104" s="467">
        <v>39724570</v>
      </c>
      <c r="Q104" s="238">
        <v>30573054</v>
      </c>
      <c r="R104" s="477">
        <v>9151516</v>
      </c>
      <c r="S104" s="289"/>
      <c r="T104" s="424"/>
      <c r="U104" s="424"/>
      <c r="V104" s="424"/>
      <c r="W104" s="418"/>
      <c r="X104" s="424"/>
      <c r="Y104" s="289"/>
      <c r="Z104" s="289"/>
      <c r="AA104" s="289"/>
      <c r="AB104" s="289"/>
      <c r="AC104" s="289"/>
      <c r="AD104" s="289"/>
      <c r="AE104" s="289">
        <v>0</v>
      </c>
      <c r="AF104" s="289"/>
      <c r="AG104" s="289">
        <v>0</v>
      </c>
      <c r="AH104" s="289">
        <v>3361465</v>
      </c>
      <c r="AI104" s="289">
        <v>0</v>
      </c>
      <c r="AJ104" s="289">
        <v>0</v>
      </c>
      <c r="AK104" s="289">
        <v>0</v>
      </c>
      <c r="AL104" s="289">
        <v>0</v>
      </c>
      <c r="AM104" s="289">
        <v>0</v>
      </c>
      <c r="AN104" s="289">
        <v>0</v>
      </c>
      <c r="AO104" s="289">
        <v>0</v>
      </c>
      <c r="AP104" s="289">
        <v>0</v>
      </c>
      <c r="AQ104" s="522">
        <f t="shared" si="6"/>
        <v>3361465</v>
      </c>
      <c r="AR104" s="523">
        <f t="shared" si="7"/>
        <v>0.36731236660680044</v>
      </c>
      <c r="AS104" s="521">
        <f t="shared" si="8"/>
        <v>5790051</v>
      </c>
      <c r="AT104" s="430">
        <v>0</v>
      </c>
      <c r="AU104" s="430">
        <v>0</v>
      </c>
      <c r="AV104" s="428">
        <v>0</v>
      </c>
      <c r="AW104" s="353">
        <v>9151516</v>
      </c>
      <c r="AX104" s="353">
        <v>0</v>
      </c>
      <c r="AY104" s="353">
        <v>0</v>
      </c>
      <c r="AZ104" s="353">
        <v>0</v>
      </c>
      <c r="BA104" s="353">
        <v>0</v>
      </c>
      <c r="BB104" s="353">
        <v>0</v>
      </c>
      <c r="BC104" s="353">
        <v>0</v>
      </c>
      <c r="BD104" s="353">
        <v>0</v>
      </c>
      <c r="BE104" s="353">
        <v>0</v>
      </c>
      <c r="BF104" s="535" t="s">
        <v>3406</v>
      </c>
      <c r="BG104" s="358"/>
    </row>
    <row r="105" spans="2:59" ht="18" customHeight="1" thickBot="1">
      <c r="B105" s="447">
        <v>6587273</v>
      </c>
      <c r="C105" s="234">
        <v>4608</v>
      </c>
      <c r="D105" s="235">
        <v>5582</v>
      </c>
      <c r="E105" s="405">
        <v>45549</v>
      </c>
      <c r="F105" s="404">
        <v>503</v>
      </c>
      <c r="G105" s="236" t="s">
        <v>46</v>
      </c>
      <c r="H105" s="237">
        <v>19050140</v>
      </c>
      <c r="I105" s="404">
        <v>139</v>
      </c>
      <c r="J105" s="532">
        <v>19</v>
      </c>
      <c r="K105" s="532">
        <f t="shared" si="5"/>
        <v>25</v>
      </c>
      <c r="L105" s="532" t="s">
        <v>1251</v>
      </c>
      <c r="M105" s="532">
        <v>570</v>
      </c>
      <c r="N105" s="541">
        <v>1</v>
      </c>
      <c r="O105" s="527" t="s">
        <v>3288</v>
      </c>
      <c r="P105" s="467">
        <v>6493252</v>
      </c>
      <c r="Q105" s="238">
        <v>4997374</v>
      </c>
      <c r="R105" s="477">
        <v>1495878</v>
      </c>
      <c r="S105" s="289"/>
      <c r="T105" s="424"/>
      <c r="U105" s="424"/>
      <c r="V105" s="424"/>
      <c r="W105" s="418"/>
      <c r="X105" s="424"/>
      <c r="Y105" s="289"/>
      <c r="Z105" s="289"/>
      <c r="AA105" s="289"/>
      <c r="AB105" s="289"/>
      <c r="AC105" s="289"/>
      <c r="AD105" s="289"/>
      <c r="AE105" s="289">
        <v>0</v>
      </c>
      <c r="AF105" s="289"/>
      <c r="AG105" s="289">
        <v>0</v>
      </c>
      <c r="AH105" s="289">
        <v>1495878</v>
      </c>
      <c r="AI105" s="289">
        <v>0</v>
      </c>
      <c r="AJ105" s="289">
        <v>0</v>
      </c>
      <c r="AK105" s="289">
        <v>0</v>
      </c>
      <c r="AL105" s="289">
        <v>0</v>
      </c>
      <c r="AM105" s="289">
        <v>0</v>
      </c>
      <c r="AN105" s="289">
        <v>0</v>
      </c>
      <c r="AO105" s="289">
        <v>0</v>
      </c>
      <c r="AP105" s="289">
        <v>0</v>
      </c>
      <c r="AQ105" s="522">
        <f t="shared" si="6"/>
        <v>1495878</v>
      </c>
      <c r="AR105" s="523">
        <f t="shared" si="7"/>
        <v>1</v>
      </c>
      <c r="AS105" s="521">
        <f t="shared" si="8"/>
        <v>0</v>
      </c>
      <c r="AT105" s="430">
        <v>0</v>
      </c>
      <c r="AU105" s="430">
        <v>0</v>
      </c>
      <c r="AV105" s="428">
        <v>0</v>
      </c>
      <c r="AW105" s="353">
        <v>1495878</v>
      </c>
      <c r="AX105" s="353">
        <v>0</v>
      </c>
      <c r="AY105" s="353">
        <v>0</v>
      </c>
      <c r="AZ105" s="353">
        <v>0</v>
      </c>
      <c r="BA105" s="353">
        <v>0</v>
      </c>
      <c r="BB105" s="353">
        <v>0</v>
      </c>
      <c r="BC105" s="353">
        <v>0</v>
      </c>
      <c r="BD105" s="353">
        <v>0</v>
      </c>
      <c r="BE105" s="353">
        <v>0</v>
      </c>
      <c r="BF105" s="535" t="s">
        <v>3406</v>
      </c>
      <c r="BG105" s="358"/>
    </row>
    <row r="106" spans="2:59" ht="18" customHeight="1" thickBot="1">
      <c r="B106" s="447">
        <v>6587273</v>
      </c>
      <c r="C106" s="234">
        <v>4609</v>
      </c>
      <c r="D106" s="235">
        <v>5580</v>
      </c>
      <c r="E106" s="405">
        <v>45549</v>
      </c>
      <c r="F106" s="404">
        <v>503</v>
      </c>
      <c r="G106" s="236" t="s">
        <v>46</v>
      </c>
      <c r="H106" s="237">
        <v>19050140</v>
      </c>
      <c r="I106" s="404">
        <v>135</v>
      </c>
      <c r="J106" s="532">
        <v>19</v>
      </c>
      <c r="K106" s="532">
        <f t="shared" si="5"/>
        <v>29</v>
      </c>
      <c r="L106" s="532" t="s">
        <v>1255</v>
      </c>
      <c r="M106" s="532">
        <v>12</v>
      </c>
      <c r="N106" s="540">
        <v>7</v>
      </c>
      <c r="O106" s="527" t="s">
        <v>3288</v>
      </c>
      <c r="P106" s="467">
        <v>22485005</v>
      </c>
      <c r="Q106" s="238">
        <v>17305040</v>
      </c>
      <c r="R106" s="477">
        <v>5179965</v>
      </c>
      <c r="S106" s="289"/>
      <c r="T106" s="424"/>
      <c r="U106" s="424"/>
      <c r="V106" s="424"/>
      <c r="W106" s="418"/>
      <c r="X106" s="424"/>
      <c r="Y106" s="289"/>
      <c r="Z106" s="289"/>
      <c r="AA106" s="289"/>
      <c r="AB106" s="289"/>
      <c r="AC106" s="289"/>
      <c r="AD106" s="289"/>
      <c r="AE106" s="289">
        <v>0</v>
      </c>
      <c r="AF106" s="289"/>
      <c r="AG106" s="289">
        <v>0</v>
      </c>
      <c r="AH106" s="289">
        <v>454657</v>
      </c>
      <c r="AI106" s="289">
        <v>0</v>
      </c>
      <c r="AJ106" s="289">
        <v>0</v>
      </c>
      <c r="AK106" s="289">
        <v>0</v>
      </c>
      <c r="AL106" s="289">
        <v>0</v>
      </c>
      <c r="AM106" s="289">
        <v>0</v>
      </c>
      <c r="AN106" s="289">
        <v>0</v>
      </c>
      <c r="AO106" s="289">
        <v>0</v>
      </c>
      <c r="AP106" s="289">
        <v>0</v>
      </c>
      <c r="AQ106" s="522">
        <f t="shared" si="6"/>
        <v>454657</v>
      </c>
      <c r="AR106" s="523">
        <f t="shared" si="7"/>
        <v>8.7772214677126204E-2</v>
      </c>
      <c r="AS106" s="521">
        <f t="shared" si="8"/>
        <v>4725308</v>
      </c>
      <c r="AT106" s="430">
        <v>0</v>
      </c>
      <c r="AU106" s="430">
        <v>0</v>
      </c>
      <c r="AV106" s="428">
        <v>0</v>
      </c>
      <c r="AW106" s="353">
        <v>5179965</v>
      </c>
      <c r="AX106" s="353">
        <v>0</v>
      </c>
      <c r="AY106" s="353">
        <v>0</v>
      </c>
      <c r="AZ106" s="353">
        <v>0</v>
      </c>
      <c r="BA106" s="353">
        <v>0</v>
      </c>
      <c r="BB106" s="353">
        <v>0</v>
      </c>
      <c r="BC106" s="353">
        <v>0</v>
      </c>
      <c r="BD106" s="353">
        <v>0</v>
      </c>
      <c r="BE106" s="353">
        <v>0</v>
      </c>
      <c r="BF106" s="535" t="s">
        <v>3406</v>
      </c>
      <c r="BG106" s="358"/>
    </row>
    <row r="107" spans="2:59" ht="18" customHeight="1" thickBot="1">
      <c r="B107" s="447">
        <v>6587273</v>
      </c>
      <c r="C107" s="234">
        <v>4609</v>
      </c>
      <c r="D107" s="235">
        <v>5580</v>
      </c>
      <c r="E107" s="405">
        <v>45549</v>
      </c>
      <c r="F107" s="404">
        <v>503</v>
      </c>
      <c r="G107" s="236" t="s">
        <v>46</v>
      </c>
      <c r="H107" s="237">
        <v>19050140</v>
      </c>
      <c r="I107" s="404">
        <v>135</v>
      </c>
      <c r="J107" s="532">
        <v>19</v>
      </c>
      <c r="K107" s="532">
        <f t="shared" si="5"/>
        <v>29</v>
      </c>
      <c r="L107" s="532" t="s">
        <v>1255</v>
      </c>
      <c r="M107" s="532">
        <v>570</v>
      </c>
      <c r="N107" s="541">
        <v>1</v>
      </c>
      <c r="O107" s="527" t="s">
        <v>3288</v>
      </c>
      <c r="P107" s="467">
        <v>3675327</v>
      </c>
      <c r="Q107" s="238">
        <v>2828626</v>
      </c>
      <c r="R107" s="477">
        <v>846701</v>
      </c>
      <c r="S107" s="289"/>
      <c r="T107" s="424"/>
      <c r="U107" s="424"/>
      <c r="V107" s="424"/>
      <c r="W107" s="418"/>
      <c r="X107" s="424"/>
      <c r="Y107" s="289"/>
      <c r="Z107" s="289"/>
      <c r="AA107" s="289"/>
      <c r="AB107" s="289"/>
      <c r="AC107" s="289"/>
      <c r="AD107" s="289"/>
      <c r="AE107" s="289">
        <v>0</v>
      </c>
      <c r="AF107" s="289"/>
      <c r="AG107" s="289">
        <v>0</v>
      </c>
      <c r="AH107" s="289">
        <v>846701</v>
      </c>
      <c r="AI107" s="289">
        <v>0</v>
      </c>
      <c r="AJ107" s="289">
        <v>0</v>
      </c>
      <c r="AK107" s="289">
        <v>0</v>
      </c>
      <c r="AL107" s="289">
        <v>0</v>
      </c>
      <c r="AM107" s="289">
        <v>0</v>
      </c>
      <c r="AN107" s="289">
        <v>0</v>
      </c>
      <c r="AO107" s="289">
        <v>0</v>
      </c>
      <c r="AP107" s="289">
        <v>0</v>
      </c>
      <c r="AQ107" s="522">
        <f t="shared" si="6"/>
        <v>846701</v>
      </c>
      <c r="AR107" s="523">
        <f t="shared" si="7"/>
        <v>1</v>
      </c>
      <c r="AS107" s="521">
        <f t="shared" si="8"/>
        <v>0</v>
      </c>
      <c r="AT107" s="430">
        <v>0</v>
      </c>
      <c r="AU107" s="430">
        <v>0</v>
      </c>
      <c r="AV107" s="428">
        <v>0</v>
      </c>
      <c r="AW107" s="353">
        <v>846701</v>
      </c>
      <c r="AX107" s="353">
        <v>0</v>
      </c>
      <c r="AY107" s="353">
        <v>0</v>
      </c>
      <c r="AZ107" s="353">
        <v>0</v>
      </c>
      <c r="BA107" s="353">
        <v>0</v>
      </c>
      <c r="BB107" s="353">
        <v>0</v>
      </c>
      <c r="BC107" s="353">
        <v>0</v>
      </c>
      <c r="BD107" s="353">
        <v>0</v>
      </c>
      <c r="BE107" s="353">
        <v>0</v>
      </c>
      <c r="BF107" s="535" t="s">
        <v>3406</v>
      </c>
      <c r="BG107" s="358"/>
    </row>
    <row r="108" spans="2:59" ht="18" customHeight="1" thickBot="1">
      <c r="B108" s="447">
        <v>6587273</v>
      </c>
      <c r="C108" s="234">
        <v>4610</v>
      </c>
      <c r="D108" s="235">
        <v>5581</v>
      </c>
      <c r="E108" s="405">
        <v>45549</v>
      </c>
      <c r="F108" s="404">
        <v>503</v>
      </c>
      <c r="G108" s="236" t="s">
        <v>46</v>
      </c>
      <c r="H108" s="237">
        <v>19050140</v>
      </c>
      <c r="I108" s="404">
        <v>131</v>
      </c>
      <c r="J108" s="532">
        <v>19</v>
      </c>
      <c r="K108" s="532">
        <f t="shared" si="5"/>
        <v>26</v>
      </c>
      <c r="L108" s="532" t="s">
        <v>1252</v>
      </c>
      <c r="M108" s="532">
        <v>12</v>
      </c>
      <c r="N108" s="540">
        <v>7</v>
      </c>
      <c r="O108" s="527" t="s">
        <v>3288</v>
      </c>
      <c r="P108" s="467">
        <v>94925848</v>
      </c>
      <c r="Q108" s="238">
        <v>73057382</v>
      </c>
      <c r="R108" s="477">
        <v>21868466</v>
      </c>
      <c r="S108" s="289"/>
      <c r="T108" s="424"/>
      <c r="U108" s="424"/>
      <c r="V108" s="424"/>
      <c r="W108" s="418"/>
      <c r="X108" s="424"/>
      <c r="Y108" s="289"/>
      <c r="Z108" s="289"/>
      <c r="AA108" s="289"/>
      <c r="AB108" s="289"/>
      <c r="AC108" s="289"/>
      <c r="AD108" s="289"/>
      <c r="AE108" s="289">
        <v>0</v>
      </c>
      <c r="AF108" s="289"/>
      <c r="AG108" s="289">
        <v>0</v>
      </c>
      <c r="AH108" s="289">
        <v>2706073</v>
      </c>
      <c r="AI108" s="289">
        <v>0</v>
      </c>
      <c r="AJ108" s="289">
        <v>0</v>
      </c>
      <c r="AK108" s="289">
        <v>0</v>
      </c>
      <c r="AL108" s="289">
        <v>0</v>
      </c>
      <c r="AM108" s="289">
        <v>0</v>
      </c>
      <c r="AN108" s="289">
        <v>0</v>
      </c>
      <c r="AO108" s="289">
        <v>0</v>
      </c>
      <c r="AP108" s="289">
        <v>0</v>
      </c>
      <c r="AQ108" s="522">
        <f t="shared" si="6"/>
        <v>2706073</v>
      </c>
      <c r="AR108" s="523">
        <f t="shared" si="7"/>
        <v>0.12374315601286345</v>
      </c>
      <c r="AS108" s="521">
        <f t="shared" si="8"/>
        <v>19162393</v>
      </c>
      <c r="AT108" s="430">
        <v>0</v>
      </c>
      <c r="AU108" s="430">
        <v>0</v>
      </c>
      <c r="AV108" s="428">
        <v>0</v>
      </c>
      <c r="AW108" s="353">
        <v>21868466</v>
      </c>
      <c r="AX108" s="353">
        <v>0</v>
      </c>
      <c r="AY108" s="353">
        <v>0</v>
      </c>
      <c r="AZ108" s="353">
        <v>0</v>
      </c>
      <c r="BA108" s="353">
        <v>0</v>
      </c>
      <c r="BB108" s="353">
        <v>0</v>
      </c>
      <c r="BC108" s="353">
        <v>0</v>
      </c>
      <c r="BD108" s="353">
        <v>0</v>
      </c>
      <c r="BE108" s="353">
        <v>0</v>
      </c>
      <c r="BF108" s="535" t="s">
        <v>3406</v>
      </c>
      <c r="BG108" s="358"/>
    </row>
    <row r="109" spans="2:59" ht="18" customHeight="1" thickBot="1">
      <c r="B109" s="447">
        <v>6587273</v>
      </c>
      <c r="C109" s="234">
        <v>4610</v>
      </c>
      <c r="D109" s="235">
        <v>5581</v>
      </c>
      <c r="E109" s="405">
        <v>45549</v>
      </c>
      <c r="F109" s="404">
        <v>503</v>
      </c>
      <c r="G109" s="236" t="s">
        <v>46</v>
      </c>
      <c r="H109" s="237">
        <v>19050140</v>
      </c>
      <c r="I109" s="404">
        <v>131</v>
      </c>
      <c r="J109" s="532">
        <v>19</v>
      </c>
      <c r="K109" s="532">
        <f t="shared" si="5"/>
        <v>26</v>
      </c>
      <c r="L109" s="532" t="s">
        <v>1252</v>
      </c>
      <c r="M109" s="532">
        <v>570</v>
      </c>
      <c r="N109" s="541">
        <v>1</v>
      </c>
      <c r="O109" s="527" t="s">
        <v>3288</v>
      </c>
      <c r="P109" s="467">
        <v>15516280</v>
      </c>
      <c r="Q109" s="238">
        <v>11941729</v>
      </c>
      <c r="R109" s="477">
        <v>3574551</v>
      </c>
      <c r="S109" s="289"/>
      <c r="T109" s="424"/>
      <c r="U109" s="424"/>
      <c r="V109" s="424"/>
      <c r="W109" s="418"/>
      <c r="X109" s="424"/>
      <c r="Y109" s="289"/>
      <c r="Z109" s="289"/>
      <c r="AA109" s="289"/>
      <c r="AB109" s="289"/>
      <c r="AC109" s="289"/>
      <c r="AD109" s="289"/>
      <c r="AE109" s="289">
        <v>0</v>
      </c>
      <c r="AF109" s="289"/>
      <c r="AG109" s="289">
        <v>0</v>
      </c>
      <c r="AH109" s="289">
        <v>3574551</v>
      </c>
      <c r="AI109" s="289">
        <v>0</v>
      </c>
      <c r="AJ109" s="289">
        <v>0</v>
      </c>
      <c r="AK109" s="289">
        <v>0</v>
      </c>
      <c r="AL109" s="289">
        <v>0</v>
      </c>
      <c r="AM109" s="289">
        <v>0</v>
      </c>
      <c r="AN109" s="289">
        <v>0</v>
      </c>
      <c r="AO109" s="289">
        <v>0</v>
      </c>
      <c r="AP109" s="289">
        <v>0</v>
      </c>
      <c r="AQ109" s="522">
        <f t="shared" si="6"/>
        <v>3574551</v>
      </c>
      <c r="AR109" s="523">
        <f t="shared" si="7"/>
        <v>1</v>
      </c>
      <c r="AS109" s="521">
        <f t="shared" si="8"/>
        <v>0</v>
      </c>
      <c r="AT109" s="430">
        <v>0</v>
      </c>
      <c r="AU109" s="430">
        <v>0</v>
      </c>
      <c r="AV109" s="428">
        <v>0</v>
      </c>
      <c r="AW109" s="353">
        <v>3574551</v>
      </c>
      <c r="AX109" s="353">
        <v>0</v>
      </c>
      <c r="AY109" s="353">
        <v>0</v>
      </c>
      <c r="AZ109" s="353">
        <v>0</v>
      </c>
      <c r="BA109" s="353">
        <v>0</v>
      </c>
      <c r="BB109" s="353">
        <v>0</v>
      </c>
      <c r="BC109" s="353">
        <v>0</v>
      </c>
      <c r="BD109" s="353">
        <v>0</v>
      </c>
      <c r="BE109" s="353">
        <v>0</v>
      </c>
      <c r="BF109" s="535" t="s">
        <v>3406</v>
      </c>
      <c r="BG109" s="358"/>
    </row>
    <row r="110" spans="2:59" ht="18" customHeight="1" thickBot="1">
      <c r="B110" s="447">
        <v>6587273</v>
      </c>
      <c r="C110" s="234">
        <v>4611</v>
      </c>
      <c r="D110" s="235">
        <v>5584</v>
      </c>
      <c r="E110" s="405">
        <v>45549</v>
      </c>
      <c r="F110" s="404">
        <v>503</v>
      </c>
      <c r="G110" s="236" t="s">
        <v>46</v>
      </c>
      <c r="H110" s="237">
        <v>19050140</v>
      </c>
      <c r="I110" s="404">
        <v>128</v>
      </c>
      <c r="J110" s="532">
        <v>19</v>
      </c>
      <c r="K110" s="532">
        <f t="shared" si="5"/>
        <v>21</v>
      </c>
      <c r="L110" s="532" t="s">
        <v>1246</v>
      </c>
      <c r="M110" s="532">
        <v>12</v>
      </c>
      <c r="N110" s="540">
        <v>7</v>
      </c>
      <c r="O110" s="527" t="s">
        <v>3288</v>
      </c>
      <c r="P110" s="467">
        <v>19801130</v>
      </c>
      <c r="Q110" s="238">
        <v>15239460</v>
      </c>
      <c r="R110" s="477">
        <v>4561670</v>
      </c>
      <c r="S110" s="289"/>
      <c r="T110" s="424"/>
      <c r="U110" s="424"/>
      <c r="V110" s="424"/>
      <c r="W110" s="418"/>
      <c r="X110" s="424"/>
      <c r="Y110" s="289"/>
      <c r="Z110" s="289"/>
      <c r="AA110" s="289"/>
      <c r="AB110" s="289"/>
      <c r="AC110" s="289"/>
      <c r="AD110" s="289"/>
      <c r="AE110" s="289">
        <v>0</v>
      </c>
      <c r="AF110" s="289"/>
      <c r="AG110" s="289">
        <v>0</v>
      </c>
      <c r="AH110" s="289">
        <v>1674253</v>
      </c>
      <c r="AI110" s="289">
        <v>0</v>
      </c>
      <c r="AJ110" s="289">
        <v>0</v>
      </c>
      <c r="AK110" s="289">
        <v>0</v>
      </c>
      <c r="AL110" s="289">
        <v>0</v>
      </c>
      <c r="AM110" s="289">
        <v>0</v>
      </c>
      <c r="AN110" s="289">
        <v>0</v>
      </c>
      <c r="AO110" s="289">
        <v>0</v>
      </c>
      <c r="AP110" s="289">
        <v>0</v>
      </c>
      <c r="AQ110" s="522">
        <f t="shared" si="6"/>
        <v>1674253</v>
      </c>
      <c r="AR110" s="523">
        <f t="shared" si="7"/>
        <v>0.36702633026939696</v>
      </c>
      <c r="AS110" s="521">
        <f t="shared" si="8"/>
        <v>2887417</v>
      </c>
      <c r="AT110" s="430">
        <v>0</v>
      </c>
      <c r="AU110" s="430">
        <v>0</v>
      </c>
      <c r="AV110" s="428">
        <v>0</v>
      </c>
      <c r="AW110" s="353">
        <v>4561670</v>
      </c>
      <c r="AX110" s="353">
        <v>0</v>
      </c>
      <c r="AY110" s="353">
        <v>0</v>
      </c>
      <c r="AZ110" s="353">
        <v>0</v>
      </c>
      <c r="BA110" s="353">
        <v>0</v>
      </c>
      <c r="BB110" s="353">
        <v>0</v>
      </c>
      <c r="BC110" s="353">
        <v>0</v>
      </c>
      <c r="BD110" s="353">
        <v>0</v>
      </c>
      <c r="BE110" s="353">
        <v>0</v>
      </c>
      <c r="BF110" s="535" t="s">
        <v>3406</v>
      </c>
      <c r="BG110" s="358"/>
    </row>
    <row r="111" spans="2:59" ht="18" customHeight="1" thickBot="1">
      <c r="B111" s="447">
        <v>6587273</v>
      </c>
      <c r="C111" s="234">
        <v>4611</v>
      </c>
      <c r="D111" s="235">
        <v>5584</v>
      </c>
      <c r="E111" s="405">
        <v>45549</v>
      </c>
      <c r="F111" s="404">
        <v>503</v>
      </c>
      <c r="G111" s="236" t="s">
        <v>46</v>
      </c>
      <c r="H111" s="237">
        <v>19050140</v>
      </c>
      <c r="I111" s="404">
        <v>128</v>
      </c>
      <c r="J111" s="532">
        <v>19</v>
      </c>
      <c r="K111" s="532">
        <f t="shared" si="5"/>
        <v>21</v>
      </c>
      <c r="L111" s="532" t="s">
        <v>1246</v>
      </c>
      <c r="M111" s="532">
        <v>570</v>
      </c>
      <c r="N111" s="541">
        <v>1</v>
      </c>
      <c r="O111" s="527" t="s">
        <v>3288</v>
      </c>
      <c r="P111" s="467">
        <v>3236628</v>
      </c>
      <c r="Q111" s="238">
        <v>2490993</v>
      </c>
      <c r="R111" s="477">
        <v>745635</v>
      </c>
      <c r="S111" s="289"/>
      <c r="T111" s="424"/>
      <c r="U111" s="424"/>
      <c r="V111" s="424"/>
      <c r="W111" s="418"/>
      <c r="X111" s="424"/>
      <c r="Y111" s="289"/>
      <c r="Z111" s="289"/>
      <c r="AA111" s="289"/>
      <c r="AB111" s="289"/>
      <c r="AC111" s="289"/>
      <c r="AD111" s="289"/>
      <c r="AE111" s="289">
        <v>0</v>
      </c>
      <c r="AF111" s="289"/>
      <c r="AG111" s="289">
        <v>0</v>
      </c>
      <c r="AH111" s="289">
        <v>189037</v>
      </c>
      <c r="AI111" s="289">
        <v>0</v>
      </c>
      <c r="AJ111" s="289">
        <v>0</v>
      </c>
      <c r="AK111" s="289">
        <v>0</v>
      </c>
      <c r="AL111" s="289">
        <v>0</v>
      </c>
      <c r="AM111" s="289">
        <v>0</v>
      </c>
      <c r="AN111" s="289">
        <v>0</v>
      </c>
      <c r="AO111" s="289">
        <v>0</v>
      </c>
      <c r="AP111" s="289">
        <v>0</v>
      </c>
      <c r="AQ111" s="522">
        <f t="shared" si="6"/>
        <v>189037</v>
      </c>
      <c r="AR111" s="523">
        <f t="shared" si="7"/>
        <v>0.25352484794839297</v>
      </c>
      <c r="AS111" s="521">
        <f t="shared" si="8"/>
        <v>556598</v>
      </c>
      <c r="AT111" s="430">
        <v>0</v>
      </c>
      <c r="AU111" s="430">
        <v>0</v>
      </c>
      <c r="AV111" s="428">
        <v>0</v>
      </c>
      <c r="AW111" s="353">
        <v>745635</v>
      </c>
      <c r="AX111" s="353">
        <v>0</v>
      </c>
      <c r="AY111" s="353">
        <v>0</v>
      </c>
      <c r="AZ111" s="353">
        <v>0</v>
      </c>
      <c r="BA111" s="353">
        <v>0</v>
      </c>
      <c r="BB111" s="353">
        <v>0</v>
      </c>
      <c r="BC111" s="353">
        <v>0</v>
      </c>
      <c r="BD111" s="353">
        <v>0</v>
      </c>
      <c r="BE111" s="353">
        <v>0</v>
      </c>
      <c r="BF111" s="535" t="s">
        <v>3406</v>
      </c>
      <c r="BG111" s="358"/>
    </row>
    <row r="112" spans="2:59" ht="18" customHeight="1" thickBot="1">
      <c r="B112" s="447">
        <v>6587273</v>
      </c>
      <c r="C112" s="234">
        <v>4612</v>
      </c>
      <c r="D112" s="235">
        <v>5583</v>
      </c>
      <c r="E112" s="405">
        <v>45549</v>
      </c>
      <c r="F112" s="404">
        <v>503</v>
      </c>
      <c r="G112" s="236" t="s">
        <v>46</v>
      </c>
      <c r="H112" s="237">
        <v>19050140</v>
      </c>
      <c r="I112" s="404">
        <v>132</v>
      </c>
      <c r="J112" s="532">
        <v>19</v>
      </c>
      <c r="K112" s="532">
        <f t="shared" si="5"/>
        <v>23</v>
      </c>
      <c r="L112" s="532" t="s">
        <v>1248</v>
      </c>
      <c r="M112" s="532">
        <v>12</v>
      </c>
      <c r="N112" s="540">
        <v>7</v>
      </c>
      <c r="O112" s="527" t="s">
        <v>3288</v>
      </c>
      <c r="P112" s="467">
        <v>41306733</v>
      </c>
      <c r="Q112" s="238">
        <v>31790728</v>
      </c>
      <c r="R112" s="477">
        <v>9516005</v>
      </c>
      <c r="S112" s="289"/>
      <c r="T112" s="424"/>
      <c r="U112" s="424"/>
      <c r="V112" s="424"/>
      <c r="W112" s="418"/>
      <c r="X112" s="424"/>
      <c r="Y112" s="289"/>
      <c r="Z112" s="289"/>
      <c r="AA112" s="289"/>
      <c r="AB112" s="289"/>
      <c r="AC112" s="289"/>
      <c r="AD112" s="289"/>
      <c r="AE112" s="289">
        <v>0</v>
      </c>
      <c r="AF112" s="289"/>
      <c r="AG112" s="289">
        <v>0</v>
      </c>
      <c r="AH112" s="289">
        <v>0</v>
      </c>
      <c r="AI112" s="289">
        <v>0</v>
      </c>
      <c r="AJ112" s="289">
        <v>0</v>
      </c>
      <c r="AK112" s="289">
        <v>0</v>
      </c>
      <c r="AL112" s="289">
        <v>0</v>
      </c>
      <c r="AM112" s="289">
        <v>0</v>
      </c>
      <c r="AN112" s="289">
        <v>0</v>
      </c>
      <c r="AO112" s="289">
        <v>0</v>
      </c>
      <c r="AP112" s="289">
        <v>0</v>
      </c>
      <c r="AQ112" s="522">
        <f t="shared" si="6"/>
        <v>0</v>
      </c>
      <c r="AR112" s="523">
        <f t="shared" si="7"/>
        <v>0</v>
      </c>
      <c r="AS112" s="521">
        <f t="shared" si="8"/>
        <v>9516005</v>
      </c>
      <c r="AT112" s="430">
        <v>0</v>
      </c>
      <c r="AU112" s="430">
        <v>0</v>
      </c>
      <c r="AV112" s="428">
        <v>0</v>
      </c>
      <c r="AW112" s="353">
        <v>9516005</v>
      </c>
      <c r="AX112" s="353">
        <v>0</v>
      </c>
      <c r="AY112" s="353">
        <v>0</v>
      </c>
      <c r="AZ112" s="353">
        <v>0</v>
      </c>
      <c r="BA112" s="353">
        <v>0</v>
      </c>
      <c r="BB112" s="353">
        <v>0</v>
      </c>
      <c r="BC112" s="353">
        <v>0</v>
      </c>
      <c r="BD112" s="353">
        <v>0</v>
      </c>
      <c r="BE112" s="353">
        <v>0</v>
      </c>
      <c r="BF112" s="535" t="s">
        <v>3406</v>
      </c>
      <c r="BG112" s="358"/>
    </row>
    <row r="113" spans="2:59" ht="18" customHeight="1" thickBot="1">
      <c r="B113" s="447">
        <v>6587273</v>
      </c>
      <c r="C113" s="234">
        <v>4612</v>
      </c>
      <c r="D113" s="235">
        <v>5583</v>
      </c>
      <c r="E113" s="405">
        <v>45549</v>
      </c>
      <c r="F113" s="404">
        <v>503</v>
      </c>
      <c r="G113" s="236" t="s">
        <v>46</v>
      </c>
      <c r="H113" s="237">
        <v>19050140</v>
      </c>
      <c r="I113" s="404">
        <v>132</v>
      </c>
      <c r="J113" s="532">
        <v>19</v>
      </c>
      <c r="K113" s="532">
        <f t="shared" si="5"/>
        <v>23</v>
      </c>
      <c r="L113" s="532" t="s">
        <v>1248</v>
      </c>
      <c r="M113" s="532">
        <v>570</v>
      </c>
      <c r="N113" s="541">
        <v>1</v>
      </c>
      <c r="O113" s="527" t="s">
        <v>3288</v>
      </c>
      <c r="P113" s="467">
        <v>6646166</v>
      </c>
      <c r="Q113" s="238">
        <v>5115061</v>
      </c>
      <c r="R113" s="477">
        <v>1531105</v>
      </c>
      <c r="S113" s="289"/>
      <c r="T113" s="424"/>
      <c r="U113" s="424"/>
      <c r="V113" s="424"/>
      <c r="W113" s="418"/>
      <c r="X113" s="424"/>
      <c r="Y113" s="289"/>
      <c r="Z113" s="289"/>
      <c r="AA113" s="289"/>
      <c r="AB113" s="289"/>
      <c r="AC113" s="289"/>
      <c r="AD113" s="289"/>
      <c r="AE113" s="289">
        <v>0</v>
      </c>
      <c r="AF113" s="289"/>
      <c r="AG113" s="289">
        <v>0</v>
      </c>
      <c r="AH113" s="289">
        <v>0</v>
      </c>
      <c r="AI113" s="289">
        <v>0</v>
      </c>
      <c r="AJ113" s="289">
        <v>0</v>
      </c>
      <c r="AK113" s="289">
        <v>0</v>
      </c>
      <c r="AL113" s="289">
        <v>0</v>
      </c>
      <c r="AM113" s="289">
        <v>0</v>
      </c>
      <c r="AN113" s="289">
        <v>0</v>
      </c>
      <c r="AO113" s="289">
        <v>0</v>
      </c>
      <c r="AP113" s="289">
        <v>0</v>
      </c>
      <c r="AQ113" s="522">
        <f t="shared" si="6"/>
        <v>0</v>
      </c>
      <c r="AR113" s="523">
        <f t="shared" si="7"/>
        <v>0</v>
      </c>
      <c r="AS113" s="521">
        <f t="shared" si="8"/>
        <v>1531105</v>
      </c>
      <c r="AT113" s="430">
        <v>0</v>
      </c>
      <c r="AU113" s="430">
        <v>0</v>
      </c>
      <c r="AV113" s="428">
        <v>0</v>
      </c>
      <c r="AW113" s="353">
        <v>1531105</v>
      </c>
      <c r="AX113" s="353">
        <v>0</v>
      </c>
      <c r="AY113" s="353">
        <v>0</v>
      </c>
      <c r="AZ113" s="353">
        <v>0</v>
      </c>
      <c r="BA113" s="353">
        <v>0</v>
      </c>
      <c r="BB113" s="353">
        <v>0</v>
      </c>
      <c r="BC113" s="353">
        <v>0</v>
      </c>
      <c r="BD113" s="353">
        <v>0</v>
      </c>
      <c r="BE113" s="353">
        <v>0</v>
      </c>
      <c r="BF113" s="535" t="s">
        <v>3406</v>
      </c>
      <c r="BG113" s="358"/>
    </row>
    <row r="114" spans="2:59" ht="18" customHeight="1" thickBot="1">
      <c r="B114" s="447">
        <v>6587273</v>
      </c>
      <c r="C114" s="234">
        <v>4613</v>
      </c>
      <c r="D114" s="235">
        <v>5585</v>
      </c>
      <c r="E114" s="405">
        <v>45549</v>
      </c>
      <c r="F114" s="404">
        <v>503</v>
      </c>
      <c r="G114" s="236" t="s">
        <v>46</v>
      </c>
      <c r="H114" s="237">
        <v>19050140</v>
      </c>
      <c r="I114" s="404">
        <v>129</v>
      </c>
      <c r="J114" s="532">
        <v>19</v>
      </c>
      <c r="K114" s="532">
        <f t="shared" si="5"/>
        <v>22</v>
      </c>
      <c r="L114" s="532" t="s">
        <v>1247</v>
      </c>
      <c r="M114" s="532">
        <v>12</v>
      </c>
      <c r="N114" s="540">
        <v>7</v>
      </c>
      <c r="O114" s="527" t="s">
        <v>3288</v>
      </c>
      <c r="P114" s="467">
        <v>9439565</v>
      </c>
      <c r="Q114" s="238">
        <v>7264933</v>
      </c>
      <c r="R114" s="477">
        <v>2174632</v>
      </c>
      <c r="S114" s="289"/>
      <c r="T114" s="424"/>
      <c r="U114" s="424"/>
      <c r="V114" s="424"/>
      <c r="W114" s="418"/>
      <c r="X114" s="424"/>
      <c r="Y114" s="289"/>
      <c r="Z114" s="289"/>
      <c r="AA114" s="289"/>
      <c r="AB114" s="289"/>
      <c r="AC114" s="289"/>
      <c r="AD114" s="289"/>
      <c r="AE114" s="289">
        <v>0</v>
      </c>
      <c r="AF114" s="289"/>
      <c r="AG114" s="289">
        <v>0</v>
      </c>
      <c r="AH114" s="289">
        <v>203712</v>
      </c>
      <c r="AI114" s="289">
        <v>0</v>
      </c>
      <c r="AJ114" s="289">
        <v>0</v>
      </c>
      <c r="AK114" s="289">
        <v>0</v>
      </c>
      <c r="AL114" s="289">
        <v>0</v>
      </c>
      <c r="AM114" s="289">
        <v>0</v>
      </c>
      <c r="AN114" s="289">
        <v>0</v>
      </c>
      <c r="AO114" s="289">
        <v>0</v>
      </c>
      <c r="AP114" s="289">
        <v>0</v>
      </c>
      <c r="AQ114" s="522">
        <f t="shared" si="6"/>
        <v>203712</v>
      </c>
      <c r="AR114" s="523">
        <f t="shared" si="7"/>
        <v>9.367653929492438E-2</v>
      </c>
      <c r="AS114" s="521">
        <f t="shared" si="8"/>
        <v>1970920</v>
      </c>
      <c r="AT114" s="430">
        <v>0</v>
      </c>
      <c r="AU114" s="430">
        <v>0</v>
      </c>
      <c r="AV114" s="428">
        <v>0</v>
      </c>
      <c r="AW114" s="353">
        <v>2174632</v>
      </c>
      <c r="AX114" s="353">
        <v>0</v>
      </c>
      <c r="AY114" s="353">
        <v>0</v>
      </c>
      <c r="AZ114" s="353">
        <v>0</v>
      </c>
      <c r="BA114" s="353">
        <v>0</v>
      </c>
      <c r="BB114" s="353">
        <v>0</v>
      </c>
      <c r="BC114" s="353">
        <v>0</v>
      </c>
      <c r="BD114" s="353">
        <v>0</v>
      </c>
      <c r="BE114" s="353">
        <v>0</v>
      </c>
      <c r="BF114" s="535" t="s">
        <v>3406</v>
      </c>
      <c r="BG114" s="358"/>
    </row>
    <row r="115" spans="2:59" ht="18" customHeight="1" thickBot="1">
      <c r="B115" s="447">
        <v>6587273</v>
      </c>
      <c r="C115" s="234">
        <v>4613</v>
      </c>
      <c r="D115" s="235">
        <v>5585</v>
      </c>
      <c r="E115" s="405">
        <v>45549</v>
      </c>
      <c r="F115" s="404">
        <v>503</v>
      </c>
      <c r="G115" s="236" t="s">
        <v>46</v>
      </c>
      <c r="H115" s="237">
        <v>19050140</v>
      </c>
      <c r="I115" s="404">
        <v>129</v>
      </c>
      <c r="J115" s="532">
        <v>19</v>
      </c>
      <c r="K115" s="532">
        <f t="shared" si="5"/>
        <v>22</v>
      </c>
      <c r="L115" s="532" t="s">
        <v>1247</v>
      </c>
      <c r="M115" s="532">
        <v>570</v>
      </c>
      <c r="N115" s="541">
        <v>1</v>
      </c>
      <c r="O115" s="527" t="s">
        <v>3288</v>
      </c>
      <c r="P115" s="467">
        <v>1542961</v>
      </c>
      <c r="Q115" s="238">
        <v>1187503</v>
      </c>
      <c r="R115" s="477">
        <v>355458</v>
      </c>
      <c r="S115" s="289"/>
      <c r="T115" s="424"/>
      <c r="U115" s="424"/>
      <c r="V115" s="424"/>
      <c r="W115" s="418"/>
      <c r="X115" s="424"/>
      <c r="Y115" s="289"/>
      <c r="Z115" s="289"/>
      <c r="AA115" s="289"/>
      <c r="AB115" s="289"/>
      <c r="AC115" s="289"/>
      <c r="AD115" s="289"/>
      <c r="AE115" s="289">
        <v>0</v>
      </c>
      <c r="AF115" s="289"/>
      <c r="AG115" s="289">
        <v>0</v>
      </c>
      <c r="AH115" s="289">
        <v>132335</v>
      </c>
      <c r="AI115" s="289">
        <v>0</v>
      </c>
      <c r="AJ115" s="289">
        <v>0</v>
      </c>
      <c r="AK115" s="289">
        <v>0</v>
      </c>
      <c r="AL115" s="289">
        <v>0</v>
      </c>
      <c r="AM115" s="289">
        <v>0</v>
      </c>
      <c r="AN115" s="289">
        <v>0</v>
      </c>
      <c r="AO115" s="289">
        <v>0</v>
      </c>
      <c r="AP115" s="289">
        <v>0</v>
      </c>
      <c r="AQ115" s="522">
        <f t="shared" si="6"/>
        <v>132335</v>
      </c>
      <c r="AR115" s="523">
        <f t="shared" si="7"/>
        <v>0.37229433575837373</v>
      </c>
      <c r="AS115" s="521">
        <f t="shared" si="8"/>
        <v>223123</v>
      </c>
      <c r="AT115" s="430">
        <v>0</v>
      </c>
      <c r="AU115" s="430">
        <v>0</v>
      </c>
      <c r="AV115" s="428">
        <v>0</v>
      </c>
      <c r="AW115" s="353">
        <v>355458</v>
      </c>
      <c r="AX115" s="353">
        <v>0</v>
      </c>
      <c r="AY115" s="353">
        <v>0</v>
      </c>
      <c r="AZ115" s="353">
        <v>0</v>
      </c>
      <c r="BA115" s="353">
        <v>0</v>
      </c>
      <c r="BB115" s="353">
        <v>0</v>
      </c>
      <c r="BC115" s="353">
        <v>0</v>
      </c>
      <c r="BD115" s="353">
        <v>0</v>
      </c>
      <c r="BE115" s="353">
        <v>0</v>
      </c>
      <c r="BF115" s="535" t="s">
        <v>3406</v>
      </c>
      <c r="BG115" s="358"/>
    </row>
    <row r="116" spans="2:59" ht="18" customHeight="1" thickBot="1">
      <c r="B116" s="447">
        <v>6587273</v>
      </c>
      <c r="C116" s="234">
        <v>4614</v>
      </c>
      <c r="D116" s="235">
        <v>5586</v>
      </c>
      <c r="E116" s="405">
        <v>45549</v>
      </c>
      <c r="F116" s="404">
        <v>503</v>
      </c>
      <c r="G116" s="236" t="s">
        <v>46</v>
      </c>
      <c r="H116" s="237">
        <v>19050140</v>
      </c>
      <c r="I116" s="404">
        <v>127</v>
      </c>
      <c r="J116" s="532">
        <v>19</v>
      </c>
      <c r="K116" s="532">
        <f t="shared" si="5"/>
        <v>19</v>
      </c>
      <c r="L116" s="532" t="s">
        <v>1244</v>
      </c>
      <c r="M116" s="532">
        <v>12</v>
      </c>
      <c r="N116" s="540">
        <v>7</v>
      </c>
      <c r="O116" s="527" t="s">
        <v>3288</v>
      </c>
      <c r="P116" s="467">
        <v>69646995</v>
      </c>
      <c r="Q116" s="238">
        <v>53602124</v>
      </c>
      <c r="R116" s="477">
        <v>16044871</v>
      </c>
      <c r="S116" s="289"/>
      <c r="T116" s="424"/>
      <c r="U116" s="424"/>
      <c r="V116" s="424"/>
      <c r="W116" s="418"/>
      <c r="X116" s="424"/>
      <c r="Y116" s="289"/>
      <c r="Z116" s="289"/>
      <c r="AA116" s="289"/>
      <c r="AB116" s="289"/>
      <c r="AC116" s="289"/>
      <c r="AD116" s="289"/>
      <c r="AE116" s="289">
        <v>0</v>
      </c>
      <c r="AF116" s="289"/>
      <c r="AG116" s="289">
        <v>0</v>
      </c>
      <c r="AH116" s="289">
        <v>7985405</v>
      </c>
      <c r="AI116" s="289">
        <v>0</v>
      </c>
      <c r="AJ116" s="289">
        <v>0</v>
      </c>
      <c r="AK116" s="289">
        <v>0</v>
      </c>
      <c r="AL116" s="289">
        <v>0</v>
      </c>
      <c r="AM116" s="289">
        <v>0</v>
      </c>
      <c r="AN116" s="289">
        <v>0</v>
      </c>
      <c r="AO116" s="289">
        <v>0</v>
      </c>
      <c r="AP116" s="289">
        <v>0</v>
      </c>
      <c r="AQ116" s="522">
        <f t="shared" si="6"/>
        <v>7985405</v>
      </c>
      <c r="AR116" s="523">
        <f t="shared" si="7"/>
        <v>0.4976920662060792</v>
      </c>
      <c r="AS116" s="521">
        <f t="shared" si="8"/>
        <v>8059466</v>
      </c>
      <c r="AT116" s="430">
        <v>0</v>
      </c>
      <c r="AU116" s="430">
        <v>0</v>
      </c>
      <c r="AV116" s="428">
        <v>0</v>
      </c>
      <c r="AW116" s="353">
        <v>16044871</v>
      </c>
      <c r="AX116" s="353">
        <v>0</v>
      </c>
      <c r="AY116" s="353">
        <v>0</v>
      </c>
      <c r="AZ116" s="353">
        <v>0</v>
      </c>
      <c r="BA116" s="353">
        <v>0</v>
      </c>
      <c r="BB116" s="353">
        <v>0</v>
      </c>
      <c r="BC116" s="353">
        <v>0</v>
      </c>
      <c r="BD116" s="353">
        <v>0</v>
      </c>
      <c r="BE116" s="353">
        <v>0</v>
      </c>
      <c r="BF116" s="535" t="s">
        <v>3406</v>
      </c>
      <c r="BG116" s="358"/>
    </row>
    <row r="117" spans="2:59" ht="18" customHeight="1" thickBot="1">
      <c r="B117" s="447">
        <v>6587273</v>
      </c>
      <c r="C117" s="234">
        <v>4614</v>
      </c>
      <c r="D117" s="235">
        <v>5586</v>
      </c>
      <c r="E117" s="405">
        <v>45549</v>
      </c>
      <c r="F117" s="404">
        <v>503</v>
      </c>
      <c r="G117" s="236" t="s">
        <v>46</v>
      </c>
      <c r="H117" s="237">
        <v>19050140</v>
      </c>
      <c r="I117" s="404">
        <v>127</v>
      </c>
      <c r="J117" s="532">
        <v>19</v>
      </c>
      <c r="K117" s="532">
        <f t="shared" si="5"/>
        <v>19</v>
      </c>
      <c r="L117" s="532" t="s">
        <v>1244</v>
      </c>
      <c r="M117" s="532">
        <v>570</v>
      </c>
      <c r="N117" s="541">
        <v>1</v>
      </c>
      <c r="O117" s="527" t="s">
        <v>3288</v>
      </c>
      <c r="P117" s="467">
        <v>11384279</v>
      </c>
      <c r="Q117" s="238">
        <v>8761635</v>
      </c>
      <c r="R117" s="477">
        <v>2622644</v>
      </c>
      <c r="S117" s="289"/>
      <c r="T117" s="424"/>
      <c r="U117" s="424"/>
      <c r="V117" s="424"/>
      <c r="W117" s="418"/>
      <c r="X117" s="424"/>
      <c r="Y117" s="289"/>
      <c r="Z117" s="289"/>
      <c r="AA117" s="289"/>
      <c r="AB117" s="289"/>
      <c r="AC117" s="289"/>
      <c r="AD117" s="289"/>
      <c r="AE117" s="289">
        <v>0</v>
      </c>
      <c r="AF117" s="289"/>
      <c r="AG117" s="289">
        <v>0</v>
      </c>
      <c r="AH117" s="289">
        <v>2622644</v>
      </c>
      <c r="AI117" s="289">
        <v>0</v>
      </c>
      <c r="AJ117" s="289">
        <v>0</v>
      </c>
      <c r="AK117" s="289">
        <v>0</v>
      </c>
      <c r="AL117" s="289">
        <v>0</v>
      </c>
      <c r="AM117" s="289">
        <v>0</v>
      </c>
      <c r="AN117" s="289">
        <v>0</v>
      </c>
      <c r="AO117" s="289">
        <v>0</v>
      </c>
      <c r="AP117" s="289">
        <v>0</v>
      </c>
      <c r="AQ117" s="522">
        <f t="shared" si="6"/>
        <v>2622644</v>
      </c>
      <c r="AR117" s="523">
        <f t="shared" si="7"/>
        <v>1</v>
      </c>
      <c r="AS117" s="521">
        <f t="shared" si="8"/>
        <v>0</v>
      </c>
      <c r="AT117" s="430">
        <v>0</v>
      </c>
      <c r="AU117" s="430">
        <v>0</v>
      </c>
      <c r="AV117" s="428">
        <v>0</v>
      </c>
      <c r="AW117" s="353">
        <v>2622644</v>
      </c>
      <c r="AX117" s="353">
        <v>0</v>
      </c>
      <c r="AY117" s="353">
        <v>0</v>
      </c>
      <c r="AZ117" s="353">
        <v>0</v>
      </c>
      <c r="BA117" s="353">
        <v>0</v>
      </c>
      <c r="BB117" s="353">
        <v>0</v>
      </c>
      <c r="BC117" s="353">
        <v>0</v>
      </c>
      <c r="BD117" s="353">
        <v>0</v>
      </c>
      <c r="BE117" s="353">
        <v>0</v>
      </c>
      <c r="BF117" s="535" t="s">
        <v>3406</v>
      </c>
      <c r="BG117" s="358"/>
    </row>
    <row r="118" spans="2:59" ht="18" customHeight="1" thickBot="1">
      <c r="B118" s="447">
        <v>6587273</v>
      </c>
      <c r="C118" s="234">
        <v>4615</v>
      </c>
      <c r="D118" s="235">
        <v>5588</v>
      </c>
      <c r="E118" s="405">
        <v>45549</v>
      </c>
      <c r="F118" s="404">
        <v>503</v>
      </c>
      <c r="G118" s="236" t="s">
        <v>46</v>
      </c>
      <c r="H118" s="237">
        <v>19050140</v>
      </c>
      <c r="I118" s="404">
        <v>114</v>
      </c>
      <c r="J118" s="532">
        <v>19</v>
      </c>
      <c r="K118" s="532">
        <f t="shared" si="5"/>
        <v>17</v>
      </c>
      <c r="L118" s="532" t="s">
        <v>1242</v>
      </c>
      <c r="M118" s="532">
        <v>12</v>
      </c>
      <c r="N118" s="540">
        <v>7</v>
      </c>
      <c r="O118" s="527" t="s">
        <v>3288</v>
      </c>
      <c r="P118" s="467">
        <v>24927294</v>
      </c>
      <c r="Q118" s="238">
        <v>19184688</v>
      </c>
      <c r="R118" s="477">
        <v>5742606</v>
      </c>
      <c r="S118" s="289"/>
      <c r="T118" s="424"/>
      <c r="U118" s="424"/>
      <c r="V118" s="424"/>
      <c r="W118" s="418"/>
      <c r="X118" s="424"/>
      <c r="Y118" s="289"/>
      <c r="Z118" s="289"/>
      <c r="AA118" s="289"/>
      <c r="AB118" s="289"/>
      <c r="AC118" s="289"/>
      <c r="AD118" s="289"/>
      <c r="AE118" s="289">
        <v>0</v>
      </c>
      <c r="AF118" s="289"/>
      <c r="AG118" s="289">
        <v>0</v>
      </c>
      <c r="AH118" s="289">
        <v>5742606</v>
      </c>
      <c r="AI118" s="289">
        <v>0</v>
      </c>
      <c r="AJ118" s="289">
        <v>0</v>
      </c>
      <c r="AK118" s="289">
        <v>0</v>
      </c>
      <c r="AL118" s="289">
        <v>0</v>
      </c>
      <c r="AM118" s="289">
        <v>0</v>
      </c>
      <c r="AN118" s="289">
        <v>0</v>
      </c>
      <c r="AO118" s="289">
        <v>0</v>
      </c>
      <c r="AP118" s="289">
        <v>0</v>
      </c>
      <c r="AQ118" s="522">
        <f t="shared" si="6"/>
        <v>5742606</v>
      </c>
      <c r="AR118" s="523">
        <f t="shared" si="7"/>
        <v>1</v>
      </c>
      <c r="AS118" s="521">
        <f t="shared" si="8"/>
        <v>0</v>
      </c>
      <c r="AT118" s="430">
        <v>0</v>
      </c>
      <c r="AU118" s="430">
        <v>0</v>
      </c>
      <c r="AV118" s="428">
        <v>0</v>
      </c>
      <c r="AW118" s="353">
        <v>5742606</v>
      </c>
      <c r="AX118" s="353">
        <v>0</v>
      </c>
      <c r="AY118" s="353">
        <v>0</v>
      </c>
      <c r="AZ118" s="353">
        <v>0</v>
      </c>
      <c r="BA118" s="353">
        <v>0</v>
      </c>
      <c r="BB118" s="353">
        <v>0</v>
      </c>
      <c r="BC118" s="353">
        <v>0</v>
      </c>
      <c r="BD118" s="353">
        <v>0</v>
      </c>
      <c r="BE118" s="353">
        <v>0</v>
      </c>
      <c r="BF118" s="535" t="s">
        <v>3406</v>
      </c>
      <c r="BG118" s="358"/>
    </row>
    <row r="119" spans="2:59" ht="18" customHeight="1" thickBot="1">
      <c r="B119" s="447">
        <v>6587273</v>
      </c>
      <c r="C119" s="234">
        <v>4616</v>
      </c>
      <c r="D119" s="235">
        <v>5589</v>
      </c>
      <c r="E119" s="405">
        <v>45549</v>
      </c>
      <c r="F119" s="404">
        <v>503</v>
      </c>
      <c r="G119" s="236" t="s">
        <v>46</v>
      </c>
      <c r="H119" s="237">
        <v>19050140</v>
      </c>
      <c r="I119" s="404">
        <v>113</v>
      </c>
      <c r="J119" s="532">
        <v>19</v>
      </c>
      <c r="K119" s="532">
        <f t="shared" si="5"/>
        <v>18</v>
      </c>
      <c r="L119" s="532" t="s">
        <v>1243</v>
      </c>
      <c r="M119" s="532">
        <v>12</v>
      </c>
      <c r="N119" s="541">
        <v>7</v>
      </c>
      <c r="O119" s="527" t="s">
        <v>3288</v>
      </c>
      <c r="P119" s="467">
        <v>54480691</v>
      </c>
      <c r="Q119" s="238">
        <v>41929746</v>
      </c>
      <c r="R119" s="477">
        <v>12550945</v>
      </c>
      <c r="S119" s="289"/>
      <c r="T119" s="424"/>
      <c r="U119" s="424"/>
      <c r="V119" s="424"/>
      <c r="W119" s="418"/>
      <c r="X119" s="424"/>
      <c r="Y119" s="289"/>
      <c r="Z119" s="289"/>
      <c r="AA119" s="289"/>
      <c r="AB119" s="289"/>
      <c r="AC119" s="289"/>
      <c r="AD119" s="289"/>
      <c r="AE119" s="289">
        <v>0</v>
      </c>
      <c r="AF119" s="289"/>
      <c r="AG119" s="289">
        <v>0</v>
      </c>
      <c r="AH119" s="289">
        <v>12550945</v>
      </c>
      <c r="AI119" s="289">
        <v>0</v>
      </c>
      <c r="AJ119" s="289">
        <v>0</v>
      </c>
      <c r="AK119" s="289">
        <v>0</v>
      </c>
      <c r="AL119" s="289">
        <v>0</v>
      </c>
      <c r="AM119" s="289">
        <v>0</v>
      </c>
      <c r="AN119" s="289">
        <v>0</v>
      </c>
      <c r="AO119" s="289">
        <v>0</v>
      </c>
      <c r="AP119" s="289">
        <v>0</v>
      </c>
      <c r="AQ119" s="522">
        <f t="shared" si="6"/>
        <v>12550945</v>
      </c>
      <c r="AR119" s="523">
        <f t="shared" si="7"/>
        <v>1</v>
      </c>
      <c r="AS119" s="521">
        <f t="shared" si="8"/>
        <v>0</v>
      </c>
      <c r="AT119" s="430">
        <v>0</v>
      </c>
      <c r="AU119" s="430">
        <v>0</v>
      </c>
      <c r="AV119" s="428">
        <v>0</v>
      </c>
      <c r="AW119" s="353">
        <v>12550945</v>
      </c>
      <c r="AX119" s="353">
        <v>0</v>
      </c>
      <c r="AY119" s="353">
        <v>0</v>
      </c>
      <c r="AZ119" s="353">
        <v>0</v>
      </c>
      <c r="BA119" s="353">
        <v>0</v>
      </c>
      <c r="BB119" s="353">
        <v>0</v>
      </c>
      <c r="BC119" s="353">
        <v>0</v>
      </c>
      <c r="BD119" s="353">
        <v>0</v>
      </c>
      <c r="BE119" s="353">
        <v>0</v>
      </c>
      <c r="BF119" s="535" t="s">
        <v>3406</v>
      </c>
      <c r="BG119" s="358"/>
    </row>
    <row r="120" spans="2:59" ht="18" customHeight="1" thickBot="1">
      <c r="B120" s="447">
        <v>6587273</v>
      </c>
      <c r="C120" s="234">
        <v>4616</v>
      </c>
      <c r="D120" s="235">
        <v>5589</v>
      </c>
      <c r="E120" s="405">
        <v>45549</v>
      </c>
      <c r="F120" s="404">
        <v>503</v>
      </c>
      <c r="G120" s="236" t="s">
        <v>46</v>
      </c>
      <c r="H120" s="237">
        <v>19050140</v>
      </c>
      <c r="I120" s="404">
        <v>113</v>
      </c>
      <c r="J120" s="532">
        <v>19</v>
      </c>
      <c r="K120" s="532">
        <f t="shared" si="5"/>
        <v>18</v>
      </c>
      <c r="L120" s="532" t="s">
        <v>1243</v>
      </c>
      <c r="M120" s="532">
        <v>570</v>
      </c>
      <c r="N120" s="540">
        <v>1</v>
      </c>
      <c r="O120" s="527" t="s">
        <v>3288</v>
      </c>
      <c r="P120" s="467">
        <v>2398955</v>
      </c>
      <c r="Q120" s="238">
        <v>1846298</v>
      </c>
      <c r="R120" s="477">
        <v>552657</v>
      </c>
      <c r="S120" s="289"/>
      <c r="T120" s="424"/>
      <c r="U120" s="424"/>
      <c r="V120" s="424"/>
      <c r="W120" s="418"/>
      <c r="X120" s="424"/>
      <c r="Y120" s="289"/>
      <c r="Z120" s="289"/>
      <c r="AA120" s="289"/>
      <c r="AB120" s="289"/>
      <c r="AC120" s="289"/>
      <c r="AD120" s="289"/>
      <c r="AE120" s="289">
        <v>0</v>
      </c>
      <c r="AF120" s="289"/>
      <c r="AG120" s="289">
        <v>0</v>
      </c>
      <c r="AH120" s="289">
        <v>552657</v>
      </c>
      <c r="AI120" s="289">
        <v>0</v>
      </c>
      <c r="AJ120" s="289">
        <v>0</v>
      </c>
      <c r="AK120" s="289">
        <v>0</v>
      </c>
      <c r="AL120" s="289">
        <v>0</v>
      </c>
      <c r="AM120" s="289">
        <v>0</v>
      </c>
      <c r="AN120" s="289">
        <v>0</v>
      </c>
      <c r="AO120" s="289">
        <v>0</v>
      </c>
      <c r="AP120" s="289">
        <v>0</v>
      </c>
      <c r="AQ120" s="522">
        <f t="shared" si="6"/>
        <v>552657</v>
      </c>
      <c r="AR120" s="523">
        <f t="shared" si="7"/>
        <v>1</v>
      </c>
      <c r="AS120" s="521">
        <f t="shared" si="8"/>
        <v>0</v>
      </c>
      <c r="AT120" s="430">
        <v>0</v>
      </c>
      <c r="AU120" s="430">
        <v>0</v>
      </c>
      <c r="AV120" s="428">
        <v>0</v>
      </c>
      <c r="AW120" s="353">
        <v>552657</v>
      </c>
      <c r="AX120" s="353">
        <v>0</v>
      </c>
      <c r="AY120" s="353">
        <v>0</v>
      </c>
      <c r="AZ120" s="353">
        <v>0</v>
      </c>
      <c r="BA120" s="353">
        <v>0</v>
      </c>
      <c r="BB120" s="353">
        <v>0</v>
      </c>
      <c r="BC120" s="353">
        <v>0</v>
      </c>
      <c r="BD120" s="353">
        <v>0</v>
      </c>
      <c r="BE120" s="353">
        <v>0</v>
      </c>
      <c r="BF120" s="535" t="s">
        <v>3406</v>
      </c>
      <c r="BG120" s="358"/>
    </row>
    <row r="121" spans="2:59" ht="18" customHeight="1" thickBot="1">
      <c r="B121" s="447">
        <v>6587273</v>
      </c>
      <c r="C121" s="234">
        <v>4617</v>
      </c>
      <c r="D121" s="235">
        <v>5587</v>
      </c>
      <c r="E121" s="405">
        <v>45549</v>
      </c>
      <c r="F121" s="404">
        <v>503</v>
      </c>
      <c r="G121" s="236" t="s">
        <v>46</v>
      </c>
      <c r="H121" s="237">
        <v>19050140</v>
      </c>
      <c r="I121" s="404">
        <v>126</v>
      </c>
      <c r="J121" s="532">
        <v>19</v>
      </c>
      <c r="K121" s="532">
        <f t="shared" si="5"/>
        <v>20</v>
      </c>
      <c r="L121" s="532" t="s">
        <v>1245</v>
      </c>
      <c r="M121" s="532">
        <v>12</v>
      </c>
      <c r="N121" s="541">
        <v>7</v>
      </c>
      <c r="O121" s="527" t="s">
        <v>3288</v>
      </c>
      <c r="P121" s="467">
        <v>95702382</v>
      </c>
      <c r="Q121" s="238">
        <v>73655022</v>
      </c>
      <c r="R121" s="477">
        <v>22047360</v>
      </c>
      <c r="S121" s="289"/>
      <c r="T121" s="424"/>
      <c r="U121" s="424"/>
      <c r="V121" s="424"/>
      <c r="W121" s="418"/>
      <c r="X121" s="424"/>
      <c r="Y121" s="289"/>
      <c r="Z121" s="289"/>
      <c r="AA121" s="289"/>
      <c r="AB121" s="289"/>
      <c r="AC121" s="289"/>
      <c r="AD121" s="289"/>
      <c r="AE121" s="289">
        <v>0</v>
      </c>
      <c r="AF121" s="289"/>
      <c r="AG121" s="289">
        <v>0</v>
      </c>
      <c r="AH121" s="289">
        <v>15158424</v>
      </c>
      <c r="AI121" s="289">
        <v>0</v>
      </c>
      <c r="AJ121" s="289">
        <v>0</v>
      </c>
      <c r="AK121" s="289">
        <v>0</v>
      </c>
      <c r="AL121" s="289">
        <v>0</v>
      </c>
      <c r="AM121" s="289">
        <v>0</v>
      </c>
      <c r="AN121" s="289">
        <v>0</v>
      </c>
      <c r="AO121" s="289">
        <v>0</v>
      </c>
      <c r="AP121" s="289">
        <v>0</v>
      </c>
      <c r="AQ121" s="522">
        <f t="shared" si="6"/>
        <v>15158424</v>
      </c>
      <c r="AR121" s="523">
        <f t="shared" si="7"/>
        <v>0.68753918836540973</v>
      </c>
      <c r="AS121" s="521">
        <f t="shared" si="8"/>
        <v>6888936</v>
      </c>
      <c r="AT121" s="430">
        <v>0</v>
      </c>
      <c r="AU121" s="430">
        <v>0</v>
      </c>
      <c r="AV121" s="428">
        <v>0</v>
      </c>
      <c r="AW121" s="353">
        <v>22047360</v>
      </c>
      <c r="AX121" s="353">
        <v>0</v>
      </c>
      <c r="AY121" s="353">
        <v>0</v>
      </c>
      <c r="AZ121" s="353">
        <v>0</v>
      </c>
      <c r="BA121" s="353">
        <v>0</v>
      </c>
      <c r="BB121" s="353">
        <v>0</v>
      </c>
      <c r="BC121" s="353">
        <v>0</v>
      </c>
      <c r="BD121" s="353">
        <v>0</v>
      </c>
      <c r="BE121" s="353">
        <v>0</v>
      </c>
      <c r="BF121" s="535" t="s">
        <v>3406</v>
      </c>
      <c r="BG121" s="358"/>
    </row>
    <row r="122" spans="2:59" ht="18" customHeight="1" thickBot="1">
      <c r="B122" s="447">
        <v>6587273</v>
      </c>
      <c r="C122" s="234">
        <v>4617</v>
      </c>
      <c r="D122" s="235">
        <v>5587</v>
      </c>
      <c r="E122" s="405">
        <v>45549</v>
      </c>
      <c r="F122" s="404">
        <v>503</v>
      </c>
      <c r="G122" s="236" t="s">
        <v>46</v>
      </c>
      <c r="H122" s="237">
        <v>19050140</v>
      </c>
      <c r="I122" s="404">
        <v>126</v>
      </c>
      <c r="J122" s="532">
        <v>19</v>
      </c>
      <c r="K122" s="532">
        <f t="shared" si="5"/>
        <v>20</v>
      </c>
      <c r="L122" s="532" t="s">
        <v>1245</v>
      </c>
      <c r="M122" s="532">
        <v>570</v>
      </c>
      <c r="N122" s="540">
        <v>1</v>
      </c>
      <c r="O122" s="527" t="s">
        <v>3288</v>
      </c>
      <c r="P122" s="467">
        <v>15661196</v>
      </c>
      <c r="Q122" s="238">
        <v>12053261</v>
      </c>
      <c r="R122" s="477">
        <v>3607935</v>
      </c>
      <c r="S122" s="289"/>
      <c r="T122" s="424"/>
      <c r="U122" s="424"/>
      <c r="V122" s="424"/>
      <c r="W122" s="418"/>
      <c r="X122" s="424"/>
      <c r="Y122" s="289"/>
      <c r="Z122" s="289"/>
      <c r="AA122" s="289"/>
      <c r="AB122" s="289"/>
      <c r="AC122" s="289"/>
      <c r="AD122" s="289"/>
      <c r="AE122" s="289">
        <v>0</v>
      </c>
      <c r="AF122" s="289"/>
      <c r="AG122" s="289">
        <v>0</v>
      </c>
      <c r="AH122" s="289">
        <v>3607935</v>
      </c>
      <c r="AI122" s="289">
        <v>0</v>
      </c>
      <c r="AJ122" s="289">
        <v>0</v>
      </c>
      <c r="AK122" s="289">
        <v>0</v>
      </c>
      <c r="AL122" s="289">
        <v>0</v>
      </c>
      <c r="AM122" s="289">
        <v>0</v>
      </c>
      <c r="AN122" s="289">
        <v>0</v>
      </c>
      <c r="AO122" s="289">
        <v>0</v>
      </c>
      <c r="AP122" s="289">
        <v>0</v>
      </c>
      <c r="AQ122" s="522">
        <f t="shared" si="6"/>
        <v>3607935</v>
      </c>
      <c r="AR122" s="523">
        <f t="shared" si="7"/>
        <v>1</v>
      </c>
      <c r="AS122" s="521">
        <f t="shared" si="8"/>
        <v>0</v>
      </c>
      <c r="AT122" s="430">
        <v>0</v>
      </c>
      <c r="AU122" s="430">
        <v>0</v>
      </c>
      <c r="AV122" s="428">
        <v>0</v>
      </c>
      <c r="AW122" s="353">
        <v>3607935</v>
      </c>
      <c r="AX122" s="353">
        <v>0</v>
      </c>
      <c r="AY122" s="353">
        <v>0</v>
      </c>
      <c r="AZ122" s="353">
        <v>0</v>
      </c>
      <c r="BA122" s="353">
        <v>0</v>
      </c>
      <c r="BB122" s="353">
        <v>0</v>
      </c>
      <c r="BC122" s="353">
        <v>0</v>
      </c>
      <c r="BD122" s="353">
        <v>0</v>
      </c>
      <c r="BE122" s="353">
        <v>0</v>
      </c>
      <c r="BF122" s="535" t="s">
        <v>3406</v>
      </c>
      <c r="BG122" s="358"/>
    </row>
    <row r="123" spans="2:59" ht="18" customHeight="1" thickBot="1">
      <c r="B123" s="447">
        <v>6587273</v>
      </c>
      <c r="C123" s="234">
        <v>4618</v>
      </c>
      <c r="D123" s="235">
        <v>5592</v>
      </c>
      <c r="E123" s="405">
        <v>45549</v>
      </c>
      <c r="F123" s="404">
        <v>503</v>
      </c>
      <c r="G123" s="236" t="s">
        <v>46</v>
      </c>
      <c r="H123" s="237">
        <v>19050140</v>
      </c>
      <c r="I123" s="404">
        <v>234</v>
      </c>
      <c r="J123" s="532">
        <v>19</v>
      </c>
      <c r="K123" s="532">
        <f t="shared" si="5"/>
        <v>13</v>
      </c>
      <c r="L123" s="534" t="s">
        <v>1239</v>
      </c>
      <c r="M123" s="532">
        <v>12</v>
      </c>
      <c r="N123" s="541">
        <v>7</v>
      </c>
      <c r="O123" s="527" t="s">
        <v>3288</v>
      </c>
      <c r="P123" s="467">
        <v>14635251</v>
      </c>
      <c r="Q123" s="238">
        <v>11263667</v>
      </c>
      <c r="R123" s="477">
        <v>3371584</v>
      </c>
      <c r="S123" s="289"/>
      <c r="T123" s="424"/>
      <c r="U123" s="424"/>
      <c r="V123" s="424"/>
      <c r="W123" s="418"/>
      <c r="X123" s="424"/>
      <c r="Y123" s="289"/>
      <c r="Z123" s="289"/>
      <c r="AA123" s="289"/>
      <c r="AB123" s="289"/>
      <c r="AC123" s="289"/>
      <c r="AD123" s="289"/>
      <c r="AE123" s="289">
        <v>0</v>
      </c>
      <c r="AF123" s="289"/>
      <c r="AG123" s="289">
        <v>0</v>
      </c>
      <c r="AH123" s="289">
        <v>0</v>
      </c>
      <c r="AI123" s="289">
        <v>0</v>
      </c>
      <c r="AJ123" s="289">
        <v>0</v>
      </c>
      <c r="AK123" s="289">
        <v>0</v>
      </c>
      <c r="AL123" s="289">
        <v>0</v>
      </c>
      <c r="AM123" s="289">
        <v>0</v>
      </c>
      <c r="AN123" s="289">
        <v>0</v>
      </c>
      <c r="AO123" s="289">
        <v>0</v>
      </c>
      <c r="AP123" s="289">
        <v>0</v>
      </c>
      <c r="AQ123" s="522">
        <f t="shared" si="6"/>
        <v>0</v>
      </c>
      <c r="AR123" s="523">
        <f t="shared" si="7"/>
        <v>0</v>
      </c>
      <c r="AS123" s="521">
        <f t="shared" si="8"/>
        <v>3371584</v>
      </c>
      <c r="AT123" s="430">
        <v>0</v>
      </c>
      <c r="AU123" s="430">
        <v>0</v>
      </c>
      <c r="AV123" s="428">
        <v>0</v>
      </c>
      <c r="AW123" s="353">
        <v>3371584</v>
      </c>
      <c r="AX123" s="353">
        <v>0</v>
      </c>
      <c r="AY123" s="353">
        <v>0</v>
      </c>
      <c r="AZ123" s="353">
        <v>0</v>
      </c>
      <c r="BA123" s="353">
        <v>0</v>
      </c>
      <c r="BB123" s="353">
        <v>0</v>
      </c>
      <c r="BC123" s="353">
        <v>0</v>
      </c>
      <c r="BD123" s="353">
        <v>0</v>
      </c>
      <c r="BE123" s="353">
        <v>0</v>
      </c>
      <c r="BF123" s="535" t="s">
        <v>3406</v>
      </c>
      <c r="BG123" s="358"/>
    </row>
    <row r="124" spans="2:59" ht="18" customHeight="1" thickBot="1">
      <c r="B124" s="447">
        <v>6587273</v>
      </c>
      <c r="C124" s="234">
        <v>4618</v>
      </c>
      <c r="D124" s="235">
        <v>5592</v>
      </c>
      <c r="E124" s="405">
        <v>45549</v>
      </c>
      <c r="F124" s="404">
        <v>503</v>
      </c>
      <c r="G124" s="236" t="s">
        <v>46</v>
      </c>
      <c r="H124" s="237">
        <v>19050140</v>
      </c>
      <c r="I124" s="404">
        <v>234</v>
      </c>
      <c r="J124" s="532">
        <v>19</v>
      </c>
      <c r="K124" s="532">
        <f t="shared" si="5"/>
        <v>13</v>
      </c>
      <c r="L124" s="534" t="s">
        <v>1239</v>
      </c>
      <c r="M124" s="532">
        <v>570</v>
      </c>
      <c r="N124" s="540">
        <v>1</v>
      </c>
      <c r="O124" s="527" t="s">
        <v>3288</v>
      </c>
      <c r="P124" s="467">
        <v>2043174</v>
      </c>
      <c r="Q124" s="238">
        <v>1572479</v>
      </c>
      <c r="R124" s="477">
        <v>470695</v>
      </c>
      <c r="S124" s="289"/>
      <c r="T124" s="424"/>
      <c r="U124" s="424"/>
      <c r="V124" s="424"/>
      <c r="W124" s="418"/>
      <c r="X124" s="424"/>
      <c r="Y124" s="289"/>
      <c r="Z124" s="289"/>
      <c r="AA124" s="289"/>
      <c r="AB124" s="289"/>
      <c r="AC124" s="289"/>
      <c r="AD124" s="289"/>
      <c r="AE124" s="289">
        <v>0</v>
      </c>
      <c r="AF124" s="289"/>
      <c r="AG124" s="289">
        <v>0</v>
      </c>
      <c r="AH124" s="289">
        <v>0</v>
      </c>
      <c r="AI124" s="289">
        <v>0</v>
      </c>
      <c r="AJ124" s="289">
        <v>0</v>
      </c>
      <c r="AK124" s="289">
        <v>0</v>
      </c>
      <c r="AL124" s="289">
        <v>0</v>
      </c>
      <c r="AM124" s="289">
        <v>0</v>
      </c>
      <c r="AN124" s="289">
        <v>0</v>
      </c>
      <c r="AO124" s="289">
        <v>0</v>
      </c>
      <c r="AP124" s="289">
        <v>0</v>
      </c>
      <c r="AQ124" s="522">
        <f t="shared" si="6"/>
        <v>0</v>
      </c>
      <c r="AR124" s="523">
        <f t="shared" si="7"/>
        <v>0</v>
      </c>
      <c r="AS124" s="521">
        <f t="shared" si="8"/>
        <v>470695</v>
      </c>
      <c r="AT124" s="430">
        <v>0</v>
      </c>
      <c r="AU124" s="430">
        <v>0</v>
      </c>
      <c r="AV124" s="428">
        <v>0</v>
      </c>
      <c r="AW124" s="353">
        <v>470695</v>
      </c>
      <c r="AX124" s="353">
        <v>0</v>
      </c>
      <c r="AY124" s="353">
        <v>0</v>
      </c>
      <c r="AZ124" s="353">
        <v>0</v>
      </c>
      <c r="BA124" s="353">
        <v>0</v>
      </c>
      <c r="BB124" s="353">
        <v>0</v>
      </c>
      <c r="BC124" s="353">
        <v>0</v>
      </c>
      <c r="BD124" s="353">
        <v>0</v>
      </c>
      <c r="BE124" s="353">
        <v>0</v>
      </c>
      <c r="BF124" s="535" t="s">
        <v>3406</v>
      </c>
      <c r="BG124" s="358"/>
    </row>
    <row r="125" spans="2:59" ht="18" customHeight="1" thickBot="1">
      <c r="B125" s="447">
        <v>6587273</v>
      </c>
      <c r="C125" s="234">
        <v>4619</v>
      </c>
      <c r="D125" s="235">
        <v>5593</v>
      </c>
      <c r="E125" s="405">
        <v>45549</v>
      </c>
      <c r="F125" s="404">
        <v>503</v>
      </c>
      <c r="G125" s="236" t="s">
        <v>46</v>
      </c>
      <c r="H125" s="237">
        <v>19050140</v>
      </c>
      <c r="I125" s="404">
        <v>235</v>
      </c>
      <c r="J125" s="532">
        <v>19</v>
      </c>
      <c r="K125" s="532">
        <f t="shared" si="5"/>
        <v>14</v>
      </c>
      <c r="L125" s="532" t="s">
        <v>1240</v>
      </c>
      <c r="M125" s="532">
        <v>12</v>
      </c>
      <c r="N125" s="541">
        <v>7</v>
      </c>
      <c r="O125" s="527" t="s">
        <v>3288</v>
      </c>
      <c r="P125" s="467">
        <v>14635259</v>
      </c>
      <c r="Q125" s="238">
        <v>11263672</v>
      </c>
      <c r="R125" s="477">
        <v>3371587</v>
      </c>
      <c r="S125" s="289"/>
      <c r="T125" s="424"/>
      <c r="U125" s="424"/>
      <c r="V125" s="424"/>
      <c r="W125" s="418"/>
      <c r="X125" s="424"/>
      <c r="Y125" s="289"/>
      <c r="Z125" s="289"/>
      <c r="AA125" s="289"/>
      <c r="AB125" s="289"/>
      <c r="AC125" s="289"/>
      <c r="AD125" s="289"/>
      <c r="AE125" s="289">
        <v>0</v>
      </c>
      <c r="AF125" s="289"/>
      <c r="AG125" s="289">
        <v>0</v>
      </c>
      <c r="AH125" s="289">
        <v>0</v>
      </c>
      <c r="AI125" s="289">
        <v>0</v>
      </c>
      <c r="AJ125" s="289">
        <v>0</v>
      </c>
      <c r="AK125" s="289">
        <v>0</v>
      </c>
      <c r="AL125" s="289">
        <v>0</v>
      </c>
      <c r="AM125" s="289">
        <v>0</v>
      </c>
      <c r="AN125" s="289">
        <v>0</v>
      </c>
      <c r="AO125" s="289">
        <v>0</v>
      </c>
      <c r="AP125" s="289">
        <v>0</v>
      </c>
      <c r="AQ125" s="522">
        <f t="shared" si="6"/>
        <v>0</v>
      </c>
      <c r="AR125" s="523">
        <f t="shared" si="7"/>
        <v>0</v>
      </c>
      <c r="AS125" s="521">
        <f t="shared" si="8"/>
        <v>3371587</v>
      </c>
      <c r="AT125" s="430">
        <v>0</v>
      </c>
      <c r="AU125" s="430">
        <v>0</v>
      </c>
      <c r="AV125" s="428">
        <v>0</v>
      </c>
      <c r="AW125" s="353">
        <v>3371587</v>
      </c>
      <c r="AX125" s="353">
        <v>0</v>
      </c>
      <c r="AY125" s="353">
        <v>0</v>
      </c>
      <c r="AZ125" s="353">
        <v>0</v>
      </c>
      <c r="BA125" s="353">
        <v>0</v>
      </c>
      <c r="BB125" s="353">
        <v>0</v>
      </c>
      <c r="BC125" s="353">
        <v>0</v>
      </c>
      <c r="BD125" s="353">
        <v>0</v>
      </c>
      <c r="BE125" s="353">
        <v>0</v>
      </c>
      <c r="BF125" s="535" t="s">
        <v>3406</v>
      </c>
      <c r="BG125" s="358"/>
    </row>
    <row r="126" spans="2:59" ht="18" customHeight="1" thickBot="1">
      <c r="B126" s="447">
        <v>6587273</v>
      </c>
      <c r="C126" s="234">
        <v>4619</v>
      </c>
      <c r="D126" s="235">
        <v>5593</v>
      </c>
      <c r="E126" s="405">
        <v>45549</v>
      </c>
      <c r="F126" s="404">
        <v>503</v>
      </c>
      <c r="G126" s="236" t="s">
        <v>46</v>
      </c>
      <c r="H126" s="237">
        <v>19050140</v>
      </c>
      <c r="I126" s="404">
        <v>235</v>
      </c>
      <c r="J126" s="532">
        <v>19</v>
      </c>
      <c r="K126" s="532">
        <f t="shared" si="5"/>
        <v>14</v>
      </c>
      <c r="L126" s="532" t="s">
        <v>1240</v>
      </c>
      <c r="M126" s="532">
        <v>570</v>
      </c>
      <c r="N126" s="540">
        <v>1</v>
      </c>
      <c r="O126" s="527" t="s">
        <v>3288</v>
      </c>
      <c r="P126" s="467">
        <v>2043174</v>
      </c>
      <c r="Q126" s="238">
        <v>1572479</v>
      </c>
      <c r="R126" s="477">
        <v>470695</v>
      </c>
      <c r="S126" s="289"/>
      <c r="T126" s="424"/>
      <c r="U126" s="424"/>
      <c r="V126" s="424"/>
      <c r="W126" s="418"/>
      <c r="X126" s="424"/>
      <c r="Y126" s="289"/>
      <c r="Z126" s="289"/>
      <c r="AA126" s="289"/>
      <c r="AB126" s="289"/>
      <c r="AC126" s="289"/>
      <c r="AD126" s="289"/>
      <c r="AE126" s="289">
        <v>0</v>
      </c>
      <c r="AF126" s="289"/>
      <c r="AG126" s="289">
        <v>0</v>
      </c>
      <c r="AH126" s="289">
        <v>0</v>
      </c>
      <c r="AI126" s="289">
        <v>0</v>
      </c>
      <c r="AJ126" s="289">
        <v>0</v>
      </c>
      <c r="AK126" s="289">
        <v>0</v>
      </c>
      <c r="AL126" s="289">
        <v>0</v>
      </c>
      <c r="AM126" s="289">
        <v>0</v>
      </c>
      <c r="AN126" s="289">
        <v>0</v>
      </c>
      <c r="AO126" s="289">
        <v>0</v>
      </c>
      <c r="AP126" s="289">
        <v>0</v>
      </c>
      <c r="AQ126" s="522">
        <f t="shared" si="6"/>
        <v>0</v>
      </c>
      <c r="AR126" s="523">
        <f t="shared" si="7"/>
        <v>0</v>
      </c>
      <c r="AS126" s="521">
        <f t="shared" si="8"/>
        <v>470695</v>
      </c>
      <c r="AT126" s="430">
        <v>0</v>
      </c>
      <c r="AU126" s="430">
        <v>0</v>
      </c>
      <c r="AV126" s="428">
        <v>0</v>
      </c>
      <c r="AW126" s="353">
        <v>470695</v>
      </c>
      <c r="AX126" s="353">
        <v>0</v>
      </c>
      <c r="AY126" s="353">
        <v>0</v>
      </c>
      <c r="AZ126" s="353">
        <v>0</v>
      </c>
      <c r="BA126" s="353">
        <v>0</v>
      </c>
      <c r="BB126" s="353">
        <v>0</v>
      </c>
      <c r="BC126" s="353">
        <v>0</v>
      </c>
      <c r="BD126" s="353">
        <v>0</v>
      </c>
      <c r="BE126" s="353">
        <v>0</v>
      </c>
      <c r="BF126" s="535" t="s">
        <v>3406</v>
      </c>
      <c r="BG126" s="358"/>
    </row>
    <row r="127" spans="2:59" ht="18" customHeight="1" thickBot="1">
      <c r="B127" s="447">
        <v>6587273</v>
      </c>
      <c r="C127" s="234">
        <v>4620</v>
      </c>
      <c r="D127" s="235">
        <v>5590</v>
      </c>
      <c r="E127" s="405">
        <v>45549</v>
      </c>
      <c r="F127" s="404">
        <v>503</v>
      </c>
      <c r="G127" s="236" t="s">
        <v>46</v>
      </c>
      <c r="H127" s="237">
        <v>19050140</v>
      </c>
      <c r="I127" s="404">
        <v>124</v>
      </c>
      <c r="J127" s="532">
        <v>19</v>
      </c>
      <c r="K127" s="532">
        <f t="shared" si="5"/>
        <v>16</v>
      </c>
      <c r="L127" s="532" t="s">
        <v>1099</v>
      </c>
      <c r="M127" s="532">
        <v>12</v>
      </c>
      <c r="N127" s="541">
        <v>7</v>
      </c>
      <c r="O127" s="527" t="s">
        <v>3288</v>
      </c>
      <c r="P127" s="467">
        <v>17736186</v>
      </c>
      <c r="Q127" s="238">
        <v>13650227</v>
      </c>
      <c r="R127" s="477">
        <v>4085959</v>
      </c>
      <c r="S127" s="289"/>
      <c r="T127" s="424"/>
      <c r="U127" s="424"/>
      <c r="V127" s="424"/>
      <c r="W127" s="418"/>
      <c r="X127" s="424"/>
      <c r="Y127" s="289"/>
      <c r="Z127" s="289"/>
      <c r="AA127" s="289"/>
      <c r="AB127" s="289"/>
      <c r="AC127" s="289"/>
      <c r="AD127" s="289"/>
      <c r="AE127" s="289">
        <v>0</v>
      </c>
      <c r="AF127" s="289"/>
      <c r="AG127" s="289">
        <v>0</v>
      </c>
      <c r="AH127" s="289">
        <v>4085959</v>
      </c>
      <c r="AI127" s="289">
        <v>0</v>
      </c>
      <c r="AJ127" s="289">
        <v>0</v>
      </c>
      <c r="AK127" s="289">
        <v>0</v>
      </c>
      <c r="AL127" s="289">
        <v>0</v>
      </c>
      <c r="AM127" s="289">
        <v>0</v>
      </c>
      <c r="AN127" s="289">
        <v>0</v>
      </c>
      <c r="AO127" s="289">
        <v>0</v>
      </c>
      <c r="AP127" s="289">
        <v>0</v>
      </c>
      <c r="AQ127" s="522">
        <f t="shared" si="6"/>
        <v>4085959</v>
      </c>
      <c r="AR127" s="523">
        <f t="shared" si="7"/>
        <v>1</v>
      </c>
      <c r="AS127" s="521">
        <f t="shared" si="8"/>
        <v>0</v>
      </c>
      <c r="AT127" s="430">
        <v>0</v>
      </c>
      <c r="AU127" s="430">
        <v>0</v>
      </c>
      <c r="AV127" s="428">
        <v>0</v>
      </c>
      <c r="AW127" s="353">
        <v>4085959</v>
      </c>
      <c r="AX127" s="353">
        <v>0</v>
      </c>
      <c r="AY127" s="353">
        <v>0</v>
      </c>
      <c r="AZ127" s="353">
        <v>0</v>
      </c>
      <c r="BA127" s="353">
        <v>0</v>
      </c>
      <c r="BB127" s="353">
        <v>0</v>
      </c>
      <c r="BC127" s="353">
        <v>0</v>
      </c>
      <c r="BD127" s="353">
        <v>0</v>
      </c>
      <c r="BE127" s="353">
        <v>0</v>
      </c>
      <c r="BF127" s="535" t="s">
        <v>3406</v>
      </c>
      <c r="BG127" s="358"/>
    </row>
    <row r="128" spans="2:59" ht="18" customHeight="1" thickBot="1">
      <c r="B128" s="447">
        <v>6587273</v>
      </c>
      <c r="C128" s="234">
        <v>4620</v>
      </c>
      <c r="D128" s="235">
        <v>5590</v>
      </c>
      <c r="E128" s="405">
        <v>45549</v>
      </c>
      <c r="F128" s="404">
        <v>503</v>
      </c>
      <c r="G128" s="236" t="s">
        <v>46</v>
      </c>
      <c r="H128" s="237">
        <v>19050140</v>
      </c>
      <c r="I128" s="404">
        <v>124</v>
      </c>
      <c r="J128" s="532">
        <v>19</v>
      </c>
      <c r="K128" s="532">
        <f t="shared" si="5"/>
        <v>16</v>
      </c>
      <c r="L128" s="532" t="s">
        <v>1104</v>
      </c>
      <c r="M128" s="532">
        <v>12</v>
      </c>
      <c r="N128" s="541">
        <v>7</v>
      </c>
      <c r="O128" s="527" t="s">
        <v>3288</v>
      </c>
      <c r="P128" s="467">
        <v>17736187</v>
      </c>
      <c r="Q128" s="238">
        <v>13650227</v>
      </c>
      <c r="R128" s="477">
        <v>4085960</v>
      </c>
      <c r="S128" s="289"/>
      <c r="T128" s="424"/>
      <c r="U128" s="424"/>
      <c r="V128" s="424"/>
      <c r="W128" s="418"/>
      <c r="X128" s="424"/>
      <c r="Y128" s="289"/>
      <c r="Z128" s="289"/>
      <c r="AA128" s="289"/>
      <c r="AB128" s="289"/>
      <c r="AC128" s="289"/>
      <c r="AD128" s="289"/>
      <c r="AE128" s="289">
        <v>0</v>
      </c>
      <c r="AF128" s="289"/>
      <c r="AG128" s="289">
        <v>0</v>
      </c>
      <c r="AH128" s="289">
        <v>4085959.9999999995</v>
      </c>
      <c r="AI128" s="289">
        <v>0</v>
      </c>
      <c r="AJ128" s="289">
        <v>0</v>
      </c>
      <c r="AK128" s="289">
        <v>0</v>
      </c>
      <c r="AL128" s="289">
        <v>0</v>
      </c>
      <c r="AM128" s="289">
        <v>0</v>
      </c>
      <c r="AN128" s="289">
        <v>0</v>
      </c>
      <c r="AO128" s="289">
        <v>0</v>
      </c>
      <c r="AP128" s="289">
        <v>0</v>
      </c>
      <c r="AQ128" s="522">
        <f t="shared" si="6"/>
        <v>4085959.9999999995</v>
      </c>
      <c r="AR128" s="523">
        <f t="shared" si="7"/>
        <v>0.99999999999999989</v>
      </c>
      <c r="AS128" s="521">
        <f t="shared" si="8"/>
        <v>0</v>
      </c>
      <c r="AT128" s="430">
        <v>0</v>
      </c>
      <c r="AU128" s="430">
        <v>0</v>
      </c>
      <c r="AV128" s="428">
        <v>0</v>
      </c>
      <c r="AW128" s="353">
        <v>4085960</v>
      </c>
      <c r="AX128" s="353">
        <v>0</v>
      </c>
      <c r="AY128" s="353">
        <v>0</v>
      </c>
      <c r="AZ128" s="353">
        <v>0</v>
      </c>
      <c r="BA128" s="353">
        <v>0</v>
      </c>
      <c r="BB128" s="353">
        <v>0</v>
      </c>
      <c r="BC128" s="353">
        <v>0</v>
      </c>
      <c r="BD128" s="353">
        <v>0</v>
      </c>
      <c r="BE128" s="353">
        <v>0</v>
      </c>
      <c r="BF128" s="535" t="s">
        <v>3406</v>
      </c>
      <c r="BG128" s="358"/>
    </row>
    <row r="129" spans="2:59" ht="18" customHeight="1" thickBot="1">
      <c r="B129" s="447">
        <v>6587273</v>
      </c>
      <c r="C129" s="234">
        <v>4620</v>
      </c>
      <c r="D129" s="235">
        <v>5590</v>
      </c>
      <c r="E129" s="405">
        <v>45549</v>
      </c>
      <c r="F129" s="404">
        <v>503</v>
      </c>
      <c r="G129" s="236" t="s">
        <v>46</v>
      </c>
      <c r="H129" s="237">
        <v>19050140</v>
      </c>
      <c r="I129" s="404">
        <v>124</v>
      </c>
      <c r="J129" s="532">
        <v>19</v>
      </c>
      <c r="K129" s="532">
        <f t="shared" si="5"/>
        <v>16</v>
      </c>
      <c r="L129" s="532" t="s">
        <v>1099</v>
      </c>
      <c r="M129" s="532">
        <v>570</v>
      </c>
      <c r="N129" s="540">
        <v>1</v>
      </c>
      <c r="O129" s="527" t="s">
        <v>3288</v>
      </c>
      <c r="P129" s="467">
        <v>3042126</v>
      </c>
      <c r="Q129" s="238">
        <v>2341299</v>
      </c>
      <c r="R129" s="477">
        <v>700827</v>
      </c>
      <c r="S129" s="289"/>
      <c r="T129" s="424"/>
      <c r="U129" s="424"/>
      <c r="V129" s="424"/>
      <c r="W129" s="418"/>
      <c r="X129" s="424"/>
      <c r="Y129" s="289"/>
      <c r="Z129" s="289"/>
      <c r="AA129" s="289"/>
      <c r="AB129" s="289"/>
      <c r="AC129" s="289"/>
      <c r="AD129" s="289"/>
      <c r="AE129" s="289">
        <v>0</v>
      </c>
      <c r="AF129" s="289"/>
      <c r="AG129" s="289">
        <v>0</v>
      </c>
      <c r="AH129" s="289">
        <v>700827</v>
      </c>
      <c r="AI129" s="289">
        <v>0</v>
      </c>
      <c r="AJ129" s="289">
        <v>0</v>
      </c>
      <c r="AK129" s="289">
        <v>0</v>
      </c>
      <c r="AL129" s="289">
        <v>0</v>
      </c>
      <c r="AM129" s="289">
        <v>0</v>
      </c>
      <c r="AN129" s="289">
        <v>0</v>
      </c>
      <c r="AO129" s="289">
        <v>0</v>
      </c>
      <c r="AP129" s="289">
        <v>0</v>
      </c>
      <c r="AQ129" s="522">
        <f t="shared" si="6"/>
        <v>700827</v>
      </c>
      <c r="AR129" s="523">
        <f t="shared" si="7"/>
        <v>1</v>
      </c>
      <c r="AS129" s="521">
        <f t="shared" si="8"/>
        <v>0</v>
      </c>
      <c r="AT129" s="430">
        <v>0</v>
      </c>
      <c r="AU129" s="430">
        <v>0</v>
      </c>
      <c r="AV129" s="428">
        <v>0</v>
      </c>
      <c r="AW129" s="353">
        <v>700827</v>
      </c>
      <c r="AX129" s="353">
        <v>0</v>
      </c>
      <c r="AY129" s="353">
        <v>0</v>
      </c>
      <c r="AZ129" s="353">
        <v>0</v>
      </c>
      <c r="BA129" s="353">
        <v>0</v>
      </c>
      <c r="BB129" s="353">
        <v>0</v>
      </c>
      <c r="BC129" s="353">
        <v>0</v>
      </c>
      <c r="BD129" s="353">
        <v>0</v>
      </c>
      <c r="BE129" s="353">
        <v>0</v>
      </c>
      <c r="BF129" s="535" t="s">
        <v>3406</v>
      </c>
      <c r="BG129" s="358"/>
    </row>
    <row r="130" spans="2:59" ht="18" customHeight="1" thickBot="1">
      <c r="B130" s="447">
        <v>6587273</v>
      </c>
      <c r="C130" s="234">
        <v>4620</v>
      </c>
      <c r="D130" s="235">
        <v>5590</v>
      </c>
      <c r="E130" s="405">
        <v>45549</v>
      </c>
      <c r="F130" s="404">
        <v>503</v>
      </c>
      <c r="G130" s="236" t="s">
        <v>46</v>
      </c>
      <c r="H130" s="237">
        <v>19050140</v>
      </c>
      <c r="I130" s="404">
        <v>124</v>
      </c>
      <c r="J130" s="532">
        <v>19</v>
      </c>
      <c r="K130" s="532">
        <f t="shared" si="5"/>
        <v>16</v>
      </c>
      <c r="L130" s="532" t="s">
        <v>1104</v>
      </c>
      <c r="M130" s="532">
        <v>570</v>
      </c>
      <c r="N130" s="541">
        <v>1</v>
      </c>
      <c r="O130" s="527" t="s">
        <v>3288</v>
      </c>
      <c r="P130" s="467">
        <v>3042126</v>
      </c>
      <c r="Q130" s="238">
        <v>2341298</v>
      </c>
      <c r="R130" s="477">
        <v>700828</v>
      </c>
      <c r="S130" s="289"/>
      <c r="T130" s="424"/>
      <c r="U130" s="424"/>
      <c r="V130" s="424"/>
      <c r="W130" s="418"/>
      <c r="X130" s="424"/>
      <c r="Y130" s="289"/>
      <c r="Z130" s="289"/>
      <c r="AA130" s="289"/>
      <c r="AB130" s="289"/>
      <c r="AC130" s="289"/>
      <c r="AD130" s="289"/>
      <c r="AE130" s="289">
        <v>0</v>
      </c>
      <c r="AF130" s="289"/>
      <c r="AG130" s="289">
        <v>0</v>
      </c>
      <c r="AH130" s="289">
        <v>700827.99999999988</v>
      </c>
      <c r="AI130" s="289">
        <v>0</v>
      </c>
      <c r="AJ130" s="289">
        <v>0</v>
      </c>
      <c r="AK130" s="289">
        <v>0</v>
      </c>
      <c r="AL130" s="289">
        <v>0</v>
      </c>
      <c r="AM130" s="289">
        <v>0</v>
      </c>
      <c r="AN130" s="289">
        <v>0</v>
      </c>
      <c r="AO130" s="289">
        <v>0</v>
      </c>
      <c r="AP130" s="289">
        <v>0</v>
      </c>
      <c r="AQ130" s="522">
        <f t="shared" si="6"/>
        <v>700827.99999999988</v>
      </c>
      <c r="AR130" s="523">
        <f t="shared" si="7"/>
        <v>0.99999999999999989</v>
      </c>
      <c r="AS130" s="521">
        <f t="shared" si="8"/>
        <v>0</v>
      </c>
      <c r="AT130" s="430">
        <v>0</v>
      </c>
      <c r="AU130" s="430">
        <v>0</v>
      </c>
      <c r="AV130" s="428">
        <v>0</v>
      </c>
      <c r="AW130" s="353">
        <v>700828</v>
      </c>
      <c r="AX130" s="353">
        <v>0</v>
      </c>
      <c r="AY130" s="353">
        <v>0</v>
      </c>
      <c r="AZ130" s="353">
        <v>0</v>
      </c>
      <c r="BA130" s="353">
        <v>0</v>
      </c>
      <c r="BB130" s="353">
        <v>0</v>
      </c>
      <c r="BC130" s="353">
        <v>0</v>
      </c>
      <c r="BD130" s="353">
        <v>0</v>
      </c>
      <c r="BE130" s="353">
        <v>0</v>
      </c>
      <c r="BF130" s="535" t="s">
        <v>3406</v>
      </c>
      <c r="BG130" s="358"/>
    </row>
    <row r="131" spans="2:59" ht="18" customHeight="1" thickBot="1">
      <c r="B131" s="447">
        <v>6587273</v>
      </c>
      <c r="C131" s="234">
        <v>4621</v>
      </c>
      <c r="D131" s="235">
        <v>5595</v>
      </c>
      <c r="E131" s="405">
        <v>45549</v>
      </c>
      <c r="F131" s="404">
        <v>503</v>
      </c>
      <c r="G131" s="236" t="s">
        <v>46</v>
      </c>
      <c r="H131" s="237">
        <v>19050140</v>
      </c>
      <c r="I131" s="404">
        <v>3</v>
      </c>
      <c r="J131" s="532">
        <v>19</v>
      </c>
      <c r="K131" s="532">
        <f t="shared" si="5"/>
        <v>10</v>
      </c>
      <c r="L131" s="532" t="s">
        <v>815</v>
      </c>
      <c r="M131" s="532">
        <v>12</v>
      </c>
      <c r="N131" s="540">
        <v>7</v>
      </c>
      <c r="O131" s="527" t="s">
        <v>3288</v>
      </c>
      <c r="P131" s="467">
        <v>25462603</v>
      </c>
      <c r="Q131" s="238">
        <v>19596677</v>
      </c>
      <c r="R131" s="477">
        <v>5865926</v>
      </c>
      <c r="S131" s="289"/>
      <c r="T131" s="424"/>
      <c r="U131" s="424"/>
      <c r="V131" s="424"/>
      <c r="W131" s="418"/>
      <c r="X131" s="424"/>
      <c r="Y131" s="289"/>
      <c r="Z131" s="289"/>
      <c r="AA131" s="289"/>
      <c r="AB131" s="289"/>
      <c r="AC131" s="289"/>
      <c r="AD131" s="289"/>
      <c r="AE131" s="289">
        <v>0</v>
      </c>
      <c r="AF131" s="289"/>
      <c r="AG131" s="289">
        <v>0</v>
      </c>
      <c r="AH131" s="289">
        <v>5865926</v>
      </c>
      <c r="AI131" s="289">
        <v>0</v>
      </c>
      <c r="AJ131" s="289">
        <v>0</v>
      </c>
      <c r="AK131" s="289">
        <v>0</v>
      </c>
      <c r="AL131" s="289">
        <v>0</v>
      </c>
      <c r="AM131" s="289">
        <v>0</v>
      </c>
      <c r="AN131" s="289">
        <v>0</v>
      </c>
      <c r="AO131" s="289">
        <v>0</v>
      </c>
      <c r="AP131" s="289">
        <v>0</v>
      </c>
      <c r="AQ131" s="522">
        <f t="shared" si="6"/>
        <v>5865926</v>
      </c>
      <c r="AR131" s="523">
        <f t="shared" si="7"/>
        <v>1</v>
      </c>
      <c r="AS131" s="521">
        <f t="shared" si="8"/>
        <v>0</v>
      </c>
      <c r="AT131" s="430">
        <v>0</v>
      </c>
      <c r="AU131" s="430">
        <v>0</v>
      </c>
      <c r="AV131" s="428">
        <v>0</v>
      </c>
      <c r="AW131" s="353">
        <v>5865926</v>
      </c>
      <c r="AX131" s="353">
        <v>0</v>
      </c>
      <c r="AY131" s="353">
        <v>0</v>
      </c>
      <c r="AZ131" s="353">
        <v>0</v>
      </c>
      <c r="BA131" s="353">
        <v>0</v>
      </c>
      <c r="BB131" s="353">
        <v>0</v>
      </c>
      <c r="BC131" s="353">
        <v>0</v>
      </c>
      <c r="BD131" s="353">
        <v>0</v>
      </c>
      <c r="BE131" s="353">
        <v>0</v>
      </c>
      <c r="BF131" s="535" t="s">
        <v>3406</v>
      </c>
      <c r="BG131" s="358"/>
    </row>
    <row r="132" spans="2:59" ht="18" customHeight="1" thickBot="1">
      <c r="B132" s="447">
        <v>6587273</v>
      </c>
      <c r="C132" s="234">
        <v>4621</v>
      </c>
      <c r="D132" s="235">
        <v>5595</v>
      </c>
      <c r="E132" s="405">
        <v>45549</v>
      </c>
      <c r="F132" s="404">
        <v>503</v>
      </c>
      <c r="G132" s="236" t="s">
        <v>46</v>
      </c>
      <c r="H132" s="237">
        <v>19050140</v>
      </c>
      <c r="I132" s="404">
        <v>3</v>
      </c>
      <c r="J132" s="532">
        <v>19</v>
      </c>
      <c r="K132" s="532">
        <f t="shared" si="5"/>
        <v>10</v>
      </c>
      <c r="L132" s="532" t="s">
        <v>815</v>
      </c>
      <c r="M132" s="532">
        <v>570</v>
      </c>
      <c r="N132" s="541">
        <v>1</v>
      </c>
      <c r="O132" s="527" t="s">
        <v>3288</v>
      </c>
      <c r="P132" s="467">
        <v>4162037</v>
      </c>
      <c r="Q132" s="238">
        <v>3203211</v>
      </c>
      <c r="R132" s="477">
        <v>958826</v>
      </c>
      <c r="S132" s="289"/>
      <c r="T132" s="424"/>
      <c r="U132" s="424"/>
      <c r="V132" s="424"/>
      <c r="W132" s="418"/>
      <c r="X132" s="424"/>
      <c r="Y132" s="289"/>
      <c r="Z132" s="289"/>
      <c r="AA132" s="289"/>
      <c r="AB132" s="289"/>
      <c r="AC132" s="289"/>
      <c r="AD132" s="289"/>
      <c r="AE132" s="289">
        <v>0</v>
      </c>
      <c r="AF132" s="289"/>
      <c r="AG132" s="289">
        <v>0</v>
      </c>
      <c r="AH132" s="289">
        <v>958826</v>
      </c>
      <c r="AI132" s="289">
        <v>0</v>
      </c>
      <c r="AJ132" s="289">
        <v>0</v>
      </c>
      <c r="AK132" s="289">
        <v>0</v>
      </c>
      <c r="AL132" s="289">
        <v>0</v>
      </c>
      <c r="AM132" s="289">
        <v>0</v>
      </c>
      <c r="AN132" s="289">
        <v>0</v>
      </c>
      <c r="AO132" s="289">
        <v>0</v>
      </c>
      <c r="AP132" s="289">
        <v>0</v>
      </c>
      <c r="AQ132" s="522">
        <f t="shared" si="6"/>
        <v>958826</v>
      </c>
      <c r="AR132" s="523">
        <f t="shared" si="7"/>
        <v>1</v>
      </c>
      <c r="AS132" s="521">
        <f t="shared" si="8"/>
        <v>0</v>
      </c>
      <c r="AT132" s="430">
        <v>0</v>
      </c>
      <c r="AU132" s="430">
        <v>0</v>
      </c>
      <c r="AV132" s="428">
        <v>0</v>
      </c>
      <c r="AW132" s="353">
        <v>958826</v>
      </c>
      <c r="AX132" s="353">
        <v>0</v>
      </c>
      <c r="AY132" s="353">
        <v>0</v>
      </c>
      <c r="AZ132" s="353">
        <v>0</v>
      </c>
      <c r="BA132" s="353">
        <v>0</v>
      </c>
      <c r="BB132" s="353">
        <v>0</v>
      </c>
      <c r="BC132" s="353">
        <v>0</v>
      </c>
      <c r="BD132" s="353">
        <v>0</v>
      </c>
      <c r="BE132" s="353">
        <v>0</v>
      </c>
      <c r="BF132" s="535" t="s">
        <v>3406</v>
      </c>
      <c r="BG132" s="358"/>
    </row>
    <row r="133" spans="2:59" ht="18" customHeight="1" thickBot="1">
      <c r="B133" s="447">
        <v>6587273</v>
      </c>
      <c r="C133" s="234">
        <v>4622</v>
      </c>
      <c r="D133" s="235">
        <v>5597</v>
      </c>
      <c r="E133" s="405">
        <v>45549</v>
      </c>
      <c r="F133" s="404">
        <v>503</v>
      </c>
      <c r="G133" s="236" t="s">
        <v>46</v>
      </c>
      <c r="H133" s="237">
        <v>19050140</v>
      </c>
      <c r="I133" s="404">
        <v>232</v>
      </c>
      <c r="J133" s="532">
        <v>19</v>
      </c>
      <c r="K133" s="532">
        <f t="shared" ref="K133:K196" si="9">VALUE(LEFT(L133,SEARCH(".",L133,1)-1))</f>
        <v>11</v>
      </c>
      <c r="L133" s="532" t="s">
        <v>1237</v>
      </c>
      <c r="M133" s="532">
        <v>12</v>
      </c>
      <c r="N133" s="541">
        <v>7</v>
      </c>
      <c r="O133" s="527" t="s">
        <v>3288</v>
      </c>
      <c r="P133" s="467">
        <v>14635244</v>
      </c>
      <c r="Q133" s="238">
        <v>11263661</v>
      </c>
      <c r="R133" s="477">
        <v>3371583</v>
      </c>
      <c r="S133" s="289"/>
      <c r="T133" s="424"/>
      <c r="U133" s="424"/>
      <c r="V133" s="424"/>
      <c r="W133" s="418"/>
      <c r="X133" s="424"/>
      <c r="Y133" s="289"/>
      <c r="Z133" s="289"/>
      <c r="AA133" s="289"/>
      <c r="AB133" s="289"/>
      <c r="AC133" s="289"/>
      <c r="AD133" s="289"/>
      <c r="AE133" s="289">
        <v>0</v>
      </c>
      <c r="AF133" s="289"/>
      <c r="AG133" s="289">
        <v>0</v>
      </c>
      <c r="AH133" s="289">
        <v>0</v>
      </c>
      <c r="AI133" s="289">
        <v>0</v>
      </c>
      <c r="AJ133" s="289">
        <v>0</v>
      </c>
      <c r="AK133" s="289">
        <v>0</v>
      </c>
      <c r="AL133" s="289">
        <v>0</v>
      </c>
      <c r="AM133" s="289">
        <v>0</v>
      </c>
      <c r="AN133" s="289">
        <v>0</v>
      </c>
      <c r="AO133" s="289">
        <v>0</v>
      </c>
      <c r="AP133" s="289">
        <v>0</v>
      </c>
      <c r="AQ133" s="522">
        <f t="shared" ref="AQ133:AQ196" si="10">SUM(AE133:AP133)</f>
        <v>0</v>
      </c>
      <c r="AR133" s="523">
        <f t="shared" ref="AR133:AR196" si="11">+AQ133/R133</f>
        <v>0</v>
      </c>
      <c r="AS133" s="521">
        <f t="shared" ref="AS133:AS196" si="12">+R133-AQ133</f>
        <v>3371583</v>
      </c>
      <c r="AT133" s="430">
        <v>0</v>
      </c>
      <c r="AU133" s="430">
        <v>0</v>
      </c>
      <c r="AV133" s="428">
        <v>0</v>
      </c>
      <c r="AW133" s="353">
        <v>3371583</v>
      </c>
      <c r="AX133" s="353">
        <v>0</v>
      </c>
      <c r="AY133" s="353">
        <v>0</v>
      </c>
      <c r="AZ133" s="353">
        <v>0</v>
      </c>
      <c r="BA133" s="353">
        <v>0</v>
      </c>
      <c r="BB133" s="353">
        <v>0</v>
      </c>
      <c r="BC133" s="353">
        <v>0</v>
      </c>
      <c r="BD133" s="353">
        <v>0</v>
      </c>
      <c r="BE133" s="353">
        <v>0</v>
      </c>
      <c r="BF133" s="535" t="s">
        <v>3406</v>
      </c>
      <c r="BG133" s="358"/>
    </row>
    <row r="134" spans="2:59" ht="18" customHeight="1" thickBot="1">
      <c r="B134" s="447">
        <v>6587273</v>
      </c>
      <c r="C134" s="234">
        <v>4622</v>
      </c>
      <c r="D134" s="235">
        <v>5597</v>
      </c>
      <c r="E134" s="405">
        <v>45549</v>
      </c>
      <c r="F134" s="404">
        <v>503</v>
      </c>
      <c r="G134" s="236" t="s">
        <v>46</v>
      </c>
      <c r="H134" s="237">
        <v>19050140</v>
      </c>
      <c r="I134" s="404">
        <v>232</v>
      </c>
      <c r="J134" s="532">
        <v>19</v>
      </c>
      <c r="K134" s="532">
        <f t="shared" si="9"/>
        <v>11</v>
      </c>
      <c r="L134" s="534" t="s">
        <v>1237</v>
      </c>
      <c r="M134" s="532">
        <v>570</v>
      </c>
      <c r="N134" s="540">
        <v>1</v>
      </c>
      <c r="O134" s="527" t="s">
        <v>3288</v>
      </c>
      <c r="P134" s="467">
        <v>2043174</v>
      </c>
      <c r="Q134" s="238">
        <v>1572479</v>
      </c>
      <c r="R134" s="477">
        <v>470695</v>
      </c>
      <c r="S134" s="289"/>
      <c r="T134" s="424"/>
      <c r="U134" s="424"/>
      <c r="V134" s="424"/>
      <c r="W134" s="418"/>
      <c r="X134" s="424"/>
      <c r="Y134" s="289"/>
      <c r="Z134" s="289"/>
      <c r="AA134" s="289"/>
      <c r="AB134" s="289"/>
      <c r="AC134" s="289"/>
      <c r="AD134" s="289"/>
      <c r="AE134" s="289">
        <v>0</v>
      </c>
      <c r="AF134" s="289"/>
      <c r="AG134" s="289">
        <v>0</v>
      </c>
      <c r="AH134" s="289">
        <v>0</v>
      </c>
      <c r="AI134" s="289">
        <v>0</v>
      </c>
      <c r="AJ134" s="289">
        <v>0</v>
      </c>
      <c r="AK134" s="289">
        <v>0</v>
      </c>
      <c r="AL134" s="289">
        <v>0</v>
      </c>
      <c r="AM134" s="289">
        <v>0</v>
      </c>
      <c r="AN134" s="289">
        <v>0</v>
      </c>
      <c r="AO134" s="289">
        <v>0</v>
      </c>
      <c r="AP134" s="289">
        <v>0</v>
      </c>
      <c r="AQ134" s="522">
        <f t="shared" si="10"/>
        <v>0</v>
      </c>
      <c r="AR134" s="523">
        <f t="shared" si="11"/>
        <v>0</v>
      </c>
      <c r="AS134" s="521">
        <f t="shared" si="12"/>
        <v>470695</v>
      </c>
      <c r="AT134" s="430">
        <v>0</v>
      </c>
      <c r="AU134" s="430">
        <v>0</v>
      </c>
      <c r="AV134" s="428">
        <v>0</v>
      </c>
      <c r="AW134" s="353">
        <v>470695</v>
      </c>
      <c r="AX134" s="353">
        <v>0</v>
      </c>
      <c r="AY134" s="353">
        <v>0</v>
      </c>
      <c r="AZ134" s="353">
        <v>0</v>
      </c>
      <c r="BA134" s="353">
        <v>0</v>
      </c>
      <c r="BB134" s="353">
        <v>0</v>
      </c>
      <c r="BC134" s="353">
        <v>0</v>
      </c>
      <c r="BD134" s="353">
        <v>0</v>
      </c>
      <c r="BE134" s="353">
        <v>0</v>
      </c>
      <c r="BF134" s="535" t="s">
        <v>3406</v>
      </c>
      <c r="BG134" s="358"/>
    </row>
    <row r="135" spans="2:59" ht="18" customHeight="1" thickBot="1">
      <c r="B135" s="447">
        <v>6587273</v>
      </c>
      <c r="C135" s="234">
        <v>4623</v>
      </c>
      <c r="D135" s="235">
        <v>5603</v>
      </c>
      <c r="E135" s="405">
        <v>45549</v>
      </c>
      <c r="F135" s="404">
        <v>503</v>
      </c>
      <c r="G135" s="236" t="s">
        <v>46</v>
      </c>
      <c r="H135" s="237">
        <v>19050140</v>
      </c>
      <c r="I135" s="404">
        <v>121</v>
      </c>
      <c r="J135" s="532">
        <v>19</v>
      </c>
      <c r="K135" s="532">
        <f t="shared" si="9"/>
        <v>5</v>
      </c>
      <c r="L135" s="532" t="s">
        <v>48</v>
      </c>
      <c r="M135" s="532">
        <v>12</v>
      </c>
      <c r="N135" s="540">
        <v>7</v>
      </c>
      <c r="O135" s="527" t="s">
        <v>3288</v>
      </c>
      <c r="P135" s="467">
        <v>30694958</v>
      </c>
      <c r="Q135" s="238">
        <v>23623632</v>
      </c>
      <c r="R135" s="477">
        <v>7071326</v>
      </c>
      <c r="S135" s="289"/>
      <c r="T135" s="424"/>
      <c r="U135" s="424"/>
      <c r="V135" s="424"/>
      <c r="W135" s="418"/>
      <c r="X135" s="424"/>
      <c r="Y135" s="289"/>
      <c r="Z135" s="289"/>
      <c r="AA135" s="289"/>
      <c r="AB135" s="289"/>
      <c r="AC135" s="289"/>
      <c r="AD135" s="289"/>
      <c r="AE135" s="289">
        <v>0</v>
      </c>
      <c r="AF135" s="289"/>
      <c r="AG135" s="289">
        <v>0</v>
      </c>
      <c r="AH135" s="289">
        <v>0</v>
      </c>
      <c r="AI135" s="289">
        <v>0</v>
      </c>
      <c r="AJ135" s="289">
        <v>0</v>
      </c>
      <c r="AK135" s="289">
        <v>0</v>
      </c>
      <c r="AL135" s="289">
        <v>0</v>
      </c>
      <c r="AM135" s="289">
        <v>0</v>
      </c>
      <c r="AN135" s="289">
        <v>0</v>
      </c>
      <c r="AO135" s="289">
        <v>0</v>
      </c>
      <c r="AP135" s="289">
        <v>0</v>
      </c>
      <c r="AQ135" s="522">
        <f t="shared" si="10"/>
        <v>0</v>
      </c>
      <c r="AR135" s="523">
        <f t="shared" si="11"/>
        <v>0</v>
      </c>
      <c r="AS135" s="521">
        <f t="shared" si="12"/>
        <v>7071326</v>
      </c>
      <c r="AT135" s="430">
        <v>0</v>
      </c>
      <c r="AU135" s="430">
        <v>0</v>
      </c>
      <c r="AV135" s="428">
        <v>0</v>
      </c>
      <c r="AW135" s="353">
        <v>7071326</v>
      </c>
      <c r="AX135" s="353">
        <v>0</v>
      </c>
      <c r="AY135" s="353">
        <v>0</v>
      </c>
      <c r="AZ135" s="353">
        <v>0</v>
      </c>
      <c r="BA135" s="353">
        <v>0</v>
      </c>
      <c r="BB135" s="353">
        <v>0</v>
      </c>
      <c r="BC135" s="353">
        <v>0</v>
      </c>
      <c r="BD135" s="353">
        <v>0</v>
      </c>
      <c r="BE135" s="353">
        <v>0</v>
      </c>
      <c r="BF135" s="535" t="s">
        <v>3406</v>
      </c>
      <c r="BG135" s="358"/>
    </row>
    <row r="136" spans="2:59" ht="18" customHeight="1" thickBot="1">
      <c r="B136" s="447">
        <v>6587273</v>
      </c>
      <c r="C136" s="234">
        <v>4623</v>
      </c>
      <c r="D136" s="235">
        <v>5603</v>
      </c>
      <c r="E136" s="405">
        <v>45549</v>
      </c>
      <c r="F136" s="404">
        <v>503</v>
      </c>
      <c r="G136" s="236" t="s">
        <v>46</v>
      </c>
      <c r="H136" s="237">
        <v>19050140</v>
      </c>
      <c r="I136" s="404">
        <v>121</v>
      </c>
      <c r="J136" s="532">
        <v>19</v>
      </c>
      <c r="K136" s="532">
        <f t="shared" si="9"/>
        <v>5</v>
      </c>
      <c r="L136" s="532" t="s">
        <v>477</v>
      </c>
      <c r="M136" s="532">
        <v>12</v>
      </c>
      <c r="N136" s="540">
        <v>7</v>
      </c>
      <c r="O136" s="527" t="s">
        <v>3288</v>
      </c>
      <c r="P136" s="467">
        <v>30694958</v>
      </c>
      <c r="Q136" s="238">
        <v>23623631</v>
      </c>
      <c r="R136" s="477">
        <v>7071327</v>
      </c>
      <c r="S136" s="289"/>
      <c r="T136" s="424"/>
      <c r="U136" s="424"/>
      <c r="V136" s="424"/>
      <c r="W136" s="418"/>
      <c r="X136" s="424"/>
      <c r="Y136" s="289"/>
      <c r="Z136" s="289"/>
      <c r="AA136" s="289"/>
      <c r="AB136" s="289"/>
      <c r="AC136" s="289"/>
      <c r="AD136" s="289"/>
      <c r="AE136" s="289">
        <v>0</v>
      </c>
      <c r="AF136" s="289"/>
      <c r="AG136" s="289">
        <v>0</v>
      </c>
      <c r="AH136" s="289">
        <v>0</v>
      </c>
      <c r="AI136" s="289">
        <v>0</v>
      </c>
      <c r="AJ136" s="289">
        <v>0</v>
      </c>
      <c r="AK136" s="289">
        <v>0</v>
      </c>
      <c r="AL136" s="289">
        <v>0</v>
      </c>
      <c r="AM136" s="289">
        <v>0</v>
      </c>
      <c r="AN136" s="289">
        <v>0</v>
      </c>
      <c r="AO136" s="289">
        <v>0</v>
      </c>
      <c r="AP136" s="289">
        <v>0</v>
      </c>
      <c r="AQ136" s="522">
        <f t="shared" si="10"/>
        <v>0</v>
      </c>
      <c r="AR136" s="523">
        <f t="shared" si="11"/>
        <v>0</v>
      </c>
      <c r="AS136" s="521">
        <f t="shared" si="12"/>
        <v>7071327</v>
      </c>
      <c r="AT136" s="430">
        <v>0</v>
      </c>
      <c r="AU136" s="430">
        <v>0</v>
      </c>
      <c r="AV136" s="428">
        <v>0</v>
      </c>
      <c r="AW136" s="353">
        <v>7071327</v>
      </c>
      <c r="AX136" s="353">
        <v>0</v>
      </c>
      <c r="AY136" s="353">
        <v>0</v>
      </c>
      <c r="AZ136" s="353">
        <v>0</v>
      </c>
      <c r="BA136" s="353">
        <v>0</v>
      </c>
      <c r="BB136" s="353">
        <v>0</v>
      </c>
      <c r="BC136" s="353">
        <v>0</v>
      </c>
      <c r="BD136" s="353">
        <v>0</v>
      </c>
      <c r="BE136" s="353">
        <v>0</v>
      </c>
      <c r="BF136" s="535" t="s">
        <v>3406</v>
      </c>
      <c r="BG136" s="358"/>
    </row>
    <row r="137" spans="2:59" ht="18" customHeight="1" thickBot="1">
      <c r="B137" s="447">
        <v>6587273</v>
      </c>
      <c r="C137" s="234">
        <v>4623</v>
      </c>
      <c r="D137" s="235">
        <v>5603</v>
      </c>
      <c r="E137" s="405">
        <v>45549</v>
      </c>
      <c r="F137" s="404">
        <v>503</v>
      </c>
      <c r="G137" s="236" t="s">
        <v>46</v>
      </c>
      <c r="H137" s="237">
        <v>19050140</v>
      </c>
      <c r="I137" s="404">
        <v>121</v>
      </c>
      <c r="J137" s="532">
        <v>19</v>
      </c>
      <c r="K137" s="532">
        <f t="shared" si="9"/>
        <v>5</v>
      </c>
      <c r="L137" s="532" t="s">
        <v>48</v>
      </c>
      <c r="M137" s="532">
        <v>570</v>
      </c>
      <c r="N137" s="540">
        <v>1</v>
      </c>
      <c r="O137" s="527" t="s">
        <v>3288</v>
      </c>
      <c r="P137" s="467">
        <v>5254946</v>
      </c>
      <c r="Q137" s="238">
        <v>4044342</v>
      </c>
      <c r="R137" s="477">
        <v>1210604</v>
      </c>
      <c r="S137" s="289"/>
      <c r="T137" s="424"/>
      <c r="U137" s="424"/>
      <c r="V137" s="424"/>
      <c r="W137" s="418"/>
      <c r="X137" s="424"/>
      <c r="Y137" s="289"/>
      <c r="Z137" s="289"/>
      <c r="AA137" s="289"/>
      <c r="AB137" s="289"/>
      <c r="AC137" s="289"/>
      <c r="AD137" s="289"/>
      <c r="AE137" s="289">
        <v>0</v>
      </c>
      <c r="AF137" s="289"/>
      <c r="AG137" s="289">
        <v>0</v>
      </c>
      <c r="AH137" s="289">
        <v>0</v>
      </c>
      <c r="AI137" s="289">
        <v>0</v>
      </c>
      <c r="AJ137" s="289">
        <v>0</v>
      </c>
      <c r="AK137" s="289">
        <v>0</v>
      </c>
      <c r="AL137" s="289">
        <v>0</v>
      </c>
      <c r="AM137" s="289">
        <v>0</v>
      </c>
      <c r="AN137" s="289">
        <v>0</v>
      </c>
      <c r="AO137" s="289">
        <v>0</v>
      </c>
      <c r="AP137" s="289">
        <v>0</v>
      </c>
      <c r="AQ137" s="522">
        <f t="shared" si="10"/>
        <v>0</v>
      </c>
      <c r="AR137" s="523">
        <f t="shared" si="11"/>
        <v>0</v>
      </c>
      <c r="AS137" s="521">
        <f t="shared" si="12"/>
        <v>1210604</v>
      </c>
      <c r="AT137" s="430">
        <v>0</v>
      </c>
      <c r="AU137" s="430">
        <v>0</v>
      </c>
      <c r="AV137" s="428">
        <v>0</v>
      </c>
      <c r="AW137" s="353">
        <v>1210604</v>
      </c>
      <c r="AX137" s="353">
        <v>0</v>
      </c>
      <c r="AY137" s="353">
        <v>0</v>
      </c>
      <c r="AZ137" s="353">
        <v>0</v>
      </c>
      <c r="BA137" s="353">
        <v>0</v>
      </c>
      <c r="BB137" s="353">
        <v>0</v>
      </c>
      <c r="BC137" s="353">
        <v>0</v>
      </c>
      <c r="BD137" s="353">
        <v>0</v>
      </c>
      <c r="BE137" s="353">
        <v>0</v>
      </c>
      <c r="BF137" s="535" t="s">
        <v>3406</v>
      </c>
      <c r="BG137" s="358"/>
    </row>
    <row r="138" spans="2:59" ht="18" customHeight="1" thickBot="1">
      <c r="B138" s="447">
        <v>6587273</v>
      </c>
      <c r="C138" s="234">
        <v>4623</v>
      </c>
      <c r="D138" s="235">
        <v>5603</v>
      </c>
      <c r="E138" s="405">
        <v>45549</v>
      </c>
      <c r="F138" s="404">
        <v>503</v>
      </c>
      <c r="G138" s="236" t="s">
        <v>46</v>
      </c>
      <c r="H138" s="237">
        <v>19050140</v>
      </c>
      <c r="I138" s="404">
        <v>121</v>
      </c>
      <c r="J138" s="532">
        <v>19</v>
      </c>
      <c r="K138" s="532">
        <f t="shared" si="9"/>
        <v>5</v>
      </c>
      <c r="L138" s="532" t="s">
        <v>477</v>
      </c>
      <c r="M138" s="532">
        <v>570</v>
      </c>
      <c r="N138" s="540">
        <v>1</v>
      </c>
      <c r="O138" s="527" t="s">
        <v>3288</v>
      </c>
      <c r="P138" s="467">
        <v>5254946</v>
      </c>
      <c r="Q138" s="238">
        <v>4044342</v>
      </c>
      <c r="R138" s="477">
        <v>1210604</v>
      </c>
      <c r="S138" s="289"/>
      <c r="T138" s="424"/>
      <c r="U138" s="424"/>
      <c r="V138" s="424"/>
      <c r="W138" s="418"/>
      <c r="X138" s="424"/>
      <c r="Y138" s="289"/>
      <c r="Z138" s="289"/>
      <c r="AA138" s="289"/>
      <c r="AB138" s="289"/>
      <c r="AC138" s="289"/>
      <c r="AD138" s="289"/>
      <c r="AE138" s="289">
        <v>0</v>
      </c>
      <c r="AF138" s="289"/>
      <c r="AG138" s="289">
        <v>0</v>
      </c>
      <c r="AH138" s="289">
        <v>0</v>
      </c>
      <c r="AI138" s="289">
        <v>0</v>
      </c>
      <c r="AJ138" s="289">
        <v>0</v>
      </c>
      <c r="AK138" s="289">
        <v>0</v>
      </c>
      <c r="AL138" s="289">
        <v>0</v>
      </c>
      <c r="AM138" s="289">
        <v>0</v>
      </c>
      <c r="AN138" s="289">
        <v>0</v>
      </c>
      <c r="AO138" s="289">
        <v>0</v>
      </c>
      <c r="AP138" s="289">
        <v>0</v>
      </c>
      <c r="AQ138" s="522">
        <f t="shared" si="10"/>
        <v>0</v>
      </c>
      <c r="AR138" s="523">
        <f t="shared" si="11"/>
        <v>0</v>
      </c>
      <c r="AS138" s="521">
        <f t="shared" si="12"/>
        <v>1210604</v>
      </c>
      <c r="AT138" s="430">
        <v>0</v>
      </c>
      <c r="AU138" s="430">
        <v>0</v>
      </c>
      <c r="AV138" s="428">
        <v>0</v>
      </c>
      <c r="AW138" s="353">
        <v>1210604</v>
      </c>
      <c r="AX138" s="353">
        <v>0</v>
      </c>
      <c r="AY138" s="353">
        <v>0</v>
      </c>
      <c r="AZ138" s="353">
        <v>0</v>
      </c>
      <c r="BA138" s="353">
        <v>0</v>
      </c>
      <c r="BB138" s="353">
        <v>0</v>
      </c>
      <c r="BC138" s="353">
        <v>0</v>
      </c>
      <c r="BD138" s="353">
        <v>0</v>
      </c>
      <c r="BE138" s="353">
        <v>0</v>
      </c>
      <c r="BF138" s="535" t="s">
        <v>3406</v>
      </c>
      <c r="BG138" s="358"/>
    </row>
    <row r="139" spans="2:59" ht="18" customHeight="1" thickBot="1">
      <c r="B139" s="447">
        <v>6587273</v>
      </c>
      <c r="C139" s="234">
        <v>4624</v>
      </c>
      <c r="D139" s="235">
        <v>5599</v>
      </c>
      <c r="E139" s="405">
        <v>45549</v>
      </c>
      <c r="F139" s="404">
        <v>503</v>
      </c>
      <c r="G139" s="236" t="s">
        <v>46</v>
      </c>
      <c r="H139" s="237">
        <v>19050140</v>
      </c>
      <c r="I139" s="404">
        <v>233</v>
      </c>
      <c r="J139" s="532">
        <v>19</v>
      </c>
      <c r="K139" s="532">
        <f t="shared" si="9"/>
        <v>12</v>
      </c>
      <c r="L139" s="532" t="s">
        <v>1238</v>
      </c>
      <c r="M139" s="532">
        <v>12</v>
      </c>
      <c r="N139" s="540">
        <v>7</v>
      </c>
      <c r="O139" s="527" t="s">
        <v>3288</v>
      </c>
      <c r="P139" s="467">
        <v>14635251</v>
      </c>
      <c r="Q139" s="238">
        <v>11263667</v>
      </c>
      <c r="R139" s="477">
        <v>3371584</v>
      </c>
      <c r="S139" s="289"/>
      <c r="T139" s="424"/>
      <c r="U139" s="424"/>
      <c r="V139" s="424"/>
      <c r="W139" s="418"/>
      <c r="X139" s="424"/>
      <c r="Y139" s="289"/>
      <c r="Z139" s="289"/>
      <c r="AA139" s="289"/>
      <c r="AB139" s="289"/>
      <c r="AC139" s="289"/>
      <c r="AD139" s="289"/>
      <c r="AE139" s="289">
        <v>0</v>
      </c>
      <c r="AF139" s="289"/>
      <c r="AG139" s="289">
        <v>0</v>
      </c>
      <c r="AH139" s="289">
        <v>0</v>
      </c>
      <c r="AI139" s="289">
        <v>0</v>
      </c>
      <c r="AJ139" s="289">
        <v>0</v>
      </c>
      <c r="AK139" s="289">
        <v>0</v>
      </c>
      <c r="AL139" s="289">
        <v>0</v>
      </c>
      <c r="AM139" s="289">
        <v>0</v>
      </c>
      <c r="AN139" s="289">
        <v>0</v>
      </c>
      <c r="AO139" s="289">
        <v>0</v>
      </c>
      <c r="AP139" s="289">
        <v>0</v>
      </c>
      <c r="AQ139" s="522">
        <f t="shared" si="10"/>
        <v>0</v>
      </c>
      <c r="AR139" s="523">
        <f t="shared" si="11"/>
        <v>0</v>
      </c>
      <c r="AS139" s="521">
        <f t="shared" si="12"/>
        <v>3371584</v>
      </c>
      <c r="AT139" s="430">
        <v>0</v>
      </c>
      <c r="AU139" s="430">
        <v>0</v>
      </c>
      <c r="AV139" s="428">
        <v>0</v>
      </c>
      <c r="AW139" s="353">
        <v>3371584</v>
      </c>
      <c r="AX139" s="353">
        <v>0</v>
      </c>
      <c r="AY139" s="353">
        <v>0</v>
      </c>
      <c r="AZ139" s="353">
        <v>0</v>
      </c>
      <c r="BA139" s="353">
        <v>0</v>
      </c>
      <c r="BB139" s="353">
        <v>0</v>
      </c>
      <c r="BC139" s="353">
        <v>0</v>
      </c>
      <c r="BD139" s="353">
        <v>0</v>
      </c>
      <c r="BE139" s="353">
        <v>0</v>
      </c>
      <c r="BF139" s="535" t="s">
        <v>3406</v>
      </c>
      <c r="BG139" s="358"/>
    </row>
    <row r="140" spans="2:59" ht="18" customHeight="1" thickBot="1">
      <c r="B140" s="447">
        <v>6587273</v>
      </c>
      <c r="C140" s="234">
        <v>4624</v>
      </c>
      <c r="D140" s="235">
        <v>5599</v>
      </c>
      <c r="E140" s="405">
        <v>45549</v>
      </c>
      <c r="F140" s="404">
        <v>503</v>
      </c>
      <c r="G140" s="236" t="s">
        <v>46</v>
      </c>
      <c r="H140" s="237">
        <v>19050140</v>
      </c>
      <c r="I140" s="404">
        <v>233</v>
      </c>
      <c r="J140" s="532">
        <v>19</v>
      </c>
      <c r="K140" s="532">
        <f t="shared" si="9"/>
        <v>12</v>
      </c>
      <c r="L140" s="532" t="s">
        <v>1238</v>
      </c>
      <c r="M140" s="532">
        <v>570</v>
      </c>
      <c r="N140" s="540">
        <v>1</v>
      </c>
      <c r="O140" s="527" t="s">
        <v>3288</v>
      </c>
      <c r="P140" s="467">
        <v>2043174</v>
      </c>
      <c r="Q140" s="238">
        <v>1572479</v>
      </c>
      <c r="R140" s="477">
        <v>470695</v>
      </c>
      <c r="S140" s="289"/>
      <c r="T140" s="424"/>
      <c r="U140" s="424"/>
      <c r="V140" s="424"/>
      <c r="W140" s="418"/>
      <c r="X140" s="424"/>
      <c r="Y140" s="289"/>
      <c r="Z140" s="289"/>
      <c r="AA140" s="289"/>
      <c r="AB140" s="289"/>
      <c r="AC140" s="289"/>
      <c r="AD140" s="289"/>
      <c r="AE140" s="289">
        <v>0</v>
      </c>
      <c r="AF140" s="289"/>
      <c r="AG140" s="289">
        <v>0</v>
      </c>
      <c r="AH140" s="289">
        <v>0</v>
      </c>
      <c r="AI140" s="289">
        <v>0</v>
      </c>
      <c r="AJ140" s="289">
        <v>0</v>
      </c>
      <c r="AK140" s="289">
        <v>0</v>
      </c>
      <c r="AL140" s="289">
        <v>0</v>
      </c>
      <c r="AM140" s="289">
        <v>0</v>
      </c>
      <c r="AN140" s="289">
        <v>0</v>
      </c>
      <c r="AO140" s="289">
        <v>0</v>
      </c>
      <c r="AP140" s="289">
        <v>0</v>
      </c>
      <c r="AQ140" s="522">
        <f t="shared" si="10"/>
        <v>0</v>
      </c>
      <c r="AR140" s="523">
        <f t="shared" si="11"/>
        <v>0</v>
      </c>
      <c r="AS140" s="521">
        <f t="shared" si="12"/>
        <v>470695</v>
      </c>
      <c r="AT140" s="430">
        <v>0</v>
      </c>
      <c r="AU140" s="430">
        <v>0</v>
      </c>
      <c r="AV140" s="428">
        <v>0</v>
      </c>
      <c r="AW140" s="353">
        <v>470695</v>
      </c>
      <c r="AX140" s="353">
        <v>0</v>
      </c>
      <c r="AY140" s="353">
        <v>0</v>
      </c>
      <c r="AZ140" s="353">
        <v>0</v>
      </c>
      <c r="BA140" s="353">
        <v>0</v>
      </c>
      <c r="BB140" s="353">
        <v>0</v>
      </c>
      <c r="BC140" s="353">
        <v>0</v>
      </c>
      <c r="BD140" s="353">
        <v>0</v>
      </c>
      <c r="BE140" s="353">
        <v>0</v>
      </c>
      <c r="BF140" s="535" t="s">
        <v>3406</v>
      </c>
      <c r="BG140" s="358"/>
    </row>
    <row r="141" spans="2:59" ht="18" customHeight="1" thickBot="1">
      <c r="B141" s="447">
        <v>6587273</v>
      </c>
      <c r="C141" s="234">
        <v>4625</v>
      </c>
      <c r="D141" s="235">
        <v>5601</v>
      </c>
      <c r="E141" s="405">
        <v>45549</v>
      </c>
      <c r="F141" s="404">
        <v>503</v>
      </c>
      <c r="G141" s="236" t="s">
        <v>46</v>
      </c>
      <c r="H141" s="237">
        <v>19050140</v>
      </c>
      <c r="I141" s="404">
        <v>1</v>
      </c>
      <c r="J141" s="532">
        <v>19</v>
      </c>
      <c r="K141" s="532">
        <f t="shared" si="9"/>
        <v>10</v>
      </c>
      <c r="L141" s="532" t="s">
        <v>810</v>
      </c>
      <c r="M141" s="532">
        <v>12</v>
      </c>
      <c r="N141" s="540">
        <v>7</v>
      </c>
      <c r="O141" s="527" t="s">
        <v>3288</v>
      </c>
      <c r="P141" s="467">
        <v>39582390</v>
      </c>
      <c r="Q141" s="238">
        <v>30463629</v>
      </c>
      <c r="R141" s="477">
        <v>9118761</v>
      </c>
      <c r="S141" s="289"/>
      <c r="T141" s="424"/>
      <c r="U141" s="424"/>
      <c r="V141" s="424"/>
      <c r="W141" s="418"/>
      <c r="X141" s="424"/>
      <c r="Y141" s="289"/>
      <c r="Z141" s="289"/>
      <c r="AA141" s="289"/>
      <c r="AB141" s="289"/>
      <c r="AC141" s="289"/>
      <c r="AD141" s="289"/>
      <c r="AE141" s="289">
        <v>0</v>
      </c>
      <c r="AF141" s="289"/>
      <c r="AG141" s="289">
        <v>0</v>
      </c>
      <c r="AH141" s="289">
        <v>9118761</v>
      </c>
      <c r="AI141" s="289">
        <v>0</v>
      </c>
      <c r="AJ141" s="289">
        <v>0</v>
      </c>
      <c r="AK141" s="289">
        <v>0</v>
      </c>
      <c r="AL141" s="289">
        <v>0</v>
      </c>
      <c r="AM141" s="289">
        <v>0</v>
      </c>
      <c r="AN141" s="289">
        <v>0</v>
      </c>
      <c r="AO141" s="289">
        <v>0</v>
      </c>
      <c r="AP141" s="289">
        <v>0</v>
      </c>
      <c r="AQ141" s="522">
        <f t="shared" si="10"/>
        <v>9118761</v>
      </c>
      <c r="AR141" s="523">
        <f t="shared" si="11"/>
        <v>1</v>
      </c>
      <c r="AS141" s="521">
        <f t="shared" si="12"/>
        <v>0</v>
      </c>
      <c r="AT141" s="430">
        <v>0</v>
      </c>
      <c r="AU141" s="430">
        <v>0</v>
      </c>
      <c r="AV141" s="428">
        <v>0</v>
      </c>
      <c r="AW141" s="353">
        <v>9118761</v>
      </c>
      <c r="AX141" s="353">
        <v>0</v>
      </c>
      <c r="AY141" s="353">
        <v>0</v>
      </c>
      <c r="AZ141" s="353">
        <v>0</v>
      </c>
      <c r="BA141" s="353">
        <v>0</v>
      </c>
      <c r="BB141" s="353">
        <v>0</v>
      </c>
      <c r="BC141" s="353">
        <v>0</v>
      </c>
      <c r="BD141" s="353">
        <v>0</v>
      </c>
      <c r="BE141" s="353">
        <v>0</v>
      </c>
      <c r="BF141" s="535" t="s">
        <v>3406</v>
      </c>
      <c r="BG141" s="358"/>
    </row>
    <row r="142" spans="2:59" ht="18" customHeight="1" thickBot="1">
      <c r="B142" s="447">
        <v>6587273</v>
      </c>
      <c r="C142" s="234">
        <v>4625</v>
      </c>
      <c r="D142" s="235">
        <v>5601</v>
      </c>
      <c r="E142" s="405">
        <v>45549</v>
      </c>
      <c r="F142" s="404">
        <v>503</v>
      </c>
      <c r="G142" s="236" t="s">
        <v>46</v>
      </c>
      <c r="H142" s="237">
        <v>19050140</v>
      </c>
      <c r="I142" s="404">
        <v>1</v>
      </c>
      <c r="J142" s="532">
        <v>19</v>
      </c>
      <c r="K142" s="532">
        <f t="shared" si="9"/>
        <v>10</v>
      </c>
      <c r="L142" s="532" t="s">
        <v>810</v>
      </c>
      <c r="M142" s="532">
        <v>570</v>
      </c>
      <c r="N142" s="540">
        <v>1</v>
      </c>
      <c r="O142" s="527" t="s">
        <v>3288</v>
      </c>
      <c r="P142" s="467">
        <v>6470012</v>
      </c>
      <c r="Q142" s="238">
        <v>4979488</v>
      </c>
      <c r="R142" s="477">
        <v>1490524</v>
      </c>
      <c r="S142" s="289"/>
      <c r="T142" s="424"/>
      <c r="U142" s="424"/>
      <c r="V142" s="424"/>
      <c r="W142" s="418"/>
      <c r="X142" s="424"/>
      <c r="Y142" s="289"/>
      <c r="Z142" s="289"/>
      <c r="AA142" s="289"/>
      <c r="AB142" s="289"/>
      <c r="AC142" s="289"/>
      <c r="AD142" s="289"/>
      <c r="AE142" s="289">
        <v>0</v>
      </c>
      <c r="AF142" s="289"/>
      <c r="AG142" s="289">
        <v>0</v>
      </c>
      <c r="AH142" s="289">
        <v>1490524</v>
      </c>
      <c r="AI142" s="289">
        <v>0</v>
      </c>
      <c r="AJ142" s="289">
        <v>0</v>
      </c>
      <c r="AK142" s="289">
        <v>0</v>
      </c>
      <c r="AL142" s="289">
        <v>0</v>
      </c>
      <c r="AM142" s="289">
        <v>0</v>
      </c>
      <c r="AN142" s="289">
        <v>0</v>
      </c>
      <c r="AO142" s="289">
        <v>0</v>
      </c>
      <c r="AP142" s="289">
        <v>0</v>
      </c>
      <c r="AQ142" s="522">
        <f t="shared" si="10"/>
        <v>1490524</v>
      </c>
      <c r="AR142" s="523">
        <f t="shared" si="11"/>
        <v>1</v>
      </c>
      <c r="AS142" s="521">
        <f t="shared" si="12"/>
        <v>0</v>
      </c>
      <c r="AT142" s="430">
        <v>0</v>
      </c>
      <c r="AU142" s="430">
        <v>0</v>
      </c>
      <c r="AV142" s="428">
        <v>0</v>
      </c>
      <c r="AW142" s="353">
        <v>1490524</v>
      </c>
      <c r="AX142" s="353">
        <v>0</v>
      </c>
      <c r="AY142" s="353">
        <v>0</v>
      </c>
      <c r="AZ142" s="353">
        <v>0</v>
      </c>
      <c r="BA142" s="353">
        <v>0</v>
      </c>
      <c r="BB142" s="353">
        <v>0</v>
      </c>
      <c r="BC142" s="353">
        <v>0</v>
      </c>
      <c r="BD142" s="353">
        <v>0</v>
      </c>
      <c r="BE142" s="353">
        <v>0</v>
      </c>
      <c r="BF142" s="535" t="s">
        <v>3406</v>
      </c>
      <c r="BG142" s="358"/>
    </row>
    <row r="143" spans="2:59" ht="18" customHeight="1" thickBot="1">
      <c r="B143" s="447">
        <v>6587273</v>
      </c>
      <c r="C143" s="234">
        <v>4626</v>
      </c>
      <c r="D143" s="235">
        <v>5608</v>
      </c>
      <c r="E143" s="405">
        <v>45549</v>
      </c>
      <c r="F143" s="404">
        <v>503</v>
      </c>
      <c r="G143" s="236" t="s">
        <v>46</v>
      </c>
      <c r="H143" s="237">
        <v>19050140</v>
      </c>
      <c r="I143" s="404">
        <v>103</v>
      </c>
      <c r="J143" s="532">
        <v>19</v>
      </c>
      <c r="K143" s="532">
        <f t="shared" si="9"/>
        <v>3</v>
      </c>
      <c r="L143" s="532" t="s">
        <v>44</v>
      </c>
      <c r="M143" s="532">
        <v>12</v>
      </c>
      <c r="N143" s="540">
        <v>7</v>
      </c>
      <c r="O143" s="527" t="s">
        <v>3288</v>
      </c>
      <c r="P143" s="467">
        <v>227149769</v>
      </c>
      <c r="Q143" s="238">
        <v>174820323</v>
      </c>
      <c r="R143" s="477">
        <v>52329446</v>
      </c>
      <c r="S143" s="289"/>
      <c r="T143" s="424"/>
      <c r="U143" s="424"/>
      <c r="V143" s="424"/>
      <c r="W143" s="418"/>
      <c r="X143" s="424"/>
      <c r="Y143" s="289"/>
      <c r="Z143" s="289"/>
      <c r="AA143" s="289"/>
      <c r="AB143" s="289"/>
      <c r="AC143" s="289"/>
      <c r="AD143" s="289"/>
      <c r="AE143" s="289">
        <v>0</v>
      </c>
      <c r="AF143" s="289"/>
      <c r="AG143" s="289">
        <v>0</v>
      </c>
      <c r="AH143" s="289">
        <v>0</v>
      </c>
      <c r="AI143" s="289">
        <v>0</v>
      </c>
      <c r="AJ143" s="289">
        <v>0</v>
      </c>
      <c r="AK143" s="289">
        <v>0</v>
      </c>
      <c r="AL143" s="289">
        <v>0</v>
      </c>
      <c r="AM143" s="289">
        <v>0</v>
      </c>
      <c r="AN143" s="289">
        <v>0</v>
      </c>
      <c r="AO143" s="289">
        <v>0</v>
      </c>
      <c r="AP143" s="289">
        <v>0</v>
      </c>
      <c r="AQ143" s="522">
        <f t="shared" si="10"/>
        <v>0</v>
      </c>
      <c r="AR143" s="523">
        <f t="shared" si="11"/>
        <v>0</v>
      </c>
      <c r="AS143" s="521">
        <f t="shared" si="12"/>
        <v>52329446</v>
      </c>
      <c r="AT143" s="430">
        <v>0</v>
      </c>
      <c r="AU143" s="430">
        <v>0</v>
      </c>
      <c r="AV143" s="428">
        <v>0</v>
      </c>
      <c r="AW143" s="353">
        <v>52329446</v>
      </c>
      <c r="AX143" s="353">
        <v>0</v>
      </c>
      <c r="AY143" s="353">
        <v>0</v>
      </c>
      <c r="AZ143" s="353">
        <v>0</v>
      </c>
      <c r="BA143" s="353">
        <v>0</v>
      </c>
      <c r="BB143" s="353">
        <v>0</v>
      </c>
      <c r="BC143" s="353">
        <v>0</v>
      </c>
      <c r="BD143" s="353">
        <v>0</v>
      </c>
      <c r="BE143" s="353">
        <v>0</v>
      </c>
      <c r="BF143" s="535" t="s">
        <v>3406</v>
      </c>
      <c r="BG143" s="358"/>
    </row>
    <row r="144" spans="2:59" ht="18" customHeight="1" thickBot="1">
      <c r="B144" s="447">
        <v>6587273</v>
      </c>
      <c r="C144" s="234">
        <v>4626</v>
      </c>
      <c r="D144" s="235">
        <v>5608</v>
      </c>
      <c r="E144" s="405">
        <v>45549</v>
      </c>
      <c r="F144" s="404">
        <v>503</v>
      </c>
      <c r="G144" s="236" t="s">
        <v>46</v>
      </c>
      <c r="H144" s="237">
        <v>19050140</v>
      </c>
      <c r="I144" s="404">
        <v>103</v>
      </c>
      <c r="J144" s="532">
        <v>19</v>
      </c>
      <c r="K144" s="532">
        <f t="shared" si="9"/>
        <v>3</v>
      </c>
      <c r="L144" s="532" t="s">
        <v>45</v>
      </c>
      <c r="M144" s="532">
        <v>12</v>
      </c>
      <c r="N144" s="540">
        <v>7</v>
      </c>
      <c r="O144" s="527" t="s">
        <v>3288</v>
      </c>
      <c r="P144" s="467">
        <v>65857246</v>
      </c>
      <c r="Q144" s="238">
        <v>50685436</v>
      </c>
      <c r="R144" s="477">
        <v>15171810</v>
      </c>
      <c r="S144" s="289"/>
      <c r="T144" s="424"/>
      <c r="U144" s="424"/>
      <c r="V144" s="424"/>
      <c r="W144" s="418"/>
      <c r="X144" s="424"/>
      <c r="Y144" s="289"/>
      <c r="Z144" s="289"/>
      <c r="AA144" s="289"/>
      <c r="AB144" s="289"/>
      <c r="AC144" s="289"/>
      <c r="AD144" s="289"/>
      <c r="AE144" s="289">
        <v>0</v>
      </c>
      <c r="AF144" s="289"/>
      <c r="AG144" s="289">
        <v>0</v>
      </c>
      <c r="AH144" s="289">
        <v>0</v>
      </c>
      <c r="AI144" s="289">
        <v>0</v>
      </c>
      <c r="AJ144" s="289">
        <v>0</v>
      </c>
      <c r="AK144" s="289">
        <v>0</v>
      </c>
      <c r="AL144" s="289">
        <v>0</v>
      </c>
      <c r="AM144" s="289">
        <v>0</v>
      </c>
      <c r="AN144" s="289">
        <v>0</v>
      </c>
      <c r="AO144" s="289">
        <v>0</v>
      </c>
      <c r="AP144" s="289">
        <v>0</v>
      </c>
      <c r="AQ144" s="522">
        <f t="shared" si="10"/>
        <v>0</v>
      </c>
      <c r="AR144" s="523">
        <f t="shared" si="11"/>
        <v>0</v>
      </c>
      <c r="AS144" s="521">
        <f t="shared" si="12"/>
        <v>15171810</v>
      </c>
      <c r="AT144" s="430">
        <v>0</v>
      </c>
      <c r="AU144" s="430">
        <v>0</v>
      </c>
      <c r="AV144" s="428">
        <v>0</v>
      </c>
      <c r="AW144" s="353">
        <v>15171810</v>
      </c>
      <c r="AX144" s="353">
        <v>0</v>
      </c>
      <c r="AY144" s="353">
        <v>0</v>
      </c>
      <c r="AZ144" s="353">
        <v>0</v>
      </c>
      <c r="BA144" s="353">
        <v>0</v>
      </c>
      <c r="BB144" s="353">
        <v>0</v>
      </c>
      <c r="BC144" s="353">
        <v>0</v>
      </c>
      <c r="BD144" s="353">
        <v>0</v>
      </c>
      <c r="BE144" s="353">
        <v>0</v>
      </c>
      <c r="BF144" s="535" t="s">
        <v>3406</v>
      </c>
      <c r="BG144" s="358"/>
    </row>
    <row r="145" spans="2:59" ht="18" customHeight="1" thickBot="1">
      <c r="B145" s="447">
        <v>6587273</v>
      </c>
      <c r="C145" s="234">
        <v>4626</v>
      </c>
      <c r="D145" s="235">
        <v>5608</v>
      </c>
      <c r="E145" s="405">
        <v>45549</v>
      </c>
      <c r="F145" s="404">
        <v>503</v>
      </c>
      <c r="G145" s="236" t="s">
        <v>46</v>
      </c>
      <c r="H145" s="237">
        <v>19050140</v>
      </c>
      <c r="I145" s="404">
        <v>103</v>
      </c>
      <c r="J145" s="532">
        <v>19</v>
      </c>
      <c r="K145" s="532">
        <f t="shared" si="9"/>
        <v>3</v>
      </c>
      <c r="L145" s="532" t="s">
        <v>378</v>
      </c>
      <c r="M145" s="532">
        <v>12</v>
      </c>
      <c r="N145" s="540">
        <v>7</v>
      </c>
      <c r="O145" s="527" t="s">
        <v>3288</v>
      </c>
      <c r="P145" s="467">
        <v>65857260</v>
      </c>
      <c r="Q145" s="238">
        <v>50685446</v>
      </c>
      <c r="R145" s="477">
        <v>15171814</v>
      </c>
      <c r="S145" s="289"/>
      <c r="T145" s="424"/>
      <c r="U145" s="424"/>
      <c r="V145" s="424"/>
      <c r="W145" s="418"/>
      <c r="X145" s="424"/>
      <c r="Y145" s="289"/>
      <c r="Z145" s="289"/>
      <c r="AA145" s="289"/>
      <c r="AB145" s="289"/>
      <c r="AC145" s="289"/>
      <c r="AD145" s="289"/>
      <c r="AE145" s="289">
        <v>0</v>
      </c>
      <c r="AF145" s="289"/>
      <c r="AG145" s="289">
        <v>0</v>
      </c>
      <c r="AH145" s="289">
        <v>0</v>
      </c>
      <c r="AI145" s="289">
        <v>0</v>
      </c>
      <c r="AJ145" s="289">
        <v>0</v>
      </c>
      <c r="AK145" s="289">
        <v>0</v>
      </c>
      <c r="AL145" s="289">
        <v>0</v>
      </c>
      <c r="AM145" s="289">
        <v>0</v>
      </c>
      <c r="AN145" s="289">
        <v>0</v>
      </c>
      <c r="AO145" s="289">
        <v>0</v>
      </c>
      <c r="AP145" s="289">
        <v>0</v>
      </c>
      <c r="AQ145" s="522">
        <f t="shared" si="10"/>
        <v>0</v>
      </c>
      <c r="AR145" s="523">
        <f t="shared" si="11"/>
        <v>0</v>
      </c>
      <c r="AS145" s="521">
        <f t="shared" si="12"/>
        <v>15171814</v>
      </c>
      <c r="AT145" s="430">
        <v>0</v>
      </c>
      <c r="AU145" s="430">
        <v>0</v>
      </c>
      <c r="AV145" s="428">
        <v>0</v>
      </c>
      <c r="AW145" s="353">
        <v>15171814</v>
      </c>
      <c r="AX145" s="353">
        <v>0</v>
      </c>
      <c r="AY145" s="353">
        <v>0</v>
      </c>
      <c r="AZ145" s="353">
        <v>0</v>
      </c>
      <c r="BA145" s="353">
        <v>0</v>
      </c>
      <c r="BB145" s="353">
        <v>0</v>
      </c>
      <c r="BC145" s="353">
        <v>0</v>
      </c>
      <c r="BD145" s="353">
        <v>0</v>
      </c>
      <c r="BE145" s="353">
        <v>0</v>
      </c>
      <c r="BF145" s="535" t="s">
        <v>3406</v>
      </c>
      <c r="BG145" s="358"/>
    </row>
    <row r="146" spans="2:59" ht="18" customHeight="1" thickBot="1">
      <c r="B146" s="447">
        <v>6587273</v>
      </c>
      <c r="C146" s="234">
        <v>4626</v>
      </c>
      <c r="D146" s="235">
        <v>5608</v>
      </c>
      <c r="E146" s="405">
        <v>45549</v>
      </c>
      <c r="F146" s="404">
        <v>503</v>
      </c>
      <c r="G146" s="236" t="s">
        <v>46</v>
      </c>
      <c r="H146" s="237">
        <v>19050140</v>
      </c>
      <c r="I146" s="404">
        <v>103</v>
      </c>
      <c r="J146" s="532">
        <v>19</v>
      </c>
      <c r="K146" s="532">
        <f t="shared" si="9"/>
        <v>3</v>
      </c>
      <c r="L146" s="532" t="s">
        <v>44</v>
      </c>
      <c r="M146" s="532">
        <v>570</v>
      </c>
      <c r="N146" s="540">
        <v>1</v>
      </c>
      <c r="O146" s="527" t="s">
        <v>3288</v>
      </c>
      <c r="P146" s="467">
        <v>15350429</v>
      </c>
      <c r="Q146" s="238">
        <v>11814087</v>
      </c>
      <c r="R146" s="477">
        <v>3536342</v>
      </c>
      <c r="S146" s="289"/>
      <c r="T146" s="424"/>
      <c r="U146" s="424"/>
      <c r="V146" s="424"/>
      <c r="W146" s="418"/>
      <c r="X146" s="424"/>
      <c r="Y146" s="289"/>
      <c r="Z146" s="289"/>
      <c r="AA146" s="289"/>
      <c r="AB146" s="289"/>
      <c r="AC146" s="289"/>
      <c r="AD146" s="289"/>
      <c r="AE146" s="289">
        <v>0</v>
      </c>
      <c r="AF146" s="289"/>
      <c r="AG146" s="289">
        <v>0</v>
      </c>
      <c r="AH146" s="289">
        <v>0</v>
      </c>
      <c r="AI146" s="289">
        <v>0</v>
      </c>
      <c r="AJ146" s="289">
        <v>0</v>
      </c>
      <c r="AK146" s="289">
        <v>0</v>
      </c>
      <c r="AL146" s="289">
        <v>0</v>
      </c>
      <c r="AM146" s="289">
        <v>0</v>
      </c>
      <c r="AN146" s="289">
        <v>0</v>
      </c>
      <c r="AO146" s="289">
        <v>0</v>
      </c>
      <c r="AP146" s="289">
        <v>0</v>
      </c>
      <c r="AQ146" s="522">
        <f t="shared" si="10"/>
        <v>0</v>
      </c>
      <c r="AR146" s="523">
        <f t="shared" si="11"/>
        <v>0</v>
      </c>
      <c r="AS146" s="521">
        <f t="shared" si="12"/>
        <v>3536342</v>
      </c>
      <c r="AT146" s="430">
        <v>0</v>
      </c>
      <c r="AU146" s="430">
        <v>0</v>
      </c>
      <c r="AV146" s="428">
        <v>0</v>
      </c>
      <c r="AW146" s="353">
        <v>3536342</v>
      </c>
      <c r="AX146" s="353">
        <v>0</v>
      </c>
      <c r="AY146" s="353">
        <v>0</v>
      </c>
      <c r="AZ146" s="353">
        <v>0</v>
      </c>
      <c r="BA146" s="353">
        <v>0</v>
      </c>
      <c r="BB146" s="353">
        <v>0</v>
      </c>
      <c r="BC146" s="353">
        <v>0</v>
      </c>
      <c r="BD146" s="353">
        <v>0</v>
      </c>
      <c r="BE146" s="353">
        <v>0</v>
      </c>
      <c r="BF146" s="535" t="s">
        <v>3406</v>
      </c>
      <c r="BG146" s="358"/>
    </row>
    <row r="147" spans="2:59" ht="18" customHeight="1" thickBot="1">
      <c r="B147" s="447">
        <v>6587273</v>
      </c>
      <c r="C147" s="234">
        <v>4626</v>
      </c>
      <c r="D147" s="235">
        <v>5608</v>
      </c>
      <c r="E147" s="405">
        <v>45549</v>
      </c>
      <c r="F147" s="404">
        <v>503</v>
      </c>
      <c r="G147" s="236" t="s">
        <v>46</v>
      </c>
      <c r="H147" s="237">
        <v>19050140</v>
      </c>
      <c r="I147" s="404">
        <v>103</v>
      </c>
      <c r="J147" s="532">
        <v>19</v>
      </c>
      <c r="K147" s="532">
        <f t="shared" si="9"/>
        <v>3</v>
      </c>
      <c r="L147" s="532" t="s">
        <v>45</v>
      </c>
      <c r="M147" s="532">
        <v>570</v>
      </c>
      <c r="N147" s="539">
        <v>1</v>
      </c>
      <c r="O147" s="527" t="s">
        <v>3288</v>
      </c>
      <c r="P147" s="467">
        <v>10764814</v>
      </c>
      <c r="Q147" s="238">
        <v>8284878</v>
      </c>
      <c r="R147" s="477">
        <v>2479936</v>
      </c>
      <c r="S147" s="289"/>
      <c r="T147" s="424"/>
      <c r="U147" s="424"/>
      <c r="V147" s="424"/>
      <c r="W147" s="418"/>
      <c r="X147" s="424"/>
      <c r="Y147" s="289"/>
      <c r="Z147" s="289"/>
      <c r="AA147" s="289"/>
      <c r="AB147" s="289"/>
      <c r="AC147" s="289"/>
      <c r="AD147" s="289"/>
      <c r="AE147" s="289">
        <v>0</v>
      </c>
      <c r="AF147" s="289"/>
      <c r="AG147" s="289">
        <v>0</v>
      </c>
      <c r="AH147" s="289">
        <v>0</v>
      </c>
      <c r="AI147" s="289">
        <v>0</v>
      </c>
      <c r="AJ147" s="289">
        <v>0</v>
      </c>
      <c r="AK147" s="289">
        <v>0</v>
      </c>
      <c r="AL147" s="289">
        <v>0</v>
      </c>
      <c r="AM147" s="289">
        <v>0</v>
      </c>
      <c r="AN147" s="289">
        <v>0</v>
      </c>
      <c r="AO147" s="289">
        <v>0</v>
      </c>
      <c r="AP147" s="289">
        <v>0</v>
      </c>
      <c r="AQ147" s="522">
        <f t="shared" si="10"/>
        <v>0</v>
      </c>
      <c r="AR147" s="523">
        <f t="shared" si="11"/>
        <v>0</v>
      </c>
      <c r="AS147" s="521">
        <f t="shared" si="12"/>
        <v>2479936</v>
      </c>
      <c r="AT147" s="430">
        <v>0</v>
      </c>
      <c r="AU147" s="430">
        <v>0</v>
      </c>
      <c r="AV147" s="428">
        <v>0</v>
      </c>
      <c r="AW147" s="353">
        <v>2479936</v>
      </c>
      <c r="AX147" s="353">
        <v>0</v>
      </c>
      <c r="AY147" s="353">
        <v>0</v>
      </c>
      <c r="AZ147" s="353">
        <v>0</v>
      </c>
      <c r="BA147" s="353">
        <v>0</v>
      </c>
      <c r="BB147" s="353">
        <v>0</v>
      </c>
      <c r="BC147" s="353">
        <v>0</v>
      </c>
      <c r="BD147" s="353">
        <v>0</v>
      </c>
      <c r="BE147" s="353">
        <v>0</v>
      </c>
      <c r="BF147" s="535" t="s">
        <v>3406</v>
      </c>
      <c r="BG147" s="358"/>
    </row>
    <row r="148" spans="2:59" ht="18" customHeight="1" thickBot="1">
      <c r="B148" s="447">
        <v>6587273</v>
      </c>
      <c r="C148" s="234">
        <v>4626</v>
      </c>
      <c r="D148" s="235">
        <v>5608</v>
      </c>
      <c r="E148" s="405">
        <v>45549</v>
      </c>
      <c r="F148" s="404">
        <v>503</v>
      </c>
      <c r="G148" s="236" t="s">
        <v>46</v>
      </c>
      <c r="H148" s="237">
        <v>19050140</v>
      </c>
      <c r="I148" s="404">
        <v>103</v>
      </c>
      <c r="J148" s="532">
        <v>19</v>
      </c>
      <c r="K148" s="532">
        <f t="shared" si="9"/>
        <v>3</v>
      </c>
      <c r="L148" s="532" t="s">
        <v>378</v>
      </c>
      <c r="M148" s="532">
        <v>570</v>
      </c>
      <c r="N148" s="540">
        <v>1</v>
      </c>
      <c r="O148" s="527" t="s">
        <v>3288</v>
      </c>
      <c r="P148" s="467">
        <v>10764814</v>
      </c>
      <c r="Q148" s="238">
        <v>8284878</v>
      </c>
      <c r="R148" s="477">
        <v>2479936</v>
      </c>
      <c r="S148" s="289"/>
      <c r="T148" s="424"/>
      <c r="U148" s="424"/>
      <c r="V148" s="424"/>
      <c r="W148" s="418"/>
      <c r="X148" s="424"/>
      <c r="Y148" s="289"/>
      <c r="Z148" s="289"/>
      <c r="AA148" s="289"/>
      <c r="AB148" s="289"/>
      <c r="AC148" s="289"/>
      <c r="AD148" s="289"/>
      <c r="AE148" s="289">
        <v>0</v>
      </c>
      <c r="AF148" s="289"/>
      <c r="AG148" s="289">
        <v>0</v>
      </c>
      <c r="AH148" s="289">
        <v>0</v>
      </c>
      <c r="AI148" s="289">
        <v>0</v>
      </c>
      <c r="AJ148" s="289">
        <v>0</v>
      </c>
      <c r="AK148" s="289">
        <v>0</v>
      </c>
      <c r="AL148" s="289">
        <v>0</v>
      </c>
      <c r="AM148" s="289">
        <v>0</v>
      </c>
      <c r="AN148" s="289">
        <v>0</v>
      </c>
      <c r="AO148" s="289">
        <v>0</v>
      </c>
      <c r="AP148" s="289">
        <v>0</v>
      </c>
      <c r="AQ148" s="522">
        <f t="shared" si="10"/>
        <v>0</v>
      </c>
      <c r="AR148" s="523">
        <f t="shared" si="11"/>
        <v>0</v>
      </c>
      <c r="AS148" s="521">
        <f t="shared" si="12"/>
        <v>2479936</v>
      </c>
      <c r="AT148" s="430">
        <v>0</v>
      </c>
      <c r="AU148" s="430">
        <v>0</v>
      </c>
      <c r="AV148" s="428">
        <v>0</v>
      </c>
      <c r="AW148" s="353">
        <v>2479936</v>
      </c>
      <c r="AX148" s="353">
        <v>0</v>
      </c>
      <c r="AY148" s="353">
        <v>0</v>
      </c>
      <c r="AZ148" s="353">
        <v>0</v>
      </c>
      <c r="BA148" s="353">
        <v>0</v>
      </c>
      <c r="BB148" s="353">
        <v>0</v>
      </c>
      <c r="BC148" s="353">
        <v>0</v>
      </c>
      <c r="BD148" s="353">
        <v>0</v>
      </c>
      <c r="BE148" s="353">
        <v>0</v>
      </c>
      <c r="BF148" s="535" t="s">
        <v>3406</v>
      </c>
      <c r="BG148" s="358"/>
    </row>
    <row r="149" spans="2:59" ht="18" customHeight="1" thickBot="1">
      <c r="B149" s="447">
        <v>6587273</v>
      </c>
      <c r="C149" s="234">
        <v>4627</v>
      </c>
      <c r="D149" s="235">
        <v>5607</v>
      </c>
      <c r="E149" s="405">
        <v>45549</v>
      </c>
      <c r="F149" s="404">
        <v>503</v>
      </c>
      <c r="G149" s="236" t="s">
        <v>46</v>
      </c>
      <c r="H149" s="237">
        <v>19050140</v>
      </c>
      <c r="I149" s="404">
        <v>125</v>
      </c>
      <c r="J149" s="532">
        <v>19</v>
      </c>
      <c r="K149" s="532">
        <f t="shared" si="9"/>
        <v>7</v>
      </c>
      <c r="L149" s="532" t="s">
        <v>51</v>
      </c>
      <c r="M149" s="532">
        <v>12</v>
      </c>
      <c r="N149" s="540">
        <v>7</v>
      </c>
      <c r="O149" s="527" t="s">
        <v>3288</v>
      </c>
      <c r="P149" s="467">
        <v>14635263</v>
      </c>
      <c r="Q149" s="238">
        <v>11263676</v>
      </c>
      <c r="R149" s="477">
        <v>3371587</v>
      </c>
      <c r="S149" s="289"/>
      <c r="T149" s="424"/>
      <c r="U149" s="424"/>
      <c r="V149" s="424"/>
      <c r="W149" s="418"/>
      <c r="X149" s="424"/>
      <c r="Y149" s="289"/>
      <c r="Z149" s="289"/>
      <c r="AA149" s="289"/>
      <c r="AB149" s="289"/>
      <c r="AC149" s="289"/>
      <c r="AD149" s="289"/>
      <c r="AE149" s="289">
        <v>0</v>
      </c>
      <c r="AF149" s="289"/>
      <c r="AG149" s="289">
        <v>0</v>
      </c>
      <c r="AH149" s="289">
        <v>0</v>
      </c>
      <c r="AI149" s="289">
        <v>0</v>
      </c>
      <c r="AJ149" s="289">
        <v>0</v>
      </c>
      <c r="AK149" s="289">
        <v>0</v>
      </c>
      <c r="AL149" s="289">
        <v>0</v>
      </c>
      <c r="AM149" s="289">
        <v>0</v>
      </c>
      <c r="AN149" s="289">
        <v>0</v>
      </c>
      <c r="AO149" s="289">
        <v>0</v>
      </c>
      <c r="AP149" s="289">
        <v>0</v>
      </c>
      <c r="AQ149" s="522">
        <f t="shared" si="10"/>
        <v>0</v>
      </c>
      <c r="AR149" s="523">
        <f t="shared" si="11"/>
        <v>0</v>
      </c>
      <c r="AS149" s="521">
        <f t="shared" si="12"/>
        <v>3371587</v>
      </c>
      <c r="AT149" s="430">
        <v>0</v>
      </c>
      <c r="AU149" s="430">
        <v>0</v>
      </c>
      <c r="AV149" s="428">
        <v>0</v>
      </c>
      <c r="AW149" s="353">
        <v>3371587</v>
      </c>
      <c r="AX149" s="353">
        <v>0</v>
      </c>
      <c r="AY149" s="353">
        <v>0</v>
      </c>
      <c r="AZ149" s="353">
        <v>0</v>
      </c>
      <c r="BA149" s="353">
        <v>0</v>
      </c>
      <c r="BB149" s="353">
        <v>0</v>
      </c>
      <c r="BC149" s="353">
        <v>0</v>
      </c>
      <c r="BD149" s="353">
        <v>0</v>
      </c>
      <c r="BE149" s="353">
        <v>0</v>
      </c>
      <c r="BF149" s="535" t="s">
        <v>3406</v>
      </c>
      <c r="BG149" s="358"/>
    </row>
    <row r="150" spans="2:59" ht="18" customHeight="1" thickBot="1">
      <c r="B150" s="447">
        <v>6587273</v>
      </c>
      <c r="C150" s="234">
        <v>4627</v>
      </c>
      <c r="D150" s="235">
        <v>5607</v>
      </c>
      <c r="E150" s="405">
        <v>45549</v>
      </c>
      <c r="F150" s="404">
        <v>503</v>
      </c>
      <c r="G150" s="236" t="s">
        <v>46</v>
      </c>
      <c r="H150" s="237">
        <v>19050140</v>
      </c>
      <c r="I150" s="404">
        <v>125</v>
      </c>
      <c r="J150" s="532">
        <v>19</v>
      </c>
      <c r="K150" s="532">
        <f t="shared" si="9"/>
        <v>7</v>
      </c>
      <c r="L150" s="532" t="s">
        <v>51</v>
      </c>
      <c r="M150" s="532">
        <v>570</v>
      </c>
      <c r="N150" s="540">
        <v>1</v>
      </c>
      <c r="O150" s="527" t="s">
        <v>3288</v>
      </c>
      <c r="P150" s="467">
        <v>2043170</v>
      </c>
      <c r="Q150" s="238">
        <v>1572477</v>
      </c>
      <c r="R150" s="477">
        <v>470693</v>
      </c>
      <c r="S150" s="289"/>
      <c r="T150" s="424"/>
      <c r="U150" s="424"/>
      <c r="V150" s="424"/>
      <c r="W150" s="418"/>
      <c r="X150" s="424"/>
      <c r="Y150" s="289"/>
      <c r="Z150" s="289"/>
      <c r="AA150" s="289"/>
      <c r="AB150" s="289"/>
      <c r="AC150" s="289"/>
      <c r="AD150" s="289"/>
      <c r="AE150" s="289">
        <v>0</v>
      </c>
      <c r="AF150" s="289"/>
      <c r="AG150" s="289">
        <v>0</v>
      </c>
      <c r="AH150" s="289">
        <v>0</v>
      </c>
      <c r="AI150" s="289">
        <v>0</v>
      </c>
      <c r="AJ150" s="289">
        <v>0</v>
      </c>
      <c r="AK150" s="289">
        <v>0</v>
      </c>
      <c r="AL150" s="289">
        <v>0</v>
      </c>
      <c r="AM150" s="289">
        <v>0</v>
      </c>
      <c r="AN150" s="289">
        <v>0</v>
      </c>
      <c r="AO150" s="289">
        <v>0</v>
      </c>
      <c r="AP150" s="289">
        <v>0</v>
      </c>
      <c r="AQ150" s="522">
        <f t="shared" si="10"/>
        <v>0</v>
      </c>
      <c r="AR150" s="523">
        <f t="shared" si="11"/>
        <v>0</v>
      </c>
      <c r="AS150" s="521">
        <f t="shared" si="12"/>
        <v>470693</v>
      </c>
      <c r="AT150" s="430">
        <v>0</v>
      </c>
      <c r="AU150" s="430">
        <v>0</v>
      </c>
      <c r="AV150" s="428">
        <v>0</v>
      </c>
      <c r="AW150" s="353">
        <v>470693</v>
      </c>
      <c r="AX150" s="353">
        <v>0</v>
      </c>
      <c r="AY150" s="353">
        <v>0</v>
      </c>
      <c r="AZ150" s="353">
        <v>0</v>
      </c>
      <c r="BA150" s="353">
        <v>0</v>
      </c>
      <c r="BB150" s="353">
        <v>0</v>
      </c>
      <c r="BC150" s="353">
        <v>0</v>
      </c>
      <c r="BD150" s="353">
        <v>0</v>
      </c>
      <c r="BE150" s="353">
        <v>0</v>
      </c>
      <c r="BF150" s="535" t="s">
        <v>3406</v>
      </c>
      <c r="BG150" s="358"/>
    </row>
    <row r="151" spans="2:59" ht="18" customHeight="1" thickBot="1">
      <c r="B151" s="447">
        <v>6587273</v>
      </c>
      <c r="C151" s="234">
        <v>4628</v>
      </c>
      <c r="D151" s="235">
        <v>5605</v>
      </c>
      <c r="E151" s="405">
        <v>45549</v>
      </c>
      <c r="F151" s="404">
        <v>503</v>
      </c>
      <c r="G151" s="236" t="s">
        <v>46</v>
      </c>
      <c r="H151" s="237">
        <v>19050140</v>
      </c>
      <c r="I151" s="404">
        <v>158</v>
      </c>
      <c r="J151" s="532">
        <v>19</v>
      </c>
      <c r="K151" s="532">
        <f t="shared" si="9"/>
        <v>9</v>
      </c>
      <c r="L151" s="532" t="s">
        <v>53</v>
      </c>
      <c r="M151" s="532">
        <v>12</v>
      </c>
      <c r="N151" s="540">
        <v>7</v>
      </c>
      <c r="O151" s="527" t="s">
        <v>3288</v>
      </c>
      <c r="P151" s="467">
        <v>64618220</v>
      </c>
      <c r="Q151" s="238">
        <v>49731849</v>
      </c>
      <c r="R151" s="477">
        <v>14886371</v>
      </c>
      <c r="S151" s="289"/>
      <c r="T151" s="424"/>
      <c r="U151" s="424"/>
      <c r="V151" s="424"/>
      <c r="W151" s="418"/>
      <c r="X151" s="424"/>
      <c r="Y151" s="289"/>
      <c r="Z151" s="289"/>
      <c r="AA151" s="289"/>
      <c r="AB151" s="289"/>
      <c r="AC151" s="289"/>
      <c r="AD151" s="289"/>
      <c r="AE151" s="289">
        <v>0</v>
      </c>
      <c r="AF151" s="289"/>
      <c r="AG151" s="289">
        <v>0</v>
      </c>
      <c r="AH151" s="289">
        <v>0</v>
      </c>
      <c r="AI151" s="289">
        <v>0</v>
      </c>
      <c r="AJ151" s="289">
        <v>0</v>
      </c>
      <c r="AK151" s="289">
        <v>0</v>
      </c>
      <c r="AL151" s="289">
        <v>0</v>
      </c>
      <c r="AM151" s="289">
        <v>0</v>
      </c>
      <c r="AN151" s="289">
        <v>0</v>
      </c>
      <c r="AO151" s="289">
        <v>0</v>
      </c>
      <c r="AP151" s="289">
        <v>0</v>
      </c>
      <c r="AQ151" s="522">
        <f t="shared" si="10"/>
        <v>0</v>
      </c>
      <c r="AR151" s="523">
        <f t="shared" si="11"/>
        <v>0</v>
      </c>
      <c r="AS151" s="521">
        <f t="shared" si="12"/>
        <v>14886371</v>
      </c>
      <c r="AT151" s="430">
        <v>0</v>
      </c>
      <c r="AU151" s="430">
        <v>0</v>
      </c>
      <c r="AV151" s="428">
        <v>0</v>
      </c>
      <c r="AW151" s="353">
        <v>14886371</v>
      </c>
      <c r="AX151" s="353">
        <v>0</v>
      </c>
      <c r="AY151" s="353">
        <v>0</v>
      </c>
      <c r="AZ151" s="353">
        <v>0</v>
      </c>
      <c r="BA151" s="353">
        <v>0</v>
      </c>
      <c r="BB151" s="353">
        <v>0</v>
      </c>
      <c r="BC151" s="353">
        <v>0</v>
      </c>
      <c r="BD151" s="353">
        <v>0</v>
      </c>
      <c r="BE151" s="353">
        <v>0</v>
      </c>
      <c r="BF151" s="535" t="s">
        <v>3406</v>
      </c>
      <c r="BG151" s="358"/>
    </row>
    <row r="152" spans="2:59" ht="18" customHeight="1" thickBot="1">
      <c r="B152" s="447">
        <v>6587273</v>
      </c>
      <c r="C152" s="234">
        <v>4629</v>
      </c>
      <c r="D152" s="235">
        <v>5609</v>
      </c>
      <c r="E152" s="405">
        <v>45549</v>
      </c>
      <c r="F152" s="404">
        <v>503</v>
      </c>
      <c r="G152" s="236" t="s">
        <v>46</v>
      </c>
      <c r="H152" s="237">
        <v>19050140</v>
      </c>
      <c r="I152" s="404">
        <v>237</v>
      </c>
      <c r="J152" s="532">
        <v>19</v>
      </c>
      <c r="K152" s="532">
        <f t="shared" si="9"/>
        <v>4</v>
      </c>
      <c r="L152" s="532" t="s">
        <v>47</v>
      </c>
      <c r="M152" s="532">
        <v>12</v>
      </c>
      <c r="N152" s="540">
        <v>7</v>
      </c>
      <c r="O152" s="527" t="s">
        <v>3288</v>
      </c>
      <c r="P152" s="467">
        <v>65857246</v>
      </c>
      <c r="Q152" s="238">
        <v>50685436</v>
      </c>
      <c r="R152" s="477">
        <v>15171810</v>
      </c>
      <c r="S152" s="289"/>
      <c r="T152" s="424"/>
      <c r="U152" s="424"/>
      <c r="V152" s="424"/>
      <c r="W152" s="418"/>
      <c r="X152" s="424"/>
      <c r="Y152" s="289"/>
      <c r="Z152" s="289"/>
      <c r="AA152" s="289"/>
      <c r="AB152" s="289"/>
      <c r="AC152" s="289"/>
      <c r="AD152" s="289"/>
      <c r="AE152" s="289">
        <v>0</v>
      </c>
      <c r="AF152" s="289"/>
      <c r="AG152" s="289">
        <v>0</v>
      </c>
      <c r="AH152" s="289">
        <v>11548305</v>
      </c>
      <c r="AI152" s="289">
        <v>0</v>
      </c>
      <c r="AJ152" s="289">
        <v>0</v>
      </c>
      <c r="AK152" s="289">
        <v>0</v>
      </c>
      <c r="AL152" s="289">
        <v>0</v>
      </c>
      <c r="AM152" s="289">
        <v>0</v>
      </c>
      <c r="AN152" s="289">
        <v>0</v>
      </c>
      <c r="AO152" s="289">
        <v>0</v>
      </c>
      <c r="AP152" s="289">
        <v>0</v>
      </c>
      <c r="AQ152" s="522">
        <f t="shared" si="10"/>
        <v>11548305</v>
      </c>
      <c r="AR152" s="523">
        <f t="shared" si="11"/>
        <v>0.76116857514034253</v>
      </c>
      <c r="AS152" s="521">
        <f t="shared" si="12"/>
        <v>3623505</v>
      </c>
      <c r="AT152" s="430">
        <v>0</v>
      </c>
      <c r="AU152" s="430">
        <v>0</v>
      </c>
      <c r="AV152" s="428">
        <v>0</v>
      </c>
      <c r="AW152" s="353">
        <v>15171810</v>
      </c>
      <c r="AX152" s="353">
        <v>0</v>
      </c>
      <c r="AY152" s="353">
        <v>0</v>
      </c>
      <c r="AZ152" s="353">
        <v>0</v>
      </c>
      <c r="BA152" s="353">
        <v>0</v>
      </c>
      <c r="BB152" s="353">
        <v>0</v>
      </c>
      <c r="BC152" s="353">
        <v>0</v>
      </c>
      <c r="BD152" s="353">
        <v>0</v>
      </c>
      <c r="BE152" s="353">
        <v>0</v>
      </c>
      <c r="BF152" s="535" t="s">
        <v>3406</v>
      </c>
      <c r="BG152" s="358"/>
    </row>
    <row r="153" spans="2:59" ht="18" customHeight="1" thickBot="1">
      <c r="B153" s="447">
        <v>6587273</v>
      </c>
      <c r="C153" s="234">
        <v>4629</v>
      </c>
      <c r="D153" s="235">
        <v>5609</v>
      </c>
      <c r="E153" s="405">
        <v>45549</v>
      </c>
      <c r="F153" s="404">
        <v>503</v>
      </c>
      <c r="G153" s="236" t="s">
        <v>46</v>
      </c>
      <c r="H153" s="237">
        <v>19050140</v>
      </c>
      <c r="I153" s="404">
        <v>237</v>
      </c>
      <c r="J153" s="532">
        <v>19</v>
      </c>
      <c r="K153" s="532">
        <f t="shared" si="9"/>
        <v>4</v>
      </c>
      <c r="L153" s="532" t="s">
        <v>47</v>
      </c>
      <c r="M153" s="532">
        <v>570</v>
      </c>
      <c r="N153" s="540">
        <v>1</v>
      </c>
      <c r="O153" s="527" t="s">
        <v>3288</v>
      </c>
      <c r="P153" s="467">
        <v>10764814</v>
      </c>
      <c r="Q153" s="238">
        <v>8284879</v>
      </c>
      <c r="R153" s="477">
        <v>2479935</v>
      </c>
      <c r="S153" s="289"/>
      <c r="T153" s="424"/>
      <c r="U153" s="424"/>
      <c r="V153" s="424"/>
      <c r="W153" s="418"/>
      <c r="X153" s="424"/>
      <c r="Y153" s="289"/>
      <c r="Z153" s="289"/>
      <c r="AA153" s="289"/>
      <c r="AB153" s="289"/>
      <c r="AC153" s="289"/>
      <c r="AD153" s="289"/>
      <c r="AE153" s="289">
        <v>0</v>
      </c>
      <c r="AF153" s="289"/>
      <c r="AG153" s="289">
        <v>0</v>
      </c>
      <c r="AH153" s="289">
        <v>2479935</v>
      </c>
      <c r="AI153" s="289">
        <v>0</v>
      </c>
      <c r="AJ153" s="289">
        <v>0</v>
      </c>
      <c r="AK153" s="289">
        <v>0</v>
      </c>
      <c r="AL153" s="289">
        <v>0</v>
      </c>
      <c r="AM153" s="289">
        <v>0</v>
      </c>
      <c r="AN153" s="289">
        <v>0</v>
      </c>
      <c r="AO153" s="289">
        <v>0</v>
      </c>
      <c r="AP153" s="289">
        <v>0</v>
      </c>
      <c r="AQ153" s="522">
        <f t="shared" si="10"/>
        <v>2479935</v>
      </c>
      <c r="AR153" s="523">
        <f t="shared" si="11"/>
        <v>1</v>
      </c>
      <c r="AS153" s="521">
        <f t="shared" si="12"/>
        <v>0</v>
      </c>
      <c r="AT153" s="430">
        <v>0</v>
      </c>
      <c r="AU153" s="430">
        <v>0</v>
      </c>
      <c r="AV153" s="428">
        <v>0</v>
      </c>
      <c r="AW153" s="353">
        <v>2479935</v>
      </c>
      <c r="AX153" s="353">
        <v>0</v>
      </c>
      <c r="AY153" s="353">
        <v>0</v>
      </c>
      <c r="AZ153" s="353">
        <v>0</v>
      </c>
      <c r="BA153" s="353">
        <v>0</v>
      </c>
      <c r="BB153" s="353">
        <v>0</v>
      </c>
      <c r="BC153" s="353">
        <v>0</v>
      </c>
      <c r="BD153" s="353">
        <v>0</v>
      </c>
      <c r="BE153" s="353">
        <v>0</v>
      </c>
      <c r="BF153" s="535" t="s">
        <v>3406</v>
      </c>
      <c r="BG153" s="358"/>
    </row>
    <row r="154" spans="2:59" ht="18" customHeight="1" thickBot="1">
      <c r="B154" s="447">
        <v>6587273</v>
      </c>
      <c r="C154" s="234">
        <v>4630</v>
      </c>
      <c r="D154" s="235">
        <v>5610</v>
      </c>
      <c r="E154" s="405">
        <v>45549</v>
      </c>
      <c r="F154" s="404">
        <v>503</v>
      </c>
      <c r="G154" s="236" t="s">
        <v>46</v>
      </c>
      <c r="H154" s="237">
        <v>19050140</v>
      </c>
      <c r="I154" s="404">
        <v>236</v>
      </c>
      <c r="J154" s="532">
        <v>19</v>
      </c>
      <c r="K154" s="532">
        <f t="shared" si="9"/>
        <v>2</v>
      </c>
      <c r="L154" s="532" t="s">
        <v>43</v>
      </c>
      <c r="M154" s="532">
        <v>12</v>
      </c>
      <c r="N154" s="540">
        <v>7</v>
      </c>
      <c r="O154" s="527" t="s">
        <v>3288</v>
      </c>
      <c r="P154" s="467">
        <v>65857257</v>
      </c>
      <c r="Q154" s="238">
        <v>50685444</v>
      </c>
      <c r="R154" s="477">
        <v>15171813</v>
      </c>
      <c r="S154" s="289"/>
      <c r="T154" s="424"/>
      <c r="U154" s="424"/>
      <c r="V154" s="424"/>
      <c r="W154" s="418"/>
      <c r="X154" s="424"/>
      <c r="Y154" s="289"/>
      <c r="Z154" s="289"/>
      <c r="AA154" s="289"/>
      <c r="AB154" s="289"/>
      <c r="AC154" s="289"/>
      <c r="AD154" s="289"/>
      <c r="AE154" s="289">
        <v>0</v>
      </c>
      <c r="AF154" s="289"/>
      <c r="AG154" s="289">
        <v>0</v>
      </c>
      <c r="AH154" s="289">
        <v>11548308</v>
      </c>
      <c r="AI154" s="289">
        <v>0</v>
      </c>
      <c r="AJ154" s="289">
        <v>0</v>
      </c>
      <c r="AK154" s="289">
        <v>0</v>
      </c>
      <c r="AL154" s="289">
        <v>0</v>
      </c>
      <c r="AM154" s="289">
        <v>0</v>
      </c>
      <c r="AN154" s="289">
        <v>0</v>
      </c>
      <c r="AO154" s="289">
        <v>0</v>
      </c>
      <c r="AP154" s="289">
        <v>0</v>
      </c>
      <c r="AQ154" s="522">
        <f t="shared" si="10"/>
        <v>11548308</v>
      </c>
      <c r="AR154" s="523">
        <f t="shared" si="11"/>
        <v>0.76116862236569882</v>
      </c>
      <c r="AS154" s="521">
        <f t="shared" si="12"/>
        <v>3623505</v>
      </c>
      <c r="AT154" s="430">
        <v>0</v>
      </c>
      <c r="AU154" s="430">
        <v>0</v>
      </c>
      <c r="AV154" s="428">
        <v>0</v>
      </c>
      <c r="AW154" s="353">
        <v>15171813</v>
      </c>
      <c r="AX154" s="353">
        <v>0</v>
      </c>
      <c r="AY154" s="353">
        <v>0</v>
      </c>
      <c r="AZ154" s="353">
        <v>0</v>
      </c>
      <c r="BA154" s="353">
        <v>0</v>
      </c>
      <c r="BB154" s="353">
        <v>0</v>
      </c>
      <c r="BC154" s="353">
        <v>0</v>
      </c>
      <c r="BD154" s="353">
        <v>0</v>
      </c>
      <c r="BE154" s="353">
        <v>0</v>
      </c>
      <c r="BF154" s="535" t="s">
        <v>3406</v>
      </c>
      <c r="BG154" s="358"/>
    </row>
    <row r="155" spans="2:59" ht="18" customHeight="1" thickBot="1">
      <c r="B155" s="447">
        <v>6587273</v>
      </c>
      <c r="C155" s="234">
        <v>4630</v>
      </c>
      <c r="D155" s="235">
        <v>5610</v>
      </c>
      <c r="E155" s="405">
        <v>45549</v>
      </c>
      <c r="F155" s="404">
        <v>503</v>
      </c>
      <c r="G155" s="236" t="s">
        <v>46</v>
      </c>
      <c r="H155" s="237">
        <v>19050140</v>
      </c>
      <c r="I155" s="404">
        <v>236</v>
      </c>
      <c r="J155" s="532">
        <v>19</v>
      </c>
      <c r="K155" s="532">
        <f t="shared" si="9"/>
        <v>2</v>
      </c>
      <c r="L155" s="532" t="s">
        <v>43</v>
      </c>
      <c r="M155" s="532">
        <v>570</v>
      </c>
      <c r="N155" s="540">
        <v>1</v>
      </c>
      <c r="O155" s="527" t="s">
        <v>3288</v>
      </c>
      <c r="P155" s="467">
        <v>10764811</v>
      </c>
      <c r="Q155" s="238">
        <v>8284876</v>
      </c>
      <c r="R155" s="477">
        <v>2479935</v>
      </c>
      <c r="S155" s="289"/>
      <c r="T155" s="424"/>
      <c r="U155" s="424"/>
      <c r="V155" s="424"/>
      <c r="W155" s="418"/>
      <c r="X155" s="424"/>
      <c r="Y155" s="289"/>
      <c r="Z155" s="289"/>
      <c r="AA155" s="289"/>
      <c r="AB155" s="289"/>
      <c r="AC155" s="289"/>
      <c r="AD155" s="289"/>
      <c r="AE155" s="289">
        <v>0</v>
      </c>
      <c r="AF155" s="289"/>
      <c r="AG155" s="289">
        <v>0</v>
      </c>
      <c r="AH155" s="289">
        <v>2479935</v>
      </c>
      <c r="AI155" s="289">
        <v>0</v>
      </c>
      <c r="AJ155" s="289">
        <v>0</v>
      </c>
      <c r="AK155" s="289">
        <v>0</v>
      </c>
      <c r="AL155" s="289">
        <v>0</v>
      </c>
      <c r="AM155" s="289">
        <v>0</v>
      </c>
      <c r="AN155" s="289">
        <v>0</v>
      </c>
      <c r="AO155" s="289">
        <v>0</v>
      </c>
      <c r="AP155" s="289">
        <v>0</v>
      </c>
      <c r="AQ155" s="522">
        <f t="shared" si="10"/>
        <v>2479935</v>
      </c>
      <c r="AR155" s="523">
        <f t="shared" si="11"/>
        <v>1</v>
      </c>
      <c r="AS155" s="521">
        <f t="shared" si="12"/>
        <v>0</v>
      </c>
      <c r="AT155" s="430">
        <v>0</v>
      </c>
      <c r="AU155" s="430">
        <v>0</v>
      </c>
      <c r="AV155" s="428">
        <v>0</v>
      </c>
      <c r="AW155" s="353">
        <v>2479935</v>
      </c>
      <c r="AX155" s="353">
        <v>0</v>
      </c>
      <c r="AY155" s="353">
        <v>0</v>
      </c>
      <c r="AZ155" s="353">
        <v>0</v>
      </c>
      <c r="BA155" s="353">
        <v>0</v>
      </c>
      <c r="BB155" s="353">
        <v>0</v>
      </c>
      <c r="BC155" s="353">
        <v>0</v>
      </c>
      <c r="BD155" s="353">
        <v>0</v>
      </c>
      <c r="BE155" s="353">
        <v>0</v>
      </c>
      <c r="BF155" s="535" t="s">
        <v>3406</v>
      </c>
      <c r="BG155" s="358"/>
    </row>
    <row r="156" spans="2:59" ht="18" customHeight="1" thickBot="1">
      <c r="B156" s="447">
        <v>6587273</v>
      </c>
      <c r="C156" s="234">
        <v>4631</v>
      </c>
      <c r="D156" s="235">
        <v>5683</v>
      </c>
      <c r="E156" s="405">
        <v>45549</v>
      </c>
      <c r="F156" s="404">
        <v>503</v>
      </c>
      <c r="G156" s="236" t="s">
        <v>46</v>
      </c>
      <c r="H156" s="237">
        <v>19050140</v>
      </c>
      <c r="I156" s="404">
        <v>97</v>
      </c>
      <c r="J156" s="532">
        <v>19</v>
      </c>
      <c r="K156" s="532">
        <f t="shared" si="9"/>
        <v>42</v>
      </c>
      <c r="L156" s="532" t="s">
        <v>1279</v>
      </c>
      <c r="M156" s="532">
        <v>12</v>
      </c>
      <c r="N156" s="540">
        <v>7</v>
      </c>
      <c r="O156" s="527" t="s">
        <v>3288</v>
      </c>
      <c r="P156" s="467">
        <v>760740985</v>
      </c>
      <c r="Q156" s="238">
        <v>585485890</v>
      </c>
      <c r="R156" s="477">
        <v>175255095</v>
      </c>
      <c r="S156" s="289"/>
      <c r="T156" s="424"/>
      <c r="U156" s="424"/>
      <c r="V156" s="424"/>
      <c r="W156" s="418"/>
      <c r="X156" s="424"/>
      <c r="Y156" s="289"/>
      <c r="Z156" s="289"/>
      <c r="AA156" s="289"/>
      <c r="AB156" s="289"/>
      <c r="AC156" s="289"/>
      <c r="AD156" s="289"/>
      <c r="AE156" s="289">
        <v>0</v>
      </c>
      <c r="AF156" s="289"/>
      <c r="AG156" s="289">
        <v>0</v>
      </c>
      <c r="AH156" s="289">
        <v>43683882</v>
      </c>
      <c r="AI156" s="289">
        <v>0</v>
      </c>
      <c r="AJ156" s="289">
        <v>0</v>
      </c>
      <c r="AK156" s="289">
        <v>0</v>
      </c>
      <c r="AL156" s="289">
        <v>0</v>
      </c>
      <c r="AM156" s="289">
        <v>0</v>
      </c>
      <c r="AN156" s="289">
        <v>0</v>
      </c>
      <c r="AO156" s="289">
        <v>0</v>
      </c>
      <c r="AP156" s="289">
        <v>0</v>
      </c>
      <c r="AQ156" s="522">
        <f t="shared" si="10"/>
        <v>43683882</v>
      </c>
      <c r="AR156" s="523">
        <f t="shared" si="11"/>
        <v>0.24925884180428534</v>
      </c>
      <c r="AS156" s="521">
        <f t="shared" si="12"/>
        <v>131571213</v>
      </c>
      <c r="AT156" s="430">
        <v>0</v>
      </c>
      <c r="AU156" s="430">
        <v>0</v>
      </c>
      <c r="AV156" s="428">
        <v>0</v>
      </c>
      <c r="AW156" s="353">
        <v>175255095</v>
      </c>
      <c r="AX156" s="353">
        <v>0</v>
      </c>
      <c r="AY156" s="353">
        <v>0</v>
      </c>
      <c r="AZ156" s="353">
        <v>0</v>
      </c>
      <c r="BA156" s="353">
        <v>0</v>
      </c>
      <c r="BB156" s="353">
        <v>0</v>
      </c>
      <c r="BC156" s="353">
        <v>0</v>
      </c>
      <c r="BD156" s="353">
        <v>0</v>
      </c>
      <c r="BE156" s="353">
        <v>0</v>
      </c>
      <c r="BF156" s="535" t="s">
        <v>3406</v>
      </c>
      <c r="BG156" s="358"/>
    </row>
    <row r="157" spans="2:59" ht="18" customHeight="1" thickBot="1">
      <c r="B157" s="447">
        <v>6587273</v>
      </c>
      <c r="C157" s="234">
        <v>4632</v>
      </c>
      <c r="D157" s="235">
        <v>5684</v>
      </c>
      <c r="E157" s="405">
        <v>45549</v>
      </c>
      <c r="F157" s="404">
        <v>503</v>
      </c>
      <c r="G157" s="236" t="s">
        <v>46</v>
      </c>
      <c r="H157" s="237">
        <v>19050140</v>
      </c>
      <c r="I157" s="404">
        <v>97</v>
      </c>
      <c r="J157" s="532">
        <v>19</v>
      </c>
      <c r="K157" s="532">
        <f t="shared" si="9"/>
        <v>44</v>
      </c>
      <c r="L157" s="532" t="s">
        <v>1283</v>
      </c>
      <c r="M157" s="532">
        <v>12</v>
      </c>
      <c r="N157" s="540">
        <v>7</v>
      </c>
      <c r="O157" s="527" t="s">
        <v>3288</v>
      </c>
      <c r="P157" s="467">
        <v>736055653</v>
      </c>
      <c r="Q157" s="238">
        <v>566487422</v>
      </c>
      <c r="R157" s="477">
        <v>169568231</v>
      </c>
      <c r="S157" s="289"/>
      <c r="T157" s="424"/>
      <c r="U157" s="424"/>
      <c r="V157" s="424"/>
      <c r="W157" s="418"/>
      <c r="X157" s="424"/>
      <c r="Y157" s="289"/>
      <c r="Z157" s="289"/>
      <c r="AA157" s="289"/>
      <c r="AB157" s="289"/>
      <c r="AC157" s="289"/>
      <c r="AD157" s="289"/>
      <c r="AE157" s="289">
        <v>0</v>
      </c>
      <c r="AF157" s="289"/>
      <c r="AG157" s="289">
        <v>0</v>
      </c>
      <c r="AH157" s="289">
        <v>169568231</v>
      </c>
      <c r="AI157" s="289">
        <v>0</v>
      </c>
      <c r="AJ157" s="289">
        <v>0</v>
      </c>
      <c r="AK157" s="289">
        <v>0</v>
      </c>
      <c r="AL157" s="289">
        <v>0</v>
      </c>
      <c r="AM157" s="289">
        <v>0</v>
      </c>
      <c r="AN157" s="289">
        <v>0</v>
      </c>
      <c r="AO157" s="289">
        <v>0</v>
      </c>
      <c r="AP157" s="289">
        <v>0</v>
      </c>
      <c r="AQ157" s="522">
        <f t="shared" si="10"/>
        <v>169568231</v>
      </c>
      <c r="AR157" s="523">
        <f t="shared" si="11"/>
        <v>1</v>
      </c>
      <c r="AS157" s="521">
        <f t="shared" si="12"/>
        <v>0</v>
      </c>
      <c r="AT157" s="430">
        <v>0</v>
      </c>
      <c r="AU157" s="430">
        <v>0</v>
      </c>
      <c r="AV157" s="428">
        <v>0</v>
      </c>
      <c r="AW157" s="353">
        <v>169568231</v>
      </c>
      <c r="AX157" s="353">
        <v>0</v>
      </c>
      <c r="AY157" s="353">
        <v>0</v>
      </c>
      <c r="AZ157" s="353">
        <v>0</v>
      </c>
      <c r="BA157" s="353">
        <v>0</v>
      </c>
      <c r="BB157" s="353">
        <v>0</v>
      </c>
      <c r="BC157" s="353">
        <v>0</v>
      </c>
      <c r="BD157" s="353">
        <v>0</v>
      </c>
      <c r="BE157" s="353">
        <v>0</v>
      </c>
      <c r="BF157" s="535" t="s">
        <v>3406</v>
      </c>
      <c r="BG157" s="358"/>
    </row>
    <row r="158" spans="2:59" ht="18" customHeight="1" thickBot="1">
      <c r="B158" s="447">
        <v>6588824</v>
      </c>
      <c r="C158" s="234">
        <v>3107</v>
      </c>
      <c r="D158" s="235">
        <v>4454</v>
      </c>
      <c r="E158" s="405">
        <v>45505</v>
      </c>
      <c r="F158" s="404">
        <v>4</v>
      </c>
      <c r="G158" s="236" t="s">
        <v>46</v>
      </c>
      <c r="H158" s="237">
        <v>19050140</v>
      </c>
      <c r="I158" s="404">
        <v>103</v>
      </c>
      <c r="J158" s="532">
        <v>9</v>
      </c>
      <c r="K158" s="532">
        <f t="shared" si="9"/>
        <v>3</v>
      </c>
      <c r="L158" s="532" t="s">
        <v>44</v>
      </c>
      <c r="M158" s="532">
        <v>570</v>
      </c>
      <c r="N158" s="540">
        <v>1</v>
      </c>
      <c r="O158" s="527" t="s">
        <v>3290</v>
      </c>
      <c r="P158" s="467">
        <v>332688443</v>
      </c>
      <c r="Q158" s="238">
        <v>329361557</v>
      </c>
      <c r="R158" s="477">
        <v>3326886</v>
      </c>
      <c r="S158" s="289"/>
      <c r="T158" s="424"/>
      <c r="U158" s="424"/>
      <c r="V158" s="424"/>
      <c r="W158" s="418"/>
      <c r="X158" s="424"/>
      <c r="Y158" s="289"/>
      <c r="Z158" s="289"/>
      <c r="AA158" s="289"/>
      <c r="AB158" s="289"/>
      <c r="AC158" s="289"/>
      <c r="AD158" s="289"/>
      <c r="AE158" s="289">
        <v>0</v>
      </c>
      <c r="AF158" s="289"/>
      <c r="AG158" s="289">
        <v>0</v>
      </c>
      <c r="AH158" s="289">
        <v>0</v>
      </c>
      <c r="AI158" s="289">
        <v>0</v>
      </c>
      <c r="AJ158" s="289">
        <v>0</v>
      </c>
      <c r="AK158" s="289">
        <v>0</v>
      </c>
      <c r="AL158" s="289">
        <v>0</v>
      </c>
      <c r="AM158" s="289">
        <v>0</v>
      </c>
      <c r="AN158" s="289">
        <v>0</v>
      </c>
      <c r="AO158" s="289">
        <v>0</v>
      </c>
      <c r="AP158" s="289">
        <v>0</v>
      </c>
      <c r="AQ158" s="522">
        <f t="shared" si="10"/>
        <v>0</v>
      </c>
      <c r="AR158" s="523">
        <f t="shared" si="11"/>
        <v>0</v>
      </c>
      <c r="AS158" s="521">
        <f t="shared" si="12"/>
        <v>3326886</v>
      </c>
      <c r="AT158" s="430">
        <v>0</v>
      </c>
      <c r="AU158" s="430">
        <v>0</v>
      </c>
      <c r="AV158" s="428">
        <v>0</v>
      </c>
      <c r="AW158" s="353">
        <v>3326886</v>
      </c>
      <c r="AX158" s="353">
        <v>0</v>
      </c>
      <c r="AY158" s="353">
        <v>0</v>
      </c>
      <c r="AZ158" s="353">
        <v>0</v>
      </c>
      <c r="BA158" s="353">
        <v>0</v>
      </c>
      <c r="BB158" s="353">
        <v>0</v>
      </c>
      <c r="BC158" s="353">
        <v>0</v>
      </c>
      <c r="BD158" s="353">
        <v>0</v>
      </c>
      <c r="BE158" s="353">
        <v>0</v>
      </c>
      <c r="BF158" s="535" t="s">
        <v>3406</v>
      </c>
      <c r="BG158" s="358"/>
    </row>
    <row r="159" spans="2:59" ht="18" customHeight="1" thickBot="1">
      <c r="B159" s="447">
        <v>6588824</v>
      </c>
      <c r="C159" s="234">
        <v>3107</v>
      </c>
      <c r="D159" s="235">
        <v>4454</v>
      </c>
      <c r="E159" s="405">
        <v>45505</v>
      </c>
      <c r="F159" s="404">
        <v>4</v>
      </c>
      <c r="G159" s="236" t="s">
        <v>46</v>
      </c>
      <c r="H159" s="237">
        <v>19050140</v>
      </c>
      <c r="I159" s="404">
        <v>103</v>
      </c>
      <c r="J159" s="532">
        <v>9</v>
      </c>
      <c r="K159" s="532">
        <f t="shared" si="9"/>
        <v>3</v>
      </c>
      <c r="L159" s="532" t="s">
        <v>45</v>
      </c>
      <c r="M159" s="532">
        <v>570</v>
      </c>
      <c r="N159" s="540">
        <v>1</v>
      </c>
      <c r="O159" s="527" t="s">
        <v>3290</v>
      </c>
      <c r="P159" s="467">
        <v>121666173</v>
      </c>
      <c r="Q159" s="238">
        <v>120449511</v>
      </c>
      <c r="R159" s="477">
        <v>1216662</v>
      </c>
      <c r="S159" s="289"/>
      <c r="T159" s="424"/>
      <c r="U159" s="424"/>
      <c r="V159" s="424"/>
      <c r="W159" s="418"/>
      <c r="X159" s="424"/>
      <c r="Y159" s="289"/>
      <c r="Z159" s="289"/>
      <c r="AA159" s="289"/>
      <c r="AB159" s="289"/>
      <c r="AC159" s="289"/>
      <c r="AD159" s="289"/>
      <c r="AE159" s="289">
        <v>0</v>
      </c>
      <c r="AF159" s="289"/>
      <c r="AG159" s="289">
        <v>0</v>
      </c>
      <c r="AH159" s="289">
        <v>0</v>
      </c>
      <c r="AI159" s="289">
        <v>0</v>
      </c>
      <c r="AJ159" s="289">
        <v>0</v>
      </c>
      <c r="AK159" s="289">
        <v>0</v>
      </c>
      <c r="AL159" s="289">
        <v>0</v>
      </c>
      <c r="AM159" s="289">
        <v>0</v>
      </c>
      <c r="AN159" s="289">
        <v>0</v>
      </c>
      <c r="AO159" s="289">
        <v>0</v>
      </c>
      <c r="AP159" s="289">
        <v>0</v>
      </c>
      <c r="AQ159" s="522">
        <f t="shared" si="10"/>
        <v>0</v>
      </c>
      <c r="AR159" s="523">
        <f t="shared" si="11"/>
        <v>0</v>
      </c>
      <c r="AS159" s="521">
        <f t="shared" si="12"/>
        <v>1216662</v>
      </c>
      <c r="AT159" s="430">
        <v>0</v>
      </c>
      <c r="AU159" s="430">
        <v>0</v>
      </c>
      <c r="AV159" s="428">
        <v>0</v>
      </c>
      <c r="AW159" s="353">
        <v>1216662</v>
      </c>
      <c r="AX159" s="353">
        <v>0</v>
      </c>
      <c r="AY159" s="353">
        <v>0</v>
      </c>
      <c r="AZ159" s="353">
        <v>0</v>
      </c>
      <c r="BA159" s="353">
        <v>0</v>
      </c>
      <c r="BB159" s="353">
        <v>0</v>
      </c>
      <c r="BC159" s="353">
        <v>0</v>
      </c>
      <c r="BD159" s="353">
        <v>0</v>
      </c>
      <c r="BE159" s="353">
        <v>0</v>
      </c>
      <c r="BF159" s="535" t="s">
        <v>3406</v>
      </c>
      <c r="BG159" s="358"/>
    </row>
    <row r="160" spans="2:59" ht="18" customHeight="1" thickBot="1">
      <c r="B160" s="447">
        <v>6588824</v>
      </c>
      <c r="C160" s="234">
        <v>3107</v>
      </c>
      <c r="D160" s="235">
        <v>4454</v>
      </c>
      <c r="E160" s="405">
        <v>45505</v>
      </c>
      <c r="F160" s="404">
        <v>4</v>
      </c>
      <c r="G160" s="236" t="s">
        <v>46</v>
      </c>
      <c r="H160" s="237">
        <v>19050140</v>
      </c>
      <c r="I160" s="404">
        <v>103</v>
      </c>
      <c r="J160" s="532">
        <v>9</v>
      </c>
      <c r="K160" s="532">
        <f t="shared" si="9"/>
        <v>3</v>
      </c>
      <c r="L160" s="532" t="s">
        <v>378</v>
      </c>
      <c r="M160" s="532">
        <v>570</v>
      </c>
      <c r="N160" s="540">
        <v>1</v>
      </c>
      <c r="O160" s="527" t="s">
        <v>3290</v>
      </c>
      <c r="P160" s="467">
        <v>121666173</v>
      </c>
      <c r="Q160" s="238">
        <v>120449511</v>
      </c>
      <c r="R160" s="477">
        <v>1216662</v>
      </c>
      <c r="S160" s="289"/>
      <c r="T160" s="424"/>
      <c r="U160" s="424"/>
      <c r="V160" s="424"/>
      <c r="W160" s="418"/>
      <c r="X160" s="424"/>
      <c r="Y160" s="289"/>
      <c r="Z160" s="289"/>
      <c r="AA160" s="289"/>
      <c r="AB160" s="289"/>
      <c r="AC160" s="289"/>
      <c r="AD160" s="289"/>
      <c r="AE160" s="289">
        <v>0</v>
      </c>
      <c r="AF160" s="289"/>
      <c r="AG160" s="289">
        <v>0</v>
      </c>
      <c r="AH160" s="289">
        <v>0</v>
      </c>
      <c r="AI160" s="289">
        <v>0</v>
      </c>
      <c r="AJ160" s="289">
        <v>0</v>
      </c>
      <c r="AK160" s="289">
        <v>0</v>
      </c>
      <c r="AL160" s="289">
        <v>0</v>
      </c>
      <c r="AM160" s="289">
        <v>0</v>
      </c>
      <c r="AN160" s="289">
        <v>0</v>
      </c>
      <c r="AO160" s="289">
        <v>0</v>
      </c>
      <c r="AP160" s="289">
        <v>0</v>
      </c>
      <c r="AQ160" s="522">
        <f t="shared" si="10"/>
        <v>0</v>
      </c>
      <c r="AR160" s="523">
        <f t="shared" si="11"/>
        <v>0</v>
      </c>
      <c r="AS160" s="521">
        <f t="shared" si="12"/>
        <v>1216662</v>
      </c>
      <c r="AT160" s="430">
        <v>0</v>
      </c>
      <c r="AU160" s="430">
        <v>0</v>
      </c>
      <c r="AV160" s="428">
        <v>0</v>
      </c>
      <c r="AW160" s="353">
        <v>1216662</v>
      </c>
      <c r="AX160" s="353">
        <v>0</v>
      </c>
      <c r="AY160" s="353">
        <v>0</v>
      </c>
      <c r="AZ160" s="353">
        <v>0</v>
      </c>
      <c r="BA160" s="353">
        <v>0</v>
      </c>
      <c r="BB160" s="353">
        <v>0</v>
      </c>
      <c r="BC160" s="353">
        <v>0</v>
      </c>
      <c r="BD160" s="353">
        <v>0</v>
      </c>
      <c r="BE160" s="353">
        <v>0</v>
      </c>
      <c r="BF160" s="535" t="s">
        <v>3406</v>
      </c>
      <c r="BG160" s="358"/>
    </row>
    <row r="161" spans="2:59" ht="18" customHeight="1" thickBot="1">
      <c r="B161" s="447">
        <v>6588824</v>
      </c>
      <c r="C161" s="234">
        <v>3108</v>
      </c>
      <c r="D161" s="235">
        <v>4446</v>
      </c>
      <c r="E161" s="405">
        <v>45505</v>
      </c>
      <c r="F161" s="404">
        <v>4</v>
      </c>
      <c r="G161" s="236" t="s">
        <v>46</v>
      </c>
      <c r="H161" s="237">
        <v>19050140</v>
      </c>
      <c r="I161" s="404">
        <v>115</v>
      </c>
      <c r="J161" s="532">
        <v>9</v>
      </c>
      <c r="K161" s="532">
        <f t="shared" si="9"/>
        <v>33</v>
      </c>
      <c r="L161" s="532" t="s">
        <v>1262</v>
      </c>
      <c r="M161" s="532">
        <v>570</v>
      </c>
      <c r="N161" s="540">
        <v>1</v>
      </c>
      <c r="O161" s="527" t="s">
        <v>3290</v>
      </c>
      <c r="P161" s="467">
        <v>491614767</v>
      </c>
      <c r="Q161" s="238">
        <v>486698619</v>
      </c>
      <c r="R161" s="477">
        <v>4916148</v>
      </c>
      <c r="S161" s="289"/>
      <c r="T161" s="424"/>
      <c r="U161" s="424"/>
      <c r="V161" s="424"/>
      <c r="W161" s="418"/>
      <c r="X161" s="424"/>
      <c r="Y161" s="289"/>
      <c r="Z161" s="289"/>
      <c r="AA161" s="289"/>
      <c r="AB161" s="289"/>
      <c r="AC161" s="289"/>
      <c r="AD161" s="289"/>
      <c r="AE161" s="289">
        <v>0</v>
      </c>
      <c r="AF161" s="289"/>
      <c r="AG161" s="289">
        <v>0</v>
      </c>
      <c r="AH161" s="289">
        <v>4536226</v>
      </c>
      <c r="AI161" s="289">
        <v>0</v>
      </c>
      <c r="AJ161" s="289">
        <v>0</v>
      </c>
      <c r="AK161" s="289">
        <v>0</v>
      </c>
      <c r="AL161" s="289">
        <v>0</v>
      </c>
      <c r="AM161" s="289">
        <v>0</v>
      </c>
      <c r="AN161" s="289">
        <v>0</v>
      </c>
      <c r="AO161" s="289">
        <v>0</v>
      </c>
      <c r="AP161" s="289">
        <v>0</v>
      </c>
      <c r="AQ161" s="522">
        <f t="shared" si="10"/>
        <v>4536226</v>
      </c>
      <c r="AR161" s="523">
        <f t="shared" si="11"/>
        <v>0.92271957638378665</v>
      </c>
      <c r="AS161" s="521">
        <f t="shared" si="12"/>
        <v>379922</v>
      </c>
      <c r="AT161" s="430">
        <v>0</v>
      </c>
      <c r="AU161" s="430">
        <v>0</v>
      </c>
      <c r="AV161" s="428">
        <v>0</v>
      </c>
      <c r="AW161" s="353">
        <v>4916148</v>
      </c>
      <c r="AX161" s="353">
        <v>0</v>
      </c>
      <c r="AY161" s="353">
        <v>0</v>
      </c>
      <c r="AZ161" s="353">
        <v>0</v>
      </c>
      <c r="BA161" s="353">
        <v>0</v>
      </c>
      <c r="BB161" s="353">
        <v>0</v>
      </c>
      <c r="BC161" s="353">
        <v>0</v>
      </c>
      <c r="BD161" s="353">
        <v>0</v>
      </c>
      <c r="BE161" s="353">
        <v>0</v>
      </c>
      <c r="BF161" s="535" t="s">
        <v>3406</v>
      </c>
      <c r="BG161" s="358"/>
    </row>
    <row r="162" spans="2:59" ht="18" customHeight="1" thickBot="1">
      <c r="B162" s="447">
        <v>6588824</v>
      </c>
      <c r="C162" s="234">
        <v>3109</v>
      </c>
      <c r="D162" s="235">
        <v>4444</v>
      </c>
      <c r="E162" s="405">
        <v>45505</v>
      </c>
      <c r="F162" s="404">
        <v>4</v>
      </c>
      <c r="G162" s="236" t="s">
        <v>46</v>
      </c>
      <c r="H162" s="237">
        <v>19050140</v>
      </c>
      <c r="I162" s="404">
        <v>97</v>
      </c>
      <c r="J162" s="532">
        <v>9</v>
      </c>
      <c r="K162" s="532">
        <f t="shared" si="9"/>
        <v>42</v>
      </c>
      <c r="L162" s="532" t="s">
        <v>1279</v>
      </c>
      <c r="M162" s="532">
        <v>570</v>
      </c>
      <c r="N162" s="540">
        <v>1</v>
      </c>
      <c r="O162" s="527" t="s">
        <v>3290</v>
      </c>
      <c r="P162" s="467">
        <v>47282664</v>
      </c>
      <c r="Q162" s="238">
        <v>46809837</v>
      </c>
      <c r="R162" s="477">
        <v>472827</v>
      </c>
      <c r="S162" s="289"/>
      <c r="T162" s="424"/>
      <c r="U162" s="424"/>
      <c r="V162" s="424"/>
      <c r="W162" s="418"/>
      <c r="X162" s="424"/>
      <c r="Y162" s="289"/>
      <c r="Z162" s="289"/>
      <c r="AA162" s="289"/>
      <c r="AB162" s="289"/>
      <c r="AC162" s="289"/>
      <c r="AD162" s="289"/>
      <c r="AE162" s="289">
        <v>0</v>
      </c>
      <c r="AF162" s="289"/>
      <c r="AG162" s="289">
        <v>0</v>
      </c>
      <c r="AH162" s="289">
        <v>472827</v>
      </c>
      <c r="AI162" s="289">
        <v>0</v>
      </c>
      <c r="AJ162" s="289">
        <v>0</v>
      </c>
      <c r="AK162" s="289">
        <v>0</v>
      </c>
      <c r="AL162" s="289">
        <v>0</v>
      </c>
      <c r="AM162" s="289">
        <v>0</v>
      </c>
      <c r="AN162" s="289">
        <v>0</v>
      </c>
      <c r="AO162" s="289">
        <v>0</v>
      </c>
      <c r="AP162" s="289">
        <v>0</v>
      </c>
      <c r="AQ162" s="522">
        <f t="shared" si="10"/>
        <v>472827</v>
      </c>
      <c r="AR162" s="523">
        <f t="shared" si="11"/>
        <v>1</v>
      </c>
      <c r="AS162" s="521">
        <f t="shared" si="12"/>
        <v>0</v>
      </c>
      <c r="AT162" s="430">
        <v>0</v>
      </c>
      <c r="AU162" s="430">
        <v>0</v>
      </c>
      <c r="AV162" s="428">
        <v>0</v>
      </c>
      <c r="AW162" s="353">
        <v>472827</v>
      </c>
      <c r="AX162" s="353">
        <v>0</v>
      </c>
      <c r="AY162" s="353">
        <v>0</v>
      </c>
      <c r="AZ162" s="353">
        <v>0</v>
      </c>
      <c r="BA162" s="353">
        <v>0</v>
      </c>
      <c r="BB162" s="353">
        <v>0</v>
      </c>
      <c r="BC162" s="353">
        <v>0</v>
      </c>
      <c r="BD162" s="353">
        <v>0</v>
      </c>
      <c r="BE162" s="353">
        <v>0</v>
      </c>
      <c r="BF162" s="535" t="s">
        <v>3406</v>
      </c>
      <c r="BG162" s="358"/>
    </row>
    <row r="163" spans="2:59" ht="18" customHeight="1" thickBot="1">
      <c r="B163" s="447">
        <v>6588824</v>
      </c>
      <c r="C163" s="234">
        <v>3110</v>
      </c>
      <c r="D163" s="235">
        <v>4445</v>
      </c>
      <c r="E163" s="405">
        <v>45505</v>
      </c>
      <c r="F163" s="404">
        <v>4</v>
      </c>
      <c r="G163" s="236" t="s">
        <v>46</v>
      </c>
      <c r="H163" s="237">
        <v>19050140</v>
      </c>
      <c r="I163" s="404">
        <v>114</v>
      </c>
      <c r="J163" s="532">
        <v>9</v>
      </c>
      <c r="K163" s="532">
        <f t="shared" si="9"/>
        <v>17</v>
      </c>
      <c r="L163" s="532" t="s">
        <v>1242</v>
      </c>
      <c r="M163" s="532">
        <v>570</v>
      </c>
      <c r="N163" s="540">
        <v>1</v>
      </c>
      <c r="O163" s="527" t="s">
        <v>3290</v>
      </c>
      <c r="P163" s="467">
        <v>6024674</v>
      </c>
      <c r="Q163" s="238">
        <v>5964427</v>
      </c>
      <c r="R163" s="477">
        <v>60247</v>
      </c>
      <c r="S163" s="289"/>
      <c r="T163" s="424"/>
      <c r="U163" s="424"/>
      <c r="V163" s="424"/>
      <c r="W163" s="418"/>
      <c r="X163" s="424"/>
      <c r="Y163" s="289"/>
      <c r="Z163" s="289"/>
      <c r="AA163" s="289"/>
      <c r="AB163" s="289"/>
      <c r="AC163" s="289"/>
      <c r="AD163" s="289"/>
      <c r="AE163" s="289">
        <v>0</v>
      </c>
      <c r="AF163" s="289"/>
      <c r="AG163" s="289">
        <v>0</v>
      </c>
      <c r="AH163" s="289">
        <v>60247</v>
      </c>
      <c r="AI163" s="289">
        <v>0</v>
      </c>
      <c r="AJ163" s="289">
        <v>0</v>
      </c>
      <c r="AK163" s="289">
        <v>0</v>
      </c>
      <c r="AL163" s="289">
        <v>0</v>
      </c>
      <c r="AM163" s="289">
        <v>0</v>
      </c>
      <c r="AN163" s="289">
        <v>0</v>
      </c>
      <c r="AO163" s="289">
        <v>0</v>
      </c>
      <c r="AP163" s="289">
        <v>0</v>
      </c>
      <c r="AQ163" s="522">
        <f t="shared" si="10"/>
        <v>60247</v>
      </c>
      <c r="AR163" s="523">
        <f t="shared" si="11"/>
        <v>1</v>
      </c>
      <c r="AS163" s="521">
        <f t="shared" si="12"/>
        <v>0</v>
      </c>
      <c r="AT163" s="430">
        <v>0</v>
      </c>
      <c r="AU163" s="430">
        <v>0</v>
      </c>
      <c r="AV163" s="428">
        <v>0</v>
      </c>
      <c r="AW163" s="353">
        <v>60247</v>
      </c>
      <c r="AX163" s="353">
        <v>0</v>
      </c>
      <c r="AY163" s="353">
        <v>0</v>
      </c>
      <c r="AZ163" s="353">
        <v>0</v>
      </c>
      <c r="BA163" s="353">
        <v>0</v>
      </c>
      <c r="BB163" s="353">
        <v>0</v>
      </c>
      <c r="BC163" s="353">
        <v>0</v>
      </c>
      <c r="BD163" s="353">
        <v>0</v>
      </c>
      <c r="BE163" s="353">
        <v>0</v>
      </c>
      <c r="BF163" s="535" t="s">
        <v>3406</v>
      </c>
      <c r="BG163" s="358"/>
    </row>
    <row r="164" spans="2:59" ht="18" customHeight="1" thickBot="1">
      <c r="B164" s="447">
        <v>6588824</v>
      </c>
      <c r="C164" s="234">
        <v>3111</v>
      </c>
      <c r="D164" s="235">
        <v>4447</v>
      </c>
      <c r="E164" s="405">
        <v>45505</v>
      </c>
      <c r="F164" s="404">
        <v>4</v>
      </c>
      <c r="G164" s="236" t="s">
        <v>46</v>
      </c>
      <c r="H164" s="237">
        <v>19050140</v>
      </c>
      <c r="I164" s="404">
        <v>158</v>
      </c>
      <c r="J164" s="532">
        <v>9</v>
      </c>
      <c r="K164" s="532">
        <f t="shared" si="9"/>
        <v>9</v>
      </c>
      <c r="L164" s="532" t="s">
        <v>53</v>
      </c>
      <c r="M164" s="532">
        <v>570</v>
      </c>
      <c r="N164" s="540">
        <v>1</v>
      </c>
      <c r="O164" s="527" t="s">
        <v>3290</v>
      </c>
      <c r="P164" s="467">
        <v>98683605</v>
      </c>
      <c r="Q164" s="238">
        <v>97696769</v>
      </c>
      <c r="R164" s="477">
        <v>986836</v>
      </c>
      <c r="S164" s="289"/>
      <c r="T164" s="424"/>
      <c r="U164" s="424"/>
      <c r="V164" s="424"/>
      <c r="W164" s="418"/>
      <c r="X164" s="424"/>
      <c r="Y164" s="289"/>
      <c r="Z164" s="289"/>
      <c r="AA164" s="289"/>
      <c r="AB164" s="289"/>
      <c r="AC164" s="289"/>
      <c r="AD164" s="289"/>
      <c r="AE164" s="289">
        <v>0</v>
      </c>
      <c r="AF164" s="289"/>
      <c r="AG164" s="289">
        <v>0</v>
      </c>
      <c r="AH164" s="289">
        <v>0</v>
      </c>
      <c r="AI164" s="289">
        <v>0</v>
      </c>
      <c r="AJ164" s="289">
        <v>0</v>
      </c>
      <c r="AK164" s="289">
        <v>0</v>
      </c>
      <c r="AL164" s="289">
        <v>0</v>
      </c>
      <c r="AM164" s="289">
        <v>0</v>
      </c>
      <c r="AN164" s="289">
        <v>0</v>
      </c>
      <c r="AO164" s="289">
        <v>0</v>
      </c>
      <c r="AP164" s="289">
        <v>0</v>
      </c>
      <c r="AQ164" s="522">
        <f t="shared" si="10"/>
        <v>0</v>
      </c>
      <c r="AR164" s="523">
        <f t="shared" si="11"/>
        <v>0</v>
      </c>
      <c r="AS164" s="521">
        <f t="shared" si="12"/>
        <v>986836</v>
      </c>
      <c r="AT164" s="430">
        <v>0</v>
      </c>
      <c r="AU164" s="430">
        <v>0</v>
      </c>
      <c r="AV164" s="428">
        <v>0</v>
      </c>
      <c r="AW164" s="353">
        <v>986836</v>
      </c>
      <c r="AX164" s="353">
        <v>0</v>
      </c>
      <c r="AY164" s="353">
        <v>0</v>
      </c>
      <c r="AZ164" s="353">
        <v>0</v>
      </c>
      <c r="BA164" s="353">
        <v>0</v>
      </c>
      <c r="BB164" s="353">
        <v>0</v>
      </c>
      <c r="BC164" s="353">
        <v>0</v>
      </c>
      <c r="BD164" s="353">
        <v>0</v>
      </c>
      <c r="BE164" s="353">
        <v>0</v>
      </c>
      <c r="BF164" s="535" t="s">
        <v>3406</v>
      </c>
      <c r="BG164" s="358"/>
    </row>
    <row r="165" spans="2:59" ht="18" customHeight="1" thickBot="1">
      <c r="B165" s="447">
        <v>6588824</v>
      </c>
      <c r="C165" s="234">
        <v>3112</v>
      </c>
      <c r="D165" s="235">
        <v>4441</v>
      </c>
      <c r="E165" s="405">
        <v>45505</v>
      </c>
      <c r="F165" s="404">
        <v>4</v>
      </c>
      <c r="G165" s="236" t="s">
        <v>46</v>
      </c>
      <c r="H165" s="237">
        <v>19050140</v>
      </c>
      <c r="I165" s="404">
        <v>1</v>
      </c>
      <c r="J165" s="532">
        <v>9</v>
      </c>
      <c r="K165" s="532">
        <f t="shared" si="9"/>
        <v>10</v>
      </c>
      <c r="L165" s="532" t="s">
        <v>810</v>
      </c>
      <c r="M165" s="532">
        <v>570</v>
      </c>
      <c r="N165" s="540">
        <v>1</v>
      </c>
      <c r="O165" s="527" t="s">
        <v>3290</v>
      </c>
      <c r="P165" s="467">
        <v>91392762</v>
      </c>
      <c r="Q165" s="238">
        <v>90478834</v>
      </c>
      <c r="R165" s="477">
        <v>913928</v>
      </c>
      <c r="S165" s="289"/>
      <c r="T165" s="424"/>
      <c r="U165" s="424"/>
      <c r="V165" s="424"/>
      <c r="W165" s="418"/>
      <c r="X165" s="424"/>
      <c r="Y165" s="289"/>
      <c r="Z165" s="289"/>
      <c r="AA165" s="289"/>
      <c r="AB165" s="289"/>
      <c r="AC165" s="289"/>
      <c r="AD165" s="289"/>
      <c r="AE165" s="289">
        <v>0</v>
      </c>
      <c r="AF165" s="289"/>
      <c r="AG165" s="289">
        <v>0</v>
      </c>
      <c r="AH165" s="289">
        <v>913928</v>
      </c>
      <c r="AI165" s="289">
        <v>0</v>
      </c>
      <c r="AJ165" s="289">
        <v>0</v>
      </c>
      <c r="AK165" s="289">
        <v>0</v>
      </c>
      <c r="AL165" s="289">
        <v>0</v>
      </c>
      <c r="AM165" s="289">
        <v>0</v>
      </c>
      <c r="AN165" s="289">
        <v>0</v>
      </c>
      <c r="AO165" s="289">
        <v>0</v>
      </c>
      <c r="AP165" s="289">
        <v>0</v>
      </c>
      <c r="AQ165" s="522">
        <f t="shared" si="10"/>
        <v>913928</v>
      </c>
      <c r="AR165" s="523">
        <f t="shared" si="11"/>
        <v>1</v>
      </c>
      <c r="AS165" s="521">
        <f t="shared" si="12"/>
        <v>0</v>
      </c>
      <c r="AT165" s="430">
        <v>0</v>
      </c>
      <c r="AU165" s="430">
        <v>0</v>
      </c>
      <c r="AV165" s="428">
        <v>0</v>
      </c>
      <c r="AW165" s="353">
        <v>913928</v>
      </c>
      <c r="AX165" s="353">
        <v>0</v>
      </c>
      <c r="AY165" s="353">
        <v>0</v>
      </c>
      <c r="AZ165" s="353">
        <v>0</v>
      </c>
      <c r="BA165" s="353">
        <v>0</v>
      </c>
      <c r="BB165" s="353">
        <v>0</v>
      </c>
      <c r="BC165" s="353">
        <v>0</v>
      </c>
      <c r="BD165" s="353">
        <v>0</v>
      </c>
      <c r="BE165" s="353">
        <v>0</v>
      </c>
      <c r="BF165" s="535" t="s">
        <v>3406</v>
      </c>
      <c r="BG165" s="358"/>
    </row>
    <row r="166" spans="2:59" ht="18" customHeight="1" thickBot="1">
      <c r="B166" s="447">
        <v>6588824</v>
      </c>
      <c r="C166" s="234">
        <v>3113</v>
      </c>
      <c r="D166" s="235">
        <v>4440</v>
      </c>
      <c r="E166" s="405">
        <v>45505</v>
      </c>
      <c r="F166" s="404">
        <v>4</v>
      </c>
      <c r="G166" s="236" t="s">
        <v>46</v>
      </c>
      <c r="H166" s="237">
        <v>19050140</v>
      </c>
      <c r="I166" s="404">
        <v>97</v>
      </c>
      <c r="J166" s="532">
        <v>9</v>
      </c>
      <c r="K166" s="532">
        <f t="shared" si="9"/>
        <v>44</v>
      </c>
      <c r="L166" s="532" t="s">
        <v>1283</v>
      </c>
      <c r="M166" s="532">
        <v>570</v>
      </c>
      <c r="N166" s="540">
        <v>1</v>
      </c>
      <c r="O166" s="527" t="s">
        <v>3290</v>
      </c>
      <c r="P166" s="467">
        <v>1628326641</v>
      </c>
      <c r="Q166" s="238">
        <v>1612043375</v>
      </c>
      <c r="R166" s="477">
        <v>16283266</v>
      </c>
      <c r="S166" s="289"/>
      <c r="T166" s="424"/>
      <c r="U166" s="424"/>
      <c r="V166" s="424"/>
      <c r="W166" s="418"/>
      <c r="X166" s="424"/>
      <c r="Y166" s="289"/>
      <c r="Z166" s="289"/>
      <c r="AA166" s="289"/>
      <c r="AB166" s="289"/>
      <c r="AC166" s="289"/>
      <c r="AD166" s="289"/>
      <c r="AE166" s="289">
        <v>0</v>
      </c>
      <c r="AF166" s="289"/>
      <c r="AG166" s="289">
        <v>0</v>
      </c>
      <c r="AH166" s="289">
        <v>10683290</v>
      </c>
      <c r="AI166" s="289">
        <v>0</v>
      </c>
      <c r="AJ166" s="289">
        <v>0</v>
      </c>
      <c r="AK166" s="289">
        <v>0</v>
      </c>
      <c r="AL166" s="289">
        <v>0</v>
      </c>
      <c r="AM166" s="289">
        <v>0</v>
      </c>
      <c r="AN166" s="289">
        <v>0</v>
      </c>
      <c r="AO166" s="289">
        <v>0</v>
      </c>
      <c r="AP166" s="289">
        <v>0</v>
      </c>
      <c r="AQ166" s="522">
        <f t="shared" si="10"/>
        <v>10683290</v>
      </c>
      <c r="AR166" s="523">
        <f t="shared" si="11"/>
        <v>0.65609012344329454</v>
      </c>
      <c r="AS166" s="521">
        <f t="shared" si="12"/>
        <v>5599976</v>
      </c>
      <c r="AT166" s="430">
        <v>0</v>
      </c>
      <c r="AU166" s="430">
        <v>0</v>
      </c>
      <c r="AV166" s="428">
        <v>0</v>
      </c>
      <c r="AW166" s="353">
        <v>16283266</v>
      </c>
      <c r="AX166" s="353">
        <v>0</v>
      </c>
      <c r="AY166" s="353">
        <v>0</v>
      </c>
      <c r="AZ166" s="353">
        <v>0</v>
      </c>
      <c r="BA166" s="353">
        <v>0</v>
      </c>
      <c r="BB166" s="353">
        <v>0</v>
      </c>
      <c r="BC166" s="353">
        <v>0</v>
      </c>
      <c r="BD166" s="353">
        <v>0</v>
      </c>
      <c r="BE166" s="353">
        <v>0</v>
      </c>
      <c r="BF166" s="535" t="s">
        <v>3406</v>
      </c>
      <c r="BG166" s="358"/>
    </row>
    <row r="167" spans="2:59" ht="18" customHeight="1" thickBot="1">
      <c r="B167" s="447">
        <v>6588824</v>
      </c>
      <c r="C167" s="234">
        <v>3114</v>
      </c>
      <c r="D167" s="235">
        <v>4442</v>
      </c>
      <c r="E167" s="405">
        <v>45505</v>
      </c>
      <c r="F167" s="404">
        <v>4</v>
      </c>
      <c r="G167" s="236" t="s">
        <v>46</v>
      </c>
      <c r="H167" s="237">
        <v>19050140</v>
      </c>
      <c r="I167" s="404">
        <v>146</v>
      </c>
      <c r="J167" s="532">
        <v>9</v>
      </c>
      <c r="K167" s="532">
        <f t="shared" si="9"/>
        <v>43</v>
      </c>
      <c r="L167" s="532" t="s">
        <v>1281</v>
      </c>
      <c r="M167" s="532">
        <v>570</v>
      </c>
      <c r="N167" s="540">
        <v>1</v>
      </c>
      <c r="O167" s="527" t="s">
        <v>3290</v>
      </c>
      <c r="P167" s="467">
        <v>86604827</v>
      </c>
      <c r="Q167" s="238">
        <v>85738779</v>
      </c>
      <c r="R167" s="477">
        <v>866048</v>
      </c>
      <c r="S167" s="289"/>
      <c r="T167" s="424"/>
      <c r="U167" s="424"/>
      <c r="V167" s="424"/>
      <c r="W167" s="418"/>
      <c r="X167" s="424"/>
      <c r="Y167" s="289"/>
      <c r="Z167" s="289"/>
      <c r="AA167" s="289"/>
      <c r="AB167" s="289"/>
      <c r="AC167" s="289"/>
      <c r="AD167" s="289"/>
      <c r="AE167" s="289">
        <v>0</v>
      </c>
      <c r="AF167" s="289"/>
      <c r="AG167" s="289">
        <v>0</v>
      </c>
      <c r="AH167" s="289">
        <v>0</v>
      </c>
      <c r="AI167" s="289">
        <v>0</v>
      </c>
      <c r="AJ167" s="289">
        <v>0</v>
      </c>
      <c r="AK167" s="289">
        <v>0</v>
      </c>
      <c r="AL167" s="289">
        <v>0</v>
      </c>
      <c r="AM167" s="289">
        <v>0</v>
      </c>
      <c r="AN167" s="289">
        <v>0</v>
      </c>
      <c r="AO167" s="289">
        <v>0</v>
      </c>
      <c r="AP167" s="289">
        <v>0</v>
      </c>
      <c r="AQ167" s="522">
        <f t="shared" si="10"/>
        <v>0</v>
      </c>
      <c r="AR167" s="523">
        <f t="shared" si="11"/>
        <v>0</v>
      </c>
      <c r="AS167" s="521">
        <f t="shared" si="12"/>
        <v>866048</v>
      </c>
      <c r="AT167" s="430">
        <v>0</v>
      </c>
      <c r="AU167" s="430">
        <v>0</v>
      </c>
      <c r="AV167" s="428">
        <v>0</v>
      </c>
      <c r="AW167" s="353">
        <v>866048</v>
      </c>
      <c r="AX167" s="353">
        <v>0</v>
      </c>
      <c r="AY167" s="353">
        <v>0</v>
      </c>
      <c r="AZ167" s="353">
        <v>0</v>
      </c>
      <c r="BA167" s="353">
        <v>0</v>
      </c>
      <c r="BB167" s="353">
        <v>0</v>
      </c>
      <c r="BC167" s="353">
        <v>0</v>
      </c>
      <c r="BD167" s="353">
        <v>0</v>
      </c>
      <c r="BE167" s="353">
        <v>0</v>
      </c>
      <c r="BF167" s="535" t="s">
        <v>3406</v>
      </c>
      <c r="BG167" s="358"/>
    </row>
    <row r="168" spans="2:59" ht="18" customHeight="1" thickBot="1">
      <c r="B168" s="447">
        <v>6588824</v>
      </c>
      <c r="C168" s="234">
        <v>3115</v>
      </c>
      <c r="D168" s="235">
        <v>4443</v>
      </c>
      <c r="E168" s="405">
        <v>45505</v>
      </c>
      <c r="F168" s="404">
        <v>4</v>
      </c>
      <c r="G168" s="236" t="s">
        <v>46</v>
      </c>
      <c r="H168" s="237">
        <v>19050140</v>
      </c>
      <c r="I168" s="404">
        <v>211</v>
      </c>
      <c r="J168" s="532">
        <v>9</v>
      </c>
      <c r="K168" s="532">
        <f t="shared" si="9"/>
        <v>41</v>
      </c>
      <c r="L168" s="532" t="s">
        <v>1276</v>
      </c>
      <c r="M168" s="532">
        <v>570</v>
      </c>
      <c r="N168" s="540">
        <v>1</v>
      </c>
      <c r="O168" s="527" t="s">
        <v>3290</v>
      </c>
      <c r="P168" s="467">
        <v>75002891</v>
      </c>
      <c r="Q168" s="238">
        <v>74252862</v>
      </c>
      <c r="R168" s="477">
        <v>750029</v>
      </c>
      <c r="S168" s="289"/>
      <c r="T168" s="424"/>
      <c r="U168" s="424"/>
      <c r="V168" s="424"/>
      <c r="W168" s="418"/>
      <c r="X168" s="424"/>
      <c r="Y168" s="289"/>
      <c r="Z168" s="289"/>
      <c r="AA168" s="289"/>
      <c r="AB168" s="289"/>
      <c r="AC168" s="289"/>
      <c r="AD168" s="289"/>
      <c r="AE168" s="289">
        <v>0</v>
      </c>
      <c r="AF168" s="289"/>
      <c r="AG168" s="289">
        <v>0</v>
      </c>
      <c r="AH168" s="289">
        <v>0</v>
      </c>
      <c r="AI168" s="289">
        <v>0</v>
      </c>
      <c r="AJ168" s="289">
        <v>0</v>
      </c>
      <c r="AK168" s="289">
        <v>0</v>
      </c>
      <c r="AL168" s="289">
        <v>0</v>
      </c>
      <c r="AM168" s="289">
        <v>0</v>
      </c>
      <c r="AN168" s="289">
        <v>0</v>
      </c>
      <c r="AO168" s="289">
        <v>0</v>
      </c>
      <c r="AP168" s="289">
        <v>0</v>
      </c>
      <c r="AQ168" s="522">
        <f t="shared" si="10"/>
        <v>0</v>
      </c>
      <c r="AR168" s="523">
        <f t="shared" si="11"/>
        <v>0</v>
      </c>
      <c r="AS168" s="521">
        <f t="shared" si="12"/>
        <v>750029</v>
      </c>
      <c r="AT168" s="430">
        <v>0</v>
      </c>
      <c r="AU168" s="430">
        <v>0</v>
      </c>
      <c r="AV168" s="428">
        <v>0</v>
      </c>
      <c r="AW168" s="353">
        <v>750029</v>
      </c>
      <c r="AX168" s="353">
        <v>0</v>
      </c>
      <c r="AY168" s="353">
        <v>0</v>
      </c>
      <c r="AZ168" s="353">
        <v>0</v>
      </c>
      <c r="BA168" s="353">
        <v>0</v>
      </c>
      <c r="BB168" s="353">
        <v>0</v>
      </c>
      <c r="BC168" s="353">
        <v>0</v>
      </c>
      <c r="BD168" s="353">
        <v>0</v>
      </c>
      <c r="BE168" s="353">
        <v>0</v>
      </c>
      <c r="BF168" s="535" t="s">
        <v>3406</v>
      </c>
      <c r="BG168" s="358"/>
    </row>
    <row r="169" spans="2:59" ht="18" customHeight="1" thickBot="1">
      <c r="B169" s="447">
        <v>6588824</v>
      </c>
      <c r="C169" s="234">
        <v>3115</v>
      </c>
      <c r="D169" s="235">
        <v>4443</v>
      </c>
      <c r="E169" s="405">
        <v>45505</v>
      </c>
      <c r="F169" s="404">
        <v>4</v>
      </c>
      <c r="G169" s="236" t="s">
        <v>46</v>
      </c>
      <c r="H169" s="237">
        <v>19050140</v>
      </c>
      <c r="I169" s="404">
        <v>211</v>
      </c>
      <c r="J169" s="532">
        <v>9</v>
      </c>
      <c r="K169" s="532">
        <f t="shared" si="9"/>
        <v>41</v>
      </c>
      <c r="L169" s="532" t="s">
        <v>1277</v>
      </c>
      <c r="M169" s="532">
        <v>570</v>
      </c>
      <c r="N169" s="540">
        <v>1</v>
      </c>
      <c r="O169" s="527" t="s">
        <v>3290</v>
      </c>
      <c r="P169" s="467">
        <v>15751286</v>
      </c>
      <c r="Q169" s="238">
        <v>15593773</v>
      </c>
      <c r="R169" s="477">
        <v>157513</v>
      </c>
      <c r="S169" s="289"/>
      <c r="T169" s="424"/>
      <c r="U169" s="424"/>
      <c r="V169" s="424"/>
      <c r="W169" s="418"/>
      <c r="X169" s="424"/>
      <c r="Y169" s="289"/>
      <c r="Z169" s="289"/>
      <c r="AA169" s="289"/>
      <c r="AB169" s="289"/>
      <c r="AC169" s="289"/>
      <c r="AD169" s="289"/>
      <c r="AE169" s="289">
        <v>0</v>
      </c>
      <c r="AF169" s="289"/>
      <c r="AG169" s="289">
        <v>0</v>
      </c>
      <c r="AH169" s="289">
        <v>0</v>
      </c>
      <c r="AI169" s="289">
        <v>0</v>
      </c>
      <c r="AJ169" s="289">
        <v>0</v>
      </c>
      <c r="AK169" s="289">
        <v>0</v>
      </c>
      <c r="AL169" s="289">
        <v>0</v>
      </c>
      <c r="AM169" s="289">
        <v>0</v>
      </c>
      <c r="AN169" s="289">
        <v>0</v>
      </c>
      <c r="AO169" s="289">
        <v>0</v>
      </c>
      <c r="AP169" s="289">
        <v>0</v>
      </c>
      <c r="AQ169" s="522">
        <f t="shared" si="10"/>
        <v>0</v>
      </c>
      <c r="AR169" s="523">
        <f t="shared" si="11"/>
        <v>0</v>
      </c>
      <c r="AS169" s="521">
        <f t="shared" si="12"/>
        <v>157513</v>
      </c>
      <c r="AT169" s="430">
        <v>0</v>
      </c>
      <c r="AU169" s="430">
        <v>0</v>
      </c>
      <c r="AV169" s="428">
        <v>0</v>
      </c>
      <c r="AW169" s="353">
        <v>157513</v>
      </c>
      <c r="AX169" s="353">
        <v>0</v>
      </c>
      <c r="AY169" s="353">
        <v>0</v>
      </c>
      <c r="AZ169" s="353">
        <v>0</v>
      </c>
      <c r="BA169" s="353">
        <v>0</v>
      </c>
      <c r="BB169" s="353">
        <v>0</v>
      </c>
      <c r="BC169" s="353">
        <v>0</v>
      </c>
      <c r="BD169" s="353">
        <v>0</v>
      </c>
      <c r="BE169" s="353">
        <v>0</v>
      </c>
      <c r="BF169" s="535" t="s">
        <v>3406</v>
      </c>
      <c r="BG169" s="358"/>
    </row>
    <row r="170" spans="2:59" ht="18" customHeight="1" thickBot="1">
      <c r="B170" s="447">
        <v>6588824</v>
      </c>
      <c r="C170" s="234">
        <v>3115</v>
      </c>
      <c r="D170" s="235">
        <v>4443</v>
      </c>
      <c r="E170" s="405">
        <v>45505</v>
      </c>
      <c r="F170" s="404">
        <v>4</v>
      </c>
      <c r="G170" s="236" t="s">
        <v>46</v>
      </c>
      <c r="H170" s="237">
        <v>19050140</v>
      </c>
      <c r="I170" s="404">
        <v>211</v>
      </c>
      <c r="J170" s="532">
        <v>9</v>
      </c>
      <c r="K170" s="532">
        <f t="shared" si="9"/>
        <v>41</v>
      </c>
      <c r="L170" s="532" t="s">
        <v>1278</v>
      </c>
      <c r="M170" s="532">
        <v>570</v>
      </c>
      <c r="N170" s="540">
        <v>1</v>
      </c>
      <c r="O170" s="527" t="s">
        <v>3290</v>
      </c>
      <c r="P170" s="467">
        <v>133506178</v>
      </c>
      <c r="Q170" s="238">
        <v>132171116</v>
      </c>
      <c r="R170" s="477">
        <v>1335062</v>
      </c>
      <c r="S170" s="289"/>
      <c r="T170" s="424"/>
      <c r="U170" s="424"/>
      <c r="V170" s="424"/>
      <c r="W170" s="418"/>
      <c r="X170" s="424"/>
      <c r="Y170" s="289"/>
      <c r="Z170" s="289"/>
      <c r="AA170" s="289"/>
      <c r="AB170" s="289"/>
      <c r="AC170" s="289"/>
      <c r="AD170" s="289"/>
      <c r="AE170" s="289">
        <v>0</v>
      </c>
      <c r="AF170" s="289"/>
      <c r="AG170" s="289">
        <v>0</v>
      </c>
      <c r="AH170" s="289">
        <v>0</v>
      </c>
      <c r="AI170" s="289">
        <v>0</v>
      </c>
      <c r="AJ170" s="289">
        <v>0</v>
      </c>
      <c r="AK170" s="289">
        <v>0</v>
      </c>
      <c r="AL170" s="289">
        <v>0</v>
      </c>
      <c r="AM170" s="289">
        <v>0</v>
      </c>
      <c r="AN170" s="289">
        <v>0</v>
      </c>
      <c r="AO170" s="289">
        <v>0</v>
      </c>
      <c r="AP170" s="289">
        <v>0</v>
      </c>
      <c r="AQ170" s="522">
        <f t="shared" si="10"/>
        <v>0</v>
      </c>
      <c r="AR170" s="523">
        <f t="shared" si="11"/>
        <v>0</v>
      </c>
      <c r="AS170" s="521">
        <f t="shared" si="12"/>
        <v>1335062</v>
      </c>
      <c r="AT170" s="430">
        <v>0</v>
      </c>
      <c r="AU170" s="430">
        <v>0</v>
      </c>
      <c r="AV170" s="428">
        <v>0</v>
      </c>
      <c r="AW170" s="353">
        <v>1335062</v>
      </c>
      <c r="AX170" s="353">
        <v>0</v>
      </c>
      <c r="AY170" s="353">
        <v>0</v>
      </c>
      <c r="AZ170" s="353">
        <v>0</v>
      </c>
      <c r="BA170" s="353">
        <v>0</v>
      </c>
      <c r="BB170" s="353">
        <v>0</v>
      </c>
      <c r="BC170" s="353">
        <v>0</v>
      </c>
      <c r="BD170" s="353">
        <v>0</v>
      </c>
      <c r="BE170" s="353">
        <v>0</v>
      </c>
      <c r="BF170" s="535" t="s">
        <v>3406</v>
      </c>
      <c r="BG170" s="358"/>
    </row>
    <row r="171" spans="2:59" ht="18" customHeight="1" thickBot="1">
      <c r="B171" s="447">
        <v>6588824</v>
      </c>
      <c r="C171" s="234">
        <v>3116</v>
      </c>
      <c r="D171" s="235">
        <v>4439</v>
      </c>
      <c r="E171" s="405">
        <v>45505</v>
      </c>
      <c r="F171" s="404">
        <v>4</v>
      </c>
      <c r="G171" s="236" t="s">
        <v>46</v>
      </c>
      <c r="H171" s="237">
        <v>19050140</v>
      </c>
      <c r="I171" s="404">
        <v>212</v>
      </c>
      <c r="J171" s="532">
        <v>9</v>
      </c>
      <c r="K171" s="532">
        <f t="shared" si="9"/>
        <v>42</v>
      </c>
      <c r="L171" s="532" t="s">
        <v>1280</v>
      </c>
      <c r="M171" s="532">
        <v>570</v>
      </c>
      <c r="N171" s="540">
        <v>1</v>
      </c>
      <c r="O171" s="527" t="s">
        <v>3290</v>
      </c>
      <c r="P171" s="467">
        <v>17031826</v>
      </c>
      <c r="Q171" s="238">
        <v>16861508</v>
      </c>
      <c r="R171" s="477">
        <v>170318</v>
      </c>
      <c r="S171" s="289"/>
      <c r="T171" s="424"/>
      <c r="U171" s="424"/>
      <c r="V171" s="424"/>
      <c r="W171" s="418"/>
      <c r="X171" s="424"/>
      <c r="Y171" s="289"/>
      <c r="Z171" s="289"/>
      <c r="AA171" s="289"/>
      <c r="AB171" s="289"/>
      <c r="AC171" s="289"/>
      <c r="AD171" s="289"/>
      <c r="AE171" s="289">
        <v>0</v>
      </c>
      <c r="AF171" s="289"/>
      <c r="AG171" s="289">
        <v>0</v>
      </c>
      <c r="AH171" s="289">
        <v>0</v>
      </c>
      <c r="AI171" s="289">
        <v>0</v>
      </c>
      <c r="AJ171" s="289">
        <v>0</v>
      </c>
      <c r="AK171" s="289">
        <v>0</v>
      </c>
      <c r="AL171" s="289">
        <v>0</v>
      </c>
      <c r="AM171" s="289">
        <v>0</v>
      </c>
      <c r="AN171" s="289">
        <v>0</v>
      </c>
      <c r="AO171" s="289">
        <v>0</v>
      </c>
      <c r="AP171" s="289">
        <v>0</v>
      </c>
      <c r="AQ171" s="522">
        <f t="shared" si="10"/>
        <v>0</v>
      </c>
      <c r="AR171" s="523">
        <f t="shared" si="11"/>
        <v>0</v>
      </c>
      <c r="AS171" s="521">
        <f t="shared" si="12"/>
        <v>170318</v>
      </c>
      <c r="AT171" s="430">
        <v>0</v>
      </c>
      <c r="AU171" s="430">
        <v>0</v>
      </c>
      <c r="AV171" s="428">
        <v>0</v>
      </c>
      <c r="AW171" s="353">
        <v>170318</v>
      </c>
      <c r="AX171" s="353">
        <v>0</v>
      </c>
      <c r="AY171" s="353">
        <v>0</v>
      </c>
      <c r="AZ171" s="353">
        <v>0</v>
      </c>
      <c r="BA171" s="353">
        <v>0</v>
      </c>
      <c r="BB171" s="353">
        <v>0</v>
      </c>
      <c r="BC171" s="353">
        <v>0</v>
      </c>
      <c r="BD171" s="353">
        <v>0</v>
      </c>
      <c r="BE171" s="353">
        <v>0</v>
      </c>
      <c r="BF171" s="535" t="s">
        <v>3406</v>
      </c>
      <c r="BG171" s="358"/>
    </row>
    <row r="172" spans="2:59" ht="18" customHeight="1" thickBot="1">
      <c r="B172" s="447">
        <v>6588824</v>
      </c>
      <c r="C172" s="234">
        <v>3117</v>
      </c>
      <c r="D172" s="235">
        <v>4437</v>
      </c>
      <c r="E172" s="405">
        <v>45505</v>
      </c>
      <c r="F172" s="404">
        <v>4</v>
      </c>
      <c r="G172" s="236" t="s">
        <v>46</v>
      </c>
      <c r="H172" s="237">
        <v>19050140</v>
      </c>
      <c r="I172" s="404">
        <v>212</v>
      </c>
      <c r="J172" s="532">
        <v>9</v>
      </c>
      <c r="K172" s="532">
        <f t="shared" si="9"/>
        <v>43</v>
      </c>
      <c r="L172" s="532" t="s">
        <v>1282</v>
      </c>
      <c r="M172" s="532">
        <v>498</v>
      </c>
      <c r="N172" s="540">
        <v>4</v>
      </c>
      <c r="O172" s="527" t="s">
        <v>3290</v>
      </c>
      <c r="P172" s="467">
        <v>225374380</v>
      </c>
      <c r="Q172" s="238">
        <v>223120636</v>
      </c>
      <c r="R172" s="477">
        <v>2253744</v>
      </c>
      <c r="S172" s="289"/>
      <c r="T172" s="424"/>
      <c r="U172" s="424"/>
      <c r="V172" s="424"/>
      <c r="W172" s="418"/>
      <c r="X172" s="424"/>
      <c r="Y172" s="289"/>
      <c r="Z172" s="289"/>
      <c r="AA172" s="289"/>
      <c r="AB172" s="289"/>
      <c r="AC172" s="289"/>
      <c r="AD172" s="289"/>
      <c r="AE172" s="289">
        <v>0</v>
      </c>
      <c r="AF172" s="289"/>
      <c r="AG172" s="289">
        <v>0</v>
      </c>
      <c r="AH172" s="289">
        <v>0</v>
      </c>
      <c r="AI172" s="289">
        <v>0</v>
      </c>
      <c r="AJ172" s="289">
        <v>0</v>
      </c>
      <c r="AK172" s="289">
        <v>0</v>
      </c>
      <c r="AL172" s="289">
        <v>0</v>
      </c>
      <c r="AM172" s="289">
        <v>0</v>
      </c>
      <c r="AN172" s="289">
        <v>0</v>
      </c>
      <c r="AO172" s="289">
        <v>0</v>
      </c>
      <c r="AP172" s="289">
        <v>0</v>
      </c>
      <c r="AQ172" s="522">
        <f t="shared" si="10"/>
        <v>0</v>
      </c>
      <c r="AR172" s="523">
        <f t="shared" si="11"/>
        <v>0</v>
      </c>
      <c r="AS172" s="521">
        <f t="shared" si="12"/>
        <v>2253744</v>
      </c>
      <c r="AT172" s="430">
        <v>0</v>
      </c>
      <c r="AU172" s="430">
        <v>0</v>
      </c>
      <c r="AV172" s="428">
        <v>0</v>
      </c>
      <c r="AW172" s="353">
        <v>2253744</v>
      </c>
      <c r="AX172" s="353">
        <v>0</v>
      </c>
      <c r="AY172" s="353">
        <v>0</v>
      </c>
      <c r="AZ172" s="353">
        <v>0</v>
      </c>
      <c r="BA172" s="353">
        <v>0</v>
      </c>
      <c r="BB172" s="353">
        <v>0</v>
      </c>
      <c r="BC172" s="353">
        <v>0</v>
      </c>
      <c r="BD172" s="353">
        <v>0</v>
      </c>
      <c r="BE172" s="353">
        <v>0</v>
      </c>
      <c r="BF172" s="535" t="s">
        <v>3406</v>
      </c>
      <c r="BG172" s="358"/>
    </row>
    <row r="173" spans="2:59" ht="18" customHeight="1" thickBot="1">
      <c r="B173" s="447">
        <v>6588824</v>
      </c>
      <c r="C173" s="234">
        <v>3117</v>
      </c>
      <c r="D173" s="235">
        <v>4437</v>
      </c>
      <c r="E173" s="405">
        <v>45505</v>
      </c>
      <c r="F173" s="404">
        <v>4</v>
      </c>
      <c r="G173" s="236" t="s">
        <v>46</v>
      </c>
      <c r="H173" s="237">
        <v>19050140</v>
      </c>
      <c r="I173" s="404">
        <v>212</v>
      </c>
      <c r="J173" s="532">
        <v>9</v>
      </c>
      <c r="K173" s="532">
        <f t="shared" si="9"/>
        <v>43</v>
      </c>
      <c r="L173" s="533" t="s">
        <v>1282</v>
      </c>
      <c r="M173" s="532">
        <v>570</v>
      </c>
      <c r="N173" s="540">
        <v>1</v>
      </c>
      <c r="O173" s="527" t="s">
        <v>3290</v>
      </c>
      <c r="P173" s="467">
        <v>886252634</v>
      </c>
      <c r="Q173" s="238">
        <v>877390108</v>
      </c>
      <c r="R173" s="477">
        <v>8862526</v>
      </c>
      <c r="S173" s="289"/>
      <c r="T173" s="424"/>
      <c r="U173" s="424"/>
      <c r="V173" s="424"/>
      <c r="W173" s="418"/>
      <c r="X173" s="424"/>
      <c r="Y173" s="289"/>
      <c r="Z173" s="289"/>
      <c r="AA173" s="289"/>
      <c r="AB173" s="289"/>
      <c r="AC173" s="289"/>
      <c r="AD173" s="289"/>
      <c r="AE173" s="289">
        <v>0</v>
      </c>
      <c r="AF173" s="289"/>
      <c r="AG173" s="289">
        <v>0</v>
      </c>
      <c r="AH173" s="289">
        <v>0</v>
      </c>
      <c r="AI173" s="289">
        <v>0</v>
      </c>
      <c r="AJ173" s="289">
        <v>0</v>
      </c>
      <c r="AK173" s="289">
        <v>0</v>
      </c>
      <c r="AL173" s="289">
        <v>0</v>
      </c>
      <c r="AM173" s="289">
        <v>0</v>
      </c>
      <c r="AN173" s="289">
        <v>0</v>
      </c>
      <c r="AO173" s="289">
        <v>0</v>
      </c>
      <c r="AP173" s="289">
        <v>0</v>
      </c>
      <c r="AQ173" s="522">
        <f t="shared" si="10"/>
        <v>0</v>
      </c>
      <c r="AR173" s="523">
        <f t="shared" si="11"/>
        <v>0</v>
      </c>
      <c r="AS173" s="521">
        <f t="shared" si="12"/>
        <v>8862526</v>
      </c>
      <c r="AT173" s="430">
        <v>0</v>
      </c>
      <c r="AU173" s="430">
        <v>0</v>
      </c>
      <c r="AV173" s="428">
        <v>0</v>
      </c>
      <c r="AW173" s="353">
        <v>8862526</v>
      </c>
      <c r="AX173" s="353">
        <v>0</v>
      </c>
      <c r="AY173" s="353">
        <v>0</v>
      </c>
      <c r="AZ173" s="353">
        <v>0</v>
      </c>
      <c r="BA173" s="353">
        <v>0</v>
      </c>
      <c r="BB173" s="353">
        <v>0</v>
      </c>
      <c r="BC173" s="353">
        <v>0</v>
      </c>
      <c r="BD173" s="353">
        <v>0</v>
      </c>
      <c r="BE173" s="353">
        <v>0</v>
      </c>
      <c r="BF173" s="535" t="s">
        <v>3406</v>
      </c>
      <c r="BG173" s="358"/>
    </row>
    <row r="174" spans="2:59" ht="18" customHeight="1" thickBot="1">
      <c r="B174" s="447">
        <v>6588824</v>
      </c>
      <c r="C174" s="234">
        <v>3117</v>
      </c>
      <c r="D174" s="235">
        <v>4437</v>
      </c>
      <c r="E174" s="405">
        <v>45505</v>
      </c>
      <c r="F174" s="404">
        <v>4</v>
      </c>
      <c r="G174" s="236" t="s">
        <v>46</v>
      </c>
      <c r="H174" s="237">
        <v>19050140</v>
      </c>
      <c r="I174" s="404">
        <v>212</v>
      </c>
      <c r="J174" s="532">
        <v>9</v>
      </c>
      <c r="K174" s="532">
        <f t="shared" si="9"/>
        <v>43</v>
      </c>
      <c r="L174" s="532" t="s">
        <v>1282</v>
      </c>
      <c r="M174" s="532">
        <v>578</v>
      </c>
      <c r="N174" s="540">
        <v>4</v>
      </c>
      <c r="O174" s="527" t="s">
        <v>3290</v>
      </c>
      <c r="P174" s="467">
        <v>557258487</v>
      </c>
      <c r="Q174" s="238">
        <v>551685902</v>
      </c>
      <c r="R174" s="477">
        <v>5572585</v>
      </c>
      <c r="S174" s="289"/>
      <c r="T174" s="424"/>
      <c r="U174" s="424"/>
      <c r="V174" s="424"/>
      <c r="W174" s="418"/>
      <c r="X174" s="424"/>
      <c r="Y174" s="289"/>
      <c r="Z174" s="289"/>
      <c r="AA174" s="289"/>
      <c r="AB174" s="289"/>
      <c r="AC174" s="289"/>
      <c r="AD174" s="289"/>
      <c r="AE174" s="289">
        <v>0</v>
      </c>
      <c r="AF174" s="289"/>
      <c r="AG174" s="289">
        <v>0</v>
      </c>
      <c r="AH174" s="289">
        <v>0</v>
      </c>
      <c r="AI174" s="289">
        <v>0</v>
      </c>
      <c r="AJ174" s="289">
        <v>0</v>
      </c>
      <c r="AK174" s="289">
        <v>0</v>
      </c>
      <c r="AL174" s="289">
        <v>0</v>
      </c>
      <c r="AM174" s="289">
        <v>0</v>
      </c>
      <c r="AN174" s="289">
        <v>0</v>
      </c>
      <c r="AO174" s="289">
        <v>0</v>
      </c>
      <c r="AP174" s="289">
        <v>0</v>
      </c>
      <c r="AQ174" s="522">
        <f t="shared" si="10"/>
        <v>0</v>
      </c>
      <c r="AR174" s="523">
        <f t="shared" si="11"/>
        <v>0</v>
      </c>
      <c r="AS174" s="521">
        <f t="shared" si="12"/>
        <v>5572585</v>
      </c>
      <c r="AT174" s="430">
        <v>0</v>
      </c>
      <c r="AU174" s="430">
        <v>0</v>
      </c>
      <c r="AV174" s="428">
        <v>0</v>
      </c>
      <c r="AW174" s="353">
        <v>5572585</v>
      </c>
      <c r="AX174" s="353">
        <v>0</v>
      </c>
      <c r="AY174" s="353">
        <v>0</v>
      </c>
      <c r="AZ174" s="353">
        <v>0</v>
      </c>
      <c r="BA174" s="353">
        <v>0</v>
      </c>
      <c r="BB174" s="353">
        <v>0</v>
      </c>
      <c r="BC174" s="353">
        <v>0</v>
      </c>
      <c r="BD174" s="353">
        <v>0</v>
      </c>
      <c r="BE174" s="353">
        <v>0</v>
      </c>
      <c r="BF174" s="535" t="s">
        <v>3406</v>
      </c>
      <c r="BG174" s="358"/>
    </row>
    <row r="175" spans="2:59" ht="18" customHeight="1" thickBot="1">
      <c r="B175" s="447">
        <v>6588824</v>
      </c>
      <c r="C175" s="234">
        <v>3122</v>
      </c>
      <c r="D175" s="235">
        <v>4004</v>
      </c>
      <c r="E175" s="405">
        <v>45505</v>
      </c>
      <c r="F175" s="404">
        <v>4</v>
      </c>
      <c r="G175" s="236" t="s">
        <v>46</v>
      </c>
      <c r="H175" s="237">
        <v>19050140</v>
      </c>
      <c r="I175" s="404">
        <v>130</v>
      </c>
      <c r="J175" s="532">
        <v>9</v>
      </c>
      <c r="K175" s="532">
        <f t="shared" si="9"/>
        <v>28</v>
      </c>
      <c r="L175" s="532" t="s">
        <v>1254</v>
      </c>
      <c r="M175" s="532">
        <v>570</v>
      </c>
      <c r="N175" s="540">
        <v>1</v>
      </c>
      <c r="O175" s="527" t="s">
        <v>3290</v>
      </c>
      <c r="P175" s="467">
        <v>34091135</v>
      </c>
      <c r="Q175" s="238">
        <v>33750224</v>
      </c>
      <c r="R175" s="477">
        <v>340911</v>
      </c>
      <c r="S175" s="289"/>
      <c r="T175" s="424"/>
      <c r="U175" s="424"/>
      <c r="V175" s="424"/>
      <c r="W175" s="418"/>
      <c r="X175" s="424"/>
      <c r="Y175" s="289"/>
      <c r="Z175" s="289"/>
      <c r="AA175" s="289"/>
      <c r="AB175" s="289"/>
      <c r="AC175" s="289"/>
      <c r="AD175" s="289"/>
      <c r="AE175" s="289">
        <v>0</v>
      </c>
      <c r="AF175" s="289"/>
      <c r="AG175" s="289">
        <v>0</v>
      </c>
      <c r="AH175" s="289">
        <v>296044</v>
      </c>
      <c r="AI175" s="289">
        <v>0</v>
      </c>
      <c r="AJ175" s="289">
        <v>0</v>
      </c>
      <c r="AK175" s="289">
        <v>0</v>
      </c>
      <c r="AL175" s="289">
        <v>0</v>
      </c>
      <c r="AM175" s="289">
        <v>0</v>
      </c>
      <c r="AN175" s="289">
        <v>0</v>
      </c>
      <c r="AO175" s="289">
        <v>0</v>
      </c>
      <c r="AP175" s="289">
        <v>0</v>
      </c>
      <c r="AQ175" s="522">
        <f t="shared" si="10"/>
        <v>296044</v>
      </c>
      <c r="AR175" s="523">
        <f t="shared" si="11"/>
        <v>0.86839087034445939</v>
      </c>
      <c r="AS175" s="521">
        <f t="shared" si="12"/>
        <v>44867</v>
      </c>
      <c r="AT175" s="430">
        <v>0</v>
      </c>
      <c r="AU175" s="430">
        <v>0</v>
      </c>
      <c r="AV175" s="428">
        <v>0</v>
      </c>
      <c r="AW175" s="353">
        <v>340911</v>
      </c>
      <c r="AX175" s="353">
        <v>0</v>
      </c>
      <c r="AY175" s="353">
        <v>0</v>
      </c>
      <c r="AZ175" s="353">
        <v>0</v>
      </c>
      <c r="BA175" s="353">
        <v>0</v>
      </c>
      <c r="BB175" s="353">
        <v>0</v>
      </c>
      <c r="BC175" s="353">
        <v>0</v>
      </c>
      <c r="BD175" s="353">
        <v>0</v>
      </c>
      <c r="BE175" s="353">
        <v>0</v>
      </c>
      <c r="BF175" s="535" t="s">
        <v>3406</v>
      </c>
      <c r="BG175" s="358"/>
    </row>
    <row r="176" spans="2:59" ht="18" customHeight="1" thickBot="1">
      <c r="B176" s="447">
        <v>6588824</v>
      </c>
      <c r="C176" s="234">
        <v>3123</v>
      </c>
      <c r="D176" s="235">
        <v>4005</v>
      </c>
      <c r="E176" s="405">
        <v>45505</v>
      </c>
      <c r="F176" s="404">
        <v>4</v>
      </c>
      <c r="G176" s="236" t="s">
        <v>46</v>
      </c>
      <c r="H176" s="237">
        <v>19050140</v>
      </c>
      <c r="I176" s="404">
        <v>121</v>
      </c>
      <c r="J176" s="532">
        <v>9</v>
      </c>
      <c r="K176" s="532">
        <f t="shared" si="9"/>
        <v>5</v>
      </c>
      <c r="L176" s="532" t="s">
        <v>48</v>
      </c>
      <c r="M176" s="532">
        <v>570</v>
      </c>
      <c r="N176" s="540">
        <v>1</v>
      </c>
      <c r="O176" s="527" t="s">
        <v>3290</v>
      </c>
      <c r="P176" s="467">
        <v>54484014</v>
      </c>
      <c r="Q176" s="238">
        <v>53939174</v>
      </c>
      <c r="R176" s="477">
        <v>544840</v>
      </c>
      <c r="S176" s="289"/>
      <c r="T176" s="424"/>
      <c r="U176" s="424"/>
      <c r="V176" s="424"/>
      <c r="W176" s="418"/>
      <c r="X176" s="424"/>
      <c r="Y176" s="289"/>
      <c r="Z176" s="289"/>
      <c r="AA176" s="289"/>
      <c r="AB176" s="289"/>
      <c r="AC176" s="289"/>
      <c r="AD176" s="289"/>
      <c r="AE176" s="289">
        <v>0</v>
      </c>
      <c r="AF176" s="289"/>
      <c r="AG176" s="289">
        <v>0</v>
      </c>
      <c r="AH176" s="289">
        <v>544836.5</v>
      </c>
      <c r="AI176" s="289">
        <v>0</v>
      </c>
      <c r="AJ176" s="289">
        <v>0</v>
      </c>
      <c r="AK176" s="289">
        <v>0</v>
      </c>
      <c r="AL176" s="289">
        <v>0</v>
      </c>
      <c r="AM176" s="289">
        <v>0</v>
      </c>
      <c r="AN176" s="289">
        <v>0</v>
      </c>
      <c r="AO176" s="289">
        <v>0</v>
      </c>
      <c r="AP176" s="289">
        <v>0</v>
      </c>
      <c r="AQ176" s="522">
        <f t="shared" si="10"/>
        <v>544836.5</v>
      </c>
      <c r="AR176" s="523">
        <f t="shared" si="11"/>
        <v>0.99999357609573458</v>
      </c>
      <c r="AS176" s="521">
        <f t="shared" si="12"/>
        <v>3.5</v>
      </c>
      <c r="AT176" s="430">
        <v>0</v>
      </c>
      <c r="AU176" s="430">
        <v>0</v>
      </c>
      <c r="AV176" s="428">
        <v>0</v>
      </c>
      <c r="AW176" s="353">
        <v>544840</v>
      </c>
      <c r="AX176" s="353">
        <v>0</v>
      </c>
      <c r="AY176" s="353">
        <v>0</v>
      </c>
      <c r="AZ176" s="353">
        <v>0</v>
      </c>
      <c r="BA176" s="353">
        <v>0</v>
      </c>
      <c r="BB176" s="353">
        <v>0</v>
      </c>
      <c r="BC176" s="353">
        <v>0</v>
      </c>
      <c r="BD176" s="353">
        <v>0</v>
      </c>
      <c r="BE176" s="353">
        <v>0</v>
      </c>
      <c r="BF176" s="535" t="s">
        <v>3406</v>
      </c>
      <c r="BG176" s="358"/>
    </row>
    <row r="177" spans="2:59" ht="18" customHeight="1" thickBot="1">
      <c r="B177" s="447">
        <v>6588824</v>
      </c>
      <c r="C177" s="234">
        <v>3123</v>
      </c>
      <c r="D177" s="235">
        <v>4005</v>
      </c>
      <c r="E177" s="405">
        <v>45505</v>
      </c>
      <c r="F177" s="404">
        <v>4</v>
      </c>
      <c r="G177" s="236" t="s">
        <v>46</v>
      </c>
      <c r="H177" s="237">
        <v>19050140</v>
      </c>
      <c r="I177" s="404">
        <v>121</v>
      </c>
      <c r="J177" s="532">
        <v>9</v>
      </c>
      <c r="K177" s="532">
        <f t="shared" si="9"/>
        <v>5</v>
      </c>
      <c r="L177" s="532" t="s">
        <v>477</v>
      </c>
      <c r="M177" s="532">
        <v>570</v>
      </c>
      <c r="N177" s="540">
        <v>1</v>
      </c>
      <c r="O177" s="527" t="s">
        <v>3290</v>
      </c>
      <c r="P177" s="467">
        <v>54484014</v>
      </c>
      <c r="Q177" s="238">
        <v>53939174</v>
      </c>
      <c r="R177" s="477">
        <v>544840</v>
      </c>
      <c r="S177" s="289"/>
      <c r="T177" s="424"/>
      <c r="U177" s="424"/>
      <c r="V177" s="424"/>
      <c r="W177" s="418"/>
      <c r="X177" s="424"/>
      <c r="Y177" s="289"/>
      <c r="Z177" s="289"/>
      <c r="AA177" s="289"/>
      <c r="AB177" s="289"/>
      <c r="AC177" s="289"/>
      <c r="AD177" s="289"/>
      <c r="AE177" s="289">
        <v>0</v>
      </c>
      <c r="AF177" s="289"/>
      <c r="AG177" s="289">
        <v>0</v>
      </c>
      <c r="AH177" s="289">
        <v>544836.5</v>
      </c>
      <c r="AI177" s="289">
        <v>0</v>
      </c>
      <c r="AJ177" s="289">
        <v>0</v>
      </c>
      <c r="AK177" s="289">
        <v>0</v>
      </c>
      <c r="AL177" s="289">
        <v>0</v>
      </c>
      <c r="AM177" s="289">
        <v>0</v>
      </c>
      <c r="AN177" s="289">
        <v>0</v>
      </c>
      <c r="AO177" s="289">
        <v>0</v>
      </c>
      <c r="AP177" s="289">
        <v>0</v>
      </c>
      <c r="AQ177" s="522">
        <f t="shared" si="10"/>
        <v>544836.5</v>
      </c>
      <c r="AR177" s="523">
        <f t="shared" si="11"/>
        <v>0.99999357609573458</v>
      </c>
      <c r="AS177" s="521">
        <f t="shared" si="12"/>
        <v>3.5</v>
      </c>
      <c r="AT177" s="430">
        <v>0</v>
      </c>
      <c r="AU177" s="430">
        <v>0</v>
      </c>
      <c r="AV177" s="428">
        <v>0</v>
      </c>
      <c r="AW177" s="353">
        <v>544840</v>
      </c>
      <c r="AX177" s="353">
        <v>0</v>
      </c>
      <c r="AY177" s="353">
        <v>0</v>
      </c>
      <c r="AZ177" s="353">
        <v>0</v>
      </c>
      <c r="BA177" s="353">
        <v>0</v>
      </c>
      <c r="BB177" s="353">
        <v>0</v>
      </c>
      <c r="BC177" s="353">
        <v>0</v>
      </c>
      <c r="BD177" s="353">
        <v>0</v>
      </c>
      <c r="BE177" s="353">
        <v>0</v>
      </c>
      <c r="BF177" s="535" t="s">
        <v>3406</v>
      </c>
      <c r="BG177" s="358"/>
    </row>
    <row r="178" spans="2:59" ht="18" customHeight="1" thickBot="1">
      <c r="B178" s="447">
        <v>6588824</v>
      </c>
      <c r="C178" s="234">
        <v>3124</v>
      </c>
      <c r="D178" s="235">
        <v>4001</v>
      </c>
      <c r="E178" s="405">
        <v>45505</v>
      </c>
      <c r="F178" s="404">
        <v>4</v>
      </c>
      <c r="G178" s="236" t="s">
        <v>46</v>
      </c>
      <c r="H178" s="237">
        <v>19050140</v>
      </c>
      <c r="I178" s="404">
        <v>148</v>
      </c>
      <c r="J178" s="532">
        <v>9</v>
      </c>
      <c r="K178" s="532">
        <f t="shared" si="9"/>
        <v>40</v>
      </c>
      <c r="L178" s="532" t="s">
        <v>1274</v>
      </c>
      <c r="M178" s="532">
        <v>570</v>
      </c>
      <c r="N178" s="540">
        <v>1</v>
      </c>
      <c r="O178" s="527" t="s">
        <v>3290</v>
      </c>
      <c r="P178" s="467">
        <v>30364024</v>
      </c>
      <c r="Q178" s="238">
        <v>30060384</v>
      </c>
      <c r="R178" s="477">
        <v>303640</v>
      </c>
      <c r="S178" s="289"/>
      <c r="T178" s="424"/>
      <c r="U178" s="424"/>
      <c r="V178" s="424"/>
      <c r="W178" s="418"/>
      <c r="X178" s="424"/>
      <c r="Y178" s="289"/>
      <c r="Z178" s="289"/>
      <c r="AA178" s="289"/>
      <c r="AB178" s="289"/>
      <c r="AC178" s="289"/>
      <c r="AD178" s="289"/>
      <c r="AE178" s="289">
        <v>0</v>
      </c>
      <c r="AF178" s="289"/>
      <c r="AG178" s="289">
        <v>0</v>
      </c>
      <c r="AH178" s="289">
        <v>303640</v>
      </c>
      <c r="AI178" s="289">
        <v>0</v>
      </c>
      <c r="AJ178" s="289">
        <v>0</v>
      </c>
      <c r="AK178" s="289">
        <v>0</v>
      </c>
      <c r="AL178" s="289">
        <v>0</v>
      </c>
      <c r="AM178" s="289">
        <v>0</v>
      </c>
      <c r="AN178" s="289">
        <v>0</v>
      </c>
      <c r="AO178" s="289">
        <v>0</v>
      </c>
      <c r="AP178" s="289">
        <v>0</v>
      </c>
      <c r="AQ178" s="522">
        <f t="shared" si="10"/>
        <v>303640</v>
      </c>
      <c r="AR178" s="523">
        <f t="shared" si="11"/>
        <v>1</v>
      </c>
      <c r="AS178" s="521">
        <f t="shared" si="12"/>
        <v>0</v>
      </c>
      <c r="AT178" s="430">
        <v>0</v>
      </c>
      <c r="AU178" s="430">
        <v>0</v>
      </c>
      <c r="AV178" s="428">
        <v>0</v>
      </c>
      <c r="AW178" s="353">
        <v>303640</v>
      </c>
      <c r="AX178" s="353">
        <v>0</v>
      </c>
      <c r="AY178" s="353">
        <v>0</v>
      </c>
      <c r="AZ178" s="353">
        <v>0</v>
      </c>
      <c r="BA178" s="353">
        <v>0</v>
      </c>
      <c r="BB178" s="353">
        <v>0</v>
      </c>
      <c r="BC178" s="353">
        <v>0</v>
      </c>
      <c r="BD178" s="353">
        <v>0</v>
      </c>
      <c r="BE178" s="353">
        <v>0</v>
      </c>
      <c r="BF178" s="535" t="s">
        <v>3406</v>
      </c>
      <c r="BG178" s="358"/>
    </row>
    <row r="179" spans="2:59" ht="18" customHeight="1" thickBot="1">
      <c r="B179" s="447">
        <v>6588824</v>
      </c>
      <c r="C179" s="234">
        <v>3125</v>
      </c>
      <c r="D179" s="235">
        <v>4003</v>
      </c>
      <c r="E179" s="405">
        <v>45505</v>
      </c>
      <c r="F179" s="404">
        <v>4</v>
      </c>
      <c r="G179" s="236" t="s">
        <v>46</v>
      </c>
      <c r="H179" s="237">
        <v>19050140</v>
      </c>
      <c r="I179" s="404">
        <v>3</v>
      </c>
      <c r="J179" s="532">
        <v>9</v>
      </c>
      <c r="K179" s="532">
        <f t="shared" si="9"/>
        <v>10</v>
      </c>
      <c r="L179" s="532" t="s">
        <v>815</v>
      </c>
      <c r="M179" s="532">
        <v>570</v>
      </c>
      <c r="N179" s="540">
        <v>1</v>
      </c>
      <c r="O179" s="527" t="s">
        <v>3290</v>
      </c>
      <c r="P179" s="467">
        <v>51801116</v>
      </c>
      <c r="Q179" s="238">
        <v>51283105</v>
      </c>
      <c r="R179" s="477">
        <v>518011</v>
      </c>
      <c r="S179" s="289"/>
      <c r="T179" s="424"/>
      <c r="U179" s="424"/>
      <c r="V179" s="424"/>
      <c r="W179" s="418"/>
      <c r="X179" s="424"/>
      <c r="Y179" s="289"/>
      <c r="Z179" s="289"/>
      <c r="AA179" s="289"/>
      <c r="AB179" s="289"/>
      <c r="AC179" s="289"/>
      <c r="AD179" s="289"/>
      <c r="AE179" s="289">
        <v>0</v>
      </c>
      <c r="AF179" s="289"/>
      <c r="AG179" s="289">
        <v>0</v>
      </c>
      <c r="AH179" s="289">
        <v>518010</v>
      </c>
      <c r="AI179" s="289">
        <v>0</v>
      </c>
      <c r="AJ179" s="289">
        <v>0</v>
      </c>
      <c r="AK179" s="289">
        <v>0</v>
      </c>
      <c r="AL179" s="289">
        <v>0</v>
      </c>
      <c r="AM179" s="289">
        <v>0</v>
      </c>
      <c r="AN179" s="289">
        <v>0</v>
      </c>
      <c r="AO179" s="289">
        <v>0</v>
      </c>
      <c r="AP179" s="289">
        <v>0</v>
      </c>
      <c r="AQ179" s="522">
        <f t="shared" si="10"/>
        <v>518010</v>
      </c>
      <c r="AR179" s="523">
        <f t="shared" si="11"/>
        <v>0.99999806953906389</v>
      </c>
      <c r="AS179" s="521">
        <f t="shared" si="12"/>
        <v>1</v>
      </c>
      <c r="AT179" s="430">
        <v>0</v>
      </c>
      <c r="AU179" s="430">
        <v>0</v>
      </c>
      <c r="AV179" s="428">
        <v>0</v>
      </c>
      <c r="AW179" s="353">
        <v>518011</v>
      </c>
      <c r="AX179" s="353">
        <v>0</v>
      </c>
      <c r="AY179" s="353">
        <v>0</v>
      </c>
      <c r="AZ179" s="353">
        <v>0</v>
      </c>
      <c r="BA179" s="353">
        <v>0</v>
      </c>
      <c r="BB179" s="353">
        <v>0</v>
      </c>
      <c r="BC179" s="353">
        <v>0</v>
      </c>
      <c r="BD179" s="353">
        <v>0</v>
      </c>
      <c r="BE179" s="353">
        <v>0</v>
      </c>
      <c r="BF179" s="535" t="s">
        <v>3406</v>
      </c>
      <c r="BG179" s="358"/>
    </row>
    <row r="180" spans="2:59" ht="18" customHeight="1" thickBot="1">
      <c r="B180" s="447">
        <v>6588824</v>
      </c>
      <c r="C180" s="234">
        <v>3126</v>
      </c>
      <c r="D180" s="235">
        <v>4002</v>
      </c>
      <c r="E180" s="405">
        <v>45505</v>
      </c>
      <c r="F180" s="404">
        <v>4</v>
      </c>
      <c r="G180" s="236" t="s">
        <v>46</v>
      </c>
      <c r="H180" s="237">
        <v>19050140</v>
      </c>
      <c r="I180" s="404">
        <v>143</v>
      </c>
      <c r="J180" s="532">
        <v>9</v>
      </c>
      <c r="K180" s="532">
        <f t="shared" si="9"/>
        <v>40</v>
      </c>
      <c r="L180" s="532" t="s">
        <v>1275</v>
      </c>
      <c r="M180" s="532">
        <v>570</v>
      </c>
      <c r="N180" s="540">
        <v>1</v>
      </c>
      <c r="O180" s="527" t="s">
        <v>3290</v>
      </c>
      <c r="P180" s="467">
        <v>145934166</v>
      </c>
      <c r="Q180" s="238">
        <v>144474824</v>
      </c>
      <c r="R180" s="477">
        <v>1459342</v>
      </c>
      <c r="S180" s="289"/>
      <c r="T180" s="424"/>
      <c r="U180" s="424"/>
      <c r="V180" s="424"/>
      <c r="W180" s="418"/>
      <c r="X180" s="424"/>
      <c r="Y180" s="289"/>
      <c r="Z180" s="289"/>
      <c r="AA180" s="289"/>
      <c r="AB180" s="289"/>
      <c r="AC180" s="289"/>
      <c r="AD180" s="289"/>
      <c r="AE180" s="289">
        <v>0</v>
      </c>
      <c r="AF180" s="289"/>
      <c r="AG180" s="289">
        <v>0</v>
      </c>
      <c r="AH180" s="289">
        <v>1459342</v>
      </c>
      <c r="AI180" s="289">
        <v>0</v>
      </c>
      <c r="AJ180" s="289">
        <v>0</v>
      </c>
      <c r="AK180" s="289">
        <v>0</v>
      </c>
      <c r="AL180" s="289">
        <v>0</v>
      </c>
      <c r="AM180" s="289">
        <v>0</v>
      </c>
      <c r="AN180" s="289">
        <v>0</v>
      </c>
      <c r="AO180" s="289">
        <v>0</v>
      </c>
      <c r="AP180" s="289">
        <v>0</v>
      </c>
      <c r="AQ180" s="522">
        <f t="shared" si="10"/>
        <v>1459342</v>
      </c>
      <c r="AR180" s="523">
        <f t="shared" si="11"/>
        <v>1</v>
      </c>
      <c r="AS180" s="521">
        <f t="shared" si="12"/>
        <v>0</v>
      </c>
      <c r="AT180" s="430">
        <v>0</v>
      </c>
      <c r="AU180" s="430">
        <v>0</v>
      </c>
      <c r="AV180" s="428">
        <v>0</v>
      </c>
      <c r="AW180" s="353">
        <v>1459342</v>
      </c>
      <c r="AX180" s="353">
        <v>0</v>
      </c>
      <c r="AY180" s="353">
        <v>0</v>
      </c>
      <c r="AZ180" s="353">
        <v>0</v>
      </c>
      <c r="BA180" s="353">
        <v>0</v>
      </c>
      <c r="BB180" s="353">
        <v>0</v>
      </c>
      <c r="BC180" s="353">
        <v>0</v>
      </c>
      <c r="BD180" s="353">
        <v>0</v>
      </c>
      <c r="BE180" s="353">
        <v>0</v>
      </c>
      <c r="BF180" s="535" t="s">
        <v>3406</v>
      </c>
      <c r="BG180" s="358"/>
    </row>
    <row r="181" spans="2:59" ht="18" customHeight="1" thickBot="1">
      <c r="B181" s="447">
        <v>6588824</v>
      </c>
      <c r="C181" s="234">
        <v>3127</v>
      </c>
      <c r="D181" s="235">
        <v>4000</v>
      </c>
      <c r="E181" s="405">
        <v>45505</v>
      </c>
      <c r="F181" s="404">
        <v>4</v>
      </c>
      <c r="G181" s="236" t="s">
        <v>46</v>
      </c>
      <c r="H181" s="237">
        <v>19050140</v>
      </c>
      <c r="I181" s="404">
        <v>108</v>
      </c>
      <c r="J181" s="532">
        <v>9</v>
      </c>
      <c r="K181" s="532">
        <f t="shared" si="9"/>
        <v>30</v>
      </c>
      <c r="L181" s="532" t="s">
        <v>1256</v>
      </c>
      <c r="M181" s="532">
        <v>570</v>
      </c>
      <c r="N181" s="540">
        <v>1</v>
      </c>
      <c r="O181" s="527" t="s">
        <v>3290</v>
      </c>
      <c r="P181" s="467">
        <v>100470643</v>
      </c>
      <c r="Q181" s="238">
        <v>99465937</v>
      </c>
      <c r="R181" s="477">
        <v>1004706</v>
      </c>
      <c r="S181" s="289"/>
      <c r="T181" s="424"/>
      <c r="U181" s="424"/>
      <c r="V181" s="424"/>
      <c r="W181" s="418"/>
      <c r="X181" s="424"/>
      <c r="Y181" s="289"/>
      <c r="Z181" s="289"/>
      <c r="AA181" s="289"/>
      <c r="AB181" s="289"/>
      <c r="AC181" s="289"/>
      <c r="AD181" s="289"/>
      <c r="AE181" s="289">
        <v>0</v>
      </c>
      <c r="AF181" s="289"/>
      <c r="AG181" s="289">
        <v>0</v>
      </c>
      <c r="AH181" s="289">
        <v>1004706</v>
      </c>
      <c r="AI181" s="289">
        <v>0</v>
      </c>
      <c r="AJ181" s="289">
        <v>0</v>
      </c>
      <c r="AK181" s="289">
        <v>0</v>
      </c>
      <c r="AL181" s="289">
        <v>0</v>
      </c>
      <c r="AM181" s="289">
        <v>0</v>
      </c>
      <c r="AN181" s="289">
        <v>0</v>
      </c>
      <c r="AO181" s="289">
        <v>0</v>
      </c>
      <c r="AP181" s="289">
        <v>0</v>
      </c>
      <c r="AQ181" s="522">
        <f t="shared" si="10"/>
        <v>1004706</v>
      </c>
      <c r="AR181" s="523">
        <f t="shared" si="11"/>
        <v>1</v>
      </c>
      <c r="AS181" s="521">
        <f t="shared" si="12"/>
        <v>0</v>
      </c>
      <c r="AT181" s="430">
        <v>0</v>
      </c>
      <c r="AU181" s="430">
        <v>0</v>
      </c>
      <c r="AV181" s="428">
        <v>0</v>
      </c>
      <c r="AW181" s="353">
        <v>1004706</v>
      </c>
      <c r="AX181" s="353">
        <v>0</v>
      </c>
      <c r="AY181" s="353">
        <v>0</v>
      </c>
      <c r="AZ181" s="353">
        <v>0</v>
      </c>
      <c r="BA181" s="353">
        <v>0</v>
      </c>
      <c r="BB181" s="353">
        <v>0</v>
      </c>
      <c r="BC181" s="353">
        <v>0</v>
      </c>
      <c r="BD181" s="353">
        <v>0</v>
      </c>
      <c r="BE181" s="353">
        <v>0</v>
      </c>
      <c r="BF181" s="535" t="s">
        <v>3406</v>
      </c>
      <c r="BG181" s="358"/>
    </row>
    <row r="182" spans="2:59" ht="18" customHeight="1" thickBot="1">
      <c r="B182" s="447">
        <v>6588824</v>
      </c>
      <c r="C182" s="234">
        <v>3128</v>
      </c>
      <c r="D182" s="235">
        <v>3996</v>
      </c>
      <c r="E182" s="405">
        <v>45505</v>
      </c>
      <c r="F182" s="404">
        <v>4</v>
      </c>
      <c r="G182" s="236" t="s">
        <v>46</v>
      </c>
      <c r="H182" s="237">
        <v>19050140</v>
      </c>
      <c r="I182" s="404">
        <v>133</v>
      </c>
      <c r="J182" s="532">
        <v>9</v>
      </c>
      <c r="K182" s="532">
        <f t="shared" si="9"/>
        <v>38</v>
      </c>
      <c r="L182" s="532" t="s">
        <v>1270</v>
      </c>
      <c r="M182" s="532">
        <v>570</v>
      </c>
      <c r="N182" s="541">
        <v>1</v>
      </c>
      <c r="O182" s="527" t="s">
        <v>3290</v>
      </c>
      <c r="P182" s="467">
        <v>505317990</v>
      </c>
      <c r="Q182" s="238">
        <v>500264810</v>
      </c>
      <c r="R182" s="477">
        <v>5053180</v>
      </c>
      <c r="S182" s="289"/>
      <c r="T182" s="424"/>
      <c r="U182" s="424"/>
      <c r="V182" s="424"/>
      <c r="W182" s="418"/>
      <c r="X182" s="424"/>
      <c r="Y182" s="289"/>
      <c r="Z182" s="289"/>
      <c r="AA182" s="289"/>
      <c r="AB182" s="289"/>
      <c r="AC182" s="289"/>
      <c r="AD182" s="289"/>
      <c r="AE182" s="289">
        <v>0</v>
      </c>
      <c r="AF182" s="289"/>
      <c r="AG182" s="289">
        <v>0</v>
      </c>
      <c r="AH182" s="289">
        <v>0</v>
      </c>
      <c r="AI182" s="289">
        <v>0</v>
      </c>
      <c r="AJ182" s="289">
        <v>0</v>
      </c>
      <c r="AK182" s="289">
        <v>0</v>
      </c>
      <c r="AL182" s="289">
        <v>0</v>
      </c>
      <c r="AM182" s="289">
        <v>0</v>
      </c>
      <c r="AN182" s="289">
        <v>0</v>
      </c>
      <c r="AO182" s="289">
        <v>0</v>
      </c>
      <c r="AP182" s="289">
        <v>0</v>
      </c>
      <c r="AQ182" s="522">
        <f t="shared" si="10"/>
        <v>0</v>
      </c>
      <c r="AR182" s="523">
        <f t="shared" si="11"/>
        <v>0</v>
      </c>
      <c r="AS182" s="521">
        <f t="shared" si="12"/>
        <v>5053180</v>
      </c>
      <c r="AT182" s="430">
        <v>0</v>
      </c>
      <c r="AU182" s="430">
        <v>0</v>
      </c>
      <c r="AV182" s="428">
        <v>0</v>
      </c>
      <c r="AW182" s="353">
        <v>5053180</v>
      </c>
      <c r="AX182" s="353">
        <v>0</v>
      </c>
      <c r="AY182" s="353">
        <v>0</v>
      </c>
      <c r="AZ182" s="353">
        <v>0</v>
      </c>
      <c r="BA182" s="353">
        <v>0</v>
      </c>
      <c r="BB182" s="353">
        <v>0</v>
      </c>
      <c r="BC182" s="353">
        <v>0</v>
      </c>
      <c r="BD182" s="353">
        <v>0</v>
      </c>
      <c r="BE182" s="353">
        <v>0</v>
      </c>
      <c r="BF182" s="535" t="s">
        <v>3406</v>
      </c>
      <c r="BG182" s="358"/>
    </row>
    <row r="183" spans="2:59" ht="18" customHeight="1" thickBot="1">
      <c r="B183" s="447">
        <v>6588824</v>
      </c>
      <c r="C183" s="234">
        <v>3128</v>
      </c>
      <c r="D183" s="235">
        <v>3996</v>
      </c>
      <c r="E183" s="405">
        <v>45505</v>
      </c>
      <c r="F183" s="404">
        <v>4</v>
      </c>
      <c r="G183" s="236" t="s">
        <v>46</v>
      </c>
      <c r="H183" s="237">
        <v>19050140</v>
      </c>
      <c r="I183" s="404">
        <v>133</v>
      </c>
      <c r="J183" s="532">
        <v>9</v>
      </c>
      <c r="K183" s="532">
        <f t="shared" si="9"/>
        <v>38</v>
      </c>
      <c r="L183" s="532" t="s">
        <v>1271</v>
      </c>
      <c r="M183" s="532">
        <v>570</v>
      </c>
      <c r="N183" s="541">
        <v>1</v>
      </c>
      <c r="O183" s="527" t="s">
        <v>3290</v>
      </c>
      <c r="P183" s="467">
        <v>43676348</v>
      </c>
      <c r="Q183" s="238">
        <v>43239585</v>
      </c>
      <c r="R183" s="477">
        <v>436763</v>
      </c>
      <c r="S183" s="289"/>
      <c r="T183" s="424"/>
      <c r="U183" s="424"/>
      <c r="V183" s="424"/>
      <c r="W183" s="418"/>
      <c r="X183" s="424"/>
      <c r="Y183" s="289"/>
      <c r="Z183" s="289"/>
      <c r="AA183" s="289"/>
      <c r="AB183" s="289"/>
      <c r="AC183" s="289"/>
      <c r="AD183" s="289"/>
      <c r="AE183" s="289">
        <v>0</v>
      </c>
      <c r="AF183" s="289"/>
      <c r="AG183" s="289">
        <v>0</v>
      </c>
      <c r="AH183" s="289">
        <v>0</v>
      </c>
      <c r="AI183" s="289">
        <v>0</v>
      </c>
      <c r="AJ183" s="289">
        <v>0</v>
      </c>
      <c r="AK183" s="289">
        <v>0</v>
      </c>
      <c r="AL183" s="289">
        <v>0</v>
      </c>
      <c r="AM183" s="289">
        <v>0</v>
      </c>
      <c r="AN183" s="289">
        <v>0</v>
      </c>
      <c r="AO183" s="289">
        <v>0</v>
      </c>
      <c r="AP183" s="289">
        <v>0</v>
      </c>
      <c r="AQ183" s="522">
        <f t="shared" si="10"/>
        <v>0</v>
      </c>
      <c r="AR183" s="523">
        <f t="shared" si="11"/>
        <v>0</v>
      </c>
      <c r="AS183" s="521">
        <f t="shared" si="12"/>
        <v>436763</v>
      </c>
      <c r="AT183" s="430">
        <v>0</v>
      </c>
      <c r="AU183" s="430">
        <v>0</v>
      </c>
      <c r="AV183" s="428">
        <v>0</v>
      </c>
      <c r="AW183" s="353">
        <v>436763</v>
      </c>
      <c r="AX183" s="353">
        <v>0</v>
      </c>
      <c r="AY183" s="353">
        <v>0</v>
      </c>
      <c r="AZ183" s="353">
        <v>0</v>
      </c>
      <c r="BA183" s="353">
        <v>0</v>
      </c>
      <c r="BB183" s="353">
        <v>0</v>
      </c>
      <c r="BC183" s="353">
        <v>0</v>
      </c>
      <c r="BD183" s="353">
        <v>0</v>
      </c>
      <c r="BE183" s="353">
        <v>0</v>
      </c>
      <c r="BF183" s="535" t="s">
        <v>3406</v>
      </c>
      <c r="BG183" s="358"/>
    </row>
    <row r="184" spans="2:59" ht="18" customHeight="1" thickBot="1">
      <c r="B184" s="447">
        <v>6588824</v>
      </c>
      <c r="C184" s="234">
        <v>3129</v>
      </c>
      <c r="D184" s="235">
        <v>3998</v>
      </c>
      <c r="E184" s="405">
        <v>45505</v>
      </c>
      <c r="F184" s="404">
        <v>4</v>
      </c>
      <c r="G184" s="236" t="s">
        <v>46</v>
      </c>
      <c r="H184" s="237">
        <v>19050140</v>
      </c>
      <c r="I184" s="404">
        <v>124</v>
      </c>
      <c r="J184" s="532">
        <v>9</v>
      </c>
      <c r="K184" s="532">
        <f t="shared" si="9"/>
        <v>16</v>
      </c>
      <c r="L184" s="532" t="s">
        <v>1099</v>
      </c>
      <c r="M184" s="532">
        <v>570</v>
      </c>
      <c r="N184" s="541">
        <v>1</v>
      </c>
      <c r="O184" s="527" t="s">
        <v>3290</v>
      </c>
      <c r="P184" s="467">
        <v>52985300</v>
      </c>
      <c r="Q184" s="238">
        <v>52455447</v>
      </c>
      <c r="R184" s="477">
        <v>529853</v>
      </c>
      <c r="S184" s="289"/>
      <c r="T184" s="424"/>
      <c r="U184" s="424"/>
      <c r="V184" s="424"/>
      <c r="W184" s="418"/>
      <c r="X184" s="424"/>
      <c r="Y184" s="289"/>
      <c r="Z184" s="289"/>
      <c r="AA184" s="289"/>
      <c r="AB184" s="289"/>
      <c r="AC184" s="289"/>
      <c r="AD184" s="289"/>
      <c r="AE184" s="289">
        <v>0</v>
      </c>
      <c r="AF184" s="289"/>
      <c r="AG184" s="289">
        <v>0</v>
      </c>
      <c r="AH184" s="289">
        <v>529853</v>
      </c>
      <c r="AI184" s="289">
        <v>0</v>
      </c>
      <c r="AJ184" s="289">
        <v>0</v>
      </c>
      <c r="AK184" s="289">
        <v>0</v>
      </c>
      <c r="AL184" s="289">
        <v>0</v>
      </c>
      <c r="AM184" s="289">
        <v>0</v>
      </c>
      <c r="AN184" s="289">
        <v>0</v>
      </c>
      <c r="AO184" s="289">
        <v>0</v>
      </c>
      <c r="AP184" s="289">
        <v>0</v>
      </c>
      <c r="AQ184" s="522">
        <f t="shared" si="10"/>
        <v>529853</v>
      </c>
      <c r="AR184" s="523">
        <f t="shared" si="11"/>
        <v>1</v>
      </c>
      <c r="AS184" s="521">
        <f t="shared" si="12"/>
        <v>0</v>
      </c>
      <c r="AT184" s="430">
        <v>0</v>
      </c>
      <c r="AU184" s="430">
        <v>0</v>
      </c>
      <c r="AV184" s="428">
        <v>0</v>
      </c>
      <c r="AW184" s="353">
        <v>529853</v>
      </c>
      <c r="AX184" s="353">
        <v>0</v>
      </c>
      <c r="AY184" s="353">
        <v>0</v>
      </c>
      <c r="AZ184" s="353">
        <v>0</v>
      </c>
      <c r="BA184" s="353">
        <v>0</v>
      </c>
      <c r="BB184" s="353">
        <v>0</v>
      </c>
      <c r="BC184" s="353">
        <v>0</v>
      </c>
      <c r="BD184" s="353">
        <v>0</v>
      </c>
      <c r="BE184" s="353">
        <v>0</v>
      </c>
      <c r="BF184" s="535" t="s">
        <v>3406</v>
      </c>
      <c r="BG184" s="358"/>
    </row>
    <row r="185" spans="2:59" ht="18" customHeight="1" thickBot="1">
      <c r="B185" s="447">
        <v>6588824</v>
      </c>
      <c r="C185" s="234">
        <v>3129</v>
      </c>
      <c r="D185" s="235">
        <v>3998</v>
      </c>
      <c r="E185" s="405">
        <v>45505</v>
      </c>
      <c r="F185" s="404">
        <v>4</v>
      </c>
      <c r="G185" s="236" t="s">
        <v>46</v>
      </c>
      <c r="H185" s="237">
        <v>19050140</v>
      </c>
      <c r="I185" s="404">
        <v>124</v>
      </c>
      <c r="J185" s="532">
        <v>9</v>
      </c>
      <c r="K185" s="532">
        <f t="shared" si="9"/>
        <v>16</v>
      </c>
      <c r="L185" s="532" t="s">
        <v>1104</v>
      </c>
      <c r="M185" s="532">
        <v>570</v>
      </c>
      <c r="N185" s="540">
        <v>1</v>
      </c>
      <c r="O185" s="527" t="s">
        <v>3290</v>
      </c>
      <c r="P185" s="467">
        <v>52985300</v>
      </c>
      <c r="Q185" s="238">
        <v>52455447</v>
      </c>
      <c r="R185" s="477">
        <v>529853</v>
      </c>
      <c r="S185" s="289"/>
      <c r="T185" s="424"/>
      <c r="U185" s="424"/>
      <c r="V185" s="424"/>
      <c r="W185" s="418"/>
      <c r="X185" s="424"/>
      <c r="Y185" s="289"/>
      <c r="Z185" s="289"/>
      <c r="AA185" s="289"/>
      <c r="AB185" s="289"/>
      <c r="AC185" s="289"/>
      <c r="AD185" s="289"/>
      <c r="AE185" s="289">
        <v>0</v>
      </c>
      <c r="AF185" s="289"/>
      <c r="AG185" s="289">
        <v>0</v>
      </c>
      <c r="AH185" s="289">
        <v>529853</v>
      </c>
      <c r="AI185" s="289">
        <v>0</v>
      </c>
      <c r="AJ185" s="289">
        <v>0</v>
      </c>
      <c r="AK185" s="289">
        <v>0</v>
      </c>
      <c r="AL185" s="289">
        <v>0</v>
      </c>
      <c r="AM185" s="289">
        <v>0</v>
      </c>
      <c r="AN185" s="289">
        <v>0</v>
      </c>
      <c r="AO185" s="289">
        <v>0</v>
      </c>
      <c r="AP185" s="289">
        <v>0</v>
      </c>
      <c r="AQ185" s="522">
        <f t="shared" si="10"/>
        <v>529853</v>
      </c>
      <c r="AR185" s="523">
        <f t="shared" si="11"/>
        <v>1</v>
      </c>
      <c r="AS185" s="521">
        <f t="shared" si="12"/>
        <v>0</v>
      </c>
      <c r="AT185" s="430">
        <v>0</v>
      </c>
      <c r="AU185" s="430">
        <v>0</v>
      </c>
      <c r="AV185" s="428">
        <v>0</v>
      </c>
      <c r="AW185" s="353">
        <v>529853</v>
      </c>
      <c r="AX185" s="353">
        <v>0</v>
      </c>
      <c r="AY185" s="353">
        <v>0</v>
      </c>
      <c r="AZ185" s="353">
        <v>0</v>
      </c>
      <c r="BA185" s="353">
        <v>0</v>
      </c>
      <c r="BB185" s="353">
        <v>0</v>
      </c>
      <c r="BC185" s="353">
        <v>0</v>
      </c>
      <c r="BD185" s="353">
        <v>0</v>
      </c>
      <c r="BE185" s="353">
        <v>0</v>
      </c>
      <c r="BF185" s="535" t="s">
        <v>3406</v>
      </c>
      <c r="BG185" s="358"/>
    </row>
    <row r="186" spans="2:59" ht="18" customHeight="1" thickBot="1">
      <c r="B186" s="447">
        <v>6588824</v>
      </c>
      <c r="C186" s="234">
        <v>3130</v>
      </c>
      <c r="D186" s="235">
        <v>3997</v>
      </c>
      <c r="E186" s="405">
        <v>45505</v>
      </c>
      <c r="F186" s="404">
        <v>4</v>
      </c>
      <c r="G186" s="236" t="s">
        <v>46</v>
      </c>
      <c r="H186" s="237">
        <v>19050140</v>
      </c>
      <c r="I186" s="404">
        <v>234</v>
      </c>
      <c r="J186" s="532">
        <v>9</v>
      </c>
      <c r="K186" s="532">
        <f t="shared" si="9"/>
        <v>13</v>
      </c>
      <c r="L186" s="532" t="s">
        <v>1239</v>
      </c>
      <c r="M186" s="532">
        <v>570</v>
      </c>
      <c r="N186" s="541">
        <v>1</v>
      </c>
      <c r="O186" s="527" t="s">
        <v>3290</v>
      </c>
      <c r="P186" s="467">
        <v>32852935</v>
      </c>
      <c r="Q186" s="238">
        <v>32524406</v>
      </c>
      <c r="R186" s="477">
        <v>328529</v>
      </c>
      <c r="S186" s="289"/>
      <c r="T186" s="424"/>
      <c r="U186" s="424"/>
      <c r="V186" s="424"/>
      <c r="W186" s="418"/>
      <c r="X186" s="424"/>
      <c r="Y186" s="289"/>
      <c r="Z186" s="289"/>
      <c r="AA186" s="289"/>
      <c r="AB186" s="289"/>
      <c r="AC186" s="289"/>
      <c r="AD186" s="289"/>
      <c r="AE186" s="289">
        <v>0</v>
      </c>
      <c r="AF186" s="289"/>
      <c r="AG186" s="289">
        <v>0</v>
      </c>
      <c r="AH186" s="289">
        <v>328529</v>
      </c>
      <c r="AI186" s="289">
        <v>0</v>
      </c>
      <c r="AJ186" s="289">
        <v>0</v>
      </c>
      <c r="AK186" s="289">
        <v>0</v>
      </c>
      <c r="AL186" s="289">
        <v>0</v>
      </c>
      <c r="AM186" s="289">
        <v>0</v>
      </c>
      <c r="AN186" s="289">
        <v>0</v>
      </c>
      <c r="AO186" s="289">
        <v>0</v>
      </c>
      <c r="AP186" s="289">
        <v>0</v>
      </c>
      <c r="AQ186" s="522">
        <f t="shared" si="10"/>
        <v>328529</v>
      </c>
      <c r="AR186" s="523">
        <f t="shared" si="11"/>
        <v>1</v>
      </c>
      <c r="AS186" s="521">
        <f t="shared" si="12"/>
        <v>0</v>
      </c>
      <c r="AT186" s="430">
        <v>0</v>
      </c>
      <c r="AU186" s="430">
        <v>0</v>
      </c>
      <c r="AV186" s="428">
        <v>0</v>
      </c>
      <c r="AW186" s="353">
        <v>328529</v>
      </c>
      <c r="AX186" s="353">
        <v>0</v>
      </c>
      <c r="AY186" s="353">
        <v>0</v>
      </c>
      <c r="AZ186" s="353">
        <v>0</v>
      </c>
      <c r="BA186" s="353">
        <v>0</v>
      </c>
      <c r="BB186" s="353">
        <v>0</v>
      </c>
      <c r="BC186" s="353">
        <v>0</v>
      </c>
      <c r="BD186" s="353">
        <v>0</v>
      </c>
      <c r="BE186" s="353">
        <v>0</v>
      </c>
      <c r="BF186" s="535" t="s">
        <v>3406</v>
      </c>
      <c r="BG186" s="358"/>
    </row>
    <row r="187" spans="2:59" ht="18" customHeight="1" thickBot="1">
      <c r="B187" s="447">
        <v>6588824</v>
      </c>
      <c r="C187" s="234">
        <v>3131</v>
      </c>
      <c r="D187" s="235">
        <v>3992</v>
      </c>
      <c r="E187" s="405">
        <v>45505</v>
      </c>
      <c r="F187" s="404">
        <v>4</v>
      </c>
      <c r="G187" s="236" t="s">
        <v>46</v>
      </c>
      <c r="H187" s="237">
        <v>19050140</v>
      </c>
      <c r="I187" s="404">
        <v>109</v>
      </c>
      <c r="J187" s="532">
        <v>9</v>
      </c>
      <c r="K187" s="532">
        <f t="shared" si="9"/>
        <v>39</v>
      </c>
      <c r="L187" s="532" t="s">
        <v>1273</v>
      </c>
      <c r="M187" s="532">
        <v>570</v>
      </c>
      <c r="N187" s="541">
        <v>1</v>
      </c>
      <c r="O187" s="527" t="s">
        <v>3290</v>
      </c>
      <c r="P187" s="467">
        <v>12326011</v>
      </c>
      <c r="Q187" s="238">
        <v>12202751</v>
      </c>
      <c r="R187" s="477">
        <v>123260</v>
      </c>
      <c r="S187" s="289"/>
      <c r="T187" s="424"/>
      <c r="U187" s="424"/>
      <c r="V187" s="424"/>
      <c r="W187" s="418"/>
      <c r="X187" s="424"/>
      <c r="Y187" s="289"/>
      <c r="Z187" s="289"/>
      <c r="AA187" s="289"/>
      <c r="AB187" s="289"/>
      <c r="AC187" s="289"/>
      <c r="AD187" s="289"/>
      <c r="AE187" s="289">
        <v>0</v>
      </c>
      <c r="AF187" s="289"/>
      <c r="AG187" s="289">
        <v>0</v>
      </c>
      <c r="AH187" s="289">
        <v>123260</v>
      </c>
      <c r="AI187" s="289">
        <v>0</v>
      </c>
      <c r="AJ187" s="289">
        <v>0</v>
      </c>
      <c r="AK187" s="289">
        <v>0</v>
      </c>
      <c r="AL187" s="289">
        <v>0</v>
      </c>
      <c r="AM187" s="289">
        <v>0</v>
      </c>
      <c r="AN187" s="289">
        <v>0</v>
      </c>
      <c r="AO187" s="289">
        <v>0</v>
      </c>
      <c r="AP187" s="289">
        <v>0</v>
      </c>
      <c r="AQ187" s="522">
        <f t="shared" si="10"/>
        <v>123260</v>
      </c>
      <c r="AR187" s="523">
        <f t="shared" si="11"/>
        <v>1</v>
      </c>
      <c r="AS187" s="521">
        <f t="shared" si="12"/>
        <v>0</v>
      </c>
      <c r="AT187" s="430">
        <v>0</v>
      </c>
      <c r="AU187" s="430">
        <v>0</v>
      </c>
      <c r="AV187" s="428">
        <v>0</v>
      </c>
      <c r="AW187" s="353">
        <v>123260</v>
      </c>
      <c r="AX187" s="353">
        <v>0</v>
      </c>
      <c r="AY187" s="353">
        <v>0</v>
      </c>
      <c r="AZ187" s="353">
        <v>0</v>
      </c>
      <c r="BA187" s="353">
        <v>0</v>
      </c>
      <c r="BB187" s="353">
        <v>0</v>
      </c>
      <c r="BC187" s="353">
        <v>0</v>
      </c>
      <c r="BD187" s="353">
        <v>0</v>
      </c>
      <c r="BE187" s="353">
        <v>0</v>
      </c>
      <c r="BF187" s="535" t="s">
        <v>3406</v>
      </c>
      <c r="BG187" s="358"/>
    </row>
    <row r="188" spans="2:59" ht="18" customHeight="1" thickBot="1">
      <c r="B188" s="447">
        <v>6588824</v>
      </c>
      <c r="C188" s="234">
        <v>3132</v>
      </c>
      <c r="D188" s="235">
        <v>3995</v>
      </c>
      <c r="E188" s="405">
        <v>45505</v>
      </c>
      <c r="F188" s="404">
        <v>4</v>
      </c>
      <c r="G188" s="236" t="s">
        <v>46</v>
      </c>
      <c r="H188" s="237">
        <v>19050140</v>
      </c>
      <c r="I188" s="404">
        <v>135</v>
      </c>
      <c r="J188" s="532">
        <v>9</v>
      </c>
      <c r="K188" s="532">
        <f t="shared" si="9"/>
        <v>29</v>
      </c>
      <c r="L188" s="532" t="s">
        <v>1255</v>
      </c>
      <c r="M188" s="532">
        <v>570</v>
      </c>
      <c r="N188" s="541">
        <v>1</v>
      </c>
      <c r="O188" s="527" t="s">
        <v>3290</v>
      </c>
      <c r="P188" s="467">
        <v>38436893</v>
      </c>
      <c r="Q188" s="238">
        <v>38052524</v>
      </c>
      <c r="R188" s="477">
        <v>384369</v>
      </c>
      <c r="S188" s="289"/>
      <c r="T188" s="424"/>
      <c r="U188" s="424"/>
      <c r="V188" s="424"/>
      <c r="W188" s="418"/>
      <c r="X188" s="424"/>
      <c r="Y188" s="289"/>
      <c r="Z188" s="289"/>
      <c r="AA188" s="289"/>
      <c r="AB188" s="289"/>
      <c r="AC188" s="289"/>
      <c r="AD188" s="289"/>
      <c r="AE188" s="289">
        <v>0</v>
      </c>
      <c r="AF188" s="289"/>
      <c r="AG188" s="289">
        <v>0</v>
      </c>
      <c r="AH188" s="289">
        <v>309590</v>
      </c>
      <c r="AI188" s="289">
        <v>0</v>
      </c>
      <c r="AJ188" s="289">
        <v>0</v>
      </c>
      <c r="AK188" s="289">
        <v>0</v>
      </c>
      <c r="AL188" s="289">
        <v>0</v>
      </c>
      <c r="AM188" s="289">
        <v>0</v>
      </c>
      <c r="AN188" s="289">
        <v>0</v>
      </c>
      <c r="AO188" s="289">
        <v>0</v>
      </c>
      <c r="AP188" s="289">
        <v>0</v>
      </c>
      <c r="AQ188" s="522">
        <f t="shared" si="10"/>
        <v>309590</v>
      </c>
      <c r="AR188" s="523">
        <f t="shared" si="11"/>
        <v>0.8054499712515838</v>
      </c>
      <c r="AS188" s="521">
        <f t="shared" si="12"/>
        <v>74779</v>
      </c>
      <c r="AT188" s="430">
        <v>0</v>
      </c>
      <c r="AU188" s="430">
        <v>0</v>
      </c>
      <c r="AV188" s="428">
        <v>0</v>
      </c>
      <c r="AW188" s="353">
        <v>384369</v>
      </c>
      <c r="AX188" s="353">
        <v>0</v>
      </c>
      <c r="AY188" s="353">
        <v>0</v>
      </c>
      <c r="AZ188" s="353">
        <v>0</v>
      </c>
      <c r="BA188" s="353">
        <v>0</v>
      </c>
      <c r="BB188" s="353">
        <v>0</v>
      </c>
      <c r="BC188" s="353">
        <v>0</v>
      </c>
      <c r="BD188" s="353">
        <v>0</v>
      </c>
      <c r="BE188" s="353">
        <v>0</v>
      </c>
      <c r="BF188" s="535" t="s">
        <v>3406</v>
      </c>
      <c r="BG188" s="358"/>
    </row>
    <row r="189" spans="2:59" ht="18" customHeight="1" thickBot="1">
      <c r="B189" s="447">
        <v>6588824</v>
      </c>
      <c r="C189" s="234">
        <v>3133</v>
      </c>
      <c r="D189" s="235">
        <v>3994</v>
      </c>
      <c r="E189" s="405">
        <v>45505</v>
      </c>
      <c r="F189" s="404">
        <v>4</v>
      </c>
      <c r="G189" s="236" t="s">
        <v>46</v>
      </c>
      <c r="H189" s="237">
        <v>19050140</v>
      </c>
      <c r="I189" s="404">
        <v>119</v>
      </c>
      <c r="J189" s="532">
        <v>9</v>
      </c>
      <c r="K189" s="532">
        <f t="shared" si="9"/>
        <v>39</v>
      </c>
      <c r="L189" s="532" t="s">
        <v>1272</v>
      </c>
      <c r="M189" s="532">
        <v>570</v>
      </c>
      <c r="N189" s="541">
        <v>1</v>
      </c>
      <c r="O189" s="527" t="s">
        <v>3290</v>
      </c>
      <c r="P189" s="467">
        <v>47189948</v>
      </c>
      <c r="Q189" s="238">
        <v>46718049</v>
      </c>
      <c r="R189" s="477">
        <v>471899</v>
      </c>
      <c r="S189" s="289"/>
      <c r="T189" s="424"/>
      <c r="U189" s="424"/>
      <c r="V189" s="424"/>
      <c r="W189" s="418"/>
      <c r="X189" s="424"/>
      <c r="Y189" s="289"/>
      <c r="Z189" s="289"/>
      <c r="AA189" s="289"/>
      <c r="AB189" s="289"/>
      <c r="AC189" s="289"/>
      <c r="AD189" s="289"/>
      <c r="AE189" s="289">
        <v>0</v>
      </c>
      <c r="AF189" s="289"/>
      <c r="AG189" s="289">
        <v>0</v>
      </c>
      <c r="AH189" s="289">
        <v>471899</v>
      </c>
      <c r="AI189" s="289">
        <v>0</v>
      </c>
      <c r="AJ189" s="289">
        <v>0</v>
      </c>
      <c r="AK189" s="289">
        <v>0</v>
      </c>
      <c r="AL189" s="289">
        <v>0</v>
      </c>
      <c r="AM189" s="289">
        <v>0</v>
      </c>
      <c r="AN189" s="289">
        <v>0</v>
      </c>
      <c r="AO189" s="289">
        <v>0</v>
      </c>
      <c r="AP189" s="289">
        <v>0</v>
      </c>
      <c r="AQ189" s="522">
        <f t="shared" si="10"/>
        <v>471899</v>
      </c>
      <c r="AR189" s="523">
        <f t="shared" si="11"/>
        <v>1</v>
      </c>
      <c r="AS189" s="521">
        <f t="shared" si="12"/>
        <v>0</v>
      </c>
      <c r="AT189" s="430">
        <v>0</v>
      </c>
      <c r="AU189" s="430">
        <v>0</v>
      </c>
      <c r="AV189" s="428">
        <v>0</v>
      </c>
      <c r="AW189" s="353">
        <v>471899</v>
      </c>
      <c r="AX189" s="353">
        <v>0</v>
      </c>
      <c r="AY189" s="353">
        <v>0</v>
      </c>
      <c r="AZ189" s="353">
        <v>0</v>
      </c>
      <c r="BA189" s="353">
        <v>0</v>
      </c>
      <c r="BB189" s="353">
        <v>0</v>
      </c>
      <c r="BC189" s="353">
        <v>0</v>
      </c>
      <c r="BD189" s="353">
        <v>0</v>
      </c>
      <c r="BE189" s="353">
        <v>0</v>
      </c>
      <c r="BF189" s="535" t="s">
        <v>3406</v>
      </c>
      <c r="BG189" s="358"/>
    </row>
    <row r="190" spans="2:59" ht="18" customHeight="1" thickBot="1">
      <c r="B190" s="447">
        <v>6588824</v>
      </c>
      <c r="C190" s="234">
        <v>3134</v>
      </c>
      <c r="D190" s="235">
        <v>3993</v>
      </c>
      <c r="E190" s="405">
        <v>45505</v>
      </c>
      <c r="F190" s="404">
        <v>4</v>
      </c>
      <c r="G190" s="236" t="s">
        <v>46</v>
      </c>
      <c r="H190" s="237">
        <v>19050140</v>
      </c>
      <c r="I190" s="404">
        <v>110</v>
      </c>
      <c r="J190" s="532">
        <v>9</v>
      </c>
      <c r="K190" s="532">
        <f t="shared" si="9"/>
        <v>36</v>
      </c>
      <c r="L190" s="532" t="s">
        <v>1266</v>
      </c>
      <c r="M190" s="532">
        <v>570</v>
      </c>
      <c r="N190" s="541">
        <v>1</v>
      </c>
      <c r="O190" s="527" t="s">
        <v>3290</v>
      </c>
      <c r="P190" s="467">
        <v>140605203</v>
      </c>
      <c r="Q190" s="238">
        <v>139199151</v>
      </c>
      <c r="R190" s="477">
        <v>1406052</v>
      </c>
      <c r="S190" s="289"/>
      <c r="T190" s="424"/>
      <c r="U190" s="424"/>
      <c r="V190" s="424"/>
      <c r="W190" s="418"/>
      <c r="X190" s="424"/>
      <c r="Y190" s="289"/>
      <c r="Z190" s="289"/>
      <c r="AA190" s="289"/>
      <c r="AB190" s="289"/>
      <c r="AC190" s="289"/>
      <c r="AD190" s="289"/>
      <c r="AE190" s="289">
        <v>0</v>
      </c>
      <c r="AF190" s="289"/>
      <c r="AG190" s="289">
        <v>0</v>
      </c>
      <c r="AH190" s="289">
        <v>0</v>
      </c>
      <c r="AI190" s="289">
        <v>0</v>
      </c>
      <c r="AJ190" s="289">
        <v>0</v>
      </c>
      <c r="AK190" s="289">
        <v>0</v>
      </c>
      <c r="AL190" s="289">
        <v>0</v>
      </c>
      <c r="AM190" s="289">
        <v>0</v>
      </c>
      <c r="AN190" s="289">
        <v>0</v>
      </c>
      <c r="AO190" s="289">
        <v>0</v>
      </c>
      <c r="AP190" s="289">
        <v>0</v>
      </c>
      <c r="AQ190" s="522">
        <f t="shared" si="10"/>
        <v>0</v>
      </c>
      <c r="AR190" s="523">
        <f t="shared" si="11"/>
        <v>0</v>
      </c>
      <c r="AS190" s="521">
        <f t="shared" si="12"/>
        <v>1406052</v>
      </c>
      <c r="AT190" s="430">
        <v>0</v>
      </c>
      <c r="AU190" s="430">
        <v>0</v>
      </c>
      <c r="AV190" s="428">
        <v>0</v>
      </c>
      <c r="AW190" s="353">
        <v>1406052</v>
      </c>
      <c r="AX190" s="353">
        <v>0</v>
      </c>
      <c r="AY190" s="353">
        <v>0</v>
      </c>
      <c r="AZ190" s="353">
        <v>0</v>
      </c>
      <c r="BA190" s="353">
        <v>0</v>
      </c>
      <c r="BB190" s="353">
        <v>0</v>
      </c>
      <c r="BC190" s="353">
        <v>0</v>
      </c>
      <c r="BD190" s="353">
        <v>0</v>
      </c>
      <c r="BE190" s="353">
        <v>0</v>
      </c>
      <c r="BF190" s="535" t="s">
        <v>3406</v>
      </c>
      <c r="BG190" s="358"/>
    </row>
    <row r="191" spans="2:59" ht="18" customHeight="1" thickBot="1">
      <c r="B191" s="447">
        <v>6588824</v>
      </c>
      <c r="C191" s="234">
        <v>3135</v>
      </c>
      <c r="D191" s="235">
        <v>3991</v>
      </c>
      <c r="E191" s="405">
        <v>45505</v>
      </c>
      <c r="F191" s="404">
        <v>4</v>
      </c>
      <c r="G191" s="236" t="s">
        <v>46</v>
      </c>
      <c r="H191" s="237">
        <v>19050140</v>
      </c>
      <c r="I191" s="404">
        <v>116</v>
      </c>
      <c r="J191" s="532">
        <v>9</v>
      </c>
      <c r="K191" s="532">
        <f t="shared" si="9"/>
        <v>35</v>
      </c>
      <c r="L191" s="532" t="s">
        <v>1265</v>
      </c>
      <c r="M191" s="532">
        <v>570</v>
      </c>
      <c r="N191" s="540">
        <v>1</v>
      </c>
      <c r="O191" s="527" t="s">
        <v>3290</v>
      </c>
      <c r="P191" s="467">
        <v>38374330</v>
      </c>
      <c r="Q191" s="238">
        <v>37990587</v>
      </c>
      <c r="R191" s="477">
        <v>383743</v>
      </c>
      <c r="S191" s="289"/>
      <c r="T191" s="424"/>
      <c r="U191" s="424"/>
      <c r="V191" s="424"/>
      <c r="W191" s="418"/>
      <c r="X191" s="424"/>
      <c r="Y191" s="289"/>
      <c r="Z191" s="289"/>
      <c r="AA191" s="289"/>
      <c r="AB191" s="289"/>
      <c r="AC191" s="289"/>
      <c r="AD191" s="289"/>
      <c r="AE191" s="289">
        <v>0</v>
      </c>
      <c r="AF191" s="289"/>
      <c r="AG191" s="289">
        <v>0</v>
      </c>
      <c r="AH191" s="289">
        <v>281842</v>
      </c>
      <c r="AI191" s="289">
        <v>0</v>
      </c>
      <c r="AJ191" s="289">
        <v>0</v>
      </c>
      <c r="AK191" s="289">
        <v>0</v>
      </c>
      <c r="AL191" s="289">
        <v>0</v>
      </c>
      <c r="AM191" s="289">
        <v>0</v>
      </c>
      <c r="AN191" s="289">
        <v>0</v>
      </c>
      <c r="AO191" s="289">
        <v>0</v>
      </c>
      <c r="AP191" s="289">
        <v>0</v>
      </c>
      <c r="AQ191" s="522">
        <f t="shared" si="10"/>
        <v>281842</v>
      </c>
      <c r="AR191" s="523">
        <f t="shared" si="11"/>
        <v>0.73445509103749129</v>
      </c>
      <c r="AS191" s="521">
        <f t="shared" si="12"/>
        <v>101901</v>
      </c>
      <c r="AT191" s="430">
        <v>0</v>
      </c>
      <c r="AU191" s="430">
        <v>0</v>
      </c>
      <c r="AV191" s="428">
        <v>0</v>
      </c>
      <c r="AW191" s="353">
        <v>383743</v>
      </c>
      <c r="AX191" s="353">
        <v>0</v>
      </c>
      <c r="AY191" s="353">
        <v>0</v>
      </c>
      <c r="AZ191" s="353">
        <v>0</v>
      </c>
      <c r="BA191" s="353">
        <v>0</v>
      </c>
      <c r="BB191" s="353">
        <v>0</v>
      </c>
      <c r="BC191" s="353">
        <v>0</v>
      </c>
      <c r="BD191" s="353">
        <v>0</v>
      </c>
      <c r="BE191" s="353">
        <v>0</v>
      </c>
      <c r="BF191" s="535" t="s">
        <v>3406</v>
      </c>
      <c r="BG191" s="358"/>
    </row>
    <row r="192" spans="2:59" ht="18" customHeight="1" thickBot="1">
      <c r="B192" s="447">
        <v>6588824</v>
      </c>
      <c r="C192" s="234">
        <v>3136</v>
      </c>
      <c r="D192" s="235">
        <v>3990</v>
      </c>
      <c r="E192" s="405">
        <v>45505</v>
      </c>
      <c r="F192" s="404">
        <v>4</v>
      </c>
      <c r="G192" s="236" t="s">
        <v>46</v>
      </c>
      <c r="H192" s="237">
        <v>19050140</v>
      </c>
      <c r="I192" s="404">
        <v>236</v>
      </c>
      <c r="J192" s="532">
        <v>9</v>
      </c>
      <c r="K192" s="532">
        <f t="shared" si="9"/>
        <v>2</v>
      </c>
      <c r="L192" s="532" t="s">
        <v>43</v>
      </c>
      <c r="M192" s="532">
        <v>570</v>
      </c>
      <c r="N192" s="541">
        <v>1</v>
      </c>
      <c r="O192" s="527" t="s">
        <v>3290</v>
      </c>
      <c r="P192" s="467">
        <v>121666173</v>
      </c>
      <c r="Q192" s="238">
        <v>120449511</v>
      </c>
      <c r="R192" s="477">
        <v>1216662</v>
      </c>
      <c r="S192" s="289"/>
      <c r="T192" s="424"/>
      <c r="U192" s="424"/>
      <c r="V192" s="424"/>
      <c r="W192" s="418"/>
      <c r="X192" s="424"/>
      <c r="Y192" s="289"/>
      <c r="Z192" s="289"/>
      <c r="AA192" s="289"/>
      <c r="AB192" s="289"/>
      <c r="AC192" s="289"/>
      <c r="AD192" s="289"/>
      <c r="AE192" s="289">
        <v>0</v>
      </c>
      <c r="AF192" s="289"/>
      <c r="AG192" s="289">
        <v>0</v>
      </c>
      <c r="AH192" s="289">
        <v>820487</v>
      </c>
      <c r="AI192" s="289">
        <v>0</v>
      </c>
      <c r="AJ192" s="289">
        <v>0</v>
      </c>
      <c r="AK192" s="289">
        <v>0</v>
      </c>
      <c r="AL192" s="289">
        <v>0</v>
      </c>
      <c r="AM192" s="289">
        <v>0</v>
      </c>
      <c r="AN192" s="289">
        <v>0</v>
      </c>
      <c r="AO192" s="289">
        <v>0</v>
      </c>
      <c r="AP192" s="289">
        <v>0</v>
      </c>
      <c r="AQ192" s="522">
        <f t="shared" si="10"/>
        <v>820487</v>
      </c>
      <c r="AR192" s="523">
        <f t="shared" si="11"/>
        <v>0.67437546335794163</v>
      </c>
      <c r="AS192" s="521">
        <f t="shared" si="12"/>
        <v>396175</v>
      </c>
      <c r="AT192" s="430">
        <v>0</v>
      </c>
      <c r="AU192" s="430">
        <v>0</v>
      </c>
      <c r="AV192" s="428">
        <v>0</v>
      </c>
      <c r="AW192" s="353">
        <v>1216662</v>
      </c>
      <c r="AX192" s="353">
        <v>0</v>
      </c>
      <c r="AY192" s="353">
        <v>0</v>
      </c>
      <c r="AZ192" s="353">
        <v>0</v>
      </c>
      <c r="BA192" s="353">
        <v>0</v>
      </c>
      <c r="BB192" s="353">
        <v>0</v>
      </c>
      <c r="BC192" s="353">
        <v>0</v>
      </c>
      <c r="BD192" s="353">
        <v>0</v>
      </c>
      <c r="BE192" s="353">
        <v>0</v>
      </c>
      <c r="BF192" s="535" t="s">
        <v>3406</v>
      </c>
      <c r="BG192" s="358"/>
    </row>
    <row r="193" spans="2:59" ht="18" customHeight="1" thickBot="1">
      <c r="B193" s="447">
        <v>6588824</v>
      </c>
      <c r="C193" s="234">
        <v>3137</v>
      </c>
      <c r="D193" s="235">
        <v>3988</v>
      </c>
      <c r="E193" s="405">
        <v>45505</v>
      </c>
      <c r="F193" s="404">
        <v>4</v>
      </c>
      <c r="G193" s="236" t="s">
        <v>46</v>
      </c>
      <c r="H193" s="237">
        <v>19050140</v>
      </c>
      <c r="I193" s="404">
        <v>127</v>
      </c>
      <c r="J193" s="532">
        <v>9</v>
      </c>
      <c r="K193" s="532">
        <f t="shared" si="9"/>
        <v>19</v>
      </c>
      <c r="L193" s="532" t="s">
        <v>1244</v>
      </c>
      <c r="M193" s="532">
        <v>570</v>
      </c>
      <c r="N193" s="540">
        <v>1</v>
      </c>
      <c r="O193" s="527" t="s">
        <v>3290</v>
      </c>
      <c r="P193" s="467">
        <v>113472422</v>
      </c>
      <c r="Q193" s="238">
        <v>112337698</v>
      </c>
      <c r="R193" s="477">
        <v>1134724</v>
      </c>
      <c r="S193" s="289"/>
      <c r="T193" s="424"/>
      <c r="U193" s="424"/>
      <c r="V193" s="424"/>
      <c r="W193" s="418"/>
      <c r="X193" s="424"/>
      <c r="Y193" s="289"/>
      <c r="Z193" s="289"/>
      <c r="AA193" s="289"/>
      <c r="AB193" s="289"/>
      <c r="AC193" s="289"/>
      <c r="AD193" s="289"/>
      <c r="AE193" s="289">
        <v>0</v>
      </c>
      <c r="AF193" s="289"/>
      <c r="AG193" s="289">
        <v>0</v>
      </c>
      <c r="AH193" s="289">
        <v>948254</v>
      </c>
      <c r="AI193" s="289">
        <v>0</v>
      </c>
      <c r="AJ193" s="289">
        <v>0</v>
      </c>
      <c r="AK193" s="289">
        <v>0</v>
      </c>
      <c r="AL193" s="289">
        <v>0</v>
      </c>
      <c r="AM193" s="289">
        <v>0</v>
      </c>
      <c r="AN193" s="289">
        <v>0</v>
      </c>
      <c r="AO193" s="289">
        <v>0</v>
      </c>
      <c r="AP193" s="289">
        <v>0</v>
      </c>
      <c r="AQ193" s="522">
        <f t="shared" si="10"/>
        <v>948254</v>
      </c>
      <c r="AR193" s="523">
        <f t="shared" si="11"/>
        <v>0.83566929050588512</v>
      </c>
      <c r="AS193" s="521">
        <f t="shared" si="12"/>
        <v>186470</v>
      </c>
      <c r="AT193" s="430">
        <v>0</v>
      </c>
      <c r="AU193" s="430">
        <v>0</v>
      </c>
      <c r="AV193" s="428">
        <v>0</v>
      </c>
      <c r="AW193" s="353">
        <v>1134724</v>
      </c>
      <c r="AX193" s="353">
        <v>0</v>
      </c>
      <c r="AY193" s="353">
        <v>0</v>
      </c>
      <c r="AZ193" s="353">
        <v>0</v>
      </c>
      <c r="BA193" s="353">
        <v>0</v>
      </c>
      <c r="BB193" s="353">
        <v>0</v>
      </c>
      <c r="BC193" s="353">
        <v>0</v>
      </c>
      <c r="BD193" s="353">
        <v>0</v>
      </c>
      <c r="BE193" s="353">
        <v>0</v>
      </c>
      <c r="BF193" s="535" t="s">
        <v>3406</v>
      </c>
      <c r="BG193" s="358"/>
    </row>
    <row r="194" spans="2:59" ht="18" customHeight="1" thickBot="1">
      <c r="B194" s="447">
        <v>6588824</v>
      </c>
      <c r="C194" s="234">
        <v>3138</v>
      </c>
      <c r="D194" s="235">
        <v>3989</v>
      </c>
      <c r="E194" s="405">
        <v>45505</v>
      </c>
      <c r="F194" s="404">
        <v>4</v>
      </c>
      <c r="G194" s="236" t="s">
        <v>46</v>
      </c>
      <c r="H194" s="237">
        <v>19050140</v>
      </c>
      <c r="I194" s="404">
        <v>125</v>
      </c>
      <c r="J194" s="532">
        <v>9</v>
      </c>
      <c r="K194" s="532">
        <f t="shared" si="9"/>
        <v>7</v>
      </c>
      <c r="L194" s="532" t="s">
        <v>51</v>
      </c>
      <c r="M194" s="532">
        <v>570</v>
      </c>
      <c r="N194" s="541">
        <v>1</v>
      </c>
      <c r="O194" s="527" t="s">
        <v>3290</v>
      </c>
      <c r="P194" s="467">
        <v>32852935</v>
      </c>
      <c r="Q194" s="238">
        <v>32524406</v>
      </c>
      <c r="R194" s="477">
        <v>328529</v>
      </c>
      <c r="S194" s="289"/>
      <c r="T194" s="424"/>
      <c r="U194" s="424"/>
      <c r="V194" s="424"/>
      <c r="W194" s="418"/>
      <c r="X194" s="424"/>
      <c r="Y194" s="289"/>
      <c r="Z194" s="289"/>
      <c r="AA194" s="289"/>
      <c r="AB194" s="289"/>
      <c r="AC194" s="289"/>
      <c r="AD194" s="289"/>
      <c r="AE194" s="289">
        <v>0</v>
      </c>
      <c r="AF194" s="289"/>
      <c r="AG194" s="289">
        <v>0</v>
      </c>
      <c r="AH194" s="289">
        <v>328529</v>
      </c>
      <c r="AI194" s="289">
        <v>0</v>
      </c>
      <c r="AJ194" s="289">
        <v>0</v>
      </c>
      <c r="AK194" s="289">
        <v>0</v>
      </c>
      <c r="AL194" s="289">
        <v>0</v>
      </c>
      <c r="AM194" s="289">
        <v>0</v>
      </c>
      <c r="AN194" s="289">
        <v>0</v>
      </c>
      <c r="AO194" s="289">
        <v>0</v>
      </c>
      <c r="AP194" s="289">
        <v>0</v>
      </c>
      <c r="AQ194" s="522">
        <f t="shared" si="10"/>
        <v>328529</v>
      </c>
      <c r="AR194" s="523">
        <f t="shared" si="11"/>
        <v>1</v>
      </c>
      <c r="AS194" s="521">
        <f t="shared" si="12"/>
        <v>0</v>
      </c>
      <c r="AT194" s="430">
        <v>0</v>
      </c>
      <c r="AU194" s="430">
        <v>0</v>
      </c>
      <c r="AV194" s="428">
        <v>0</v>
      </c>
      <c r="AW194" s="353">
        <v>328529</v>
      </c>
      <c r="AX194" s="353">
        <v>0</v>
      </c>
      <c r="AY194" s="353">
        <v>0</v>
      </c>
      <c r="AZ194" s="353">
        <v>0</v>
      </c>
      <c r="BA194" s="353">
        <v>0</v>
      </c>
      <c r="BB194" s="353">
        <v>0</v>
      </c>
      <c r="BC194" s="353">
        <v>0</v>
      </c>
      <c r="BD194" s="353">
        <v>0</v>
      </c>
      <c r="BE194" s="353">
        <v>0</v>
      </c>
      <c r="BF194" s="535" t="s">
        <v>3406</v>
      </c>
      <c r="BG194" s="358"/>
    </row>
    <row r="195" spans="2:59" ht="18" customHeight="1" thickBot="1">
      <c r="B195" s="447">
        <v>6588824</v>
      </c>
      <c r="C195" s="234">
        <v>3139</v>
      </c>
      <c r="D195" s="235">
        <v>3986</v>
      </c>
      <c r="E195" s="405">
        <v>45505</v>
      </c>
      <c r="F195" s="404">
        <v>4</v>
      </c>
      <c r="G195" s="236" t="s">
        <v>46</v>
      </c>
      <c r="H195" s="237">
        <v>19050140</v>
      </c>
      <c r="I195" s="404">
        <v>134</v>
      </c>
      <c r="J195" s="532">
        <v>9</v>
      </c>
      <c r="K195" s="532">
        <f t="shared" si="9"/>
        <v>27</v>
      </c>
      <c r="L195" s="532" t="s">
        <v>1253</v>
      </c>
      <c r="M195" s="532">
        <v>570</v>
      </c>
      <c r="N195" s="540">
        <v>1</v>
      </c>
      <c r="O195" s="527" t="s">
        <v>3290</v>
      </c>
      <c r="P195" s="467">
        <v>34740613</v>
      </c>
      <c r="Q195" s="238">
        <v>34393207</v>
      </c>
      <c r="R195" s="477">
        <v>347406</v>
      </c>
      <c r="S195" s="289"/>
      <c r="T195" s="424"/>
      <c r="U195" s="424"/>
      <c r="V195" s="424"/>
      <c r="W195" s="418"/>
      <c r="X195" s="424"/>
      <c r="Y195" s="289"/>
      <c r="Z195" s="289"/>
      <c r="AA195" s="289"/>
      <c r="AB195" s="289"/>
      <c r="AC195" s="289"/>
      <c r="AD195" s="289"/>
      <c r="AE195" s="289">
        <v>0</v>
      </c>
      <c r="AF195" s="289"/>
      <c r="AG195" s="289">
        <v>0</v>
      </c>
      <c r="AH195" s="289">
        <v>321475</v>
      </c>
      <c r="AI195" s="289">
        <v>0</v>
      </c>
      <c r="AJ195" s="289">
        <v>0</v>
      </c>
      <c r="AK195" s="289">
        <v>0</v>
      </c>
      <c r="AL195" s="289">
        <v>0</v>
      </c>
      <c r="AM195" s="289">
        <v>0</v>
      </c>
      <c r="AN195" s="289">
        <v>0</v>
      </c>
      <c r="AO195" s="289">
        <v>0</v>
      </c>
      <c r="AP195" s="289">
        <v>0</v>
      </c>
      <c r="AQ195" s="522">
        <f t="shared" si="10"/>
        <v>321475</v>
      </c>
      <c r="AR195" s="523">
        <f t="shared" si="11"/>
        <v>0.92535822639793208</v>
      </c>
      <c r="AS195" s="521">
        <f t="shared" si="12"/>
        <v>25931</v>
      </c>
      <c r="AT195" s="430">
        <v>0</v>
      </c>
      <c r="AU195" s="430">
        <v>0</v>
      </c>
      <c r="AV195" s="428">
        <v>0</v>
      </c>
      <c r="AW195" s="353">
        <v>347406</v>
      </c>
      <c r="AX195" s="353">
        <v>0</v>
      </c>
      <c r="AY195" s="353">
        <v>0</v>
      </c>
      <c r="AZ195" s="353">
        <v>0</v>
      </c>
      <c r="BA195" s="353">
        <v>0</v>
      </c>
      <c r="BB195" s="353">
        <v>0</v>
      </c>
      <c r="BC195" s="353">
        <v>0</v>
      </c>
      <c r="BD195" s="353">
        <v>0</v>
      </c>
      <c r="BE195" s="353">
        <v>0</v>
      </c>
      <c r="BF195" s="535" t="s">
        <v>3406</v>
      </c>
      <c r="BG195" s="358"/>
    </row>
    <row r="196" spans="2:59" ht="18" customHeight="1" thickBot="1">
      <c r="B196" s="447">
        <v>6588824</v>
      </c>
      <c r="C196" s="234">
        <v>3140</v>
      </c>
      <c r="D196" s="235">
        <v>3987</v>
      </c>
      <c r="E196" s="405">
        <v>45505</v>
      </c>
      <c r="F196" s="404">
        <v>4</v>
      </c>
      <c r="G196" s="236" t="s">
        <v>46</v>
      </c>
      <c r="H196" s="237">
        <v>19050140</v>
      </c>
      <c r="I196" s="404">
        <v>136</v>
      </c>
      <c r="J196" s="532">
        <v>9</v>
      </c>
      <c r="K196" s="532">
        <f t="shared" si="9"/>
        <v>24</v>
      </c>
      <c r="L196" s="532" t="s">
        <v>1249</v>
      </c>
      <c r="M196" s="532">
        <v>570</v>
      </c>
      <c r="N196" s="541">
        <v>1</v>
      </c>
      <c r="O196" s="527" t="s">
        <v>3290</v>
      </c>
      <c r="P196" s="467">
        <v>6515343</v>
      </c>
      <c r="Q196" s="238">
        <v>6450190</v>
      </c>
      <c r="R196" s="477">
        <v>65153</v>
      </c>
      <c r="S196" s="289"/>
      <c r="T196" s="424"/>
      <c r="U196" s="424"/>
      <c r="V196" s="424"/>
      <c r="W196" s="418"/>
      <c r="X196" s="424"/>
      <c r="Y196" s="289"/>
      <c r="Z196" s="289"/>
      <c r="AA196" s="289"/>
      <c r="AB196" s="289"/>
      <c r="AC196" s="289"/>
      <c r="AD196" s="289"/>
      <c r="AE196" s="289">
        <v>0</v>
      </c>
      <c r="AF196" s="289"/>
      <c r="AG196" s="289">
        <v>0</v>
      </c>
      <c r="AH196" s="289">
        <v>50197.114775108013</v>
      </c>
      <c r="AI196" s="289">
        <v>0</v>
      </c>
      <c r="AJ196" s="289">
        <v>0</v>
      </c>
      <c r="AK196" s="289">
        <v>0</v>
      </c>
      <c r="AL196" s="289">
        <v>0</v>
      </c>
      <c r="AM196" s="289">
        <v>0</v>
      </c>
      <c r="AN196" s="289">
        <v>0</v>
      </c>
      <c r="AO196" s="289">
        <v>0</v>
      </c>
      <c r="AP196" s="289">
        <v>0</v>
      </c>
      <c r="AQ196" s="522">
        <f t="shared" si="10"/>
        <v>50197.114775108013</v>
      </c>
      <c r="AR196" s="523">
        <f t="shared" si="11"/>
        <v>0.77044978397169761</v>
      </c>
      <c r="AS196" s="521">
        <f t="shared" si="12"/>
        <v>14955.885224891987</v>
      </c>
      <c r="AT196" s="430">
        <v>0</v>
      </c>
      <c r="AU196" s="430">
        <v>0</v>
      </c>
      <c r="AV196" s="428">
        <v>0</v>
      </c>
      <c r="AW196" s="353">
        <v>65153</v>
      </c>
      <c r="AX196" s="353">
        <v>0</v>
      </c>
      <c r="AY196" s="353">
        <v>0</v>
      </c>
      <c r="AZ196" s="353">
        <v>0</v>
      </c>
      <c r="BA196" s="353">
        <v>0</v>
      </c>
      <c r="BB196" s="353">
        <v>0</v>
      </c>
      <c r="BC196" s="353">
        <v>0</v>
      </c>
      <c r="BD196" s="353">
        <v>0</v>
      </c>
      <c r="BE196" s="353">
        <v>0</v>
      </c>
      <c r="BF196" s="535" t="s">
        <v>3406</v>
      </c>
      <c r="BG196" s="358"/>
    </row>
    <row r="197" spans="2:59" ht="18" customHeight="1" thickBot="1">
      <c r="B197" s="447">
        <v>6588824</v>
      </c>
      <c r="C197" s="234">
        <v>3140</v>
      </c>
      <c r="D197" s="235">
        <v>3987</v>
      </c>
      <c r="E197" s="405">
        <v>45505</v>
      </c>
      <c r="F197" s="404">
        <v>4</v>
      </c>
      <c r="G197" s="236" t="s">
        <v>46</v>
      </c>
      <c r="H197" s="237">
        <v>19050140</v>
      </c>
      <c r="I197" s="404">
        <v>136</v>
      </c>
      <c r="J197" s="532">
        <v>9</v>
      </c>
      <c r="K197" s="532">
        <f t="shared" ref="K197:K260" si="13">VALUE(LEFT(L197,SEARCH(".",L197,1)-1))</f>
        <v>24</v>
      </c>
      <c r="L197" s="532" t="s">
        <v>1250</v>
      </c>
      <c r="M197" s="532">
        <v>570</v>
      </c>
      <c r="N197" s="541">
        <v>1</v>
      </c>
      <c r="O197" s="527" t="s">
        <v>3290</v>
      </c>
      <c r="P197" s="467">
        <v>6515343</v>
      </c>
      <c r="Q197" s="238">
        <v>6450189</v>
      </c>
      <c r="R197" s="477">
        <v>65154</v>
      </c>
      <c r="S197" s="289"/>
      <c r="T197" s="424"/>
      <c r="U197" s="424"/>
      <c r="V197" s="424"/>
      <c r="W197" s="418"/>
      <c r="X197" s="424"/>
      <c r="Y197" s="289"/>
      <c r="Z197" s="289"/>
      <c r="AA197" s="289"/>
      <c r="AB197" s="289"/>
      <c r="AC197" s="289"/>
      <c r="AD197" s="289"/>
      <c r="AE197" s="289">
        <v>0</v>
      </c>
      <c r="AF197" s="289"/>
      <c r="AG197" s="289">
        <v>0</v>
      </c>
      <c r="AH197" s="289">
        <v>50197.885224891979</v>
      </c>
      <c r="AI197" s="289">
        <v>0</v>
      </c>
      <c r="AJ197" s="289">
        <v>0</v>
      </c>
      <c r="AK197" s="289">
        <v>0</v>
      </c>
      <c r="AL197" s="289">
        <v>0</v>
      </c>
      <c r="AM197" s="289">
        <v>0</v>
      </c>
      <c r="AN197" s="289">
        <v>0</v>
      </c>
      <c r="AO197" s="289">
        <v>0</v>
      </c>
      <c r="AP197" s="289">
        <v>0</v>
      </c>
      <c r="AQ197" s="522">
        <f t="shared" ref="AQ197:AQ260" si="14">SUM(AE197:AP197)</f>
        <v>50197.885224891979</v>
      </c>
      <c r="AR197" s="523">
        <f t="shared" ref="AR197:AR260" si="15">+AQ197/R197</f>
        <v>0.7704497839716975</v>
      </c>
      <c r="AS197" s="521">
        <f t="shared" ref="AS197:AS260" si="16">+R197-AQ197</f>
        <v>14956.114775108021</v>
      </c>
      <c r="AT197" s="430">
        <v>0</v>
      </c>
      <c r="AU197" s="430">
        <v>0</v>
      </c>
      <c r="AV197" s="428">
        <v>0</v>
      </c>
      <c r="AW197" s="353">
        <v>65154</v>
      </c>
      <c r="AX197" s="353">
        <v>0</v>
      </c>
      <c r="AY197" s="353">
        <v>0</v>
      </c>
      <c r="AZ197" s="353">
        <v>0</v>
      </c>
      <c r="BA197" s="353">
        <v>0</v>
      </c>
      <c r="BB197" s="353">
        <v>0</v>
      </c>
      <c r="BC197" s="353">
        <v>0</v>
      </c>
      <c r="BD197" s="353">
        <v>0</v>
      </c>
      <c r="BE197" s="353">
        <v>0</v>
      </c>
      <c r="BF197" s="535" t="s">
        <v>3406</v>
      </c>
      <c r="BG197" s="358"/>
    </row>
    <row r="198" spans="2:59" ht="18" customHeight="1" thickBot="1">
      <c r="B198" s="447">
        <v>6588824</v>
      </c>
      <c r="C198" s="234">
        <v>3141</v>
      </c>
      <c r="D198" s="235">
        <v>3985</v>
      </c>
      <c r="E198" s="405">
        <v>45505</v>
      </c>
      <c r="F198" s="404">
        <v>4</v>
      </c>
      <c r="G198" s="236" t="s">
        <v>46</v>
      </c>
      <c r="H198" s="237">
        <v>19050140</v>
      </c>
      <c r="I198" s="404">
        <v>237</v>
      </c>
      <c r="J198" s="532">
        <v>9</v>
      </c>
      <c r="K198" s="532">
        <f t="shared" si="13"/>
        <v>4</v>
      </c>
      <c r="L198" s="532" t="s">
        <v>47</v>
      </c>
      <c r="M198" s="532">
        <v>570</v>
      </c>
      <c r="N198" s="540">
        <v>1</v>
      </c>
      <c r="O198" s="527" t="s">
        <v>3290</v>
      </c>
      <c r="P198" s="467">
        <v>121666173</v>
      </c>
      <c r="Q198" s="238">
        <v>120449511</v>
      </c>
      <c r="R198" s="477">
        <v>1216662</v>
      </c>
      <c r="S198" s="289"/>
      <c r="T198" s="424"/>
      <c r="U198" s="424"/>
      <c r="V198" s="424"/>
      <c r="W198" s="418"/>
      <c r="X198" s="424"/>
      <c r="Y198" s="289"/>
      <c r="Z198" s="289"/>
      <c r="AA198" s="289"/>
      <c r="AB198" s="289"/>
      <c r="AC198" s="289"/>
      <c r="AD198" s="289"/>
      <c r="AE198" s="289">
        <v>0</v>
      </c>
      <c r="AF198" s="289"/>
      <c r="AG198" s="289">
        <v>0</v>
      </c>
      <c r="AH198" s="289">
        <v>820487</v>
      </c>
      <c r="AI198" s="289">
        <v>0</v>
      </c>
      <c r="AJ198" s="289">
        <v>0</v>
      </c>
      <c r="AK198" s="289">
        <v>0</v>
      </c>
      <c r="AL198" s="289">
        <v>0</v>
      </c>
      <c r="AM198" s="289">
        <v>0</v>
      </c>
      <c r="AN198" s="289">
        <v>0</v>
      </c>
      <c r="AO198" s="289">
        <v>0</v>
      </c>
      <c r="AP198" s="289">
        <v>0</v>
      </c>
      <c r="AQ198" s="522">
        <f t="shared" si="14"/>
        <v>820487</v>
      </c>
      <c r="AR198" s="523">
        <f t="shared" si="15"/>
        <v>0.67437546335794163</v>
      </c>
      <c r="AS198" s="521">
        <f t="shared" si="16"/>
        <v>396175</v>
      </c>
      <c r="AT198" s="430">
        <v>0</v>
      </c>
      <c r="AU198" s="430">
        <v>0</v>
      </c>
      <c r="AV198" s="428">
        <v>0</v>
      </c>
      <c r="AW198" s="353">
        <v>1216662</v>
      </c>
      <c r="AX198" s="353">
        <v>0</v>
      </c>
      <c r="AY198" s="353">
        <v>0</v>
      </c>
      <c r="AZ198" s="353">
        <v>0</v>
      </c>
      <c r="BA198" s="353">
        <v>0</v>
      </c>
      <c r="BB198" s="353">
        <v>0</v>
      </c>
      <c r="BC198" s="353">
        <v>0</v>
      </c>
      <c r="BD198" s="353">
        <v>0</v>
      </c>
      <c r="BE198" s="353">
        <v>0</v>
      </c>
      <c r="BF198" s="535" t="s">
        <v>3406</v>
      </c>
      <c r="BG198" s="358"/>
    </row>
    <row r="199" spans="2:59" ht="18" customHeight="1" thickBot="1">
      <c r="B199" s="447">
        <v>6588824</v>
      </c>
      <c r="C199" s="234">
        <v>3142</v>
      </c>
      <c r="D199" s="235">
        <v>3984</v>
      </c>
      <c r="E199" s="405">
        <v>45505</v>
      </c>
      <c r="F199" s="404">
        <v>4</v>
      </c>
      <c r="G199" s="236" t="s">
        <v>46</v>
      </c>
      <c r="H199" s="237">
        <v>19050140</v>
      </c>
      <c r="I199" s="404">
        <v>128</v>
      </c>
      <c r="J199" s="532">
        <v>9</v>
      </c>
      <c r="K199" s="532">
        <f t="shared" si="13"/>
        <v>21</v>
      </c>
      <c r="L199" s="532" t="s">
        <v>1246</v>
      </c>
      <c r="M199" s="532">
        <v>570</v>
      </c>
      <c r="N199" s="541">
        <v>1</v>
      </c>
      <c r="O199" s="527" t="s">
        <v>3290</v>
      </c>
      <c r="P199" s="467">
        <v>47165479</v>
      </c>
      <c r="Q199" s="238">
        <v>46693824</v>
      </c>
      <c r="R199" s="477">
        <v>471655</v>
      </c>
      <c r="S199" s="289"/>
      <c r="T199" s="424"/>
      <c r="U199" s="424"/>
      <c r="V199" s="424"/>
      <c r="W199" s="418"/>
      <c r="X199" s="424"/>
      <c r="Y199" s="289"/>
      <c r="Z199" s="289"/>
      <c r="AA199" s="289"/>
      <c r="AB199" s="289"/>
      <c r="AC199" s="289"/>
      <c r="AD199" s="289"/>
      <c r="AE199" s="289">
        <v>0</v>
      </c>
      <c r="AF199" s="289"/>
      <c r="AG199" s="289">
        <v>0</v>
      </c>
      <c r="AH199" s="289">
        <v>411229</v>
      </c>
      <c r="AI199" s="289">
        <v>0</v>
      </c>
      <c r="AJ199" s="289">
        <v>0</v>
      </c>
      <c r="AK199" s="289">
        <v>0</v>
      </c>
      <c r="AL199" s="289">
        <v>0</v>
      </c>
      <c r="AM199" s="289">
        <v>0</v>
      </c>
      <c r="AN199" s="289">
        <v>0</v>
      </c>
      <c r="AO199" s="289">
        <v>0</v>
      </c>
      <c r="AP199" s="289">
        <v>0</v>
      </c>
      <c r="AQ199" s="522">
        <f t="shared" si="14"/>
        <v>411229</v>
      </c>
      <c r="AR199" s="523">
        <f t="shared" si="15"/>
        <v>0.8718851703045658</v>
      </c>
      <c r="AS199" s="521">
        <f t="shared" si="16"/>
        <v>60426</v>
      </c>
      <c r="AT199" s="430">
        <v>0</v>
      </c>
      <c r="AU199" s="430">
        <v>0</v>
      </c>
      <c r="AV199" s="428">
        <v>0</v>
      </c>
      <c r="AW199" s="353">
        <v>471655</v>
      </c>
      <c r="AX199" s="353">
        <v>0</v>
      </c>
      <c r="AY199" s="353">
        <v>0</v>
      </c>
      <c r="AZ199" s="353">
        <v>0</v>
      </c>
      <c r="BA199" s="353">
        <v>0</v>
      </c>
      <c r="BB199" s="353">
        <v>0</v>
      </c>
      <c r="BC199" s="353">
        <v>0</v>
      </c>
      <c r="BD199" s="353">
        <v>0</v>
      </c>
      <c r="BE199" s="353">
        <v>0</v>
      </c>
      <c r="BF199" s="535" t="s">
        <v>3406</v>
      </c>
      <c r="BG199" s="358"/>
    </row>
    <row r="200" spans="2:59" ht="18" customHeight="1" thickBot="1">
      <c r="B200" s="447">
        <v>6588824</v>
      </c>
      <c r="C200" s="234">
        <v>3143</v>
      </c>
      <c r="D200" s="235">
        <v>3983</v>
      </c>
      <c r="E200" s="405">
        <v>45505</v>
      </c>
      <c r="F200" s="404">
        <v>4</v>
      </c>
      <c r="G200" s="236" t="s">
        <v>46</v>
      </c>
      <c r="H200" s="237">
        <v>19050140</v>
      </c>
      <c r="I200" s="404">
        <v>104</v>
      </c>
      <c r="J200" s="532">
        <v>9</v>
      </c>
      <c r="K200" s="532">
        <f t="shared" si="13"/>
        <v>34</v>
      </c>
      <c r="L200" s="532" t="s">
        <v>1263</v>
      </c>
      <c r="M200" s="532">
        <v>570</v>
      </c>
      <c r="N200" s="540">
        <v>1</v>
      </c>
      <c r="O200" s="527" t="s">
        <v>3290</v>
      </c>
      <c r="P200" s="467">
        <v>61195183</v>
      </c>
      <c r="Q200" s="238">
        <v>60583231</v>
      </c>
      <c r="R200" s="477">
        <v>611952</v>
      </c>
      <c r="S200" s="289"/>
      <c r="T200" s="424"/>
      <c r="U200" s="424"/>
      <c r="V200" s="424"/>
      <c r="W200" s="418"/>
      <c r="X200" s="424"/>
      <c r="Y200" s="289"/>
      <c r="Z200" s="289"/>
      <c r="AA200" s="289"/>
      <c r="AB200" s="289"/>
      <c r="AC200" s="289"/>
      <c r="AD200" s="289"/>
      <c r="AE200" s="289">
        <v>0</v>
      </c>
      <c r="AF200" s="289"/>
      <c r="AG200" s="289">
        <v>0</v>
      </c>
      <c r="AH200" s="289">
        <v>567085</v>
      </c>
      <c r="AI200" s="289">
        <v>0</v>
      </c>
      <c r="AJ200" s="289">
        <v>0</v>
      </c>
      <c r="AK200" s="289">
        <v>0</v>
      </c>
      <c r="AL200" s="289">
        <v>0</v>
      </c>
      <c r="AM200" s="289">
        <v>0</v>
      </c>
      <c r="AN200" s="289">
        <v>0</v>
      </c>
      <c r="AO200" s="289">
        <v>0</v>
      </c>
      <c r="AP200" s="289">
        <v>0</v>
      </c>
      <c r="AQ200" s="522">
        <f t="shared" si="14"/>
        <v>567085</v>
      </c>
      <c r="AR200" s="523">
        <f t="shared" si="15"/>
        <v>0.92668215807775778</v>
      </c>
      <c r="AS200" s="521">
        <f t="shared" si="16"/>
        <v>44867</v>
      </c>
      <c r="AT200" s="430">
        <v>0</v>
      </c>
      <c r="AU200" s="430">
        <v>0</v>
      </c>
      <c r="AV200" s="428">
        <v>0</v>
      </c>
      <c r="AW200" s="353">
        <v>611952</v>
      </c>
      <c r="AX200" s="353">
        <v>0</v>
      </c>
      <c r="AY200" s="353">
        <v>0</v>
      </c>
      <c r="AZ200" s="353">
        <v>0</v>
      </c>
      <c r="BA200" s="353">
        <v>0</v>
      </c>
      <c r="BB200" s="353">
        <v>0</v>
      </c>
      <c r="BC200" s="353">
        <v>0</v>
      </c>
      <c r="BD200" s="353">
        <v>0</v>
      </c>
      <c r="BE200" s="353">
        <v>0</v>
      </c>
      <c r="BF200" s="535" t="s">
        <v>3406</v>
      </c>
      <c r="BG200" s="358"/>
    </row>
    <row r="201" spans="2:59" ht="18" customHeight="1" thickBot="1">
      <c r="B201" s="447">
        <v>6588824</v>
      </c>
      <c r="C201" s="234">
        <v>3144</v>
      </c>
      <c r="D201" s="235">
        <v>3981</v>
      </c>
      <c r="E201" s="405">
        <v>45505</v>
      </c>
      <c r="F201" s="404">
        <v>4</v>
      </c>
      <c r="G201" s="236" t="s">
        <v>46</v>
      </c>
      <c r="H201" s="237">
        <v>19050140</v>
      </c>
      <c r="I201" s="404">
        <v>129</v>
      </c>
      <c r="J201" s="532">
        <v>9</v>
      </c>
      <c r="K201" s="532">
        <f t="shared" si="13"/>
        <v>22</v>
      </c>
      <c r="L201" s="532" t="s">
        <v>1247</v>
      </c>
      <c r="M201" s="532">
        <v>570</v>
      </c>
      <c r="N201" s="541">
        <v>1</v>
      </c>
      <c r="O201" s="527" t="s">
        <v>3290</v>
      </c>
      <c r="P201" s="467">
        <v>35636545</v>
      </c>
      <c r="Q201" s="238">
        <v>35280180</v>
      </c>
      <c r="R201" s="477">
        <v>356365</v>
      </c>
      <c r="S201" s="289"/>
      <c r="T201" s="424"/>
      <c r="U201" s="424"/>
      <c r="V201" s="424"/>
      <c r="W201" s="418"/>
      <c r="X201" s="424"/>
      <c r="Y201" s="289"/>
      <c r="Z201" s="289"/>
      <c r="AA201" s="289"/>
      <c r="AB201" s="289"/>
      <c r="AC201" s="289"/>
      <c r="AD201" s="289"/>
      <c r="AE201" s="289">
        <v>0</v>
      </c>
      <c r="AF201" s="289"/>
      <c r="AG201" s="289">
        <v>0</v>
      </c>
      <c r="AH201" s="289">
        <v>34731</v>
      </c>
      <c r="AI201" s="289">
        <v>0</v>
      </c>
      <c r="AJ201" s="289">
        <v>0</v>
      </c>
      <c r="AK201" s="289">
        <v>0</v>
      </c>
      <c r="AL201" s="289">
        <v>0</v>
      </c>
      <c r="AM201" s="289">
        <v>0</v>
      </c>
      <c r="AN201" s="289">
        <v>0</v>
      </c>
      <c r="AO201" s="289">
        <v>0</v>
      </c>
      <c r="AP201" s="289">
        <v>0</v>
      </c>
      <c r="AQ201" s="522">
        <f t="shared" si="14"/>
        <v>34731</v>
      </c>
      <c r="AR201" s="523">
        <f t="shared" si="15"/>
        <v>9.7459065845411308E-2</v>
      </c>
      <c r="AS201" s="521">
        <f t="shared" si="16"/>
        <v>321634</v>
      </c>
      <c r="AT201" s="430">
        <v>0</v>
      </c>
      <c r="AU201" s="430">
        <v>0</v>
      </c>
      <c r="AV201" s="428">
        <v>0</v>
      </c>
      <c r="AW201" s="353">
        <v>356365</v>
      </c>
      <c r="AX201" s="353">
        <v>0</v>
      </c>
      <c r="AY201" s="353">
        <v>0</v>
      </c>
      <c r="AZ201" s="353">
        <v>0</v>
      </c>
      <c r="BA201" s="353">
        <v>0</v>
      </c>
      <c r="BB201" s="353">
        <v>0</v>
      </c>
      <c r="BC201" s="353">
        <v>0</v>
      </c>
      <c r="BD201" s="353">
        <v>0</v>
      </c>
      <c r="BE201" s="353">
        <v>0</v>
      </c>
      <c r="BF201" s="535" t="s">
        <v>3406</v>
      </c>
      <c r="BG201" s="358"/>
    </row>
    <row r="202" spans="2:59" ht="18" customHeight="1" thickBot="1">
      <c r="B202" s="447">
        <v>6588824</v>
      </c>
      <c r="C202" s="234">
        <v>3145</v>
      </c>
      <c r="D202" s="235">
        <v>3980</v>
      </c>
      <c r="E202" s="405">
        <v>45505</v>
      </c>
      <c r="F202" s="404">
        <v>4</v>
      </c>
      <c r="G202" s="236" t="s">
        <v>46</v>
      </c>
      <c r="H202" s="237">
        <v>19050140</v>
      </c>
      <c r="I202" s="404">
        <v>111</v>
      </c>
      <c r="J202" s="532">
        <v>9</v>
      </c>
      <c r="K202" s="532">
        <f t="shared" si="13"/>
        <v>36</v>
      </c>
      <c r="L202" s="532" t="s">
        <v>1267</v>
      </c>
      <c r="M202" s="532">
        <v>570</v>
      </c>
      <c r="N202" s="540">
        <v>1</v>
      </c>
      <c r="O202" s="527" t="s">
        <v>3290</v>
      </c>
      <c r="P202" s="467">
        <v>14922284</v>
      </c>
      <c r="Q202" s="238">
        <v>14773061</v>
      </c>
      <c r="R202" s="477">
        <v>149223</v>
      </c>
      <c r="S202" s="289"/>
      <c r="T202" s="424"/>
      <c r="U202" s="424"/>
      <c r="V202" s="424"/>
      <c r="W202" s="418"/>
      <c r="X202" s="424"/>
      <c r="Y202" s="289"/>
      <c r="Z202" s="289"/>
      <c r="AA202" s="289"/>
      <c r="AB202" s="289"/>
      <c r="AC202" s="289"/>
      <c r="AD202" s="289"/>
      <c r="AE202" s="289">
        <v>0</v>
      </c>
      <c r="AF202" s="289"/>
      <c r="AG202" s="289">
        <v>0</v>
      </c>
      <c r="AH202" s="289">
        <v>149223</v>
      </c>
      <c r="AI202" s="289">
        <v>0</v>
      </c>
      <c r="AJ202" s="289">
        <v>0</v>
      </c>
      <c r="AK202" s="289">
        <v>0</v>
      </c>
      <c r="AL202" s="289">
        <v>0</v>
      </c>
      <c r="AM202" s="289">
        <v>0</v>
      </c>
      <c r="AN202" s="289">
        <v>0</v>
      </c>
      <c r="AO202" s="289">
        <v>0</v>
      </c>
      <c r="AP202" s="289">
        <v>0</v>
      </c>
      <c r="AQ202" s="522">
        <f t="shared" si="14"/>
        <v>149223</v>
      </c>
      <c r="AR202" s="523">
        <f t="shared" si="15"/>
        <v>1</v>
      </c>
      <c r="AS202" s="521">
        <f t="shared" si="16"/>
        <v>0</v>
      </c>
      <c r="AT202" s="430">
        <v>0</v>
      </c>
      <c r="AU202" s="430">
        <v>0</v>
      </c>
      <c r="AV202" s="428">
        <v>0</v>
      </c>
      <c r="AW202" s="353">
        <v>149223</v>
      </c>
      <c r="AX202" s="353">
        <v>0</v>
      </c>
      <c r="AY202" s="353">
        <v>0</v>
      </c>
      <c r="AZ202" s="353">
        <v>0</v>
      </c>
      <c r="BA202" s="353">
        <v>0</v>
      </c>
      <c r="BB202" s="353">
        <v>0</v>
      </c>
      <c r="BC202" s="353">
        <v>0</v>
      </c>
      <c r="BD202" s="353">
        <v>0</v>
      </c>
      <c r="BE202" s="353">
        <v>0</v>
      </c>
      <c r="BF202" s="535" t="s">
        <v>3406</v>
      </c>
      <c r="BG202" s="358"/>
    </row>
    <row r="203" spans="2:59" ht="18" customHeight="1" thickBot="1">
      <c r="B203" s="447">
        <v>6588824</v>
      </c>
      <c r="C203" s="234">
        <v>3146</v>
      </c>
      <c r="D203" s="235">
        <v>3979</v>
      </c>
      <c r="E203" s="405">
        <v>45505</v>
      </c>
      <c r="F203" s="404">
        <v>4</v>
      </c>
      <c r="G203" s="236" t="s">
        <v>46</v>
      </c>
      <c r="H203" s="237">
        <v>19050140</v>
      </c>
      <c r="I203" s="404">
        <v>139</v>
      </c>
      <c r="J203" s="532">
        <v>9</v>
      </c>
      <c r="K203" s="532">
        <f t="shared" si="13"/>
        <v>25</v>
      </c>
      <c r="L203" s="532" t="s">
        <v>1251</v>
      </c>
      <c r="M203" s="532">
        <v>570</v>
      </c>
      <c r="N203" s="541">
        <v>1</v>
      </c>
      <c r="O203" s="527" t="s">
        <v>3290</v>
      </c>
      <c r="P203" s="467">
        <v>71019032</v>
      </c>
      <c r="Q203" s="238">
        <v>70308842</v>
      </c>
      <c r="R203" s="477">
        <v>710190</v>
      </c>
      <c r="S203" s="289"/>
      <c r="T203" s="424"/>
      <c r="U203" s="424"/>
      <c r="V203" s="424"/>
      <c r="W203" s="418"/>
      <c r="X203" s="424"/>
      <c r="Y203" s="289"/>
      <c r="Z203" s="289"/>
      <c r="AA203" s="289"/>
      <c r="AB203" s="289"/>
      <c r="AC203" s="289"/>
      <c r="AD203" s="289"/>
      <c r="AE203" s="289">
        <v>0</v>
      </c>
      <c r="AF203" s="289"/>
      <c r="AG203" s="289">
        <v>0</v>
      </c>
      <c r="AH203" s="289">
        <v>285140</v>
      </c>
      <c r="AI203" s="289">
        <v>0</v>
      </c>
      <c r="AJ203" s="289">
        <v>0</v>
      </c>
      <c r="AK203" s="289">
        <v>0</v>
      </c>
      <c r="AL203" s="289">
        <v>0</v>
      </c>
      <c r="AM203" s="289">
        <v>0</v>
      </c>
      <c r="AN203" s="289">
        <v>0</v>
      </c>
      <c r="AO203" s="289">
        <v>0</v>
      </c>
      <c r="AP203" s="289">
        <v>0</v>
      </c>
      <c r="AQ203" s="522">
        <f t="shared" si="14"/>
        <v>285140</v>
      </c>
      <c r="AR203" s="523">
        <f t="shared" si="15"/>
        <v>0.40149819062504399</v>
      </c>
      <c r="AS203" s="521">
        <f t="shared" si="16"/>
        <v>425050</v>
      </c>
      <c r="AT203" s="430">
        <v>0</v>
      </c>
      <c r="AU203" s="430">
        <v>0</v>
      </c>
      <c r="AV203" s="428">
        <v>0</v>
      </c>
      <c r="AW203" s="353">
        <v>710190</v>
      </c>
      <c r="AX203" s="353">
        <v>0</v>
      </c>
      <c r="AY203" s="353">
        <v>0</v>
      </c>
      <c r="AZ203" s="353">
        <v>0</v>
      </c>
      <c r="BA203" s="353">
        <v>0</v>
      </c>
      <c r="BB203" s="353">
        <v>0</v>
      </c>
      <c r="BC203" s="353">
        <v>0</v>
      </c>
      <c r="BD203" s="353">
        <v>0</v>
      </c>
      <c r="BE203" s="353">
        <v>0</v>
      </c>
      <c r="BF203" s="535" t="s">
        <v>3406</v>
      </c>
      <c r="BG203" s="358"/>
    </row>
    <row r="204" spans="2:59" ht="18" customHeight="1" thickBot="1">
      <c r="B204" s="447">
        <v>6588824</v>
      </c>
      <c r="C204" s="234">
        <v>3147</v>
      </c>
      <c r="D204" s="235">
        <v>3978</v>
      </c>
      <c r="E204" s="405">
        <v>45505</v>
      </c>
      <c r="F204" s="404">
        <v>4</v>
      </c>
      <c r="G204" s="236" t="s">
        <v>46</v>
      </c>
      <c r="H204" s="237">
        <v>19050140</v>
      </c>
      <c r="I204" s="404">
        <v>105</v>
      </c>
      <c r="J204" s="532">
        <v>9</v>
      </c>
      <c r="K204" s="532">
        <f t="shared" si="13"/>
        <v>32</v>
      </c>
      <c r="L204" s="532" t="s">
        <v>1258</v>
      </c>
      <c r="M204" s="532">
        <v>570</v>
      </c>
      <c r="N204" s="541">
        <v>1</v>
      </c>
      <c r="O204" s="527" t="s">
        <v>3290</v>
      </c>
      <c r="P204" s="467">
        <v>326225026</v>
      </c>
      <c r="Q204" s="238">
        <v>322962775</v>
      </c>
      <c r="R204" s="477">
        <v>3262251</v>
      </c>
      <c r="S204" s="289"/>
      <c r="T204" s="424"/>
      <c r="U204" s="424"/>
      <c r="V204" s="424"/>
      <c r="W204" s="418"/>
      <c r="X204" s="424"/>
      <c r="Y204" s="289"/>
      <c r="Z204" s="289"/>
      <c r="AA204" s="289"/>
      <c r="AB204" s="289"/>
      <c r="AC204" s="289"/>
      <c r="AD204" s="289"/>
      <c r="AE204" s="289">
        <v>0</v>
      </c>
      <c r="AF204" s="289"/>
      <c r="AG204" s="289">
        <v>0</v>
      </c>
      <c r="AH204" s="289">
        <v>1858589.547803299</v>
      </c>
      <c r="AI204" s="289">
        <v>0</v>
      </c>
      <c r="AJ204" s="289">
        <v>0</v>
      </c>
      <c r="AK204" s="289">
        <v>0</v>
      </c>
      <c r="AL204" s="289">
        <v>0</v>
      </c>
      <c r="AM204" s="289">
        <v>0</v>
      </c>
      <c r="AN204" s="289">
        <v>0</v>
      </c>
      <c r="AO204" s="289">
        <v>0</v>
      </c>
      <c r="AP204" s="289">
        <v>0</v>
      </c>
      <c r="AQ204" s="522">
        <f t="shared" si="14"/>
        <v>1858589.547803299</v>
      </c>
      <c r="AR204" s="523">
        <f t="shared" si="15"/>
        <v>0.56972610256025646</v>
      </c>
      <c r="AS204" s="521">
        <f t="shared" si="16"/>
        <v>1403661.452196701</v>
      </c>
      <c r="AT204" s="430">
        <v>0</v>
      </c>
      <c r="AU204" s="430">
        <v>0</v>
      </c>
      <c r="AV204" s="428">
        <v>0</v>
      </c>
      <c r="AW204" s="353">
        <v>3262251</v>
      </c>
      <c r="AX204" s="353">
        <v>0</v>
      </c>
      <c r="AY204" s="353">
        <v>0</v>
      </c>
      <c r="AZ204" s="353">
        <v>0</v>
      </c>
      <c r="BA204" s="353">
        <v>0</v>
      </c>
      <c r="BB204" s="353">
        <v>0</v>
      </c>
      <c r="BC204" s="353">
        <v>0</v>
      </c>
      <c r="BD204" s="353">
        <v>0</v>
      </c>
      <c r="BE204" s="353">
        <v>0</v>
      </c>
      <c r="BF204" s="535" t="s">
        <v>3406</v>
      </c>
      <c r="BG204" s="358"/>
    </row>
    <row r="205" spans="2:59" ht="18" customHeight="1" thickBot="1">
      <c r="B205" s="447">
        <v>6588824</v>
      </c>
      <c r="C205" s="234">
        <v>3147</v>
      </c>
      <c r="D205" s="235">
        <v>3978</v>
      </c>
      <c r="E205" s="405">
        <v>45505</v>
      </c>
      <c r="F205" s="404">
        <v>4</v>
      </c>
      <c r="G205" s="236" t="s">
        <v>46</v>
      </c>
      <c r="H205" s="237">
        <v>19050140</v>
      </c>
      <c r="I205" s="404">
        <v>105</v>
      </c>
      <c r="J205" s="532">
        <v>9</v>
      </c>
      <c r="K205" s="532">
        <f t="shared" si="13"/>
        <v>32</v>
      </c>
      <c r="L205" s="532" t="s">
        <v>1259</v>
      </c>
      <c r="M205" s="532">
        <v>570</v>
      </c>
      <c r="N205" s="540">
        <v>1</v>
      </c>
      <c r="O205" s="527" t="s">
        <v>3290</v>
      </c>
      <c r="P205" s="467">
        <v>47268138</v>
      </c>
      <c r="Q205" s="238">
        <v>46795457</v>
      </c>
      <c r="R205" s="477">
        <v>472681</v>
      </c>
      <c r="S205" s="289"/>
      <c r="T205" s="424"/>
      <c r="U205" s="424"/>
      <c r="V205" s="424"/>
      <c r="W205" s="418"/>
      <c r="X205" s="424"/>
      <c r="Y205" s="289"/>
      <c r="Z205" s="289"/>
      <c r="AA205" s="289"/>
      <c r="AB205" s="289"/>
      <c r="AC205" s="289"/>
      <c r="AD205" s="289"/>
      <c r="AE205" s="289">
        <v>0</v>
      </c>
      <c r="AF205" s="289"/>
      <c r="AG205" s="289">
        <v>0</v>
      </c>
      <c r="AH205" s="289">
        <v>269298.70388428459</v>
      </c>
      <c r="AI205" s="289">
        <v>0</v>
      </c>
      <c r="AJ205" s="289">
        <v>0</v>
      </c>
      <c r="AK205" s="289">
        <v>0</v>
      </c>
      <c r="AL205" s="289">
        <v>0</v>
      </c>
      <c r="AM205" s="289">
        <v>0</v>
      </c>
      <c r="AN205" s="289">
        <v>0</v>
      </c>
      <c r="AO205" s="289">
        <v>0</v>
      </c>
      <c r="AP205" s="289">
        <v>0</v>
      </c>
      <c r="AQ205" s="522">
        <f t="shared" si="14"/>
        <v>269298.70388428459</v>
      </c>
      <c r="AR205" s="523">
        <f t="shared" si="15"/>
        <v>0.56972610256025646</v>
      </c>
      <c r="AS205" s="521">
        <f t="shared" si="16"/>
        <v>203382.29611571541</v>
      </c>
      <c r="AT205" s="430">
        <v>0</v>
      </c>
      <c r="AU205" s="430">
        <v>0</v>
      </c>
      <c r="AV205" s="428">
        <v>0</v>
      </c>
      <c r="AW205" s="353">
        <v>472681</v>
      </c>
      <c r="AX205" s="353">
        <v>0</v>
      </c>
      <c r="AY205" s="353">
        <v>0</v>
      </c>
      <c r="AZ205" s="353">
        <v>0</v>
      </c>
      <c r="BA205" s="353">
        <v>0</v>
      </c>
      <c r="BB205" s="353">
        <v>0</v>
      </c>
      <c r="BC205" s="353">
        <v>0</v>
      </c>
      <c r="BD205" s="353">
        <v>0</v>
      </c>
      <c r="BE205" s="353">
        <v>0</v>
      </c>
      <c r="BF205" s="535" t="s">
        <v>3406</v>
      </c>
      <c r="BG205" s="358"/>
    </row>
    <row r="206" spans="2:59" ht="18" customHeight="1" thickBot="1">
      <c r="B206" s="447">
        <v>6588824</v>
      </c>
      <c r="C206" s="234">
        <v>3147</v>
      </c>
      <c r="D206" s="235">
        <v>3978</v>
      </c>
      <c r="E206" s="405">
        <v>45505</v>
      </c>
      <c r="F206" s="404">
        <v>4</v>
      </c>
      <c r="G206" s="236" t="s">
        <v>46</v>
      </c>
      <c r="H206" s="237">
        <v>19050140</v>
      </c>
      <c r="I206" s="404">
        <v>105</v>
      </c>
      <c r="J206" s="532">
        <v>9</v>
      </c>
      <c r="K206" s="532">
        <f t="shared" si="13"/>
        <v>32</v>
      </c>
      <c r="L206" s="533" t="s">
        <v>1260</v>
      </c>
      <c r="M206" s="532">
        <v>570</v>
      </c>
      <c r="N206" s="541">
        <v>1</v>
      </c>
      <c r="O206" s="527" t="s">
        <v>3290</v>
      </c>
      <c r="P206" s="467">
        <v>267852689</v>
      </c>
      <c r="Q206" s="238">
        <v>265174162</v>
      </c>
      <c r="R206" s="477">
        <v>2678527</v>
      </c>
      <c r="S206" s="289"/>
      <c r="T206" s="424"/>
      <c r="U206" s="424"/>
      <c r="V206" s="424"/>
      <c r="W206" s="418"/>
      <c r="X206" s="424"/>
      <c r="Y206" s="289"/>
      <c r="Z206" s="289"/>
      <c r="AA206" s="289"/>
      <c r="AB206" s="289"/>
      <c r="AC206" s="289"/>
      <c r="AD206" s="289"/>
      <c r="AE206" s="289">
        <v>0</v>
      </c>
      <c r="AF206" s="289"/>
      <c r="AG206" s="289">
        <v>0</v>
      </c>
      <c r="AH206" s="289">
        <v>1526026.748312416</v>
      </c>
      <c r="AI206" s="289">
        <v>0</v>
      </c>
      <c r="AJ206" s="289">
        <v>0</v>
      </c>
      <c r="AK206" s="289">
        <v>0</v>
      </c>
      <c r="AL206" s="289">
        <v>0</v>
      </c>
      <c r="AM206" s="289">
        <v>0</v>
      </c>
      <c r="AN206" s="289">
        <v>0</v>
      </c>
      <c r="AO206" s="289">
        <v>0</v>
      </c>
      <c r="AP206" s="289">
        <v>0</v>
      </c>
      <c r="AQ206" s="522">
        <f t="shared" si="14"/>
        <v>1526026.748312416</v>
      </c>
      <c r="AR206" s="523">
        <f t="shared" si="15"/>
        <v>0.56972610256025646</v>
      </c>
      <c r="AS206" s="521">
        <f t="shared" si="16"/>
        <v>1152500.251687584</v>
      </c>
      <c r="AT206" s="430">
        <v>0</v>
      </c>
      <c r="AU206" s="430">
        <v>0</v>
      </c>
      <c r="AV206" s="428">
        <v>0</v>
      </c>
      <c r="AW206" s="353">
        <v>2678527</v>
      </c>
      <c r="AX206" s="353">
        <v>0</v>
      </c>
      <c r="AY206" s="353">
        <v>0</v>
      </c>
      <c r="AZ206" s="353">
        <v>0</v>
      </c>
      <c r="BA206" s="353">
        <v>0</v>
      </c>
      <c r="BB206" s="353">
        <v>0</v>
      </c>
      <c r="BC206" s="353">
        <v>0</v>
      </c>
      <c r="BD206" s="353">
        <v>0</v>
      </c>
      <c r="BE206" s="353">
        <v>0</v>
      </c>
      <c r="BF206" s="535" t="s">
        <v>3406</v>
      </c>
      <c r="BG206" s="358"/>
    </row>
    <row r="207" spans="2:59" ht="18" customHeight="1" thickBot="1">
      <c r="B207" s="447">
        <v>6588824</v>
      </c>
      <c r="C207" s="234">
        <v>3148</v>
      </c>
      <c r="D207" s="235">
        <v>3976</v>
      </c>
      <c r="E207" s="405">
        <v>45505</v>
      </c>
      <c r="F207" s="404">
        <v>4</v>
      </c>
      <c r="G207" s="236" t="s">
        <v>46</v>
      </c>
      <c r="H207" s="237">
        <v>19050140</v>
      </c>
      <c r="I207" s="404">
        <v>232</v>
      </c>
      <c r="J207" s="532">
        <v>9</v>
      </c>
      <c r="K207" s="532">
        <f t="shared" si="13"/>
        <v>11</v>
      </c>
      <c r="L207" s="532" t="s">
        <v>1237</v>
      </c>
      <c r="M207" s="532">
        <v>570</v>
      </c>
      <c r="N207" s="541">
        <v>1</v>
      </c>
      <c r="O207" s="527" t="s">
        <v>3290</v>
      </c>
      <c r="P207" s="467">
        <v>32852935</v>
      </c>
      <c r="Q207" s="238">
        <v>32524406</v>
      </c>
      <c r="R207" s="477">
        <v>328529</v>
      </c>
      <c r="S207" s="289"/>
      <c r="T207" s="424"/>
      <c r="U207" s="424"/>
      <c r="V207" s="424"/>
      <c r="W207" s="418"/>
      <c r="X207" s="424"/>
      <c r="Y207" s="289"/>
      <c r="Z207" s="289"/>
      <c r="AA207" s="289"/>
      <c r="AB207" s="289"/>
      <c r="AC207" s="289"/>
      <c r="AD207" s="289"/>
      <c r="AE207" s="289">
        <v>0</v>
      </c>
      <c r="AF207" s="289"/>
      <c r="AG207" s="289">
        <v>0</v>
      </c>
      <c r="AH207" s="289">
        <v>328529</v>
      </c>
      <c r="AI207" s="289">
        <v>0</v>
      </c>
      <c r="AJ207" s="289">
        <v>0</v>
      </c>
      <c r="AK207" s="289">
        <v>0</v>
      </c>
      <c r="AL207" s="289">
        <v>0</v>
      </c>
      <c r="AM207" s="289">
        <v>0</v>
      </c>
      <c r="AN207" s="289">
        <v>0</v>
      </c>
      <c r="AO207" s="289">
        <v>0</v>
      </c>
      <c r="AP207" s="289">
        <v>0</v>
      </c>
      <c r="AQ207" s="522">
        <f t="shared" si="14"/>
        <v>328529</v>
      </c>
      <c r="AR207" s="523">
        <f t="shared" si="15"/>
        <v>1</v>
      </c>
      <c r="AS207" s="521">
        <f t="shared" si="16"/>
        <v>0</v>
      </c>
      <c r="AT207" s="430">
        <v>0</v>
      </c>
      <c r="AU207" s="430">
        <v>0</v>
      </c>
      <c r="AV207" s="428">
        <v>0</v>
      </c>
      <c r="AW207" s="353">
        <v>328529</v>
      </c>
      <c r="AX207" s="353">
        <v>0</v>
      </c>
      <c r="AY207" s="353">
        <v>0</v>
      </c>
      <c r="AZ207" s="353">
        <v>0</v>
      </c>
      <c r="BA207" s="353">
        <v>0</v>
      </c>
      <c r="BB207" s="353">
        <v>0</v>
      </c>
      <c r="BC207" s="353">
        <v>0</v>
      </c>
      <c r="BD207" s="353">
        <v>0</v>
      </c>
      <c r="BE207" s="353">
        <v>0</v>
      </c>
      <c r="BF207" s="535" t="s">
        <v>3406</v>
      </c>
      <c r="BG207" s="358"/>
    </row>
    <row r="208" spans="2:59" ht="18" customHeight="1" thickBot="1">
      <c r="B208" s="447">
        <v>6588824</v>
      </c>
      <c r="C208" s="234">
        <v>3149</v>
      </c>
      <c r="D208" s="235">
        <v>3977</v>
      </c>
      <c r="E208" s="405">
        <v>45505</v>
      </c>
      <c r="F208" s="404">
        <v>4</v>
      </c>
      <c r="G208" s="236" t="s">
        <v>46</v>
      </c>
      <c r="H208" s="237">
        <v>19050140</v>
      </c>
      <c r="I208" s="404">
        <v>233</v>
      </c>
      <c r="J208" s="532">
        <v>9</v>
      </c>
      <c r="K208" s="532">
        <f t="shared" si="13"/>
        <v>12</v>
      </c>
      <c r="L208" s="532" t="s">
        <v>1238</v>
      </c>
      <c r="M208" s="532">
        <v>570</v>
      </c>
      <c r="N208" s="541">
        <v>1</v>
      </c>
      <c r="O208" s="527" t="s">
        <v>3290</v>
      </c>
      <c r="P208" s="467">
        <v>32852935</v>
      </c>
      <c r="Q208" s="238">
        <v>32524406</v>
      </c>
      <c r="R208" s="477">
        <v>328529</v>
      </c>
      <c r="S208" s="289"/>
      <c r="T208" s="424"/>
      <c r="U208" s="424"/>
      <c r="V208" s="424"/>
      <c r="W208" s="418"/>
      <c r="X208" s="424"/>
      <c r="Y208" s="289"/>
      <c r="Z208" s="289"/>
      <c r="AA208" s="289"/>
      <c r="AB208" s="289"/>
      <c r="AC208" s="289"/>
      <c r="AD208" s="289"/>
      <c r="AE208" s="289">
        <v>0</v>
      </c>
      <c r="AF208" s="289"/>
      <c r="AG208" s="289">
        <v>0</v>
      </c>
      <c r="AH208" s="289">
        <v>328529</v>
      </c>
      <c r="AI208" s="289">
        <v>0</v>
      </c>
      <c r="AJ208" s="289">
        <v>0</v>
      </c>
      <c r="AK208" s="289">
        <v>0</v>
      </c>
      <c r="AL208" s="289">
        <v>0</v>
      </c>
      <c r="AM208" s="289">
        <v>0</v>
      </c>
      <c r="AN208" s="289">
        <v>0</v>
      </c>
      <c r="AO208" s="289">
        <v>0</v>
      </c>
      <c r="AP208" s="289">
        <v>0</v>
      </c>
      <c r="AQ208" s="522">
        <f t="shared" si="14"/>
        <v>328529</v>
      </c>
      <c r="AR208" s="523">
        <f t="shared" si="15"/>
        <v>1</v>
      </c>
      <c r="AS208" s="521">
        <f t="shared" si="16"/>
        <v>0</v>
      </c>
      <c r="AT208" s="430">
        <v>0</v>
      </c>
      <c r="AU208" s="430">
        <v>0</v>
      </c>
      <c r="AV208" s="428">
        <v>0</v>
      </c>
      <c r="AW208" s="353">
        <v>328529</v>
      </c>
      <c r="AX208" s="353">
        <v>0</v>
      </c>
      <c r="AY208" s="353">
        <v>0</v>
      </c>
      <c r="AZ208" s="353">
        <v>0</v>
      </c>
      <c r="BA208" s="353">
        <v>0</v>
      </c>
      <c r="BB208" s="353">
        <v>0</v>
      </c>
      <c r="BC208" s="353">
        <v>0</v>
      </c>
      <c r="BD208" s="353">
        <v>0</v>
      </c>
      <c r="BE208" s="353">
        <v>0</v>
      </c>
      <c r="BF208" s="535" t="s">
        <v>3406</v>
      </c>
      <c r="BG208" s="358"/>
    </row>
    <row r="209" spans="2:59" ht="18" customHeight="1" thickBot="1">
      <c r="B209" s="447">
        <v>6588824</v>
      </c>
      <c r="C209" s="234">
        <v>3150</v>
      </c>
      <c r="D209" s="235">
        <v>3975</v>
      </c>
      <c r="E209" s="405">
        <v>45505</v>
      </c>
      <c r="F209" s="404">
        <v>4</v>
      </c>
      <c r="G209" s="236" t="s">
        <v>46</v>
      </c>
      <c r="H209" s="237">
        <v>19050140</v>
      </c>
      <c r="I209" s="404">
        <v>235</v>
      </c>
      <c r="J209" s="532">
        <v>9</v>
      </c>
      <c r="K209" s="532">
        <f t="shared" si="13"/>
        <v>14</v>
      </c>
      <c r="L209" s="532" t="s">
        <v>1240</v>
      </c>
      <c r="M209" s="532">
        <v>570</v>
      </c>
      <c r="N209" s="540">
        <v>1</v>
      </c>
      <c r="O209" s="527" t="s">
        <v>3290</v>
      </c>
      <c r="P209" s="467">
        <v>32852935</v>
      </c>
      <c r="Q209" s="238">
        <v>32524406</v>
      </c>
      <c r="R209" s="477">
        <v>328529</v>
      </c>
      <c r="S209" s="289"/>
      <c r="T209" s="424"/>
      <c r="U209" s="424"/>
      <c r="V209" s="424"/>
      <c r="W209" s="418"/>
      <c r="X209" s="424"/>
      <c r="Y209" s="289"/>
      <c r="Z209" s="289"/>
      <c r="AA209" s="289"/>
      <c r="AB209" s="289"/>
      <c r="AC209" s="289"/>
      <c r="AD209" s="289"/>
      <c r="AE209" s="289">
        <v>0</v>
      </c>
      <c r="AF209" s="289"/>
      <c r="AG209" s="289">
        <v>0</v>
      </c>
      <c r="AH209" s="289">
        <v>328529</v>
      </c>
      <c r="AI209" s="289">
        <v>0</v>
      </c>
      <c r="AJ209" s="289">
        <v>0</v>
      </c>
      <c r="AK209" s="289">
        <v>0</v>
      </c>
      <c r="AL209" s="289">
        <v>0</v>
      </c>
      <c r="AM209" s="289">
        <v>0</v>
      </c>
      <c r="AN209" s="289">
        <v>0</v>
      </c>
      <c r="AO209" s="289">
        <v>0</v>
      </c>
      <c r="AP209" s="289">
        <v>0</v>
      </c>
      <c r="AQ209" s="522">
        <f t="shared" si="14"/>
        <v>328529</v>
      </c>
      <c r="AR209" s="523">
        <f t="shared" si="15"/>
        <v>1</v>
      </c>
      <c r="AS209" s="521">
        <f t="shared" si="16"/>
        <v>0</v>
      </c>
      <c r="AT209" s="430">
        <v>0</v>
      </c>
      <c r="AU209" s="430">
        <v>0</v>
      </c>
      <c r="AV209" s="428">
        <v>0</v>
      </c>
      <c r="AW209" s="353">
        <v>328529</v>
      </c>
      <c r="AX209" s="353">
        <v>0</v>
      </c>
      <c r="AY209" s="353">
        <v>0</v>
      </c>
      <c r="AZ209" s="353">
        <v>0</v>
      </c>
      <c r="BA209" s="353">
        <v>0</v>
      </c>
      <c r="BB209" s="353">
        <v>0</v>
      </c>
      <c r="BC209" s="353">
        <v>0</v>
      </c>
      <c r="BD209" s="353">
        <v>0</v>
      </c>
      <c r="BE209" s="353">
        <v>0</v>
      </c>
      <c r="BF209" s="535" t="s">
        <v>3406</v>
      </c>
      <c r="BG209" s="358"/>
    </row>
    <row r="210" spans="2:59" ht="18" customHeight="1" thickBot="1">
      <c r="B210" s="447">
        <v>6588824</v>
      </c>
      <c r="C210" s="234">
        <v>3151</v>
      </c>
      <c r="D210" s="235">
        <v>3973</v>
      </c>
      <c r="E210" s="405">
        <v>45505</v>
      </c>
      <c r="F210" s="404">
        <v>4</v>
      </c>
      <c r="G210" s="236" t="s">
        <v>46</v>
      </c>
      <c r="H210" s="237">
        <v>19050140</v>
      </c>
      <c r="I210" s="404">
        <v>126</v>
      </c>
      <c r="J210" s="532">
        <v>9</v>
      </c>
      <c r="K210" s="532">
        <f t="shared" si="13"/>
        <v>20</v>
      </c>
      <c r="L210" s="532" t="s">
        <v>1245</v>
      </c>
      <c r="M210" s="532">
        <v>570</v>
      </c>
      <c r="N210" s="541">
        <v>1</v>
      </c>
      <c r="O210" s="527" t="s">
        <v>3290</v>
      </c>
      <c r="P210" s="467">
        <v>198949786</v>
      </c>
      <c r="Q210" s="238">
        <v>196960288</v>
      </c>
      <c r="R210" s="477">
        <v>1989498</v>
      </c>
      <c r="S210" s="289"/>
      <c r="T210" s="424"/>
      <c r="U210" s="424"/>
      <c r="V210" s="424"/>
      <c r="W210" s="418"/>
      <c r="X210" s="424"/>
      <c r="Y210" s="289"/>
      <c r="Z210" s="289"/>
      <c r="AA210" s="289"/>
      <c r="AB210" s="289"/>
      <c r="AC210" s="289"/>
      <c r="AD210" s="289"/>
      <c r="AE210" s="289">
        <v>0</v>
      </c>
      <c r="AF210" s="289"/>
      <c r="AG210" s="289">
        <v>0</v>
      </c>
      <c r="AH210" s="289">
        <v>1866838</v>
      </c>
      <c r="AI210" s="289">
        <v>0</v>
      </c>
      <c r="AJ210" s="289">
        <v>0</v>
      </c>
      <c r="AK210" s="289">
        <v>0</v>
      </c>
      <c r="AL210" s="289">
        <v>0</v>
      </c>
      <c r="AM210" s="289">
        <v>0</v>
      </c>
      <c r="AN210" s="289">
        <v>0</v>
      </c>
      <c r="AO210" s="289">
        <v>0</v>
      </c>
      <c r="AP210" s="289">
        <v>0</v>
      </c>
      <c r="AQ210" s="522">
        <f t="shared" si="14"/>
        <v>1866838</v>
      </c>
      <c r="AR210" s="523">
        <f t="shared" si="15"/>
        <v>0.93834625619126033</v>
      </c>
      <c r="AS210" s="521">
        <f t="shared" si="16"/>
        <v>122660</v>
      </c>
      <c r="AT210" s="430">
        <v>0</v>
      </c>
      <c r="AU210" s="430">
        <v>0</v>
      </c>
      <c r="AV210" s="428">
        <v>0</v>
      </c>
      <c r="AW210" s="353">
        <v>1989498</v>
      </c>
      <c r="AX210" s="353">
        <v>0</v>
      </c>
      <c r="AY210" s="353">
        <v>0</v>
      </c>
      <c r="AZ210" s="353">
        <v>0</v>
      </c>
      <c r="BA210" s="353">
        <v>0</v>
      </c>
      <c r="BB210" s="353">
        <v>0</v>
      </c>
      <c r="BC210" s="353">
        <v>0</v>
      </c>
      <c r="BD210" s="353">
        <v>0</v>
      </c>
      <c r="BE210" s="353">
        <v>0</v>
      </c>
      <c r="BF210" s="535" t="s">
        <v>3406</v>
      </c>
      <c r="BG210" s="358"/>
    </row>
    <row r="211" spans="2:59" ht="18" customHeight="1" thickBot="1">
      <c r="B211" s="447">
        <v>6588824</v>
      </c>
      <c r="C211" s="234">
        <v>3152</v>
      </c>
      <c r="D211" s="235">
        <v>3974</v>
      </c>
      <c r="E211" s="405">
        <v>45505</v>
      </c>
      <c r="F211" s="404">
        <v>4</v>
      </c>
      <c r="G211" s="236" t="s">
        <v>46</v>
      </c>
      <c r="H211" s="237">
        <v>19050140</v>
      </c>
      <c r="I211" s="404">
        <v>113</v>
      </c>
      <c r="J211" s="532">
        <v>9</v>
      </c>
      <c r="K211" s="532">
        <f t="shared" si="13"/>
        <v>18</v>
      </c>
      <c r="L211" s="532" t="s">
        <v>1243</v>
      </c>
      <c r="M211" s="532">
        <v>570</v>
      </c>
      <c r="N211" s="540">
        <v>1</v>
      </c>
      <c r="O211" s="527" t="s">
        <v>3290</v>
      </c>
      <c r="P211" s="467">
        <v>59622277</v>
      </c>
      <c r="Q211" s="238">
        <v>59026054</v>
      </c>
      <c r="R211" s="477">
        <v>596223</v>
      </c>
      <c r="S211" s="289"/>
      <c r="T211" s="424"/>
      <c r="U211" s="424"/>
      <c r="V211" s="424"/>
      <c r="W211" s="418"/>
      <c r="X211" s="424"/>
      <c r="Y211" s="289"/>
      <c r="Z211" s="289"/>
      <c r="AA211" s="289"/>
      <c r="AB211" s="289"/>
      <c r="AC211" s="289"/>
      <c r="AD211" s="289"/>
      <c r="AE211" s="289">
        <v>0</v>
      </c>
      <c r="AF211" s="289"/>
      <c r="AG211" s="289">
        <v>0</v>
      </c>
      <c r="AH211" s="289">
        <v>596223</v>
      </c>
      <c r="AI211" s="289">
        <v>0</v>
      </c>
      <c r="AJ211" s="289">
        <v>0</v>
      </c>
      <c r="AK211" s="289">
        <v>0</v>
      </c>
      <c r="AL211" s="289">
        <v>0</v>
      </c>
      <c r="AM211" s="289">
        <v>0</v>
      </c>
      <c r="AN211" s="289">
        <v>0</v>
      </c>
      <c r="AO211" s="289">
        <v>0</v>
      </c>
      <c r="AP211" s="289">
        <v>0</v>
      </c>
      <c r="AQ211" s="522">
        <f t="shared" si="14"/>
        <v>596223</v>
      </c>
      <c r="AR211" s="523">
        <f t="shared" si="15"/>
        <v>1</v>
      </c>
      <c r="AS211" s="521">
        <f t="shared" si="16"/>
        <v>0</v>
      </c>
      <c r="AT211" s="430">
        <v>0</v>
      </c>
      <c r="AU211" s="430">
        <v>0</v>
      </c>
      <c r="AV211" s="428">
        <v>0</v>
      </c>
      <c r="AW211" s="353">
        <v>596223</v>
      </c>
      <c r="AX211" s="353">
        <v>0</v>
      </c>
      <c r="AY211" s="353">
        <v>0</v>
      </c>
      <c r="AZ211" s="353">
        <v>0</v>
      </c>
      <c r="BA211" s="353">
        <v>0</v>
      </c>
      <c r="BB211" s="353">
        <v>0</v>
      </c>
      <c r="BC211" s="353">
        <v>0</v>
      </c>
      <c r="BD211" s="353">
        <v>0</v>
      </c>
      <c r="BE211" s="353">
        <v>0</v>
      </c>
      <c r="BF211" s="535" t="s">
        <v>3406</v>
      </c>
      <c r="BG211" s="358"/>
    </row>
    <row r="212" spans="2:59" ht="18" customHeight="1" thickBot="1">
      <c r="B212" s="447">
        <v>6588824</v>
      </c>
      <c r="C212" s="234">
        <v>3153</v>
      </c>
      <c r="D212" s="235">
        <v>3972</v>
      </c>
      <c r="E212" s="405">
        <v>45505</v>
      </c>
      <c r="F212" s="404">
        <v>4</v>
      </c>
      <c r="G212" s="236" t="s">
        <v>46</v>
      </c>
      <c r="H212" s="237">
        <v>19050140</v>
      </c>
      <c r="I212" s="404">
        <v>131</v>
      </c>
      <c r="J212" s="532">
        <v>9</v>
      </c>
      <c r="K212" s="532">
        <f t="shared" si="13"/>
        <v>26</v>
      </c>
      <c r="L212" s="532" t="s">
        <v>1252</v>
      </c>
      <c r="M212" s="532">
        <v>570</v>
      </c>
      <c r="N212" s="541">
        <v>1</v>
      </c>
      <c r="O212" s="527" t="s">
        <v>3290</v>
      </c>
      <c r="P212" s="467">
        <v>152933130</v>
      </c>
      <c r="Q212" s="238">
        <v>151403799</v>
      </c>
      <c r="R212" s="477">
        <v>1529331</v>
      </c>
      <c r="S212" s="289"/>
      <c r="T212" s="424"/>
      <c r="U212" s="424"/>
      <c r="V212" s="424"/>
      <c r="W212" s="418"/>
      <c r="X212" s="424"/>
      <c r="Y212" s="289"/>
      <c r="Z212" s="289"/>
      <c r="AA212" s="289"/>
      <c r="AB212" s="289"/>
      <c r="AC212" s="289"/>
      <c r="AD212" s="289"/>
      <c r="AE212" s="289">
        <v>0</v>
      </c>
      <c r="AF212" s="289"/>
      <c r="AG212" s="289">
        <v>0</v>
      </c>
      <c r="AH212" s="289">
        <v>517759</v>
      </c>
      <c r="AI212" s="289">
        <v>0</v>
      </c>
      <c r="AJ212" s="289">
        <v>0</v>
      </c>
      <c r="AK212" s="289">
        <v>0</v>
      </c>
      <c r="AL212" s="289">
        <v>0</v>
      </c>
      <c r="AM212" s="289">
        <v>0</v>
      </c>
      <c r="AN212" s="289">
        <v>0</v>
      </c>
      <c r="AO212" s="289">
        <v>0</v>
      </c>
      <c r="AP212" s="289">
        <v>0</v>
      </c>
      <c r="AQ212" s="522">
        <f t="shared" si="14"/>
        <v>517759</v>
      </c>
      <c r="AR212" s="523">
        <f t="shared" si="15"/>
        <v>0.33855260895123424</v>
      </c>
      <c r="AS212" s="521">
        <f t="shared" si="16"/>
        <v>1011572</v>
      </c>
      <c r="AT212" s="430">
        <v>0</v>
      </c>
      <c r="AU212" s="430">
        <v>0</v>
      </c>
      <c r="AV212" s="428">
        <v>0</v>
      </c>
      <c r="AW212" s="353">
        <v>1529331</v>
      </c>
      <c r="AX212" s="353">
        <v>0</v>
      </c>
      <c r="AY212" s="353">
        <v>0</v>
      </c>
      <c r="AZ212" s="353">
        <v>0</v>
      </c>
      <c r="BA212" s="353">
        <v>0</v>
      </c>
      <c r="BB212" s="353">
        <v>0</v>
      </c>
      <c r="BC212" s="353">
        <v>0</v>
      </c>
      <c r="BD212" s="353">
        <v>0</v>
      </c>
      <c r="BE212" s="353">
        <v>0</v>
      </c>
      <c r="BF212" s="535" t="s">
        <v>3406</v>
      </c>
      <c r="BG212" s="358"/>
    </row>
    <row r="213" spans="2:59" ht="18" customHeight="1" thickBot="1">
      <c r="B213" s="447">
        <v>6588824</v>
      </c>
      <c r="C213" s="234">
        <v>3154</v>
      </c>
      <c r="D213" s="235">
        <v>3971</v>
      </c>
      <c r="E213" s="405">
        <v>45505</v>
      </c>
      <c r="F213" s="404">
        <v>4</v>
      </c>
      <c r="G213" s="236" t="s">
        <v>46</v>
      </c>
      <c r="H213" s="237">
        <v>19050140</v>
      </c>
      <c r="I213" s="404">
        <v>117</v>
      </c>
      <c r="J213" s="532">
        <v>9</v>
      </c>
      <c r="K213" s="532">
        <f t="shared" si="13"/>
        <v>35</v>
      </c>
      <c r="L213" s="532" t="s">
        <v>1264</v>
      </c>
      <c r="M213" s="532">
        <v>570</v>
      </c>
      <c r="N213" s="540">
        <v>1</v>
      </c>
      <c r="O213" s="527" t="s">
        <v>3290</v>
      </c>
      <c r="P213" s="467">
        <v>41180708</v>
      </c>
      <c r="Q213" s="238">
        <v>40768901</v>
      </c>
      <c r="R213" s="477">
        <v>411807</v>
      </c>
      <c r="S213" s="289"/>
      <c r="T213" s="424"/>
      <c r="U213" s="424"/>
      <c r="V213" s="424"/>
      <c r="W213" s="418"/>
      <c r="X213" s="424"/>
      <c r="Y213" s="289"/>
      <c r="Z213" s="289"/>
      <c r="AA213" s="289"/>
      <c r="AB213" s="289"/>
      <c r="AC213" s="289"/>
      <c r="AD213" s="289"/>
      <c r="AE213" s="289">
        <v>0</v>
      </c>
      <c r="AF213" s="289"/>
      <c r="AG213" s="289">
        <v>0</v>
      </c>
      <c r="AH213" s="289">
        <v>351984</v>
      </c>
      <c r="AI213" s="289">
        <v>0</v>
      </c>
      <c r="AJ213" s="289">
        <v>0</v>
      </c>
      <c r="AK213" s="289">
        <v>0</v>
      </c>
      <c r="AL213" s="289">
        <v>0</v>
      </c>
      <c r="AM213" s="289">
        <v>0</v>
      </c>
      <c r="AN213" s="289">
        <v>0</v>
      </c>
      <c r="AO213" s="289">
        <v>0</v>
      </c>
      <c r="AP213" s="289">
        <v>0</v>
      </c>
      <c r="AQ213" s="522">
        <f t="shared" si="14"/>
        <v>351984</v>
      </c>
      <c r="AR213" s="523">
        <f t="shared" si="15"/>
        <v>0.85473049268225165</v>
      </c>
      <c r="AS213" s="521">
        <f t="shared" si="16"/>
        <v>59823</v>
      </c>
      <c r="AT213" s="430">
        <v>0</v>
      </c>
      <c r="AU213" s="430">
        <v>0</v>
      </c>
      <c r="AV213" s="428">
        <v>0</v>
      </c>
      <c r="AW213" s="353">
        <v>411807</v>
      </c>
      <c r="AX213" s="353">
        <v>0</v>
      </c>
      <c r="AY213" s="353">
        <v>0</v>
      </c>
      <c r="AZ213" s="353">
        <v>0</v>
      </c>
      <c r="BA213" s="353">
        <v>0</v>
      </c>
      <c r="BB213" s="353">
        <v>0</v>
      </c>
      <c r="BC213" s="353">
        <v>0</v>
      </c>
      <c r="BD213" s="353">
        <v>0</v>
      </c>
      <c r="BE213" s="353">
        <v>0</v>
      </c>
      <c r="BF213" s="535" t="s">
        <v>3406</v>
      </c>
      <c r="BG213" s="358"/>
    </row>
    <row r="214" spans="2:59" ht="18" customHeight="1" thickBot="1">
      <c r="B214" s="447">
        <v>6588824</v>
      </c>
      <c r="C214" s="234">
        <v>3156</v>
      </c>
      <c r="D214" s="235">
        <v>3982</v>
      </c>
      <c r="E214" s="405">
        <v>45505</v>
      </c>
      <c r="F214" s="404">
        <v>4</v>
      </c>
      <c r="G214" s="236" t="s">
        <v>46</v>
      </c>
      <c r="H214" s="237">
        <v>19050140</v>
      </c>
      <c r="I214" s="404">
        <v>132</v>
      </c>
      <c r="J214" s="532">
        <v>9</v>
      </c>
      <c r="K214" s="532">
        <f t="shared" si="13"/>
        <v>23</v>
      </c>
      <c r="L214" s="532" t="s">
        <v>1248</v>
      </c>
      <c r="M214" s="532">
        <v>570</v>
      </c>
      <c r="N214" s="541">
        <v>1</v>
      </c>
      <c r="O214" s="527" t="s">
        <v>3290</v>
      </c>
      <c r="P214" s="467">
        <v>70895153</v>
      </c>
      <c r="Q214" s="238">
        <v>70186199</v>
      </c>
      <c r="R214" s="477">
        <v>708954</v>
      </c>
      <c r="S214" s="289"/>
      <c r="T214" s="424"/>
      <c r="U214" s="424"/>
      <c r="V214" s="424"/>
      <c r="W214" s="418"/>
      <c r="X214" s="424"/>
      <c r="Y214" s="289"/>
      <c r="Z214" s="289"/>
      <c r="AA214" s="289"/>
      <c r="AB214" s="289"/>
      <c r="AC214" s="289"/>
      <c r="AD214" s="289"/>
      <c r="AE214" s="289">
        <v>0</v>
      </c>
      <c r="AF214" s="289"/>
      <c r="AG214" s="289">
        <v>0</v>
      </c>
      <c r="AH214" s="289">
        <v>604263</v>
      </c>
      <c r="AI214" s="289">
        <v>0</v>
      </c>
      <c r="AJ214" s="289">
        <v>0</v>
      </c>
      <c r="AK214" s="289">
        <v>0</v>
      </c>
      <c r="AL214" s="289">
        <v>0</v>
      </c>
      <c r="AM214" s="289">
        <v>0</v>
      </c>
      <c r="AN214" s="289">
        <v>0</v>
      </c>
      <c r="AO214" s="289">
        <v>0</v>
      </c>
      <c r="AP214" s="289">
        <v>0</v>
      </c>
      <c r="AQ214" s="522">
        <f t="shared" si="14"/>
        <v>604263</v>
      </c>
      <c r="AR214" s="523">
        <f t="shared" si="15"/>
        <v>0.85233033454920915</v>
      </c>
      <c r="AS214" s="521">
        <f t="shared" si="16"/>
        <v>104691</v>
      </c>
      <c r="AT214" s="430">
        <v>0</v>
      </c>
      <c r="AU214" s="430">
        <v>0</v>
      </c>
      <c r="AV214" s="428">
        <v>0</v>
      </c>
      <c r="AW214" s="353">
        <v>708954</v>
      </c>
      <c r="AX214" s="353">
        <v>0</v>
      </c>
      <c r="AY214" s="353">
        <v>0</v>
      </c>
      <c r="AZ214" s="353">
        <v>0</v>
      </c>
      <c r="BA214" s="353">
        <v>0</v>
      </c>
      <c r="BB214" s="353">
        <v>0</v>
      </c>
      <c r="BC214" s="353">
        <v>0</v>
      </c>
      <c r="BD214" s="353">
        <v>0</v>
      </c>
      <c r="BE214" s="353">
        <v>0</v>
      </c>
      <c r="BF214" s="535" t="s">
        <v>3406</v>
      </c>
      <c r="BG214" s="358"/>
    </row>
    <row r="215" spans="2:59" ht="18" customHeight="1" thickBot="1">
      <c r="B215" s="447">
        <v>6588824</v>
      </c>
      <c r="C215" s="234">
        <v>4729</v>
      </c>
      <c r="D215" s="235">
        <v>5689</v>
      </c>
      <c r="E215" s="405">
        <v>45549</v>
      </c>
      <c r="F215" s="404">
        <v>504</v>
      </c>
      <c r="G215" s="236" t="s">
        <v>46</v>
      </c>
      <c r="H215" s="237">
        <v>19050140</v>
      </c>
      <c r="I215" s="404">
        <v>110</v>
      </c>
      <c r="J215" s="532">
        <v>9</v>
      </c>
      <c r="K215" s="532">
        <f t="shared" si="13"/>
        <v>36</v>
      </c>
      <c r="L215" s="532" t="s">
        <v>1266</v>
      </c>
      <c r="M215" s="532">
        <v>12</v>
      </c>
      <c r="N215" s="540">
        <v>7</v>
      </c>
      <c r="O215" s="527" t="s">
        <v>3290</v>
      </c>
      <c r="P215" s="467">
        <v>93827312</v>
      </c>
      <c r="Q215" s="238">
        <v>71919528</v>
      </c>
      <c r="R215" s="477">
        <v>21907784</v>
      </c>
      <c r="S215" s="289"/>
      <c r="T215" s="424"/>
      <c r="U215" s="424"/>
      <c r="V215" s="424"/>
      <c r="W215" s="418"/>
      <c r="X215" s="424"/>
      <c r="Y215" s="289"/>
      <c r="Z215" s="289"/>
      <c r="AA215" s="289"/>
      <c r="AB215" s="289"/>
      <c r="AC215" s="289"/>
      <c r="AD215" s="289"/>
      <c r="AE215" s="289">
        <v>0</v>
      </c>
      <c r="AF215" s="289"/>
      <c r="AG215" s="289">
        <v>0</v>
      </c>
      <c r="AH215" s="289">
        <v>0</v>
      </c>
      <c r="AI215" s="289">
        <v>0</v>
      </c>
      <c r="AJ215" s="289">
        <v>0</v>
      </c>
      <c r="AK215" s="289">
        <v>0</v>
      </c>
      <c r="AL215" s="289">
        <v>0</v>
      </c>
      <c r="AM215" s="289">
        <v>0</v>
      </c>
      <c r="AN215" s="289">
        <v>0</v>
      </c>
      <c r="AO215" s="289">
        <v>0</v>
      </c>
      <c r="AP215" s="289">
        <v>0</v>
      </c>
      <c r="AQ215" s="522">
        <f t="shared" si="14"/>
        <v>0</v>
      </c>
      <c r="AR215" s="523">
        <f t="shared" si="15"/>
        <v>0</v>
      </c>
      <c r="AS215" s="521">
        <f t="shared" si="16"/>
        <v>21907784</v>
      </c>
      <c r="AT215" s="430">
        <v>0</v>
      </c>
      <c r="AU215" s="430">
        <v>0</v>
      </c>
      <c r="AV215" s="428">
        <v>0</v>
      </c>
      <c r="AW215" s="353">
        <v>21907784</v>
      </c>
      <c r="AX215" s="353">
        <v>0</v>
      </c>
      <c r="AY215" s="353">
        <v>0</v>
      </c>
      <c r="AZ215" s="353">
        <v>0</v>
      </c>
      <c r="BA215" s="353">
        <v>0</v>
      </c>
      <c r="BB215" s="353">
        <v>0</v>
      </c>
      <c r="BC215" s="353">
        <v>0</v>
      </c>
      <c r="BD215" s="353">
        <v>0</v>
      </c>
      <c r="BE215" s="353">
        <v>0</v>
      </c>
      <c r="BF215" s="535" t="s">
        <v>3406</v>
      </c>
      <c r="BG215" s="358"/>
    </row>
    <row r="216" spans="2:59" ht="18" customHeight="1" thickBot="1">
      <c r="B216" s="447">
        <v>6588824</v>
      </c>
      <c r="C216" s="234">
        <v>4730</v>
      </c>
      <c r="D216" s="235">
        <v>5673</v>
      </c>
      <c r="E216" s="405">
        <v>45549</v>
      </c>
      <c r="F216" s="404">
        <v>504</v>
      </c>
      <c r="G216" s="236" t="s">
        <v>46</v>
      </c>
      <c r="H216" s="237">
        <v>19050140</v>
      </c>
      <c r="I216" s="404">
        <v>212</v>
      </c>
      <c r="J216" s="532">
        <v>9</v>
      </c>
      <c r="K216" s="532">
        <f t="shared" si="13"/>
        <v>43</v>
      </c>
      <c r="L216" s="532" t="s">
        <v>1282</v>
      </c>
      <c r="M216" s="532">
        <v>12</v>
      </c>
      <c r="N216" s="541">
        <v>7</v>
      </c>
      <c r="O216" s="527" t="s">
        <v>3290</v>
      </c>
      <c r="P216" s="467">
        <v>14128684</v>
      </c>
      <c r="Q216" s="238">
        <v>10829770</v>
      </c>
      <c r="R216" s="477">
        <v>3298914</v>
      </c>
      <c r="S216" s="289"/>
      <c r="T216" s="424"/>
      <c r="U216" s="424"/>
      <c r="V216" s="424"/>
      <c r="W216" s="418"/>
      <c r="X216" s="424"/>
      <c r="Y216" s="289"/>
      <c r="Z216" s="289"/>
      <c r="AA216" s="289"/>
      <c r="AB216" s="289"/>
      <c r="AC216" s="289"/>
      <c r="AD216" s="289"/>
      <c r="AE216" s="289">
        <v>0</v>
      </c>
      <c r="AF216" s="289"/>
      <c r="AG216" s="289">
        <v>0</v>
      </c>
      <c r="AH216" s="289">
        <v>0</v>
      </c>
      <c r="AI216" s="289">
        <v>0</v>
      </c>
      <c r="AJ216" s="289">
        <v>0</v>
      </c>
      <c r="AK216" s="289">
        <v>0</v>
      </c>
      <c r="AL216" s="289">
        <v>0</v>
      </c>
      <c r="AM216" s="289">
        <v>0</v>
      </c>
      <c r="AN216" s="289">
        <v>0</v>
      </c>
      <c r="AO216" s="289">
        <v>0</v>
      </c>
      <c r="AP216" s="289">
        <v>0</v>
      </c>
      <c r="AQ216" s="522">
        <f t="shared" si="14"/>
        <v>0</v>
      </c>
      <c r="AR216" s="523">
        <f t="shared" si="15"/>
        <v>0</v>
      </c>
      <c r="AS216" s="521">
        <f t="shared" si="16"/>
        <v>3298914</v>
      </c>
      <c r="AT216" s="430">
        <v>0</v>
      </c>
      <c r="AU216" s="430">
        <v>0</v>
      </c>
      <c r="AV216" s="428">
        <v>0</v>
      </c>
      <c r="AW216" s="353">
        <v>3298914</v>
      </c>
      <c r="AX216" s="353">
        <v>0</v>
      </c>
      <c r="AY216" s="353">
        <v>0</v>
      </c>
      <c r="AZ216" s="353">
        <v>0</v>
      </c>
      <c r="BA216" s="353">
        <v>0</v>
      </c>
      <c r="BB216" s="353">
        <v>0</v>
      </c>
      <c r="BC216" s="353">
        <v>0</v>
      </c>
      <c r="BD216" s="353">
        <v>0</v>
      </c>
      <c r="BE216" s="353">
        <v>0</v>
      </c>
      <c r="BF216" s="535" t="s">
        <v>3406</v>
      </c>
      <c r="BG216" s="358"/>
    </row>
    <row r="217" spans="2:59" ht="18" customHeight="1" thickBot="1">
      <c r="B217" s="447">
        <v>6588824</v>
      </c>
      <c r="C217" s="234">
        <v>4731</v>
      </c>
      <c r="D217" s="235">
        <v>5686</v>
      </c>
      <c r="E217" s="405">
        <v>45549</v>
      </c>
      <c r="F217" s="404">
        <v>504</v>
      </c>
      <c r="G217" s="236" t="s">
        <v>46</v>
      </c>
      <c r="H217" s="237">
        <v>19050140</v>
      </c>
      <c r="I217" s="404">
        <v>211</v>
      </c>
      <c r="J217" s="532">
        <v>9</v>
      </c>
      <c r="K217" s="532">
        <f t="shared" si="13"/>
        <v>41</v>
      </c>
      <c r="L217" s="532" t="s">
        <v>1276</v>
      </c>
      <c r="M217" s="532">
        <v>12</v>
      </c>
      <c r="N217" s="540">
        <v>7</v>
      </c>
      <c r="O217" s="527" t="s">
        <v>3290</v>
      </c>
      <c r="P217" s="467">
        <v>18832476</v>
      </c>
      <c r="Q217" s="238">
        <v>14435272</v>
      </c>
      <c r="R217" s="477">
        <v>4397204</v>
      </c>
      <c r="S217" s="289"/>
      <c r="T217" s="424"/>
      <c r="U217" s="424"/>
      <c r="V217" s="424"/>
      <c r="W217" s="418"/>
      <c r="X217" s="424"/>
      <c r="Y217" s="289"/>
      <c r="Z217" s="289"/>
      <c r="AA217" s="289"/>
      <c r="AB217" s="289"/>
      <c r="AC217" s="289"/>
      <c r="AD217" s="289"/>
      <c r="AE217" s="289">
        <v>0</v>
      </c>
      <c r="AF217" s="289"/>
      <c r="AG217" s="289">
        <v>0</v>
      </c>
      <c r="AH217" s="289">
        <v>0</v>
      </c>
      <c r="AI217" s="289">
        <v>0</v>
      </c>
      <c r="AJ217" s="289">
        <v>0</v>
      </c>
      <c r="AK217" s="289">
        <v>0</v>
      </c>
      <c r="AL217" s="289">
        <v>0</v>
      </c>
      <c r="AM217" s="289">
        <v>0</v>
      </c>
      <c r="AN217" s="289">
        <v>0</v>
      </c>
      <c r="AO217" s="289">
        <v>0</v>
      </c>
      <c r="AP217" s="289">
        <v>0</v>
      </c>
      <c r="AQ217" s="522">
        <f t="shared" si="14"/>
        <v>0</v>
      </c>
      <c r="AR217" s="523">
        <f t="shared" si="15"/>
        <v>0</v>
      </c>
      <c r="AS217" s="521">
        <f t="shared" si="16"/>
        <v>4397204</v>
      </c>
      <c r="AT217" s="430">
        <v>0</v>
      </c>
      <c r="AU217" s="430">
        <v>0</v>
      </c>
      <c r="AV217" s="428">
        <v>0</v>
      </c>
      <c r="AW217" s="353">
        <v>4397204</v>
      </c>
      <c r="AX217" s="353">
        <v>0</v>
      </c>
      <c r="AY217" s="353">
        <v>0</v>
      </c>
      <c r="AZ217" s="353">
        <v>0</v>
      </c>
      <c r="BA217" s="353">
        <v>0</v>
      </c>
      <c r="BB217" s="353">
        <v>0</v>
      </c>
      <c r="BC217" s="353">
        <v>0</v>
      </c>
      <c r="BD217" s="353">
        <v>0</v>
      </c>
      <c r="BE217" s="353">
        <v>0</v>
      </c>
      <c r="BF217" s="535" t="s">
        <v>3406</v>
      </c>
      <c r="BG217" s="358"/>
    </row>
    <row r="218" spans="2:59" ht="18" customHeight="1" thickBot="1">
      <c r="B218" s="447">
        <v>6588824</v>
      </c>
      <c r="C218" s="234">
        <v>4731</v>
      </c>
      <c r="D218" s="235">
        <v>5686</v>
      </c>
      <c r="E218" s="405">
        <v>45549</v>
      </c>
      <c r="F218" s="404">
        <v>504</v>
      </c>
      <c r="G218" s="236" t="s">
        <v>46</v>
      </c>
      <c r="H218" s="237">
        <v>19050140</v>
      </c>
      <c r="I218" s="404">
        <v>211</v>
      </c>
      <c r="J218" s="532">
        <v>9</v>
      </c>
      <c r="K218" s="532">
        <f t="shared" si="13"/>
        <v>41</v>
      </c>
      <c r="L218" s="532" t="s">
        <v>1277</v>
      </c>
      <c r="M218" s="532">
        <v>12</v>
      </c>
      <c r="N218" s="541">
        <v>7</v>
      </c>
      <c r="O218" s="527" t="s">
        <v>3290</v>
      </c>
      <c r="P218" s="467">
        <v>37831549</v>
      </c>
      <c r="Q218" s="238">
        <v>28998243</v>
      </c>
      <c r="R218" s="477">
        <v>8833306</v>
      </c>
      <c r="S218" s="289"/>
      <c r="T218" s="424"/>
      <c r="U218" s="424"/>
      <c r="V218" s="424"/>
      <c r="W218" s="418"/>
      <c r="X218" s="424"/>
      <c r="Y218" s="289"/>
      <c r="Z218" s="289"/>
      <c r="AA218" s="289"/>
      <c r="AB218" s="289"/>
      <c r="AC218" s="289"/>
      <c r="AD218" s="289"/>
      <c r="AE218" s="289">
        <v>0</v>
      </c>
      <c r="AF218" s="289"/>
      <c r="AG218" s="289">
        <v>0</v>
      </c>
      <c r="AH218" s="289">
        <v>0</v>
      </c>
      <c r="AI218" s="289">
        <v>0</v>
      </c>
      <c r="AJ218" s="289">
        <v>0</v>
      </c>
      <c r="AK218" s="289">
        <v>0</v>
      </c>
      <c r="AL218" s="289">
        <v>0</v>
      </c>
      <c r="AM218" s="289">
        <v>0</v>
      </c>
      <c r="AN218" s="289">
        <v>0</v>
      </c>
      <c r="AO218" s="289">
        <v>0</v>
      </c>
      <c r="AP218" s="289">
        <v>0</v>
      </c>
      <c r="AQ218" s="522">
        <f t="shared" si="14"/>
        <v>0</v>
      </c>
      <c r="AR218" s="523">
        <f t="shared" si="15"/>
        <v>0</v>
      </c>
      <c r="AS218" s="521">
        <f t="shared" si="16"/>
        <v>8833306</v>
      </c>
      <c r="AT218" s="430">
        <v>0</v>
      </c>
      <c r="AU218" s="430">
        <v>0</v>
      </c>
      <c r="AV218" s="428">
        <v>0</v>
      </c>
      <c r="AW218" s="353">
        <v>8833306</v>
      </c>
      <c r="AX218" s="353">
        <v>0</v>
      </c>
      <c r="AY218" s="353">
        <v>0</v>
      </c>
      <c r="AZ218" s="353">
        <v>0</v>
      </c>
      <c r="BA218" s="353">
        <v>0</v>
      </c>
      <c r="BB218" s="353">
        <v>0</v>
      </c>
      <c r="BC218" s="353">
        <v>0</v>
      </c>
      <c r="BD218" s="353">
        <v>0</v>
      </c>
      <c r="BE218" s="353">
        <v>0</v>
      </c>
      <c r="BF218" s="535" t="s">
        <v>3406</v>
      </c>
      <c r="BG218" s="358"/>
    </row>
    <row r="219" spans="2:59" ht="18" customHeight="1" thickBot="1">
      <c r="B219" s="447">
        <v>6588824</v>
      </c>
      <c r="C219" s="234">
        <v>4731</v>
      </c>
      <c r="D219" s="235">
        <v>5686</v>
      </c>
      <c r="E219" s="405">
        <v>45549</v>
      </c>
      <c r="F219" s="404">
        <v>504</v>
      </c>
      <c r="G219" s="236" t="s">
        <v>46</v>
      </c>
      <c r="H219" s="237">
        <v>19050140</v>
      </c>
      <c r="I219" s="404">
        <v>211</v>
      </c>
      <c r="J219" s="532">
        <v>9</v>
      </c>
      <c r="K219" s="532">
        <f t="shared" si="13"/>
        <v>41</v>
      </c>
      <c r="L219" s="532" t="s">
        <v>1278</v>
      </c>
      <c r="M219" s="532">
        <v>12</v>
      </c>
      <c r="N219" s="540">
        <v>7</v>
      </c>
      <c r="O219" s="527" t="s">
        <v>3290</v>
      </c>
      <c r="P219" s="467">
        <v>89459682</v>
      </c>
      <c r="Q219" s="238">
        <v>68571698</v>
      </c>
      <c r="R219" s="477">
        <v>20887984</v>
      </c>
      <c r="S219" s="289"/>
      <c r="T219" s="424"/>
      <c r="U219" s="424"/>
      <c r="V219" s="424"/>
      <c r="W219" s="418"/>
      <c r="X219" s="424"/>
      <c r="Y219" s="289"/>
      <c r="Z219" s="289"/>
      <c r="AA219" s="289"/>
      <c r="AB219" s="289"/>
      <c r="AC219" s="289"/>
      <c r="AD219" s="289"/>
      <c r="AE219" s="289">
        <v>0</v>
      </c>
      <c r="AF219" s="289"/>
      <c r="AG219" s="289">
        <v>0</v>
      </c>
      <c r="AH219" s="289">
        <v>0</v>
      </c>
      <c r="AI219" s="289">
        <v>0</v>
      </c>
      <c r="AJ219" s="289">
        <v>0</v>
      </c>
      <c r="AK219" s="289">
        <v>0</v>
      </c>
      <c r="AL219" s="289">
        <v>0</v>
      </c>
      <c r="AM219" s="289">
        <v>0</v>
      </c>
      <c r="AN219" s="289">
        <v>0</v>
      </c>
      <c r="AO219" s="289">
        <v>0</v>
      </c>
      <c r="AP219" s="289">
        <v>0</v>
      </c>
      <c r="AQ219" s="522">
        <f t="shared" si="14"/>
        <v>0</v>
      </c>
      <c r="AR219" s="523">
        <f t="shared" si="15"/>
        <v>0</v>
      </c>
      <c r="AS219" s="521">
        <f t="shared" si="16"/>
        <v>20887984</v>
      </c>
      <c r="AT219" s="430">
        <v>0</v>
      </c>
      <c r="AU219" s="430">
        <v>0</v>
      </c>
      <c r="AV219" s="428">
        <v>0</v>
      </c>
      <c r="AW219" s="353">
        <v>20887984</v>
      </c>
      <c r="AX219" s="353">
        <v>0</v>
      </c>
      <c r="AY219" s="353">
        <v>0</v>
      </c>
      <c r="AZ219" s="353">
        <v>0</v>
      </c>
      <c r="BA219" s="353">
        <v>0</v>
      </c>
      <c r="BB219" s="353">
        <v>0</v>
      </c>
      <c r="BC219" s="353">
        <v>0</v>
      </c>
      <c r="BD219" s="353">
        <v>0</v>
      </c>
      <c r="BE219" s="353">
        <v>0</v>
      </c>
      <c r="BF219" s="535" t="s">
        <v>3406</v>
      </c>
      <c r="BG219" s="358"/>
    </row>
    <row r="220" spans="2:59" ht="18" customHeight="1" thickBot="1">
      <c r="B220" s="447">
        <v>6588824</v>
      </c>
      <c r="C220" s="234">
        <v>4731</v>
      </c>
      <c r="D220" s="235">
        <v>5686</v>
      </c>
      <c r="E220" s="405">
        <v>45549</v>
      </c>
      <c r="F220" s="404">
        <v>504</v>
      </c>
      <c r="G220" s="236" t="s">
        <v>46</v>
      </c>
      <c r="H220" s="237">
        <v>19050140</v>
      </c>
      <c r="I220" s="404">
        <v>211</v>
      </c>
      <c r="J220" s="532">
        <v>9</v>
      </c>
      <c r="K220" s="532">
        <f t="shared" si="13"/>
        <v>41</v>
      </c>
      <c r="L220" s="532" t="s">
        <v>1277</v>
      </c>
      <c r="M220" s="532">
        <v>570</v>
      </c>
      <c r="N220" s="541">
        <v>1</v>
      </c>
      <c r="O220" s="527" t="s">
        <v>3290</v>
      </c>
      <c r="P220" s="467">
        <v>1067427</v>
      </c>
      <c r="Q220" s="238">
        <v>818192</v>
      </c>
      <c r="R220" s="477">
        <v>249235</v>
      </c>
      <c r="S220" s="289"/>
      <c r="T220" s="424"/>
      <c r="U220" s="424"/>
      <c r="V220" s="424"/>
      <c r="W220" s="418"/>
      <c r="X220" s="424"/>
      <c r="Y220" s="289"/>
      <c r="Z220" s="289"/>
      <c r="AA220" s="289"/>
      <c r="AB220" s="289"/>
      <c r="AC220" s="289"/>
      <c r="AD220" s="289"/>
      <c r="AE220" s="289">
        <v>0</v>
      </c>
      <c r="AF220" s="289"/>
      <c r="AG220" s="289">
        <v>0</v>
      </c>
      <c r="AH220" s="289">
        <v>0</v>
      </c>
      <c r="AI220" s="289">
        <v>0</v>
      </c>
      <c r="AJ220" s="289">
        <v>0</v>
      </c>
      <c r="AK220" s="289">
        <v>0</v>
      </c>
      <c r="AL220" s="289">
        <v>0</v>
      </c>
      <c r="AM220" s="289">
        <v>0</v>
      </c>
      <c r="AN220" s="289">
        <v>0</v>
      </c>
      <c r="AO220" s="289">
        <v>0</v>
      </c>
      <c r="AP220" s="289">
        <v>0</v>
      </c>
      <c r="AQ220" s="522">
        <f t="shared" si="14"/>
        <v>0</v>
      </c>
      <c r="AR220" s="523">
        <f t="shared" si="15"/>
        <v>0</v>
      </c>
      <c r="AS220" s="521">
        <f t="shared" si="16"/>
        <v>249235</v>
      </c>
      <c r="AT220" s="430">
        <v>0</v>
      </c>
      <c r="AU220" s="430">
        <v>0</v>
      </c>
      <c r="AV220" s="428">
        <v>0</v>
      </c>
      <c r="AW220" s="353">
        <v>249235</v>
      </c>
      <c r="AX220" s="353">
        <v>0</v>
      </c>
      <c r="AY220" s="353">
        <v>0</v>
      </c>
      <c r="AZ220" s="353">
        <v>0</v>
      </c>
      <c r="BA220" s="353">
        <v>0</v>
      </c>
      <c r="BB220" s="353">
        <v>0</v>
      </c>
      <c r="BC220" s="353">
        <v>0</v>
      </c>
      <c r="BD220" s="353">
        <v>0</v>
      </c>
      <c r="BE220" s="353">
        <v>0</v>
      </c>
      <c r="BF220" s="535" t="s">
        <v>3406</v>
      </c>
      <c r="BG220" s="358"/>
    </row>
    <row r="221" spans="2:59" ht="18" customHeight="1" thickBot="1">
      <c r="B221" s="447">
        <v>6588824</v>
      </c>
      <c r="C221" s="234">
        <v>4732</v>
      </c>
      <c r="D221" s="235">
        <v>5641</v>
      </c>
      <c r="E221" s="405">
        <v>45549</v>
      </c>
      <c r="F221" s="404">
        <v>504</v>
      </c>
      <c r="G221" s="236" t="s">
        <v>46</v>
      </c>
      <c r="H221" s="237">
        <v>19050140</v>
      </c>
      <c r="I221" s="404">
        <v>97</v>
      </c>
      <c r="J221" s="532">
        <v>9</v>
      </c>
      <c r="K221" s="532">
        <f t="shared" si="13"/>
        <v>42</v>
      </c>
      <c r="L221" s="532" t="s">
        <v>1279</v>
      </c>
      <c r="M221" s="532">
        <v>12</v>
      </c>
      <c r="N221" s="540">
        <v>7</v>
      </c>
      <c r="O221" s="527" t="s">
        <v>3290</v>
      </c>
      <c r="P221" s="467">
        <v>1204283418</v>
      </c>
      <c r="Q221" s="238">
        <v>923094706</v>
      </c>
      <c r="R221" s="477">
        <v>281188712</v>
      </c>
      <c r="S221" s="289"/>
      <c r="T221" s="424"/>
      <c r="U221" s="424"/>
      <c r="V221" s="424"/>
      <c r="W221" s="418"/>
      <c r="X221" s="424"/>
      <c r="Y221" s="289"/>
      <c r="Z221" s="289"/>
      <c r="AA221" s="289"/>
      <c r="AB221" s="289"/>
      <c r="AC221" s="289"/>
      <c r="AD221" s="289"/>
      <c r="AE221" s="289">
        <v>0</v>
      </c>
      <c r="AF221" s="289"/>
      <c r="AG221" s="289">
        <v>0</v>
      </c>
      <c r="AH221" s="289">
        <v>103482843</v>
      </c>
      <c r="AI221" s="289">
        <v>0</v>
      </c>
      <c r="AJ221" s="289">
        <v>0</v>
      </c>
      <c r="AK221" s="289">
        <v>0</v>
      </c>
      <c r="AL221" s="289">
        <v>0</v>
      </c>
      <c r="AM221" s="289">
        <v>0</v>
      </c>
      <c r="AN221" s="289">
        <v>0</v>
      </c>
      <c r="AO221" s="289">
        <v>0</v>
      </c>
      <c r="AP221" s="289">
        <v>0</v>
      </c>
      <c r="AQ221" s="522">
        <f t="shared" si="14"/>
        <v>103482843</v>
      </c>
      <c r="AR221" s="523">
        <f t="shared" si="15"/>
        <v>0.36801919345894651</v>
      </c>
      <c r="AS221" s="521">
        <f t="shared" si="16"/>
        <v>177705869</v>
      </c>
      <c r="AT221" s="430">
        <v>0</v>
      </c>
      <c r="AU221" s="430">
        <v>0</v>
      </c>
      <c r="AV221" s="428">
        <v>0</v>
      </c>
      <c r="AW221" s="353">
        <v>281188712</v>
      </c>
      <c r="AX221" s="353">
        <v>0</v>
      </c>
      <c r="AY221" s="353">
        <v>0</v>
      </c>
      <c r="AZ221" s="353">
        <v>0</v>
      </c>
      <c r="BA221" s="353">
        <v>0</v>
      </c>
      <c r="BB221" s="353">
        <v>0</v>
      </c>
      <c r="BC221" s="353">
        <v>0</v>
      </c>
      <c r="BD221" s="353">
        <v>0</v>
      </c>
      <c r="BE221" s="353">
        <v>0</v>
      </c>
      <c r="BF221" s="535" t="s">
        <v>3406</v>
      </c>
      <c r="BG221" s="358"/>
    </row>
    <row r="222" spans="2:59" ht="18" customHeight="1" thickBot="1">
      <c r="B222" s="447">
        <v>6588824</v>
      </c>
      <c r="C222" s="234">
        <v>4733</v>
      </c>
      <c r="D222" s="235">
        <v>5671</v>
      </c>
      <c r="E222" s="405">
        <v>45549</v>
      </c>
      <c r="F222" s="404">
        <v>504</v>
      </c>
      <c r="G222" s="236" t="s">
        <v>46</v>
      </c>
      <c r="H222" s="237">
        <v>19050140</v>
      </c>
      <c r="I222" s="404">
        <v>212</v>
      </c>
      <c r="J222" s="532">
        <v>9</v>
      </c>
      <c r="K222" s="532">
        <f t="shared" si="13"/>
        <v>42</v>
      </c>
      <c r="L222" s="532" t="s">
        <v>1280</v>
      </c>
      <c r="M222" s="532">
        <v>12</v>
      </c>
      <c r="N222" s="541">
        <v>7</v>
      </c>
      <c r="O222" s="527" t="s">
        <v>3290</v>
      </c>
      <c r="P222" s="467">
        <v>117452</v>
      </c>
      <c r="Q222" s="238">
        <v>90028</v>
      </c>
      <c r="R222" s="477">
        <v>27424</v>
      </c>
      <c r="S222" s="289"/>
      <c r="T222" s="424"/>
      <c r="U222" s="424"/>
      <c r="V222" s="424"/>
      <c r="W222" s="418"/>
      <c r="X222" s="424"/>
      <c r="Y222" s="289"/>
      <c r="Z222" s="289"/>
      <c r="AA222" s="289"/>
      <c r="AB222" s="289"/>
      <c r="AC222" s="289"/>
      <c r="AD222" s="289"/>
      <c r="AE222" s="289">
        <v>0</v>
      </c>
      <c r="AF222" s="289"/>
      <c r="AG222" s="289">
        <v>0</v>
      </c>
      <c r="AH222" s="289">
        <v>0</v>
      </c>
      <c r="AI222" s="289">
        <v>0</v>
      </c>
      <c r="AJ222" s="289">
        <v>0</v>
      </c>
      <c r="AK222" s="289">
        <v>0</v>
      </c>
      <c r="AL222" s="289">
        <v>0</v>
      </c>
      <c r="AM222" s="289">
        <v>0</v>
      </c>
      <c r="AN222" s="289">
        <v>0</v>
      </c>
      <c r="AO222" s="289">
        <v>0</v>
      </c>
      <c r="AP222" s="289">
        <v>0</v>
      </c>
      <c r="AQ222" s="522">
        <f t="shared" si="14"/>
        <v>0</v>
      </c>
      <c r="AR222" s="523">
        <f t="shared" si="15"/>
        <v>0</v>
      </c>
      <c r="AS222" s="521">
        <f t="shared" si="16"/>
        <v>27424</v>
      </c>
      <c r="AT222" s="430">
        <v>0</v>
      </c>
      <c r="AU222" s="430">
        <v>0</v>
      </c>
      <c r="AV222" s="428">
        <v>0</v>
      </c>
      <c r="AW222" s="353">
        <v>27424</v>
      </c>
      <c r="AX222" s="353">
        <v>0</v>
      </c>
      <c r="AY222" s="353">
        <v>0</v>
      </c>
      <c r="AZ222" s="353">
        <v>0</v>
      </c>
      <c r="BA222" s="353">
        <v>0</v>
      </c>
      <c r="BB222" s="353">
        <v>0</v>
      </c>
      <c r="BC222" s="353">
        <v>0</v>
      </c>
      <c r="BD222" s="353">
        <v>0</v>
      </c>
      <c r="BE222" s="353">
        <v>0</v>
      </c>
      <c r="BF222" s="535" t="s">
        <v>3406</v>
      </c>
      <c r="BG222" s="358"/>
    </row>
    <row r="223" spans="2:59" ht="18" customHeight="1" thickBot="1">
      <c r="B223" s="447">
        <v>6588824</v>
      </c>
      <c r="C223" s="234">
        <v>4738</v>
      </c>
      <c r="D223" s="235">
        <v>5668</v>
      </c>
      <c r="E223" s="405">
        <v>45549</v>
      </c>
      <c r="F223" s="404">
        <v>504</v>
      </c>
      <c r="G223" s="236" t="s">
        <v>46</v>
      </c>
      <c r="H223" s="237">
        <v>19050140</v>
      </c>
      <c r="I223" s="404">
        <v>146</v>
      </c>
      <c r="J223" s="532">
        <v>9</v>
      </c>
      <c r="K223" s="532">
        <f t="shared" si="13"/>
        <v>43</v>
      </c>
      <c r="L223" s="532" t="s">
        <v>1281</v>
      </c>
      <c r="M223" s="532">
        <v>12</v>
      </c>
      <c r="N223" s="540">
        <v>7</v>
      </c>
      <c r="O223" s="527" t="s">
        <v>3290</v>
      </c>
      <c r="P223" s="467">
        <v>52385554</v>
      </c>
      <c r="Q223" s="238">
        <v>40154026</v>
      </c>
      <c r="R223" s="477">
        <v>12231528</v>
      </c>
      <c r="S223" s="289"/>
      <c r="T223" s="424"/>
      <c r="U223" s="424"/>
      <c r="V223" s="424"/>
      <c r="W223" s="418"/>
      <c r="X223" s="424"/>
      <c r="Y223" s="289"/>
      <c r="Z223" s="289"/>
      <c r="AA223" s="289"/>
      <c r="AB223" s="289"/>
      <c r="AC223" s="289"/>
      <c r="AD223" s="289"/>
      <c r="AE223" s="289">
        <v>0</v>
      </c>
      <c r="AF223" s="289"/>
      <c r="AG223" s="289">
        <v>0</v>
      </c>
      <c r="AH223" s="289">
        <v>0</v>
      </c>
      <c r="AI223" s="289">
        <v>0</v>
      </c>
      <c r="AJ223" s="289">
        <v>0</v>
      </c>
      <c r="AK223" s="289">
        <v>0</v>
      </c>
      <c r="AL223" s="289">
        <v>0</v>
      </c>
      <c r="AM223" s="289">
        <v>0</v>
      </c>
      <c r="AN223" s="289">
        <v>0</v>
      </c>
      <c r="AO223" s="289">
        <v>0</v>
      </c>
      <c r="AP223" s="289">
        <v>0</v>
      </c>
      <c r="AQ223" s="522">
        <f t="shared" si="14"/>
        <v>0</v>
      </c>
      <c r="AR223" s="523">
        <f t="shared" si="15"/>
        <v>0</v>
      </c>
      <c r="AS223" s="521">
        <f t="shared" si="16"/>
        <v>12231528</v>
      </c>
      <c r="AT223" s="430">
        <v>0</v>
      </c>
      <c r="AU223" s="430">
        <v>0</v>
      </c>
      <c r="AV223" s="428">
        <v>0</v>
      </c>
      <c r="AW223" s="353">
        <v>12231528</v>
      </c>
      <c r="AX223" s="353">
        <v>0</v>
      </c>
      <c r="AY223" s="353">
        <v>0</v>
      </c>
      <c r="AZ223" s="353">
        <v>0</v>
      </c>
      <c r="BA223" s="353">
        <v>0</v>
      </c>
      <c r="BB223" s="353">
        <v>0</v>
      </c>
      <c r="BC223" s="353">
        <v>0</v>
      </c>
      <c r="BD223" s="353">
        <v>0</v>
      </c>
      <c r="BE223" s="353">
        <v>0</v>
      </c>
      <c r="BF223" s="535" t="s">
        <v>3406</v>
      </c>
      <c r="BG223" s="358"/>
    </row>
    <row r="224" spans="2:59" ht="18" customHeight="1" thickBot="1">
      <c r="B224" s="447">
        <v>6588824</v>
      </c>
      <c r="C224" s="234">
        <v>4739</v>
      </c>
      <c r="D224" s="235">
        <v>5672</v>
      </c>
      <c r="E224" s="405">
        <v>45549</v>
      </c>
      <c r="F224" s="404">
        <v>504</v>
      </c>
      <c r="G224" s="236" t="s">
        <v>46</v>
      </c>
      <c r="H224" s="237">
        <v>19050140</v>
      </c>
      <c r="I224" s="404">
        <v>97</v>
      </c>
      <c r="J224" s="532">
        <v>9</v>
      </c>
      <c r="K224" s="532">
        <f t="shared" si="13"/>
        <v>44</v>
      </c>
      <c r="L224" s="532" t="s">
        <v>1283</v>
      </c>
      <c r="M224" s="532">
        <v>12</v>
      </c>
      <c r="N224" s="541">
        <v>7</v>
      </c>
      <c r="O224" s="527" t="s">
        <v>3290</v>
      </c>
      <c r="P224" s="467">
        <v>1066026671</v>
      </c>
      <c r="Q224" s="238">
        <v>817119592</v>
      </c>
      <c r="R224" s="477">
        <v>248907079</v>
      </c>
      <c r="S224" s="289"/>
      <c r="T224" s="424"/>
      <c r="U224" s="424"/>
      <c r="V224" s="424"/>
      <c r="W224" s="418"/>
      <c r="X224" s="424"/>
      <c r="Y224" s="289"/>
      <c r="Z224" s="289"/>
      <c r="AA224" s="289"/>
      <c r="AB224" s="289"/>
      <c r="AC224" s="289"/>
      <c r="AD224" s="289"/>
      <c r="AE224" s="289">
        <v>0</v>
      </c>
      <c r="AF224" s="289"/>
      <c r="AG224" s="289">
        <v>0</v>
      </c>
      <c r="AH224" s="289">
        <v>73835315</v>
      </c>
      <c r="AI224" s="289">
        <v>0</v>
      </c>
      <c r="AJ224" s="289">
        <v>0</v>
      </c>
      <c r="AK224" s="289">
        <v>0</v>
      </c>
      <c r="AL224" s="289">
        <v>0</v>
      </c>
      <c r="AM224" s="289">
        <v>0</v>
      </c>
      <c r="AN224" s="289">
        <v>0</v>
      </c>
      <c r="AO224" s="289">
        <v>0</v>
      </c>
      <c r="AP224" s="289">
        <v>0</v>
      </c>
      <c r="AQ224" s="522">
        <f t="shared" si="14"/>
        <v>73835315</v>
      </c>
      <c r="AR224" s="523">
        <f t="shared" si="15"/>
        <v>0.29663806789520841</v>
      </c>
      <c r="AS224" s="521">
        <f t="shared" si="16"/>
        <v>175071764</v>
      </c>
      <c r="AT224" s="430">
        <v>0</v>
      </c>
      <c r="AU224" s="430">
        <v>0</v>
      </c>
      <c r="AV224" s="428">
        <v>0</v>
      </c>
      <c r="AW224" s="353">
        <v>248907079</v>
      </c>
      <c r="AX224" s="353">
        <v>0</v>
      </c>
      <c r="AY224" s="353">
        <v>0</v>
      </c>
      <c r="AZ224" s="353">
        <v>0</v>
      </c>
      <c r="BA224" s="353">
        <v>0</v>
      </c>
      <c r="BB224" s="353">
        <v>0</v>
      </c>
      <c r="BC224" s="353">
        <v>0</v>
      </c>
      <c r="BD224" s="353">
        <v>0</v>
      </c>
      <c r="BE224" s="353">
        <v>0</v>
      </c>
      <c r="BF224" s="535" t="s">
        <v>3406</v>
      </c>
      <c r="BG224" s="358"/>
    </row>
    <row r="225" spans="2:59" ht="18" customHeight="1" thickBot="1">
      <c r="B225" s="447">
        <v>6588824</v>
      </c>
      <c r="C225" s="234">
        <v>4740</v>
      </c>
      <c r="D225" s="235">
        <v>5639</v>
      </c>
      <c r="E225" s="405">
        <v>45549</v>
      </c>
      <c r="F225" s="404">
        <v>504</v>
      </c>
      <c r="G225" s="236" t="s">
        <v>46</v>
      </c>
      <c r="H225" s="237">
        <v>19050140</v>
      </c>
      <c r="I225" s="404">
        <v>143</v>
      </c>
      <c r="J225" s="532">
        <v>9</v>
      </c>
      <c r="K225" s="532">
        <f t="shared" si="13"/>
        <v>40</v>
      </c>
      <c r="L225" s="532" t="s">
        <v>1275</v>
      </c>
      <c r="M225" s="532">
        <v>12</v>
      </c>
      <c r="N225" s="540">
        <v>7</v>
      </c>
      <c r="O225" s="527" t="s">
        <v>3290</v>
      </c>
      <c r="P225" s="467">
        <v>83494763</v>
      </c>
      <c r="Q225" s="238">
        <v>63999531</v>
      </c>
      <c r="R225" s="477">
        <v>19495232</v>
      </c>
      <c r="S225" s="289"/>
      <c r="T225" s="424"/>
      <c r="U225" s="424"/>
      <c r="V225" s="424"/>
      <c r="W225" s="418"/>
      <c r="X225" s="424"/>
      <c r="Y225" s="289"/>
      <c r="Z225" s="289"/>
      <c r="AA225" s="289"/>
      <c r="AB225" s="289"/>
      <c r="AC225" s="289"/>
      <c r="AD225" s="289"/>
      <c r="AE225" s="289">
        <v>0</v>
      </c>
      <c r="AF225" s="289"/>
      <c r="AG225" s="289">
        <v>0</v>
      </c>
      <c r="AH225" s="289">
        <v>17331165</v>
      </c>
      <c r="AI225" s="289">
        <v>0</v>
      </c>
      <c r="AJ225" s="289">
        <v>0</v>
      </c>
      <c r="AK225" s="289">
        <v>0</v>
      </c>
      <c r="AL225" s="289">
        <v>0</v>
      </c>
      <c r="AM225" s="289">
        <v>0</v>
      </c>
      <c r="AN225" s="289">
        <v>0</v>
      </c>
      <c r="AO225" s="289">
        <v>0</v>
      </c>
      <c r="AP225" s="289">
        <v>0</v>
      </c>
      <c r="AQ225" s="522">
        <f t="shared" si="14"/>
        <v>17331165</v>
      </c>
      <c r="AR225" s="523">
        <f t="shared" si="15"/>
        <v>0.88899506299796793</v>
      </c>
      <c r="AS225" s="521">
        <f t="shared" si="16"/>
        <v>2164067</v>
      </c>
      <c r="AT225" s="430">
        <v>0</v>
      </c>
      <c r="AU225" s="430">
        <v>0</v>
      </c>
      <c r="AV225" s="428">
        <v>0</v>
      </c>
      <c r="AW225" s="353">
        <v>19495232</v>
      </c>
      <c r="AX225" s="353">
        <v>0</v>
      </c>
      <c r="AY225" s="353">
        <v>0</v>
      </c>
      <c r="AZ225" s="353">
        <v>0</v>
      </c>
      <c r="BA225" s="353">
        <v>0</v>
      </c>
      <c r="BB225" s="353">
        <v>0</v>
      </c>
      <c r="BC225" s="353">
        <v>0</v>
      </c>
      <c r="BD225" s="353">
        <v>0</v>
      </c>
      <c r="BE225" s="353">
        <v>0</v>
      </c>
      <c r="BF225" s="535" t="s">
        <v>3406</v>
      </c>
      <c r="BG225" s="358"/>
    </row>
    <row r="226" spans="2:59" ht="18" customHeight="1" thickBot="1">
      <c r="B226" s="447">
        <v>6588824</v>
      </c>
      <c r="C226" s="234">
        <v>4740</v>
      </c>
      <c r="D226" s="235">
        <v>5639</v>
      </c>
      <c r="E226" s="405">
        <v>45549</v>
      </c>
      <c r="F226" s="404">
        <v>504</v>
      </c>
      <c r="G226" s="236" t="s">
        <v>46</v>
      </c>
      <c r="H226" s="237">
        <v>19050140</v>
      </c>
      <c r="I226" s="404">
        <v>143</v>
      </c>
      <c r="J226" s="532">
        <v>9</v>
      </c>
      <c r="K226" s="532">
        <f t="shared" si="13"/>
        <v>40</v>
      </c>
      <c r="L226" s="532" t="s">
        <v>1275</v>
      </c>
      <c r="M226" s="532">
        <v>570</v>
      </c>
      <c r="N226" s="541">
        <v>1</v>
      </c>
      <c r="O226" s="527" t="s">
        <v>3290</v>
      </c>
      <c r="P226" s="467">
        <v>13759233</v>
      </c>
      <c r="Q226" s="238">
        <v>10546583</v>
      </c>
      <c r="R226" s="477">
        <v>3212650</v>
      </c>
      <c r="S226" s="289"/>
      <c r="T226" s="424"/>
      <c r="U226" s="424"/>
      <c r="V226" s="424"/>
      <c r="W226" s="418"/>
      <c r="X226" s="424"/>
      <c r="Y226" s="289"/>
      <c r="Z226" s="289"/>
      <c r="AA226" s="289"/>
      <c r="AB226" s="289"/>
      <c r="AC226" s="289"/>
      <c r="AD226" s="289"/>
      <c r="AE226" s="289">
        <v>0</v>
      </c>
      <c r="AF226" s="289"/>
      <c r="AG226" s="289">
        <v>0</v>
      </c>
      <c r="AH226" s="289">
        <v>3212650</v>
      </c>
      <c r="AI226" s="289">
        <v>0</v>
      </c>
      <c r="AJ226" s="289">
        <v>0</v>
      </c>
      <c r="AK226" s="289">
        <v>0</v>
      </c>
      <c r="AL226" s="289">
        <v>0</v>
      </c>
      <c r="AM226" s="289">
        <v>0</v>
      </c>
      <c r="AN226" s="289">
        <v>0</v>
      </c>
      <c r="AO226" s="289">
        <v>0</v>
      </c>
      <c r="AP226" s="289">
        <v>0</v>
      </c>
      <c r="AQ226" s="522">
        <f t="shared" si="14"/>
        <v>3212650</v>
      </c>
      <c r="AR226" s="523">
        <f t="shared" si="15"/>
        <v>1</v>
      </c>
      <c r="AS226" s="521">
        <f t="shared" si="16"/>
        <v>0</v>
      </c>
      <c r="AT226" s="430">
        <v>0</v>
      </c>
      <c r="AU226" s="430">
        <v>0</v>
      </c>
      <c r="AV226" s="428">
        <v>0</v>
      </c>
      <c r="AW226" s="353">
        <v>3212650</v>
      </c>
      <c r="AX226" s="353">
        <v>0</v>
      </c>
      <c r="AY226" s="353">
        <v>0</v>
      </c>
      <c r="AZ226" s="353">
        <v>0</v>
      </c>
      <c r="BA226" s="353">
        <v>0</v>
      </c>
      <c r="BB226" s="353">
        <v>0</v>
      </c>
      <c r="BC226" s="353">
        <v>0</v>
      </c>
      <c r="BD226" s="353">
        <v>0</v>
      </c>
      <c r="BE226" s="353">
        <v>0</v>
      </c>
      <c r="BF226" s="535" t="s">
        <v>3406</v>
      </c>
      <c r="BG226" s="358"/>
    </row>
    <row r="227" spans="2:59" ht="18" customHeight="1" thickBot="1">
      <c r="B227" s="447">
        <v>6588824</v>
      </c>
      <c r="C227" s="234">
        <v>4741</v>
      </c>
      <c r="D227" s="235">
        <v>5640</v>
      </c>
      <c r="E227" s="405">
        <v>45549</v>
      </c>
      <c r="F227" s="404">
        <v>504</v>
      </c>
      <c r="G227" s="236" t="s">
        <v>46</v>
      </c>
      <c r="H227" s="237">
        <v>19050140</v>
      </c>
      <c r="I227" s="404">
        <v>148</v>
      </c>
      <c r="J227" s="532">
        <v>9</v>
      </c>
      <c r="K227" s="532">
        <f t="shared" si="13"/>
        <v>40</v>
      </c>
      <c r="L227" s="532" t="s">
        <v>1274</v>
      </c>
      <c r="M227" s="532">
        <v>12</v>
      </c>
      <c r="N227" s="541">
        <v>7</v>
      </c>
      <c r="O227" s="527" t="s">
        <v>3290</v>
      </c>
      <c r="P227" s="467">
        <v>17398742</v>
      </c>
      <c r="Q227" s="238">
        <v>13336301</v>
      </c>
      <c r="R227" s="477">
        <v>4062441</v>
      </c>
      <c r="S227" s="289"/>
      <c r="T227" s="424"/>
      <c r="U227" s="424"/>
      <c r="V227" s="424"/>
      <c r="W227" s="418"/>
      <c r="X227" s="424"/>
      <c r="Y227" s="289"/>
      <c r="Z227" s="289"/>
      <c r="AA227" s="289"/>
      <c r="AB227" s="289"/>
      <c r="AC227" s="289"/>
      <c r="AD227" s="289"/>
      <c r="AE227" s="289">
        <v>0</v>
      </c>
      <c r="AF227" s="289"/>
      <c r="AG227" s="289">
        <v>0</v>
      </c>
      <c r="AH227" s="289">
        <v>1622048</v>
      </c>
      <c r="AI227" s="289">
        <v>0</v>
      </c>
      <c r="AJ227" s="289">
        <v>0</v>
      </c>
      <c r="AK227" s="289">
        <v>0</v>
      </c>
      <c r="AL227" s="289">
        <v>0</v>
      </c>
      <c r="AM227" s="289">
        <v>0</v>
      </c>
      <c r="AN227" s="289">
        <v>0</v>
      </c>
      <c r="AO227" s="289">
        <v>0</v>
      </c>
      <c r="AP227" s="289">
        <v>0</v>
      </c>
      <c r="AQ227" s="522">
        <f t="shared" si="14"/>
        <v>1622048</v>
      </c>
      <c r="AR227" s="523">
        <f t="shared" si="15"/>
        <v>0.39927915260800095</v>
      </c>
      <c r="AS227" s="521">
        <f t="shared" si="16"/>
        <v>2440393</v>
      </c>
      <c r="AT227" s="430">
        <v>0</v>
      </c>
      <c r="AU227" s="430">
        <v>0</v>
      </c>
      <c r="AV227" s="428">
        <v>0</v>
      </c>
      <c r="AW227" s="353">
        <v>4062441</v>
      </c>
      <c r="AX227" s="353">
        <v>0</v>
      </c>
      <c r="AY227" s="353">
        <v>0</v>
      </c>
      <c r="AZ227" s="353">
        <v>0</v>
      </c>
      <c r="BA227" s="353">
        <v>0</v>
      </c>
      <c r="BB227" s="353">
        <v>0</v>
      </c>
      <c r="BC227" s="353">
        <v>0</v>
      </c>
      <c r="BD227" s="353">
        <v>0</v>
      </c>
      <c r="BE227" s="353">
        <v>0</v>
      </c>
      <c r="BF227" s="535" t="s">
        <v>3406</v>
      </c>
      <c r="BG227" s="358"/>
    </row>
    <row r="228" spans="2:59" ht="18" customHeight="1" thickBot="1">
      <c r="B228" s="447">
        <v>6588824</v>
      </c>
      <c r="C228" s="234">
        <v>4741</v>
      </c>
      <c r="D228" s="235">
        <v>5640</v>
      </c>
      <c r="E228" s="405">
        <v>45549</v>
      </c>
      <c r="F228" s="404">
        <v>504</v>
      </c>
      <c r="G228" s="236" t="s">
        <v>46</v>
      </c>
      <c r="H228" s="237">
        <v>19050140</v>
      </c>
      <c r="I228" s="404">
        <v>148</v>
      </c>
      <c r="J228" s="532">
        <v>9</v>
      </c>
      <c r="K228" s="532">
        <f t="shared" si="13"/>
        <v>40</v>
      </c>
      <c r="L228" s="532" t="s">
        <v>1274</v>
      </c>
      <c r="M228" s="532">
        <v>570</v>
      </c>
      <c r="N228" s="540">
        <v>1</v>
      </c>
      <c r="O228" s="527" t="s">
        <v>3290</v>
      </c>
      <c r="P228" s="467">
        <v>2843942</v>
      </c>
      <c r="Q228" s="238">
        <v>2179908</v>
      </c>
      <c r="R228" s="477">
        <v>664034</v>
      </c>
      <c r="S228" s="289"/>
      <c r="T228" s="424"/>
      <c r="U228" s="424"/>
      <c r="V228" s="424"/>
      <c r="W228" s="418"/>
      <c r="X228" s="424"/>
      <c r="Y228" s="289"/>
      <c r="Z228" s="289"/>
      <c r="AA228" s="289"/>
      <c r="AB228" s="289"/>
      <c r="AC228" s="289"/>
      <c r="AD228" s="289"/>
      <c r="AE228" s="289">
        <v>0</v>
      </c>
      <c r="AF228" s="289"/>
      <c r="AG228" s="289">
        <v>0</v>
      </c>
      <c r="AH228" s="289">
        <v>664034</v>
      </c>
      <c r="AI228" s="289">
        <v>0</v>
      </c>
      <c r="AJ228" s="289">
        <v>0</v>
      </c>
      <c r="AK228" s="289">
        <v>0</v>
      </c>
      <c r="AL228" s="289">
        <v>0</v>
      </c>
      <c r="AM228" s="289">
        <v>0</v>
      </c>
      <c r="AN228" s="289">
        <v>0</v>
      </c>
      <c r="AO228" s="289">
        <v>0</v>
      </c>
      <c r="AP228" s="289">
        <v>0</v>
      </c>
      <c r="AQ228" s="522">
        <f t="shared" si="14"/>
        <v>664034</v>
      </c>
      <c r="AR228" s="523">
        <f t="shared" si="15"/>
        <v>1</v>
      </c>
      <c r="AS228" s="521">
        <f t="shared" si="16"/>
        <v>0</v>
      </c>
      <c r="AT228" s="430">
        <v>0</v>
      </c>
      <c r="AU228" s="430">
        <v>0</v>
      </c>
      <c r="AV228" s="428">
        <v>0</v>
      </c>
      <c r="AW228" s="353">
        <v>664034</v>
      </c>
      <c r="AX228" s="353">
        <v>0</v>
      </c>
      <c r="AY228" s="353">
        <v>0</v>
      </c>
      <c r="AZ228" s="353">
        <v>0</v>
      </c>
      <c r="BA228" s="353">
        <v>0</v>
      </c>
      <c r="BB228" s="353">
        <v>0</v>
      </c>
      <c r="BC228" s="353">
        <v>0</v>
      </c>
      <c r="BD228" s="353">
        <v>0</v>
      </c>
      <c r="BE228" s="353">
        <v>0</v>
      </c>
      <c r="BF228" s="535" t="s">
        <v>3406</v>
      </c>
      <c r="BG228" s="358"/>
    </row>
    <row r="229" spans="2:59" ht="18" customHeight="1" thickBot="1">
      <c r="B229" s="447">
        <v>6588824</v>
      </c>
      <c r="C229" s="234">
        <v>4742</v>
      </c>
      <c r="D229" s="235">
        <v>5638</v>
      </c>
      <c r="E229" s="405">
        <v>45549</v>
      </c>
      <c r="F229" s="404">
        <v>504</v>
      </c>
      <c r="G229" s="236" t="s">
        <v>46</v>
      </c>
      <c r="H229" s="237">
        <v>19050140</v>
      </c>
      <c r="I229" s="404">
        <v>109</v>
      </c>
      <c r="J229" s="532">
        <v>9</v>
      </c>
      <c r="K229" s="532">
        <f t="shared" si="13"/>
        <v>39</v>
      </c>
      <c r="L229" s="532" t="s">
        <v>1273</v>
      </c>
      <c r="M229" s="532">
        <v>12</v>
      </c>
      <c r="N229" s="541">
        <v>7</v>
      </c>
      <c r="O229" s="527" t="s">
        <v>3290</v>
      </c>
      <c r="P229" s="467">
        <v>7062869</v>
      </c>
      <c r="Q229" s="238">
        <v>5413757</v>
      </c>
      <c r="R229" s="477">
        <v>1649112</v>
      </c>
      <c r="S229" s="289"/>
      <c r="T229" s="424"/>
      <c r="U229" s="424"/>
      <c r="V229" s="424"/>
      <c r="W229" s="418"/>
      <c r="X229" s="424"/>
      <c r="Y229" s="289"/>
      <c r="Z229" s="289"/>
      <c r="AA229" s="289"/>
      <c r="AB229" s="289"/>
      <c r="AC229" s="289"/>
      <c r="AD229" s="289"/>
      <c r="AE229" s="289">
        <v>0</v>
      </c>
      <c r="AF229" s="289"/>
      <c r="AG229" s="289">
        <v>0</v>
      </c>
      <c r="AH229" s="289">
        <v>1649112</v>
      </c>
      <c r="AI229" s="289">
        <v>0</v>
      </c>
      <c r="AJ229" s="289">
        <v>0</v>
      </c>
      <c r="AK229" s="289">
        <v>0</v>
      </c>
      <c r="AL229" s="289">
        <v>0</v>
      </c>
      <c r="AM229" s="289">
        <v>0</v>
      </c>
      <c r="AN229" s="289">
        <v>0</v>
      </c>
      <c r="AO229" s="289">
        <v>0</v>
      </c>
      <c r="AP229" s="289">
        <v>0</v>
      </c>
      <c r="AQ229" s="522">
        <f t="shared" si="14"/>
        <v>1649112</v>
      </c>
      <c r="AR229" s="523">
        <f t="shared" si="15"/>
        <v>1</v>
      </c>
      <c r="AS229" s="521">
        <f t="shared" si="16"/>
        <v>0</v>
      </c>
      <c r="AT229" s="430">
        <v>0</v>
      </c>
      <c r="AU229" s="430">
        <v>0</v>
      </c>
      <c r="AV229" s="428">
        <v>0</v>
      </c>
      <c r="AW229" s="353">
        <v>1649112</v>
      </c>
      <c r="AX229" s="353">
        <v>0</v>
      </c>
      <c r="AY229" s="353">
        <v>0</v>
      </c>
      <c r="AZ229" s="353">
        <v>0</v>
      </c>
      <c r="BA229" s="353">
        <v>0</v>
      </c>
      <c r="BB229" s="353">
        <v>0</v>
      </c>
      <c r="BC229" s="353">
        <v>0</v>
      </c>
      <c r="BD229" s="353">
        <v>0</v>
      </c>
      <c r="BE229" s="353">
        <v>0</v>
      </c>
      <c r="BF229" s="535" t="s">
        <v>3406</v>
      </c>
      <c r="BG229" s="358"/>
    </row>
    <row r="230" spans="2:59" ht="18" customHeight="1" thickBot="1">
      <c r="B230" s="447">
        <v>6588824</v>
      </c>
      <c r="C230" s="234">
        <v>4742</v>
      </c>
      <c r="D230" s="235">
        <v>5638</v>
      </c>
      <c r="E230" s="405">
        <v>45549</v>
      </c>
      <c r="F230" s="404">
        <v>504</v>
      </c>
      <c r="G230" s="236" t="s">
        <v>46</v>
      </c>
      <c r="H230" s="237">
        <v>19050140</v>
      </c>
      <c r="I230" s="404">
        <v>109</v>
      </c>
      <c r="J230" s="532">
        <v>9</v>
      </c>
      <c r="K230" s="532">
        <f t="shared" si="13"/>
        <v>39</v>
      </c>
      <c r="L230" s="532" t="s">
        <v>1273</v>
      </c>
      <c r="M230" s="532">
        <v>570</v>
      </c>
      <c r="N230" s="540">
        <v>1</v>
      </c>
      <c r="O230" s="527" t="s">
        <v>3290</v>
      </c>
      <c r="P230" s="467">
        <v>1154473</v>
      </c>
      <c r="Q230" s="238">
        <v>884915</v>
      </c>
      <c r="R230" s="477">
        <v>269558</v>
      </c>
      <c r="S230" s="289"/>
      <c r="T230" s="424"/>
      <c r="U230" s="424"/>
      <c r="V230" s="424"/>
      <c r="W230" s="418"/>
      <c r="X230" s="424"/>
      <c r="Y230" s="289"/>
      <c r="Z230" s="289"/>
      <c r="AA230" s="289"/>
      <c r="AB230" s="289"/>
      <c r="AC230" s="289"/>
      <c r="AD230" s="289"/>
      <c r="AE230" s="289">
        <v>0</v>
      </c>
      <c r="AF230" s="289"/>
      <c r="AG230" s="289">
        <v>0</v>
      </c>
      <c r="AH230" s="289">
        <v>269558</v>
      </c>
      <c r="AI230" s="289">
        <v>0</v>
      </c>
      <c r="AJ230" s="289">
        <v>0</v>
      </c>
      <c r="AK230" s="289">
        <v>0</v>
      </c>
      <c r="AL230" s="289">
        <v>0</v>
      </c>
      <c r="AM230" s="289">
        <v>0</v>
      </c>
      <c r="AN230" s="289">
        <v>0</v>
      </c>
      <c r="AO230" s="289">
        <v>0</v>
      </c>
      <c r="AP230" s="289">
        <v>0</v>
      </c>
      <c r="AQ230" s="522">
        <f t="shared" si="14"/>
        <v>269558</v>
      </c>
      <c r="AR230" s="523">
        <f t="shared" si="15"/>
        <v>1</v>
      </c>
      <c r="AS230" s="521">
        <f t="shared" si="16"/>
        <v>0</v>
      </c>
      <c r="AT230" s="430">
        <v>0</v>
      </c>
      <c r="AU230" s="430">
        <v>0</v>
      </c>
      <c r="AV230" s="428">
        <v>0</v>
      </c>
      <c r="AW230" s="353">
        <v>269558</v>
      </c>
      <c r="AX230" s="353">
        <v>0</v>
      </c>
      <c r="AY230" s="353">
        <v>0</v>
      </c>
      <c r="AZ230" s="353">
        <v>0</v>
      </c>
      <c r="BA230" s="353">
        <v>0</v>
      </c>
      <c r="BB230" s="353">
        <v>0</v>
      </c>
      <c r="BC230" s="353">
        <v>0</v>
      </c>
      <c r="BD230" s="353">
        <v>0</v>
      </c>
      <c r="BE230" s="353">
        <v>0</v>
      </c>
      <c r="BF230" s="535" t="s">
        <v>3406</v>
      </c>
      <c r="BG230" s="358"/>
    </row>
    <row r="231" spans="2:59" ht="18" customHeight="1" thickBot="1">
      <c r="B231" s="447">
        <v>6588824</v>
      </c>
      <c r="C231" s="234">
        <v>4743</v>
      </c>
      <c r="D231" s="235">
        <v>5633</v>
      </c>
      <c r="E231" s="405">
        <v>45549</v>
      </c>
      <c r="F231" s="404">
        <v>504</v>
      </c>
      <c r="G231" s="236" t="s">
        <v>46</v>
      </c>
      <c r="H231" s="237">
        <v>19050140</v>
      </c>
      <c r="I231" s="404">
        <v>133</v>
      </c>
      <c r="J231" s="532">
        <v>9</v>
      </c>
      <c r="K231" s="532">
        <f t="shared" si="13"/>
        <v>38</v>
      </c>
      <c r="L231" s="532" t="s">
        <v>1270</v>
      </c>
      <c r="M231" s="532">
        <v>12</v>
      </c>
      <c r="N231" s="541">
        <v>7</v>
      </c>
      <c r="O231" s="527" t="s">
        <v>3290</v>
      </c>
      <c r="P231" s="467">
        <v>336878660</v>
      </c>
      <c r="Q231" s="238">
        <v>258220700</v>
      </c>
      <c r="R231" s="477">
        <v>78657960</v>
      </c>
      <c r="S231" s="289"/>
      <c r="T231" s="424"/>
      <c r="U231" s="424"/>
      <c r="V231" s="424"/>
      <c r="W231" s="418"/>
      <c r="X231" s="424"/>
      <c r="Y231" s="289"/>
      <c r="Z231" s="289"/>
      <c r="AA231" s="289"/>
      <c r="AB231" s="289"/>
      <c r="AC231" s="289"/>
      <c r="AD231" s="289"/>
      <c r="AE231" s="289">
        <v>0</v>
      </c>
      <c r="AF231" s="289"/>
      <c r="AG231" s="289">
        <v>0</v>
      </c>
      <c r="AH231" s="289">
        <v>0</v>
      </c>
      <c r="AI231" s="289">
        <v>0</v>
      </c>
      <c r="AJ231" s="289">
        <v>0</v>
      </c>
      <c r="AK231" s="289">
        <v>0</v>
      </c>
      <c r="AL231" s="289">
        <v>0</v>
      </c>
      <c r="AM231" s="289">
        <v>0</v>
      </c>
      <c r="AN231" s="289">
        <v>0</v>
      </c>
      <c r="AO231" s="289">
        <v>0</v>
      </c>
      <c r="AP231" s="289">
        <v>0</v>
      </c>
      <c r="AQ231" s="522">
        <f t="shared" si="14"/>
        <v>0</v>
      </c>
      <c r="AR231" s="523">
        <f t="shared" si="15"/>
        <v>0</v>
      </c>
      <c r="AS231" s="521">
        <f t="shared" si="16"/>
        <v>78657960</v>
      </c>
      <c r="AT231" s="430">
        <v>0</v>
      </c>
      <c r="AU231" s="430">
        <v>0</v>
      </c>
      <c r="AV231" s="428">
        <v>0</v>
      </c>
      <c r="AW231" s="353">
        <v>78657960</v>
      </c>
      <c r="AX231" s="353">
        <v>0</v>
      </c>
      <c r="AY231" s="353">
        <v>0</v>
      </c>
      <c r="AZ231" s="353">
        <v>0</v>
      </c>
      <c r="BA231" s="353">
        <v>0</v>
      </c>
      <c r="BB231" s="353">
        <v>0</v>
      </c>
      <c r="BC231" s="353">
        <v>0</v>
      </c>
      <c r="BD231" s="353">
        <v>0</v>
      </c>
      <c r="BE231" s="353">
        <v>0</v>
      </c>
      <c r="BF231" s="535" t="s">
        <v>3406</v>
      </c>
      <c r="BG231" s="358"/>
    </row>
    <row r="232" spans="2:59" ht="18" customHeight="1" thickBot="1">
      <c r="B232" s="447">
        <v>6588824</v>
      </c>
      <c r="C232" s="234">
        <v>4743</v>
      </c>
      <c r="D232" s="235">
        <v>5633</v>
      </c>
      <c r="E232" s="405">
        <v>45549</v>
      </c>
      <c r="F232" s="404">
        <v>504</v>
      </c>
      <c r="G232" s="236" t="s">
        <v>46</v>
      </c>
      <c r="H232" s="237">
        <v>19050140</v>
      </c>
      <c r="I232" s="404">
        <v>133</v>
      </c>
      <c r="J232" s="532">
        <v>9</v>
      </c>
      <c r="K232" s="532">
        <f t="shared" si="13"/>
        <v>38</v>
      </c>
      <c r="L232" s="532" t="s">
        <v>1271</v>
      </c>
      <c r="M232" s="532">
        <v>12</v>
      </c>
      <c r="N232" s="540">
        <v>7</v>
      </c>
      <c r="O232" s="527" t="s">
        <v>3290</v>
      </c>
      <c r="P232" s="467">
        <v>29117565</v>
      </c>
      <c r="Q232" s="238">
        <v>22318891</v>
      </c>
      <c r="R232" s="477">
        <v>6798674</v>
      </c>
      <c r="S232" s="289"/>
      <c r="T232" s="424"/>
      <c r="U232" s="424"/>
      <c r="V232" s="424"/>
      <c r="W232" s="418"/>
      <c r="X232" s="424"/>
      <c r="Y232" s="289"/>
      <c r="Z232" s="289"/>
      <c r="AA232" s="289"/>
      <c r="AB232" s="289"/>
      <c r="AC232" s="289"/>
      <c r="AD232" s="289"/>
      <c r="AE232" s="289">
        <v>0</v>
      </c>
      <c r="AF232" s="289"/>
      <c r="AG232" s="289">
        <v>0</v>
      </c>
      <c r="AH232" s="289">
        <v>0</v>
      </c>
      <c r="AI232" s="289">
        <v>0</v>
      </c>
      <c r="AJ232" s="289">
        <v>0</v>
      </c>
      <c r="AK232" s="289">
        <v>0</v>
      </c>
      <c r="AL232" s="289">
        <v>0</v>
      </c>
      <c r="AM232" s="289">
        <v>0</v>
      </c>
      <c r="AN232" s="289">
        <v>0</v>
      </c>
      <c r="AO232" s="289">
        <v>0</v>
      </c>
      <c r="AP232" s="289">
        <v>0</v>
      </c>
      <c r="AQ232" s="522">
        <f t="shared" si="14"/>
        <v>0</v>
      </c>
      <c r="AR232" s="523">
        <f t="shared" si="15"/>
        <v>0</v>
      </c>
      <c r="AS232" s="521">
        <f t="shared" si="16"/>
        <v>6798674</v>
      </c>
      <c r="AT232" s="430">
        <v>0</v>
      </c>
      <c r="AU232" s="430">
        <v>0</v>
      </c>
      <c r="AV232" s="428">
        <v>0</v>
      </c>
      <c r="AW232" s="353">
        <v>6798674</v>
      </c>
      <c r="AX232" s="353">
        <v>0</v>
      </c>
      <c r="AY232" s="353">
        <v>0</v>
      </c>
      <c r="AZ232" s="353">
        <v>0</v>
      </c>
      <c r="BA232" s="353">
        <v>0</v>
      </c>
      <c r="BB232" s="353">
        <v>0</v>
      </c>
      <c r="BC232" s="353">
        <v>0</v>
      </c>
      <c r="BD232" s="353">
        <v>0</v>
      </c>
      <c r="BE232" s="353">
        <v>0</v>
      </c>
      <c r="BF232" s="535" t="s">
        <v>3406</v>
      </c>
      <c r="BG232" s="358"/>
    </row>
    <row r="233" spans="2:59" ht="18" customHeight="1" thickBot="1">
      <c r="B233" s="447">
        <v>6588824</v>
      </c>
      <c r="C233" s="234">
        <v>4744</v>
      </c>
      <c r="D233" s="235">
        <v>5637</v>
      </c>
      <c r="E233" s="405">
        <v>45549</v>
      </c>
      <c r="F233" s="404">
        <v>504</v>
      </c>
      <c r="G233" s="236" t="s">
        <v>46</v>
      </c>
      <c r="H233" s="237">
        <v>19050140</v>
      </c>
      <c r="I233" s="404">
        <v>119</v>
      </c>
      <c r="J233" s="532">
        <v>9</v>
      </c>
      <c r="K233" s="532">
        <f t="shared" si="13"/>
        <v>39</v>
      </c>
      <c r="L233" s="532" t="s">
        <v>1272</v>
      </c>
      <c r="M233" s="532">
        <v>12</v>
      </c>
      <c r="N233" s="541">
        <v>7</v>
      </c>
      <c r="O233" s="527" t="s">
        <v>3290</v>
      </c>
      <c r="P233" s="467">
        <v>27040075</v>
      </c>
      <c r="Q233" s="238">
        <v>20726475</v>
      </c>
      <c r="R233" s="477">
        <v>6313600</v>
      </c>
      <c r="S233" s="289"/>
      <c r="T233" s="424"/>
      <c r="U233" s="424"/>
      <c r="V233" s="424"/>
      <c r="W233" s="418"/>
      <c r="X233" s="424"/>
      <c r="Y233" s="289"/>
      <c r="Z233" s="289"/>
      <c r="AA233" s="289"/>
      <c r="AB233" s="289"/>
      <c r="AC233" s="289"/>
      <c r="AD233" s="289"/>
      <c r="AE233" s="289">
        <v>0</v>
      </c>
      <c r="AF233" s="289"/>
      <c r="AG233" s="289">
        <v>0</v>
      </c>
      <c r="AH233" s="289">
        <v>6313600</v>
      </c>
      <c r="AI233" s="289">
        <v>0</v>
      </c>
      <c r="AJ233" s="289">
        <v>0</v>
      </c>
      <c r="AK233" s="289">
        <v>0</v>
      </c>
      <c r="AL233" s="289">
        <v>0</v>
      </c>
      <c r="AM233" s="289">
        <v>0</v>
      </c>
      <c r="AN233" s="289">
        <v>0</v>
      </c>
      <c r="AO233" s="289">
        <v>0</v>
      </c>
      <c r="AP233" s="289">
        <v>0</v>
      </c>
      <c r="AQ233" s="522">
        <f t="shared" si="14"/>
        <v>6313600</v>
      </c>
      <c r="AR233" s="523">
        <f t="shared" si="15"/>
        <v>1</v>
      </c>
      <c r="AS233" s="521">
        <f t="shared" si="16"/>
        <v>0</v>
      </c>
      <c r="AT233" s="430">
        <v>0</v>
      </c>
      <c r="AU233" s="430">
        <v>0</v>
      </c>
      <c r="AV233" s="428">
        <v>0</v>
      </c>
      <c r="AW233" s="353">
        <v>6313600</v>
      </c>
      <c r="AX233" s="353">
        <v>0</v>
      </c>
      <c r="AY233" s="353">
        <v>0</v>
      </c>
      <c r="AZ233" s="353">
        <v>0</v>
      </c>
      <c r="BA233" s="353">
        <v>0</v>
      </c>
      <c r="BB233" s="353">
        <v>0</v>
      </c>
      <c r="BC233" s="353">
        <v>0</v>
      </c>
      <c r="BD233" s="353">
        <v>0</v>
      </c>
      <c r="BE233" s="353">
        <v>0</v>
      </c>
      <c r="BF233" s="535" t="s">
        <v>3406</v>
      </c>
      <c r="BG233" s="358"/>
    </row>
    <row r="234" spans="2:59" ht="18" customHeight="1" thickBot="1">
      <c r="B234" s="447">
        <v>6588824</v>
      </c>
      <c r="C234" s="234">
        <v>4744</v>
      </c>
      <c r="D234" s="235">
        <v>5637</v>
      </c>
      <c r="E234" s="405">
        <v>45549</v>
      </c>
      <c r="F234" s="404">
        <v>504</v>
      </c>
      <c r="G234" s="236" t="s">
        <v>46</v>
      </c>
      <c r="H234" s="237">
        <v>19050140</v>
      </c>
      <c r="I234" s="404">
        <v>119</v>
      </c>
      <c r="J234" s="532">
        <v>9</v>
      </c>
      <c r="K234" s="532">
        <f t="shared" si="13"/>
        <v>39</v>
      </c>
      <c r="L234" s="532" t="s">
        <v>1272</v>
      </c>
      <c r="M234" s="532">
        <v>570</v>
      </c>
      <c r="N234" s="540">
        <v>1</v>
      </c>
      <c r="O234" s="527" t="s">
        <v>3290</v>
      </c>
      <c r="P234" s="467">
        <v>4419883</v>
      </c>
      <c r="Q234" s="238">
        <v>3387883</v>
      </c>
      <c r="R234" s="477">
        <v>1032000</v>
      </c>
      <c r="S234" s="289"/>
      <c r="T234" s="424"/>
      <c r="U234" s="424"/>
      <c r="V234" s="424"/>
      <c r="W234" s="418"/>
      <c r="X234" s="424"/>
      <c r="Y234" s="289"/>
      <c r="Z234" s="289"/>
      <c r="AA234" s="289"/>
      <c r="AB234" s="289"/>
      <c r="AC234" s="289"/>
      <c r="AD234" s="289"/>
      <c r="AE234" s="289">
        <v>0</v>
      </c>
      <c r="AF234" s="289"/>
      <c r="AG234" s="289">
        <v>0</v>
      </c>
      <c r="AH234" s="289">
        <v>1032000</v>
      </c>
      <c r="AI234" s="289">
        <v>0</v>
      </c>
      <c r="AJ234" s="289">
        <v>0</v>
      </c>
      <c r="AK234" s="289">
        <v>0</v>
      </c>
      <c r="AL234" s="289">
        <v>0</v>
      </c>
      <c r="AM234" s="289">
        <v>0</v>
      </c>
      <c r="AN234" s="289">
        <v>0</v>
      </c>
      <c r="AO234" s="289">
        <v>0</v>
      </c>
      <c r="AP234" s="289">
        <v>0</v>
      </c>
      <c r="AQ234" s="522">
        <f t="shared" si="14"/>
        <v>1032000</v>
      </c>
      <c r="AR234" s="523">
        <f t="shared" si="15"/>
        <v>1</v>
      </c>
      <c r="AS234" s="521">
        <f t="shared" si="16"/>
        <v>0</v>
      </c>
      <c r="AT234" s="430">
        <v>0</v>
      </c>
      <c r="AU234" s="430">
        <v>0</v>
      </c>
      <c r="AV234" s="428">
        <v>0</v>
      </c>
      <c r="AW234" s="353">
        <v>1032000</v>
      </c>
      <c r="AX234" s="353">
        <v>0</v>
      </c>
      <c r="AY234" s="353">
        <v>0</v>
      </c>
      <c r="AZ234" s="353">
        <v>0</v>
      </c>
      <c r="BA234" s="353">
        <v>0</v>
      </c>
      <c r="BB234" s="353">
        <v>0</v>
      </c>
      <c r="BC234" s="353">
        <v>0</v>
      </c>
      <c r="BD234" s="353">
        <v>0</v>
      </c>
      <c r="BE234" s="353">
        <v>0</v>
      </c>
      <c r="BF234" s="535" t="s">
        <v>3406</v>
      </c>
      <c r="BG234" s="358"/>
    </row>
    <row r="235" spans="2:59" ht="18" customHeight="1" thickBot="1">
      <c r="B235" s="447">
        <v>6588824</v>
      </c>
      <c r="C235" s="234">
        <v>4745</v>
      </c>
      <c r="D235" s="235">
        <v>5631</v>
      </c>
      <c r="E235" s="405">
        <v>45549</v>
      </c>
      <c r="F235" s="404">
        <v>504</v>
      </c>
      <c r="G235" s="236" t="s">
        <v>46</v>
      </c>
      <c r="H235" s="237">
        <v>19050140</v>
      </c>
      <c r="I235" s="404">
        <v>117</v>
      </c>
      <c r="J235" s="532">
        <v>9</v>
      </c>
      <c r="K235" s="532">
        <f t="shared" si="13"/>
        <v>35</v>
      </c>
      <c r="L235" s="532" t="s">
        <v>1264</v>
      </c>
      <c r="M235" s="532">
        <v>12</v>
      </c>
      <c r="N235" s="541">
        <v>7</v>
      </c>
      <c r="O235" s="527" t="s">
        <v>3290</v>
      </c>
      <c r="P235" s="467">
        <v>23677347</v>
      </c>
      <c r="Q235" s="238">
        <v>18148912</v>
      </c>
      <c r="R235" s="477">
        <v>5528435</v>
      </c>
      <c r="S235" s="289"/>
      <c r="T235" s="424"/>
      <c r="U235" s="424"/>
      <c r="V235" s="424"/>
      <c r="W235" s="418"/>
      <c r="X235" s="424"/>
      <c r="Y235" s="289"/>
      <c r="Z235" s="289"/>
      <c r="AA235" s="289"/>
      <c r="AB235" s="289"/>
      <c r="AC235" s="289"/>
      <c r="AD235" s="289"/>
      <c r="AE235" s="289">
        <v>0</v>
      </c>
      <c r="AF235" s="289"/>
      <c r="AG235" s="289">
        <v>0</v>
      </c>
      <c r="AH235" s="289">
        <v>2111765</v>
      </c>
      <c r="AI235" s="289">
        <v>0</v>
      </c>
      <c r="AJ235" s="289">
        <v>0</v>
      </c>
      <c r="AK235" s="289">
        <v>0</v>
      </c>
      <c r="AL235" s="289">
        <v>0</v>
      </c>
      <c r="AM235" s="289">
        <v>0</v>
      </c>
      <c r="AN235" s="289">
        <v>0</v>
      </c>
      <c r="AO235" s="289">
        <v>0</v>
      </c>
      <c r="AP235" s="289">
        <v>0</v>
      </c>
      <c r="AQ235" s="522">
        <f t="shared" si="14"/>
        <v>2111765</v>
      </c>
      <c r="AR235" s="523">
        <f t="shared" si="15"/>
        <v>0.3819824235972748</v>
      </c>
      <c r="AS235" s="521">
        <f t="shared" si="16"/>
        <v>3416670</v>
      </c>
      <c r="AT235" s="430">
        <v>0</v>
      </c>
      <c r="AU235" s="430">
        <v>0</v>
      </c>
      <c r="AV235" s="428">
        <v>0</v>
      </c>
      <c r="AW235" s="353">
        <v>5528435</v>
      </c>
      <c r="AX235" s="353">
        <v>0</v>
      </c>
      <c r="AY235" s="353">
        <v>0</v>
      </c>
      <c r="AZ235" s="353">
        <v>0</v>
      </c>
      <c r="BA235" s="353">
        <v>0</v>
      </c>
      <c r="BB235" s="353">
        <v>0</v>
      </c>
      <c r="BC235" s="353">
        <v>0</v>
      </c>
      <c r="BD235" s="353">
        <v>0</v>
      </c>
      <c r="BE235" s="353">
        <v>0</v>
      </c>
      <c r="BF235" s="535" t="s">
        <v>3406</v>
      </c>
      <c r="BG235" s="358"/>
    </row>
    <row r="236" spans="2:59" ht="18" customHeight="1" thickBot="1">
      <c r="B236" s="447">
        <v>6588824</v>
      </c>
      <c r="C236" s="234">
        <v>4745</v>
      </c>
      <c r="D236" s="235">
        <v>5631</v>
      </c>
      <c r="E236" s="405">
        <v>45549</v>
      </c>
      <c r="F236" s="404">
        <v>504</v>
      </c>
      <c r="G236" s="236" t="s">
        <v>46</v>
      </c>
      <c r="H236" s="237">
        <v>19050140</v>
      </c>
      <c r="I236" s="404">
        <v>117</v>
      </c>
      <c r="J236" s="532">
        <v>9</v>
      </c>
      <c r="K236" s="532">
        <f t="shared" si="13"/>
        <v>35</v>
      </c>
      <c r="L236" s="532" t="s">
        <v>1264</v>
      </c>
      <c r="M236" s="532">
        <v>570</v>
      </c>
      <c r="N236" s="540">
        <v>1</v>
      </c>
      <c r="O236" s="527" t="s">
        <v>3290</v>
      </c>
      <c r="P236" s="467">
        <v>3650610</v>
      </c>
      <c r="Q236" s="238">
        <v>2798227</v>
      </c>
      <c r="R236" s="477">
        <v>852383</v>
      </c>
      <c r="S236" s="289"/>
      <c r="T236" s="424"/>
      <c r="U236" s="424"/>
      <c r="V236" s="424"/>
      <c r="W236" s="418"/>
      <c r="X236" s="424"/>
      <c r="Y236" s="289"/>
      <c r="Z236" s="289"/>
      <c r="AA236" s="289"/>
      <c r="AB236" s="289"/>
      <c r="AC236" s="289"/>
      <c r="AD236" s="289"/>
      <c r="AE236" s="289">
        <v>0</v>
      </c>
      <c r="AF236" s="289"/>
      <c r="AG236" s="289">
        <v>0</v>
      </c>
      <c r="AH236" s="289">
        <v>852383</v>
      </c>
      <c r="AI236" s="289">
        <v>0</v>
      </c>
      <c r="AJ236" s="289">
        <v>0</v>
      </c>
      <c r="AK236" s="289">
        <v>0</v>
      </c>
      <c r="AL236" s="289">
        <v>0</v>
      </c>
      <c r="AM236" s="289">
        <v>0</v>
      </c>
      <c r="AN236" s="289">
        <v>0</v>
      </c>
      <c r="AO236" s="289">
        <v>0</v>
      </c>
      <c r="AP236" s="289">
        <v>0</v>
      </c>
      <c r="AQ236" s="522">
        <f t="shared" si="14"/>
        <v>852383</v>
      </c>
      <c r="AR236" s="523">
        <f t="shared" si="15"/>
        <v>1</v>
      </c>
      <c r="AS236" s="521">
        <f t="shared" si="16"/>
        <v>0</v>
      </c>
      <c r="AT236" s="430">
        <v>0</v>
      </c>
      <c r="AU236" s="430">
        <v>0</v>
      </c>
      <c r="AV236" s="428">
        <v>0</v>
      </c>
      <c r="AW236" s="353">
        <v>852383</v>
      </c>
      <c r="AX236" s="353">
        <v>0</v>
      </c>
      <c r="AY236" s="353">
        <v>0</v>
      </c>
      <c r="AZ236" s="353">
        <v>0</v>
      </c>
      <c r="BA236" s="353">
        <v>0</v>
      </c>
      <c r="BB236" s="353">
        <v>0</v>
      </c>
      <c r="BC236" s="353">
        <v>0</v>
      </c>
      <c r="BD236" s="353">
        <v>0</v>
      </c>
      <c r="BE236" s="353">
        <v>0</v>
      </c>
      <c r="BF236" s="535" t="s">
        <v>3406</v>
      </c>
      <c r="BG236" s="358"/>
    </row>
    <row r="237" spans="2:59" ht="18" customHeight="1" thickBot="1">
      <c r="B237" s="447">
        <v>6588824</v>
      </c>
      <c r="C237" s="234">
        <v>4746</v>
      </c>
      <c r="D237" s="235">
        <v>5619</v>
      </c>
      <c r="E237" s="405">
        <v>45549</v>
      </c>
      <c r="F237" s="404">
        <v>504</v>
      </c>
      <c r="G237" s="236" t="s">
        <v>46</v>
      </c>
      <c r="H237" s="237">
        <v>19050140</v>
      </c>
      <c r="I237" s="404">
        <v>116</v>
      </c>
      <c r="J237" s="532">
        <v>9</v>
      </c>
      <c r="K237" s="532">
        <f t="shared" si="13"/>
        <v>35</v>
      </c>
      <c r="L237" s="532" t="s">
        <v>1265</v>
      </c>
      <c r="M237" s="532">
        <v>12</v>
      </c>
      <c r="N237" s="541">
        <v>7</v>
      </c>
      <c r="O237" s="527" t="s">
        <v>3290</v>
      </c>
      <c r="P237" s="467">
        <v>22056668</v>
      </c>
      <c r="Q237" s="238">
        <v>16906646</v>
      </c>
      <c r="R237" s="477">
        <v>5150022</v>
      </c>
      <c r="S237" s="289"/>
      <c r="T237" s="424"/>
      <c r="U237" s="424"/>
      <c r="V237" s="424"/>
      <c r="W237" s="418"/>
      <c r="X237" s="424"/>
      <c r="Y237" s="289"/>
      <c r="Z237" s="289"/>
      <c r="AA237" s="289"/>
      <c r="AB237" s="289"/>
      <c r="AC237" s="289"/>
      <c r="AD237" s="289"/>
      <c r="AE237" s="289">
        <v>0</v>
      </c>
      <c r="AF237" s="289"/>
      <c r="AG237" s="289">
        <v>0</v>
      </c>
      <c r="AH237" s="289">
        <v>5150022</v>
      </c>
      <c r="AI237" s="289">
        <v>0</v>
      </c>
      <c r="AJ237" s="289">
        <v>0</v>
      </c>
      <c r="AK237" s="289">
        <v>0</v>
      </c>
      <c r="AL237" s="289">
        <v>0</v>
      </c>
      <c r="AM237" s="289">
        <v>0</v>
      </c>
      <c r="AN237" s="289">
        <v>0</v>
      </c>
      <c r="AO237" s="289">
        <v>0</v>
      </c>
      <c r="AP237" s="289">
        <v>0</v>
      </c>
      <c r="AQ237" s="522">
        <f t="shared" si="14"/>
        <v>5150022</v>
      </c>
      <c r="AR237" s="523">
        <f t="shared" si="15"/>
        <v>1</v>
      </c>
      <c r="AS237" s="521">
        <f t="shared" si="16"/>
        <v>0</v>
      </c>
      <c r="AT237" s="430">
        <v>0</v>
      </c>
      <c r="AU237" s="430">
        <v>0</v>
      </c>
      <c r="AV237" s="428">
        <v>0</v>
      </c>
      <c r="AW237" s="353">
        <v>5150022</v>
      </c>
      <c r="AX237" s="353">
        <v>0</v>
      </c>
      <c r="AY237" s="353">
        <v>0</v>
      </c>
      <c r="AZ237" s="353">
        <v>0</v>
      </c>
      <c r="BA237" s="353">
        <v>0</v>
      </c>
      <c r="BB237" s="353">
        <v>0</v>
      </c>
      <c r="BC237" s="353">
        <v>0</v>
      </c>
      <c r="BD237" s="353">
        <v>0</v>
      </c>
      <c r="BE237" s="353">
        <v>0</v>
      </c>
      <c r="BF237" s="535" t="s">
        <v>3406</v>
      </c>
      <c r="BG237" s="358"/>
    </row>
    <row r="238" spans="2:59" ht="18" customHeight="1" thickBot="1">
      <c r="B238" s="447">
        <v>6588824</v>
      </c>
      <c r="C238" s="234">
        <v>4746</v>
      </c>
      <c r="D238" s="235">
        <v>5619</v>
      </c>
      <c r="E238" s="405">
        <v>45549</v>
      </c>
      <c r="F238" s="404">
        <v>504</v>
      </c>
      <c r="G238" s="236" t="s">
        <v>46</v>
      </c>
      <c r="H238" s="237">
        <v>19050140</v>
      </c>
      <c r="I238" s="404">
        <v>116</v>
      </c>
      <c r="J238" s="532">
        <v>9</v>
      </c>
      <c r="K238" s="532">
        <f t="shared" si="13"/>
        <v>35</v>
      </c>
      <c r="L238" s="532" t="s">
        <v>1265</v>
      </c>
      <c r="M238" s="532">
        <v>570</v>
      </c>
      <c r="N238" s="540">
        <v>1</v>
      </c>
      <c r="O238" s="527" t="s">
        <v>3290</v>
      </c>
      <c r="P238" s="467">
        <v>3420043</v>
      </c>
      <c r="Q238" s="238">
        <v>2621495</v>
      </c>
      <c r="R238" s="477">
        <v>798548</v>
      </c>
      <c r="S238" s="289"/>
      <c r="T238" s="424"/>
      <c r="U238" s="424"/>
      <c r="V238" s="424"/>
      <c r="W238" s="418"/>
      <c r="X238" s="424"/>
      <c r="Y238" s="289"/>
      <c r="Z238" s="289"/>
      <c r="AA238" s="289"/>
      <c r="AB238" s="289"/>
      <c r="AC238" s="289"/>
      <c r="AD238" s="289"/>
      <c r="AE238" s="289">
        <v>0</v>
      </c>
      <c r="AF238" s="289"/>
      <c r="AG238" s="289">
        <v>0</v>
      </c>
      <c r="AH238" s="289">
        <v>798548</v>
      </c>
      <c r="AI238" s="289">
        <v>0</v>
      </c>
      <c r="AJ238" s="289">
        <v>0</v>
      </c>
      <c r="AK238" s="289">
        <v>0</v>
      </c>
      <c r="AL238" s="289">
        <v>0</v>
      </c>
      <c r="AM238" s="289">
        <v>0</v>
      </c>
      <c r="AN238" s="289">
        <v>0</v>
      </c>
      <c r="AO238" s="289">
        <v>0</v>
      </c>
      <c r="AP238" s="289">
        <v>0</v>
      </c>
      <c r="AQ238" s="522">
        <f t="shared" si="14"/>
        <v>798548</v>
      </c>
      <c r="AR238" s="523">
        <f t="shared" si="15"/>
        <v>1</v>
      </c>
      <c r="AS238" s="521">
        <f t="shared" si="16"/>
        <v>0</v>
      </c>
      <c r="AT238" s="430">
        <v>0</v>
      </c>
      <c r="AU238" s="430">
        <v>0</v>
      </c>
      <c r="AV238" s="428">
        <v>0</v>
      </c>
      <c r="AW238" s="353">
        <v>798548</v>
      </c>
      <c r="AX238" s="353">
        <v>0</v>
      </c>
      <c r="AY238" s="353">
        <v>0</v>
      </c>
      <c r="AZ238" s="353">
        <v>0</v>
      </c>
      <c r="BA238" s="353">
        <v>0</v>
      </c>
      <c r="BB238" s="353">
        <v>0</v>
      </c>
      <c r="BC238" s="353">
        <v>0</v>
      </c>
      <c r="BD238" s="353">
        <v>0</v>
      </c>
      <c r="BE238" s="353">
        <v>0</v>
      </c>
      <c r="BF238" s="535" t="s">
        <v>3406</v>
      </c>
      <c r="BG238" s="358"/>
    </row>
    <row r="239" spans="2:59" ht="18" customHeight="1" thickBot="1">
      <c r="B239" s="447">
        <v>6588824</v>
      </c>
      <c r="C239" s="234">
        <v>4747</v>
      </c>
      <c r="D239" s="235">
        <v>5618</v>
      </c>
      <c r="E239" s="405">
        <v>45549</v>
      </c>
      <c r="F239" s="404">
        <v>504</v>
      </c>
      <c r="G239" s="236" t="s">
        <v>46</v>
      </c>
      <c r="H239" s="237">
        <v>19050140</v>
      </c>
      <c r="I239" s="404">
        <v>104</v>
      </c>
      <c r="J239" s="532">
        <v>9</v>
      </c>
      <c r="K239" s="532">
        <f t="shared" si="13"/>
        <v>34</v>
      </c>
      <c r="L239" s="532" t="s">
        <v>1263</v>
      </c>
      <c r="M239" s="532">
        <v>12</v>
      </c>
      <c r="N239" s="541">
        <v>7</v>
      </c>
      <c r="O239" s="527" t="s">
        <v>3290</v>
      </c>
      <c r="P239" s="467">
        <v>40851906</v>
      </c>
      <c r="Q239" s="238">
        <v>31313375</v>
      </c>
      <c r="R239" s="477">
        <v>9538531</v>
      </c>
      <c r="S239" s="289"/>
      <c r="T239" s="424"/>
      <c r="U239" s="424"/>
      <c r="V239" s="424"/>
      <c r="W239" s="418"/>
      <c r="X239" s="424"/>
      <c r="Y239" s="289"/>
      <c r="Z239" s="289"/>
      <c r="AA239" s="289"/>
      <c r="AB239" s="289"/>
      <c r="AC239" s="289"/>
      <c r="AD239" s="289"/>
      <c r="AE239" s="289">
        <v>0</v>
      </c>
      <c r="AF239" s="289"/>
      <c r="AG239" s="289">
        <v>0</v>
      </c>
      <c r="AH239" s="289">
        <v>5118434</v>
      </c>
      <c r="AI239" s="289">
        <v>0</v>
      </c>
      <c r="AJ239" s="289">
        <v>0</v>
      </c>
      <c r="AK239" s="289">
        <v>0</v>
      </c>
      <c r="AL239" s="289">
        <v>0</v>
      </c>
      <c r="AM239" s="289">
        <v>0</v>
      </c>
      <c r="AN239" s="289">
        <v>0</v>
      </c>
      <c r="AO239" s="289">
        <v>0</v>
      </c>
      <c r="AP239" s="289">
        <v>0</v>
      </c>
      <c r="AQ239" s="522">
        <f t="shared" si="14"/>
        <v>5118434</v>
      </c>
      <c r="AR239" s="523">
        <f t="shared" si="15"/>
        <v>0.53660610842487166</v>
      </c>
      <c r="AS239" s="521">
        <f t="shared" si="16"/>
        <v>4420097</v>
      </c>
      <c r="AT239" s="430">
        <v>0</v>
      </c>
      <c r="AU239" s="430">
        <v>0</v>
      </c>
      <c r="AV239" s="428">
        <v>0</v>
      </c>
      <c r="AW239" s="353">
        <v>9538531</v>
      </c>
      <c r="AX239" s="353">
        <v>0</v>
      </c>
      <c r="AY239" s="353">
        <v>0</v>
      </c>
      <c r="AZ239" s="353">
        <v>0</v>
      </c>
      <c r="BA239" s="353">
        <v>0</v>
      </c>
      <c r="BB239" s="353">
        <v>0</v>
      </c>
      <c r="BC239" s="353">
        <v>0</v>
      </c>
      <c r="BD239" s="353">
        <v>0</v>
      </c>
      <c r="BE239" s="353">
        <v>0</v>
      </c>
      <c r="BF239" s="535" t="s">
        <v>3406</v>
      </c>
      <c r="BG239" s="358"/>
    </row>
    <row r="240" spans="2:59" ht="18" customHeight="1" thickBot="1">
      <c r="B240" s="447">
        <v>6588824</v>
      </c>
      <c r="C240" s="234">
        <v>4748</v>
      </c>
      <c r="D240" s="235">
        <v>5629</v>
      </c>
      <c r="E240" s="405">
        <v>45549</v>
      </c>
      <c r="F240" s="404">
        <v>504</v>
      </c>
      <c r="G240" s="236" t="s">
        <v>46</v>
      </c>
      <c r="H240" s="237">
        <v>19050140</v>
      </c>
      <c r="I240" s="404">
        <v>111</v>
      </c>
      <c r="J240" s="532">
        <v>9</v>
      </c>
      <c r="K240" s="532">
        <f t="shared" si="13"/>
        <v>36</v>
      </c>
      <c r="L240" s="532" t="s">
        <v>1267</v>
      </c>
      <c r="M240" s="532">
        <v>12</v>
      </c>
      <c r="N240" s="540">
        <v>7</v>
      </c>
      <c r="O240" s="527" t="s">
        <v>3290</v>
      </c>
      <c r="P240" s="467">
        <v>8550519</v>
      </c>
      <c r="Q240" s="238">
        <v>6554054</v>
      </c>
      <c r="R240" s="477">
        <v>1996465</v>
      </c>
      <c r="S240" s="289"/>
      <c r="T240" s="424"/>
      <c r="U240" s="424"/>
      <c r="V240" s="424"/>
      <c r="W240" s="418"/>
      <c r="X240" s="424"/>
      <c r="Y240" s="289"/>
      <c r="Z240" s="289"/>
      <c r="AA240" s="289"/>
      <c r="AB240" s="289"/>
      <c r="AC240" s="289"/>
      <c r="AD240" s="289"/>
      <c r="AE240" s="289">
        <v>0</v>
      </c>
      <c r="AF240" s="289"/>
      <c r="AG240" s="289">
        <v>0</v>
      </c>
      <c r="AH240" s="289">
        <v>1996465</v>
      </c>
      <c r="AI240" s="289">
        <v>0</v>
      </c>
      <c r="AJ240" s="289">
        <v>0</v>
      </c>
      <c r="AK240" s="289">
        <v>0</v>
      </c>
      <c r="AL240" s="289">
        <v>0</v>
      </c>
      <c r="AM240" s="289">
        <v>0</v>
      </c>
      <c r="AN240" s="289">
        <v>0</v>
      </c>
      <c r="AO240" s="289">
        <v>0</v>
      </c>
      <c r="AP240" s="289">
        <v>0</v>
      </c>
      <c r="AQ240" s="522">
        <f t="shared" si="14"/>
        <v>1996465</v>
      </c>
      <c r="AR240" s="523">
        <f t="shared" si="15"/>
        <v>1</v>
      </c>
      <c r="AS240" s="521">
        <f t="shared" si="16"/>
        <v>0</v>
      </c>
      <c r="AT240" s="430">
        <v>0</v>
      </c>
      <c r="AU240" s="430">
        <v>0</v>
      </c>
      <c r="AV240" s="428">
        <v>0</v>
      </c>
      <c r="AW240" s="353">
        <v>1996465</v>
      </c>
      <c r="AX240" s="353">
        <v>0</v>
      </c>
      <c r="AY240" s="353">
        <v>0</v>
      </c>
      <c r="AZ240" s="353">
        <v>0</v>
      </c>
      <c r="BA240" s="353">
        <v>0</v>
      </c>
      <c r="BB240" s="353">
        <v>0</v>
      </c>
      <c r="BC240" s="353">
        <v>0</v>
      </c>
      <c r="BD240" s="353">
        <v>0</v>
      </c>
      <c r="BE240" s="353">
        <v>0</v>
      </c>
      <c r="BF240" s="535" t="s">
        <v>3406</v>
      </c>
      <c r="BG240" s="358"/>
    </row>
    <row r="241" spans="2:59" ht="18" customHeight="1" thickBot="1">
      <c r="B241" s="447">
        <v>6588824</v>
      </c>
      <c r="C241" s="234">
        <v>4748</v>
      </c>
      <c r="D241" s="235">
        <v>5629</v>
      </c>
      <c r="E241" s="405">
        <v>45549</v>
      </c>
      <c r="F241" s="404">
        <v>504</v>
      </c>
      <c r="G241" s="236" t="s">
        <v>46</v>
      </c>
      <c r="H241" s="237">
        <v>19050140</v>
      </c>
      <c r="I241" s="404">
        <v>111</v>
      </c>
      <c r="J241" s="532">
        <v>9</v>
      </c>
      <c r="K241" s="532">
        <f t="shared" si="13"/>
        <v>36</v>
      </c>
      <c r="L241" s="532" t="s">
        <v>1267</v>
      </c>
      <c r="M241" s="532">
        <v>570</v>
      </c>
      <c r="N241" s="541">
        <v>1</v>
      </c>
      <c r="O241" s="527" t="s">
        <v>3290</v>
      </c>
      <c r="P241" s="467">
        <v>1397645</v>
      </c>
      <c r="Q241" s="238">
        <v>1071308</v>
      </c>
      <c r="R241" s="477">
        <v>326337</v>
      </c>
      <c r="S241" s="289"/>
      <c r="T241" s="424"/>
      <c r="U241" s="424"/>
      <c r="V241" s="424"/>
      <c r="W241" s="418"/>
      <c r="X241" s="424"/>
      <c r="Y241" s="289"/>
      <c r="Z241" s="289"/>
      <c r="AA241" s="289"/>
      <c r="AB241" s="289"/>
      <c r="AC241" s="289"/>
      <c r="AD241" s="289"/>
      <c r="AE241" s="289">
        <v>0</v>
      </c>
      <c r="AF241" s="289"/>
      <c r="AG241" s="289">
        <v>0</v>
      </c>
      <c r="AH241" s="289">
        <v>326337</v>
      </c>
      <c r="AI241" s="289">
        <v>0</v>
      </c>
      <c r="AJ241" s="289">
        <v>0</v>
      </c>
      <c r="AK241" s="289">
        <v>0</v>
      </c>
      <c r="AL241" s="289">
        <v>0</v>
      </c>
      <c r="AM241" s="289">
        <v>0</v>
      </c>
      <c r="AN241" s="289">
        <v>0</v>
      </c>
      <c r="AO241" s="289">
        <v>0</v>
      </c>
      <c r="AP241" s="289">
        <v>0</v>
      </c>
      <c r="AQ241" s="522">
        <f t="shared" si="14"/>
        <v>326337</v>
      </c>
      <c r="AR241" s="523">
        <f t="shared" si="15"/>
        <v>1</v>
      </c>
      <c r="AS241" s="521">
        <f t="shared" si="16"/>
        <v>0</v>
      </c>
      <c r="AT241" s="430">
        <v>0</v>
      </c>
      <c r="AU241" s="430">
        <v>0</v>
      </c>
      <c r="AV241" s="428">
        <v>0</v>
      </c>
      <c r="AW241" s="353">
        <v>326337</v>
      </c>
      <c r="AX241" s="353">
        <v>0</v>
      </c>
      <c r="AY241" s="353">
        <v>0</v>
      </c>
      <c r="AZ241" s="353">
        <v>0</v>
      </c>
      <c r="BA241" s="353">
        <v>0</v>
      </c>
      <c r="BB241" s="353">
        <v>0</v>
      </c>
      <c r="BC241" s="353">
        <v>0</v>
      </c>
      <c r="BD241" s="353">
        <v>0</v>
      </c>
      <c r="BE241" s="353">
        <v>0</v>
      </c>
      <c r="BF241" s="535" t="s">
        <v>3406</v>
      </c>
      <c r="BG241" s="358"/>
    </row>
    <row r="242" spans="2:59" ht="18" customHeight="1" thickBot="1">
      <c r="B242" s="447">
        <v>6588824</v>
      </c>
      <c r="C242" s="234">
        <v>4749</v>
      </c>
      <c r="D242" s="235">
        <v>5615</v>
      </c>
      <c r="E242" s="405">
        <v>45549</v>
      </c>
      <c r="F242" s="404">
        <v>504</v>
      </c>
      <c r="G242" s="236" t="s">
        <v>46</v>
      </c>
      <c r="H242" s="237">
        <v>19050140</v>
      </c>
      <c r="I242" s="404">
        <v>105</v>
      </c>
      <c r="J242" s="532">
        <v>9</v>
      </c>
      <c r="K242" s="532">
        <f t="shared" si="13"/>
        <v>32</v>
      </c>
      <c r="L242" s="532" t="s">
        <v>1258</v>
      </c>
      <c r="M242" s="532">
        <v>12</v>
      </c>
      <c r="N242" s="540">
        <v>7</v>
      </c>
      <c r="O242" s="527" t="s">
        <v>3290</v>
      </c>
      <c r="P242" s="467">
        <v>185704309</v>
      </c>
      <c r="Q242" s="238">
        <v>142344121</v>
      </c>
      <c r="R242" s="477">
        <v>43360188</v>
      </c>
      <c r="S242" s="289"/>
      <c r="T242" s="424"/>
      <c r="U242" s="424"/>
      <c r="V242" s="424"/>
      <c r="W242" s="418"/>
      <c r="X242" s="424"/>
      <c r="Y242" s="289"/>
      <c r="Z242" s="289"/>
      <c r="AA242" s="289"/>
      <c r="AB242" s="289"/>
      <c r="AC242" s="289"/>
      <c r="AD242" s="289"/>
      <c r="AE242" s="289">
        <v>0</v>
      </c>
      <c r="AF242" s="289"/>
      <c r="AG242" s="289">
        <v>0</v>
      </c>
      <c r="AH242" s="289">
        <v>22090611.971129224</v>
      </c>
      <c r="AI242" s="289">
        <v>0</v>
      </c>
      <c r="AJ242" s="289">
        <v>0</v>
      </c>
      <c r="AK242" s="289">
        <v>0</v>
      </c>
      <c r="AL242" s="289">
        <v>0</v>
      </c>
      <c r="AM242" s="289">
        <v>0</v>
      </c>
      <c r="AN242" s="289">
        <v>0</v>
      </c>
      <c r="AO242" s="289">
        <v>0</v>
      </c>
      <c r="AP242" s="289">
        <v>0</v>
      </c>
      <c r="AQ242" s="522">
        <f t="shared" si="14"/>
        <v>22090611.971129224</v>
      </c>
      <c r="AR242" s="523">
        <f t="shared" si="15"/>
        <v>0.50946762433615889</v>
      </c>
      <c r="AS242" s="521">
        <f t="shared" si="16"/>
        <v>21269576.028870776</v>
      </c>
      <c r="AT242" s="430">
        <v>0</v>
      </c>
      <c r="AU242" s="430">
        <v>0</v>
      </c>
      <c r="AV242" s="428">
        <v>0</v>
      </c>
      <c r="AW242" s="353">
        <v>43360188</v>
      </c>
      <c r="AX242" s="353">
        <v>0</v>
      </c>
      <c r="AY242" s="353">
        <v>0</v>
      </c>
      <c r="AZ242" s="353">
        <v>0</v>
      </c>
      <c r="BA242" s="353">
        <v>0</v>
      </c>
      <c r="BB242" s="353">
        <v>0</v>
      </c>
      <c r="BC242" s="353">
        <v>0</v>
      </c>
      <c r="BD242" s="353">
        <v>0</v>
      </c>
      <c r="BE242" s="353">
        <v>0</v>
      </c>
      <c r="BF242" s="535" t="s">
        <v>3406</v>
      </c>
      <c r="BG242" s="358"/>
    </row>
    <row r="243" spans="2:59" ht="18" customHeight="1" thickBot="1">
      <c r="B243" s="447">
        <v>6588824</v>
      </c>
      <c r="C243" s="234">
        <v>4749</v>
      </c>
      <c r="D243" s="235">
        <v>5615</v>
      </c>
      <c r="E243" s="405">
        <v>45549</v>
      </c>
      <c r="F243" s="404">
        <v>504</v>
      </c>
      <c r="G243" s="236" t="s">
        <v>46</v>
      </c>
      <c r="H243" s="237">
        <v>19050140</v>
      </c>
      <c r="I243" s="404">
        <v>105</v>
      </c>
      <c r="J243" s="532">
        <v>9</v>
      </c>
      <c r="K243" s="532">
        <f t="shared" si="13"/>
        <v>32</v>
      </c>
      <c r="L243" s="532" t="s">
        <v>1259</v>
      </c>
      <c r="M243" s="532">
        <v>12</v>
      </c>
      <c r="N243" s="541">
        <v>7</v>
      </c>
      <c r="O243" s="527" t="s">
        <v>3290</v>
      </c>
      <c r="P243" s="467">
        <v>30664349</v>
      </c>
      <c r="Q243" s="238">
        <v>23504515</v>
      </c>
      <c r="R243" s="477">
        <v>7159834</v>
      </c>
      <c r="S243" s="289"/>
      <c r="T243" s="424"/>
      <c r="U243" s="424"/>
      <c r="V243" s="424"/>
      <c r="W243" s="418"/>
      <c r="X243" s="424"/>
      <c r="Y243" s="289"/>
      <c r="Z243" s="289"/>
      <c r="AA243" s="289"/>
      <c r="AB243" s="289"/>
      <c r="AC243" s="289"/>
      <c r="AD243" s="289"/>
      <c r="AE243" s="289">
        <v>0</v>
      </c>
      <c r="AF243" s="289"/>
      <c r="AG243" s="289">
        <v>0</v>
      </c>
      <c r="AH243" s="289">
        <v>3647703.6186212576</v>
      </c>
      <c r="AI243" s="289">
        <v>0</v>
      </c>
      <c r="AJ243" s="289">
        <v>0</v>
      </c>
      <c r="AK243" s="289">
        <v>0</v>
      </c>
      <c r="AL243" s="289">
        <v>0</v>
      </c>
      <c r="AM243" s="289">
        <v>0</v>
      </c>
      <c r="AN243" s="289">
        <v>0</v>
      </c>
      <c r="AO243" s="289">
        <v>0</v>
      </c>
      <c r="AP243" s="289">
        <v>0</v>
      </c>
      <c r="AQ243" s="522">
        <f t="shared" si="14"/>
        <v>3647703.6186212576</v>
      </c>
      <c r="AR243" s="523">
        <f t="shared" si="15"/>
        <v>0.50946762433615889</v>
      </c>
      <c r="AS243" s="521">
        <f t="shared" si="16"/>
        <v>3512130.3813787424</v>
      </c>
      <c r="AT243" s="430">
        <v>0</v>
      </c>
      <c r="AU243" s="430">
        <v>0</v>
      </c>
      <c r="AV243" s="428">
        <v>0</v>
      </c>
      <c r="AW243" s="353">
        <v>7159834</v>
      </c>
      <c r="AX243" s="353">
        <v>0</v>
      </c>
      <c r="AY243" s="353">
        <v>0</v>
      </c>
      <c r="AZ243" s="353">
        <v>0</v>
      </c>
      <c r="BA243" s="353">
        <v>0</v>
      </c>
      <c r="BB243" s="353">
        <v>0</v>
      </c>
      <c r="BC243" s="353">
        <v>0</v>
      </c>
      <c r="BD243" s="353">
        <v>0</v>
      </c>
      <c r="BE243" s="353">
        <v>0</v>
      </c>
      <c r="BF243" s="535" t="s">
        <v>3406</v>
      </c>
      <c r="BG243" s="358"/>
    </row>
    <row r="244" spans="2:59" ht="18" customHeight="1" thickBot="1">
      <c r="B244" s="447">
        <v>6588824</v>
      </c>
      <c r="C244" s="234">
        <v>4749</v>
      </c>
      <c r="D244" s="235">
        <v>5615</v>
      </c>
      <c r="E244" s="405">
        <v>45549</v>
      </c>
      <c r="F244" s="404">
        <v>504</v>
      </c>
      <c r="G244" s="236" t="s">
        <v>46</v>
      </c>
      <c r="H244" s="237">
        <v>19050140</v>
      </c>
      <c r="I244" s="404">
        <v>105</v>
      </c>
      <c r="J244" s="532">
        <v>9</v>
      </c>
      <c r="K244" s="532">
        <f t="shared" si="13"/>
        <v>32</v>
      </c>
      <c r="L244" s="532" t="s">
        <v>1260</v>
      </c>
      <c r="M244" s="532">
        <v>12</v>
      </c>
      <c r="N244" s="540">
        <v>7</v>
      </c>
      <c r="O244" s="527" t="s">
        <v>3290</v>
      </c>
      <c r="P244" s="467">
        <v>173764537</v>
      </c>
      <c r="Q244" s="238">
        <v>133192172</v>
      </c>
      <c r="R244" s="477">
        <v>40572365</v>
      </c>
      <c r="S244" s="289"/>
      <c r="T244" s="424"/>
      <c r="U244" s="424"/>
      <c r="V244" s="424"/>
      <c r="W244" s="418"/>
      <c r="X244" s="424"/>
      <c r="Y244" s="289"/>
      <c r="Z244" s="289"/>
      <c r="AA244" s="289"/>
      <c r="AB244" s="289"/>
      <c r="AC244" s="289"/>
      <c r="AD244" s="289"/>
      <c r="AE244" s="289">
        <v>0</v>
      </c>
      <c r="AF244" s="289"/>
      <c r="AG244" s="289">
        <v>0</v>
      </c>
      <c r="AH244" s="289">
        <v>20670306.41024952</v>
      </c>
      <c r="AI244" s="289">
        <v>0</v>
      </c>
      <c r="AJ244" s="289">
        <v>0</v>
      </c>
      <c r="AK244" s="289">
        <v>0</v>
      </c>
      <c r="AL244" s="289">
        <v>0</v>
      </c>
      <c r="AM244" s="289">
        <v>0</v>
      </c>
      <c r="AN244" s="289">
        <v>0</v>
      </c>
      <c r="AO244" s="289">
        <v>0</v>
      </c>
      <c r="AP244" s="289">
        <v>0</v>
      </c>
      <c r="AQ244" s="522">
        <f t="shared" si="14"/>
        <v>20670306.41024952</v>
      </c>
      <c r="AR244" s="523">
        <f t="shared" si="15"/>
        <v>0.50946762433615889</v>
      </c>
      <c r="AS244" s="521">
        <f t="shared" si="16"/>
        <v>19902058.58975048</v>
      </c>
      <c r="AT244" s="430">
        <v>0</v>
      </c>
      <c r="AU244" s="430">
        <v>0</v>
      </c>
      <c r="AV244" s="428">
        <v>0</v>
      </c>
      <c r="AW244" s="353">
        <v>40572365</v>
      </c>
      <c r="AX244" s="353">
        <v>0</v>
      </c>
      <c r="AY244" s="353">
        <v>0</v>
      </c>
      <c r="AZ244" s="353">
        <v>0</v>
      </c>
      <c r="BA244" s="353">
        <v>0</v>
      </c>
      <c r="BB244" s="353">
        <v>0</v>
      </c>
      <c r="BC244" s="353">
        <v>0</v>
      </c>
      <c r="BD244" s="353">
        <v>0</v>
      </c>
      <c r="BE244" s="353">
        <v>0</v>
      </c>
      <c r="BF244" s="535" t="s">
        <v>3406</v>
      </c>
      <c r="BG244" s="358"/>
    </row>
    <row r="245" spans="2:59" ht="18" customHeight="1" thickBot="1">
      <c r="B245" s="447">
        <v>6588824</v>
      </c>
      <c r="C245" s="234">
        <v>4750</v>
      </c>
      <c r="D245" s="235">
        <v>5616</v>
      </c>
      <c r="E245" s="405">
        <v>45549</v>
      </c>
      <c r="F245" s="404">
        <v>504</v>
      </c>
      <c r="G245" s="236" t="s">
        <v>46</v>
      </c>
      <c r="H245" s="237">
        <v>19050140</v>
      </c>
      <c r="I245" s="404">
        <v>115</v>
      </c>
      <c r="J245" s="532">
        <v>9</v>
      </c>
      <c r="K245" s="532">
        <f t="shared" si="13"/>
        <v>33</v>
      </c>
      <c r="L245" s="532" t="s">
        <v>1262</v>
      </c>
      <c r="M245" s="532">
        <v>12</v>
      </c>
      <c r="N245" s="541">
        <v>7</v>
      </c>
      <c r="O245" s="527" t="s">
        <v>3290</v>
      </c>
      <c r="P245" s="467">
        <v>335258216</v>
      </c>
      <c r="Q245" s="238">
        <v>256978615</v>
      </c>
      <c r="R245" s="477">
        <v>78279601</v>
      </c>
      <c r="S245" s="289"/>
      <c r="T245" s="424"/>
      <c r="U245" s="424"/>
      <c r="V245" s="424"/>
      <c r="W245" s="418"/>
      <c r="X245" s="424"/>
      <c r="Y245" s="289"/>
      <c r="Z245" s="289"/>
      <c r="AA245" s="289"/>
      <c r="AB245" s="289"/>
      <c r="AC245" s="289"/>
      <c r="AD245" s="289"/>
      <c r="AE245" s="289">
        <v>0</v>
      </c>
      <c r="AF245" s="289"/>
      <c r="AG245" s="289">
        <v>0</v>
      </c>
      <c r="AH245" s="289">
        <v>38660467</v>
      </c>
      <c r="AI245" s="289">
        <v>0</v>
      </c>
      <c r="AJ245" s="289">
        <v>0</v>
      </c>
      <c r="AK245" s="289">
        <v>0</v>
      </c>
      <c r="AL245" s="289">
        <v>0</v>
      </c>
      <c r="AM245" s="289">
        <v>0</v>
      </c>
      <c r="AN245" s="289">
        <v>0</v>
      </c>
      <c r="AO245" s="289">
        <v>0</v>
      </c>
      <c r="AP245" s="289">
        <v>0</v>
      </c>
      <c r="AQ245" s="522">
        <f t="shared" si="14"/>
        <v>38660467</v>
      </c>
      <c r="AR245" s="523">
        <f t="shared" si="15"/>
        <v>0.49387664865588676</v>
      </c>
      <c r="AS245" s="521">
        <f t="shared" si="16"/>
        <v>39619134</v>
      </c>
      <c r="AT245" s="430">
        <v>0</v>
      </c>
      <c r="AU245" s="430">
        <v>0</v>
      </c>
      <c r="AV245" s="428">
        <v>0</v>
      </c>
      <c r="AW245" s="353">
        <v>78279601</v>
      </c>
      <c r="AX245" s="353">
        <v>0</v>
      </c>
      <c r="AY245" s="353">
        <v>0</v>
      </c>
      <c r="AZ245" s="353">
        <v>0</v>
      </c>
      <c r="BA245" s="353">
        <v>0</v>
      </c>
      <c r="BB245" s="353">
        <v>0</v>
      </c>
      <c r="BC245" s="353">
        <v>0</v>
      </c>
      <c r="BD245" s="353">
        <v>0</v>
      </c>
      <c r="BE245" s="353">
        <v>0</v>
      </c>
      <c r="BF245" s="535" t="s">
        <v>3406</v>
      </c>
      <c r="BG245" s="358"/>
    </row>
    <row r="246" spans="2:59" ht="18" customHeight="1" thickBot="1">
      <c r="B246" s="447">
        <v>6588824</v>
      </c>
      <c r="C246" s="234">
        <v>4751</v>
      </c>
      <c r="D246" s="235">
        <v>5614</v>
      </c>
      <c r="E246" s="405">
        <v>45549</v>
      </c>
      <c r="F246" s="404">
        <v>504</v>
      </c>
      <c r="G246" s="236" t="s">
        <v>46</v>
      </c>
      <c r="H246" s="237">
        <v>19050140</v>
      </c>
      <c r="I246" s="404">
        <v>130</v>
      </c>
      <c r="J246" s="532">
        <v>9</v>
      </c>
      <c r="K246" s="532">
        <f t="shared" si="13"/>
        <v>28</v>
      </c>
      <c r="L246" s="532" t="s">
        <v>1254</v>
      </c>
      <c r="M246" s="532">
        <v>12</v>
      </c>
      <c r="N246" s="540">
        <v>7</v>
      </c>
      <c r="O246" s="527" t="s">
        <v>3290</v>
      </c>
      <c r="P246" s="467">
        <v>19534392</v>
      </c>
      <c r="Q246" s="238">
        <v>14973297</v>
      </c>
      <c r="R246" s="477">
        <v>4561095</v>
      </c>
      <c r="S246" s="289"/>
      <c r="T246" s="424"/>
      <c r="U246" s="424"/>
      <c r="V246" s="424"/>
      <c r="W246" s="418"/>
      <c r="X246" s="424"/>
      <c r="Y246" s="289"/>
      <c r="Z246" s="289"/>
      <c r="AA246" s="289"/>
      <c r="AB246" s="289"/>
      <c r="AC246" s="289"/>
      <c r="AD246" s="289"/>
      <c r="AE246" s="289">
        <v>0</v>
      </c>
      <c r="AF246" s="289"/>
      <c r="AG246" s="289">
        <v>0</v>
      </c>
      <c r="AH246" s="289">
        <v>385209</v>
      </c>
      <c r="AI246" s="289">
        <v>0</v>
      </c>
      <c r="AJ246" s="289">
        <v>0</v>
      </c>
      <c r="AK246" s="289">
        <v>0</v>
      </c>
      <c r="AL246" s="289">
        <v>0</v>
      </c>
      <c r="AM246" s="289">
        <v>0</v>
      </c>
      <c r="AN246" s="289">
        <v>0</v>
      </c>
      <c r="AO246" s="289">
        <v>0</v>
      </c>
      <c r="AP246" s="289">
        <v>0</v>
      </c>
      <c r="AQ246" s="522">
        <f t="shared" si="14"/>
        <v>385209</v>
      </c>
      <c r="AR246" s="523">
        <f t="shared" si="15"/>
        <v>8.4455377491589184E-2</v>
      </c>
      <c r="AS246" s="521">
        <f t="shared" si="16"/>
        <v>4175886</v>
      </c>
      <c r="AT246" s="430">
        <v>0</v>
      </c>
      <c r="AU246" s="430">
        <v>0</v>
      </c>
      <c r="AV246" s="428">
        <v>0</v>
      </c>
      <c r="AW246" s="353">
        <v>4561095</v>
      </c>
      <c r="AX246" s="353">
        <v>0</v>
      </c>
      <c r="AY246" s="353">
        <v>0</v>
      </c>
      <c r="AZ246" s="353">
        <v>0</v>
      </c>
      <c r="BA246" s="353">
        <v>0</v>
      </c>
      <c r="BB246" s="353">
        <v>0</v>
      </c>
      <c r="BC246" s="353">
        <v>0</v>
      </c>
      <c r="BD246" s="353">
        <v>0</v>
      </c>
      <c r="BE246" s="353">
        <v>0</v>
      </c>
      <c r="BF246" s="535" t="s">
        <v>3406</v>
      </c>
      <c r="BG246" s="358"/>
    </row>
    <row r="247" spans="2:59" ht="18" customHeight="1" thickBot="1">
      <c r="B247" s="447">
        <v>6588824</v>
      </c>
      <c r="C247" s="234">
        <v>4751</v>
      </c>
      <c r="D247" s="235">
        <v>5614</v>
      </c>
      <c r="E247" s="405">
        <v>45549</v>
      </c>
      <c r="F247" s="404">
        <v>504</v>
      </c>
      <c r="G247" s="236" t="s">
        <v>46</v>
      </c>
      <c r="H247" s="237">
        <v>19050140</v>
      </c>
      <c r="I247" s="404">
        <v>130</v>
      </c>
      <c r="J247" s="532">
        <v>9</v>
      </c>
      <c r="K247" s="532">
        <f t="shared" si="13"/>
        <v>28</v>
      </c>
      <c r="L247" s="532" t="s">
        <v>1254</v>
      </c>
      <c r="M247" s="532">
        <v>570</v>
      </c>
      <c r="N247" s="541">
        <v>1</v>
      </c>
      <c r="O247" s="527" t="s">
        <v>3290</v>
      </c>
      <c r="P247" s="467">
        <v>3193030</v>
      </c>
      <c r="Q247" s="238">
        <v>2447488</v>
      </c>
      <c r="R247" s="477">
        <v>745542</v>
      </c>
      <c r="S247" s="289"/>
      <c r="T247" s="424"/>
      <c r="U247" s="424"/>
      <c r="V247" s="424"/>
      <c r="W247" s="418"/>
      <c r="X247" s="424"/>
      <c r="Y247" s="289"/>
      <c r="Z247" s="289"/>
      <c r="AA247" s="289"/>
      <c r="AB247" s="289"/>
      <c r="AC247" s="289"/>
      <c r="AD247" s="289"/>
      <c r="AE247" s="289">
        <v>0</v>
      </c>
      <c r="AF247" s="289"/>
      <c r="AG247" s="289">
        <v>0</v>
      </c>
      <c r="AH247" s="289">
        <v>745542</v>
      </c>
      <c r="AI247" s="289">
        <v>0</v>
      </c>
      <c r="AJ247" s="289">
        <v>0</v>
      </c>
      <c r="AK247" s="289">
        <v>0</v>
      </c>
      <c r="AL247" s="289">
        <v>0</v>
      </c>
      <c r="AM247" s="289">
        <v>0</v>
      </c>
      <c r="AN247" s="289">
        <v>0</v>
      </c>
      <c r="AO247" s="289">
        <v>0</v>
      </c>
      <c r="AP247" s="289">
        <v>0</v>
      </c>
      <c r="AQ247" s="522">
        <f t="shared" si="14"/>
        <v>745542</v>
      </c>
      <c r="AR247" s="523">
        <f t="shared" si="15"/>
        <v>1</v>
      </c>
      <c r="AS247" s="521">
        <f t="shared" si="16"/>
        <v>0</v>
      </c>
      <c r="AT247" s="430">
        <v>0</v>
      </c>
      <c r="AU247" s="430">
        <v>0</v>
      </c>
      <c r="AV247" s="428">
        <v>0</v>
      </c>
      <c r="AW247" s="353">
        <v>745542</v>
      </c>
      <c r="AX247" s="353">
        <v>0</v>
      </c>
      <c r="AY247" s="353">
        <v>0</v>
      </c>
      <c r="AZ247" s="353">
        <v>0</v>
      </c>
      <c r="BA247" s="353">
        <v>0</v>
      </c>
      <c r="BB247" s="353">
        <v>0</v>
      </c>
      <c r="BC247" s="353">
        <v>0</v>
      </c>
      <c r="BD247" s="353">
        <v>0</v>
      </c>
      <c r="BE247" s="353">
        <v>0</v>
      </c>
      <c r="BF247" s="535" t="s">
        <v>3406</v>
      </c>
      <c r="BG247" s="358"/>
    </row>
    <row r="248" spans="2:59" ht="18" customHeight="1" thickBot="1">
      <c r="B248" s="447">
        <v>6588824</v>
      </c>
      <c r="C248" s="234">
        <v>4752</v>
      </c>
      <c r="D248" s="235">
        <v>5613</v>
      </c>
      <c r="E248" s="405">
        <v>45549</v>
      </c>
      <c r="F248" s="404">
        <v>504</v>
      </c>
      <c r="G248" s="236" t="s">
        <v>46</v>
      </c>
      <c r="H248" s="237">
        <v>19050140</v>
      </c>
      <c r="I248" s="404">
        <v>135</v>
      </c>
      <c r="J248" s="532">
        <v>9</v>
      </c>
      <c r="K248" s="532">
        <f t="shared" si="13"/>
        <v>29</v>
      </c>
      <c r="L248" s="532" t="s">
        <v>1255</v>
      </c>
      <c r="M248" s="532">
        <v>12</v>
      </c>
      <c r="N248" s="540">
        <v>7</v>
      </c>
      <c r="O248" s="527" t="s">
        <v>3290</v>
      </c>
      <c r="P248" s="467">
        <v>22024535</v>
      </c>
      <c r="Q248" s="238">
        <v>16882016</v>
      </c>
      <c r="R248" s="477">
        <v>5142519</v>
      </c>
      <c r="S248" s="289"/>
      <c r="T248" s="424"/>
      <c r="U248" s="424"/>
      <c r="V248" s="424"/>
      <c r="W248" s="418"/>
      <c r="X248" s="424"/>
      <c r="Y248" s="289"/>
      <c r="Z248" s="289"/>
      <c r="AA248" s="289"/>
      <c r="AB248" s="289"/>
      <c r="AC248" s="289"/>
      <c r="AD248" s="289"/>
      <c r="AE248" s="289">
        <v>0</v>
      </c>
      <c r="AF248" s="289"/>
      <c r="AG248" s="289">
        <v>0</v>
      </c>
      <c r="AH248" s="289">
        <v>618151</v>
      </c>
      <c r="AI248" s="289">
        <v>0</v>
      </c>
      <c r="AJ248" s="289">
        <v>0</v>
      </c>
      <c r="AK248" s="289">
        <v>0</v>
      </c>
      <c r="AL248" s="289">
        <v>0</v>
      </c>
      <c r="AM248" s="289">
        <v>0</v>
      </c>
      <c r="AN248" s="289">
        <v>0</v>
      </c>
      <c r="AO248" s="289">
        <v>0</v>
      </c>
      <c r="AP248" s="289">
        <v>0</v>
      </c>
      <c r="AQ248" s="522">
        <f t="shared" si="14"/>
        <v>618151</v>
      </c>
      <c r="AR248" s="523">
        <f t="shared" si="15"/>
        <v>0.12020393118625328</v>
      </c>
      <c r="AS248" s="521">
        <f t="shared" si="16"/>
        <v>4524368</v>
      </c>
      <c r="AT248" s="430">
        <v>0</v>
      </c>
      <c r="AU248" s="430">
        <v>0</v>
      </c>
      <c r="AV248" s="428">
        <v>0</v>
      </c>
      <c r="AW248" s="353">
        <v>5142519</v>
      </c>
      <c r="AX248" s="353">
        <v>0</v>
      </c>
      <c r="AY248" s="353">
        <v>0</v>
      </c>
      <c r="AZ248" s="353">
        <v>0</v>
      </c>
      <c r="BA248" s="353">
        <v>0</v>
      </c>
      <c r="BB248" s="353">
        <v>0</v>
      </c>
      <c r="BC248" s="353">
        <v>0</v>
      </c>
      <c r="BD248" s="353">
        <v>0</v>
      </c>
      <c r="BE248" s="353">
        <v>0</v>
      </c>
      <c r="BF248" s="535" t="s">
        <v>3406</v>
      </c>
      <c r="BG248" s="358"/>
    </row>
    <row r="249" spans="2:59" ht="18" customHeight="1" thickBot="1">
      <c r="B249" s="447">
        <v>6588824</v>
      </c>
      <c r="C249" s="234">
        <v>4752</v>
      </c>
      <c r="D249" s="235">
        <v>5613</v>
      </c>
      <c r="E249" s="405">
        <v>45549</v>
      </c>
      <c r="F249" s="404">
        <v>504</v>
      </c>
      <c r="G249" s="236" t="s">
        <v>46</v>
      </c>
      <c r="H249" s="237">
        <v>19050140</v>
      </c>
      <c r="I249" s="404">
        <v>135</v>
      </c>
      <c r="J249" s="532">
        <v>9</v>
      </c>
      <c r="K249" s="532">
        <f t="shared" si="13"/>
        <v>29</v>
      </c>
      <c r="L249" s="532" t="s">
        <v>1255</v>
      </c>
      <c r="M249" s="532">
        <v>570</v>
      </c>
      <c r="N249" s="541">
        <v>1</v>
      </c>
      <c r="O249" s="527" t="s">
        <v>3290</v>
      </c>
      <c r="P249" s="467">
        <v>3600061</v>
      </c>
      <c r="Q249" s="238">
        <v>2759481</v>
      </c>
      <c r="R249" s="477">
        <v>840580</v>
      </c>
      <c r="S249" s="289"/>
      <c r="T249" s="424"/>
      <c r="U249" s="424"/>
      <c r="V249" s="424"/>
      <c r="W249" s="418"/>
      <c r="X249" s="424"/>
      <c r="Y249" s="289"/>
      <c r="Z249" s="289"/>
      <c r="AA249" s="289"/>
      <c r="AB249" s="289"/>
      <c r="AC249" s="289"/>
      <c r="AD249" s="289"/>
      <c r="AE249" s="289">
        <v>0</v>
      </c>
      <c r="AF249" s="289"/>
      <c r="AG249" s="289">
        <v>0</v>
      </c>
      <c r="AH249" s="289">
        <v>840580</v>
      </c>
      <c r="AI249" s="289">
        <v>0</v>
      </c>
      <c r="AJ249" s="289">
        <v>0</v>
      </c>
      <c r="AK249" s="289">
        <v>0</v>
      </c>
      <c r="AL249" s="289">
        <v>0</v>
      </c>
      <c r="AM249" s="289">
        <v>0</v>
      </c>
      <c r="AN249" s="289">
        <v>0</v>
      </c>
      <c r="AO249" s="289">
        <v>0</v>
      </c>
      <c r="AP249" s="289">
        <v>0</v>
      </c>
      <c r="AQ249" s="522">
        <f t="shared" si="14"/>
        <v>840580</v>
      </c>
      <c r="AR249" s="523">
        <f t="shared" si="15"/>
        <v>1</v>
      </c>
      <c r="AS249" s="521">
        <f t="shared" si="16"/>
        <v>0</v>
      </c>
      <c r="AT249" s="430">
        <v>0</v>
      </c>
      <c r="AU249" s="430">
        <v>0</v>
      </c>
      <c r="AV249" s="428">
        <v>0</v>
      </c>
      <c r="AW249" s="353">
        <v>840580</v>
      </c>
      <c r="AX249" s="353">
        <v>0</v>
      </c>
      <c r="AY249" s="353">
        <v>0</v>
      </c>
      <c r="AZ249" s="353">
        <v>0</v>
      </c>
      <c r="BA249" s="353">
        <v>0</v>
      </c>
      <c r="BB249" s="353">
        <v>0</v>
      </c>
      <c r="BC249" s="353">
        <v>0</v>
      </c>
      <c r="BD249" s="353">
        <v>0</v>
      </c>
      <c r="BE249" s="353">
        <v>0</v>
      </c>
      <c r="BF249" s="535" t="s">
        <v>3406</v>
      </c>
      <c r="BG249" s="358"/>
    </row>
    <row r="250" spans="2:59" ht="18" customHeight="1" thickBot="1">
      <c r="B250" s="447">
        <v>6588824</v>
      </c>
      <c r="C250" s="234">
        <v>4753</v>
      </c>
      <c r="D250" s="235">
        <v>5617</v>
      </c>
      <c r="E250" s="405">
        <v>45549</v>
      </c>
      <c r="F250" s="404">
        <v>504</v>
      </c>
      <c r="G250" s="236" t="s">
        <v>46</v>
      </c>
      <c r="H250" s="237">
        <v>19050140</v>
      </c>
      <c r="I250" s="404">
        <v>108</v>
      </c>
      <c r="J250" s="532">
        <v>9</v>
      </c>
      <c r="K250" s="532">
        <f t="shared" si="13"/>
        <v>30</v>
      </c>
      <c r="L250" s="532" t="s">
        <v>1256</v>
      </c>
      <c r="M250" s="532">
        <v>12</v>
      </c>
      <c r="N250" s="540">
        <v>7</v>
      </c>
      <c r="O250" s="527" t="s">
        <v>3290</v>
      </c>
      <c r="P250" s="467">
        <v>57400379</v>
      </c>
      <c r="Q250" s="238">
        <v>43997937</v>
      </c>
      <c r="R250" s="477">
        <v>13402442</v>
      </c>
      <c r="S250" s="289"/>
      <c r="T250" s="424"/>
      <c r="U250" s="424"/>
      <c r="V250" s="424"/>
      <c r="W250" s="418"/>
      <c r="X250" s="424"/>
      <c r="Y250" s="289"/>
      <c r="Z250" s="289"/>
      <c r="AA250" s="289"/>
      <c r="AB250" s="289"/>
      <c r="AC250" s="289"/>
      <c r="AD250" s="289"/>
      <c r="AE250" s="289">
        <v>0</v>
      </c>
      <c r="AF250" s="289"/>
      <c r="AG250" s="289">
        <v>0</v>
      </c>
      <c r="AH250" s="289">
        <v>4877026</v>
      </c>
      <c r="AI250" s="289">
        <v>0</v>
      </c>
      <c r="AJ250" s="289">
        <v>0</v>
      </c>
      <c r="AK250" s="289">
        <v>0</v>
      </c>
      <c r="AL250" s="289">
        <v>0</v>
      </c>
      <c r="AM250" s="289">
        <v>0</v>
      </c>
      <c r="AN250" s="289">
        <v>0</v>
      </c>
      <c r="AO250" s="289">
        <v>0</v>
      </c>
      <c r="AP250" s="289">
        <v>0</v>
      </c>
      <c r="AQ250" s="522">
        <f t="shared" si="14"/>
        <v>4877026</v>
      </c>
      <c r="AR250" s="523">
        <f t="shared" si="15"/>
        <v>0.36389084914525277</v>
      </c>
      <c r="AS250" s="521">
        <f t="shared" si="16"/>
        <v>8525416</v>
      </c>
      <c r="AT250" s="430">
        <v>0</v>
      </c>
      <c r="AU250" s="430">
        <v>0</v>
      </c>
      <c r="AV250" s="428">
        <v>0</v>
      </c>
      <c r="AW250" s="353">
        <v>13402442</v>
      </c>
      <c r="AX250" s="353">
        <v>0</v>
      </c>
      <c r="AY250" s="353">
        <v>0</v>
      </c>
      <c r="AZ250" s="353">
        <v>0</v>
      </c>
      <c r="BA250" s="353">
        <v>0</v>
      </c>
      <c r="BB250" s="353">
        <v>0</v>
      </c>
      <c r="BC250" s="353">
        <v>0</v>
      </c>
      <c r="BD250" s="353">
        <v>0</v>
      </c>
      <c r="BE250" s="353">
        <v>0</v>
      </c>
      <c r="BF250" s="535" t="s">
        <v>3406</v>
      </c>
      <c r="BG250" s="358"/>
    </row>
    <row r="251" spans="2:59" ht="18" customHeight="1" thickBot="1">
      <c r="B251" s="447">
        <v>6588824</v>
      </c>
      <c r="C251" s="234">
        <v>4753</v>
      </c>
      <c r="D251" s="235">
        <v>5617</v>
      </c>
      <c r="E251" s="405">
        <v>45549</v>
      </c>
      <c r="F251" s="404">
        <v>504</v>
      </c>
      <c r="G251" s="236" t="s">
        <v>46</v>
      </c>
      <c r="H251" s="237">
        <v>19050140</v>
      </c>
      <c r="I251" s="404">
        <v>108</v>
      </c>
      <c r="J251" s="532">
        <v>9</v>
      </c>
      <c r="K251" s="532">
        <f t="shared" si="13"/>
        <v>30</v>
      </c>
      <c r="L251" s="532" t="s">
        <v>1256</v>
      </c>
      <c r="M251" s="532">
        <v>570</v>
      </c>
      <c r="N251" s="541">
        <v>1</v>
      </c>
      <c r="O251" s="527" t="s">
        <v>3290</v>
      </c>
      <c r="P251" s="467">
        <v>9612598</v>
      </c>
      <c r="Q251" s="238">
        <v>7368148</v>
      </c>
      <c r="R251" s="477">
        <v>2244450</v>
      </c>
      <c r="S251" s="289"/>
      <c r="T251" s="424"/>
      <c r="U251" s="424"/>
      <c r="V251" s="424"/>
      <c r="W251" s="418"/>
      <c r="X251" s="424"/>
      <c r="Y251" s="289"/>
      <c r="Z251" s="289"/>
      <c r="AA251" s="289"/>
      <c r="AB251" s="289"/>
      <c r="AC251" s="289"/>
      <c r="AD251" s="289"/>
      <c r="AE251" s="289">
        <v>0</v>
      </c>
      <c r="AF251" s="289"/>
      <c r="AG251" s="289">
        <v>0</v>
      </c>
      <c r="AH251" s="289">
        <v>2244450</v>
      </c>
      <c r="AI251" s="289">
        <v>0</v>
      </c>
      <c r="AJ251" s="289">
        <v>0</v>
      </c>
      <c r="AK251" s="289">
        <v>0</v>
      </c>
      <c r="AL251" s="289">
        <v>0</v>
      </c>
      <c r="AM251" s="289">
        <v>0</v>
      </c>
      <c r="AN251" s="289">
        <v>0</v>
      </c>
      <c r="AO251" s="289">
        <v>0</v>
      </c>
      <c r="AP251" s="289">
        <v>0</v>
      </c>
      <c r="AQ251" s="522">
        <f t="shared" si="14"/>
        <v>2244450</v>
      </c>
      <c r="AR251" s="523">
        <f t="shared" si="15"/>
        <v>1</v>
      </c>
      <c r="AS251" s="521">
        <f t="shared" si="16"/>
        <v>0</v>
      </c>
      <c r="AT251" s="430">
        <v>0</v>
      </c>
      <c r="AU251" s="430">
        <v>0</v>
      </c>
      <c r="AV251" s="428">
        <v>0</v>
      </c>
      <c r="AW251" s="353">
        <v>2244450</v>
      </c>
      <c r="AX251" s="353">
        <v>0</v>
      </c>
      <c r="AY251" s="353">
        <v>0</v>
      </c>
      <c r="AZ251" s="353">
        <v>0</v>
      </c>
      <c r="BA251" s="353">
        <v>0</v>
      </c>
      <c r="BB251" s="353">
        <v>0</v>
      </c>
      <c r="BC251" s="353">
        <v>0</v>
      </c>
      <c r="BD251" s="353">
        <v>0</v>
      </c>
      <c r="BE251" s="353">
        <v>0</v>
      </c>
      <c r="BF251" s="535" t="s">
        <v>3406</v>
      </c>
      <c r="BG251" s="358"/>
    </row>
    <row r="252" spans="2:59" ht="18" customHeight="1" thickBot="1">
      <c r="B252" s="447">
        <v>6588824</v>
      </c>
      <c r="C252" s="234">
        <v>4754</v>
      </c>
      <c r="D252" s="235">
        <v>5606</v>
      </c>
      <c r="E252" s="405">
        <v>45549</v>
      </c>
      <c r="F252" s="404">
        <v>504</v>
      </c>
      <c r="G252" s="236" t="s">
        <v>46</v>
      </c>
      <c r="H252" s="237">
        <v>19050140</v>
      </c>
      <c r="I252" s="404">
        <v>126</v>
      </c>
      <c r="J252" s="532">
        <v>9</v>
      </c>
      <c r="K252" s="532">
        <f t="shared" si="13"/>
        <v>20</v>
      </c>
      <c r="L252" s="532" t="s">
        <v>1245</v>
      </c>
      <c r="M252" s="532">
        <v>12</v>
      </c>
      <c r="N252" s="540">
        <v>7</v>
      </c>
      <c r="O252" s="527" t="s">
        <v>3290</v>
      </c>
      <c r="P252" s="467">
        <v>113999245</v>
      </c>
      <c r="Q252" s="238">
        <v>87381506</v>
      </c>
      <c r="R252" s="477">
        <v>26617739</v>
      </c>
      <c r="S252" s="289"/>
      <c r="T252" s="424"/>
      <c r="U252" s="424"/>
      <c r="V252" s="424"/>
      <c r="W252" s="418"/>
      <c r="X252" s="424"/>
      <c r="Y252" s="289"/>
      <c r="Z252" s="289"/>
      <c r="AA252" s="289"/>
      <c r="AB252" s="289"/>
      <c r="AC252" s="289"/>
      <c r="AD252" s="289"/>
      <c r="AE252" s="289">
        <v>0</v>
      </c>
      <c r="AF252" s="289"/>
      <c r="AG252" s="289">
        <v>0</v>
      </c>
      <c r="AH252" s="289">
        <v>1570101</v>
      </c>
      <c r="AI252" s="289">
        <v>0</v>
      </c>
      <c r="AJ252" s="289">
        <v>0</v>
      </c>
      <c r="AK252" s="289">
        <v>0</v>
      </c>
      <c r="AL252" s="289">
        <v>0</v>
      </c>
      <c r="AM252" s="289">
        <v>0</v>
      </c>
      <c r="AN252" s="289">
        <v>0</v>
      </c>
      <c r="AO252" s="289">
        <v>0</v>
      </c>
      <c r="AP252" s="289">
        <v>0</v>
      </c>
      <c r="AQ252" s="522">
        <f t="shared" si="14"/>
        <v>1570101</v>
      </c>
      <c r="AR252" s="523">
        <f t="shared" si="15"/>
        <v>5.8987016139875739E-2</v>
      </c>
      <c r="AS252" s="521">
        <f t="shared" si="16"/>
        <v>25047638</v>
      </c>
      <c r="AT252" s="430">
        <v>0</v>
      </c>
      <c r="AU252" s="430">
        <v>0</v>
      </c>
      <c r="AV252" s="428">
        <v>0</v>
      </c>
      <c r="AW252" s="353">
        <v>26617739</v>
      </c>
      <c r="AX252" s="353">
        <v>0</v>
      </c>
      <c r="AY252" s="353">
        <v>0</v>
      </c>
      <c r="AZ252" s="353">
        <v>0</v>
      </c>
      <c r="BA252" s="353">
        <v>0</v>
      </c>
      <c r="BB252" s="353">
        <v>0</v>
      </c>
      <c r="BC252" s="353">
        <v>0</v>
      </c>
      <c r="BD252" s="353">
        <v>0</v>
      </c>
      <c r="BE252" s="353">
        <v>0</v>
      </c>
      <c r="BF252" s="535" t="s">
        <v>3406</v>
      </c>
      <c r="BG252" s="358"/>
    </row>
    <row r="253" spans="2:59" ht="18" customHeight="1" thickBot="1">
      <c r="B253" s="447">
        <v>6588824</v>
      </c>
      <c r="C253" s="234">
        <v>4754</v>
      </c>
      <c r="D253" s="235">
        <v>5606</v>
      </c>
      <c r="E253" s="405">
        <v>45549</v>
      </c>
      <c r="F253" s="404">
        <v>504</v>
      </c>
      <c r="G253" s="236" t="s">
        <v>46</v>
      </c>
      <c r="H253" s="237">
        <v>19050140</v>
      </c>
      <c r="I253" s="404">
        <v>126</v>
      </c>
      <c r="J253" s="532">
        <v>9</v>
      </c>
      <c r="K253" s="532">
        <f t="shared" si="13"/>
        <v>20</v>
      </c>
      <c r="L253" s="532" t="s">
        <v>1245</v>
      </c>
      <c r="M253" s="532">
        <v>570</v>
      </c>
      <c r="N253" s="541">
        <v>1</v>
      </c>
      <c r="O253" s="527" t="s">
        <v>3290</v>
      </c>
      <c r="P253" s="467">
        <v>18633953</v>
      </c>
      <c r="Q253" s="238">
        <v>14283103</v>
      </c>
      <c r="R253" s="477">
        <v>4350850</v>
      </c>
      <c r="S253" s="289"/>
      <c r="T253" s="424"/>
      <c r="U253" s="424"/>
      <c r="V253" s="424"/>
      <c r="W253" s="418"/>
      <c r="X253" s="424"/>
      <c r="Y253" s="289"/>
      <c r="Z253" s="289"/>
      <c r="AA253" s="289"/>
      <c r="AB253" s="289"/>
      <c r="AC253" s="289"/>
      <c r="AD253" s="289"/>
      <c r="AE253" s="289">
        <v>0</v>
      </c>
      <c r="AF253" s="289"/>
      <c r="AG253" s="289">
        <v>0</v>
      </c>
      <c r="AH253" s="289">
        <v>4350850</v>
      </c>
      <c r="AI253" s="289">
        <v>0</v>
      </c>
      <c r="AJ253" s="289">
        <v>0</v>
      </c>
      <c r="AK253" s="289">
        <v>0</v>
      </c>
      <c r="AL253" s="289">
        <v>0</v>
      </c>
      <c r="AM253" s="289">
        <v>0</v>
      </c>
      <c r="AN253" s="289">
        <v>0</v>
      </c>
      <c r="AO253" s="289">
        <v>0</v>
      </c>
      <c r="AP253" s="289">
        <v>0</v>
      </c>
      <c r="AQ253" s="522">
        <f t="shared" si="14"/>
        <v>4350850</v>
      </c>
      <c r="AR253" s="523">
        <f t="shared" si="15"/>
        <v>1</v>
      </c>
      <c r="AS253" s="521">
        <f t="shared" si="16"/>
        <v>0</v>
      </c>
      <c r="AT253" s="430">
        <v>0</v>
      </c>
      <c r="AU253" s="430">
        <v>0</v>
      </c>
      <c r="AV253" s="428">
        <v>0</v>
      </c>
      <c r="AW253" s="353">
        <v>4350850</v>
      </c>
      <c r="AX253" s="353">
        <v>0</v>
      </c>
      <c r="AY253" s="353">
        <v>0</v>
      </c>
      <c r="AZ253" s="353">
        <v>0</v>
      </c>
      <c r="BA253" s="353">
        <v>0</v>
      </c>
      <c r="BB253" s="353">
        <v>0</v>
      </c>
      <c r="BC253" s="353">
        <v>0</v>
      </c>
      <c r="BD253" s="353">
        <v>0</v>
      </c>
      <c r="BE253" s="353">
        <v>0</v>
      </c>
      <c r="BF253" s="535" t="s">
        <v>3406</v>
      </c>
      <c r="BG253" s="358"/>
    </row>
    <row r="254" spans="2:59" ht="18" customHeight="1" thickBot="1">
      <c r="B254" s="447">
        <v>6588824</v>
      </c>
      <c r="C254" s="234">
        <v>4755</v>
      </c>
      <c r="D254" s="235">
        <v>5612</v>
      </c>
      <c r="E254" s="405">
        <v>45549</v>
      </c>
      <c r="F254" s="404">
        <v>504</v>
      </c>
      <c r="G254" s="236" t="s">
        <v>46</v>
      </c>
      <c r="H254" s="237">
        <v>19050140</v>
      </c>
      <c r="I254" s="404">
        <v>134</v>
      </c>
      <c r="J254" s="532">
        <v>9</v>
      </c>
      <c r="K254" s="532">
        <f t="shared" si="13"/>
        <v>27</v>
      </c>
      <c r="L254" s="532" t="s">
        <v>1253</v>
      </c>
      <c r="M254" s="532">
        <v>12</v>
      </c>
      <c r="N254" s="541">
        <v>7</v>
      </c>
      <c r="O254" s="527" t="s">
        <v>3290</v>
      </c>
      <c r="P254" s="467">
        <v>19906547</v>
      </c>
      <c r="Q254" s="238">
        <v>15258557</v>
      </c>
      <c r="R254" s="477">
        <v>4647990</v>
      </c>
      <c r="S254" s="289"/>
      <c r="T254" s="424"/>
      <c r="U254" s="424"/>
      <c r="V254" s="424"/>
      <c r="W254" s="418"/>
      <c r="X254" s="424"/>
      <c r="Y254" s="289"/>
      <c r="Z254" s="289"/>
      <c r="AA254" s="289"/>
      <c r="AB254" s="289"/>
      <c r="AC254" s="289"/>
      <c r="AD254" s="289"/>
      <c r="AE254" s="289">
        <v>0</v>
      </c>
      <c r="AF254" s="289"/>
      <c r="AG254" s="289">
        <v>0</v>
      </c>
      <c r="AH254" s="289">
        <v>2195676</v>
      </c>
      <c r="AI254" s="289">
        <v>0</v>
      </c>
      <c r="AJ254" s="289">
        <v>0</v>
      </c>
      <c r="AK254" s="289">
        <v>0</v>
      </c>
      <c r="AL254" s="289">
        <v>0</v>
      </c>
      <c r="AM254" s="289">
        <v>0</v>
      </c>
      <c r="AN254" s="289">
        <v>0</v>
      </c>
      <c r="AO254" s="289">
        <v>0</v>
      </c>
      <c r="AP254" s="289">
        <v>0</v>
      </c>
      <c r="AQ254" s="522">
        <f t="shared" si="14"/>
        <v>2195676</v>
      </c>
      <c r="AR254" s="523">
        <f t="shared" si="15"/>
        <v>0.47239258260022077</v>
      </c>
      <c r="AS254" s="521">
        <f t="shared" si="16"/>
        <v>2452314</v>
      </c>
      <c r="AT254" s="430">
        <v>0</v>
      </c>
      <c r="AU254" s="430">
        <v>0</v>
      </c>
      <c r="AV254" s="428">
        <v>0</v>
      </c>
      <c r="AW254" s="353">
        <v>4647990</v>
      </c>
      <c r="AX254" s="353">
        <v>0</v>
      </c>
      <c r="AY254" s="353">
        <v>0</v>
      </c>
      <c r="AZ254" s="353">
        <v>0</v>
      </c>
      <c r="BA254" s="353">
        <v>0</v>
      </c>
      <c r="BB254" s="353">
        <v>0</v>
      </c>
      <c r="BC254" s="353">
        <v>0</v>
      </c>
      <c r="BD254" s="353">
        <v>0</v>
      </c>
      <c r="BE254" s="353">
        <v>0</v>
      </c>
      <c r="BF254" s="535" t="s">
        <v>3406</v>
      </c>
      <c r="BG254" s="358"/>
    </row>
    <row r="255" spans="2:59" ht="18" customHeight="1" thickBot="1">
      <c r="B255" s="447">
        <v>6588824</v>
      </c>
      <c r="C255" s="234">
        <v>4755</v>
      </c>
      <c r="D255" s="235">
        <v>5612</v>
      </c>
      <c r="E255" s="405">
        <v>45549</v>
      </c>
      <c r="F255" s="404">
        <v>504</v>
      </c>
      <c r="G255" s="236" t="s">
        <v>46</v>
      </c>
      <c r="H255" s="237">
        <v>19050140</v>
      </c>
      <c r="I255" s="404">
        <v>134</v>
      </c>
      <c r="J255" s="532">
        <v>9</v>
      </c>
      <c r="K255" s="532">
        <f t="shared" si="13"/>
        <v>27</v>
      </c>
      <c r="L255" s="532" t="s">
        <v>1253</v>
      </c>
      <c r="M255" s="532">
        <v>570</v>
      </c>
      <c r="N255" s="540">
        <v>1</v>
      </c>
      <c r="O255" s="527" t="s">
        <v>3290</v>
      </c>
      <c r="P255" s="467">
        <v>3253861</v>
      </c>
      <c r="Q255" s="238">
        <v>2494116</v>
      </c>
      <c r="R255" s="477">
        <v>759745</v>
      </c>
      <c r="S255" s="289"/>
      <c r="T255" s="424"/>
      <c r="U255" s="424"/>
      <c r="V255" s="424"/>
      <c r="W255" s="418"/>
      <c r="X255" s="424"/>
      <c r="Y255" s="289"/>
      <c r="Z255" s="289"/>
      <c r="AA255" s="289"/>
      <c r="AB255" s="289"/>
      <c r="AC255" s="289"/>
      <c r="AD255" s="289"/>
      <c r="AE255" s="289">
        <v>0</v>
      </c>
      <c r="AF255" s="289"/>
      <c r="AG255" s="289">
        <v>0</v>
      </c>
      <c r="AH255" s="289">
        <v>759745</v>
      </c>
      <c r="AI255" s="289">
        <v>0</v>
      </c>
      <c r="AJ255" s="289">
        <v>0</v>
      </c>
      <c r="AK255" s="289">
        <v>0</v>
      </c>
      <c r="AL255" s="289">
        <v>0</v>
      </c>
      <c r="AM255" s="289">
        <v>0</v>
      </c>
      <c r="AN255" s="289">
        <v>0</v>
      </c>
      <c r="AO255" s="289">
        <v>0</v>
      </c>
      <c r="AP255" s="289">
        <v>0</v>
      </c>
      <c r="AQ255" s="522">
        <f t="shared" si="14"/>
        <v>759745</v>
      </c>
      <c r="AR255" s="523">
        <f t="shared" si="15"/>
        <v>1</v>
      </c>
      <c r="AS255" s="521">
        <f t="shared" si="16"/>
        <v>0</v>
      </c>
      <c r="AT255" s="430">
        <v>0</v>
      </c>
      <c r="AU255" s="430">
        <v>0</v>
      </c>
      <c r="AV255" s="428">
        <v>0</v>
      </c>
      <c r="AW255" s="353">
        <v>759745</v>
      </c>
      <c r="AX255" s="353">
        <v>0</v>
      </c>
      <c r="AY255" s="353">
        <v>0</v>
      </c>
      <c r="AZ255" s="353">
        <v>0</v>
      </c>
      <c r="BA255" s="353">
        <v>0</v>
      </c>
      <c r="BB255" s="353">
        <v>0</v>
      </c>
      <c r="BC255" s="353">
        <v>0</v>
      </c>
      <c r="BD255" s="353">
        <v>0</v>
      </c>
      <c r="BE255" s="353">
        <v>0</v>
      </c>
      <c r="BF255" s="535" t="s">
        <v>3406</v>
      </c>
      <c r="BG255" s="358"/>
    </row>
    <row r="256" spans="2:59" ht="18" customHeight="1" thickBot="1">
      <c r="B256" s="447">
        <v>6588824</v>
      </c>
      <c r="C256" s="234">
        <v>4756</v>
      </c>
      <c r="D256" s="235">
        <v>5604</v>
      </c>
      <c r="E256" s="405">
        <v>45549</v>
      </c>
      <c r="F256" s="404">
        <v>504</v>
      </c>
      <c r="G256" s="236" t="s">
        <v>46</v>
      </c>
      <c r="H256" s="237">
        <v>19050140</v>
      </c>
      <c r="I256" s="404">
        <v>127</v>
      </c>
      <c r="J256" s="532">
        <v>9</v>
      </c>
      <c r="K256" s="532">
        <f t="shared" si="13"/>
        <v>19</v>
      </c>
      <c r="L256" s="534" t="s">
        <v>1244</v>
      </c>
      <c r="M256" s="532">
        <v>12</v>
      </c>
      <c r="N256" s="541">
        <v>7</v>
      </c>
      <c r="O256" s="527" t="s">
        <v>3290</v>
      </c>
      <c r="P256" s="467">
        <v>65020272</v>
      </c>
      <c r="Q256" s="238">
        <v>49838658</v>
      </c>
      <c r="R256" s="477">
        <v>15181614</v>
      </c>
      <c r="S256" s="289"/>
      <c r="T256" s="424"/>
      <c r="U256" s="424"/>
      <c r="V256" s="424"/>
      <c r="W256" s="418"/>
      <c r="X256" s="424"/>
      <c r="Y256" s="289"/>
      <c r="Z256" s="289"/>
      <c r="AA256" s="289"/>
      <c r="AB256" s="289"/>
      <c r="AC256" s="289"/>
      <c r="AD256" s="289"/>
      <c r="AE256" s="289">
        <v>0</v>
      </c>
      <c r="AF256" s="289"/>
      <c r="AG256" s="289">
        <v>0</v>
      </c>
      <c r="AH256" s="289">
        <v>2200577</v>
      </c>
      <c r="AI256" s="289">
        <v>0</v>
      </c>
      <c r="AJ256" s="289">
        <v>0</v>
      </c>
      <c r="AK256" s="289">
        <v>0</v>
      </c>
      <c r="AL256" s="289">
        <v>0</v>
      </c>
      <c r="AM256" s="289">
        <v>0</v>
      </c>
      <c r="AN256" s="289">
        <v>0</v>
      </c>
      <c r="AO256" s="289">
        <v>0</v>
      </c>
      <c r="AP256" s="289">
        <v>0</v>
      </c>
      <c r="AQ256" s="522">
        <f t="shared" si="14"/>
        <v>2200577</v>
      </c>
      <c r="AR256" s="523">
        <f t="shared" si="15"/>
        <v>0.14495013507786458</v>
      </c>
      <c r="AS256" s="521">
        <f t="shared" si="16"/>
        <v>12981037</v>
      </c>
      <c r="AT256" s="430">
        <v>0</v>
      </c>
      <c r="AU256" s="430">
        <v>0</v>
      </c>
      <c r="AV256" s="428">
        <v>0</v>
      </c>
      <c r="AW256" s="353">
        <v>15181614</v>
      </c>
      <c r="AX256" s="353">
        <v>0</v>
      </c>
      <c r="AY256" s="353">
        <v>0</v>
      </c>
      <c r="AZ256" s="353">
        <v>0</v>
      </c>
      <c r="BA256" s="353">
        <v>0</v>
      </c>
      <c r="BB256" s="353">
        <v>0</v>
      </c>
      <c r="BC256" s="353">
        <v>0</v>
      </c>
      <c r="BD256" s="353">
        <v>0</v>
      </c>
      <c r="BE256" s="353">
        <v>0</v>
      </c>
      <c r="BF256" s="535" t="s">
        <v>3406</v>
      </c>
      <c r="BG256" s="358"/>
    </row>
    <row r="257" spans="2:59" ht="18" customHeight="1" thickBot="1">
      <c r="B257" s="447">
        <v>6588824</v>
      </c>
      <c r="C257" s="234">
        <v>4756</v>
      </c>
      <c r="D257" s="235">
        <v>5604</v>
      </c>
      <c r="E257" s="405">
        <v>45549</v>
      </c>
      <c r="F257" s="404">
        <v>504</v>
      </c>
      <c r="G257" s="236" t="s">
        <v>46</v>
      </c>
      <c r="H257" s="237">
        <v>19050140</v>
      </c>
      <c r="I257" s="404">
        <v>127</v>
      </c>
      <c r="J257" s="532">
        <v>9</v>
      </c>
      <c r="K257" s="532">
        <f t="shared" si="13"/>
        <v>19</v>
      </c>
      <c r="L257" s="534" t="s">
        <v>1244</v>
      </c>
      <c r="M257" s="532">
        <v>570</v>
      </c>
      <c r="N257" s="540">
        <v>1</v>
      </c>
      <c r="O257" s="527" t="s">
        <v>3290</v>
      </c>
      <c r="P257" s="467">
        <v>10628010</v>
      </c>
      <c r="Q257" s="238">
        <v>8146470</v>
      </c>
      <c r="R257" s="477">
        <v>2481540</v>
      </c>
      <c r="S257" s="289"/>
      <c r="T257" s="424"/>
      <c r="U257" s="424"/>
      <c r="V257" s="424"/>
      <c r="W257" s="418"/>
      <c r="X257" s="424"/>
      <c r="Y257" s="289"/>
      <c r="Z257" s="289"/>
      <c r="AA257" s="289"/>
      <c r="AB257" s="289"/>
      <c r="AC257" s="289"/>
      <c r="AD257" s="289"/>
      <c r="AE257" s="289">
        <v>0</v>
      </c>
      <c r="AF257" s="289"/>
      <c r="AG257" s="289">
        <v>0</v>
      </c>
      <c r="AH257" s="289">
        <v>2481540</v>
      </c>
      <c r="AI257" s="289">
        <v>0</v>
      </c>
      <c r="AJ257" s="289">
        <v>0</v>
      </c>
      <c r="AK257" s="289">
        <v>0</v>
      </c>
      <c r="AL257" s="289">
        <v>0</v>
      </c>
      <c r="AM257" s="289">
        <v>0</v>
      </c>
      <c r="AN257" s="289">
        <v>0</v>
      </c>
      <c r="AO257" s="289">
        <v>0</v>
      </c>
      <c r="AP257" s="289">
        <v>0</v>
      </c>
      <c r="AQ257" s="522">
        <f t="shared" si="14"/>
        <v>2481540</v>
      </c>
      <c r="AR257" s="523">
        <f t="shared" si="15"/>
        <v>1</v>
      </c>
      <c r="AS257" s="521">
        <f t="shared" si="16"/>
        <v>0</v>
      </c>
      <c r="AT257" s="430">
        <v>0</v>
      </c>
      <c r="AU257" s="430">
        <v>0</v>
      </c>
      <c r="AV257" s="428">
        <v>0</v>
      </c>
      <c r="AW257" s="353">
        <v>2481540</v>
      </c>
      <c r="AX257" s="353">
        <v>0</v>
      </c>
      <c r="AY257" s="353">
        <v>0</v>
      </c>
      <c r="AZ257" s="353">
        <v>0</v>
      </c>
      <c r="BA257" s="353">
        <v>0</v>
      </c>
      <c r="BB257" s="353">
        <v>0</v>
      </c>
      <c r="BC257" s="353">
        <v>0</v>
      </c>
      <c r="BD257" s="353">
        <v>0</v>
      </c>
      <c r="BE257" s="353">
        <v>0</v>
      </c>
      <c r="BF257" s="535" t="s">
        <v>3406</v>
      </c>
      <c r="BG257" s="358"/>
    </row>
    <row r="258" spans="2:59" ht="18" customHeight="1" thickBot="1">
      <c r="B258" s="447">
        <v>6588824</v>
      </c>
      <c r="C258" s="234">
        <v>4757</v>
      </c>
      <c r="D258" s="235">
        <v>5600</v>
      </c>
      <c r="E258" s="405">
        <v>45549</v>
      </c>
      <c r="F258" s="404">
        <v>504</v>
      </c>
      <c r="G258" s="236" t="s">
        <v>46</v>
      </c>
      <c r="H258" s="237">
        <v>19050140</v>
      </c>
      <c r="I258" s="404">
        <v>132</v>
      </c>
      <c r="J258" s="532">
        <v>9</v>
      </c>
      <c r="K258" s="532">
        <f t="shared" si="13"/>
        <v>23</v>
      </c>
      <c r="L258" s="532" t="s">
        <v>1248</v>
      </c>
      <c r="M258" s="532">
        <v>12</v>
      </c>
      <c r="N258" s="541">
        <v>7</v>
      </c>
      <c r="O258" s="527" t="s">
        <v>3290</v>
      </c>
      <c r="P258" s="467">
        <v>40662076</v>
      </c>
      <c r="Q258" s="238">
        <v>31167868</v>
      </c>
      <c r="R258" s="477">
        <v>9494208</v>
      </c>
      <c r="S258" s="289"/>
      <c r="T258" s="424"/>
      <c r="U258" s="424"/>
      <c r="V258" s="424"/>
      <c r="W258" s="418"/>
      <c r="X258" s="424"/>
      <c r="Y258" s="289"/>
      <c r="Z258" s="289"/>
      <c r="AA258" s="289"/>
      <c r="AB258" s="289"/>
      <c r="AC258" s="289"/>
      <c r="AD258" s="289"/>
      <c r="AE258" s="289">
        <v>0</v>
      </c>
      <c r="AF258" s="289"/>
      <c r="AG258" s="289">
        <v>0</v>
      </c>
      <c r="AH258" s="289">
        <v>3413138</v>
      </c>
      <c r="AI258" s="289">
        <v>0</v>
      </c>
      <c r="AJ258" s="289">
        <v>0</v>
      </c>
      <c r="AK258" s="289">
        <v>0</v>
      </c>
      <c r="AL258" s="289">
        <v>0</v>
      </c>
      <c r="AM258" s="289">
        <v>0</v>
      </c>
      <c r="AN258" s="289">
        <v>0</v>
      </c>
      <c r="AO258" s="289">
        <v>0</v>
      </c>
      <c r="AP258" s="289">
        <v>0</v>
      </c>
      <c r="AQ258" s="522">
        <f t="shared" si="14"/>
        <v>3413138</v>
      </c>
      <c r="AR258" s="523">
        <f t="shared" si="15"/>
        <v>0.35949686377210188</v>
      </c>
      <c r="AS258" s="521">
        <f t="shared" si="16"/>
        <v>6081070</v>
      </c>
      <c r="AT258" s="430">
        <v>0</v>
      </c>
      <c r="AU258" s="430">
        <v>0</v>
      </c>
      <c r="AV258" s="428">
        <v>0</v>
      </c>
      <c r="AW258" s="353">
        <v>9494208</v>
      </c>
      <c r="AX258" s="353">
        <v>0</v>
      </c>
      <c r="AY258" s="353">
        <v>0</v>
      </c>
      <c r="AZ258" s="353">
        <v>0</v>
      </c>
      <c r="BA258" s="353">
        <v>0</v>
      </c>
      <c r="BB258" s="353">
        <v>0</v>
      </c>
      <c r="BC258" s="353">
        <v>0</v>
      </c>
      <c r="BD258" s="353">
        <v>0</v>
      </c>
      <c r="BE258" s="353">
        <v>0</v>
      </c>
      <c r="BF258" s="535" t="s">
        <v>3406</v>
      </c>
      <c r="BG258" s="358"/>
    </row>
    <row r="259" spans="2:59" ht="18" customHeight="1" thickBot="1">
      <c r="B259" s="447">
        <v>6588824</v>
      </c>
      <c r="C259" s="234">
        <v>4757</v>
      </c>
      <c r="D259" s="235">
        <v>5600</v>
      </c>
      <c r="E259" s="405">
        <v>45549</v>
      </c>
      <c r="F259" s="404">
        <v>504</v>
      </c>
      <c r="G259" s="236" t="s">
        <v>46</v>
      </c>
      <c r="H259" s="237">
        <v>19050140</v>
      </c>
      <c r="I259" s="404">
        <v>132</v>
      </c>
      <c r="J259" s="532">
        <v>9</v>
      </c>
      <c r="K259" s="532">
        <f t="shared" si="13"/>
        <v>23</v>
      </c>
      <c r="L259" s="532" t="s">
        <v>1248</v>
      </c>
      <c r="M259" s="532">
        <v>570</v>
      </c>
      <c r="N259" s="540">
        <v>1</v>
      </c>
      <c r="O259" s="527" t="s">
        <v>3290</v>
      </c>
      <c r="P259" s="467">
        <v>6540793</v>
      </c>
      <c r="Q259" s="238">
        <v>5013580</v>
      </c>
      <c r="R259" s="477">
        <v>1527213</v>
      </c>
      <c r="S259" s="289"/>
      <c r="T259" s="424"/>
      <c r="U259" s="424"/>
      <c r="V259" s="424"/>
      <c r="W259" s="418"/>
      <c r="X259" s="424"/>
      <c r="Y259" s="289"/>
      <c r="Z259" s="289"/>
      <c r="AA259" s="289"/>
      <c r="AB259" s="289"/>
      <c r="AC259" s="289"/>
      <c r="AD259" s="289"/>
      <c r="AE259" s="289">
        <v>0</v>
      </c>
      <c r="AF259" s="289"/>
      <c r="AG259" s="289">
        <v>0</v>
      </c>
      <c r="AH259" s="289">
        <v>1527213</v>
      </c>
      <c r="AI259" s="289">
        <v>0</v>
      </c>
      <c r="AJ259" s="289">
        <v>0</v>
      </c>
      <c r="AK259" s="289">
        <v>0</v>
      </c>
      <c r="AL259" s="289">
        <v>0</v>
      </c>
      <c r="AM259" s="289">
        <v>0</v>
      </c>
      <c r="AN259" s="289">
        <v>0</v>
      </c>
      <c r="AO259" s="289">
        <v>0</v>
      </c>
      <c r="AP259" s="289">
        <v>0</v>
      </c>
      <c r="AQ259" s="522">
        <f t="shared" si="14"/>
        <v>1527213</v>
      </c>
      <c r="AR259" s="523">
        <f t="shared" si="15"/>
        <v>1</v>
      </c>
      <c r="AS259" s="521">
        <f t="shared" si="16"/>
        <v>0</v>
      </c>
      <c r="AT259" s="430">
        <v>0</v>
      </c>
      <c r="AU259" s="430">
        <v>0</v>
      </c>
      <c r="AV259" s="428">
        <v>0</v>
      </c>
      <c r="AW259" s="353">
        <v>1527213</v>
      </c>
      <c r="AX259" s="353">
        <v>0</v>
      </c>
      <c r="AY259" s="353">
        <v>0</v>
      </c>
      <c r="AZ259" s="353">
        <v>0</v>
      </c>
      <c r="BA259" s="353">
        <v>0</v>
      </c>
      <c r="BB259" s="353">
        <v>0</v>
      </c>
      <c r="BC259" s="353">
        <v>0</v>
      </c>
      <c r="BD259" s="353">
        <v>0</v>
      </c>
      <c r="BE259" s="353">
        <v>0</v>
      </c>
      <c r="BF259" s="535" t="s">
        <v>3406</v>
      </c>
      <c r="BG259" s="358"/>
    </row>
    <row r="260" spans="2:59" ht="18" customHeight="1" thickBot="1">
      <c r="B260" s="447">
        <v>6588824</v>
      </c>
      <c r="C260" s="234">
        <v>4758</v>
      </c>
      <c r="D260" s="235">
        <v>5602</v>
      </c>
      <c r="E260" s="405">
        <v>45549</v>
      </c>
      <c r="F260" s="404">
        <v>504</v>
      </c>
      <c r="G260" s="236" t="s">
        <v>46</v>
      </c>
      <c r="H260" s="237">
        <v>19050140</v>
      </c>
      <c r="I260" s="404">
        <v>128</v>
      </c>
      <c r="J260" s="532">
        <v>9</v>
      </c>
      <c r="K260" s="532">
        <f t="shared" si="13"/>
        <v>21</v>
      </c>
      <c r="L260" s="532" t="s">
        <v>1246</v>
      </c>
      <c r="M260" s="532">
        <v>12</v>
      </c>
      <c r="N260" s="540">
        <v>7</v>
      </c>
      <c r="O260" s="527" t="s">
        <v>3290</v>
      </c>
      <c r="P260" s="467">
        <v>27026054</v>
      </c>
      <c r="Q260" s="238">
        <v>20715728</v>
      </c>
      <c r="R260" s="477">
        <v>6310326</v>
      </c>
      <c r="S260" s="289"/>
      <c r="T260" s="424"/>
      <c r="U260" s="424"/>
      <c r="V260" s="424"/>
      <c r="W260" s="418"/>
      <c r="X260" s="424"/>
      <c r="Y260" s="289"/>
      <c r="Z260" s="289"/>
      <c r="AA260" s="289"/>
      <c r="AB260" s="289"/>
      <c r="AC260" s="289"/>
      <c r="AD260" s="289"/>
      <c r="AE260" s="289">
        <v>0</v>
      </c>
      <c r="AF260" s="289"/>
      <c r="AG260" s="289">
        <v>0</v>
      </c>
      <c r="AH260" s="289">
        <v>413715</v>
      </c>
      <c r="AI260" s="289">
        <v>0</v>
      </c>
      <c r="AJ260" s="289">
        <v>0</v>
      </c>
      <c r="AK260" s="289">
        <v>0</v>
      </c>
      <c r="AL260" s="289">
        <v>0</v>
      </c>
      <c r="AM260" s="289">
        <v>0</v>
      </c>
      <c r="AN260" s="289">
        <v>0</v>
      </c>
      <c r="AO260" s="289">
        <v>0</v>
      </c>
      <c r="AP260" s="289">
        <v>0</v>
      </c>
      <c r="AQ260" s="522">
        <f t="shared" si="14"/>
        <v>413715</v>
      </c>
      <c r="AR260" s="523">
        <f t="shared" si="15"/>
        <v>6.5561589052609962E-2</v>
      </c>
      <c r="AS260" s="521">
        <f t="shared" si="16"/>
        <v>5896611</v>
      </c>
      <c r="AT260" s="430">
        <v>0</v>
      </c>
      <c r="AU260" s="430">
        <v>0</v>
      </c>
      <c r="AV260" s="428">
        <v>0</v>
      </c>
      <c r="AW260" s="353">
        <v>6310326</v>
      </c>
      <c r="AX260" s="353">
        <v>0</v>
      </c>
      <c r="AY260" s="353">
        <v>0</v>
      </c>
      <c r="AZ260" s="353">
        <v>0</v>
      </c>
      <c r="BA260" s="353">
        <v>0</v>
      </c>
      <c r="BB260" s="353">
        <v>0</v>
      </c>
      <c r="BC260" s="353">
        <v>0</v>
      </c>
      <c r="BD260" s="353">
        <v>0</v>
      </c>
      <c r="BE260" s="353">
        <v>0</v>
      </c>
      <c r="BF260" s="535" t="s">
        <v>3406</v>
      </c>
      <c r="BG260" s="358"/>
    </row>
    <row r="261" spans="2:59" ht="18" customHeight="1" thickBot="1">
      <c r="B261" s="447">
        <v>6588824</v>
      </c>
      <c r="C261" s="234">
        <v>4758</v>
      </c>
      <c r="D261" s="235">
        <v>5602</v>
      </c>
      <c r="E261" s="405">
        <v>45549</v>
      </c>
      <c r="F261" s="404">
        <v>504</v>
      </c>
      <c r="G261" s="236" t="s">
        <v>46</v>
      </c>
      <c r="H261" s="237">
        <v>19050140</v>
      </c>
      <c r="I261" s="404">
        <v>128</v>
      </c>
      <c r="J261" s="532">
        <v>9</v>
      </c>
      <c r="K261" s="532">
        <f t="shared" ref="K261:K324" si="17">VALUE(LEFT(L261,SEARCH(".",L261,1)-1))</f>
        <v>21</v>
      </c>
      <c r="L261" s="532" t="s">
        <v>1246</v>
      </c>
      <c r="M261" s="532">
        <v>570</v>
      </c>
      <c r="N261" s="541">
        <v>1</v>
      </c>
      <c r="O261" s="527" t="s">
        <v>3290</v>
      </c>
      <c r="P261" s="467">
        <v>4417594</v>
      </c>
      <c r="Q261" s="238">
        <v>3386127</v>
      </c>
      <c r="R261" s="477">
        <v>1031467</v>
      </c>
      <c r="S261" s="289"/>
      <c r="T261" s="424"/>
      <c r="U261" s="424"/>
      <c r="V261" s="424"/>
      <c r="W261" s="418"/>
      <c r="X261" s="424"/>
      <c r="Y261" s="289"/>
      <c r="Z261" s="289"/>
      <c r="AA261" s="289"/>
      <c r="AB261" s="289"/>
      <c r="AC261" s="289"/>
      <c r="AD261" s="289"/>
      <c r="AE261" s="289">
        <v>0</v>
      </c>
      <c r="AF261" s="289"/>
      <c r="AG261" s="289">
        <v>0</v>
      </c>
      <c r="AH261" s="289">
        <v>1031467</v>
      </c>
      <c r="AI261" s="289">
        <v>0</v>
      </c>
      <c r="AJ261" s="289">
        <v>0</v>
      </c>
      <c r="AK261" s="289">
        <v>0</v>
      </c>
      <c r="AL261" s="289">
        <v>0</v>
      </c>
      <c r="AM261" s="289">
        <v>0</v>
      </c>
      <c r="AN261" s="289">
        <v>0</v>
      </c>
      <c r="AO261" s="289">
        <v>0</v>
      </c>
      <c r="AP261" s="289">
        <v>0</v>
      </c>
      <c r="AQ261" s="522">
        <f t="shared" ref="AQ261:AQ324" si="18">SUM(AE261:AP261)</f>
        <v>1031467</v>
      </c>
      <c r="AR261" s="523">
        <f t="shared" ref="AR261:AR324" si="19">+AQ261/R261</f>
        <v>1</v>
      </c>
      <c r="AS261" s="521">
        <f t="shared" ref="AS261:AS324" si="20">+R261-AQ261</f>
        <v>0</v>
      </c>
      <c r="AT261" s="430">
        <v>0</v>
      </c>
      <c r="AU261" s="430">
        <v>0</v>
      </c>
      <c r="AV261" s="428">
        <v>0</v>
      </c>
      <c r="AW261" s="353">
        <v>1031467</v>
      </c>
      <c r="AX261" s="353">
        <v>0</v>
      </c>
      <c r="AY261" s="353">
        <v>0</v>
      </c>
      <c r="AZ261" s="353">
        <v>0</v>
      </c>
      <c r="BA261" s="353">
        <v>0</v>
      </c>
      <c r="BB261" s="353">
        <v>0</v>
      </c>
      <c r="BC261" s="353">
        <v>0</v>
      </c>
      <c r="BD261" s="353">
        <v>0</v>
      </c>
      <c r="BE261" s="353">
        <v>0</v>
      </c>
      <c r="BF261" s="535" t="s">
        <v>3406</v>
      </c>
      <c r="BG261" s="358"/>
    </row>
    <row r="262" spans="2:59" ht="18" customHeight="1" thickBot="1">
      <c r="B262" s="447">
        <v>6588824</v>
      </c>
      <c r="C262" s="234">
        <v>4759</v>
      </c>
      <c r="D262" s="235">
        <v>5594</v>
      </c>
      <c r="E262" s="405">
        <v>45549</v>
      </c>
      <c r="F262" s="404">
        <v>504</v>
      </c>
      <c r="G262" s="236" t="s">
        <v>46</v>
      </c>
      <c r="H262" s="237">
        <v>19050140</v>
      </c>
      <c r="I262" s="404">
        <v>131</v>
      </c>
      <c r="J262" s="532">
        <v>9</v>
      </c>
      <c r="K262" s="532">
        <f t="shared" si="17"/>
        <v>26</v>
      </c>
      <c r="L262" s="532" t="s">
        <v>1252</v>
      </c>
      <c r="M262" s="532">
        <v>12</v>
      </c>
      <c r="N262" s="540">
        <v>7</v>
      </c>
      <c r="O262" s="527" t="s">
        <v>3290</v>
      </c>
      <c r="P262" s="467">
        <v>87631456</v>
      </c>
      <c r="Q262" s="238">
        <v>67170346</v>
      </c>
      <c r="R262" s="477">
        <v>20461110</v>
      </c>
      <c r="S262" s="289"/>
      <c r="T262" s="424"/>
      <c r="U262" s="424"/>
      <c r="V262" s="424"/>
      <c r="W262" s="418"/>
      <c r="X262" s="424"/>
      <c r="Y262" s="289"/>
      <c r="Z262" s="289"/>
      <c r="AA262" s="289"/>
      <c r="AB262" s="289"/>
      <c r="AC262" s="289"/>
      <c r="AD262" s="289"/>
      <c r="AE262" s="289">
        <v>0</v>
      </c>
      <c r="AF262" s="289"/>
      <c r="AG262" s="289">
        <v>0</v>
      </c>
      <c r="AH262" s="289">
        <v>0</v>
      </c>
      <c r="AI262" s="289">
        <v>0</v>
      </c>
      <c r="AJ262" s="289">
        <v>0</v>
      </c>
      <c r="AK262" s="289">
        <v>0</v>
      </c>
      <c r="AL262" s="289">
        <v>0</v>
      </c>
      <c r="AM262" s="289">
        <v>0</v>
      </c>
      <c r="AN262" s="289">
        <v>0</v>
      </c>
      <c r="AO262" s="289">
        <v>0</v>
      </c>
      <c r="AP262" s="289">
        <v>0</v>
      </c>
      <c r="AQ262" s="522">
        <f t="shared" si="18"/>
        <v>0</v>
      </c>
      <c r="AR262" s="523">
        <f t="shared" si="19"/>
        <v>0</v>
      </c>
      <c r="AS262" s="521">
        <f t="shared" si="20"/>
        <v>20461110</v>
      </c>
      <c r="AT262" s="430">
        <v>0</v>
      </c>
      <c r="AU262" s="430">
        <v>0</v>
      </c>
      <c r="AV262" s="428">
        <v>0</v>
      </c>
      <c r="AW262" s="353">
        <v>20461110</v>
      </c>
      <c r="AX262" s="353">
        <v>0</v>
      </c>
      <c r="AY262" s="353">
        <v>0</v>
      </c>
      <c r="AZ262" s="353">
        <v>0</v>
      </c>
      <c r="BA262" s="353">
        <v>0</v>
      </c>
      <c r="BB262" s="353">
        <v>0</v>
      </c>
      <c r="BC262" s="353">
        <v>0</v>
      </c>
      <c r="BD262" s="353">
        <v>0</v>
      </c>
      <c r="BE262" s="353">
        <v>0</v>
      </c>
      <c r="BF262" s="535" t="s">
        <v>3406</v>
      </c>
      <c r="BG262" s="358"/>
    </row>
    <row r="263" spans="2:59" ht="18" customHeight="1" thickBot="1">
      <c r="B263" s="447">
        <v>6588824</v>
      </c>
      <c r="C263" s="234">
        <v>4759</v>
      </c>
      <c r="D263" s="235">
        <v>5594</v>
      </c>
      <c r="E263" s="405">
        <v>45549</v>
      </c>
      <c r="F263" s="404">
        <v>504</v>
      </c>
      <c r="G263" s="236" t="s">
        <v>46</v>
      </c>
      <c r="H263" s="237">
        <v>19050140</v>
      </c>
      <c r="I263" s="404">
        <v>131</v>
      </c>
      <c r="J263" s="532">
        <v>9</v>
      </c>
      <c r="K263" s="532">
        <f t="shared" si="17"/>
        <v>26</v>
      </c>
      <c r="L263" s="532" t="s">
        <v>1252</v>
      </c>
      <c r="M263" s="532">
        <v>570</v>
      </c>
      <c r="N263" s="539">
        <v>1</v>
      </c>
      <c r="O263" s="527" t="s">
        <v>3290</v>
      </c>
      <c r="P263" s="467">
        <v>14323964</v>
      </c>
      <c r="Q263" s="238">
        <v>10979454</v>
      </c>
      <c r="R263" s="477">
        <v>3344510</v>
      </c>
      <c r="S263" s="289"/>
      <c r="T263" s="424"/>
      <c r="U263" s="424"/>
      <c r="V263" s="424"/>
      <c r="W263" s="418"/>
      <c r="X263" s="424"/>
      <c r="Y263" s="289"/>
      <c r="Z263" s="289"/>
      <c r="AA263" s="289"/>
      <c r="AB263" s="289"/>
      <c r="AC263" s="289"/>
      <c r="AD263" s="289"/>
      <c r="AE263" s="289">
        <v>0</v>
      </c>
      <c r="AF263" s="289"/>
      <c r="AG263" s="289">
        <v>0</v>
      </c>
      <c r="AH263" s="289">
        <v>0</v>
      </c>
      <c r="AI263" s="289">
        <v>0</v>
      </c>
      <c r="AJ263" s="289">
        <v>0</v>
      </c>
      <c r="AK263" s="289">
        <v>0</v>
      </c>
      <c r="AL263" s="289">
        <v>0</v>
      </c>
      <c r="AM263" s="289">
        <v>0</v>
      </c>
      <c r="AN263" s="289">
        <v>0</v>
      </c>
      <c r="AO263" s="289">
        <v>0</v>
      </c>
      <c r="AP263" s="289">
        <v>0</v>
      </c>
      <c r="AQ263" s="522">
        <f t="shared" si="18"/>
        <v>0</v>
      </c>
      <c r="AR263" s="523">
        <f t="shared" si="19"/>
        <v>0</v>
      </c>
      <c r="AS263" s="521">
        <f t="shared" si="20"/>
        <v>3344510</v>
      </c>
      <c r="AT263" s="430">
        <v>0</v>
      </c>
      <c r="AU263" s="430">
        <v>0</v>
      </c>
      <c r="AV263" s="428">
        <v>0</v>
      </c>
      <c r="AW263" s="353">
        <v>3344510</v>
      </c>
      <c r="AX263" s="353">
        <v>0</v>
      </c>
      <c r="AY263" s="353">
        <v>0</v>
      </c>
      <c r="AZ263" s="353">
        <v>0</v>
      </c>
      <c r="BA263" s="353">
        <v>0</v>
      </c>
      <c r="BB263" s="353">
        <v>0</v>
      </c>
      <c r="BC263" s="353">
        <v>0</v>
      </c>
      <c r="BD263" s="353">
        <v>0</v>
      </c>
      <c r="BE263" s="353">
        <v>0</v>
      </c>
      <c r="BF263" s="535" t="s">
        <v>3406</v>
      </c>
      <c r="BG263" s="358"/>
    </row>
    <row r="264" spans="2:59" ht="18" customHeight="1" thickBot="1">
      <c r="B264" s="447">
        <v>6588824</v>
      </c>
      <c r="C264" s="234">
        <v>4760</v>
      </c>
      <c r="D264" s="235">
        <v>5596</v>
      </c>
      <c r="E264" s="405">
        <v>45549</v>
      </c>
      <c r="F264" s="404">
        <v>504</v>
      </c>
      <c r="G264" s="236" t="s">
        <v>46</v>
      </c>
      <c r="H264" s="237">
        <v>19050140</v>
      </c>
      <c r="I264" s="404">
        <v>114</v>
      </c>
      <c r="J264" s="532">
        <v>9</v>
      </c>
      <c r="K264" s="532">
        <f t="shared" si="17"/>
        <v>17</v>
      </c>
      <c r="L264" s="532" t="s">
        <v>1242</v>
      </c>
      <c r="M264" s="532">
        <v>12</v>
      </c>
      <c r="N264" s="540">
        <v>7</v>
      </c>
      <c r="O264" s="527" t="s">
        <v>3290</v>
      </c>
      <c r="P264" s="467">
        <v>19810986</v>
      </c>
      <c r="Q264" s="238">
        <v>15185310</v>
      </c>
      <c r="R264" s="477">
        <v>4625676</v>
      </c>
      <c r="S264" s="289"/>
      <c r="T264" s="424"/>
      <c r="U264" s="424"/>
      <c r="V264" s="424"/>
      <c r="W264" s="418"/>
      <c r="X264" s="424"/>
      <c r="Y264" s="289"/>
      <c r="Z264" s="289"/>
      <c r="AA264" s="289"/>
      <c r="AB264" s="289"/>
      <c r="AC264" s="289"/>
      <c r="AD264" s="289"/>
      <c r="AE264" s="289">
        <v>0</v>
      </c>
      <c r="AF264" s="289"/>
      <c r="AG264" s="289">
        <v>0</v>
      </c>
      <c r="AH264" s="289">
        <v>3939025</v>
      </c>
      <c r="AI264" s="289">
        <v>0</v>
      </c>
      <c r="AJ264" s="289">
        <v>0</v>
      </c>
      <c r="AK264" s="289">
        <v>0</v>
      </c>
      <c r="AL264" s="289">
        <v>0</v>
      </c>
      <c r="AM264" s="289">
        <v>0</v>
      </c>
      <c r="AN264" s="289">
        <v>0</v>
      </c>
      <c r="AO264" s="289">
        <v>0</v>
      </c>
      <c r="AP264" s="289">
        <v>0</v>
      </c>
      <c r="AQ264" s="522">
        <f t="shared" si="18"/>
        <v>3939025</v>
      </c>
      <c r="AR264" s="523">
        <f t="shared" si="19"/>
        <v>0.85155661572492325</v>
      </c>
      <c r="AS264" s="521">
        <f t="shared" si="20"/>
        <v>686651</v>
      </c>
      <c r="AT264" s="430">
        <v>0</v>
      </c>
      <c r="AU264" s="430">
        <v>0</v>
      </c>
      <c r="AV264" s="428">
        <v>0</v>
      </c>
      <c r="AW264" s="353">
        <v>4625676</v>
      </c>
      <c r="AX264" s="353">
        <v>0</v>
      </c>
      <c r="AY264" s="353">
        <v>0</v>
      </c>
      <c r="AZ264" s="353">
        <v>0</v>
      </c>
      <c r="BA264" s="353">
        <v>0</v>
      </c>
      <c r="BB264" s="353">
        <v>0</v>
      </c>
      <c r="BC264" s="353">
        <v>0</v>
      </c>
      <c r="BD264" s="353">
        <v>0</v>
      </c>
      <c r="BE264" s="353">
        <v>0</v>
      </c>
      <c r="BF264" s="535" t="s">
        <v>3406</v>
      </c>
      <c r="BG264" s="358"/>
    </row>
    <row r="265" spans="2:59" ht="18" customHeight="1" thickBot="1">
      <c r="B265" s="447">
        <v>6588824</v>
      </c>
      <c r="C265" s="234">
        <v>4761</v>
      </c>
      <c r="D265" s="235">
        <v>5591</v>
      </c>
      <c r="E265" s="405">
        <v>45549</v>
      </c>
      <c r="F265" s="404">
        <v>504</v>
      </c>
      <c r="G265" s="236" t="s">
        <v>46</v>
      </c>
      <c r="H265" s="237">
        <v>19050140</v>
      </c>
      <c r="I265" s="404">
        <v>139</v>
      </c>
      <c r="J265" s="532">
        <v>9</v>
      </c>
      <c r="K265" s="532">
        <f t="shared" si="17"/>
        <v>25</v>
      </c>
      <c r="L265" s="532" t="s">
        <v>1251</v>
      </c>
      <c r="M265" s="532">
        <v>12</v>
      </c>
      <c r="N265" s="540">
        <v>7</v>
      </c>
      <c r="O265" s="527" t="s">
        <v>3290</v>
      </c>
      <c r="P265" s="467">
        <v>40694265</v>
      </c>
      <c r="Q265" s="238">
        <v>31192542</v>
      </c>
      <c r="R265" s="477">
        <v>9501723</v>
      </c>
      <c r="S265" s="289"/>
      <c r="T265" s="424"/>
      <c r="U265" s="424"/>
      <c r="V265" s="424"/>
      <c r="W265" s="418"/>
      <c r="X265" s="424"/>
      <c r="Y265" s="289"/>
      <c r="Z265" s="289"/>
      <c r="AA265" s="289"/>
      <c r="AB265" s="289"/>
      <c r="AC265" s="289"/>
      <c r="AD265" s="289"/>
      <c r="AE265" s="289">
        <v>0</v>
      </c>
      <c r="AF265" s="289"/>
      <c r="AG265" s="289">
        <v>0</v>
      </c>
      <c r="AH265" s="289">
        <v>1384572</v>
      </c>
      <c r="AI265" s="289">
        <v>0</v>
      </c>
      <c r="AJ265" s="289">
        <v>0</v>
      </c>
      <c r="AK265" s="289">
        <v>0</v>
      </c>
      <c r="AL265" s="289">
        <v>0</v>
      </c>
      <c r="AM265" s="289">
        <v>0</v>
      </c>
      <c r="AN265" s="289">
        <v>0</v>
      </c>
      <c r="AO265" s="289">
        <v>0</v>
      </c>
      <c r="AP265" s="289">
        <v>0</v>
      </c>
      <c r="AQ265" s="522">
        <f t="shared" si="18"/>
        <v>1384572</v>
      </c>
      <c r="AR265" s="523">
        <f t="shared" si="19"/>
        <v>0.14571799241042915</v>
      </c>
      <c r="AS265" s="521">
        <f t="shared" si="20"/>
        <v>8117151</v>
      </c>
      <c r="AT265" s="430">
        <v>0</v>
      </c>
      <c r="AU265" s="430">
        <v>0</v>
      </c>
      <c r="AV265" s="428">
        <v>0</v>
      </c>
      <c r="AW265" s="353">
        <v>9501723</v>
      </c>
      <c r="AX265" s="353">
        <v>0</v>
      </c>
      <c r="AY265" s="353">
        <v>0</v>
      </c>
      <c r="AZ265" s="353">
        <v>0</v>
      </c>
      <c r="BA265" s="353">
        <v>0</v>
      </c>
      <c r="BB265" s="353">
        <v>0</v>
      </c>
      <c r="BC265" s="353">
        <v>0</v>
      </c>
      <c r="BD265" s="353">
        <v>0</v>
      </c>
      <c r="BE265" s="353">
        <v>0</v>
      </c>
      <c r="BF265" s="535" t="s">
        <v>3406</v>
      </c>
      <c r="BG265" s="358"/>
    </row>
    <row r="266" spans="2:59" ht="18" customHeight="1" thickBot="1">
      <c r="B266" s="447">
        <v>6588824</v>
      </c>
      <c r="C266" s="234">
        <v>4761</v>
      </c>
      <c r="D266" s="235">
        <v>5591</v>
      </c>
      <c r="E266" s="405">
        <v>45549</v>
      </c>
      <c r="F266" s="404">
        <v>504</v>
      </c>
      <c r="G266" s="236" t="s">
        <v>46</v>
      </c>
      <c r="H266" s="237">
        <v>19050140</v>
      </c>
      <c r="I266" s="404">
        <v>139</v>
      </c>
      <c r="J266" s="532">
        <v>9</v>
      </c>
      <c r="K266" s="532">
        <f t="shared" si="17"/>
        <v>25</v>
      </c>
      <c r="L266" s="532" t="s">
        <v>1251</v>
      </c>
      <c r="M266" s="532">
        <v>570</v>
      </c>
      <c r="N266" s="540">
        <v>1</v>
      </c>
      <c r="O266" s="527" t="s">
        <v>3290</v>
      </c>
      <c r="P266" s="467">
        <v>6651757</v>
      </c>
      <c r="Q266" s="238">
        <v>5098635</v>
      </c>
      <c r="R266" s="477">
        <v>1553122</v>
      </c>
      <c r="S266" s="289"/>
      <c r="T266" s="424"/>
      <c r="U266" s="424"/>
      <c r="V266" s="424"/>
      <c r="W266" s="418"/>
      <c r="X266" s="424"/>
      <c r="Y266" s="289"/>
      <c r="Z266" s="289"/>
      <c r="AA266" s="289"/>
      <c r="AB266" s="289"/>
      <c r="AC266" s="289"/>
      <c r="AD266" s="289"/>
      <c r="AE266" s="289">
        <v>0</v>
      </c>
      <c r="AF266" s="289"/>
      <c r="AG266" s="289">
        <v>0</v>
      </c>
      <c r="AH266" s="289">
        <v>1553122</v>
      </c>
      <c r="AI266" s="289">
        <v>0</v>
      </c>
      <c r="AJ266" s="289">
        <v>0</v>
      </c>
      <c r="AK266" s="289">
        <v>0</v>
      </c>
      <c r="AL266" s="289">
        <v>0</v>
      </c>
      <c r="AM266" s="289">
        <v>0</v>
      </c>
      <c r="AN266" s="289">
        <v>0</v>
      </c>
      <c r="AO266" s="289">
        <v>0</v>
      </c>
      <c r="AP266" s="289">
        <v>0</v>
      </c>
      <c r="AQ266" s="522">
        <f t="shared" si="18"/>
        <v>1553122</v>
      </c>
      <c r="AR266" s="523">
        <f t="shared" si="19"/>
        <v>1</v>
      </c>
      <c r="AS266" s="521">
        <f t="shared" si="20"/>
        <v>0</v>
      </c>
      <c r="AT266" s="430">
        <v>0</v>
      </c>
      <c r="AU266" s="430">
        <v>0</v>
      </c>
      <c r="AV266" s="428">
        <v>0</v>
      </c>
      <c r="AW266" s="353">
        <v>1553122</v>
      </c>
      <c r="AX266" s="353">
        <v>0</v>
      </c>
      <c r="AY266" s="353">
        <v>0</v>
      </c>
      <c r="AZ266" s="353">
        <v>0</v>
      </c>
      <c r="BA266" s="353">
        <v>0</v>
      </c>
      <c r="BB266" s="353">
        <v>0</v>
      </c>
      <c r="BC266" s="353">
        <v>0</v>
      </c>
      <c r="BD266" s="353">
        <v>0</v>
      </c>
      <c r="BE266" s="353">
        <v>0</v>
      </c>
      <c r="BF266" s="535" t="s">
        <v>3406</v>
      </c>
      <c r="BG266" s="358"/>
    </row>
    <row r="267" spans="2:59" ht="18" customHeight="1" thickBot="1">
      <c r="B267" s="447">
        <v>6588824</v>
      </c>
      <c r="C267" s="234">
        <v>4762</v>
      </c>
      <c r="D267" s="235">
        <v>5572</v>
      </c>
      <c r="E267" s="405">
        <v>45549</v>
      </c>
      <c r="F267" s="404">
        <v>504</v>
      </c>
      <c r="G267" s="236" t="s">
        <v>46</v>
      </c>
      <c r="H267" s="237">
        <v>19050140</v>
      </c>
      <c r="I267" s="404">
        <v>136</v>
      </c>
      <c r="J267" s="532">
        <v>9</v>
      </c>
      <c r="K267" s="532">
        <f t="shared" si="17"/>
        <v>24</v>
      </c>
      <c r="L267" s="532" t="s">
        <v>1249</v>
      </c>
      <c r="M267" s="532">
        <v>12</v>
      </c>
      <c r="N267" s="540">
        <v>7</v>
      </c>
      <c r="O267" s="527" t="s">
        <v>3290</v>
      </c>
      <c r="P267" s="467">
        <v>3733324</v>
      </c>
      <c r="Q267" s="238">
        <v>2861628</v>
      </c>
      <c r="R267" s="477">
        <v>871696</v>
      </c>
      <c r="S267" s="289"/>
      <c r="T267" s="424"/>
      <c r="U267" s="424"/>
      <c r="V267" s="424"/>
      <c r="W267" s="418"/>
      <c r="X267" s="424"/>
      <c r="Y267" s="289"/>
      <c r="Z267" s="289"/>
      <c r="AA267" s="289"/>
      <c r="AB267" s="289"/>
      <c r="AC267" s="289"/>
      <c r="AD267" s="289"/>
      <c r="AE267" s="289">
        <v>0</v>
      </c>
      <c r="AF267" s="289"/>
      <c r="AG267" s="289">
        <v>0</v>
      </c>
      <c r="AH267" s="289">
        <v>17529</v>
      </c>
      <c r="AI267" s="289">
        <v>0</v>
      </c>
      <c r="AJ267" s="289">
        <v>0</v>
      </c>
      <c r="AK267" s="289">
        <v>0</v>
      </c>
      <c r="AL267" s="289">
        <v>0</v>
      </c>
      <c r="AM267" s="289">
        <v>0</v>
      </c>
      <c r="AN267" s="289">
        <v>0</v>
      </c>
      <c r="AO267" s="289">
        <v>0</v>
      </c>
      <c r="AP267" s="289">
        <v>0</v>
      </c>
      <c r="AQ267" s="522">
        <f t="shared" si="18"/>
        <v>17529</v>
      </c>
      <c r="AR267" s="523">
        <f t="shared" si="19"/>
        <v>2.010907472329803E-2</v>
      </c>
      <c r="AS267" s="521">
        <f t="shared" si="20"/>
        <v>854167</v>
      </c>
      <c r="AT267" s="430">
        <v>0</v>
      </c>
      <c r="AU267" s="430">
        <v>0</v>
      </c>
      <c r="AV267" s="428">
        <v>0</v>
      </c>
      <c r="AW267" s="353">
        <v>871696</v>
      </c>
      <c r="AX267" s="353">
        <v>0</v>
      </c>
      <c r="AY267" s="353">
        <v>0</v>
      </c>
      <c r="AZ267" s="353">
        <v>0</v>
      </c>
      <c r="BA267" s="353">
        <v>0</v>
      </c>
      <c r="BB267" s="353">
        <v>0</v>
      </c>
      <c r="BC267" s="353">
        <v>0</v>
      </c>
      <c r="BD267" s="353">
        <v>0</v>
      </c>
      <c r="BE267" s="353">
        <v>0</v>
      </c>
      <c r="BF267" s="535" t="s">
        <v>3406</v>
      </c>
      <c r="BG267" s="358"/>
    </row>
    <row r="268" spans="2:59" ht="18" customHeight="1" thickBot="1">
      <c r="B268" s="447">
        <v>6588824</v>
      </c>
      <c r="C268" s="234">
        <v>4762</v>
      </c>
      <c r="D268" s="235">
        <v>5572</v>
      </c>
      <c r="E268" s="405">
        <v>45549</v>
      </c>
      <c r="F268" s="404">
        <v>504</v>
      </c>
      <c r="G268" s="236" t="s">
        <v>46</v>
      </c>
      <c r="H268" s="237">
        <v>19050140</v>
      </c>
      <c r="I268" s="404">
        <v>136</v>
      </c>
      <c r="J268" s="532">
        <v>9</v>
      </c>
      <c r="K268" s="532">
        <f t="shared" si="17"/>
        <v>24</v>
      </c>
      <c r="L268" s="532" t="s">
        <v>1250</v>
      </c>
      <c r="M268" s="532">
        <v>12</v>
      </c>
      <c r="N268" s="540">
        <v>7</v>
      </c>
      <c r="O268" s="527" t="s">
        <v>3290</v>
      </c>
      <c r="P268" s="467">
        <v>3733324</v>
      </c>
      <c r="Q268" s="238">
        <v>2861628</v>
      </c>
      <c r="R268" s="477">
        <v>871696</v>
      </c>
      <c r="S268" s="289"/>
      <c r="T268" s="424"/>
      <c r="U268" s="424"/>
      <c r="V268" s="424"/>
      <c r="W268" s="418"/>
      <c r="X268" s="424"/>
      <c r="Y268" s="289"/>
      <c r="Z268" s="289"/>
      <c r="AA268" s="289"/>
      <c r="AB268" s="289"/>
      <c r="AC268" s="289"/>
      <c r="AD268" s="289"/>
      <c r="AE268" s="289">
        <v>0</v>
      </c>
      <c r="AF268" s="289"/>
      <c r="AG268" s="289">
        <v>0</v>
      </c>
      <c r="AH268" s="289">
        <v>17529</v>
      </c>
      <c r="AI268" s="289">
        <v>0</v>
      </c>
      <c r="AJ268" s="289">
        <v>0</v>
      </c>
      <c r="AK268" s="289">
        <v>0</v>
      </c>
      <c r="AL268" s="289">
        <v>0</v>
      </c>
      <c r="AM268" s="289">
        <v>0</v>
      </c>
      <c r="AN268" s="289">
        <v>0</v>
      </c>
      <c r="AO268" s="289">
        <v>0</v>
      </c>
      <c r="AP268" s="289">
        <v>0</v>
      </c>
      <c r="AQ268" s="522">
        <f t="shared" si="18"/>
        <v>17529</v>
      </c>
      <c r="AR268" s="523">
        <f t="shared" si="19"/>
        <v>2.010907472329803E-2</v>
      </c>
      <c r="AS268" s="521">
        <f t="shared" si="20"/>
        <v>854167</v>
      </c>
      <c r="AT268" s="430">
        <v>0</v>
      </c>
      <c r="AU268" s="430">
        <v>0</v>
      </c>
      <c r="AV268" s="428">
        <v>0</v>
      </c>
      <c r="AW268" s="353">
        <v>871696</v>
      </c>
      <c r="AX268" s="353">
        <v>0</v>
      </c>
      <c r="AY268" s="353">
        <v>0</v>
      </c>
      <c r="AZ268" s="353">
        <v>0</v>
      </c>
      <c r="BA268" s="353">
        <v>0</v>
      </c>
      <c r="BB268" s="353">
        <v>0</v>
      </c>
      <c r="BC268" s="353">
        <v>0</v>
      </c>
      <c r="BD268" s="353">
        <v>0</v>
      </c>
      <c r="BE268" s="353">
        <v>0</v>
      </c>
      <c r="BF268" s="535" t="s">
        <v>3406</v>
      </c>
      <c r="BG268" s="358"/>
    </row>
    <row r="269" spans="2:59" ht="18" customHeight="1" thickBot="1">
      <c r="B269" s="447">
        <v>6588824</v>
      </c>
      <c r="C269" s="234">
        <v>4762</v>
      </c>
      <c r="D269" s="235">
        <v>5572</v>
      </c>
      <c r="E269" s="405">
        <v>45549</v>
      </c>
      <c r="F269" s="404">
        <v>504</v>
      </c>
      <c r="G269" s="236" t="s">
        <v>46</v>
      </c>
      <c r="H269" s="237">
        <v>19050140</v>
      </c>
      <c r="I269" s="404">
        <v>136</v>
      </c>
      <c r="J269" s="532">
        <v>9</v>
      </c>
      <c r="K269" s="532">
        <f t="shared" si="17"/>
        <v>24</v>
      </c>
      <c r="L269" s="532" t="s">
        <v>1249</v>
      </c>
      <c r="M269" s="532">
        <v>570</v>
      </c>
      <c r="N269" s="540">
        <v>1</v>
      </c>
      <c r="O269" s="527" t="s">
        <v>3290</v>
      </c>
      <c r="P269" s="467">
        <v>610238</v>
      </c>
      <c r="Q269" s="238">
        <v>467753</v>
      </c>
      <c r="R269" s="477">
        <v>142485</v>
      </c>
      <c r="S269" s="289"/>
      <c r="T269" s="424"/>
      <c r="U269" s="424"/>
      <c r="V269" s="424"/>
      <c r="W269" s="418"/>
      <c r="X269" s="424"/>
      <c r="Y269" s="289"/>
      <c r="Z269" s="289"/>
      <c r="AA269" s="289"/>
      <c r="AB269" s="289"/>
      <c r="AC269" s="289"/>
      <c r="AD269" s="289"/>
      <c r="AE269" s="289">
        <v>0</v>
      </c>
      <c r="AF269" s="289"/>
      <c r="AG269" s="289">
        <v>0</v>
      </c>
      <c r="AH269" s="289">
        <v>142485</v>
      </c>
      <c r="AI269" s="289">
        <v>0</v>
      </c>
      <c r="AJ269" s="289">
        <v>0</v>
      </c>
      <c r="AK269" s="289">
        <v>0</v>
      </c>
      <c r="AL269" s="289">
        <v>0</v>
      </c>
      <c r="AM269" s="289">
        <v>0</v>
      </c>
      <c r="AN269" s="289">
        <v>0</v>
      </c>
      <c r="AO269" s="289">
        <v>0</v>
      </c>
      <c r="AP269" s="289">
        <v>0</v>
      </c>
      <c r="AQ269" s="522">
        <f t="shared" si="18"/>
        <v>142485</v>
      </c>
      <c r="AR269" s="523">
        <f t="shared" si="19"/>
        <v>1</v>
      </c>
      <c r="AS269" s="521">
        <f t="shared" si="20"/>
        <v>0</v>
      </c>
      <c r="AT269" s="430">
        <v>0</v>
      </c>
      <c r="AU269" s="430">
        <v>0</v>
      </c>
      <c r="AV269" s="428">
        <v>0</v>
      </c>
      <c r="AW269" s="353">
        <v>142485</v>
      </c>
      <c r="AX269" s="353">
        <v>0</v>
      </c>
      <c r="AY269" s="353">
        <v>0</v>
      </c>
      <c r="AZ269" s="353">
        <v>0</v>
      </c>
      <c r="BA269" s="353">
        <v>0</v>
      </c>
      <c r="BB269" s="353">
        <v>0</v>
      </c>
      <c r="BC269" s="353">
        <v>0</v>
      </c>
      <c r="BD269" s="353">
        <v>0</v>
      </c>
      <c r="BE269" s="353">
        <v>0</v>
      </c>
      <c r="BF269" s="535" t="s">
        <v>3406</v>
      </c>
      <c r="BG269" s="358"/>
    </row>
    <row r="270" spans="2:59" ht="18" customHeight="1" thickBot="1">
      <c r="B270" s="447">
        <v>6588824</v>
      </c>
      <c r="C270" s="234">
        <v>4762</v>
      </c>
      <c r="D270" s="235">
        <v>5572</v>
      </c>
      <c r="E270" s="405">
        <v>45549</v>
      </c>
      <c r="F270" s="404">
        <v>504</v>
      </c>
      <c r="G270" s="236" t="s">
        <v>46</v>
      </c>
      <c r="H270" s="237">
        <v>19050140</v>
      </c>
      <c r="I270" s="404">
        <v>136</v>
      </c>
      <c r="J270" s="532">
        <v>9</v>
      </c>
      <c r="K270" s="532">
        <f t="shared" si="17"/>
        <v>24</v>
      </c>
      <c r="L270" s="534" t="s">
        <v>1250</v>
      </c>
      <c r="M270" s="532">
        <v>570</v>
      </c>
      <c r="N270" s="540">
        <v>1</v>
      </c>
      <c r="O270" s="527" t="s">
        <v>3290</v>
      </c>
      <c r="P270" s="467">
        <v>610238</v>
      </c>
      <c r="Q270" s="238">
        <v>467753</v>
      </c>
      <c r="R270" s="477">
        <v>142485</v>
      </c>
      <c r="S270" s="289"/>
      <c r="T270" s="424"/>
      <c r="U270" s="424"/>
      <c r="V270" s="424"/>
      <c r="W270" s="418"/>
      <c r="X270" s="424"/>
      <c r="Y270" s="289"/>
      <c r="Z270" s="289"/>
      <c r="AA270" s="289"/>
      <c r="AB270" s="289"/>
      <c r="AC270" s="289"/>
      <c r="AD270" s="289"/>
      <c r="AE270" s="289">
        <v>0</v>
      </c>
      <c r="AF270" s="289"/>
      <c r="AG270" s="289">
        <v>0</v>
      </c>
      <c r="AH270" s="289">
        <v>142485</v>
      </c>
      <c r="AI270" s="289">
        <v>0</v>
      </c>
      <c r="AJ270" s="289">
        <v>0</v>
      </c>
      <c r="AK270" s="289">
        <v>0</v>
      </c>
      <c r="AL270" s="289">
        <v>0</v>
      </c>
      <c r="AM270" s="289">
        <v>0</v>
      </c>
      <c r="AN270" s="289">
        <v>0</v>
      </c>
      <c r="AO270" s="289">
        <v>0</v>
      </c>
      <c r="AP270" s="289">
        <v>0</v>
      </c>
      <c r="AQ270" s="522">
        <f t="shared" si="18"/>
        <v>142485</v>
      </c>
      <c r="AR270" s="523">
        <f t="shared" si="19"/>
        <v>1</v>
      </c>
      <c r="AS270" s="521">
        <f t="shared" si="20"/>
        <v>0</v>
      </c>
      <c r="AT270" s="430">
        <v>0</v>
      </c>
      <c r="AU270" s="430">
        <v>0</v>
      </c>
      <c r="AV270" s="428">
        <v>0</v>
      </c>
      <c r="AW270" s="353">
        <v>142485</v>
      </c>
      <c r="AX270" s="353">
        <v>0</v>
      </c>
      <c r="AY270" s="353">
        <v>0</v>
      </c>
      <c r="AZ270" s="353">
        <v>0</v>
      </c>
      <c r="BA270" s="353">
        <v>0</v>
      </c>
      <c r="BB270" s="353">
        <v>0</v>
      </c>
      <c r="BC270" s="353">
        <v>0</v>
      </c>
      <c r="BD270" s="353">
        <v>0</v>
      </c>
      <c r="BE270" s="353">
        <v>0</v>
      </c>
      <c r="BF270" s="535" t="s">
        <v>3406</v>
      </c>
      <c r="BG270" s="358"/>
    </row>
    <row r="271" spans="2:59" ht="18" customHeight="1" thickBot="1">
      <c r="B271" s="447">
        <v>6588824</v>
      </c>
      <c r="C271" s="234">
        <v>4763</v>
      </c>
      <c r="D271" s="235">
        <v>5598</v>
      </c>
      <c r="E271" s="405">
        <v>45549</v>
      </c>
      <c r="F271" s="404">
        <v>504</v>
      </c>
      <c r="G271" s="236" t="s">
        <v>46</v>
      </c>
      <c r="H271" s="237">
        <v>19050140</v>
      </c>
      <c r="I271" s="404">
        <v>129</v>
      </c>
      <c r="J271" s="532">
        <v>9</v>
      </c>
      <c r="K271" s="532">
        <f t="shared" si="17"/>
        <v>22</v>
      </c>
      <c r="L271" s="532" t="s">
        <v>1247</v>
      </c>
      <c r="M271" s="532">
        <v>12</v>
      </c>
      <c r="N271" s="540">
        <v>7</v>
      </c>
      <c r="O271" s="527" t="s">
        <v>3290</v>
      </c>
      <c r="P271" s="467">
        <v>20419919</v>
      </c>
      <c r="Q271" s="238">
        <v>15652062</v>
      </c>
      <c r="R271" s="477">
        <v>4767857</v>
      </c>
      <c r="S271" s="289"/>
      <c r="T271" s="424"/>
      <c r="U271" s="424"/>
      <c r="V271" s="424"/>
      <c r="W271" s="418"/>
      <c r="X271" s="424"/>
      <c r="Y271" s="289"/>
      <c r="Z271" s="289"/>
      <c r="AA271" s="289"/>
      <c r="AB271" s="289"/>
      <c r="AC271" s="289"/>
      <c r="AD271" s="289"/>
      <c r="AE271" s="289">
        <v>0</v>
      </c>
      <c r="AF271" s="289"/>
      <c r="AG271" s="289">
        <v>0</v>
      </c>
      <c r="AH271" s="289">
        <v>0</v>
      </c>
      <c r="AI271" s="289">
        <v>0</v>
      </c>
      <c r="AJ271" s="289">
        <v>0</v>
      </c>
      <c r="AK271" s="289">
        <v>0</v>
      </c>
      <c r="AL271" s="289">
        <v>0</v>
      </c>
      <c r="AM271" s="289">
        <v>0</v>
      </c>
      <c r="AN271" s="289">
        <v>0</v>
      </c>
      <c r="AO271" s="289">
        <v>0</v>
      </c>
      <c r="AP271" s="289">
        <v>0</v>
      </c>
      <c r="AQ271" s="522">
        <f t="shared" si="18"/>
        <v>0</v>
      </c>
      <c r="AR271" s="523">
        <f t="shared" si="19"/>
        <v>0</v>
      </c>
      <c r="AS271" s="521">
        <f t="shared" si="20"/>
        <v>4767857</v>
      </c>
      <c r="AT271" s="430">
        <v>0</v>
      </c>
      <c r="AU271" s="430">
        <v>0</v>
      </c>
      <c r="AV271" s="428">
        <v>0</v>
      </c>
      <c r="AW271" s="353">
        <v>4767857</v>
      </c>
      <c r="AX271" s="353">
        <v>0</v>
      </c>
      <c r="AY271" s="353">
        <v>0</v>
      </c>
      <c r="AZ271" s="353">
        <v>0</v>
      </c>
      <c r="BA271" s="353">
        <v>0</v>
      </c>
      <c r="BB271" s="353">
        <v>0</v>
      </c>
      <c r="BC271" s="353">
        <v>0</v>
      </c>
      <c r="BD271" s="353">
        <v>0</v>
      </c>
      <c r="BE271" s="353">
        <v>0</v>
      </c>
      <c r="BF271" s="535" t="s">
        <v>3406</v>
      </c>
      <c r="BG271" s="358"/>
    </row>
    <row r="272" spans="2:59" ht="18" customHeight="1" thickBot="1">
      <c r="B272" s="447">
        <v>6588824</v>
      </c>
      <c r="C272" s="234">
        <v>4763</v>
      </c>
      <c r="D272" s="235">
        <v>5598</v>
      </c>
      <c r="E272" s="405">
        <v>45549</v>
      </c>
      <c r="F272" s="404">
        <v>504</v>
      </c>
      <c r="G272" s="236" t="s">
        <v>46</v>
      </c>
      <c r="H272" s="237">
        <v>19050140</v>
      </c>
      <c r="I272" s="404">
        <v>129</v>
      </c>
      <c r="J272" s="532">
        <v>9</v>
      </c>
      <c r="K272" s="532">
        <f t="shared" si="17"/>
        <v>22</v>
      </c>
      <c r="L272" s="532" t="s">
        <v>1247</v>
      </c>
      <c r="M272" s="532">
        <v>570</v>
      </c>
      <c r="N272" s="540">
        <v>1</v>
      </c>
      <c r="O272" s="527" t="s">
        <v>3290</v>
      </c>
      <c r="P272" s="467">
        <v>3337775</v>
      </c>
      <c r="Q272" s="238">
        <v>2558436</v>
      </c>
      <c r="R272" s="477">
        <v>779339</v>
      </c>
      <c r="S272" s="289"/>
      <c r="T272" s="424"/>
      <c r="U272" s="424"/>
      <c r="V272" s="424"/>
      <c r="W272" s="418"/>
      <c r="X272" s="424"/>
      <c r="Y272" s="289"/>
      <c r="Z272" s="289"/>
      <c r="AA272" s="289"/>
      <c r="AB272" s="289"/>
      <c r="AC272" s="289"/>
      <c r="AD272" s="289"/>
      <c r="AE272" s="289">
        <v>0</v>
      </c>
      <c r="AF272" s="289"/>
      <c r="AG272" s="289">
        <v>0</v>
      </c>
      <c r="AH272" s="289">
        <v>779339</v>
      </c>
      <c r="AI272" s="289">
        <v>0</v>
      </c>
      <c r="AJ272" s="289">
        <v>0</v>
      </c>
      <c r="AK272" s="289">
        <v>0</v>
      </c>
      <c r="AL272" s="289">
        <v>0</v>
      </c>
      <c r="AM272" s="289">
        <v>0</v>
      </c>
      <c r="AN272" s="289">
        <v>0</v>
      </c>
      <c r="AO272" s="289">
        <v>0</v>
      </c>
      <c r="AP272" s="289">
        <v>0</v>
      </c>
      <c r="AQ272" s="522">
        <f t="shared" si="18"/>
        <v>779339</v>
      </c>
      <c r="AR272" s="523">
        <f t="shared" si="19"/>
        <v>1</v>
      </c>
      <c r="AS272" s="521">
        <f t="shared" si="20"/>
        <v>0</v>
      </c>
      <c r="AT272" s="430">
        <v>0</v>
      </c>
      <c r="AU272" s="430">
        <v>0</v>
      </c>
      <c r="AV272" s="428">
        <v>0</v>
      </c>
      <c r="AW272" s="353">
        <v>779339</v>
      </c>
      <c r="AX272" s="353">
        <v>0</v>
      </c>
      <c r="AY272" s="353">
        <v>0</v>
      </c>
      <c r="AZ272" s="353">
        <v>0</v>
      </c>
      <c r="BA272" s="353">
        <v>0</v>
      </c>
      <c r="BB272" s="353">
        <v>0</v>
      </c>
      <c r="BC272" s="353">
        <v>0</v>
      </c>
      <c r="BD272" s="353">
        <v>0</v>
      </c>
      <c r="BE272" s="353">
        <v>0</v>
      </c>
      <c r="BF272" s="535" t="s">
        <v>3406</v>
      </c>
      <c r="BG272" s="358"/>
    </row>
    <row r="273" spans="2:59" ht="18" customHeight="1" thickBot="1">
      <c r="B273" s="447">
        <v>6588824</v>
      </c>
      <c r="C273" s="234">
        <v>4764</v>
      </c>
      <c r="D273" s="235">
        <v>5571</v>
      </c>
      <c r="E273" s="405">
        <v>45549</v>
      </c>
      <c r="F273" s="404">
        <v>504</v>
      </c>
      <c r="G273" s="236" t="s">
        <v>46</v>
      </c>
      <c r="H273" s="237">
        <v>19050140</v>
      </c>
      <c r="I273" s="404">
        <v>113</v>
      </c>
      <c r="J273" s="532">
        <v>9</v>
      </c>
      <c r="K273" s="532">
        <f t="shared" si="17"/>
        <v>18</v>
      </c>
      <c r="L273" s="532" t="s">
        <v>1243</v>
      </c>
      <c r="M273" s="532">
        <v>12</v>
      </c>
      <c r="N273" s="540">
        <v>7</v>
      </c>
      <c r="O273" s="527" t="s">
        <v>3290</v>
      </c>
      <c r="P273" s="467">
        <v>45229538</v>
      </c>
      <c r="Q273" s="238">
        <v>34668871</v>
      </c>
      <c r="R273" s="477">
        <v>10560667</v>
      </c>
      <c r="S273" s="289"/>
      <c r="T273" s="424"/>
      <c r="U273" s="424"/>
      <c r="V273" s="424"/>
      <c r="W273" s="418"/>
      <c r="X273" s="424"/>
      <c r="Y273" s="289"/>
      <c r="Z273" s="289"/>
      <c r="AA273" s="289"/>
      <c r="AB273" s="289"/>
      <c r="AC273" s="289"/>
      <c r="AD273" s="289"/>
      <c r="AE273" s="289">
        <v>0</v>
      </c>
      <c r="AF273" s="289"/>
      <c r="AG273" s="289">
        <v>0</v>
      </c>
      <c r="AH273" s="289">
        <v>10560667</v>
      </c>
      <c r="AI273" s="289">
        <v>0</v>
      </c>
      <c r="AJ273" s="289">
        <v>0</v>
      </c>
      <c r="AK273" s="289">
        <v>0</v>
      </c>
      <c r="AL273" s="289">
        <v>0</v>
      </c>
      <c r="AM273" s="289">
        <v>0</v>
      </c>
      <c r="AN273" s="289">
        <v>0</v>
      </c>
      <c r="AO273" s="289">
        <v>0</v>
      </c>
      <c r="AP273" s="289">
        <v>0</v>
      </c>
      <c r="AQ273" s="522">
        <f t="shared" si="18"/>
        <v>10560667</v>
      </c>
      <c r="AR273" s="523">
        <f t="shared" si="19"/>
        <v>1</v>
      </c>
      <c r="AS273" s="521">
        <f t="shared" si="20"/>
        <v>0</v>
      </c>
      <c r="AT273" s="430">
        <v>0</v>
      </c>
      <c r="AU273" s="430">
        <v>0</v>
      </c>
      <c r="AV273" s="428">
        <v>0</v>
      </c>
      <c r="AW273" s="353">
        <v>10560667</v>
      </c>
      <c r="AX273" s="353">
        <v>0</v>
      </c>
      <c r="AY273" s="353">
        <v>0</v>
      </c>
      <c r="AZ273" s="353">
        <v>0</v>
      </c>
      <c r="BA273" s="353">
        <v>0</v>
      </c>
      <c r="BB273" s="353">
        <v>0</v>
      </c>
      <c r="BC273" s="353">
        <v>0</v>
      </c>
      <c r="BD273" s="353">
        <v>0</v>
      </c>
      <c r="BE273" s="353">
        <v>0</v>
      </c>
      <c r="BF273" s="535" t="s">
        <v>3406</v>
      </c>
      <c r="BG273" s="358"/>
    </row>
    <row r="274" spans="2:59" ht="18" customHeight="1" thickBot="1">
      <c r="B274" s="447">
        <v>6588824</v>
      </c>
      <c r="C274" s="234">
        <v>4764</v>
      </c>
      <c r="D274" s="235">
        <v>5571</v>
      </c>
      <c r="E274" s="405">
        <v>45549</v>
      </c>
      <c r="F274" s="404">
        <v>504</v>
      </c>
      <c r="G274" s="236" t="s">
        <v>46</v>
      </c>
      <c r="H274" s="237">
        <v>19050140</v>
      </c>
      <c r="I274" s="404">
        <v>113</v>
      </c>
      <c r="J274" s="532">
        <v>9</v>
      </c>
      <c r="K274" s="532">
        <f t="shared" si="17"/>
        <v>18</v>
      </c>
      <c r="L274" s="532" t="s">
        <v>1243</v>
      </c>
      <c r="M274" s="532">
        <v>570</v>
      </c>
      <c r="N274" s="540">
        <v>1</v>
      </c>
      <c r="O274" s="527" t="s">
        <v>3290</v>
      </c>
      <c r="P274" s="467">
        <v>886792</v>
      </c>
      <c r="Q274" s="238">
        <v>679734</v>
      </c>
      <c r="R274" s="477">
        <v>207058</v>
      </c>
      <c r="S274" s="289"/>
      <c r="T274" s="424"/>
      <c r="U274" s="424"/>
      <c r="V274" s="424"/>
      <c r="W274" s="418"/>
      <c r="X274" s="424"/>
      <c r="Y274" s="289"/>
      <c r="Z274" s="289"/>
      <c r="AA274" s="289"/>
      <c r="AB274" s="289"/>
      <c r="AC274" s="289"/>
      <c r="AD274" s="289"/>
      <c r="AE274" s="289">
        <v>0</v>
      </c>
      <c r="AF274" s="289"/>
      <c r="AG274" s="289">
        <v>0</v>
      </c>
      <c r="AH274" s="289">
        <v>207058</v>
      </c>
      <c r="AI274" s="289">
        <v>0</v>
      </c>
      <c r="AJ274" s="289">
        <v>0</v>
      </c>
      <c r="AK274" s="289">
        <v>0</v>
      </c>
      <c r="AL274" s="289">
        <v>0</v>
      </c>
      <c r="AM274" s="289">
        <v>0</v>
      </c>
      <c r="AN274" s="289">
        <v>0</v>
      </c>
      <c r="AO274" s="289">
        <v>0</v>
      </c>
      <c r="AP274" s="289">
        <v>0</v>
      </c>
      <c r="AQ274" s="522">
        <f t="shared" si="18"/>
        <v>207058</v>
      </c>
      <c r="AR274" s="523">
        <f t="shared" si="19"/>
        <v>1</v>
      </c>
      <c r="AS274" s="521">
        <f t="shared" si="20"/>
        <v>0</v>
      </c>
      <c r="AT274" s="430">
        <v>0</v>
      </c>
      <c r="AU274" s="430">
        <v>0</v>
      </c>
      <c r="AV274" s="428">
        <v>0</v>
      </c>
      <c r="AW274" s="353">
        <v>207058</v>
      </c>
      <c r="AX274" s="353">
        <v>0</v>
      </c>
      <c r="AY274" s="353">
        <v>0</v>
      </c>
      <c r="AZ274" s="353">
        <v>0</v>
      </c>
      <c r="BA274" s="353">
        <v>0</v>
      </c>
      <c r="BB274" s="353">
        <v>0</v>
      </c>
      <c r="BC274" s="353">
        <v>0</v>
      </c>
      <c r="BD274" s="353">
        <v>0</v>
      </c>
      <c r="BE274" s="353">
        <v>0</v>
      </c>
      <c r="BF274" s="535" t="s">
        <v>3406</v>
      </c>
      <c r="BG274" s="358"/>
    </row>
    <row r="275" spans="2:59" ht="18" customHeight="1" thickBot="1">
      <c r="B275" s="447">
        <v>6588824</v>
      </c>
      <c r="C275" s="234">
        <v>4765</v>
      </c>
      <c r="D275" s="235">
        <v>5570</v>
      </c>
      <c r="E275" s="405">
        <v>45549</v>
      </c>
      <c r="F275" s="404">
        <v>504</v>
      </c>
      <c r="G275" s="236" t="s">
        <v>46</v>
      </c>
      <c r="H275" s="237">
        <v>19050140</v>
      </c>
      <c r="I275" s="404">
        <v>124</v>
      </c>
      <c r="J275" s="532">
        <v>9</v>
      </c>
      <c r="K275" s="532">
        <f t="shared" si="17"/>
        <v>16</v>
      </c>
      <c r="L275" s="532" t="s">
        <v>1099</v>
      </c>
      <c r="M275" s="532">
        <v>12</v>
      </c>
      <c r="N275" s="540">
        <v>7</v>
      </c>
      <c r="O275" s="527" t="s">
        <v>3290</v>
      </c>
      <c r="P275" s="467">
        <v>30360849</v>
      </c>
      <c r="Q275" s="238">
        <v>23271880</v>
      </c>
      <c r="R275" s="477">
        <v>7088969</v>
      </c>
      <c r="S275" s="289"/>
      <c r="T275" s="424"/>
      <c r="U275" s="424"/>
      <c r="V275" s="424"/>
      <c r="W275" s="418"/>
      <c r="X275" s="424"/>
      <c r="Y275" s="289"/>
      <c r="Z275" s="289"/>
      <c r="AA275" s="289"/>
      <c r="AB275" s="289"/>
      <c r="AC275" s="289"/>
      <c r="AD275" s="289"/>
      <c r="AE275" s="289">
        <v>0</v>
      </c>
      <c r="AF275" s="289"/>
      <c r="AG275" s="289">
        <v>0</v>
      </c>
      <c r="AH275" s="289">
        <v>7088969</v>
      </c>
      <c r="AI275" s="289">
        <v>0</v>
      </c>
      <c r="AJ275" s="289">
        <v>0</v>
      </c>
      <c r="AK275" s="289">
        <v>0</v>
      </c>
      <c r="AL275" s="289">
        <v>0</v>
      </c>
      <c r="AM275" s="289">
        <v>0</v>
      </c>
      <c r="AN275" s="289">
        <v>0</v>
      </c>
      <c r="AO275" s="289">
        <v>0</v>
      </c>
      <c r="AP275" s="289">
        <v>0</v>
      </c>
      <c r="AQ275" s="522">
        <f t="shared" si="18"/>
        <v>7088969</v>
      </c>
      <c r="AR275" s="523">
        <f t="shared" si="19"/>
        <v>1</v>
      </c>
      <c r="AS275" s="521">
        <f t="shared" si="20"/>
        <v>0</v>
      </c>
      <c r="AT275" s="430">
        <v>0</v>
      </c>
      <c r="AU275" s="430">
        <v>0</v>
      </c>
      <c r="AV275" s="428">
        <v>0</v>
      </c>
      <c r="AW275" s="353">
        <v>7088969</v>
      </c>
      <c r="AX275" s="353">
        <v>0</v>
      </c>
      <c r="AY275" s="353">
        <v>0</v>
      </c>
      <c r="AZ275" s="353">
        <v>0</v>
      </c>
      <c r="BA275" s="353">
        <v>0</v>
      </c>
      <c r="BB275" s="353">
        <v>0</v>
      </c>
      <c r="BC275" s="353">
        <v>0</v>
      </c>
      <c r="BD275" s="353">
        <v>0</v>
      </c>
      <c r="BE275" s="353">
        <v>0</v>
      </c>
      <c r="BF275" s="535" t="s">
        <v>3406</v>
      </c>
      <c r="BG275" s="358"/>
    </row>
    <row r="276" spans="2:59" ht="18" customHeight="1" thickBot="1">
      <c r="B276" s="447">
        <v>6588824</v>
      </c>
      <c r="C276" s="234">
        <v>4765</v>
      </c>
      <c r="D276" s="235">
        <v>5570</v>
      </c>
      <c r="E276" s="405">
        <v>45549</v>
      </c>
      <c r="F276" s="404">
        <v>504</v>
      </c>
      <c r="G276" s="236" t="s">
        <v>46</v>
      </c>
      <c r="H276" s="237">
        <v>19050140</v>
      </c>
      <c r="I276" s="404">
        <v>124</v>
      </c>
      <c r="J276" s="532">
        <v>9</v>
      </c>
      <c r="K276" s="532">
        <f t="shared" si="17"/>
        <v>16</v>
      </c>
      <c r="L276" s="532" t="s">
        <v>1104</v>
      </c>
      <c r="M276" s="532">
        <v>12</v>
      </c>
      <c r="N276" s="540">
        <v>7</v>
      </c>
      <c r="O276" s="527" t="s">
        <v>3290</v>
      </c>
      <c r="P276" s="467">
        <v>30360849</v>
      </c>
      <c r="Q276" s="238">
        <v>23271880</v>
      </c>
      <c r="R276" s="477">
        <v>7088969</v>
      </c>
      <c r="S276" s="289"/>
      <c r="T276" s="424"/>
      <c r="U276" s="424"/>
      <c r="V276" s="424"/>
      <c r="W276" s="418"/>
      <c r="X276" s="424"/>
      <c r="Y276" s="289"/>
      <c r="Z276" s="289"/>
      <c r="AA276" s="289"/>
      <c r="AB276" s="289"/>
      <c r="AC276" s="289"/>
      <c r="AD276" s="289"/>
      <c r="AE276" s="289">
        <v>0</v>
      </c>
      <c r="AF276" s="289"/>
      <c r="AG276" s="289">
        <v>0</v>
      </c>
      <c r="AH276" s="289">
        <v>7088969</v>
      </c>
      <c r="AI276" s="289">
        <v>0</v>
      </c>
      <c r="AJ276" s="289">
        <v>0</v>
      </c>
      <c r="AK276" s="289">
        <v>0</v>
      </c>
      <c r="AL276" s="289">
        <v>0</v>
      </c>
      <c r="AM276" s="289">
        <v>0</v>
      </c>
      <c r="AN276" s="289">
        <v>0</v>
      </c>
      <c r="AO276" s="289">
        <v>0</v>
      </c>
      <c r="AP276" s="289">
        <v>0</v>
      </c>
      <c r="AQ276" s="522">
        <f t="shared" si="18"/>
        <v>7088969</v>
      </c>
      <c r="AR276" s="523">
        <f t="shared" si="19"/>
        <v>1</v>
      </c>
      <c r="AS276" s="521">
        <f t="shared" si="20"/>
        <v>0</v>
      </c>
      <c r="AT276" s="430">
        <v>0</v>
      </c>
      <c r="AU276" s="430">
        <v>0</v>
      </c>
      <c r="AV276" s="428">
        <v>0</v>
      </c>
      <c r="AW276" s="353">
        <v>7088969</v>
      </c>
      <c r="AX276" s="353">
        <v>0</v>
      </c>
      <c r="AY276" s="353">
        <v>0</v>
      </c>
      <c r="AZ276" s="353">
        <v>0</v>
      </c>
      <c r="BA276" s="353">
        <v>0</v>
      </c>
      <c r="BB276" s="353">
        <v>0</v>
      </c>
      <c r="BC276" s="353">
        <v>0</v>
      </c>
      <c r="BD276" s="353">
        <v>0</v>
      </c>
      <c r="BE276" s="353">
        <v>0</v>
      </c>
      <c r="BF276" s="535" t="s">
        <v>3406</v>
      </c>
      <c r="BG276" s="358"/>
    </row>
    <row r="277" spans="2:59" ht="18" customHeight="1" thickBot="1">
      <c r="B277" s="447">
        <v>6588824</v>
      </c>
      <c r="C277" s="234">
        <v>4765</v>
      </c>
      <c r="D277" s="235">
        <v>5570</v>
      </c>
      <c r="E277" s="405">
        <v>45549</v>
      </c>
      <c r="F277" s="404">
        <v>504</v>
      </c>
      <c r="G277" s="236" t="s">
        <v>46</v>
      </c>
      <c r="H277" s="237">
        <v>19050140</v>
      </c>
      <c r="I277" s="404">
        <v>124</v>
      </c>
      <c r="J277" s="532">
        <v>9</v>
      </c>
      <c r="K277" s="532">
        <f t="shared" si="17"/>
        <v>16</v>
      </c>
      <c r="L277" s="532" t="s">
        <v>1099</v>
      </c>
      <c r="M277" s="532">
        <v>570</v>
      </c>
      <c r="N277" s="540">
        <v>1</v>
      </c>
      <c r="O277" s="527" t="s">
        <v>3290</v>
      </c>
      <c r="P277" s="467">
        <v>4962685</v>
      </c>
      <c r="Q277" s="238">
        <v>3803946</v>
      </c>
      <c r="R277" s="477">
        <v>1158739</v>
      </c>
      <c r="S277" s="289"/>
      <c r="T277" s="424"/>
      <c r="U277" s="424"/>
      <c r="V277" s="424"/>
      <c r="W277" s="418"/>
      <c r="X277" s="424"/>
      <c r="Y277" s="289"/>
      <c r="Z277" s="289"/>
      <c r="AA277" s="289"/>
      <c r="AB277" s="289"/>
      <c r="AC277" s="289"/>
      <c r="AD277" s="289"/>
      <c r="AE277" s="289">
        <v>0</v>
      </c>
      <c r="AF277" s="289"/>
      <c r="AG277" s="289">
        <v>0</v>
      </c>
      <c r="AH277" s="289">
        <v>1158739</v>
      </c>
      <c r="AI277" s="289">
        <v>0</v>
      </c>
      <c r="AJ277" s="289">
        <v>0</v>
      </c>
      <c r="AK277" s="289">
        <v>0</v>
      </c>
      <c r="AL277" s="289">
        <v>0</v>
      </c>
      <c r="AM277" s="289">
        <v>0</v>
      </c>
      <c r="AN277" s="289">
        <v>0</v>
      </c>
      <c r="AO277" s="289">
        <v>0</v>
      </c>
      <c r="AP277" s="289">
        <v>0</v>
      </c>
      <c r="AQ277" s="522">
        <f t="shared" si="18"/>
        <v>1158739</v>
      </c>
      <c r="AR277" s="523">
        <f t="shared" si="19"/>
        <v>1</v>
      </c>
      <c r="AS277" s="521">
        <f t="shared" si="20"/>
        <v>0</v>
      </c>
      <c r="AT277" s="430">
        <v>0</v>
      </c>
      <c r="AU277" s="430">
        <v>0</v>
      </c>
      <c r="AV277" s="428">
        <v>0</v>
      </c>
      <c r="AW277" s="353">
        <v>1158739</v>
      </c>
      <c r="AX277" s="353">
        <v>0</v>
      </c>
      <c r="AY277" s="353">
        <v>0</v>
      </c>
      <c r="AZ277" s="353">
        <v>0</v>
      </c>
      <c r="BA277" s="353">
        <v>0</v>
      </c>
      <c r="BB277" s="353">
        <v>0</v>
      </c>
      <c r="BC277" s="353">
        <v>0</v>
      </c>
      <c r="BD277" s="353">
        <v>0</v>
      </c>
      <c r="BE277" s="353">
        <v>0</v>
      </c>
      <c r="BF277" s="535" t="s">
        <v>3406</v>
      </c>
      <c r="BG277" s="358"/>
    </row>
    <row r="278" spans="2:59" ht="18" customHeight="1" thickBot="1">
      <c r="B278" s="447">
        <v>6588824</v>
      </c>
      <c r="C278" s="234">
        <v>4765</v>
      </c>
      <c r="D278" s="235">
        <v>5570</v>
      </c>
      <c r="E278" s="405">
        <v>45549</v>
      </c>
      <c r="F278" s="404">
        <v>504</v>
      </c>
      <c r="G278" s="236" t="s">
        <v>46</v>
      </c>
      <c r="H278" s="237">
        <v>19050140</v>
      </c>
      <c r="I278" s="404">
        <v>124</v>
      </c>
      <c r="J278" s="532">
        <v>9</v>
      </c>
      <c r="K278" s="532">
        <f t="shared" si="17"/>
        <v>16</v>
      </c>
      <c r="L278" s="532" t="s">
        <v>1104</v>
      </c>
      <c r="M278" s="532">
        <v>570</v>
      </c>
      <c r="N278" s="540">
        <v>1</v>
      </c>
      <c r="O278" s="527" t="s">
        <v>3290</v>
      </c>
      <c r="P278" s="467">
        <v>4962687</v>
      </c>
      <c r="Q278" s="238">
        <v>3803946</v>
      </c>
      <c r="R278" s="477">
        <v>1158741</v>
      </c>
      <c r="S278" s="289"/>
      <c r="T278" s="424"/>
      <c r="U278" s="424"/>
      <c r="V278" s="424"/>
      <c r="W278" s="418"/>
      <c r="X278" s="424"/>
      <c r="Y278" s="289"/>
      <c r="Z278" s="289"/>
      <c r="AA278" s="289"/>
      <c r="AB278" s="289"/>
      <c r="AC278" s="289"/>
      <c r="AD278" s="289"/>
      <c r="AE278" s="289">
        <v>0</v>
      </c>
      <c r="AF278" s="289"/>
      <c r="AG278" s="289">
        <v>0</v>
      </c>
      <c r="AH278" s="289">
        <v>1158741</v>
      </c>
      <c r="AI278" s="289">
        <v>0</v>
      </c>
      <c r="AJ278" s="289">
        <v>0</v>
      </c>
      <c r="AK278" s="289">
        <v>0</v>
      </c>
      <c r="AL278" s="289">
        <v>0</v>
      </c>
      <c r="AM278" s="289">
        <v>0</v>
      </c>
      <c r="AN278" s="289">
        <v>0</v>
      </c>
      <c r="AO278" s="289">
        <v>0</v>
      </c>
      <c r="AP278" s="289">
        <v>0</v>
      </c>
      <c r="AQ278" s="522">
        <f t="shared" si="18"/>
        <v>1158741</v>
      </c>
      <c r="AR278" s="523">
        <f t="shared" si="19"/>
        <v>1</v>
      </c>
      <c r="AS278" s="521">
        <f t="shared" si="20"/>
        <v>0</v>
      </c>
      <c r="AT278" s="430">
        <v>0</v>
      </c>
      <c r="AU278" s="430">
        <v>0</v>
      </c>
      <c r="AV278" s="428">
        <v>0</v>
      </c>
      <c r="AW278" s="353">
        <v>1158741</v>
      </c>
      <c r="AX278" s="353">
        <v>0</v>
      </c>
      <c r="AY278" s="353">
        <v>0</v>
      </c>
      <c r="AZ278" s="353">
        <v>0</v>
      </c>
      <c r="BA278" s="353">
        <v>0</v>
      </c>
      <c r="BB278" s="353">
        <v>0</v>
      </c>
      <c r="BC278" s="353">
        <v>0</v>
      </c>
      <c r="BD278" s="353">
        <v>0</v>
      </c>
      <c r="BE278" s="353">
        <v>0</v>
      </c>
      <c r="BF278" s="535" t="s">
        <v>3406</v>
      </c>
      <c r="BG278" s="358"/>
    </row>
    <row r="279" spans="2:59" ht="18" customHeight="1" thickBot="1">
      <c r="B279" s="447">
        <v>6588824</v>
      </c>
      <c r="C279" s="234">
        <v>4766</v>
      </c>
      <c r="D279" s="235">
        <v>5569</v>
      </c>
      <c r="E279" s="405">
        <v>45549</v>
      </c>
      <c r="F279" s="404">
        <v>504</v>
      </c>
      <c r="G279" s="236" t="s">
        <v>46</v>
      </c>
      <c r="H279" s="237">
        <v>19050140</v>
      </c>
      <c r="I279" s="404">
        <v>235</v>
      </c>
      <c r="J279" s="532">
        <v>9</v>
      </c>
      <c r="K279" s="532">
        <f t="shared" si="17"/>
        <v>14</v>
      </c>
      <c r="L279" s="532" t="s">
        <v>1240</v>
      </c>
      <c r="M279" s="532">
        <v>12</v>
      </c>
      <c r="N279" s="540">
        <v>7</v>
      </c>
      <c r="O279" s="527" t="s">
        <v>3290</v>
      </c>
      <c r="P279" s="467">
        <v>18950373</v>
      </c>
      <c r="Q279" s="238">
        <v>14525641</v>
      </c>
      <c r="R279" s="477">
        <v>4424732</v>
      </c>
      <c r="S279" s="289"/>
      <c r="T279" s="424"/>
      <c r="U279" s="424"/>
      <c r="V279" s="424"/>
      <c r="W279" s="418"/>
      <c r="X279" s="424"/>
      <c r="Y279" s="289"/>
      <c r="Z279" s="289"/>
      <c r="AA279" s="289"/>
      <c r="AB279" s="289"/>
      <c r="AC279" s="289"/>
      <c r="AD279" s="289"/>
      <c r="AE279" s="289">
        <v>0</v>
      </c>
      <c r="AF279" s="289"/>
      <c r="AG279" s="289">
        <v>0</v>
      </c>
      <c r="AH279" s="289">
        <v>3606959</v>
      </c>
      <c r="AI279" s="289">
        <v>0</v>
      </c>
      <c r="AJ279" s="289">
        <v>0</v>
      </c>
      <c r="AK279" s="289">
        <v>0</v>
      </c>
      <c r="AL279" s="289">
        <v>0</v>
      </c>
      <c r="AM279" s="289">
        <v>0</v>
      </c>
      <c r="AN279" s="289">
        <v>0</v>
      </c>
      <c r="AO279" s="289">
        <v>0</v>
      </c>
      <c r="AP279" s="289">
        <v>0</v>
      </c>
      <c r="AQ279" s="522">
        <f t="shared" si="18"/>
        <v>3606959</v>
      </c>
      <c r="AR279" s="523">
        <f t="shared" si="19"/>
        <v>0.81518134883649451</v>
      </c>
      <c r="AS279" s="521">
        <f t="shared" si="20"/>
        <v>817773</v>
      </c>
      <c r="AT279" s="430">
        <v>0</v>
      </c>
      <c r="AU279" s="430">
        <v>0</v>
      </c>
      <c r="AV279" s="428">
        <v>0</v>
      </c>
      <c r="AW279" s="353">
        <v>4424732</v>
      </c>
      <c r="AX279" s="353">
        <v>0</v>
      </c>
      <c r="AY279" s="353">
        <v>0</v>
      </c>
      <c r="AZ279" s="353">
        <v>0</v>
      </c>
      <c r="BA279" s="353">
        <v>0</v>
      </c>
      <c r="BB279" s="353">
        <v>0</v>
      </c>
      <c r="BC279" s="353">
        <v>0</v>
      </c>
      <c r="BD279" s="353">
        <v>0</v>
      </c>
      <c r="BE279" s="353">
        <v>0</v>
      </c>
      <c r="BF279" s="535" t="s">
        <v>3406</v>
      </c>
      <c r="BG279" s="358"/>
    </row>
    <row r="280" spans="2:59" ht="18" customHeight="1" thickBot="1">
      <c r="B280" s="447">
        <v>6588824</v>
      </c>
      <c r="C280" s="234">
        <v>4766</v>
      </c>
      <c r="D280" s="235">
        <v>5569</v>
      </c>
      <c r="E280" s="405">
        <v>45549</v>
      </c>
      <c r="F280" s="404">
        <v>504</v>
      </c>
      <c r="G280" s="236" t="s">
        <v>46</v>
      </c>
      <c r="H280" s="237">
        <v>19050140</v>
      </c>
      <c r="I280" s="404">
        <v>235</v>
      </c>
      <c r="J280" s="532">
        <v>9</v>
      </c>
      <c r="K280" s="532">
        <f t="shared" si="17"/>
        <v>14</v>
      </c>
      <c r="L280" s="532" t="s">
        <v>1240</v>
      </c>
      <c r="M280" s="532">
        <v>570</v>
      </c>
      <c r="N280" s="540">
        <v>1</v>
      </c>
      <c r="O280" s="527" t="s">
        <v>3290</v>
      </c>
      <c r="P280" s="467">
        <v>2755687</v>
      </c>
      <c r="Q280" s="238">
        <v>2112261</v>
      </c>
      <c r="R280" s="477">
        <v>643426</v>
      </c>
      <c r="S280" s="289"/>
      <c r="T280" s="424"/>
      <c r="U280" s="424"/>
      <c r="V280" s="424"/>
      <c r="W280" s="418"/>
      <c r="X280" s="424"/>
      <c r="Y280" s="289"/>
      <c r="Z280" s="289"/>
      <c r="AA280" s="289"/>
      <c r="AB280" s="289"/>
      <c r="AC280" s="289"/>
      <c r="AD280" s="289"/>
      <c r="AE280" s="289">
        <v>0</v>
      </c>
      <c r="AF280" s="289"/>
      <c r="AG280" s="289">
        <v>0</v>
      </c>
      <c r="AH280" s="289">
        <v>643426</v>
      </c>
      <c r="AI280" s="289">
        <v>0</v>
      </c>
      <c r="AJ280" s="289">
        <v>0</v>
      </c>
      <c r="AK280" s="289">
        <v>0</v>
      </c>
      <c r="AL280" s="289">
        <v>0</v>
      </c>
      <c r="AM280" s="289">
        <v>0</v>
      </c>
      <c r="AN280" s="289">
        <v>0</v>
      </c>
      <c r="AO280" s="289">
        <v>0</v>
      </c>
      <c r="AP280" s="289">
        <v>0</v>
      </c>
      <c r="AQ280" s="522">
        <f t="shared" si="18"/>
        <v>643426</v>
      </c>
      <c r="AR280" s="523">
        <f t="shared" si="19"/>
        <v>1</v>
      </c>
      <c r="AS280" s="521">
        <f t="shared" si="20"/>
        <v>0</v>
      </c>
      <c r="AT280" s="430">
        <v>0</v>
      </c>
      <c r="AU280" s="430">
        <v>0</v>
      </c>
      <c r="AV280" s="428">
        <v>0</v>
      </c>
      <c r="AW280" s="353">
        <v>643426</v>
      </c>
      <c r="AX280" s="353">
        <v>0</v>
      </c>
      <c r="AY280" s="353">
        <v>0</v>
      </c>
      <c r="AZ280" s="353">
        <v>0</v>
      </c>
      <c r="BA280" s="353">
        <v>0</v>
      </c>
      <c r="BB280" s="353">
        <v>0</v>
      </c>
      <c r="BC280" s="353">
        <v>0</v>
      </c>
      <c r="BD280" s="353">
        <v>0</v>
      </c>
      <c r="BE280" s="353">
        <v>0</v>
      </c>
      <c r="BF280" s="535" t="s">
        <v>3406</v>
      </c>
      <c r="BG280" s="358"/>
    </row>
    <row r="281" spans="2:59" ht="18" customHeight="1" thickBot="1">
      <c r="B281" s="447">
        <v>6588824</v>
      </c>
      <c r="C281" s="234">
        <v>4767</v>
      </c>
      <c r="D281" s="235">
        <v>5567</v>
      </c>
      <c r="E281" s="405">
        <v>45549</v>
      </c>
      <c r="F281" s="404">
        <v>504</v>
      </c>
      <c r="G281" s="236" t="s">
        <v>46</v>
      </c>
      <c r="H281" s="237">
        <v>19050140</v>
      </c>
      <c r="I281" s="404">
        <v>234</v>
      </c>
      <c r="J281" s="532">
        <v>9</v>
      </c>
      <c r="K281" s="532">
        <f t="shared" si="17"/>
        <v>13</v>
      </c>
      <c r="L281" s="532" t="s">
        <v>1239</v>
      </c>
      <c r="M281" s="532">
        <v>12</v>
      </c>
      <c r="N281" s="540">
        <v>7</v>
      </c>
      <c r="O281" s="527" t="s">
        <v>3290</v>
      </c>
      <c r="P281" s="467">
        <v>18950381</v>
      </c>
      <c r="Q281" s="238">
        <v>14525648</v>
      </c>
      <c r="R281" s="477">
        <v>4424733</v>
      </c>
      <c r="S281" s="289"/>
      <c r="T281" s="424"/>
      <c r="U281" s="424"/>
      <c r="V281" s="424"/>
      <c r="W281" s="418"/>
      <c r="X281" s="424"/>
      <c r="Y281" s="289"/>
      <c r="Z281" s="289"/>
      <c r="AA281" s="289"/>
      <c r="AB281" s="289"/>
      <c r="AC281" s="289"/>
      <c r="AD281" s="289"/>
      <c r="AE281" s="289">
        <v>0</v>
      </c>
      <c r="AF281" s="289"/>
      <c r="AG281" s="289">
        <v>0</v>
      </c>
      <c r="AH281" s="289">
        <v>3606960</v>
      </c>
      <c r="AI281" s="289">
        <v>0</v>
      </c>
      <c r="AJ281" s="289">
        <v>0</v>
      </c>
      <c r="AK281" s="289">
        <v>0</v>
      </c>
      <c r="AL281" s="289">
        <v>0</v>
      </c>
      <c r="AM281" s="289">
        <v>0</v>
      </c>
      <c r="AN281" s="289">
        <v>0</v>
      </c>
      <c r="AO281" s="289">
        <v>0</v>
      </c>
      <c r="AP281" s="289">
        <v>0</v>
      </c>
      <c r="AQ281" s="522">
        <f t="shared" si="18"/>
        <v>3606960</v>
      </c>
      <c r="AR281" s="523">
        <f t="shared" si="19"/>
        <v>0.81518139060594164</v>
      </c>
      <c r="AS281" s="521">
        <f t="shared" si="20"/>
        <v>817773</v>
      </c>
      <c r="AT281" s="430">
        <v>0</v>
      </c>
      <c r="AU281" s="430">
        <v>0</v>
      </c>
      <c r="AV281" s="428">
        <v>0</v>
      </c>
      <c r="AW281" s="353">
        <v>4424733</v>
      </c>
      <c r="AX281" s="353">
        <v>0</v>
      </c>
      <c r="AY281" s="353">
        <v>0</v>
      </c>
      <c r="AZ281" s="353">
        <v>0</v>
      </c>
      <c r="BA281" s="353">
        <v>0</v>
      </c>
      <c r="BB281" s="353">
        <v>0</v>
      </c>
      <c r="BC281" s="353">
        <v>0</v>
      </c>
      <c r="BD281" s="353">
        <v>0</v>
      </c>
      <c r="BE281" s="353">
        <v>0</v>
      </c>
      <c r="BF281" s="535" t="s">
        <v>3406</v>
      </c>
      <c r="BG281" s="358"/>
    </row>
    <row r="282" spans="2:59" ht="18" customHeight="1" thickBot="1">
      <c r="B282" s="447">
        <v>6588824</v>
      </c>
      <c r="C282" s="234">
        <v>4767</v>
      </c>
      <c r="D282" s="235">
        <v>5567</v>
      </c>
      <c r="E282" s="405">
        <v>45549</v>
      </c>
      <c r="F282" s="404">
        <v>504</v>
      </c>
      <c r="G282" s="236" t="s">
        <v>46</v>
      </c>
      <c r="H282" s="237">
        <v>19050140</v>
      </c>
      <c r="I282" s="404">
        <v>234</v>
      </c>
      <c r="J282" s="532">
        <v>9</v>
      </c>
      <c r="K282" s="532">
        <f t="shared" si="17"/>
        <v>13</v>
      </c>
      <c r="L282" s="532" t="s">
        <v>1239</v>
      </c>
      <c r="M282" s="532">
        <v>570</v>
      </c>
      <c r="N282" s="540">
        <v>1</v>
      </c>
      <c r="O282" s="527" t="s">
        <v>3290</v>
      </c>
      <c r="P282" s="467">
        <v>2755687</v>
      </c>
      <c r="Q282" s="238">
        <v>2112261</v>
      </c>
      <c r="R282" s="477">
        <v>643426</v>
      </c>
      <c r="S282" s="289"/>
      <c r="T282" s="424"/>
      <c r="U282" s="424"/>
      <c r="V282" s="424"/>
      <c r="W282" s="418"/>
      <c r="X282" s="424"/>
      <c r="Y282" s="289"/>
      <c r="Z282" s="289"/>
      <c r="AA282" s="289"/>
      <c r="AB282" s="289"/>
      <c r="AC282" s="289"/>
      <c r="AD282" s="289"/>
      <c r="AE282" s="289">
        <v>0</v>
      </c>
      <c r="AF282" s="289"/>
      <c r="AG282" s="289">
        <v>0</v>
      </c>
      <c r="AH282" s="289">
        <v>643426</v>
      </c>
      <c r="AI282" s="289">
        <v>0</v>
      </c>
      <c r="AJ282" s="289">
        <v>0</v>
      </c>
      <c r="AK282" s="289">
        <v>0</v>
      </c>
      <c r="AL282" s="289">
        <v>0</v>
      </c>
      <c r="AM282" s="289">
        <v>0</v>
      </c>
      <c r="AN282" s="289">
        <v>0</v>
      </c>
      <c r="AO282" s="289">
        <v>0</v>
      </c>
      <c r="AP282" s="289">
        <v>0</v>
      </c>
      <c r="AQ282" s="522">
        <f t="shared" si="18"/>
        <v>643426</v>
      </c>
      <c r="AR282" s="523">
        <f t="shared" si="19"/>
        <v>1</v>
      </c>
      <c r="AS282" s="521">
        <f t="shared" si="20"/>
        <v>0</v>
      </c>
      <c r="AT282" s="430">
        <v>0</v>
      </c>
      <c r="AU282" s="430">
        <v>0</v>
      </c>
      <c r="AV282" s="428">
        <v>0</v>
      </c>
      <c r="AW282" s="353">
        <v>643426</v>
      </c>
      <c r="AX282" s="353">
        <v>0</v>
      </c>
      <c r="AY282" s="353">
        <v>0</v>
      </c>
      <c r="AZ282" s="353">
        <v>0</v>
      </c>
      <c r="BA282" s="353">
        <v>0</v>
      </c>
      <c r="BB282" s="353">
        <v>0</v>
      </c>
      <c r="BC282" s="353">
        <v>0</v>
      </c>
      <c r="BD282" s="353">
        <v>0</v>
      </c>
      <c r="BE282" s="353">
        <v>0</v>
      </c>
      <c r="BF282" s="535" t="s">
        <v>3406</v>
      </c>
      <c r="BG282" s="358"/>
    </row>
    <row r="283" spans="2:59" ht="18" customHeight="1" thickBot="1">
      <c r="B283" s="447">
        <v>6588824</v>
      </c>
      <c r="C283" s="234">
        <v>4768</v>
      </c>
      <c r="D283" s="235">
        <v>5568</v>
      </c>
      <c r="E283" s="405">
        <v>45549</v>
      </c>
      <c r="F283" s="404">
        <v>504</v>
      </c>
      <c r="G283" s="236" t="s">
        <v>46</v>
      </c>
      <c r="H283" s="237">
        <v>19050140</v>
      </c>
      <c r="I283" s="404">
        <v>233</v>
      </c>
      <c r="J283" s="532">
        <v>9</v>
      </c>
      <c r="K283" s="532">
        <f t="shared" si="17"/>
        <v>12</v>
      </c>
      <c r="L283" s="532" t="s">
        <v>1238</v>
      </c>
      <c r="M283" s="532">
        <v>12</v>
      </c>
      <c r="N283" s="540">
        <v>7</v>
      </c>
      <c r="O283" s="527" t="s">
        <v>3290</v>
      </c>
      <c r="P283" s="467">
        <v>18950368</v>
      </c>
      <c r="Q283" s="238">
        <v>14525637</v>
      </c>
      <c r="R283" s="477">
        <v>4424731</v>
      </c>
      <c r="S283" s="289"/>
      <c r="T283" s="424"/>
      <c r="U283" s="424"/>
      <c r="V283" s="424"/>
      <c r="W283" s="418"/>
      <c r="X283" s="424"/>
      <c r="Y283" s="289"/>
      <c r="Z283" s="289"/>
      <c r="AA283" s="289"/>
      <c r="AB283" s="289"/>
      <c r="AC283" s="289"/>
      <c r="AD283" s="289"/>
      <c r="AE283" s="289">
        <v>0</v>
      </c>
      <c r="AF283" s="289"/>
      <c r="AG283" s="289">
        <v>0</v>
      </c>
      <c r="AH283" s="289">
        <v>3606958</v>
      </c>
      <c r="AI283" s="289">
        <v>0</v>
      </c>
      <c r="AJ283" s="289">
        <v>0</v>
      </c>
      <c r="AK283" s="289">
        <v>0</v>
      </c>
      <c r="AL283" s="289">
        <v>0</v>
      </c>
      <c r="AM283" s="289">
        <v>0</v>
      </c>
      <c r="AN283" s="289">
        <v>0</v>
      </c>
      <c r="AO283" s="289">
        <v>0</v>
      </c>
      <c r="AP283" s="289">
        <v>0</v>
      </c>
      <c r="AQ283" s="522">
        <f t="shared" si="18"/>
        <v>3606958</v>
      </c>
      <c r="AR283" s="523">
        <f t="shared" si="19"/>
        <v>0.81518130706702852</v>
      </c>
      <c r="AS283" s="521">
        <f t="shared" si="20"/>
        <v>817773</v>
      </c>
      <c r="AT283" s="430">
        <v>0</v>
      </c>
      <c r="AU283" s="430">
        <v>0</v>
      </c>
      <c r="AV283" s="428">
        <v>0</v>
      </c>
      <c r="AW283" s="353">
        <v>4424731</v>
      </c>
      <c r="AX283" s="353">
        <v>0</v>
      </c>
      <c r="AY283" s="353">
        <v>0</v>
      </c>
      <c r="AZ283" s="353">
        <v>0</v>
      </c>
      <c r="BA283" s="353">
        <v>0</v>
      </c>
      <c r="BB283" s="353">
        <v>0</v>
      </c>
      <c r="BC283" s="353">
        <v>0</v>
      </c>
      <c r="BD283" s="353">
        <v>0</v>
      </c>
      <c r="BE283" s="353">
        <v>0</v>
      </c>
      <c r="BF283" s="535" t="s">
        <v>3406</v>
      </c>
      <c r="BG283" s="358"/>
    </row>
    <row r="284" spans="2:59" ht="18" customHeight="1" thickBot="1">
      <c r="B284" s="447">
        <v>6588824</v>
      </c>
      <c r="C284" s="234">
        <v>4768</v>
      </c>
      <c r="D284" s="235">
        <v>5568</v>
      </c>
      <c r="E284" s="405">
        <v>45549</v>
      </c>
      <c r="F284" s="404">
        <v>504</v>
      </c>
      <c r="G284" s="236" t="s">
        <v>46</v>
      </c>
      <c r="H284" s="237">
        <v>19050140</v>
      </c>
      <c r="I284" s="404">
        <v>233</v>
      </c>
      <c r="J284" s="532">
        <v>9</v>
      </c>
      <c r="K284" s="532">
        <f t="shared" si="17"/>
        <v>12</v>
      </c>
      <c r="L284" s="532" t="s">
        <v>1238</v>
      </c>
      <c r="M284" s="532">
        <v>570</v>
      </c>
      <c r="N284" s="540">
        <v>1</v>
      </c>
      <c r="O284" s="527" t="s">
        <v>3290</v>
      </c>
      <c r="P284" s="467">
        <v>2755687</v>
      </c>
      <c r="Q284" s="238">
        <v>2112261</v>
      </c>
      <c r="R284" s="477">
        <v>643426</v>
      </c>
      <c r="S284" s="289"/>
      <c r="T284" s="424"/>
      <c r="U284" s="424"/>
      <c r="V284" s="424"/>
      <c r="W284" s="418"/>
      <c r="X284" s="424"/>
      <c r="Y284" s="289"/>
      <c r="Z284" s="289"/>
      <c r="AA284" s="289"/>
      <c r="AB284" s="289"/>
      <c r="AC284" s="289"/>
      <c r="AD284" s="289"/>
      <c r="AE284" s="289">
        <v>0</v>
      </c>
      <c r="AF284" s="289"/>
      <c r="AG284" s="289">
        <v>0</v>
      </c>
      <c r="AH284" s="289">
        <v>643426</v>
      </c>
      <c r="AI284" s="289">
        <v>0</v>
      </c>
      <c r="AJ284" s="289">
        <v>0</v>
      </c>
      <c r="AK284" s="289">
        <v>0</v>
      </c>
      <c r="AL284" s="289">
        <v>0</v>
      </c>
      <c r="AM284" s="289">
        <v>0</v>
      </c>
      <c r="AN284" s="289">
        <v>0</v>
      </c>
      <c r="AO284" s="289">
        <v>0</v>
      </c>
      <c r="AP284" s="289">
        <v>0</v>
      </c>
      <c r="AQ284" s="522">
        <f t="shared" si="18"/>
        <v>643426</v>
      </c>
      <c r="AR284" s="523">
        <f t="shared" si="19"/>
        <v>1</v>
      </c>
      <c r="AS284" s="521">
        <f t="shared" si="20"/>
        <v>0</v>
      </c>
      <c r="AT284" s="430">
        <v>0</v>
      </c>
      <c r="AU284" s="430">
        <v>0</v>
      </c>
      <c r="AV284" s="428">
        <v>0</v>
      </c>
      <c r="AW284" s="353">
        <v>643426</v>
      </c>
      <c r="AX284" s="353">
        <v>0</v>
      </c>
      <c r="AY284" s="353">
        <v>0</v>
      </c>
      <c r="AZ284" s="353">
        <v>0</v>
      </c>
      <c r="BA284" s="353">
        <v>0</v>
      </c>
      <c r="BB284" s="353">
        <v>0</v>
      </c>
      <c r="BC284" s="353">
        <v>0</v>
      </c>
      <c r="BD284" s="353">
        <v>0</v>
      </c>
      <c r="BE284" s="353">
        <v>0</v>
      </c>
      <c r="BF284" s="535" t="s">
        <v>3406</v>
      </c>
      <c r="BG284" s="358"/>
    </row>
    <row r="285" spans="2:59" ht="18" customHeight="1" thickBot="1">
      <c r="B285" s="447">
        <v>6588824</v>
      </c>
      <c r="C285" s="234">
        <v>4769</v>
      </c>
      <c r="D285" s="235">
        <v>5566</v>
      </c>
      <c r="E285" s="405">
        <v>45549</v>
      </c>
      <c r="F285" s="404">
        <v>504</v>
      </c>
      <c r="G285" s="236" t="s">
        <v>46</v>
      </c>
      <c r="H285" s="237">
        <v>19050140</v>
      </c>
      <c r="I285" s="404">
        <v>1</v>
      </c>
      <c r="J285" s="532">
        <v>9</v>
      </c>
      <c r="K285" s="532">
        <f t="shared" si="17"/>
        <v>10</v>
      </c>
      <c r="L285" s="532" t="s">
        <v>810</v>
      </c>
      <c r="M285" s="532">
        <v>12</v>
      </c>
      <c r="N285" s="540">
        <v>7</v>
      </c>
      <c r="O285" s="527" t="s">
        <v>3290</v>
      </c>
      <c r="P285" s="467">
        <v>52368514</v>
      </c>
      <c r="Q285" s="238">
        <v>40140965</v>
      </c>
      <c r="R285" s="477">
        <v>12227549</v>
      </c>
      <c r="S285" s="289"/>
      <c r="T285" s="424"/>
      <c r="U285" s="424"/>
      <c r="V285" s="424"/>
      <c r="W285" s="418"/>
      <c r="X285" s="424"/>
      <c r="Y285" s="289"/>
      <c r="Z285" s="289"/>
      <c r="AA285" s="289"/>
      <c r="AB285" s="289"/>
      <c r="AC285" s="289"/>
      <c r="AD285" s="289"/>
      <c r="AE285" s="289">
        <v>0</v>
      </c>
      <c r="AF285" s="289"/>
      <c r="AG285" s="289">
        <v>0</v>
      </c>
      <c r="AH285" s="289">
        <v>12227549</v>
      </c>
      <c r="AI285" s="289">
        <v>0</v>
      </c>
      <c r="AJ285" s="289">
        <v>0</v>
      </c>
      <c r="AK285" s="289">
        <v>0</v>
      </c>
      <c r="AL285" s="289">
        <v>0</v>
      </c>
      <c r="AM285" s="289">
        <v>0</v>
      </c>
      <c r="AN285" s="289">
        <v>0</v>
      </c>
      <c r="AO285" s="289">
        <v>0</v>
      </c>
      <c r="AP285" s="289">
        <v>0</v>
      </c>
      <c r="AQ285" s="522">
        <f t="shared" si="18"/>
        <v>12227549</v>
      </c>
      <c r="AR285" s="523">
        <f t="shared" si="19"/>
        <v>1</v>
      </c>
      <c r="AS285" s="521">
        <f t="shared" si="20"/>
        <v>0</v>
      </c>
      <c r="AT285" s="430">
        <v>0</v>
      </c>
      <c r="AU285" s="430">
        <v>0</v>
      </c>
      <c r="AV285" s="428">
        <v>0</v>
      </c>
      <c r="AW285" s="353">
        <v>12227549</v>
      </c>
      <c r="AX285" s="353">
        <v>0</v>
      </c>
      <c r="AY285" s="353">
        <v>0</v>
      </c>
      <c r="AZ285" s="353">
        <v>0</v>
      </c>
      <c r="BA285" s="353">
        <v>0</v>
      </c>
      <c r="BB285" s="353">
        <v>0</v>
      </c>
      <c r="BC285" s="353">
        <v>0</v>
      </c>
      <c r="BD285" s="353">
        <v>0</v>
      </c>
      <c r="BE285" s="353">
        <v>0</v>
      </c>
      <c r="BF285" s="535" t="s">
        <v>3406</v>
      </c>
      <c r="BG285" s="358"/>
    </row>
    <row r="286" spans="2:59" ht="18" customHeight="1" thickBot="1">
      <c r="B286" s="447">
        <v>6588824</v>
      </c>
      <c r="C286" s="234">
        <v>4769</v>
      </c>
      <c r="D286" s="235">
        <v>5566</v>
      </c>
      <c r="E286" s="405">
        <v>45549</v>
      </c>
      <c r="F286" s="404">
        <v>504</v>
      </c>
      <c r="G286" s="236" t="s">
        <v>46</v>
      </c>
      <c r="H286" s="237">
        <v>19050140</v>
      </c>
      <c r="I286" s="404">
        <v>1</v>
      </c>
      <c r="J286" s="532">
        <v>9</v>
      </c>
      <c r="K286" s="532">
        <f t="shared" si="17"/>
        <v>10</v>
      </c>
      <c r="L286" s="532" t="s">
        <v>810</v>
      </c>
      <c r="M286" s="532">
        <v>570</v>
      </c>
      <c r="N286" s="540">
        <v>1</v>
      </c>
      <c r="O286" s="527" t="s">
        <v>3290</v>
      </c>
      <c r="P286" s="467">
        <v>8559994</v>
      </c>
      <c r="Q286" s="238">
        <v>6561316</v>
      </c>
      <c r="R286" s="477">
        <v>1998678</v>
      </c>
      <c r="S286" s="289"/>
      <c r="T286" s="424"/>
      <c r="U286" s="424"/>
      <c r="V286" s="424"/>
      <c r="W286" s="418"/>
      <c r="X286" s="424"/>
      <c r="Y286" s="289"/>
      <c r="Z286" s="289"/>
      <c r="AA286" s="289"/>
      <c r="AB286" s="289"/>
      <c r="AC286" s="289"/>
      <c r="AD286" s="289"/>
      <c r="AE286" s="289">
        <v>0</v>
      </c>
      <c r="AF286" s="289"/>
      <c r="AG286" s="289">
        <v>0</v>
      </c>
      <c r="AH286" s="289">
        <v>778480</v>
      </c>
      <c r="AI286" s="289">
        <v>0</v>
      </c>
      <c r="AJ286" s="289">
        <v>0</v>
      </c>
      <c r="AK286" s="289">
        <v>0</v>
      </c>
      <c r="AL286" s="289">
        <v>0</v>
      </c>
      <c r="AM286" s="289">
        <v>0</v>
      </c>
      <c r="AN286" s="289">
        <v>0</v>
      </c>
      <c r="AO286" s="289">
        <v>0</v>
      </c>
      <c r="AP286" s="289">
        <v>0</v>
      </c>
      <c r="AQ286" s="522">
        <f t="shared" si="18"/>
        <v>778480</v>
      </c>
      <c r="AR286" s="523">
        <f t="shared" si="19"/>
        <v>0.38949745781961875</v>
      </c>
      <c r="AS286" s="521">
        <f t="shared" si="20"/>
        <v>1220198</v>
      </c>
      <c r="AT286" s="430">
        <v>0</v>
      </c>
      <c r="AU286" s="430">
        <v>0</v>
      </c>
      <c r="AV286" s="428">
        <v>0</v>
      </c>
      <c r="AW286" s="353">
        <v>1998678</v>
      </c>
      <c r="AX286" s="353">
        <v>0</v>
      </c>
      <c r="AY286" s="353">
        <v>0</v>
      </c>
      <c r="AZ286" s="353">
        <v>0</v>
      </c>
      <c r="BA286" s="353">
        <v>0</v>
      </c>
      <c r="BB286" s="353">
        <v>0</v>
      </c>
      <c r="BC286" s="353">
        <v>0</v>
      </c>
      <c r="BD286" s="353">
        <v>0</v>
      </c>
      <c r="BE286" s="353">
        <v>0</v>
      </c>
      <c r="BF286" s="535" t="s">
        <v>3406</v>
      </c>
      <c r="BG286" s="358"/>
    </row>
    <row r="287" spans="2:59" ht="18" customHeight="1" thickBot="1">
      <c r="B287" s="447">
        <v>6588824</v>
      </c>
      <c r="C287" s="234">
        <v>4770</v>
      </c>
      <c r="D287" s="235">
        <v>5565</v>
      </c>
      <c r="E287" s="405">
        <v>45549</v>
      </c>
      <c r="F287" s="404">
        <v>504</v>
      </c>
      <c r="G287" s="236" t="s">
        <v>46</v>
      </c>
      <c r="H287" s="237">
        <v>19050140</v>
      </c>
      <c r="I287" s="404">
        <v>232</v>
      </c>
      <c r="J287" s="532">
        <v>9</v>
      </c>
      <c r="K287" s="532">
        <f t="shared" si="17"/>
        <v>11</v>
      </c>
      <c r="L287" s="532" t="s">
        <v>1237</v>
      </c>
      <c r="M287" s="532">
        <v>12</v>
      </c>
      <c r="N287" s="541">
        <v>7</v>
      </c>
      <c r="O287" s="527" t="s">
        <v>3290</v>
      </c>
      <c r="P287" s="467">
        <v>18950381</v>
      </c>
      <c r="Q287" s="238">
        <v>14525648</v>
      </c>
      <c r="R287" s="477">
        <v>4424733</v>
      </c>
      <c r="S287" s="289"/>
      <c r="T287" s="424"/>
      <c r="U287" s="424"/>
      <c r="V287" s="424"/>
      <c r="W287" s="418"/>
      <c r="X287" s="424"/>
      <c r="Y287" s="289"/>
      <c r="Z287" s="289"/>
      <c r="AA287" s="289"/>
      <c r="AB287" s="289"/>
      <c r="AC287" s="289"/>
      <c r="AD287" s="289"/>
      <c r="AE287" s="289">
        <v>0</v>
      </c>
      <c r="AF287" s="289"/>
      <c r="AG287" s="289">
        <v>0</v>
      </c>
      <c r="AH287" s="289">
        <v>3606960</v>
      </c>
      <c r="AI287" s="289">
        <v>0</v>
      </c>
      <c r="AJ287" s="289">
        <v>0</v>
      </c>
      <c r="AK287" s="289">
        <v>0</v>
      </c>
      <c r="AL287" s="289">
        <v>0</v>
      </c>
      <c r="AM287" s="289">
        <v>0</v>
      </c>
      <c r="AN287" s="289">
        <v>0</v>
      </c>
      <c r="AO287" s="289">
        <v>0</v>
      </c>
      <c r="AP287" s="289">
        <v>0</v>
      </c>
      <c r="AQ287" s="522">
        <f t="shared" si="18"/>
        <v>3606960</v>
      </c>
      <c r="AR287" s="523">
        <f t="shared" si="19"/>
        <v>0.81518139060594164</v>
      </c>
      <c r="AS287" s="521">
        <f t="shared" si="20"/>
        <v>817773</v>
      </c>
      <c r="AT287" s="430">
        <v>0</v>
      </c>
      <c r="AU287" s="430">
        <v>0</v>
      </c>
      <c r="AV287" s="428">
        <v>0</v>
      </c>
      <c r="AW287" s="353">
        <v>4424733</v>
      </c>
      <c r="AX287" s="353">
        <v>0</v>
      </c>
      <c r="AY287" s="353">
        <v>0</v>
      </c>
      <c r="AZ287" s="353">
        <v>0</v>
      </c>
      <c r="BA287" s="353">
        <v>0</v>
      </c>
      <c r="BB287" s="353">
        <v>0</v>
      </c>
      <c r="BC287" s="353">
        <v>0</v>
      </c>
      <c r="BD287" s="353">
        <v>0</v>
      </c>
      <c r="BE287" s="353">
        <v>0</v>
      </c>
      <c r="BF287" s="535" t="s">
        <v>3406</v>
      </c>
      <c r="BG287" s="358"/>
    </row>
    <row r="288" spans="2:59" ht="18" customHeight="1" thickBot="1">
      <c r="B288" s="447">
        <v>6588824</v>
      </c>
      <c r="C288" s="234">
        <v>4770</v>
      </c>
      <c r="D288" s="235">
        <v>5565</v>
      </c>
      <c r="E288" s="405">
        <v>45549</v>
      </c>
      <c r="F288" s="404">
        <v>504</v>
      </c>
      <c r="G288" s="236" t="s">
        <v>46</v>
      </c>
      <c r="H288" s="237">
        <v>19050140</v>
      </c>
      <c r="I288" s="404">
        <v>232</v>
      </c>
      <c r="J288" s="532">
        <v>9</v>
      </c>
      <c r="K288" s="532">
        <f t="shared" si="17"/>
        <v>11</v>
      </c>
      <c r="L288" s="532" t="s">
        <v>1237</v>
      </c>
      <c r="M288" s="532">
        <v>570</v>
      </c>
      <c r="N288" s="540">
        <v>1</v>
      </c>
      <c r="O288" s="527" t="s">
        <v>3290</v>
      </c>
      <c r="P288" s="467">
        <v>2755687</v>
      </c>
      <c r="Q288" s="238">
        <v>2112261</v>
      </c>
      <c r="R288" s="477">
        <v>643426</v>
      </c>
      <c r="S288" s="289"/>
      <c r="T288" s="424"/>
      <c r="U288" s="424"/>
      <c r="V288" s="424"/>
      <c r="W288" s="418"/>
      <c r="X288" s="424"/>
      <c r="Y288" s="289"/>
      <c r="Z288" s="289"/>
      <c r="AA288" s="289"/>
      <c r="AB288" s="289"/>
      <c r="AC288" s="289"/>
      <c r="AD288" s="289"/>
      <c r="AE288" s="289">
        <v>0</v>
      </c>
      <c r="AF288" s="289"/>
      <c r="AG288" s="289">
        <v>0</v>
      </c>
      <c r="AH288" s="289">
        <v>643426</v>
      </c>
      <c r="AI288" s="289">
        <v>0</v>
      </c>
      <c r="AJ288" s="289">
        <v>0</v>
      </c>
      <c r="AK288" s="289">
        <v>0</v>
      </c>
      <c r="AL288" s="289">
        <v>0</v>
      </c>
      <c r="AM288" s="289">
        <v>0</v>
      </c>
      <c r="AN288" s="289">
        <v>0</v>
      </c>
      <c r="AO288" s="289">
        <v>0</v>
      </c>
      <c r="AP288" s="289">
        <v>0</v>
      </c>
      <c r="AQ288" s="522">
        <f t="shared" si="18"/>
        <v>643426</v>
      </c>
      <c r="AR288" s="523">
        <f t="shared" si="19"/>
        <v>1</v>
      </c>
      <c r="AS288" s="521">
        <f t="shared" si="20"/>
        <v>0</v>
      </c>
      <c r="AT288" s="430">
        <v>0</v>
      </c>
      <c r="AU288" s="430">
        <v>0</v>
      </c>
      <c r="AV288" s="428">
        <v>0</v>
      </c>
      <c r="AW288" s="353">
        <v>643426</v>
      </c>
      <c r="AX288" s="353">
        <v>0</v>
      </c>
      <c r="AY288" s="353">
        <v>0</v>
      </c>
      <c r="AZ288" s="353">
        <v>0</v>
      </c>
      <c r="BA288" s="353">
        <v>0</v>
      </c>
      <c r="BB288" s="353">
        <v>0</v>
      </c>
      <c r="BC288" s="353">
        <v>0</v>
      </c>
      <c r="BD288" s="353">
        <v>0</v>
      </c>
      <c r="BE288" s="353">
        <v>0</v>
      </c>
      <c r="BF288" s="535" t="s">
        <v>3406</v>
      </c>
      <c r="BG288" s="358"/>
    </row>
    <row r="289" spans="2:59" ht="18" customHeight="1" thickBot="1">
      <c r="B289" s="447">
        <v>6588824</v>
      </c>
      <c r="C289" s="234">
        <v>4771</v>
      </c>
      <c r="D289" s="235">
        <v>5564</v>
      </c>
      <c r="E289" s="405">
        <v>45549</v>
      </c>
      <c r="F289" s="404">
        <v>504</v>
      </c>
      <c r="G289" s="236" t="s">
        <v>46</v>
      </c>
      <c r="H289" s="237">
        <v>19050140</v>
      </c>
      <c r="I289" s="404">
        <v>3</v>
      </c>
      <c r="J289" s="532">
        <v>9</v>
      </c>
      <c r="K289" s="532">
        <f t="shared" si="17"/>
        <v>10</v>
      </c>
      <c r="L289" s="532" t="s">
        <v>815</v>
      </c>
      <c r="M289" s="532">
        <v>12</v>
      </c>
      <c r="N289" s="540">
        <v>7</v>
      </c>
      <c r="O289" s="527" t="s">
        <v>3290</v>
      </c>
      <c r="P289" s="467">
        <v>29682300</v>
      </c>
      <c r="Q289" s="238">
        <v>22751765</v>
      </c>
      <c r="R289" s="477">
        <v>6930535</v>
      </c>
      <c r="S289" s="289"/>
      <c r="T289" s="424"/>
      <c r="U289" s="424"/>
      <c r="V289" s="424"/>
      <c r="W289" s="418"/>
      <c r="X289" s="424"/>
      <c r="Y289" s="289"/>
      <c r="Z289" s="289"/>
      <c r="AA289" s="289"/>
      <c r="AB289" s="289"/>
      <c r="AC289" s="289"/>
      <c r="AD289" s="289"/>
      <c r="AE289" s="289">
        <v>0</v>
      </c>
      <c r="AF289" s="289"/>
      <c r="AG289" s="289">
        <v>0</v>
      </c>
      <c r="AH289" s="289">
        <v>6930535</v>
      </c>
      <c r="AI289" s="289">
        <v>0</v>
      </c>
      <c r="AJ289" s="289">
        <v>0</v>
      </c>
      <c r="AK289" s="289">
        <v>0</v>
      </c>
      <c r="AL289" s="289">
        <v>0</v>
      </c>
      <c r="AM289" s="289">
        <v>0</v>
      </c>
      <c r="AN289" s="289">
        <v>0</v>
      </c>
      <c r="AO289" s="289">
        <v>0</v>
      </c>
      <c r="AP289" s="289">
        <v>0</v>
      </c>
      <c r="AQ289" s="522">
        <f t="shared" si="18"/>
        <v>6930535</v>
      </c>
      <c r="AR289" s="523">
        <f t="shared" si="19"/>
        <v>1</v>
      </c>
      <c r="AS289" s="521">
        <f t="shared" si="20"/>
        <v>0</v>
      </c>
      <c r="AT289" s="430">
        <v>0</v>
      </c>
      <c r="AU289" s="430">
        <v>0</v>
      </c>
      <c r="AV289" s="428">
        <v>0</v>
      </c>
      <c r="AW289" s="353">
        <v>6930535</v>
      </c>
      <c r="AX289" s="353">
        <v>0</v>
      </c>
      <c r="AY289" s="353">
        <v>0</v>
      </c>
      <c r="AZ289" s="353">
        <v>0</v>
      </c>
      <c r="BA289" s="353">
        <v>0</v>
      </c>
      <c r="BB289" s="353">
        <v>0</v>
      </c>
      <c r="BC289" s="353">
        <v>0</v>
      </c>
      <c r="BD289" s="353">
        <v>0</v>
      </c>
      <c r="BE289" s="353">
        <v>0</v>
      </c>
      <c r="BF289" s="535" t="s">
        <v>3406</v>
      </c>
      <c r="BG289" s="358"/>
    </row>
    <row r="290" spans="2:59" ht="18" customHeight="1" thickBot="1">
      <c r="B290" s="447">
        <v>6588824</v>
      </c>
      <c r="C290" s="234">
        <v>4771</v>
      </c>
      <c r="D290" s="235">
        <v>5564</v>
      </c>
      <c r="E290" s="405">
        <v>45549</v>
      </c>
      <c r="F290" s="404">
        <v>504</v>
      </c>
      <c r="G290" s="236" t="s">
        <v>46</v>
      </c>
      <c r="H290" s="237">
        <v>19050140</v>
      </c>
      <c r="I290" s="404">
        <v>3</v>
      </c>
      <c r="J290" s="532">
        <v>9</v>
      </c>
      <c r="K290" s="532">
        <f t="shared" si="17"/>
        <v>10</v>
      </c>
      <c r="L290" s="532" t="s">
        <v>815</v>
      </c>
      <c r="M290" s="532">
        <v>570</v>
      </c>
      <c r="N290" s="540">
        <v>1</v>
      </c>
      <c r="O290" s="527" t="s">
        <v>3290</v>
      </c>
      <c r="P290" s="467">
        <v>4851776</v>
      </c>
      <c r="Q290" s="238">
        <v>3718933</v>
      </c>
      <c r="R290" s="477">
        <v>1132843</v>
      </c>
      <c r="S290" s="289"/>
      <c r="T290" s="424"/>
      <c r="U290" s="424"/>
      <c r="V290" s="424"/>
      <c r="W290" s="418"/>
      <c r="X290" s="424"/>
      <c r="Y290" s="289"/>
      <c r="Z290" s="289"/>
      <c r="AA290" s="289"/>
      <c r="AB290" s="289"/>
      <c r="AC290" s="289"/>
      <c r="AD290" s="289"/>
      <c r="AE290" s="289">
        <v>0</v>
      </c>
      <c r="AF290" s="289"/>
      <c r="AG290" s="289">
        <v>0</v>
      </c>
      <c r="AH290" s="289">
        <v>1132843</v>
      </c>
      <c r="AI290" s="289">
        <v>0</v>
      </c>
      <c r="AJ290" s="289">
        <v>0</v>
      </c>
      <c r="AK290" s="289">
        <v>0</v>
      </c>
      <c r="AL290" s="289">
        <v>0</v>
      </c>
      <c r="AM290" s="289">
        <v>0</v>
      </c>
      <c r="AN290" s="289">
        <v>0</v>
      </c>
      <c r="AO290" s="289">
        <v>0</v>
      </c>
      <c r="AP290" s="289">
        <v>0</v>
      </c>
      <c r="AQ290" s="522">
        <f t="shared" si="18"/>
        <v>1132843</v>
      </c>
      <c r="AR290" s="523">
        <f t="shared" si="19"/>
        <v>1</v>
      </c>
      <c r="AS290" s="521">
        <f t="shared" si="20"/>
        <v>0</v>
      </c>
      <c r="AT290" s="430">
        <v>0</v>
      </c>
      <c r="AU290" s="430">
        <v>0</v>
      </c>
      <c r="AV290" s="428">
        <v>0</v>
      </c>
      <c r="AW290" s="353">
        <v>1132843</v>
      </c>
      <c r="AX290" s="353">
        <v>0</v>
      </c>
      <c r="AY290" s="353">
        <v>0</v>
      </c>
      <c r="AZ290" s="353">
        <v>0</v>
      </c>
      <c r="BA290" s="353">
        <v>0</v>
      </c>
      <c r="BB290" s="353">
        <v>0</v>
      </c>
      <c r="BC290" s="353">
        <v>0</v>
      </c>
      <c r="BD290" s="353">
        <v>0</v>
      </c>
      <c r="BE290" s="353">
        <v>0</v>
      </c>
      <c r="BF290" s="535" t="s">
        <v>3406</v>
      </c>
      <c r="BG290" s="358"/>
    </row>
    <row r="291" spans="2:59" ht="18" customHeight="1" thickBot="1">
      <c r="B291" s="447">
        <v>6588824</v>
      </c>
      <c r="C291" s="234">
        <v>4772</v>
      </c>
      <c r="D291" s="235">
        <v>5563</v>
      </c>
      <c r="E291" s="405">
        <v>45549</v>
      </c>
      <c r="F291" s="404">
        <v>504</v>
      </c>
      <c r="G291" s="236" t="s">
        <v>46</v>
      </c>
      <c r="H291" s="237">
        <v>19050140</v>
      </c>
      <c r="I291" s="404">
        <v>121</v>
      </c>
      <c r="J291" s="532">
        <v>9</v>
      </c>
      <c r="K291" s="532">
        <f t="shared" si="17"/>
        <v>5</v>
      </c>
      <c r="L291" s="532" t="s">
        <v>48</v>
      </c>
      <c r="M291" s="532">
        <v>12</v>
      </c>
      <c r="N291" s="540">
        <v>7</v>
      </c>
      <c r="O291" s="527" t="s">
        <v>3290</v>
      </c>
      <c r="P291" s="467">
        <v>31132399</v>
      </c>
      <c r="Q291" s="238">
        <v>23863282</v>
      </c>
      <c r="R291" s="477">
        <v>7269117</v>
      </c>
      <c r="S291" s="289"/>
      <c r="T291" s="424"/>
      <c r="U291" s="424"/>
      <c r="V291" s="424"/>
      <c r="W291" s="418"/>
      <c r="X291" s="424"/>
      <c r="Y291" s="289"/>
      <c r="Z291" s="289"/>
      <c r="AA291" s="289"/>
      <c r="AB291" s="289"/>
      <c r="AC291" s="289"/>
      <c r="AD291" s="289"/>
      <c r="AE291" s="289">
        <v>0</v>
      </c>
      <c r="AF291" s="289"/>
      <c r="AG291" s="289">
        <v>0</v>
      </c>
      <c r="AH291" s="289">
        <v>7269117</v>
      </c>
      <c r="AI291" s="289">
        <v>0</v>
      </c>
      <c r="AJ291" s="289">
        <v>0</v>
      </c>
      <c r="AK291" s="289">
        <v>0</v>
      </c>
      <c r="AL291" s="289">
        <v>0</v>
      </c>
      <c r="AM291" s="289">
        <v>0</v>
      </c>
      <c r="AN291" s="289">
        <v>0</v>
      </c>
      <c r="AO291" s="289">
        <v>0</v>
      </c>
      <c r="AP291" s="289">
        <v>0</v>
      </c>
      <c r="AQ291" s="522">
        <f t="shared" si="18"/>
        <v>7269117</v>
      </c>
      <c r="AR291" s="523">
        <f t="shared" si="19"/>
        <v>1</v>
      </c>
      <c r="AS291" s="521">
        <f t="shared" si="20"/>
        <v>0</v>
      </c>
      <c r="AT291" s="430">
        <v>0</v>
      </c>
      <c r="AU291" s="430">
        <v>0</v>
      </c>
      <c r="AV291" s="428">
        <v>0</v>
      </c>
      <c r="AW291" s="353">
        <v>7269117</v>
      </c>
      <c r="AX291" s="353">
        <v>0</v>
      </c>
      <c r="AY291" s="353">
        <v>0</v>
      </c>
      <c r="AZ291" s="353">
        <v>0</v>
      </c>
      <c r="BA291" s="353">
        <v>0</v>
      </c>
      <c r="BB291" s="353">
        <v>0</v>
      </c>
      <c r="BC291" s="353">
        <v>0</v>
      </c>
      <c r="BD291" s="353">
        <v>0</v>
      </c>
      <c r="BE291" s="353">
        <v>0</v>
      </c>
      <c r="BF291" s="535" t="s">
        <v>3406</v>
      </c>
      <c r="BG291" s="358"/>
    </row>
    <row r="292" spans="2:59" ht="18" customHeight="1" thickBot="1">
      <c r="B292" s="447">
        <v>6588824</v>
      </c>
      <c r="C292" s="234">
        <v>4772</v>
      </c>
      <c r="D292" s="235">
        <v>5563</v>
      </c>
      <c r="E292" s="405">
        <v>45549</v>
      </c>
      <c r="F292" s="404">
        <v>504</v>
      </c>
      <c r="G292" s="236" t="s">
        <v>46</v>
      </c>
      <c r="H292" s="237">
        <v>19050140</v>
      </c>
      <c r="I292" s="404">
        <v>121</v>
      </c>
      <c r="J292" s="532">
        <v>9</v>
      </c>
      <c r="K292" s="532">
        <f t="shared" si="17"/>
        <v>5</v>
      </c>
      <c r="L292" s="533" t="s">
        <v>477</v>
      </c>
      <c r="M292" s="532">
        <v>12</v>
      </c>
      <c r="N292" s="540">
        <v>7</v>
      </c>
      <c r="O292" s="527" t="s">
        <v>3290</v>
      </c>
      <c r="P292" s="467">
        <v>31132402</v>
      </c>
      <c r="Q292" s="238">
        <v>23863281</v>
      </c>
      <c r="R292" s="477">
        <v>7269121</v>
      </c>
      <c r="S292" s="289"/>
      <c r="T292" s="424"/>
      <c r="U292" s="424"/>
      <c r="V292" s="424"/>
      <c r="W292" s="418"/>
      <c r="X292" s="424"/>
      <c r="Y292" s="289"/>
      <c r="Z292" s="289"/>
      <c r="AA292" s="289"/>
      <c r="AB292" s="289"/>
      <c r="AC292" s="289"/>
      <c r="AD292" s="289"/>
      <c r="AE292" s="289">
        <v>0</v>
      </c>
      <c r="AF292" s="289"/>
      <c r="AG292" s="289">
        <v>0</v>
      </c>
      <c r="AH292" s="289">
        <v>7269121</v>
      </c>
      <c r="AI292" s="289">
        <v>0</v>
      </c>
      <c r="AJ292" s="289">
        <v>0</v>
      </c>
      <c r="AK292" s="289">
        <v>0</v>
      </c>
      <c r="AL292" s="289">
        <v>0</v>
      </c>
      <c r="AM292" s="289">
        <v>0</v>
      </c>
      <c r="AN292" s="289">
        <v>0</v>
      </c>
      <c r="AO292" s="289">
        <v>0</v>
      </c>
      <c r="AP292" s="289">
        <v>0</v>
      </c>
      <c r="AQ292" s="522">
        <f t="shared" si="18"/>
        <v>7269121</v>
      </c>
      <c r="AR292" s="523">
        <f t="shared" si="19"/>
        <v>1</v>
      </c>
      <c r="AS292" s="521">
        <f t="shared" si="20"/>
        <v>0</v>
      </c>
      <c r="AT292" s="430">
        <v>0</v>
      </c>
      <c r="AU292" s="430">
        <v>0</v>
      </c>
      <c r="AV292" s="428">
        <v>0</v>
      </c>
      <c r="AW292" s="353">
        <v>7269121</v>
      </c>
      <c r="AX292" s="353">
        <v>0</v>
      </c>
      <c r="AY292" s="353">
        <v>0</v>
      </c>
      <c r="AZ292" s="353">
        <v>0</v>
      </c>
      <c r="BA292" s="353">
        <v>0</v>
      </c>
      <c r="BB292" s="353">
        <v>0</v>
      </c>
      <c r="BC292" s="353">
        <v>0</v>
      </c>
      <c r="BD292" s="353">
        <v>0</v>
      </c>
      <c r="BE292" s="353">
        <v>0</v>
      </c>
      <c r="BF292" s="535" t="s">
        <v>3406</v>
      </c>
      <c r="BG292" s="358"/>
    </row>
    <row r="293" spans="2:59" ht="18" customHeight="1" thickBot="1">
      <c r="B293" s="447">
        <v>6588824</v>
      </c>
      <c r="C293" s="234">
        <v>4772</v>
      </c>
      <c r="D293" s="235">
        <v>5563</v>
      </c>
      <c r="E293" s="405">
        <v>45549</v>
      </c>
      <c r="F293" s="404">
        <v>504</v>
      </c>
      <c r="G293" s="236" t="s">
        <v>46</v>
      </c>
      <c r="H293" s="237">
        <v>19050140</v>
      </c>
      <c r="I293" s="404">
        <v>121</v>
      </c>
      <c r="J293" s="532">
        <v>9</v>
      </c>
      <c r="K293" s="532">
        <f t="shared" si="17"/>
        <v>5</v>
      </c>
      <c r="L293" s="532" t="s">
        <v>48</v>
      </c>
      <c r="M293" s="532">
        <v>570</v>
      </c>
      <c r="N293" s="540">
        <v>1</v>
      </c>
      <c r="O293" s="527" t="s">
        <v>3290</v>
      </c>
      <c r="P293" s="467">
        <v>5326448</v>
      </c>
      <c r="Q293" s="238">
        <v>4082773</v>
      </c>
      <c r="R293" s="477">
        <v>1243675</v>
      </c>
      <c r="S293" s="289"/>
      <c r="T293" s="424"/>
      <c r="U293" s="424"/>
      <c r="V293" s="424"/>
      <c r="W293" s="418"/>
      <c r="X293" s="424"/>
      <c r="Y293" s="289"/>
      <c r="Z293" s="289"/>
      <c r="AA293" s="289"/>
      <c r="AB293" s="289"/>
      <c r="AC293" s="289"/>
      <c r="AD293" s="289"/>
      <c r="AE293" s="289">
        <v>0</v>
      </c>
      <c r="AF293" s="289"/>
      <c r="AG293" s="289">
        <v>0</v>
      </c>
      <c r="AH293" s="289">
        <v>1243675</v>
      </c>
      <c r="AI293" s="289">
        <v>0</v>
      </c>
      <c r="AJ293" s="289">
        <v>0</v>
      </c>
      <c r="AK293" s="289">
        <v>0</v>
      </c>
      <c r="AL293" s="289">
        <v>0</v>
      </c>
      <c r="AM293" s="289">
        <v>0</v>
      </c>
      <c r="AN293" s="289">
        <v>0</v>
      </c>
      <c r="AO293" s="289">
        <v>0</v>
      </c>
      <c r="AP293" s="289">
        <v>0</v>
      </c>
      <c r="AQ293" s="522">
        <f t="shared" si="18"/>
        <v>1243675</v>
      </c>
      <c r="AR293" s="523">
        <f t="shared" si="19"/>
        <v>1</v>
      </c>
      <c r="AS293" s="521">
        <f t="shared" si="20"/>
        <v>0</v>
      </c>
      <c r="AT293" s="430">
        <v>0</v>
      </c>
      <c r="AU293" s="430">
        <v>0</v>
      </c>
      <c r="AV293" s="428">
        <v>0</v>
      </c>
      <c r="AW293" s="353">
        <v>1243675</v>
      </c>
      <c r="AX293" s="353">
        <v>0</v>
      </c>
      <c r="AY293" s="353">
        <v>0</v>
      </c>
      <c r="AZ293" s="353">
        <v>0</v>
      </c>
      <c r="BA293" s="353">
        <v>0</v>
      </c>
      <c r="BB293" s="353">
        <v>0</v>
      </c>
      <c r="BC293" s="353">
        <v>0</v>
      </c>
      <c r="BD293" s="353">
        <v>0</v>
      </c>
      <c r="BE293" s="353">
        <v>0</v>
      </c>
      <c r="BF293" s="535" t="s">
        <v>3406</v>
      </c>
      <c r="BG293" s="358"/>
    </row>
    <row r="294" spans="2:59" ht="18" customHeight="1" thickBot="1">
      <c r="B294" s="447">
        <v>6588824</v>
      </c>
      <c r="C294" s="234">
        <v>4772</v>
      </c>
      <c r="D294" s="235">
        <v>5563</v>
      </c>
      <c r="E294" s="405">
        <v>45549</v>
      </c>
      <c r="F294" s="404">
        <v>504</v>
      </c>
      <c r="G294" s="236" t="s">
        <v>46</v>
      </c>
      <c r="H294" s="237">
        <v>19050140</v>
      </c>
      <c r="I294" s="404">
        <v>121</v>
      </c>
      <c r="J294" s="532">
        <v>9</v>
      </c>
      <c r="K294" s="532">
        <f t="shared" si="17"/>
        <v>5</v>
      </c>
      <c r="L294" s="532" t="s">
        <v>477</v>
      </c>
      <c r="M294" s="532">
        <v>570</v>
      </c>
      <c r="N294" s="540">
        <v>1</v>
      </c>
      <c r="O294" s="527" t="s">
        <v>3290</v>
      </c>
      <c r="P294" s="467">
        <v>5326448</v>
      </c>
      <c r="Q294" s="238">
        <v>4082773</v>
      </c>
      <c r="R294" s="477">
        <v>1243675</v>
      </c>
      <c r="S294" s="289"/>
      <c r="T294" s="424"/>
      <c r="U294" s="424"/>
      <c r="V294" s="424"/>
      <c r="W294" s="418"/>
      <c r="X294" s="424"/>
      <c r="Y294" s="289"/>
      <c r="Z294" s="289"/>
      <c r="AA294" s="289"/>
      <c r="AB294" s="289"/>
      <c r="AC294" s="289"/>
      <c r="AD294" s="289"/>
      <c r="AE294" s="289">
        <v>0</v>
      </c>
      <c r="AF294" s="289"/>
      <c r="AG294" s="289">
        <v>0</v>
      </c>
      <c r="AH294" s="289">
        <v>1243675</v>
      </c>
      <c r="AI294" s="289">
        <v>0</v>
      </c>
      <c r="AJ294" s="289">
        <v>0</v>
      </c>
      <c r="AK294" s="289">
        <v>0</v>
      </c>
      <c r="AL294" s="289">
        <v>0</v>
      </c>
      <c r="AM294" s="289">
        <v>0</v>
      </c>
      <c r="AN294" s="289">
        <v>0</v>
      </c>
      <c r="AO294" s="289">
        <v>0</v>
      </c>
      <c r="AP294" s="289">
        <v>0</v>
      </c>
      <c r="AQ294" s="522">
        <f t="shared" si="18"/>
        <v>1243675</v>
      </c>
      <c r="AR294" s="523">
        <f t="shared" si="19"/>
        <v>1</v>
      </c>
      <c r="AS294" s="521">
        <f t="shared" si="20"/>
        <v>0</v>
      </c>
      <c r="AT294" s="430">
        <v>0</v>
      </c>
      <c r="AU294" s="430">
        <v>0</v>
      </c>
      <c r="AV294" s="428">
        <v>0</v>
      </c>
      <c r="AW294" s="353">
        <v>1243675</v>
      </c>
      <c r="AX294" s="353">
        <v>0</v>
      </c>
      <c r="AY294" s="353">
        <v>0</v>
      </c>
      <c r="AZ294" s="353">
        <v>0</v>
      </c>
      <c r="BA294" s="353">
        <v>0</v>
      </c>
      <c r="BB294" s="353">
        <v>0</v>
      </c>
      <c r="BC294" s="353">
        <v>0</v>
      </c>
      <c r="BD294" s="353">
        <v>0</v>
      </c>
      <c r="BE294" s="353">
        <v>0</v>
      </c>
      <c r="BF294" s="535" t="s">
        <v>3406</v>
      </c>
      <c r="BG294" s="358"/>
    </row>
    <row r="295" spans="2:59" ht="18" customHeight="1" thickBot="1">
      <c r="B295" s="447">
        <v>6588824</v>
      </c>
      <c r="C295" s="234">
        <v>4773</v>
      </c>
      <c r="D295" s="235">
        <v>5561</v>
      </c>
      <c r="E295" s="405">
        <v>45549</v>
      </c>
      <c r="F295" s="404">
        <v>504</v>
      </c>
      <c r="G295" s="236" t="s">
        <v>46</v>
      </c>
      <c r="H295" s="237">
        <v>19050140</v>
      </c>
      <c r="I295" s="404">
        <v>125</v>
      </c>
      <c r="J295" s="532">
        <v>9</v>
      </c>
      <c r="K295" s="532">
        <f t="shared" si="17"/>
        <v>7</v>
      </c>
      <c r="L295" s="532" t="s">
        <v>51</v>
      </c>
      <c r="M295" s="532">
        <v>12</v>
      </c>
      <c r="N295" s="540">
        <v>7</v>
      </c>
      <c r="O295" s="527" t="s">
        <v>3290</v>
      </c>
      <c r="P295" s="467">
        <v>18950376</v>
      </c>
      <c r="Q295" s="238">
        <v>14525643</v>
      </c>
      <c r="R295" s="477">
        <v>4424733</v>
      </c>
      <c r="S295" s="289"/>
      <c r="T295" s="424"/>
      <c r="U295" s="424"/>
      <c r="V295" s="424"/>
      <c r="W295" s="418"/>
      <c r="X295" s="424"/>
      <c r="Y295" s="289"/>
      <c r="Z295" s="289"/>
      <c r="AA295" s="289"/>
      <c r="AB295" s="289"/>
      <c r="AC295" s="289"/>
      <c r="AD295" s="289"/>
      <c r="AE295" s="289">
        <v>0</v>
      </c>
      <c r="AF295" s="289"/>
      <c r="AG295" s="289">
        <v>0</v>
      </c>
      <c r="AH295" s="289">
        <v>3606961</v>
      </c>
      <c r="AI295" s="289">
        <v>0</v>
      </c>
      <c r="AJ295" s="289">
        <v>0</v>
      </c>
      <c r="AK295" s="289">
        <v>0</v>
      </c>
      <c r="AL295" s="289">
        <v>0</v>
      </c>
      <c r="AM295" s="289">
        <v>0</v>
      </c>
      <c r="AN295" s="289">
        <v>0</v>
      </c>
      <c r="AO295" s="289">
        <v>0</v>
      </c>
      <c r="AP295" s="289">
        <v>0</v>
      </c>
      <c r="AQ295" s="522">
        <f t="shared" si="18"/>
        <v>3606961</v>
      </c>
      <c r="AR295" s="523">
        <f t="shared" si="19"/>
        <v>0.81518161660827893</v>
      </c>
      <c r="AS295" s="521">
        <f t="shared" si="20"/>
        <v>817772</v>
      </c>
      <c r="AT295" s="430">
        <v>0</v>
      </c>
      <c r="AU295" s="430">
        <v>0</v>
      </c>
      <c r="AV295" s="428">
        <v>0</v>
      </c>
      <c r="AW295" s="353">
        <v>4424733</v>
      </c>
      <c r="AX295" s="353">
        <v>0</v>
      </c>
      <c r="AY295" s="353">
        <v>0</v>
      </c>
      <c r="AZ295" s="353">
        <v>0</v>
      </c>
      <c r="BA295" s="353">
        <v>0</v>
      </c>
      <c r="BB295" s="353">
        <v>0</v>
      </c>
      <c r="BC295" s="353">
        <v>0</v>
      </c>
      <c r="BD295" s="353">
        <v>0</v>
      </c>
      <c r="BE295" s="353">
        <v>0</v>
      </c>
      <c r="BF295" s="535" t="s">
        <v>3406</v>
      </c>
      <c r="BG295" s="358"/>
    </row>
    <row r="296" spans="2:59" ht="18" customHeight="1" thickBot="1">
      <c r="B296" s="447">
        <v>6588824</v>
      </c>
      <c r="C296" s="234">
        <v>4773</v>
      </c>
      <c r="D296" s="235">
        <v>5561</v>
      </c>
      <c r="E296" s="405">
        <v>45549</v>
      </c>
      <c r="F296" s="404">
        <v>504</v>
      </c>
      <c r="G296" s="236" t="s">
        <v>46</v>
      </c>
      <c r="H296" s="237">
        <v>19050140</v>
      </c>
      <c r="I296" s="404">
        <v>125</v>
      </c>
      <c r="J296" s="532">
        <v>9</v>
      </c>
      <c r="K296" s="532">
        <f t="shared" si="17"/>
        <v>7</v>
      </c>
      <c r="L296" s="532" t="s">
        <v>51</v>
      </c>
      <c r="M296" s="532">
        <v>570</v>
      </c>
      <c r="N296" s="540">
        <v>1</v>
      </c>
      <c r="O296" s="527" t="s">
        <v>3290</v>
      </c>
      <c r="P296" s="467">
        <v>2755684</v>
      </c>
      <c r="Q296" s="238">
        <v>2112258</v>
      </c>
      <c r="R296" s="477">
        <v>643426</v>
      </c>
      <c r="S296" s="289"/>
      <c r="T296" s="424"/>
      <c r="U296" s="424"/>
      <c r="V296" s="424"/>
      <c r="W296" s="418"/>
      <c r="X296" s="424"/>
      <c r="Y296" s="289"/>
      <c r="Z296" s="289"/>
      <c r="AA296" s="289"/>
      <c r="AB296" s="289"/>
      <c r="AC296" s="289"/>
      <c r="AD296" s="289"/>
      <c r="AE296" s="289">
        <v>0</v>
      </c>
      <c r="AF296" s="289"/>
      <c r="AG296" s="289">
        <v>0</v>
      </c>
      <c r="AH296" s="289">
        <v>643426</v>
      </c>
      <c r="AI296" s="289">
        <v>0</v>
      </c>
      <c r="AJ296" s="289">
        <v>0</v>
      </c>
      <c r="AK296" s="289">
        <v>0</v>
      </c>
      <c r="AL296" s="289">
        <v>0</v>
      </c>
      <c r="AM296" s="289">
        <v>0</v>
      </c>
      <c r="AN296" s="289">
        <v>0</v>
      </c>
      <c r="AO296" s="289">
        <v>0</v>
      </c>
      <c r="AP296" s="289">
        <v>0</v>
      </c>
      <c r="AQ296" s="522">
        <f t="shared" si="18"/>
        <v>643426</v>
      </c>
      <c r="AR296" s="523">
        <f t="shared" si="19"/>
        <v>1</v>
      </c>
      <c r="AS296" s="521">
        <f t="shared" si="20"/>
        <v>0</v>
      </c>
      <c r="AT296" s="430">
        <v>0</v>
      </c>
      <c r="AU296" s="430">
        <v>0</v>
      </c>
      <c r="AV296" s="428">
        <v>0</v>
      </c>
      <c r="AW296" s="353">
        <v>643426</v>
      </c>
      <c r="AX296" s="353">
        <v>0</v>
      </c>
      <c r="AY296" s="353">
        <v>0</v>
      </c>
      <c r="AZ296" s="353">
        <v>0</v>
      </c>
      <c r="BA296" s="353">
        <v>0</v>
      </c>
      <c r="BB296" s="353">
        <v>0</v>
      </c>
      <c r="BC296" s="353">
        <v>0</v>
      </c>
      <c r="BD296" s="353">
        <v>0</v>
      </c>
      <c r="BE296" s="353">
        <v>0</v>
      </c>
      <c r="BF296" s="535" t="s">
        <v>3406</v>
      </c>
      <c r="BG296" s="358"/>
    </row>
    <row r="297" spans="2:59" ht="18" customHeight="1" thickBot="1">
      <c r="B297" s="447">
        <v>6588824</v>
      </c>
      <c r="C297" s="234">
        <v>4774</v>
      </c>
      <c r="D297" s="235">
        <v>5562</v>
      </c>
      <c r="E297" s="405">
        <v>45549</v>
      </c>
      <c r="F297" s="404">
        <v>504</v>
      </c>
      <c r="G297" s="236" t="s">
        <v>46</v>
      </c>
      <c r="H297" s="237">
        <v>19050140</v>
      </c>
      <c r="I297" s="404">
        <v>158</v>
      </c>
      <c r="J297" s="532">
        <v>9</v>
      </c>
      <c r="K297" s="532">
        <f t="shared" si="17"/>
        <v>9</v>
      </c>
      <c r="L297" s="532" t="s">
        <v>53</v>
      </c>
      <c r="M297" s="532">
        <v>12</v>
      </c>
      <c r="N297" s="540">
        <v>7</v>
      </c>
      <c r="O297" s="527" t="s">
        <v>3290</v>
      </c>
      <c r="P297" s="467">
        <v>65789070</v>
      </c>
      <c r="Q297" s="238">
        <v>50427949</v>
      </c>
      <c r="R297" s="477">
        <v>15361121</v>
      </c>
      <c r="S297" s="289"/>
      <c r="T297" s="424"/>
      <c r="U297" s="424"/>
      <c r="V297" s="424"/>
      <c r="W297" s="418"/>
      <c r="X297" s="424"/>
      <c r="Y297" s="289"/>
      <c r="Z297" s="289"/>
      <c r="AA297" s="289"/>
      <c r="AB297" s="289"/>
      <c r="AC297" s="289"/>
      <c r="AD297" s="289"/>
      <c r="AE297" s="289">
        <v>0</v>
      </c>
      <c r="AF297" s="289"/>
      <c r="AG297" s="289">
        <v>0</v>
      </c>
      <c r="AH297" s="289">
        <v>0</v>
      </c>
      <c r="AI297" s="289">
        <v>0</v>
      </c>
      <c r="AJ297" s="289">
        <v>0</v>
      </c>
      <c r="AK297" s="289">
        <v>0</v>
      </c>
      <c r="AL297" s="289">
        <v>0</v>
      </c>
      <c r="AM297" s="289">
        <v>0</v>
      </c>
      <c r="AN297" s="289">
        <v>0</v>
      </c>
      <c r="AO297" s="289">
        <v>0</v>
      </c>
      <c r="AP297" s="289">
        <v>0</v>
      </c>
      <c r="AQ297" s="522">
        <f t="shared" si="18"/>
        <v>0</v>
      </c>
      <c r="AR297" s="523">
        <f t="shared" si="19"/>
        <v>0</v>
      </c>
      <c r="AS297" s="521">
        <f t="shared" si="20"/>
        <v>15361121</v>
      </c>
      <c r="AT297" s="430">
        <v>0</v>
      </c>
      <c r="AU297" s="430">
        <v>0</v>
      </c>
      <c r="AV297" s="428">
        <v>0</v>
      </c>
      <c r="AW297" s="353">
        <v>15361121</v>
      </c>
      <c r="AX297" s="353">
        <v>0</v>
      </c>
      <c r="AY297" s="353">
        <v>0</v>
      </c>
      <c r="AZ297" s="353">
        <v>0</v>
      </c>
      <c r="BA297" s="353">
        <v>0</v>
      </c>
      <c r="BB297" s="353">
        <v>0</v>
      </c>
      <c r="BC297" s="353">
        <v>0</v>
      </c>
      <c r="BD297" s="353">
        <v>0</v>
      </c>
      <c r="BE297" s="353">
        <v>0</v>
      </c>
      <c r="BF297" s="535" t="s">
        <v>3406</v>
      </c>
      <c r="BG297" s="358"/>
    </row>
    <row r="298" spans="2:59" ht="18" customHeight="1" thickBot="1">
      <c r="B298" s="447">
        <v>6588824</v>
      </c>
      <c r="C298" s="234">
        <v>4775</v>
      </c>
      <c r="D298" s="235">
        <v>5559</v>
      </c>
      <c r="E298" s="405">
        <v>45549</v>
      </c>
      <c r="F298" s="404">
        <v>504</v>
      </c>
      <c r="G298" s="236" t="s">
        <v>46</v>
      </c>
      <c r="H298" s="237">
        <v>19050140</v>
      </c>
      <c r="I298" s="404">
        <v>236</v>
      </c>
      <c r="J298" s="532">
        <v>9</v>
      </c>
      <c r="K298" s="532">
        <f t="shared" si="17"/>
        <v>2</v>
      </c>
      <c r="L298" s="532" t="s">
        <v>43</v>
      </c>
      <c r="M298" s="532">
        <v>12</v>
      </c>
      <c r="N298" s="540">
        <v>7</v>
      </c>
      <c r="O298" s="527" t="s">
        <v>3290</v>
      </c>
      <c r="P298" s="467">
        <v>69715342</v>
      </c>
      <c r="Q298" s="238">
        <v>53437473</v>
      </c>
      <c r="R298" s="477">
        <v>16277869</v>
      </c>
      <c r="S298" s="289"/>
      <c r="T298" s="424"/>
      <c r="U298" s="424"/>
      <c r="V298" s="424"/>
      <c r="W298" s="418"/>
      <c r="X298" s="424"/>
      <c r="Y298" s="289"/>
      <c r="Z298" s="289"/>
      <c r="AA298" s="289"/>
      <c r="AB298" s="289"/>
      <c r="AC298" s="289"/>
      <c r="AD298" s="289"/>
      <c r="AE298" s="289">
        <v>0</v>
      </c>
      <c r="AF298" s="289"/>
      <c r="AG298" s="289">
        <v>0</v>
      </c>
      <c r="AH298" s="289">
        <v>9426132</v>
      </c>
      <c r="AI298" s="289">
        <v>0</v>
      </c>
      <c r="AJ298" s="289">
        <v>0</v>
      </c>
      <c r="AK298" s="289">
        <v>0</v>
      </c>
      <c r="AL298" s="289">
        <v>0</v>
      </c>
      <c r="AM298" s="289">
        <v>0</v>
      </c>
      <c r="AN298" s="289">
        <v>0</v>
      </c>
      <c r="AO298" s="289">
        <v>0</v>
      </c>
      <c r="AP298" s="289">
        <v>0</v>
      </c>
      <c r="AQ298" s="522">
        <f t="shared" si="18"/>
        <v>9426132</v>
      </c>
      <c r="AR298" s="523">
        <f t="shared" si="19"/>
        <v>0.57907653636971768</v>
      </c>
      <c r="AS298" s="521">
        <f t="shared" si="20"/>
        <v>6851737</v>
      </c>
      <c r="AT298" s="430">
        <v>0</v>
      </c>
      <c r="AU298" s="430">
        <v>0</v>
      </c>
      <c r="AV298" s="428">
        <v>0</v>
      </c>
      <c r="AW298" s="353">
        <v>16277869</v>
      </c>
      <c r="AX298" s="353">
        <v>0</v>
      </c>
      <c r="AY298" s="353">
        <v>0</v>
      </c>
      <c r="AZ298" s="353">
        <v>0</v>
      </c>
      <c r="BA298" s="353">
        <v>0</v>
      </c>
      <c r="BB298" s="353">
        <v>0</v>
      </c>
      <c r="BC298" s="353">
        <v>0</v>
      </c>
      <c r="BD298" s="353">
        <v>0</v>
      </c>
      <c r="BE298" s="353">
        <v>0</v>
      </c>
      <c r="BF298" s="535" t="s">
        <v>3406</v>
      </c>
      <c r="BG298" s="358"/>
    </row>
    <row r="299" spans="2:59" ht="18" customHeight="1" thickBot="1">
      <c r="B299" s="447">
        <v>6588824</v>
      </c>
      <c r="C299" s="234">
        <v>4775</v>
      </c>
      <c r="D299" s="235">
        <v>5559</v>
      </c>
      <c r="E299" s="405">
        <v>45549</v>
      </c>
      <c r="F299" s="404">
        <v>504</v>
      </c>
      <c r="G299" s="236" t="s">
        <v>46</v>
      </c>
      <c r="H299" s="237">
        <v>19050140</v>
      </c>
      <c r="I299" s="404">
        <v>236</v>
      </c>
      <c r="J299" s="532">
        <v>9</v>
      </c>
      <c r="K299" s="532">
        <f t="shared" si="17"/>
        <v>2</v>
      </c>
      <c r="L299" s="532" t="s">
        <v>43</v>
      </c>
      <c r="M299" s="532">
        <v>570</v>
      </c>
      <c r="N299" s="540">
        <v>1</v>
      </c>
      <c r="O299" s="527" t="s">
        <v>3290</v>
      </c>
      <c r="P299" s="467">
        <v>11395442</v>
      </c>
      <c r="Q299" s="238">
        <v>8734715</v>
      </c>
      <c r="R299" s="477">
        <v>2660727</v>
      </c>
      <c r="S299" s="289"/>
      <c r="T299" s="424"/>
      <c r="U299" s="424"/>
      <c r="V299" s="424"/>
      <c r="W299" s="418"/>
      <c r="X299" s="424"/>
      <c r="Y299" s="289"/>
      <c r="Z299" s="289"/>
      <c r="AA299" s="289"/>
      <c r="AB299" s="289"/>
      <c r="AC299" s="289"/>
      <c r="AD299" s="289"/>
      <c r="AE299" s="289">
        <v>0</v>
      </c>
      <c r="AF299" s="289"/>
      <c r="AG299" s="289">
        <v>0</v>
      </c>
      <c r="AH299" s="289">
        <v>2660727</v>
      </c>
      <c r="AI299" s="289">
        <v>0</v>
      </c>
      <c r="AJ299" s="289">
        <v>0</v>
      </c>
      <c r="AK299" s="289">
        <v>0</v>
      </c>
      <c r="AL299" s="289">
        <v>0</v>
      </c>
      <c r="AM299" s="289">
        <v>0</v>
      </c>
      <c r="AN299" s="289">
        <v>0</v>
      </c>
      <c r="AO299" s="289">
        <v>0</v>
      </c>
      <c r="AP299" s="289">
        <v>0</v>
      </c>
      <c r="AQ299" s="522">
        <f t="shared" si="18"/>
        <v>2660727</v>
      </c>
      <c r="AR299" s="523">
        <f t="shared" si="19"/>
        <v>1</v>
      </c>
      <c r="AS299" s="521">
        <f t="shared" si="20"/>
        <v>0</v>
      </c>
      <c r="AT299" s="430">
        <v>0</v>
      </c>
      <c r="AU299" s="430">
        <v>0</v>
      </c>
      <c r="AV299" s="428">
        <v>0</v>
      </c>
      <c r="AW299" s="353">
        <v>2660727</v>
      </c>
      <c r="AX299" s="353">
        <v>0</v>
      </c>
      <c r="AY299" s="353">
        <v>0</v>
      </c>
      <c r="AZ299" s="353">
        <v>0</v>
      </c>
      <c r="BA299" s="353">
        <v>0</v>
      </c>
      <c r="BB299" s="353">
        <v>0</v>
      </c>
      <c r="BC299" s="353">
        <v>0</v>
      </c>
      <c r="BD299" s="353">
        <v>0</v>
      </c>
      <c r="BE299" s="353">
        <v>0</v>
      </c>
      <c r="BF299" s="535" t="s">
        <v>3406</v>
      </c>
      <c r="BG299" s="358"/>
    </row>
    <row r="300" spans="2:59" ht="18" customHeight="1" thickBot="1">
      <c r="B300" s="447">
        <v>6588824</v>
      </c>
      <c r="C300" s="234">
        <v>4776</v>
      </c>
      <c r="D300" s="235">
        <v>5560</v>
      </c>
      <c r="E300" s="405">
        <v>45549</v>
      </c>
      <c r="F300" s="404">
        <v>504</v>
      </c>
      <c r="G300" s="236" t="s">
        <v>46</v>
      </c>
      <c r="H300" s="237">
        <v>19050140</v>
      </c>
      <c r="I300" s="404">
        <v>103</v>
      </c>
      <c r="J300" s="532">
        <v>9</v>
      </c>
      <c r="K300" s="532">
        <f t="shared" si="17"/>
        <v>3</v>
      </c>
      <c r="L300" s="532" t="s">
        <v>44</v>
      </c>
      <c r="M300" s="532">
        <v>12</v>
      </c>
      <c r="N300" s="540">
        <v>7</v>
      </c>
      <c r="O300" s="527" t="s">
        <v>3290</v>
      </c>
      <c r="P300" s="467">
        <v>190632149</v>
      </c>
      <c r="Q300" s="238">
        <v>146121356</v>
      </c>
      <c r="R300" s="477">
        <v>44510793</v>
      </c>
      <c r="S300" s="289"/>
      <c r="T300" s="424"/>
      <c r="U300" s="424"/>
      <c r="V300" s="424"/>
      <c r="W300" s="418"/>
      <c r="X300" s="424"/>
      <c r="Y300" s="289"/>
      <c r="Z300" s="289"/>
      <c r="AA300" s="289"/>
      <c r="AB300" s="289"/>
      <c r="AC300" s="289"/>
      <c r="AD300" s="289"/>
      <c r="AE300" s="289">
        <v>0</v>
      </c>
      <c r="AF300" s="289"/>
      <c r="AG300" s="289">
        <v>0</v>
      </c>
      <c r="AH300" s="289">
        <v>0</v>
      </c>
      <c r="AI300" s="289">
        <v>0</v>
      </c>
      <c r="AJ300" s="289">
        <v>0</v>
      </c>
      <c r="AK300" s="289">
        <v>0</v>
      </c>
      <c r="AL300" s="289">
        <v>0</v>
      </c>
      <c r="AM300" s="289">
        <v>0</v>
      </c>
      <c r="AN300" s="289">
        <v>0</v>
      </c>
      <c r="AO300" s="289">
        <v>0</v>
      </c>
      <c r="AP300" s="289">
        <v>0</v>
      </c>
      <c r="AQ300" s="522">
        <f t="shared" si="18"/>
        <v>0</v>
      </c>
      <c r="AR300" s="523">
        <f t="shared" si="19"/>
        <v>0</v>
      </c>
      <c r="AS300" s="521">
        <f t="shared" si="20"/>
        <v>44510793</v>
      </c>
      <c r="AT300" s="430">
        <v>0</v>
      </c>
      <c r="AU300" s="430">
        <v>0</v>
      </c>
      <c r="AV300" s="428">
        <v>0</v>
      </c>
      <c r="AW300" s="353">
        <v>44510793</v>
      </c>
      <c r="AX300" s="353">
        <v>0</v>
      </c>
      <c r="AY300" s="353">
        <v>0</v>
      </c>
      <c r="AZ300" s="353">
        <v>0</v>
      </c>
      <c r="BA300" s="353">
        <v>0</v>
      </c>
      <c r="BB300" s="353">
        <v>0</v>
      </c>
      <c r="BC300" s="353">
        <v>0</v>
      </c>
      <c r="BD300" s="353">
        <v>0</v>
      </c>
      <c r="BE300" s="353">
        <v>0</v>
      </c>
      <c r="BF300" s="535" t="s">
        <v>3406</v>
      </c>
      <c r="BG300" s="358"/>
    </row>
    <row r="301" spans="2:59" ht="18" customHeight="1" thickBot="1">
      <c r="B301" s="447">
        <v>6588824</v>
      </c>
      <c r="C301" s="234">
        <v>4776</v>
      </c>
      <c r="D301" s="235">
        <v>5560</v>
      </c>
      <c r="E301" s="405">
        <v>45549</v>
      </c>
      <c r="F301" s="404">
        <v>504</v>
      </c>
      <c r="G301" s="236" t="s">
        <v>46</v>
      </c>
      <c r="H301" s="237">
        <v>19050140</v>
      </c>
      <c r="I301" s="404">
        <v>103</v>
      </c>
      <c r="J301" s="532">
        <v>9</v>
      </c>
      <c r="K301" s="532">
        <f t="shared" si="17"/>
        <v>3</v>
      </c>
      <c r="L301" s="532" t="s">
        <v>45</v>
      </c>
      <c r="M301" s="532">
        <v>12</v>
      </c>
      <c r="N301" s="540">
        <v>7</v>
      </c>
      <c r="O301" s="527" t="s">
        <v>3290</v>
      </c>
      <c r="P301" s="467">
        <v>69715326</v>
      </c>
      <c r="Q301" s="238">
        <v>53437461</v>
      </c>
      <c r="R301" s="477">
        <v>16277865</v>
      </c>
      <c r="S301" s="289"/>
      <c r="T301" s="424"/>
      <c r="U301" s="424"/>
      <c r="V301" s="424"/>
      <c r="W301" s="418"/>
      <c r="X301" s="424"/>
      <c r="Y301" s="289"/>
      <c r="Z301" s="289"/>
      <c r="AA301" s="289"/>
      <c r="AB301" s="289"/>
      <c r="AC301" s="289"/>
      <c r="AD301" s="289"/>
      <c r="AE301" s="289">
        <v>0</v>
      </c>
      <c r="AF301" s="289"/>
      <c r="AG301" s="289">
        <v>0</v>
      </c>
      <c r="AH301" s="289">
        <v>0</v>
      </c>
      <c r="AI301" s="289">
        <v>0</v>
      </c>
      <c r="AJ301" s="289">
        <v>0</v>
      </c>
      <c r="AK301" s="289">
        <v>0</v>
      </c>
      <c r="AL301" s="289">
        <v>0</v>
      </c>
      <c r="AM301" s="289">
        <v>0</v>
      </c>
      <c r="AN301" s="289">
        <v>0</v>
      </c>
      <c r="AO301" s="289">
        <v>0</v>
      </c>
      <c r="AP301" s="289">
        <v>0</v>
      </c>
      <c r="AQ301" s="522">
        <f t="shared" si="18"/>
        <v>0</v>
      </c>
      <c r="AR301" s="523">
        <f t="shared" si="19"/>
        <v>0</v>
      </c>
      <c r="AS301" s="521">
        <f t="shared" si="20"/>
        <v>16277865</v>
      </c>
      <c r="AT301" s="430">
        <v>0</v>
      </c>
      <c r="AU301" s="430">
        <v>0</v>
      </c>
      <c r="AV301" s="428">
        <v>0</v>
      </c>
      <c r="AW301" s="353">
        <v>16277865</v>
      </c>
      <c r="AX301" s="353">
        <v>0</v>
      </c>
      <c r="AY301" s="353">
        <v>0</v>
      </c>
      <c r="AZ301" s="353">
        <v>0</v>
      </c>
      <c r="BA301" s="353">
        <v>0</v>
      </c>
      <c r="BB301" s="353">
        <v>0</v>
      </c>
      <c r="BC301" s="353">
        <v>0</v>
      </c>
      <c r="BD301" s="353">
        <v>0</v>
      </c>
      <c r="BE301" s="353">
        <v>0</v>
      </c>
      <c r="BF301" s="535" t="s">
        <v>3406</v>
      </c>
      <c r="BG301" s="358"/>
    </row>
    <row r="302" spans="2:59" ht="18" customHeight="1" thickBot="1">
      <c r="B302" s="447">
        <v>6588824</v>
      </c>
      <c r="C302" s="234">
        <v>4776</v>
      </c>
      <c r="D302" s="235">
        <v>5560</v>
      </c>
      <c r="E302" s="405">
        <v>45549</v>
      </c>
      <c r="F302" s="404">
        <v>504</v>
      </c>
      <c r="G302" s="236" t="s">
        <v>46</v>
      </c>
      <c r="H302" s="237">
        <v>19050140</v>
      </c>
      <c r="I302" s="404">
        <v>103</v>
      </c>
      <c r="J302" s="532">
        <v>9</v>
      </c>
      <c r="K302" s="532">
        <f t="shared" si="17"/>
        <v>3</v>
      </c>
      <c r="L302" s="532" t="s">
        <v>378</v>
      </c>
      <c r="M302" s="532">
        <v>12</v>
      </c>
      <c r="N302" s="540">
        <v>7</v>
      </c>
      <c r="O302" s="527" t="s">
        <v>3290</v>
      </c>
      <c r="P302" s="467">
        <v>69715338</v>
      </c>
      <c r="Q302" s="238">
        <v>53437471</v>
      </c>
      <c r="R302" s="477">
        <v>16277867</v>
      </c>
      <c r="S302" s="289"/>
      <c r="T302" s="424"/>
      <c r="U302" s="424"/>
      <c r="V302" s="424"/>
      <c r="W302" s="418"/>
      <c r="X302" s="424"/>
      <c r="Y302" s="289"/>
      <c r="Z302" s="289"/>
      <c r="AA302" s="289"/>
      <c r="AB302" s="289"/>
      <c r="AC302" s="289"/>
      <c r="AD302" s="289"/>
      <c r="AE302" s="289">
        <v>0</v>
      </c>
      <c r="AF302" s="289"/>
      <c r="AG302" s="289">
        <v>0</v>
      </c>
      <c r="AH302" s="289">
        <v>0</v>
      </c>
      <c r="AI302" s="289">
        <v>0</v>
      </c>
      <c r="AJ302" s="289">
        <v>0</v>
      </c>
      <c r="AK302" s="289">
        <v>0</v>
      </c>
      <c r="AL302" s="289">
        <v>0</v>
      </c>
      <c r="AM302" s="289">
        <v>0</v>
      </c>
      <c r="AN302" s="289">
        <v>0</v>
      </c>
      <c r="AO302" s="289">
        <v>0</v>
      </c>
      <c r="AP302" s="289">
        <v>0</v>
      </c>
      <c r="AQ302" s="522">
        <f t="shared" si="18"/>
        <v>0</v>
      </c>
      <c r="AR302" s="523">
        <f t="shared" si="19"/>
        <v>0</v>
      </c>
      <c r="AS302" s="521">
        <f t="shared" si="20"/>
        <v>16277867</v>
      </c>
      <c r="AT302" s="430">
        <v>0</v>
      </c>
      <c r="AU302" s="430">
        <v>0</v>
      </c>
      <c r="AV302" s="428">
        <v>0</v>
      </c>
      <c r="AW302" s="353">
        <v>16277867</v>
      </c>
      <c r="AX302" s="353">
        <v>0</v>
      </c>
      <c r="AY302" s="353">
        <v>0</v>
      </c>
      <c r="AZ302" s="353">
        <v>0</v>
      </c>
      <c r="BA302" s="353">
        <v>0</v>
      </c>
      <c r="BB302" s="353">
        <v>0</v>
      </c>
      <c r="BC302" s="353">
        <v>0</v>
      </c>
      <c r="BD302" s="353">
        <v>0</v>
      </c>
      <c r="BE302" s="353">
        <v>0</v>
      </c>
      <c r="BF302" s="535" t="s">
        <v>3406</v>
      </c>
      <c r="BG302" s="358"/>
    </row>
    <row r="303" spans="2:59" ht="18" customHeight="1" thickBot="1">
      <c r="B303" s="447">
        <v>6588824</v>
      </c>
      <c r="C303" s="234">
        <v>4776</v>
      </c>
      <c r="D303" s="235">
        <v>5560</v>
      </c>
      <c r="E303" s="405">
        <v>45549</v>
      </c>
      <c r="F303" s="404">
        <v>504</v>
      </c>
      <c r="G303" s="236" t="s">
        <v>46</v>
      </c>
      <c r="H303" s="237">
        <v>19050140</v>
      </c>
      <c r="I303" s="404">
        <v>103</v>
      </c>
      <c r="J303" s="532">
        <v>9</v>
      </c>
      <c r="K303" s="532">
        <f t="shared" si="17"/>
        <v>3</v>
      </c>
      <c r="L303" s="532" t="s">
        <v>44</v>
      </c>
      <c r="M303" s="532">
        <v>570</v>
      </c>
      <c r="N303" s="540">
        <v>1</v>
      </c>
      <c r="O303" s="527" t="s">
        <v>3290</v>
      </c>
      <c r="P303" s="467">
        <v>31160137</v>
      </c>
      <c r="Q303" s="238">
        <v>23884541</v>
      </c>
      <c r="R303" s="477">
        <v>7275596</v>
      </c>
      <c r="S303" s="289"/>
      <c r="T303" s="424"/>
      <c r="U303" s="424"/>
      <c r="V303" s="424"/>
      <c r="W303" s="418"/>
      <c r="X303" s="424"/>
      <c r="Y303" s="289"/>
      <c r="Z303" s="289"/>
      <c r="AA303" s="289"/>
      <c r="AB303" s="289"/>
      <c r="AC303" s="289"/>
      <c r="AD303" s="289"/>
      <c r="AE303" s="289">
        <v>0</v>
      </c>
      <c r="AF303" s="289"/>
      <c r="AG303" s="289">
        <v>0</v>
      </c>
      <c r="AH303" s="289">
        <v>0</v>
      </c>
      <c r="AI303" s="289">
        <v>0</v>
      </c>
      <c r="AJ303" s="289">
        <v>0</v>
      </c>
      <c r="AK303" s="289">
        <v>0</v>
      </c>
      <c r="AL303" s="289">
        <v>0</v>
      </c>
      <c r="AM303" s="289">
        <v>0</v>
      </c>
      <c r="AN303" s="289">
        <v>0</v>
      </c>
      <c r="AO303" s="289">
        <v>0</v>
      </c>
      <c r="AP303" s="289">
        <v>0</v>
      </c>
      <c r="AQ303" s="522">
        <f t="shared" si="18"/>
        <v>0</v>
      </c>
      <c r="AR303" s="523">
        <f t="shared" si="19"/>
        <v>0</v>
      </c>
      <c r="AS303" s="521">
        <f t="shared" si="20"/>
        <v>7275596</v>
      </c>
      <c r="AT303" s="430">
        <v>0</v>
      </c>
      <c r="AU303" s="430">
        <v>0</v>
      </c>
      <c r="AV303" s="428">
        <v>0</v>
      </c>
      <c r="AW303" s="353">
        <v>7275596</v>
      </c>
      <c r="AX303" s="353">
        <v>0</v>
      </c>
      <c r="AY303" s="353">
        <v>0</v>
      </c>
      <c r="AZ303" s="353">
        <v>0</v>
      </c>
      <c r="BA303" s="353">
        <v>0</v>
      </c>
      <c r="BB303" s="353">
        <v>0</v>
      </c>
      <c r="BC303" s="353">
        <v>0</v>
      </c>
      <c r="BD303" s="353">
        <v>0</v>
      </c>
      <c r="BE303" s="353">
        <v>0</v>
      </c>
      <c r="BF303" s="535" t="s">
        <v>3406</v>
      </c>
      <c r="BG303" s="358"/>
    </row>
    <row r="304" spans="2:59" ht="18" customHeight="1" thickBot="1">
      <c r="B304" s="447">
        <v>6588824</v>
      </c>
      <c r="C304" s="234">
        <v>4776</v>
      </c>
      <c r="D304" s="235">
        <v>5560</v>
      </c>
      <c r="E304" s="405">
        <v>45549</v>
      </c>
      <c r="F304" s="404">
        <v>504</v>
      </c>
      <c r="G304" s="236" t="s">
        <v>46</v>
      </c>
      <c r="H304" s="237">
        <v>19050140</v>
      </c>
      <c r="I304" s="404">
        <v>103</v>
      </c>
      <c r="J304" s="532">
        <v>9</v>
      </c>
      <c r="K304" s="532">
        <f t="shared" si="17"/>
        <v>3</v>
      </c>
      <c r="L304" s="532" t="s">
        <v>45</v>
      </c>
      <c r="M304" s="532">
        <v>570</v>
      </c>
      <c r="N304" s="540">
        <v>1</v>
      </c>
      <c r="O304" s="527" t="s">
        <v>3290</v>
      </c>
      <c r="P304" s="467">
        <v>11395446</v>
      </c>
      <c r="Q304" s="238">
        <v>8734718</v>
      </c>
      <c r="R304" s="477">
        <v>2660728</v>
      </c>
      <c r="S304" s="289"/>
      <c r="T304" s="424"/>
      <c r="U304" s="424"/>
      <c r="V304" s="424"/>
      <c r="W304" s="418"/>
      <c r="X304" s="424"/>
      <c r="Y304" s="289"/>
      <c r="Z304" s="289"/>
      <c r="AA304" s="289"/>
      <c r="AB304" s="289"/>
      <c r="AC304" s="289"/>
      <c r="AD304" s="289"/>
      <c r="AE304" s="289">
        <v>0</v>
      </c>
      <c r="AF304" s="289"/>
      <c r="AG304" s="289">
        <v>0</v>
      </c>
      <c r="AH304" s="289">
        <v>0</v>
      </c>
      <c r="AI304" s="289">
        <v>0</v>
      </c>
      <c r="AJ304" s="289">
        <v>0</v>
      </c>
      <c r="AK304" s="289">
        <v>0</v>
      </c>
      <c r="AL304" s="289">
        <v>0</v>
      </c>
      <c r="AM304" s="289">
        <v>0</v>
      </c>
      <c r="AN304" s="289">
        <v>0</v>
      </c>
      <c r="AO304" s="289">
        <v>0</v>
      </c>
      <c r="AP304" s="289">
        <v>0</v>
      </c>
      <c r="AQ304" s="522">
        <f t="shared" si="18"/>
        <v>0</v>
      </c>
      <c r="AR304" s="523">
        <f t="shared" si="19"/>
        <v>0</v>
      </c>
      <c r="AS304" s="521">
        <f t="shared" si="20"/>
        <v>2660728</v>
      </c>
      <c r="AT304" s="430">
        <v>0</v>
      </c>
      <c r="AU304" s="430">
        <v>0</v>
      </c>
      <c r="AV304" s="428">
        <v>0</v>
      </c>
      <c r="AW304" s="353">
        <v>2660728</v>
      </c>
      <c r="AX304" s="353">
        <v>0</v>
      </c>
      <c r="AY304" s="353">
        <v>0</v>
      </c>
      <c r="AZ304" s="353">
        <v>0</v>
      </c>
      <c r="BA304" s="353">
        <v>0</v>
      </c>
      <c r="BB304" s="353">
        <v>0</v>
      </c>
      <c r="BC304" s="353">
        <v>0</v>
      </c>
      <c r="BD304" s="353">
        <v>0</v>
      </c>
      <c r="BE304" s="353">
        <v>0</v>
      </c>
      <c r="BF304" s="535" t="s">
        <v>3406</v>
      </c>
      <c r="BG304" s="358"/>
    </row>
    <row r="305" spans="2:59" ht="18" customHeight="1" thickBot="1">
      <c r="B305" s="447">
        <v>6588824</v>
      </c>
      <c r="C305" s="234">
        <v>4776</v>
      </c>
      <c r="D305" s="235">
        <v>5560</v>
      </c>
      <c r="E305" s="405">
        <v>45549</v>
      </c>
      <c r="F305" s="404">
        <v>504</v>
      </c>
      <c r="G305" s="236" t="s">
        <v>46</v>
      </c>
      <c r="H305" s="237">
        <v>19050140</v>
      </c>
      <c r="I305" s="404">
        <v>103</v>
      </c>
      <c r="J305" s="532">
        <v>9</v>
      </c>
      <c r="K305" s="532">
        <f t="shared" si="17"/>
        <v>3</v>
      </c>
      <c r="L305" s="532" t="s">
        <v>378</v>
      </c>
      <c r="M305" s="532">
        <v>570</v>
      </c>
      <c r="N305" s="540">
        <v>1</v>
      </c>
      <c r="O305" s="527" t="s">
        <v>3290</v>
      </c>
      <c r="P305" s="467">
        <v>11395446</v>
      </c>
      <c r="Q305" s="238">
        <v>8734718</v>
      </c>
      <c r="R305" s="477">
        <v>2660728</v>
      </c>
      <c r="S305" s="289"/>
      <c r="T305" s="424"/>
      <c r="U305" s="424"/>
      <c r="V305" s="424"/>
      <c r="W305" s="418"/>
      <c r="X305" s="424"/>
      <c r="Y305" s="289"/>
      <c r="Z305" s="289"/>
      <c r="AA305" s="289"/>
      <c r="AB305" s="289"/>
      <c r="AC305" s="289"/>
      <c r="AD305" s="289"/>
      <c r="AE305" s="289">
        <v>0</v>
      </c>
      <c r="AF305" s="289"/>
      <c r="AG305" s="289">
        <v>0</v>
      </c>
      <c r="AH305" s="289">
        <v>0</v>
      </c>
      <c r="AI305" s="289">
        <v>0</v>
      </c>
      <c r="AJ305" s="289">
        <v>0</v>
      </c>
      <c r="AK305" s="289">
        <v>0</v>
      </c>
      <c r="AL305" s="289">
        <v>0</v>
      </c>
      <c r="AM305" s="289">
        <v>0</v>
      </c>
      <c r="AN305" s="289">
        <v>0</v>
      </c>
      <c r="AO305" s="289">
        <v>0</v>
      </c>
      <c r="AP305" s="289">
        <v>0</v>
      </c>
      <c r="AQ305" s="522">
        <f t="shared" si="18"/>
        <v>0</v>
      </c>
      <c r="AR305" s="523">
        <f t="shared" si="19"/>
        <v>0</v>
      </c>
      <c r="AS305" s="521">
        <f t="shared" si="20"/>
        <v>2660728</v>
      </c>
      <c r="AT305" s="430">
        <v>0</v>
      </c>
      <c r="AU305" s="430">
        <v>0</v>
      </c>
      <c r="AV305" s="428">
        <v>0</v>
      </c>
      <c r="AW305" s="353">
        <v>2660728</v>
      </c>
      <c r="AX305" s="353">
        <v>0</v>
      </c>
      <c r="AY305" s="353">
        <v>0</v>
      </c>
      <c r="AZ305" s="353">
        <v>0</v>
      </c>
      <c r="BA305" s="353">
        <v>0</v>
      </c>
      <c r="BB305" s="353">
        <v>0</v>
      </c>
      <c r="BC305" s="353">
        <v>0</v>
      </c>
      <c r="BD305" s="353">
        <v>0</v>
      </c>
      <c r="BE305" s="353">
        <v>0</v>
      </c>
      <c r="BF305" s="535" t="s">
        <v>3406</v>
      </c>
      <c r="BG305" s="358"/>
    </row>
    <row r="306" spans="2:59" ht="18" customHeight="1" thickBot="1">
      <c r="B306" s="447">
        <v>6588824</v>
      </c>
      <c r="C306" s="234">
        <v>4777</v>
      </c>
      <c r="D306" s="235">
        <v>5558</v>
      </c>
      <c r="E306" s="405">
        <v>45549</v>
      </c>
      <c r="F306" s="404">
        <v>504</v>
      </c>
      <c r="G306" s="236" t="s">
        <v>46</v>
      </c>
      <c r="H306" s="237">
        <v>19050140</v>
      </c>
      <c r="I306" s="404">
        <v>237</v>
      </c>
      <c r="J306" s="532">
        <v>9</v>
      </c>
      <c r="K306" s="532">
        <f t="shared" si="17"/>
        <v>4</v>
      </c>
      <c r="L306" s="532" t="s">
        <v>47</v>
      </c>
      <c r="M306" s="532">
        <v>12</v>
      </c>
      <c r="N306" s="540">
        <v>7</v>
      </c>
      <c r="O306" s="527" t="s">
        <v>3290</v>
      </c>
      <c r="P306" s="467">
        <v>69715316</v>
      </c>
      <c r="Q306" s="238">
        <v>53437454</v>
      </c>
      <c r="R306" s="477">
        <v>16277862</v>
      </c>
      <c r="S306" s="289"/>
      <c r="T306" s="424"/>
      <c r="U306" s="424"/>
      <c r="V306" s="424"/>
      <c r="W306" s="418"/>
      <c r="X306" s="424"/>
      <c r="Y306" s="289"/>
      <c r="Z306" s="289"/>
      <c r="AA306" s="289"/>
      <c r="AB306" s="289"/>
      <c r="AC306" s="289"/>
      <c r="AD306" s="289"/>
      <c r="AE306" s="289">
        <v>0</v>
      </c>
      <c r="AF306" s="289"/>
      <c r="AG306" s="289">
        <v>0</v>
      </c>
      <c r="AH306" s="289">
        <v>9426126</v>
      </c>
      <c r="AI306" s="289">
        <v>0</v>
      </c>
      <c r="AJ306" s="289">
        <v>0</v>
      </c>
      <c r="AK306" s="289">
        <v>0</v>
      </c>
      <c r="AL306" s="289">
        <v>0</v>
      </c>
      <c r="AM306" s="289">
        <v>0</v>
      </c>
      <c r="AN306" s="289">
        <v>0</v>
      </c>
      <c r="AO306" s="289">
        <v>0</v>
      </c>
      <c r="AP306" s="289">
        <v>0</v>
      </c>
      <c r="AQ306" s="522">
        <f t="shared" si="18"/>
        <v>9426126</v>
      </c>
      <c r="AR306" s="523">
        <f t="shared" si="19"/>
        <v>0.57907641679232813</v>
      </c>
      <c r="AS306" s="521">
        <f t="shared" si="20"/>
        <v>6851736</v>
      </c>
      <c r="AT306" s="430">
        <v>0</v>
      </c>
      <c r="AU306" s="430">
        <v>0</v>
      </c>
      <c r="AV306" s="428">
        <v>0</v>
      </c>
      <c r="AW306" s="353">
        <v>16277862</v>
      </c>
      <c r="AX306" s="353">
        <v>0</v>
      </c>
      <c r="AY306" s="353">
        <v>0</v>
      </c>
      <c r="AZ306" s="353">
        <v>0</v>
      </c>
      <c r="BA306" s="353">
        <v>0</v>
      </c>
      <c r="BB306" s="353">
        <v>0</v>
      </c>
      <c r="BC306" s="353">
        <v>0</v>
      </c>
      <c r="BD306" s="353">
        <v>0</v>
      </c>
      <c r="BE306" s="353">
        <v>0</v>
      </c>
      <c r="BF306" s="535" t="s">
        <v>3406</v>
      </c>
      <c r="BG306" s="358"/>
    </row>
    <row r="307" spans="2:59" ht="18" customHeight="1" thickBot="1">
      <c r="B307" s="447">
        <v>6588824</v>
      </c>
      <c r="C307" s="234">
        <v>4777</v>
      </c>
      <c r="D307" s="235">
        <v>5558</v>
      </c>
      <c r="E307" s="405">
        <v>45549</v>
      </c>
      <c r="F307" s="404">
        <v>504</v>
      </c>
      <c r="G307" s="236" t="s">
        <v>46</v>
      </c>
      <c r="H307" s="237">
        <v>19050140</v>
      </c>
      <c r="I307" s="404">
        <v>237</v>
      </c>
      <c r="J307" s="532">
        <v>9</v>
      </c>
      <c r="K307" s="532">
        <f t="shared" si="17"/>
        <v>4</v>
      </c>
      <c r="L307" s="532" t="s">
        <v>47</v>
      </c>
      <c r="M307" s="532">
        <v>570</v>
      </c>
      <c r="N307" s="540">
        <v>1</v>
      </c>
      <c r="O307" s="527" t="s">
        <v>3290</v>
      </c>
      <c r="P307" s="467">
        <v>11395446</v>
      </c>
      <c r="Q307" s="238">
        <v>8734718</v>
      </c>
      <c r="R307" s="477">
        <v>2660728</v>
      </c>
      <c r="S307" s="289"/>
      <c r="T307" s="424"/>
      <c r="U307" s="424"/>
      <c r="V307" s="424"/>
      <c r="W307" s="418"/>
      <c r="X307" s="424"/>
      <c r="Y307" s="289"/>
      <c r="Z307" s="289"/>
      <c r="AA307" s="289"/>
      <c r="AB307" s="289"/>
      <c r="AC307" s="289"/>
      <c r="AD307" s="289"/>
      <c r="AE307" s="289">
        <v>0</v>
      </c>
      <c r="AF307" s="289"/>
      <c r="AG307" s="289">
        <v>0</v>
      </c>
      <c r="AH307" s="289">
        <v>2660728</v>
      </c>
      <c r="AI307" s="289">
        <v>0</v>
      </c>
      <c r="AJ307" s="289">
        <v>0</v>
      </c>
      <c r="AK307" s="289">
        <v>0</v>
      </c>
      <c r="AL307" s="289">
        <v>0</v>
      </c>
      <c r="AM307" s="289">
        <v>0</v>
      </c>
      <c r="AN307" s="289">
        <v>0</v>
      </c>
      <c r="AO307" s="289">
        <v>0</v>
      </c>
      <c r="AP307" s="289">
        <v>0</v>
      </c>
      <c r="AQ307" s="522">
        <f t="shared" si="18"/>
        <v>2660728</v>
      </c>
      <c r="AR307" s="523">
        <f t="shared" si="19"/>
        <v>1</v>
      </c>
      <c r="AS307" s="521">
        <f t="shared" si="20"/>
        <v>0</v>
      </c>
      <c r="AT307" s="430">
        <v>0</v>
      </c>
      <c r="AU307" s="430">
        <v>0</v>
      </c>
      <c r="AV307" s="428">
        <v>0</v>
      </c>
      <c r="AW307" s="353">
        <v>2660728</v>
      </c>
      <c r="AX307" s="353">
        <v>0</v>
      </c>
      <c r="AY307" s="353">
        <v>0</v>
      </c>
      <c r="AZ307" s="353">
        <v>0</v>
      </c>
      <c r="BA307" s="353">
        <v>0</v>
      </c>
      <c r="BB307" s="353">
        <v>0</v>
      </c>
      <c r="BC307" s="353">
        <v>0</v>
      </c>
      <c r="BD307" s="353">
        <v>0</v>
      </c>
      <c r="BE307" s="353">
        <v>0</v>
      </c>
      <c r="BF307" s="535" t="s">
        <v>3406</v>
      </c>
      <c r="BG307" s="358"/>
    </row>
    <row r="308" spans="2:59" ht="18" customHeight="1" thickBot="1">
      <c r="B308" s="447">
        <v>6589446</v>
      </c>
      <c r="C308" s="234">
        <v>3243</v>
      </c>
      <c r="D308" s="235">
        <v>3891</v>
      </c>
      <c r="E308" s="405">
        <v>45505</v>
      </c>
      <c r="F308" s="404">
        <v>2</v>
      </c>
      <c r="G308" s="236" t="s">
        <v>46</v>
      </c>
      <c r="H308" s="237">
        <v>19050140</v>
      </c>
      <c r="I308" s="404">
        <v>113</v>
      </c>
      <c r="J308" s="532">
        <v>10</v>
      </c>
      <c r="K308" s="532">
        <f t="shared" si="17"/>
        <v>18</v>
      </c>
      <c r="L308" s="532" t="s">
        <v>1243</v>
      </c>
      <c r="M308" s="532">
        <v>570</v>
      </c>
      <c r="N308" s="540">
        <v>1</v>
      </c>
      <c r="O308" s="527" t="s">
        <v>3291</v>
      </c>
      <c r="P308" s="467">
        <v>65674812</v>
      </c>
      <c r="Q308" s="238">
        <v>64862437</v>
      </c>
      <c r="R308" s="477">
        <v>812375</v>
      </c>
      <c r="S308" s="289"/>
      <c r="T308" s="424"/>
      <c r="U308" s="424"/>
      <c r="V308" s="424"/>
      <c r="W308" s="418"/>
      <c r="X308" s="424"/>
      <c r="Y308" s="289"/>
      <c r="Z308" s="289"/>
      <c r="AA308" s="289"/>
      <c r="AB308" s="289"/>
      <c r="AC308" s="289"/>
      <c r="AD308" s="289"/>
      <c r="AE308" s="289">
        <v>0</v>
      </c>
      <c r="AF308" s="289"/>
      <c r="AG308" s="289">
        <v>0</v>
      </c>
      <c r="AH308" s="289">
        <v>17219</v>
      </c>
      <c r="AI308" s="289">
        <v>0</v>
      </c>
      <c r="AJ308" s="289">
        <v>0</v>
      </c>
      <c r="AK308" s="289">
        <v>0</v>
      </c>
      <c r="AL308" s="289">
        <v>0</v>
      </c>
      <c r="AM308" s="289">
        <v>0</v>
      </c>
      <c r="AN308" s="289">
        <v>0</v>
      </c>
      <c r="AO308" s="289">
        <v>0</v>
      </c>
      <c r="AP308" s="289">
        <v>0</v>
      </c>
      <c r="AQ308" s="522">
        <f t="shared" si="18"/>
        <v>17219</v>
      </c>
      <c r="AR308" s="523">
        <f t="shared" si="19"/>
        <v>2.1195876288659793E-2</v>
      </c>
      <c r="AS308" s="521">
        <f t="shared" si="20"/>
        <v>795156</v>
      </c>
      <c r="AT308" s="430">
        <v>0</v>
      </c>
      <c r="AU308" s="430">
        <v>0</v>
      </c>
      <c r="AV308" s="428">
        <v>0</v>
      </c>
      <c r="AW308" s="353">
        <v>812375</v>
      </c>
      <c r="AX308" s="353">
        <v>0</v>
      </c>
      <c r="AY308" s="353">
        <v>0</v>
      </c>
      <c r="AZ308" s="353">
        <v>0</v>
      </c>
      <c r="BA308" s="353">
        <v>0</v>
      </c>
      <c r="BB308" s="353">
        <v>0</v>
      </c>
      <c r="BC308" s="353">
        <v>0</v>
      </c>
      <c r="BD308" s="353">
        <v>0</v>
      </c>
      <c r="BE308" s="353">
        <v>0</v>
      </c>
      <c r="BF308" s="535" t="s">
        <v>3406</v>
      </c>
      <c r="BG308" s="358"/>
    </row>
    <row r="309" spans="2:59" ht="18" customHeight="1" thickBot="1">
      <c r="B309" s="447">
        <v>6589446</v>
      </c>
      <c r="C309" s="234">
        <v>3245</v>
      </c>
      <c r="D309" s="235">
        <v>4426</v>
      </c>
      <c r="E309" s="405">
        <v>45505</v>
      </c>
      <c r="F309" s="404">
        <v>2</v>
      </c>
      <c r="G309" s="236" t="s">
        <v>46</v>
      </c>
      <c r="H309" s="237">
        <v>19050140</v>
      </c>
      <c r="I309" s="404">
        <v>97</v>
      </c>
      <c r="J309" s="532">
        <v>10</v>
      </c>
      <c r="K309" s="532">
        <f t="shared" si="17"/>
        <v>44</v>
      </c>
      <c r="L309" s="532" t="s">
        <v>1283</v>
      </c>
      <c r="M309" s="532">
        <v>12</v>
      </c>
      <c r="N309" s="540">
        <v>7</v>
      </c>
      <c r="O309" s="527" t="s">
        <v>3291</v>
      </c>
      <c r="P309" s="467">
        <v>574528738</v>
      </c>
      <c r="Q309" s="238">
        <v>574174968</v>
      </c>
      <c r="R309" s="477">
        <v>353770</v>
      </c>
      <c r="S309" s="289"/>
      <c r="T309" s="424"/>
      <c r="U309" s="424"/>
      <c r="V309" s="424"/>
      <c r="W309" s="418"/>
      <c r="X309" s="424"/>
      <c r="Y309" s="289"/>
      <c r="Z309" s="289"/>
      <c r="AA309" s="289"/>
      <c r="AB309" s="289"/>
      <c r="AC309" s="289"/>
      <c r="AD309" s="289"/>
      <c r="AE309" s="289">
        <v>0</v>
      </c>
      <c r="AF309" s="289"/>
      <c r="AG309" s="289">
        <v>0</v>
      </c>
      <c r="AH309" s="289">
        <v>353770</v>
      </c>
      <c r="AI309" s="289">
        <v>0</v>
      </c>
      <c r="AJ309" s="289">
        <v>0</v>
      </c>
      <c r="AK309" s="289">
        <v>0</v>
      </c>
      <c r="AL309" s="289">
        <v>0</v>
      </c>
      <c r="AM309" s="289">
        <v>0</v>
      </c>
      <c r="AN309" s="289">
        <v>0</v>
      </c>
      <c r="AO309" s="289">
        <v>0</v>
      </c>
      <c r="AP309" s="289">
        <v>0</v>
      </c>
      <c r="AQ309" s="522">
        <f t="shared" si="18"/>
        <v>353770</v>
      </c>
      <c r="AR309" s="523">
        <f t="shared" si="19"/>
        <v>1</v>
      </c>
      <c r="AS309" s="521">
        <f t="shared" si="20"/>
        <v>0</v>
      </c>
      <c r="AT309" s="430">
        <v>0</v>
      </c>
      <c r="AU309" s="430">
        <v>0</v>
      </c>
      <c r="AV309" s="428">
        <v>0</v>
      </c>
      <c r="AW309" s="353">
        <v>353770</v>
      </c>
      <c r="AX309" s="353">
        <v>0</v>
      </c>
      <c r="AY309" s="353">
        <v>0</v>
      </c>
      <c r="AZ309" s="353">
        <v>0</v>
      </c>
      <c r="BA309" s="353">
        <v>0</v>
      </c>
      <c r="BB309" s="353">
        <v>0</v>
      </c>
      <c r="BC309" s="353">
        <v>0</v>
      </c>
      <c r="BD309" s="353">
        <v>0</v>
      </c>
      <c r="BE309" s="353">
        <v>0</v>
      </c>
      <c r="BF309" s="535" t="s">
        <v>3406</v>
      </c>
      <c r="BG309" s="358"/>
    </row>
    <row r="310" spans="2:59" ht="18" customHeight="1" thickBot="1">
      <c r="B310" s="447">
        <v>6589446</v>
      </c>
      <c r="C310" s="234">
        <v>3245</v>
      </c>
      <c r="D310" s="235">
        <v>4426</v>
      </c>
      <c r="E310" s="405">
        <v>45505</v>
      </c>
      <c r="F310" s="404">
        <v>2</v>
      </c>
      <c r="G310" s="236" t="s">
        <v>46</v>
      </c>
      <c r="H310" s="237">
        <v>19050140</v>
      </c>
      <c r="I310" s="404">
        <v>97</v>
      </c>
      <c r="J310" s="532">
        <v>10</v>
      </c>
      <c r="K310" s="532">
        <f t="shared" si="17"/>
        <v>44</v>
      </c>
      <c r="L310" s="534" t="s">
        <v>1283</v>
      </c>
      <c r="M310" s="532">
        <v>570</v>
      </c>
      <c r="N310" s="541">
        <v>1</v>
      </c>
      <c r="O310" s="527" t="s">
        <v>3291</v>
      </c>
      <c r="P310" s="467">
        <v>378440430</v>
      </c>
      <c r="Q310" s="238">
        <v>373759260</v>
      </c>
      <c r="R310" s="477">
        <v>4681170</v>
      </c>
      <c r="S310" s="289"/>
      <c r="T310" s="424"/>
      <c r="U310" s="424"/>
      <c r="V310" s="424"/>
      <c r="W310" s="418"/>
      <c r="X310" s="424"/>
      <c r="Y310" s="289"/>
      <c r="Z310" s="289"/>
      <c r="AA310" s="289"/>
      <c r="AB310" s="289"/>
      <c r="AC310" s="289"/>
      <c r="AD310" s="289"/>
      <c r="AE310" s="289">
        <v>0</v>
      </c>
      <c r="AF310" s="289"/>
      <c r="AG310" s="289">
        <v>0</v>
      </c>
      <c r="AH310" s="289">
        <v>4681170</v>
      </c>
      <c r="AI310" s="289">
        <v>0</v>
      </c>
      <c r="AJ310" s="289">
        <v>0</v>
      </c>
      <c r="AK310" s="289">
        <v>0</v>
      </c>
      <c r="AL310" s="289">
        <v>0</v>
      </c>
      <c r="AM310" s="289">
        <v>0</v>
      </c>
      <c r="AN310" s="289">
        <v>0</v>
      </c>
      <c r="AO310" s="289">
        <v>0</v>
      </c>
      <c r="AP310" s="289">
        <v>0</v>
      </c>
      <c r="AQ310" s="522">
        <f t="shared" si="18"/>
        <v>4681170</v>
      </c>
      <c r="AR310" s="523">
        <f t="shared" si="19"/>
        <v>1</v>
      </c>
      <c r="AS310" s="521">
        <f t="shared" si="20"/>
        <v>0</v>
      </c>
      <c r="AT310" s="430">
        <v>0</v>
      </c>
      <c r="AU310" s="430">
        <v>0</v>
      </c>
      <c r="AV310" s="428">
        <v>0</v>
      </c>
      <c r="AW310" s="353">
        <v>4681170</v>
      </c>
      <c r="AX310" s="353">
        <v>0</v>
      </c>
      <c r="AY310" s="353">
        <v>0</v>
      </c>
      <c r="AZ310" s="353">
        <v>0</v>
      </c>
      <c r="BA310" s="353">
        <v>0</v>
      </c>
      <c r="BB310" s="353">
        <v>0</v>
      </c>
      <c r="BC310" s="353">
        <v>0</v>
      </c>
      <c r="BD310" s="353">
        <v>0</v>
      </c>
      <c r="BE310" s="353">
        <v>0</v>
      </c>
      <c r="BF310" s="535" t="s">
        <v>3406</v>
      </c>
      <c r="BG310" s="358"/>
    </row>
    <row r="311" spans="2:59" ht="18" customHeight="1" thickBot="1">
      <c r="B311" s="447">
        <v>6589446</v>
      </c>
      <c r="C311" s="234">
        <v>3245</v>
      </c>
      <c r="D311" s="235">
        <v>4426</v>
      </c>
      <c r="E311" s="405">
        <v>45505</v>
      </c>
      <c r="F311" s="404">
        <v>2</v>
      </c>
      <c r="G311" s="236" t="s">
        <v>46</v>
      </c>
      <c r="H311" s="237">
        <v>19050140</v>
      </c>
      <c r="I311" s="404">
        <v>97</v>
      </c>
      <c r="J311" s="532">
        <v>10</v>
      </c>
      <c r="K311" s="532">
        <f t="shared" si="17"/>
        <v>44</v>
      </c>
      <c r="L311" s="534" t="s">
        <v>1283</v>
      </c>
      <c r="M311" s="532">
        <v>574</v>
      </c>
      <c r="N311" s="541">
        <v>7</v>
      </c>
      <c r="O311" s="527" t="s">
        <v>3291</v>
      </c>
      <c r="P311" s="467">
        <v>850000000</v>
      </c>
      <c r="Q311" s="238">
        <v>847000517</v>
      </c>
      <c r="R311" s="477">
        <v>2999483</v>
      </c>
      <c r="S311" s="289"/>
      <c r="T311" s="424"/>
      <c r="U311" s="424"/>
      <c r="V311" s="424"/>
      <c r="W311" s="418"/>
      <c r="X311" s="424"/>
      <c r="Y311" s="289"/>
      <c r="Z311" s="289"/>
      <c r="AA311" s="289"/>
      <c r="AB311" s="289"/>
      <c r="AC311" s="289"/>
      <c r="AD311" s="289"/>
      <c r="AE311" s="289">
        <v>0</v>
      </c>
      <c r="AF311" s="289"/>
      <c r="AG311" s="289">
        <v>0</v>
      </c>
      <c r="AH311" s="289">
        <v>2999483</v>
      </c>
      <c r="AI311" s="289">
        <v>0</v>
      </c>
      <c r="AJ311" s="289">
        <v>0</v>
      </c>
      <c r="AK311" s="289">
        <v>0</v>
      </c>
      <c r="AL311" s="289">
        <v>0</v>
      </c>
      <c r="AM311" s="289">
        <v>0</v>
      </c>
      <c r="AN311" s="289">
        <v>0</v>
      </c>
      <c r="AO311" s="289">
        <v>0</v>
      </c>
      <c r="AP311" s="289">
        <v>0</v>
      </c>
      <c r="AQ311" s="522">
        <f t="shared" si="18"/>
        <v>2999483</v>
      </c>
      <c r="AR311" s="523">
        <f t="shared" si="19"/>
        <v>1</v>
      </c>
      <c r="AS311" s="521">
        <f t="shared" si="20"/>
        <v>0</v>
      </c>
      <c r="AT311" s="430">
        <v>0</v>
      </c>
      <c r="AU311" s="430">
        <v>0</v>
      </c>
      <c r="AV311" s="428">
        <v>0</v>
      </c>
      <c r="AW311" s="353">
        <v>2999483</v>
      </c>
      <c r="AX311" s="353">
        <v>0</v>
      </c>
      <c r="AY311" s="353">
        <v>0</v>
      </c>
      <c r="AZ311" s="353">
        <v>0</v>
      </c>
      <c r="BA311" s="353">
        <v>0</v>
      </c>
      <c r="BB311" s="353">
        <v>0</v>
      </c>
      <c r="BC311" s="353">
        <v>0</v>
      </c>
      <c r="BD311" s="353">
        <v>0</v>
      </c>
      <c r="BE311" s="353">
        <v>0</v>
      </c>
      <c r="BF311" s="535" t="s">
        <v>3406</v>
      </c>
      <c r="BG311" s="358"/>
    </row>
    <row r="312" spans="2:59" ht="18" customHeight="1" thickBot="1">
      <c r="B312" s="447">
        <v>6589446</v>
      </c>
      <c r="C312" s="234">
        <v>3246</v>
      </c>
      <c r="D312" s="235">
        <v>4425</v>
      </c>
      <c r="E312" s="405">
        <v>45505</v>
      </c>
      <c r="F312" s="404">
        <v>2</v>
      </c>
      <c r="G312" s="236" t="s">
        <v>46</v>
      </c>
      <c r="H312" s="237">
        <v>19050140</v>
      </c>
      <c r="I312" s="404">
        <v>212</v>
      </c>
      <c r="J312" s="532">
        <v>10</v>
      </c>
      <c r="K312" s="532">
        <f t="shared" si="17"/>
        <v>42</v>
      </c>
      <c r="L312" s="534" t="s">
        <v>1280</v>
      </c>
      <c r="M312" s="532">
        <v>570</v>
      </c>
      <c r="N312" s="541">
        <v>1</v>
      </c>
      <c r="O312" s="527" t="s">
        <v>3291</v>
      </c>
      <c r="P312" s="467">
        <v>13850734</v>
      </c>
      <c r="Q312" s="238">
        <v>13679405</v>
      </c>
      <c r="R312" s="477">
        <v>171329</v>
      </c>
      <c r="S312" s="289"/>
      <c r="T312" s="424"/>
      <c r="U312" s="424"/>
      <c r="V312" s="424"/>
      <c r="W312" s="418"/>
      <c r="X312" s="424"/>
      <c r="Y312" s="289"/>
      <c r="Z312" s="289"/>
      <c r="AA312" s="289"/>
      <c r="AB312" s="289"/>
      <c r="AC312" s="289"/>
      <c r="AD312" s="289"/>
      <c r="AE312" s="289">
        <v>0</v>
      </c>
      <c r="AF312" s="289"/>
      <c r="AG312" s="289">
        <v>0</v>
      </c>
      <c r="AH312" s="289">
        <v>0</v>
      </c>
      <c r="AI312" s="289">
        <v>0</v>
      </c>
      <c r="AJ312" s="289">
        <v>0</v>
      </c>
      <c r="AK312" s="289">
        <v>0</v>
      </c>
      <c r="AL312" s="289">
        <v>0</v>
      </c>
      <c r="AM312" s="289">
        <v>0</v>
      </c>
      <c r="AN312" s="289">
        <v>0</v>
      </c>
      <c r="AO312" s="289">
        <v>0</v>
      </c>
      <c r="AP312" s="289">
        <v>0</v>
      </c>
      <c r="AQ312" s="522">
        <f t="shared" si="18"/>
        <v>0</v>
      </c>
      <c r="AR312" s="523">
        <f t="shared" si="19"/>
        <v>0</v>
      </c>
      <c r="AS312" s="521">
        <f t="shared" si="20"/>
        <v>171329</v>
      </c>
      <c r="AT312" s="430">
        <v>0</v>
      </c>
      <c r="AU312" s="430">
        <v>0</v>
      </c>
      <c r="AV312" s="428">
        <v>0</v>
      </c>
      <c r="AW312" s="353">
        <v>171329</v>
      </c>
      <c r="AX312" s="353">
        <v>0</v>
      </c>
      <c r="AY312" s="353">
        <v>0</v>
      </c>
      <c r="AZ312" s="353">
        <v>0</v>
      </c>
      <c r="BA312" s="353">
        <v>0</v>
      </c>
      <c r="BB312" s="353">
        <v>0</v>
      </c>
      <c r="BC312" s="353">
        <v>0</v>
      </c>
      <c r="BD312" s="353">
        <v>0</v>
      </c>
      <c r="BE312" s="353">
        <v>0</v>
      </c>
      <c r="BF312" s="535" t="s">
        <v>3406</v>
      </c>
      <c r="BG312" s="358"/>
    </row>
    <row r="313" spans="2:59" ht="18" customHeight="1" thickBot="1">
      <c r="B313" s="447">
        <v>6589446</v>
      </c>
      <c r="C313" s="234">
        <v>3249</v>
      </c>
      <c r="D313" s="235">
        <v>4423</v>
      </c>
      <c r="E313" s="405">
        <v>45505</v>
      </c>
      <c r="F313" s="404">
        <v>2</v>
      </c>
      <c r="G313" s="236" t="s">
        <v>46</v>
      </c>
      <c r="H313" s="237">
        <v>19050140</v>
      </c>
      <c r="I313" s="404">
        <v>146</v>
      </c>
      <c r="J313" s="532">
        <v>10</v>
      </c>
      <c r="K313" s="532">
        <f t="shared" si="17"/>
        <v>43</v>
      </c>
      <c r="L313" s="534" t="s">
        <v>1281</v>
      </c>
      <c r="M313" s="532">
        <v>570</v>
      </c>
      <c r="N313" s="540">
        <v>1</v>
      </c>
      <c r="O313" s="527" t="s">
        <v>3291</v>
      </c>
      <c r="P313" s="467">
        <v>80624444</v>
      </c>
      <c r="Q313" s="238">
        <v>79627149</v>
      </c>
      <c r="R313" s="477">
        <v>997295</v>
      </c>
      <c r="S313" s="289"/>
      <c r="T313" s="424"/>
      <c r="U313" s="424"/>
      <c r="V313" s="424"/>
      <c r="W313" s="418"/>
      <c r="X313" s="424"/>
      <c r="Y313" s="289"/>
      <c r="Z313" s="289"/>
      <c r="AA313" s="289"/>
      <c r="AB313" s="289"/>
      <c r="AC313" s="289"/>
      <c r="AD313" s="289"/>
      <c r="AE313" s="289">
        <v>0</v>
      </c>
      <c r="AF313" s="289"/>
      <c r="AG313" s="289">
        <v>0</v>
      </c>
      <c r="AH313" s="289">
        <v>0</v>
      </c>
      <c r="AI313" s="289">
        <v>0</v>
      </c>
      <c r="AJ313" s="289">
        <v>0</v>
      </c>
      <c r="AK313" s="289">
        <v>0</v>
      </c>
      <c r="AL313" s="289">
        <v>0</v>
      </c>
      <c r="AM313" s="289">
        <v>0</v>
      </c>
      <c r="AN313" s="289">
        <v>0</v>
      </c>
      <c r="AO313" s="289">
        <v>0</v>
      </c>
      <c r="AP313" s="289">
        <v>0</v>
      </c>
      <c r="AQ313" s="522">
        <f t="shared" si="18"/>
        <v>0</v>
      </c>
      <c r="AR313" s="523">
        <f t="shared" si="19"/>
        <v>0</v>
      </c>
      <c r="AS313" s="521">
        <f t="shared" si="20"/>
        <v>997295</v>
      </c>
      <c r="AT313" s="430">
        <v>0</v>
      </c>
      <c r="AU313" s="430">
        <v>0</v>
      </c>
      <c r="AV313" s="428">
        <v>0</v>
      </c>
      <c r="AW313" s="353">
        <v>997295</v>
      </c>
      <c r="AX313" s="353">
        <v>0</v>
      </c>
      <c r="AY313" s="353">
        <v>0</v>
      </c>
      <c r="AZ313" s="353">
        <v>0</v>
      </c>
      <c r="BA313" s="353">
        <v>0</v>
      </c>
      <c r="BB313" s="353">
        <v>0</v>
      </c>
      <c r="BC313" s="353">
        <v>0</v>
      </c>
      <c r="BD313" s="353">
        <v>0</v>
      </c>
      <c r="BE313" s="353">
        <v>0</v>
      </c>
      <c r="BF313" s="535" t="s">
        <v>3406</v>
      </c>
      <c r="BG313" s="358"/>
    </row>
    <row r="314" spans="2:59" ht="18" customHeight="1" thickBot="1">
      <c r="B314" s="447">
        <v>6589446</v>
      </c>
      <c r="C314" s="234">
        <v>3250</v>
      </c>
      <c r="D314" s="235">
        <v>4422</v>
      </c>
      <c r="E314" s="405">
        <v>45505</v>
      </c>
      <c r="F314" s="404">
        <v>2</v>
      </c>
      <c r="G314" s="236" t="s">
        <v>46</v>
      </c>
      <c r="H314" s="237">
        <v>19050140</v>
      </c>
      <c r="I314" s="404">
        <v>211</v>
      </c>
      <c r="J314" s="532">
        <v>10</v>
      </c>
      <c r="K314" s="532">
        <f t="shared" si="17"/>
        <v>41</v>
      </c>
      <c r="L314" s="532" t="s">
        <v>1276</v>
      </c>
      <c r="M314" s="532">
        <v>570</v>
      </c>
      <c r="N314" s="541">
        <v>1</v>
      </c>
      <c r="O314" s="527" t="s">
        <v>3291</v>
      </c>
      <c r="P314" s="467">
        <v>120076355</v>
      </c>
      <c r="Q314" s="238">
        <v>118591055</v>
      </c>
      <c r="R314" s="477">
        <v>1485300</v>
      </c>
      <c r="S314" s="289"/>
      <c r="T314" s="424"/>
      <c r="U314" s="424"/>
      <c r="V314" s="424"/>
      <c r="W314" s="418"/>
      <c r="X314" s="424"/>
      <c r="Y314" s="289"/>
      <c r="Z314" s="289"/>
      <c r="AA314" s="289"/>
      <c r="AB314" s="289"/>
      <c r="AC314" s="289"/>
      <c r="AD314" s="289"/>
      <c r="AE314" s="289">
        <v>0</v>
      </c>
      <c r="AF314" s="289"/>
      <c r="AG314" s="289">
        <v>0</v>
      </c>
      <c r="AH314" s="289">
        <v>204972.06629260513</v>
      </c>
      <c r="AI314" s="289">
        <v>0</v>
      </c>
      <c r="AJ314" s="289">
        <v>0</v>
      </c>
      <c r="AK314" s="289">
        <v>0</v>
      </c>
      <c r="AL314" s="289">
        <v>0</v>
      </c>
      <c r="AM314" s="289">
        <v>0</v>
      </c>
      <c r="AN314" s="289">
        <v>0</v>
      </c>
      <c r="AO314" s="289">
        <v>0</v>
      </c>
      <c r="AP314" s="289">
        <v>0</v>
      </c>
      <c r="AQ314" s="522">
        <f t="shared" si="18"/>
        <v>204972.06629260513</v>
      </c>
      <c r="AR314" s="523">
        <f t="shared" si="19"/>
        <v>0.13800044859126448</v>
      </c>
      <c r="AS314" s="521">
        <f t="shared" si="20"/>
        <v>1280327.9337073949</v>
      </c>
      <c r="AT314" s="430">
        <v>0</v>
      </c>
      <c r="AU314" s="430">
        <v>0</v>
      </c>
      <c r="AV314" s="428">
        <v>0</v>
      </c>
      <c r="AW314" s="353">
        <v>1485300</v>
      </c>
      <c r="AX314" s="353">
        <v>0</v>
      </c>
      <c r="AY314" s="353">
        <v>0</v>
      </c>
      <c r="AZ314" s="353">
        <v>0</v>
      </c>
      <c r="BA314" s="353">
        <v>0</v>
      </c>
      <c r="BB314" s="353">
        <v>0</v>
      </c>
      <c r="BC314" s="353">
        <v>0</v>
      </c>
      <c r="BD314" s="353">
        <v>0</v>
      </c>
      <c r="BE314" s="353">
        <v>0</v>
      </c>
      <c r="BF314" s="535" t="s">
        <v>3406</v>
      </c>
      <c r="BG314" s="358"/>
    </row>
    <row r="315" spans="2:59" ht="18" customHeight="1" thickBot="1">
      <c r="B315" s="447">
        <v>6589446</v>
      </c>
      <c r="C315" s="234">
        <v>3250</v>
      </c>
      <c r="D315" s="235">
        <v>4422</v>
      </c>
      <c r="E315" s="405">
        <v>45505</v>
      </c>
      <c r="F315" s="404">
        <v>2</v>
      </c>
      <c r="G315" s="236" t="s">
        <v>46</v>
      </c>
      <c r="H315" s="237">
        <v>19050140</v>
      </c>
      <c r="I315" s="404">
        <v>211</v>
      </c>
      <c r="J315" s="532">
        <v>10</v>
      </c>
      <c r="K315" s="532">
        <f t="shared" si="17"/>
        <v>41</v>
      </c>
      <c r="L315" s="532" t="s">
        <v>1278</v>
      </c>
      <c r="M315" s="532">
        <v>570</v>
      </c>
      <c r="N315" s="540">
        <v>1</v>
      </c>
      <c r="O315" s="527" t="s">
        <v>3291</v>
      </c>
      <c r="P315" s="467">
        <v>108797450</v>
      </c>
      <c r="Q315" s="238">
        <v>107451665</v>
      </c>
      <c r="R315" s="477">
        <v>1345785</v>
      </c>
      <c r="S315" s="289"/>
      <c r="T315" s="424"/>
      <c r="U315" s="424"/>
      <c r="V315" s="424"/>
      <c r="W315" s="418"/>
      <c r="X315" s="424"/>
      <c r="Y315" s="289"/>
      <c r="Z315" s="289"/>
      <c r="AA315" s="289"/>
      <c r="AB315" s="289"/>
      <c r="AC315" s="289"/>
      <c r="AD315" s="289"/>
      <c r="AE315" s="289">
        <v>0</v>
      </c>
      <c r="AF315" s="289"/>
      <c r="AG315" s="289">
        <v>0</v>
      </c>
      <c r="AH315" s="289">
        <v>185718.93370739487</v>
      </c>
      <c r="AI315" s="289">
        <v>0</v>
      </c>
      <c r="AJ315" s="289">
        <v>0</v>
      </c>
      <c r="AK315" s="289">
        <v>0</v>
      </c>
      <c r="AL315" s="289">
        <v>0</v>
      </c>
      <c r="AM315" s="289">
        <v>0</v>
      </c>
      <c r="AN315" s="289">
        <v>0</v>
      </c>
      <c r="AO315" s="289">
        <v>0</v>
      </c>
      <c r="AP315" s="289">
        <v>0</v>
      </c>
      <c r="AQ315" s="522">
        <f t="shared" si="18"/>
        <v>185718.93370739487</v>
      </c>
      <c r="AR315" s="523">
        <f t="shared" si="19"/>
        <v>0.13800044859126448</v>
      </c>
      <c r="AS315" s="521">
        <f t="shared" si="20"/>
        <v>1160066.0662926051</v>
      </c>
      <c r="AT315" s="430">
        <v>0</v>
      </c>
      <c r="AU315" s="430">
        <v>0</v>
      </c>
      <c r="AV315" s="428">
        <v>0</v>
      </c>
      <c r="AW315" s="353">
        <v>1345785</v>
      </c>
      <c r="AX315" s="353">
        <v>0</v>
      </c>
      <c r="AY315" s="353">
        <v>0</v>
      </c>
      <c r="AZ315" s="353">
        <v>0</v>
      </c>
      <c r="BA315" s="353">
        <v>0</v>
      </c>
      <c r="BB315" s="353">
        <v>0</v>
      </c>
      <c r="BC315" s="353">
        <v>0</v>
      </c>
      <c r="BD315" s="353">
        <v>0</v>
      </c>
      <c r="BE315" s="353">
        <v>0</v>
      </c>
      <c r="BF315" s="535" t="s">
        <v>3406</v>
      </c>
      <c r="BG315" s="358"/>
    </row>
    <row r="316" spans="2:59" ht="18" customHeight="1" thickBot="1">
      <c r="B316" s="447">
        <v>6589446</v>
      </c>
      <c r="C316" s="234">
        <v>3253</v>
      </c>
      <c r="D316" s="235">
        <v>4424</v>
      </c>
      <c r="E316" s="405">
        <v>45505</v>
      </c>
      <c r="F316" s="404">
        <v>2</v>
      </c>
      <c r="G316" s="236" t="s">
        <v>46</v>
      </c>
      <c r="H316" s="237">
        <v>19050140</v>
      </c>
      <c r="I316" s="404">
        <v>97</v>
      </c>
      <c r="J316" s="532">
        <v>10</v>
      </c>
      <c r="K316" s="532">
        <f t="shared" si="17"/>
        <v>42</v>
      </c>
      <c r="L316" s="532" t="s">
        <v>1279</v>
      </c>
      <c r="M316" s="532">
        <v>570</v>
      </c>
      <c r="N316" s="541">
        <v>1</v>
      </c>
      <c r="O316" s="527" t="s">
        <v>3291</v>
      </c>
      <c r="P316" s="467">
        <v>77414412</v>
      </c>
      <c r="Q316" s="238">
        <v>76456824</v>
      </c>
      <c r="R316" s="477">
        <v>957588</v>
      </c>
      <c r="S316" s="289"/>
      <c r="T316" s="424"/>
      <c r="U316" s="424"/>
      <c r="V316" s="424"/>
      <c r="W316" s="418"/>
      <c r="X316" s="424"/>
      <c r="Y316" s="289"/>
      <c r="Z316" s="289"/>
      <c r="AA316" s="289"/>
      <c r="AB316" s="289"/>
      <c r="AC316" s="289"/>
      <c r="AD316" s="289"/>
      <c r="AE316" s="289">
        <v>0</v>
      </c>
      <c r="AF316" s="289"/>
      <c r="AG316" s="289">
        <v>0</v>
      </c>
      <c r="AH316" s="289">
        <v>234461</v>
      </c>
      <c r="AI316" s="289">
        <v>0</v>
      </c>
      <c r="AJ316" s="289">
        <v>0</v>
      </c>
      <c r="AK316" s="289">
        <v>0</v>
      </c>
      <c r="AL316" s="289">
        <v>0</v>
      </c>
      <c r="AM316" s="289">
        <v>0</v>
      </c>
      <c r="AN316" s="289">
        <v>0</v>
      </c>
      <c r="AO316" s="289">
        <v>0</v>
      </c>
      <c r="AP316" s="289">
        <v>0</v>
      </c>
      <c r="AQ316" s="522">
        <f t="shared" si="18"/>
        <v>234461</v>
      </c>
      <c r="AR316" s="523">
        <f t="shared" si="19"/>
        <v>0.24484538235650405</v>
      </c>
      <c r="AS316" s="521">
        <f t="shared" si="20"/>
        <v>723127</v>
      </c>
      <c r="AT316" s="430">
        <v>0</v>
      </c>
      <c r="AU316" s="430">
        <v>0</v>
      </c>
      <c r="AV316" s="428">
        <v>0</v>
      </c>
      <c r="AW316" s="353">
        <v>957588</v>
      </c>
      <c r="AX316" s="353">
        <v>0</v>
      </c>
      <c r="AY316" s="353">
        <v>0</v>
      </c>
      <c r="AZ316" s="353">
        <v>0</v>
      </c>
      <c r="BA316" s="353">
        <v>0</v>
      </c>
      <c r="BB316" s="353">
        <v>0</v>
      </c>
      <c r="BC316" s="353">
        <v>0</v>
      </c>
      <c r="BD316" s="353">
        <v>0</v>
      </c>
      <c r="BE316" s="353">
        <v>0</v>
      </c>
      <c r="BF316" s="535" t="s">
        <v>3406</v>
      </c>
      <c r="BG316" s="358"/>
    </row>
    <row r="317" spans="2:59" ht="18" customHeight="1" thickBot="1">
      <c r="B317" s="447">
        <v>6589446</v>
      </c>
      <c r="C317" s="234">
        <v>3255</v>
      </c>
      <c r="D317" s="235">
        <v>4421</v>
      </c>
      <c r="E317" s="405">
        <v>45505</v>
      </c>
      <c r="F317" s="404">
        <v>2</v>
      </c>
      <c r="G317" s="236" t="s">
        <v>46</v>
      </c>
      <c r="H317" s="237">
        <v>19050140</v>
      </c>
      <c r="I317" s="404">
        <v>212</v>
      </c>
      <c r="J317" s="532">
        <v>10</v>
      </c>
      <c r="K317" s="532">
        <f t="shared" si="17"/>
        <v>43</v>
      </c>
      <c r="L317" s="532" t="s">
        <v>1282</v>
      </c>
      <c r="M317" s="532">
        <v>570</v>
      </c>
      <c r="N317" s="540">
        <v>1</v>
      </c>
      <c r="O317" s="527" t="s">
        <v>3291</v>
      </c>
      <c r="P317" s="467">
        <v>1359712553</v>
      </c>
      <c r="Q317" s="238">
        <v>1342893407</v>
      </c>
      <c r="R317" s="477">
        <v>16819146</v>
      </c>
      <c r="S317" s="289"/>
      <c r="T317" s="424"/>
      <c r="U317" s="424"/>
      <c r="V317" s="424"/>
      <c r="W317" s="418"/>
      <c r="X317" s="424"/>
      <c r="Y317" s="289"/>
      <c r="Z317" s="289"/>
      <c r="AA317" s="289"/>
      <c r="AB317" s="289"/>
      <c r="AC317" s="289"/>
      <c r="AD317" s="289"/>
      <c r="AE317" s="289">
        <v>0</v>
      </c>
      <c r="AF317" s="289"/>
      <c r="AG317" s="289">
        <v>0</v>
      </c>
      <c r="AH317" s="289">
        <v>0</v>
      </c>
      <c r="AI317" s="289">
        <v>0</v>
      </c>
      <c r="AJ317" s="289">
        <v>0</v>
      </c>
      <c r="AK317" s="289">
        <v>0</v>
      </c>
      <c r="AL317" s="289">
        <v>0</v>
      </c>
      <c r="AM317" s="289">
        <v>0</v>
      </c>
      <c r="AN317" s="289">
        <v>0</v>
      </c>
      <c r="AO317" s="289">
        <v>0</v>
      </c>
      <c r="AP317" s="289">
        <v>0</v>
      </c>
      <c r="AQ317" s="522">
        <f t="shared" si="18"/>
        <v>0</v>
      </c>
      <c r="AR317" s="523">
        <f t="shared" si="19"/>
        <v>0</v>
      </c>
      <c r="AS317" s="521">
        <f t="shared" si="20"/>
        <v>16819146</v>
      </c>
      <c r="AT317" s="430">
        <v>0</v>
      </c>
      <c r="AU317" s="430">
        <v>0</v>
      </c>
      <c r="AV317" s="428">
        <v>0</v>
      </c>
      <c r="AW317" s="353">
        <v>16819146</v>
      </c>
      <c r="AX317" s="353">
        <v>0</v>
      </c>
      <c r="AY317" s="353">
        <v>0</v>
      </c>
      <c r="AZ317" s="353">
        <v>0</v>
      </c>
      <c r="BA317" s="353">
        <v>0</v>
      </c>
      <c r="BB317" s="353">
        <v>0</v>
      </c>
      <c r="BC317" s="353">
        <v>0</v>
      </c>
      <c r="BD317" s="353">
        <v>0</v>
      </c>
      <c r="BE317" s="353">
        <v>0</v>
      </c>
      <c r="BF317" s="535" t="s">
        <v>3406</v>
      </c>
      <c r="BG317" s="358"/>
    </row>
    <row r="318" spans="2:59" ht="18" customHeight="1" thickBot="1">
      <c r="B318" s="447">
        <v>6589446</v>
      </c>
      <c r="C318" s="234">
        <v>3256</v>
      </c>
      <c r="D318" s="235">
        <v>4420</v>
      </c>
      <c r="E318" s="405">
        <v>45505</v>
      </c>
      <c r="F318" s="404">
        <v>2</v>
      </c>
      <c r="G318" s="236" t="s">
        <v>46</v>
      </c>
      <c r="H318" s="237">
        <v>19050140</v>
      </c>
      <c r="I318" s="404">
        <v>115</v>
      </c>
      <c r="J318" s="532">
        <v>10</v>
      </c>
      <c r="K318" s="532">
        <f t="shared" si="17"/>
        <v>33</v>
      </c>
      <c r="L318" s="532" t="s">
        <v>1262</v>
      </c>
      <c r="M318" s="532">
        <v>570</v>
      </c>
      <c r="N318" s="541">
        <v>1</v>
      </c>
      <c r="O318" s="527" t="s">
        <v>3291</v>
      </c>
      <c r="P318" s="467">
        <v>508319280</v>
      </c>
      <c r="Q318" s="238">
        <v>502031557</v>
      </c>
      <c r="R318" s="477">
        <v>6287723</v>
      </c>
      <c r="S318" s="289"/>
      <c r="T318" s="424"/>
      <c r="U318" s="424"/>
      <c r="V318" s="424"/>
      <c r="W318" s="418"/>
      <c r="X318" s="424"/>
      <c r="Y318" s="289"/>
      <c r="Z318" s="289"/>
      <c r="AA318" s="289"/>
      <c r="AB318" s="289"/>
      <c r="AC318" s="289"/>
      <c r="AD318" s="289"/>
      <c r="AE318" s="289">
        <v>0</v>
      </c>
      <c r="AF318" s="289"/>
      <c r="AG318" s="289">
        <v>0</v>
      </c>
      <c r="AH318" s="289">
        <v>5092115</v>
      </c>
      <c r="AI318" s="289">
        <v>0</v>
      </c>
      <c r="AJ318" s="289">
        <v>0</v>
      </c>
      <c r="AK318" s="289">
        <v>0</v>
      </c>
      <c r="AL318" s="289">
        <v>0</v>
      </c>
      <c r="AM318" s="289">
        <v>0</v>
      </c>
      <c r="AN318" s="289">
        <v>0</v>
      </c>
      <c r="AO318" s="289">
        <v>0</v>
      </c>
      <c r="AP318" s="289">
        <v>0</v>
      </c>
      <c r="AQ318" s="522">
        <f t="shared" si="18"/>
        <v>5092115</v>
      </c>
      <c r="AR318" s="523">
        <f t="shared" si="19"/>
        <v>0.80985040212490278</v>
      </c>
      <c r="AS318" s="521">
        <f t="shared" si="20"/>
        <v>1195608</v>
      </c>
      <c r="AT318" s="430">
        <v>0</v>
      </c>
      <c r="AU318" s="430">
        <v>0</v>
      </c>
      <c r="AV318" s="428">
        <v>0</v>
      </c>
      <c r="AW318" s="353">
        <v>6287723</v>
      </c>
      <c r="AX318" s="353">
        <v>0</v>
      </c>
      <c r="AY318" s="353">
        <v>0</v>
      </c>
      <c r="AZ318" s="353">
        <v>0</v>
      </c>
      <c r="BA318" s="353">
        <v>0</v>
      </c>
      <c r="BB318" s="353">
        <v>0</v>
      </c>
      <c r="BC318" s="353">
        <v>0</v>
      </c>
      <c r="BD318" s="353">
        <v>0</v>
      </c>
      <c r="BE318" s="353">
        <v>0</v>
      </c>
      <c r="BF318" s="535" t="s">
        <v>3406</v>
      </c>
      <c r="BG318" s="358"/>
    </row>
    <row r="319" spans="2:59" ht="18" customHeight="1" thickBot="1">
      <c r="B319" s="447">
        <v>6589446</v>
      </c>
      <c r="C319" s="234">
        <v>3257</v>
      </c>
      <c r="D319" s="235">
        <v>4401</v>
      </c>
      <c r="E319" s="405">
        <v>45505</v>
      </c>
      <c r="F319" s="404">
        <v>2</v>
      </c>
      <c r="G319" s="236" t="s">
        <v>46</v>
      </c>
      <c r="H319" s="237">
        <v>19050140</v>
      </c>
      <c r="I319" s="404">
        <v>103</v>
      </c>
      <c r="J319" s="532">
        <v>10</v>
      </c>
      <c r="K319" s="532">
        <f t="shared" si="17"/>
        <v>3</v>
      </c>
      <c r="L319" s="532" t="s">
        <v>44</v>
      </c>
      <c r="M319" s="532">
        <v>570</v>
      </c>
      <c r="N319" s="540">
        <v>1</v>
      </c>
      <c r="O319" s="527" t="s">
        <v>3291</v>
      </c>
      <c r="P319" s="467">
        <v>327433955</v>
      </c>
      <c r="Q319" s="238">
        <v>323383716.76376861</v>
      </c>
      <c r="R319" s="477">
        <v>4050238.2362313867</v>
      </c>
      <c r="S319" s="289"/>
      <c r="T319" s="424"/>
      <c r="U319" s="424"/>
      <c r="V319" s="424"/>
      <c r="W319" s="418"/>
      <c r="X319" s="424"/>
      <c r="Y319" s="289"/>
      <c r="Z319" s="289"/>
      <c r="AA319" s="289"/>
      <c r="AB319" s="289"/>
      <c r="AC319" s="289"/>
      <c r="AD319" s="289"/>
      <c r="AE319" s="289">
        <v>0</v>
      </c>
      <c r="AF319" s="289"/>
      <c r="AG319" s="289">
        <v>0</v>
      </c>
      <c r="AH319" s="289">
        <v>425187.37404865841</v>
      </c>
      <c r="AI319" s="289">
        <v>0</v>
      </c>
      <c r="AJ319" s="289">
        <v>0</v>
      </c>
      <c r="AK319" s="289">
        <v>0</v>
      </c>
      <c r="AL319" s="289">
        <v>0</v>
      </c>
      <c r="AM319" s="289">
        <v>0</v>
      </c>
      <c r="AN319" s="289">
        <v>0</v>
      </c>
      <c r="AO319" s="289">
        <v>0</v>
      </c>
      <c r="AP319" s="289">
        <v>0</v>
      </c>
      <c r="AQ319" s="522">
        <f t="shared" si="18"/>
        <v>425187.37404865841</v>
      </c>
      <c r="AR319" s="523">
        <f t="shared" si="19"/>
        <v>0.10497836158010332</v>
      </c>
      <c r="AS319" s="521">
        <f t="shared" si="20"/>
        <v>3625050.862182728</v>
      </c>
      <c r="AT319" s="430">
        <v>0</v>
      </c>
      <c r="AU319" s="430">
        <v>0</v>
      </c>
      <c r="AV319" s="428">
        <v>0</v>
      </c>
      <c r="AW319" s="353">
        <v>4050238.2362313867</v>
      </c>
      <c r="AX319" s="353">
        <v>0</v>
      </c>
      <c r="AY319" s="353">
        <v>0</v>
      </c>
      <c r="AZ319" s="353">
        <v>0</v>
      </c>
      <c r="BA319" s="353">
        <v>0</v>
      </c>
      <c r="BB319" s="353">
        <v>0</v>
      </c>
      <c r="BC319" s="353">
        <v>0</v>
      </c>
      <c r="BD319" s="353">
        <v>0</v>
      </c>
      <c r="BE319" s="353">
        <v>0</v>
      </c>
      <c r="BF319" s="535" t="s">
        <v>3406</v>
      </c>
      <c r="BG319" s="358"/>
    </row>
    <row r="320" spans="2:59" ht="18" customHeight="1" thickBot="1">
      <c r="B320" s="447">
        <v>6589446</v>
      </c>
      <c r="C320" s="234">
        <v>3257</v>
      </c>
      <c r="D320" s="235">
        <v>4401</v>
      </c>
      <c r="E320" s="405">
        <v>45505</v>
      </c>
      <c r="F320" s="404">
        <v>2</v>
      </c>
      <c r="G320" s="236" t="s">
        <v>46</v>
      </c>
      <c r="H320" s="237">
        <v>19050140</v>
      </c>
      <c r="I320" s="404">
        <v>103</v>
      </c>
      <c r="J320" s="532">
        <v>10</v>
      </c>
      <c r="K320" s="532">
        <f t="shared" si="17"/>
        <v>3</v>
      </c>
      <c r="L320" s="532" t="s">
        <v>45</v>
      </c>
      <c r="M320" s="532">
        <v>570</v>
      </c>
      <c r="N320" s="541">
        <v>1</v>
      </c>
      <c r="O320" s="527" t="s">
        <v>3291</v>
      </c>
      <c r="P320" s="467">
        <v>127847668</v>
      </c>
      <c r="Q320" s="238">
        <v>126266239.11811568</v>
      </c>
      <c r="R320" s="477">
        <v>1581428.8818843216</v>
      </c>
      <c r="S320" s="289"/>
      <c r="T320" s="424"/>
      <c r="U320" s="424"/>
      <c r="V320" s="424"/>
      <c r="W320" s="418"/>
      <c r="X320" s="424"/>
      <c r="Y320" s="289"/>
      <c r="Z320" s="289"/>
      <c r="AA320" s="289"/>
      <c r="AB320" s="289"/>
      <c r="AC320" s="289"/>
      <c r="AD320" s="289"/>
      <c r="AE320" s="289">
        <v>0</v>
      </c>
      <c r="AF320" s="289"/>
      <c r="AG320" s="289">
        <v>0</v>
      </c>
      <c r="AH320" s="289">
        <v>166015.81297567079</v>
      </c>
      <c r="AI320" s="289">
        <v>0</v>
      </c>
      <c r="AJ320" s="289">
        <v>0</v>
      </c>
      <c r="AK320" s="289">
        <v>0</v>
      </c>
      <c r="AL320" s="289">
        <v>0</v>
      </c>
      <c r="AM320" s="289">
        <v>0</v>
      </c>
      <c r="AN320" s="289">
        <v>0</v>
      </c>
      <c r="AO320" s="289">
        <v>0</v>
      </c>
      <c r="AP320" s="289">
        <v>0</v>
      </c>
      <c r="AQ320" s="522">
        <f t="shared" si="18"/>
        <v>166015.81297567079</v>
      </c>
      <c r="AR320" s="523">
        <f t="shared" si="19"/>
        <v>0.1049783615801033</v>
      </c>
      <c r="AS320" s="521">
        <f t="shared" si="20"/>
        <v>1415413.0689086509</v>
      </c>
      <c r="AT320" s="430">
        <v>0</v>
      </c>
      <c r="AU320" s="430">
        <v>0</v>
      </c>
      <c r="AV320" s="428">
        <v>0</v>
      </c>
      <c r="AW320" s="353">
        <v>1581428.8818843216</v>
      </c>
      <c r="AX320" s="353">
        <v>0</v>
      </c>
      <c r="AY320" s="353">
        <v>0</v>
      </c>
      <c r="AZ320" s="353">
        <v>0</v>
      </c>
      <c r="BA320" s="353">
        <v>0</v>
      </c>
      <c r="BB320" s="353">
        <v>0</v>
      </c>
      <c r="BC320" s="353">
        <v>0</v>
      </c>
      <c r="BD320" s="353">
        <v>0</v>
      </c>
      <c r="BE320" s="353">
        <v>0</v>
      </c>
      <c r="BF320" s="535" t="s">
        <v>3406</v>
      </c>
      <c r="BG320" s="358"/>
    </row>
    <row r="321" spans="2:59" ht="18" customHeight="1" thickBot="1">
      <c r="B321" s="447">
        <v>6589446</v>
      </c>
      <c r="C321" s="234">
        <v>3257</v>
      </c>
      <c r="D321" s="235">
        <v>4401</v>
      </c>
      <c r="E321" s="405">
        <v>45505</v>
      </c>
      <c r="F321" s="404">
        <v>2</v>
      </c>
      <c r="G321" s="236" t="s">
        <v>46</v>
      </c>
      <c r="H321" s="237">
        <v>19050140</v>
      </c>
      <c r="I321" s="404">
        <v>103</v>
      </c>
      <c r="J321" s="532">
        <v>10</v>
      </c>
      <c r="K321" s="532">
        <f t="shared" si="17"/>
        <v>3</v>
      </c>
      <c r="L321" s="532" t="s">
        <v>378</v>
      </c>
      <c r="M321" s="532">
        <v>570</v>
      </c>
      <c r="N321" s="541">
        <v>1</v>
      </c>
      <c r="O321" s="527" t="s">
        <v>3291</v>
      </c>
      <c r="P321" s="467">
        <v>127847668</v>
      </c>
      <c r="Q321" s="238">
        <v>126266239.11811568</v>
      </c>
      <c r="R321" s="477">
        <v>1581428.8818843216</v>
      </c>
      <c r="S321" s="289"/>
      <c r="T321" s="424"/>
      <c r="U321" s="424"/>
      <c r="V321" s="424"/>
      <c r="W321" s="418"/>
      <c r="X321" s="424"/>
      <c r="Y321" s="289"/>
      <c r="Z321" s="289"/>
      <c r="AA321" s="289"/>
      <c r="AB321" s="289"/>
      <c r="AC321" s="289"/>
      <c r="AD321" s="289"/>
      <c r="AE321" s="289">
        <v>0</v>
      </c>
      <c r="AF321" s="289"/>
      <c r="AG321" s="289">
        <v>0</v>
      </c>
      <c r="AH321" s="289">
        <v>166015.81297567079</v>
      </c>
      <c r="AI321" s="289">
        <v>0</v>
      </c>
      <c r="AJ321" s="289">
        <v>0</v>
      </c>
      <c r="AK321" s="289">
        <v>0</v>
      </c>
      <c r="AL321" s="289">
        <v>0</v>
      </c>
      <c r="AM321" s="289">
        <v>0</v>
      </c>
      <c r="AN321" s="289">
        <v>0</v>
      </c>
      <c r="AO321" s="289">
        <v>0</v>
      </c>
      <c r="AP321" s="289">
        <v>0</v>
      </c>
      <c r="AQ321" s="522">
        <f t="shared" si="18"/>
        <v>166015.81297567079</v>
      </c>
      <c r="AR321" s="523">
        <f t="shared" si="19"/>
        <v>0.1049783615801033</v>
      </c>
      <c r="AS321" s="521">
        <f t="shared" si="20"/>
        <v>1415413.0689086509</v>
      </c>
      <c r="AT321" s="430">
        <v>0</v>
      </c>
      <c r="AU321" s="430">
        <v>0</v>
      </c>
      <c r="AV321" s="428">
        <v>0</v>
      </c>
      <c r="AW321" s="353">
        <v>1581428.8818843216</v>
      </c>
      <c r="AX321" s="353">
        <v>0</v>
      </c>
      <c r="AY321" s="353">
        <v>0</v>
      </c>
      <c r="AZ321" s="353">
        <v>0</v>
      </c>
      <c r="BA321" s="353">
        <v>0</v>
      </c>
      <c r="BB321" s="353">
        <v>0</v>
      </c>
      <c r="BC321" s="353">
        <v>0</v>
      </c>
      <c r="BD321" s="353">
        <v>0</v>
      </c>
      <c r="BE321" s="353">
        <v>0</v>
      </c>
      <c r="BF321" s="535" t="s">
        <v>3406</v>
      </c>
      <c r="BG321" s="358"/>
    </row>
    <row r="322" spans="2:59" ht="18" customHeight="1" thickBot="1">
      <c r="B322" s="447">
        <v>6589446</v>
      </c>
      <c r="C322" s="234">
        <v>3259</v>
      </c>
      <c r="D322" s="235">
        <v>4402</v>
      </c>
      <c r="E322" s="405">
        <v>45505</v>
      </c>
      <c r="F322" s="404">
        <v>2</v>
      </c>
      <c r="G322" s="236" t="s">
        <v>46</v>
      </c>
      <c r="H322" s="237">
        <v>19050140</v>
      </c>
      <c r="I322" s="404">
        <v>158</v>
      </c>
      <c r="J322" s="532">
        <v>10</v>
      </c>
      <c r="K322" s="532">
        <f t="shared" si="17"/>
        <v>9</v>
      </c>
      <c r="L322" s="532" t="s">
        <v>53</v>
      </c>
      <c r="M322" s="532">
        <v>570</v>
      </c>
      <c r="N322" s="540">
        <v>1</v>
      </c>
      <c r="O322" s="527" t="s">
        <v>3291</v>
      </c>
      <c r="P322" s="467">
        <v>110182202</v>
      </c>
      <c r="Q322" s="238">
        <v>108819288</v>
      </c>
      <c r="R322" s="477">
        <v>1362914</v>
      </c>
      <c r="S322" s="289"/>
      <c r="T322" s="424"/>
      <c r="U322" s="424"/>
      <c r="V322" s="424"/>
      <c r="W322" s="418"/>
      <c r="X322" s="424"/>
      <c r="Y322" s="289"/>
      <c r="Z322" s="289"/>
      <c r="AA322" s="289"/>
      <c r="AB322" s="289"/>
      <c r="AC322" s="289"/>
      <c r="AD322" s="289"/>
      <c r="AE322" s="289">
        <v>0</v>
      </c>
      <c r="AF322" s="289"/>
      <c r="AG322" s="289">
        <v>0</v>
      </c>
      <c r="AH322" s="289">
        <v>0</v>
      </c>
      <c r="AI322" s="289">
        <v>0</v>
      </c>
      <c r="AJ322" s="289">
        <v>0</v>
      </c>
      <c r="AK322" s="289">
        <v>0</v>
      </c>
      <c r="AL322" s="289">
        <v>0</v>
      </c>
      <c r="AM322" s="289">
        <v>0</v>
      </c>
      <c r="AN322" s="289">
        <v>0</v>
      </c>
      <c r="AO322" s="289">
        <v>0</v>
      </c>
      <c r="AP322" s="289">
        <v>0</v>
      </c>
      <c r="AQ322" s="522">
        <f t="shared" si="18"/>
        <v>0</v>
      </c>
      <c r="AR322" s="523">
        <f t="shared" si="19"/>
        <v>0</v>
      </c>
      <c r="AS322" s="521">
        <f t="shared" si="20"/>
        <v>1362914</v>
      </c>
      <c r="AT322" s="430">
        <v>0</v>
      </c>
      <c r="AU322" s="430">
        <v>0</v>
      </c>
      <c r="AV322" s="428">
        <v>0</v>
      </c>
      <c r="AW322" s="353">
        <v>1362914</v>
      </c>
      <c r="AX322" s="353">
        <v>0</v>
      </c>
      <c r="AY322" s="353">
        <v>0</v>
      </c>
      <c r="AZ322" s="353">
        <v>0</v>
      </c>
      <c r="BA322" s="353">
        <v>0</v>
      </c>
      <c r="BB322" s="353">
        <v>0</v>
      </c>
      <c r="BC322" s="353">
        <v>0</v>
      </c>
      <c r="BD322" s="353">
        <v>0</v>
      </c>
      <c r="BE322" s="353">
        <v>0</v>
      </c>
      <c r="BF322" s="535" t="s">
        <v>3406</v>
      </c>
      <c r="BG322" s="358"/>
    </row>
    <row r="323" spans="2:59" ht="18" customHeight="1" thickBot="1">
      <c r="B323" s="447">
        <v>6589446</v>
      </c>
      <c r="C323" s="234">
        <v>3260</v>
      </c>
      <c r="D323" s="235">
        <v>3952</v>
      </c>
      <c r="E323" s="405">
        <v>45505</v>
      </c>
      <c r="F323" s="404">
        <v>2</v>
      </c>
      <c r="G323" s="236" t="s">
        <v>46</v>
      </c>
      <c r="H323" s="237">
        <v>19050140</v>
      </c>
      <c r="I323" s="404">
        <v>136</v>
      </c>
      <c r="J323" s="532">
        <v>10</v>
      </c>
      <c r="K323" s="532">
        <f t="shared" si="17"/>
        <v>24</v>
      </c>
      <c r="L323" s="532" t="s">
        <v>1249</v>
      </c>
      <c r="M323" s="532">
        <v>570</v>
      </c>
      <c r="N323" s="541">
        <v>1</v>
      </c>
      <c r="O323" s="527" t="s">
        <v>3291</v>
      </c>
      <c r="P323" s="467">
        <v>6193902</v>
      </c>
      <c r="Q323" s="238">
        <v>6117286</v>
      </c>
      <c r="R323" s="477">
        <v>76616</v>
      </c>
      <c r="S323" s="289"/>
      <c r="T323" s="424"/>
      <c r="U323" s="424"/>
      <c r="V323" s="424"/>
      <c r="W323" s="418"/>
      <c r="X323" s="424"/>
      <c r="Y323" s="289"/>
      <c r="Z323" s="289"/>
      <c r="AA323" s="289"/>
      <c r="AB323" s="289"/>
      <c r="AC323" s="289"/>
      <c r="AD323" s="289"/>
      <c r="AE323" s="289">
        <v>0</v>
      </c>
      <c r="AF323" s="289"/>
      <c r="AG323" s="289">
        <v>0</v>
      </c>
      <c r="AH323" s="289">
        <v>0</v>
      </c>
      <c r="AI323" s="289">
        <v>0</v>
      </c>
      <c r="AJ323" s="289">
        <v>0</v>
      </c>
      <c r="AK323" s="289">
        <v>0</v>
      </c>
      <c r="AL323" s="289">
        <v>0</v>
      </c>
      <c r="AM323" s="289">
        <v>0</v>
      </c>
      <c r="AN323" s="289">
        <v>0</v>
      </c>
      <c r="AO323" s="289">
        <v>0</v>
      </c>
      <c r="AP323" s="289">
        <v>0</v>
      </c>
      <c r="AQ323" s="522">
        <f t="shared" si="18"/>
        <v>0</v>
      </c>
      <c r="AR323" s="523">
        <f t="shared" si="19"/>
        <v>0</v>
      </c>
      <c r="AS323" s="521">
        <f t="shared" si="20"/>
        <v>76616</v>
      </c>
      <c r="AT323" s="430">
        <v>0</v>
      </c>
      <c r="AU323" s="430">
        <v>0</v>
      </c>
      <c r="AV323" s="428">
        <v>0</v>
      </c>
      <c r="AW323" s="353">
        <v>76616</v>
      </c>
      <c r="AX323" s="353">
        <v>0</v>
      </c>
      <c r="AY323" s="353">
        <v>0</v>
      </c>
      <c r="AZ323" s="353">
        <v>0</v>
      </c>
      <c r="BA323" s="353">
        <v>0</v>
      </c>
      <c r="BB323" s="353">
        <v>0</v>
      </c>
      <c r="BC323" s="353">
        <v>0</v>
      </c>
      <c r="BD323" s="353">
        <v>0</v>
      </c>
      <c r="BE323" s="353">
        <v>0</v>
      </c>
      <c r="BF323" s="535" t="s">
        <v>3406</v>
      </c>
      <c r="BG323" s="358"/>
    </row>
    <row r="324" spans="2:59" ht="18" customHeight="1" thickBot="1">
      <c r="B324" s="447">
        <v>6589446</v>
      </c>
      <c r="C324" s="234">
        <v>3260</v>
      </c>
      <c r="D324" s="235">
        <v>3952</v>
      </c>
      <c r="E324" s="405">
        <v>45505</v>
      </c>
      <c r="F324" s="404">
        <v>2</v>
      </c>
      <c r="G324" s="236" t="s">
        <v>46</v>
      </c>
      <c r="H324" s="237">
        <v>19050140</v>
      </c>
      <c r="I324" s="404">
        <v>136</v>
      </c>
      <c r="J324" s="532">
        <v>10</v>
      </c>
      <c r="K324" s="532">
        <f t="shared" si="17"/>
        <v>24</v>
      </c>
      <c r="L324" s="532" t="s">
        <v>1250</v>
      </c>
      <c r="M324" s="532">
        <v>570</v>
      </c>
      <c r="N324" s="540">
        <v>1</v>
      </c>
      <c r="O324" s="527" t="s">
        <v>3291</v>
      </c>
      <c r="P324" s="467">
        <v>6193902</v>
      </c>
      <c r="Q324" s="238">
        <v>6117285</v>
      </c>
      <c r="R324" s="477">
        <v>76617</v>
      </c>
      <c r="S324" s="289"/>
      <c r="T324" s="424"/>
      <c r="U324" s="424"/>
      <c r="V324" s="424"/>
      <c r="W324" s="418"/>
      <c r="X324" s="424"/>
      <c r="Y324" s="289"/>
      <c r="Z324" s="289"/>
      <c r="AA324" s="289"/>
      <c r="AB324" s="289"/>
      <c r="AC324" s="289"/>
      <c r="AD324" s="289"/>
      <c r="AE324" s="289">
        <v>0</v>
      </c>
      <c r="AF324" s="289"/>
      <c r="AG324" s="289">
        <v>0</v>
      </c>
      <c r="AH324" s="289">
        <v>0</v>
      </c>
      <c r="AI324" s="289">
        <v>0</v>
      </c>
      <c r="AJ324" s="289">
        <v>0</v>
      </c>
      <c r="AK324" s="289">
        <v>0</v>
      </c>
      <c r="AL324" s="289">
        <v>0</v>
      </c>
      <c r="AM324" s="289">
        <v>0</v>
      </c>
      <c r="AN324" s="289">
        <v>0</v>
      </c>
      <c r="AO324" s="289">
        <v>0</v>
      </c>
      <c r="AP324" s="289">
        <v>0</v>
      </c>
      <c r="AQ324" s="522">
        <f t="shared" si="18"/>
        <v>0</v>
      </c>
      <c r="AR324" s="523">
        <f t="shared" si="19"/>
        <v>0</v>
      </c>
      <c r="AS324" s="521">
        <f t="shared" si="20"/>
        <v>76617</v>
      </c>
      <c r="AT324" s="430">
        <v>0</v>
      </c>
      <c r="AU324" s="430">
        <v>0</v>
      </c>
      <c r="AV324" s="428">
        <v>0</v>
      </c>
      <c r="AW324" s="353">
        <v>76617</v>
      </c>
      <c r="AX324" s="353">
        <v>0</v>
      </c>
      <c r="AY324" s="353">
        <v>0</v>
      </c>
      <c r="AZ324" s="353">
        <v>0</v>
      </c>
      <c r="BA324" s="353">
        <v>0</v>
      </c>
      <c r="BB324" s="353">
        <v>0</v>
      </c>
      <c r="BC324" s="353">
        <v>0</v>
      </c>
      <c r="BD324" s="353">
        <v>0</v>
      </c>
      <c r="BE324" s="353">
        <v>0</v>
      </c>
      <c r="BF324" s="535" t="s">
        <v>3406</v>
      </c>
      <c r="BG324" s="358"/>
    </row>
    <row r="325" spans="2:59" s="354" customFormat="1" ht="18" customHeight="1" thickBot="1">
      <c r="B325" s="447">
        <v>6589446</v>
      </c>
      <c r="C325" s="234">
        <v>3262</v>
      </c>
      <c r="D325" s="406">
        <v>3953</v>
      </c>
      <c r="E325" s="405">
        <v>45505</v>
      </c>
      <c r="F325" s="404">
        <v>2</v>
      </c>
      <c r="G325" s="404" t="s">
        <v>46</v>
      </c>
      <c r="H325" s="403">
        <v>19050140</v>
      </c>
      <c r="I325" s="404">
        <v>132</v>
      </c>
      <c r="J325" s="532">
        <v>10</v>
      </c>
      <c r="K325" s="532">
        <f t="shared" ref="K325:K388" si="21">VALUE(LEFT(L325,SEARCH(".",L325,1)-1))</f>
        <v>23</v>
      </c>
      <c r="L325" s="532" t="s">
        <v>1248</v>
      </c>
      <c r="M325" s="532">
        <v>570</v>
      </c>
      <c r="N325" s="541">
        <v>1</v>
      </c>
      <c r="O325" s="528" t="s">
        <v>3291</v>
      </c>
      <c r="P325" s="468">
        <v>73391933</v>
      </c>
      <c r="Q325" s="402">
        <v>72484102</v>
      </c>
      <c r="R325" s="477">
        <v>907831</v>
      </c>
      <c r="S325" s="353"/>
      <c r="T325" s="425"/>
      <c r="U325" s="425"/>
      <c r="V325" s="425"/>
      <c r="W325" s="419"/>
      <c r="X325" s="425"/>
      <c r="Y325" s="353"/>
      <c r="Z325" s="353"/>
      <c r="AA325" s="353"/>
      <c r="AB325" s="353"/>
      <c r="AC325" s="353"/>
      <c r="AD325" s="353"/>
      <c r="AE325" s="353">
        <v>0</v>
      </c>
      <c r="AF325" s="542"/>
      <c r="AG325" s="353">
        <v>0</v>
      </c>
      <c r="AH325" s="353">
        <v>100330</v>
      </c>
      <c r="AI325" s="353">
        <v>0</v>
      </c>
      <c r="AJ325" s="353">
        <v>0</v>
      </c>
      <c r="AK325" s="353">
        <v>0</v>
      </c>
      <c r="AL325" s="353">
        <v>0</v>
      </c>
      <c r="AM325" s="353">
        <v>0</v>
      </c>
      <c r="AN325" s="353">
        <v>0</v>
      </c>
      <c r="AO325" s="353">
        <v>0</v>
      </c>
      <c r="AP325" s="353">
        <v>0</v>
      </c>
      <c r="AQ325" s="522">
        <f t="shared" ref="AQ325:AQ388" si="22">SUM(AE325:AP325)</f>
        <v>100330</v>
      </c>
      <c r="AR325" s="523">
        <f t="shared" ref="AR325:AR388" si="23">+AQ325/R325</f>
        <v>0.11051616435217568</v>
      </c>
      <c r="AS325" s="521">
        <f t="shared" ref="AS325:AS388" si="24">+R325-AQ325</f>
        <v>807501</v>
      </c>
      <c r="AT325" s="430">
        <v>0</v>
      </c>
      <c r="AU325" s="430">
        <v>0</v>
      </c>
      <c r="AV325" s="428">
        <v>0</v>
      </c>
      <c r="AW325" s="353">
        <v>907831</v>
      </c>
      <c r="AX325" s="353">
        <v>0</v>
      </c>
      <c r="AY325" s="353">
        <v>0</v>
      </c>
      <c r="AZ325" s="353">
        <v>0</v>
      </c>
      <c r="BA325" s="353">
        <v>0</v>
      </c>
      <c r="BB325" s="353">
        <v>0</v>
      </c>
      <c r="BC325" s="353">
        <v>0</v>
      </c>
      <c r="BD325" s="353">
        <v>0</v>
      </c>
      <c r="BE325" s="353">
        <v>0</v>
      </c>
      <c r="BF325" s="535" t="s">
        <v>3406</v>
      </c>
      <c r="BG325" s="359"/>
    </row>
    <row r="326" spans="2:59" s="354" customFormat="1" ht="18" customHeight="1" thickBot="1">
      <c r="B326" s="447">
        <v>6589446</v>
      </c>
      <c r="C326" s="234">
        <v>3263</v>
      </c>
      <c r="D326" s="406">
        <v>3954</v>
      </c>
      <c r="E326" s="405">
        <v>45505</v>
      </c>
      <c r="F326" s="404">
        <v>2</v>
      </c>
      <c r="G326" s="404" t="s">
        <v>46</v>
      </c>
      <c r="H326" s="403">
        <v>19050140</v>
      </c>
      <c r="I326" s="404">
        <v>129</v>
      </c>
      <c r="J326" s="532">
        <v>10</v>
      </c>
      <c r="K326" s="532">
        <f t="shared" si="21"/>
        <v>22</v>
      </c>
      <c r="L326" s="532" t="s">
        <v>1247</v>
      </c>
      <c r="M326" s="532">
        <v>570</v>
      </c>
      <c r="N326" s="540">
        <v>1</v>
      </c>
      <c r="O326" s="528" t="s">
        <v>3291</v>
      </c>
      <c r="P326" s="468">
        <v>17586475</v>
      </c>
      <c r="Q326" s="402">
        <v>17368937</v>
      </c>
      <c r="R326" s="477">
        <v>217538</v>
      </c>
      <c r="S326" s="353"/>
      <c r="T326" s="425"/>
      <c r="U326" s="425"/>
      <c r="V326" s="425"/>
      <c r="W326" s="419"/>
      <c r="X326" s="425"/>
      <c r="Y326" s="353"/>
      <c r="Z326" s="353"/>
      <c r="AA326" s="353"/>
      <c r="AB326" s="353"/>
      <c r="AC326" s="353"/>
      <c r="AD326" s="353"/>
      <c r="AE326" s="353">
        <v>0</v>
      </c>
      <c r="AF326" s="542"/>
      <c r="AG326" s="353">
        <v>0</v>
      </c>
      <c r="AH326" s="353">
        <v>217538</v>
      </c>
      <c r="AI326" s="353">
        <v>0</v>
      </c>
      <c r="AJ326" s="353">
        <v>0</v>
      </c>
      <c r="AK326" s="353">
        <v>0</v>
      </c>
      <c r="AL326" s="353">
        <v>0</v>
      </c>
      <c r="AM326" s="353">
        <v>0</v>
      </c>
      <c r="AN326" s="353">
        <v>0</v>
      </c>
      <c r="AO326" s="353">
        <v>0</v>
      </c>
      <c r="AP326" s="353">
        <v>0</v>
      </c>
      <c r="AQ326" s="522">
        <f t="shared" si="22"/>
        <v>217538</v>
      </c>
      <c r="AR326" s="523">
        <f t="shared" si="23"/>
        <v>1</v>
      </c>
      <c r="AS326" s="521">
        <f t="shared" si="24"/>
        <v>0</v>
      </c>
      <c r="AT326" s="430">
        <v>0</v>
      </c>
      <c r="AU326" s="430">
        <v>0</v>
      </c>
      <c r="AV326" s="428">
        <v>0</v>
      </c>
      <c r="AW326" s="353">
        <v>217538</v>
      </c>
      <c r="AX326" s="353">
        <v>0</v>
      </c>
      <c r="AY326" s="353">
        <v>0</v>
      </c>
      <c r="AZ326" s="353">
        <v>0</v>
      </c>
      <c r="BA326" s="353">
        <v>0</v>
      </c>
      <c r="BB326" s="353">
        <v>0</v>
      </c>
      <c r="BC326" s="353">
        <v>0</v>
      </c>
      <c r="BD326" s="353">
        <v>0</v>
      </c>
      <c r="BE326" s="353">
        <v>0</v>
      </c>
      <c r="BF326" s="535" t="s">
        <v>3406</v>
      </c>
      <c r="BG326" s="359"/>
    </row>
    <row r="327" spans="2:59" s="354" customFormat="1" ht="18" customHeight="1" thickBot="1">
      <c r="B327" s="447">
        <v>6589446</v>
      </c>
      <c r="C327" s="234">
        <v>3265</v>
      </c>
      <c r="D327" s="406">
        <v>3951</v>
      </c>
      <c r="E327" s="405">
        <v>45505</v>
      </c>
      <c r="F327" s="404">
        <v>2</v>
      </c>
      <c r="G327" s="404" t="s">
        <v>46</v>
      </c>
      <c r="H327" s="403">
        <v>19050140</v>
      </c>
      <c r="I327" s="404">
        <v>134</v>
      </c>
      <c r="J327" s="532">
        <v>10</v>
      </c>
      <c r="K327" s="532">
        <f t="shared" si="21"/>
        <v>27</v>
      </c>
      <c r="L327" s="532" t="s">
        <v>1253</v>
      </c>
      <c r="M327" s="532">
        <v>570</v>
      </c>
      <c r="N327" s="541">
        <v>1</v>
      </c>
      <c r="O327" s="528" t="s">
        <v>3291</v>
      </c>
      <c r="P327" s="468">
        <v>35704938</v>
      </c>
      <c r="Q327" s="402">
        <v>35263281</v>
      </c>
      <c r="R327" s="477">
        <v>441657</v>
      </c>
      <c r="S327" s="353"/>
      <c r="T327" s="425"/>
      <c r="U327" s="425"/>
      <c r="V327" s="425"/>
      <c r="W327" s="419"/>
      <c r="X327" s="425"/>
      <c r="Y327" s="353"/>
      <c r="Z327" s="353"/>
      <c r="AA327" s="353"/>
      <c r="AB327" s="353"/>
      <c r="AC327" s="353"/>
      <c r="AD327" s="353"/>
      <c r="AE327" s="353">
        <v>0</v>
      </c>
      <c r="AF327" s="542"/>
      <c r="AG327" s="353">
        <v>0</v>
      </c>
      <c r="AH327" s="353">
        <v>344086</v>
      </c>
      <c r="AI327" s="353">
        <v>0</v>
      </c>
      <c r="AJ327" s="353">
        <v>0</v>
      </c>
      <c r="AK327" s="353">
        <v>0</v>
      </c>
      <c r="AL327" s="353">
        <v>0</v>
      </c>
      <c r="AM327" s="353">
        <v>0</v>
      </c>
      <c r="AN327" s="353">
        <v>0</v>
      </c>
      <c r="AO327" s="353">
        <v>0</v>
      </c>
      <c r="AP327" s="353">
        <v>0</v>
      </c>
      <c r="AQ327" s="522">
        <f t="shared" si="22"/>
        <v>344086</v>
      </c>
      <c r="AR327" s="523">
        <f t="shared" si="23"/>
        <v>0.77907969306498026</v>
      </c>
      <c r="AS327" s="521">
        <f t="shared" si="24"/>
        <v>97571</v>
      </c>
      <c r="AT327" s="430">
        <v>0</v>
      </c>
      <c r="AU327" s="430">
        <v>0</v>
      </c>
      <c r="AV327" s="428">
        <v>0</v>
      </c>
      <c r="AW327" s="353">
        <v>441657</v>
      </c>
      <c r="AX327" s="353">
        <v>0</v>
      </c>
      <c r="AY327" s="353">
        <v>0</v>
      </c>
      <c r="AZ327" s="353">
        <v>0</v>
      </c>
      <c r="BA327" s="353">
        <v>0</v>
      </c>
      <c r="BB327" s="353">
        <v>0</v>
      </c>
      <c r="BC327" s="353">
        <v>0</v>
      </c>
      <c r="BD327" s="353">
        <v>0</v>
      </c>
      <c r="BE327" s="353">
        <v>0</v>
      </c>
      <c r="BF327" s="535" t="s">
        <v>3406</v>
      </c>
      <c r="BG327" s="359"/>
    </row>
    <row r="328" spans="2:59" s="354" customFormat="1" ht="18" customHeight="1" thickBot="1">
      <c r="B328" s="447">
        <v>6589446</v>
      </c>
      <c r="C328" s="234">
        <v>3267</v>
      </c>
      <c r="D328" s="406">
        <v>3950</v>
      </c>
      <c r="E328" s="405">
        <v>45505</v>
      </c>
      <c r="F328" s="404">
        <v>2</v>
      </c>
      <c r="G328" s="404" t="s">
        <v>46</v>
      </c>
      <c r="H328" s="403">
        <v>19050140</v>
      </c>
      <c r="I328" s="404">
        <v>139</v>
      </c>
      <c r="J328" s="532">
        <v>10</v>
      </c>
      <c r="K328" s="532">
        <f t="shared" si="21"/>
        <v>25</v>
      </c>
      <c r="L328" s="532" t="s">
        <v>1251</v>
      </c>
      <c r="M328" s="532">
        <v>570</v>
      </c>
      <c r="N328" s="540">
        <v>1</v>
      </c>
      <c r="O328" s="528" t="s">
        <v>3291</v>
      </c>
      <c r="P328" s="468">
        <v>76409409</v>
      </c>
      <c r="Q328" s="402">
        <v>75464253</v>
      </c>
      <c r="R328" s="477">
        <v>945156</v>
      </c>
      <c r="S328" s="353"/>
      <c r="T328" s="425"/>
      <c r="U328" s="425"/>
      <c r="V328" s="425"/>
      <c r="W328" s="419"/>
      <c r="X328" s="425"/>
      <c r="Y328" s="353"/>
      <c r="Z328" s="353"/>
      <c r="AA328" s="353"/>
      <c r="AB328" s="353"/>
      <c r="AC328" s="353"/>
      <c r="AD328" s="353"/>
      <c r="AE328" s="353">
        <v>0</v>
      </c>
      <c r="AF328" s="542"/>
      <c r="AG328" s="353">
        <v>0</v>
      </c>
      <c r="AH328" s="353">
        <v>0</v>
      </c>
      <c r="AI328" s="353">
        <v>0</v>
      </c>
      <c r="AJ328" s="353">
        <v>0</v>
      </c>
      <c r="AK328" s="353">
        <v>0</v>
      </c>
      <c r="AL328" s="353">
        <v>0</v>
      </c>
      <c r="AM328" s="353">
        <v>0</v>
      </c>
      <c r="AN328" s="353">
        <v>0</v>
      </c>
      <c r="AO328" s="353">
        <v>0</v>
      </c>
      <c r="AP328" s="353">
        <v>0</v>
      </c>
      <c r="AQ328" s="522">
        <f t="shared" si="22"/>
        <v>0</v>
      </c>
      <c r="AR328" s="523">
        <f t="shared" si="23"/>
        <v>0</v>
      </c>
      <c r="AS328" s="521">
        <f t="shared" si="24"/>
        <v>945156</v>
      </c>
      <c r="AT328" s="430">
        <v>0</v>
      </c>
      <c r="AU328" s="430">
        <v>0</v>
      </c>
      <c r="AV328" s="428">
        <v>0</v>
      </c>
      <c r="AW328" s="353">
        <v>945156</v>
      </c>
      <c r="AX328" s="353">
        <v>0</v>
      </c>
      <c r="AY328" s="353">
        <v>0</v>
      </c>
      <c r="AZ328" s="353">
        <v>0</v>
      </c>
      <c r="BA328" s="353">
        <v>0</v>
      </c>
      <c r="BB328" s="353">
        <v>0</v>
      </c>
      <c r="BC328" s="353">
        <v>0</v>
      </c>
      <c r="BD328" s="353">
        <v>0</v>
      </c>
      <c r="BE328" s="353">
        <v>0</v>
      </c>
      <c r="BF328" s="535" t="s">
        <v>3406</v>
      </c>
      <c r="BG328" s="359"/>
    </row>
    <row r="329" spans="2:59" s="354" customFormat="1" ht="18" customHeight="1" thickBot="1">
      <c r="B329" s="447">
        <v>6589446</v>
      </c>
      <c r="C329" s="234">
        <v>3269</v>
      </c>
      <c r="D329" s="406">
        <v>3949</v>
      </c>
      <c r="E329" s="405">
        <v>45505</v>
      </c>
      <c r="F329" s="404">
        <v>2</v>
      </c>
      <c r="G329" s="404" t="s">
        <v>46</v>
      </c>
      <c r="H329" s="403">
        <v>19050140</v>
      </c>
      <c r="I329" s="404">
        <v>131</v>
      </c>
      <c r="J329" s="532">
        <v>10</v>
      </c>
      <c r="K329" s="532">
        <f t="shared" si="21"/>
        <v>26</v>
      </c>
      <c r="L329" s="532" t="s">
        <v>1252</v>
      </c>
      <c r="M329" s="532">
        <v>570</v>
      </c>
      <c r="N329" s="541">
        <v>1</v>
      </c>
      <c r="O329" s="528" t="s">
        <v>3291</v>
      </c>
      <c r="P329" s="468">
        <v>147950790</v>
      </c>
      <c r="Q329" s="402">
        <v>146120693</v>
      </c>
      <c r="R329" s="477">
        <v>1830097</v>
      </c>
      <c r="S329" s="353"/>
      <c r="T329" s="425"/>
      <c r="U329" s="425"/>
      <c r="V329" s="425"/>
      <c r="W329" s="419"/>
      <c r="X329" s="425"/>
      <c r="Y329" s="353"/>
      <c r="Z329" s="353"/>
      <c r="AA329" s="353"/>
      <c r="AB329" s="353"/>
      <c r="AC329" s="353"/>
      <c r="AD329" s="353"/>
      <c r="AE329" s="353">
        <v>0</v>
      </c>
      <c r="AF329" s="542"/>
      <c r="AG329" s="353">
        <v>0</v>
      </c>
      <c r="AH329" s="353">
        <v>0</v>
      </c>
      <c r="AI329" s="353">
        <v>0</v>
      </c>
      <c r="AJ329" s="353">
        <v>0</v>
      </c>
      <c r="AK329" s="353">
        <v>0</v>
      </c>
      <c r="AL329" s="353">
        <v>0</v>
      </c>
      <c r="AM329" s="353">
        <v>0</v>
      </c>
      <c r="AN329" s="353">
        <v>0</v>
      </c>
      <c r="AO329" s="353">
        <v>0</v>
      </c>
      <c r="AP329" s="353">
        <v>0</v>
      </c>
      <c r="AQ329" s="522">
        <f t="shared" si="22"/>
        <v>0</v>
      </c>
      <c r="AR329" s="523">
        <f t="shared" si="23"/>
        <v>0</v>
      </c>
      <c r="AS329" s="521">
        <f t="shared" si="24"/>
        <v>1830097</v>
      </c>
      <c r="AT329" s="430">
        <v>0</v>
      </c>
      <c r="AU329" s="430">
        <v>0</v>
      </c>
      <c r="AV329" s="428">
        <v>0</v>
      </c>
      <c r="AW329" s="353">
        <v>1830097</v>
      </c>
      <c r="AX329" s="353">
        <v>0</v>
      </c>
      <c r="AY329" s="353">
        <v>0</v>
      </c>
      <c r="AZ329" s="353">
        <v>0</v>
      </c>
      <c r="BA329" s="353">
        <v>0</v>
      </c>
      <c r="BB329" s="353">
        <v>0</v>
      </c>
      <c r="BC329" s="353">
        <v>0</v>
      </c>
      <c r="BD329" s="353">
        <v>0</v>
      </c>
      <c r="BE329" s="353">
        <v>0</v>
      </c>
      <c r="BF329" s="535" t="s">
        <v>3406</v>
      </c>
      <c r="BG329" s="359"/>
    </row>
    <row r="330" spans="2:59" s="354" customFormat="1" ht="18" customHeight="1" thickBot="1">
      <c r="B330" s="447">
        <v>6589446</v>
      </c>
      <c r="C330" s="234">
        <v>3271</v>
      </c>
      <c r="D330" s="406">
        <v>3948</v>
      </c>
      <c r="E330" s="405">
        <v>45505</v>
      </c>
      <c r="F330" s="404">
        <v>2</v>
      </c>
      <c r="G330" s="404" t="s">
        <v>46</v>
      </c>
      <c r="H330" s="403">
        <v>19050140</v>
      </c>
      <c r="I330" s="404">
        <v>135</v>
      </c>
      <c r="J330" s="532">
        <v>10</v>
      </c>
      <c r="K330" s="532">
        <f t="shared" si="21"/>
        <v>29</v>
      </c>
      <c r="L330" s="532" t="s">
        <v>1255</v>
      </c>
      <c r="M330" s="532">
        <v>570</v>
      </c>
      <c r="N330" s="540">
        <v>1</v>
      </c>
      <c r="O330" s="528" t="s">
        <v>3291</v>
      </c>
      <c r="P330" s="468">
        <v>36829687</v>
      </c>
      <c r="Q330" s="402">
        <v>36374117</v>
      </c>
      <c r="R330" s="477">
        <v>455570</v>
      </c>
      <c r="S330" s="353"/>
      <c r="T330" s="425"/>
      <c r="U330" s="425"/>
      <c r="V330" s="425"/>
      <c r="W330" s="419"/>
      <c r="X330" s="425"/>
      <c r="Y330" s="353"/>
      <c r="Z330" s="353"/>
      <c r="AA330" s="353"/>
      <c r="AB330" s="353"/>
      <c r="AC330" s="353"/>
      <c r="AD330" s="353"/>
      <c r="AE330" s="353">
        <v>0</v>
      </c>
      <c r="AF330" s="542"/>
      <c r="AG330" s="353">
        <v>0</v>
      </c>
      <c r="AH330" s="353">
        <v>0</v>
      </c>
      <c r="AI330" s="353">
        <v>0</v>
      </c>
      <c r="AJ330" s="353">
        <v>0</v>
      </c>
      <c r="AK330" s="353">
        <v>0</v>
      </c>
      <c r="AL330" s="353">
        <v>0</v>
      </c>
      <c r="AM330" s="353">
        <v>0</v>
      </c>
      <c r="AN330" s="353">
        <v>0</v>
      </c>
      <c r="AO330" s="353">
        <v>0</v>
      </c>
      <c r="AP330" s="353">
        <v>0</v>
      </c>
      <c r="AQ330" s="522">
        <f t="shared" si="22"/>
        <v>0</v>
      </c>
      <c r="AR330" s="523">
        <f t="shared" si="23"/>
        <v>0</v>
      </c>
      <c r="AS330" s="521">
        <f t="shared" si="24"/>
        <v>455570</v>
      </c>
      <c r="AT330" s="430">
        <v>0</v>
      </c>
      <c r="AU330" s="430">
        <v>0</v>
      </c>
      <c r="AV330" s="428">
        <v>0</v>
      </c>
      <c r="AW330" s="353">
        <v>455570</v>
      </c>
      <c r="AX330" s="353">
        <v>0</v>
      </c>
      <c r="AY330" s="353">
        <v>0</v>
      </c>
      <c r="AZ330" s="353">
        <v>0</v>
      </c>
      <c r="BA330" s="353">
        <v>0</v>
      </c>
      <c r="BB330" s="353">
        <v>0</v>
      </c>
      <c r="BC330" s="353">
        <v>0</v>
      </c>
      <c r="BD330" s="353">
        <v>0</v>
      </c>
      <c r="BE330" s="353">
        <v>0</v>
      </c>
      <c r="BF330" s="535" t="s">
        <v>3406</v>
      </c>
      <c r="BG330" s="359"/>
    </row>
    <row r="331" spans="2:59" s="354" customFormat="1" ht="18" customHeight="1" thickBot="1">
      <c r="B331" s="447">
        <v>6589446</v>
      </c>
      <c r="C331" s="234">
        <v>3272</v>
      </c>
      <c r="D331" s="406">
        <v>3946</v>
      </c>
      <c r="E331" s="405">
        <v>45505</v>
      </c>
      <c r="F331" s="404">
        <v>2</v>
      </c>
      <c r="G331" s="404" t="s">
        <v>46</v>
      </c>
      <c r="H331" s="403">
        <v>19050140</v>
      </c>
      <c r="I331" s="404">
        <v>130</v>
      </c>
      <c r="J331" s="532">
        <v>10</v>
      </c>
      <c r="K331" s="532">
        <f t="shared" si="21"/>
        <v>28</v>
      </c>
      <c r="L331" s="532" t="s">
        <v>1254</v>
      </c>
      <c r="M331" s="532">
        <v>570</v>
      </c>
      <c r="N331" s="541">
        <v>1</v>
      </c>
      <c r="O331" s="528" t="s">
        <v>3291</v>
      </c>
      <c r="P331" s="468">
        <v>32539568</v>
      </c>
      <c r="Q331" s="402">
        <v>32137066</v>
      </c>
      <c r="R331" s="477">
        <v>402502</v>
      </c>
      <c r="S331" s="353"/>
      <c r="T331" s="425"/>
      <c r="U331" s="425"/>
      <c r="V331" s="425"/>
      <c r="W331" s="419"/>
      <c r="X331" s="425"/>
      <c r="Y331" s="353"/>
      <c r="Z331" s="353"/>
      <c r="AA331" s="353"/>
      <c r="AB331" s="353"/>
      <c r="AC331" s="353"/>
      <c r="AD331" s="353"/>
      <c r="AE331" s="353">
        <v>0</v>
      </c>
      <c r="AF331" s="542"/>
      <c r="AG331" s="353">
        <v>0</v>
      </c>
      <c r="AH331" s="353">
        <v>0</v>
      </c>
      <c r="AI331" s="353">
        <v>0</v>
      </c>
      <c r="AJ331" s="353">
        <v>0</v>
      </c>
      <c r="AK331" s="353">
        <v>0</v>
      </c>
      <c r="AL331" s="353">
        <v>0</v>
      </c>
      <c r="AM331" s="353">
        <v>0</v>
      </c>
      <c r="AN331" s="353">
        <v>0</v>
      </c>
      <c r="AO331" s="353">
        <v>0</v>
      </c>
      <c r="AP331" s="353">
        <v>0</v>
      </c>
      <c r="AQ331" s="522">
        <f t="shared" si="22"/>
        <v>0</v>
      </c>
      <c r="AR331" s="523">
        <f t="shared" si="23"/>
        <v>0</v>
      </c>
      <c r="AS331" s="521">
        <f t="shared" si="24"/>
        <v>402502</v>
      </c>
      <c r="AT331" s="430">
        <v>0</v>
      </c>
      <c r="AU331" s="430">
        <v>0</v>
      </c>
      <c r="AV331" s="428">
        <v>0</v>
      </c>
      <c r="AW331" s="353">
        <v>402502</v>
      </c>
      <c r="AX331" s="353">
        <v>0</v>
      </c>
      <c r="AY331" s="353">
        <v>0</v>
      </c>
      <c r="AZ331" s="353">
        <v>0</v>
      </c>
      <c r="BA331" s="353">
        <v>0</v>
      </c>
      <c r="BB331" s="353">
        <v>0</v>
      </c>
      <c r="BC331" s="353">
        <v>0</v>
      </c>
      <c r="BD331" s="353">
        <v>0</v>
      </c>
      <c r="BE331" s="353">
        <v>0</v>
      </c>
      <c r="BF331" s="535" t="s">
        <v>3406</v>
      </c>
      <c r="BG331" s="359"/>
    </row>
    <row r="332" spans="2:59" s="354" customFormat="1" ht="18" customHeight="1" thickBot="1">
      <c r="B332" s="447">
        <v>6589446</v>
      </c>
      <c r="C332" s="234">
        <v>3277</v>
      </c>
      <c r="D332" s="406">
        <v>3947</v>
      </c>
      <c r="E332" s="405">
        <v>45505</v>
      </c>
      <c r="F332" s="404">
        <v>2</v>
      </c>
      <c r="G332" s="404" t="s">
        <v>46</v>
      </c>
      <c r="H332" s="403">
        <v>19050140</v>
      </c>
      <c r="I332" s="404">
        <v>108</v>
      </c>
      <c r="J332" s="532">
        <v>10</v>
      </c>
      <c r="K332" s="532">
        <f t="shared" si="21"/>
        <v>30</v>
      </c>
      <c r="L332" s="532" t="s">
        <v>1256</v>
      </c>
      <c r="M332" s="532">
        <v>570</v>
      </c>
      <c r="N332" s="540">
        <v>1</v>
      </c>
      <c r="O332" s="528" t="s">
        <v>3291</v>
      </c>
      <c r="P332" s="468">
        <v>117447903</v>
      </c>
      <c r="Q332" s="402">
        <v>115995116</v>
      </c>
      <c r="R332" s="477">
        <v>1452787</v>
      </c>
      <c r="S332" s="353"/>
      <c r="T332" s="425"/>
      <c r="U332" s="425"/>
      <c r="V332" s="425"/>
      <c r="W332" s="419"/>
      <c r="X332" s="425"/>
      <c r="Y332" s="353"/>
      <c r="Z332" s="353"/>
      <c r="AA332" s="353"/>
      <c r="AB332" s="353"/>
      <c r="AC332" s="353"/>
      <c r="AD332" s="353"/>
      <c r="AE332" s="353">
        <v>0</v>
      </c>
      <c r="AF332" s="542"/>
      <c r="AG332" s="353">
        <v>0</v>
      </c>
      <c r="AH332" s="353">
        <v>1452787</v>
      </c>
      <c r="AI332" s="353">
        <v>0</v>
      </c>
      <c r="AJ332" s="353">
        <v>0</v>
      </c>
      <c r="AK332" s="353">
        <v>0</v>
      </c>
      <c r="AL332" s="353">
        <v>0</v>
      </c>
      <c r="AM332" s="353">
        <v>0</v>
      </c>
      <c r="AN332" s="353">
        <v>0</v>
      </c>
      <c r="AO332" s="353">
        <v>0</v>
      </c>
      <c r="AP332" s="353">
        <v>0</v>
      </c>
      <c r="AQ332" s="522">
        <f t="shared" si="22"/>
        <v>1452787</v>
      </c>
      <c r="AR332" s="523">
        <f t="shared" si="23"/>
        <v>1</v>
      </c>
      <c r="AS332" s="521">
        <f t="shared" si="24"/>
        <v>0</v>
      </c>
      <c r="AT332" s="430">
        <v>0</v>
      </c>
      <c r="AU332" s="430">
        <v>0</v>
      </c>
      <c r="AV332" s="428">
        <v>0</v>
      </c>
      <c r="AW332" s="353">
        <v>1452787</v>
      </c>
      <c r="AX332" s="353">
        <v>0</v>
      </c>
      <c r="AY332" s="353">
        <v>0</v>
      </c>
      <c r="AZ332" s="353">
        <v>0</v>
      </c>
      <c r="BA332" s="353">
        <v>0</v>
      </c>
      <c r="BB332" s="353">
        <v>0</v>
      </c>
      <c r="BC332" s="353">
        <v>0</v>
      </c>
      <c r="BD332" s="353">
        <v>0</v>
      </c>
      <c r="BE332" s="353">
        <v>0</v>
      </c>
      <c r="BF332" s="535" t="s">
        <v>3406</v>
      </c>
      <c r="BG332" s="359"/>
    </row>
    <row r="333" spans="2:59" s="354" customFormat="1" ht="18" customHeight="1" thickBot="1">
      <c r="B333" s="447">
        <v>6589446</v>
      </c>
      <c r="C333" s="234">
        <v>3285</v>
      </c>
      <c r="D333" s="406">
        <v>3944</v>
      </c>
      <c r="E333" s="405">
        <v>45505</v>
      </c>
      <c r="F333" s="404">
        <v>2</v>
      </c>
      <c r="G333" s="404" t="s">
        <v>46</v>
      </c>
      <c r="H333" s="403">
        <v>19050140</v>
      </c>
      <c r="I333" s="404">
        <v>148</v>
      </c>
      <c r="J333" s="532">
        <v>10</v>
      </c>
      <c r="K333" s="532">
        <f t="shared" si="21"/>
        <v>40</v>
      </c>
      <c r="L333" s="532" t="s">
        <v>1274</v>
      </c>
      <c r="M333" s="532">
        <v>570</v>
      </c>
      <c r="N333" s="541">
        <v>1</v>
      </c>
      <c r="O333" s="528" t="s">
        <v>3291</v>
      </c>
      <c r="P333" s="468">
        <v>45199857</v>
      </c>
      <c r="Q333" s="402">
        <v>44640751</v>
      </c>
      <c r="R333" s="477">
        <v>559106</v>
      </c>
      <c r="S333" s="353"/>
      <c r="T333" s="425"/>
      <c r="U333" s="425"/>
      <c r="V333" s="425"/>
      <c r="W333" s="419"/>
      <c r="X333" s="425"/>
      <c r="Y333" s="353"/>
      <c r="Z333" s="353"/>
      <c r="AA333" s="353"/>
      <c r="AB333" s="353"/>
      <c r="AC333" s="353"/>
      <c r="AD333" s="353"/>
      <c r="AE333" s="353">
        <v>0</v>
      </c>
      <c r="AF333" s="542"/>
      <c r="AG333" s="353">
        <v>0</v>
      </c>
      <c r="AH333" s="353">
        <v>559106</v>
      </c>
      <c r="AI333" s="353">
        <v>0</v>
      </c>
      <c r="AJ333" s="353">
        <v>0</v>
      </c>
      <c r="AK333" s="353">
        <v>0</v>
      </c>
      <c r="AL333" s="353">
        <v>0</v>
      </c>
      <c r="AM333" s="353">
        <v>0</v>
      </c>
      <c r="AN333" s="353">
        <v>0</v>
      </c>
      <c r="AO333" s="353">
        <v>0</v>
      </c>
      <c r="AP333" s="353">
        <v>0</v>
      </c>
      <c r="AQ333" s="522">
        <f t="shared" si="22"/>
        <v>559106</v>
      </c>
      <c r="AR333" s="523">
        <f t="shared" si="23"/>
        <v>1</v>
      </c>
      <c r="AS333" s="521">
        <f t="shared" si="24"/>
        <v>0</v>
      </c>
      <c r="AT333" s="430">
        <v>0</v>
      </c>
      <c r="AU333" s="430">
        <v>0</v>
      </c>
      <c r="AV333" s="428">
        <v>0</v>
      </c>
      <c r="AW333" s="353">
        <v>559106</v>
      </c>
      <c r="AX333" s="353">
        <v>0</v>
      </c>
      <c r="AY333" s="353">
        <v>0</v>
      </c>
      <c r="AZ333" s="353">
        <v>0</v>
      </c>
      <c r="BA333" s="353">
        <v>0</v>
      </c>
      <c r="BB333" s="353">
        <v>0</v>
      </c>
      <c r="BC333" s="353">
        <v>0</v>
      </c>
      <c r="BD333" s="353">
        <v>0</v>
      </c>
      <c r="BE333" s="353">
        <v>0</v>
      </c>
      <c r="BF333" s="535" t="s">
        <v>3406</v>
      </c>
      <c r="BG333" s="359"/>
    </row>
    <row r="334" spans="2:59" s="354" customFormat="1" ht="18" customHeight="1" thickBot="1">
      <c r="B334" s="447">
        <v>6589446</v>
      </c>
      <c r="C334" s="234">
        <v>3286</v>
      </c>
      <c r="D334" s="406">
        <v>3943</v>
      </c>
      <c r="E334" s="405">
        <v>45505</v>
      </c>
      <c r="F334" s="404">
        <v>2</v>
      </c>
      <c r="G334" s="404" t="s">
        <v>46</v>
      </c>
      <c r="H334" s="403">
        <v>19050140</v>
      </c>
      <c r="I334" s="404">
        <v>143</v>
      </c>
      <c r="J334" s="532">
        <v>10</v>
      </c>
      <c r="K334" s="532">
        <f t="shared" si="21"/>
        <v>40</v>
      </c>
      <c r="L334" s="532" t="s">
        <v>1275</v>
      </c>
      <c r="M334" s="532">
        <v>570</v>
      </c>
      <c r="N334" s="540">
        <v>1</v>
      </c>
      <c r="O334" s="528" t="s">
        <v>3291</v>
      </c>
      <c r="P334" s="468">
        <v>152972823</v>
      </c>
      <c r="Q334" s="402">
        <v>151080605</v>
      </c>
      <c r="R334" s="477">
        <v>1892218</v>
      </c>
      <c r="S334" s="353"/>
      <c r="T334" s="425"/>
      <c r="U334" s="425"/>
      <c r="V334" s="425"/>
      <c r="W334" s="419"/>
      <c r="X334" s="425"/>
      <c r="Y334" s="353"/>
      <c r="Z334" s="353"/>
      <c r="AA334" s="353"/>
      <c r="AB334" s="353"/>
      <c r="AC334" s="353"/>
      <c r="AD334" s="353"/>
      <c r="AE334" s="353">
        <v>0</v>
      </c>
      <c r="AF334" s="542"/>
      <c r="AG334" s="353">
        <v>0</v>
      </c>
      <c r="AH334" s="353">
        <v>1340729</v>
      </c>
      <c r="AI334" s="353">
        <v>0</v>
      </c>
      <c r="AJ334" s="353">
        <v>0</v>
      </c>
      <c r="AK334" s="353">
        <v>0</v>
      </c>
      <c r="AL334" s="353">
        <v>0</v>
      </c>
      <c r="AM334" s="353">
        <v>0</v>
      </c>
      <c r="AN334" s="353">
        <v>0</v>
      </c>
      <c r="AO334" s="353">
        <v>0</v>
      </c>
      <c r="AP334" s="353">
        <v>0</v>
      </c>
      <c r="AQ334" s="522">
        <f t="shared" si="22"/>
        <v>1340729</v>
      </c>
      <c r="AR334" s="523">
        <f t="shared" si="23"/>
        <v>0.70854890926943936</v>
      </c>
      <c r="AS334" s="521">
        <f t="shared" si="24"/>
        <v>551489</v>
      </c>
      <c r="AT334" s="430">
        <v>0</v>
      </c>
      <c r="AU334" s="430">
        <v>0</v>
      </c>
      <c r="AV334" s="428">
        <v>0</v>
      </c>
      <c r="AW334" s="353">
        <v>1892218</v>
      </c>
      <c r="AX334" s="353">
        <v>0</v>
      </c>
      <c r="AY334" s="353">
        <v>0</v>
      </c>
      <c r="AZ334" s="353">
        <v>0</v>
      </c>
      <c r="BA334" s="353">
        <v>0</v>
      </c>
      <c r="BB334" s="353">
        <v>0</v>
      </c>
      <c r="BC334" s="353">
        <v>0</v>
      </c>
      <c r="BD334" s="353">
        <v>0</v>
      </c>
      <c r="BE334" s="353">
        <v>0</v>
      </c>
      <c r="BF334" s="535" t="s">
        <v>3406</v>
      </c>
      <c r="BG334" s="359"/>
    </row>
    <row r="335" spans="2:59" s="354" customFormat="1" ht="18" customHeight="1" thickBot="1">
      <c r="B335" s="447">
        <v>6589446</v>
      </c>
      <c r="C335" s="234">
        <v>3287</v>
      </c>
      <c r="D335" s="406">
        <v>3942</v>
      </c>
      <c r="E335" s="405">
        <v>45505</v>
      </c>
      <c r="F335" s="404">
        <v>2</v>
      </c>
      <c r="G335" s="404" t="s">
        <v>46</v>
      </c>
      <c r="H335" s="403">
        <v>19050140</v>
      </c>
      <c r="I335" s="404">
        <v>117</v>
      </c>
      <c r="J335" s="532">
        <v>10</v>
      </c>
      <c r="K335" s="532">
        <f t="shared" si="21"/>
        <v>35</v>
      </c>
      <c r="L335" s="532" t="s">
        <v>1264</v>
      </c>
      <c r="M335" s="532">
        <v>570</v>
      </c>
      <c r="N335" s="541">
        <v>1</v>
      </c>
      <c r="O335" s="528" t="s">
        <v>3291</v>
      </c>
      <c r="P335" s="468">
        <v>41387462</v>
      </c>
      <c r="Q335" s="402">
        <v>40875514</v>
      </c>
      <c r="R335" s="477">
        <v>511948</v>
      </c>
      <c r="S335" s="353"/>
      <c r="T335" s="425"/>
      <c r="U335" s="425"/>
      <c r="V335" s="425"/>
      <c r="W335" s="419"/>
      <c r="X335" s="425"/>
      <c r="Y335" s="353"/>
      <c r="Z335" s="353"/>
      <c r="AA335" s="353"/>
      <c r="AB335" s="353"/>
      <c r="AC335" s="353"/>
      <c r="AD335" s="353"/>
      <c r="AE335" s="353">
        <v>0</v>
      </c>
      <c r="AF335" s="542"/>
      <c r="AG335" s="353">
        <v>0</v>
      </c>
      <c r="AH335" s="353">
        <v>112537</v>
      </c>
      <c r="AI335" s="353">
        <v>0</v>
      </c>
      <c r="AJ335" s="353">
        <v>0</v>
      </c>
      <c r="AK335" s="353">
        <v>0</v>
      </c>
      <c r="AL335" s="353">
        <v>0</v>
      </c>
      <c r="AM335" s="353">
        <v>0</v>
      </c>
      <c r="AN335" s="353">
        <v>0</v>
      </c>
      <c r="AO335" s="353">
        <v>0</v>
      </c>
      <c r="AP335" s="353">
        <v>0</v>
      </c>
      <c r="AQ335" s="522">
        <f t="shared" si="22"/>
        <v>112537</v>
      </c>
      <c r="AR335" s="523">
        <f t="shared" si="23"/>
        <v>0.21982115371092376</v>
      </c>
      <c r="AS335" s="521">
        <f t="shared" si="24"/>
        <v>399411</v>
      </c>
      <c r="AT335" s="430">
        <v>0</v>
      </c>
      <c r="AU335" s="430">
        <v>0</v>
      </c>
      <c r="AV335" s="428">
        <v>0</v>
      </c>
      <c r="AW335" s="353">
        <v>511948</v>
      </c>
      <c r="AX335" s="353">
        <v>0</v>
      </c>
      <c r="AY335" s="353">
        <v>0</v>
      </c>
      <c r="AZ335" s="353">
        <v>0</v>
      </c>
      <c r="BA335" s="353">
        <v>0</v>
      </c>
      <c r="BB335" s="353">
        <v>0</v>
      </c>
      <c r="BC335" s="353">
        <v>0</v>
      </c>
      <c r="BD335" s="353">
        <v>0</v>
      </c>
      <c r="BE335" s="353">
        <v>0</v>
      </c>
      <c r="BF335" s="535" t="s">
        <v>3406</v>
      </c>
      <c r="BG335" s="359"/>
    </row>
    <row r="336" spans="2:59" s="354" customFormat="1" ht="18" customHeight="1" thickBot="1">
      <c r="B336" s="447">
        <v>6589446</v>
      </c>
      <c r="C336" s="234">
        <v>3288</v>
      </c>
      <c r="D336" s="406">
        <v>3941</v>
      </c>
      <c r="E336" s="405">
        <v>45505</v>
      </c>
      <c r="F336" s="404">
        <v>2</v>
      </c>
      <c r="G336" s="404" t="s">
        <v>46</v>
      </c>
      <c r="H336" s="403">
        <v>19050140</v>
      </c>
      <c r="I336" s="404">
        <v>119</v>
      </c>
      <c r="J336" s="532">
        <v>10</v>
      </c>
      <c r="K336" s="532">
        <f t="shared" si="21"/>
        <v>39</v>
      </c>
      <c r="L336" s="532" t="s">
        <v>1272</v>
      </c>
      <c r="M336" s="532">
        <v>570</v>
      </c>
      <c r="N336" s="541">
        <v>1</v>
      </c>
      <c r="O336" s="528" t="s">
        <v>3291</v>
      </c>
      <c r="P336" s="468">
        <v>77120963</v>
      </c>
      <c r="Q336" s="402">
        <v>76167005</v>
      </c>
      <c r="R336" s="477">
        <v>953958</v>
      </c>
      <c r="S336" s="353"/>
      <c r="T336" s="425"/>
      <c r="U336" s="425"/>
      <c r="V336" s="425"/>
      <c r="W336" s="419"/>
      <c r="X336" s="425"/>
      <c r="Y336" s="353"/>
      <c r="Z336" s="353"/>
      <c r="AA336" s="353"/>
      <c r="AB336" s="353"/>
      <c r="AC336" s="353"/>
      <c r="AD336" s="353"/>
      <c r="AE336" s="353">
        <v>0</v>
      </c>
      <c r="AF336" s="542"/>
      <c r="AG336" s="353">
        <v>0</v>
      </c>
      <c r="AH336" s="353">
        <v>890920</v>
      </c>
      <c r="AI336" s="353">
        <v>0</v>
      </c>
      <c r="AJ336" s="353">
        <v>0</v>
      </c>
      <c r="AK336" s="353">
        <v>0</v>
      </c>
      <c r="AL336" s="353">
        <v>0</v>
      </c>
      <c r="AM336" s="353">
        <v>0</v>
      </c>
      <c r="AN336" s="353">
        <v>0</v>
      </c>
      <c r="AO336" s="353">
        <v>0</v>
      </c>
      <c r="AP336" s="353">
        <v>0</v>
      </c>
      <c r="AQ336" s="522">
        <f t="shared" si="22"/>
        <v>890920</v>
      </c>
      <c r="AR336" s="523">
        <f t="shared" si="23"/>
        <v>0.93391952266242328</v>
      </c>
      <c r="AS336" s="521">
        <f t="shared" si="24"/>
        <v>63038</v>
      </c>
      <c r="AT336" s="430">
        <v>0</v>
      </c>
      <c r="AU336" s="430">
        <v>0</v>
      </c>
      <c r="AV336" s="428">
        <v>0</v>
      </c>
      <c r="AW336" s="353">
        <v>953958</v>
      </c>
      <c r="AX336" s="353">
        <v>0</v>
      </c>
      <c r="AY336" s="353">
        <v>0</v>
      </c>
      <c r="AZ336" s="353">
        <v>0</v>
      </c>
      <c r="BA336" s="353">
        <v>0</v>
      </c>
      <c r="BB336" s="353">
        <v>0</v>
      </c>
      <c r="BC336" s="353">
        <v>0</v>
      </c>
      <c r="BD336" s="353">
        <v>0</v>
      </c>
      <c r="BE336" s="353">
        <v>0</v>
      </c>
      <c r="BF336" s="535" t="s">
        <v>3406</v>
      </c>
      <c r="BG336" s="359"/>
    </row>
    <row r="337" spans="2:59" s="354" customFormat="1" ht="18" customHeight="1" thickBot="1">
      <c r="B337" s="447">
        <v>6589446</v>
      </c>
      <c r="C337" s="234">
        <v>3289</v>
      </c>
      <c r="D337" s="406">
        <v>3940</v>
      </c>
      <c r="E337" s="405">
        <v>45505</v>
      </c>
      <c r="F337" s="404">
        <v>2</v>
      </c>
      <c r="G337" s="404" t="s">
        <v>46</v>
      </c>
      <c r="H337" s="403">
        <v>19050140</v>
      </c>
      <c r="I337" s="404">
        <v>111</v>
      </c>
      <c r="J337" s="532">
        <v>10</v>
      </c>
      <c r="K337" s="532">
        <f t="shared" si="21"/>
        <v>36</v>
      </c>
      <c r="L337" s="532" t="s">
        <v>1267</v>
      </c>
      <c r="M337" s="532">
        <v>570</v>
      </c>
      <c r="N337" s="540">
        <v>1</v>
      </c>
      <c r="O337" s="528" t="s">
        <v>3291</v>
      </c>
      <c r="P337" s="468">
        <v>14687385</v>
      </c>
      <c r="Q337" s="402">
        <v>14505707</v>
      </c>
      <c r="R337" s="477">
        <v>181678</v>
      </c>
      <c r="S337" s="353"/>
      <c r="T337" s="425"/>
      <c r="U337" s="425"/>
      <c r="V337" s="425"/>
      <c r="W337" s="419"/>
      <c r="X337" s="425"/>
      <c r="Y337" s="353"/>
      <c r="Z337" s="353"/>
      <c r="AA337" s="353"/>
      <c r="AB337" s="353"/>
      <c r="AC337" s="353"/>
      <c r="AD337" s="353"/>
      <c r="AE337" s="353">
        <v>0</v>
      </c>
      <c r="AF337" s="542"/>
      <c r="AG337" s="353">
        <v>0</v>
      </c>
      <c r="AH337" s="353">
        <v>118640</v>
      </c>
      <c r="AI337" s="353">
        <v>0</v>
      </c>
      <c r="AJ337" s="353">
        <v>0</v>
      </c>
      <c r="AK337" s="353">
        <v>0</v>
      </c>
      <c r="AL337" s="353">
        <v>0</v>
      </c>
      <c r="AM337" s="353">
        <v>0</v>
      </c>
      <c r="AN337" s="353">
        <v>0</v>
      </c>
      <c r="AO337" s="353">
        <v>0</v>
      </c>
      <c r="AP337" s="353">
        <v>0</v>
      </c>
      <c r="AQ337" s="522">
        <f t="shared" si="22"/>
        <v>118640</v>
      </c>
      <c r="AR337" s="523">
        <f t="shared" si="23"/>
        <v>0.65302348110393116</v>
      </c>
      <c r="AS337" s="521">
        <f t="shared" si="24"/>
        <v>63038</v>
      </c>
      <c r="AT337" s="430">
        <v>0</v>
      </c>
      <c r="AU337" s="430">
        <v>0</v>
      </c>
      <c r="AV337" s="428">
        <v>0</v>
      </c>
      <c r="AW337" s="353">
        <v>181678</v>
      </c>
      <c r="AX337" s="353">
        <v>0</v>
      </c>
      <c r="AY337" s="353">
        <v>0</v>
      </c>
      <c r="AZ337" s="353">
        <v>0</v>
      </c>
      <c r="BA337" s="353">
        <v>0</v>
      </c>
      <c r="BB337" s="353">
        <v>0</v>
      </c>
      <c r="BC337" s="353">
        <v>0</v>
      </c>
      <c r="BD337" s="353">
        <v>0</v>
      </c>
      <c r="BE337" s="353">
        <v>0</v>
      </c>
      <c r="BF337" s="535" t="s">
        <v>3406</v>
      </c>
      <c r="BG337" s="359"/>
    </row>
    <row r="338" spans="2:59" s="354" customFormat="1" ht="18" customHeight="1" thickBot="1">
      <c r="B338" s="447">
        <v>6589446</v>
      </c>
      <c r="C338" s="234">
        <v>3291</v>
      </c>
      <c r="D338" s="406">
        <v>3939</v>
      </c>
      <c r="E338" s="405">
        <v>45505</v>
      </c>
      <c r="F338" s="404">
        <v>2</v>
      </c>
      <c r="G338" s="404" t="s">
        <v>46</v>
      </c>
      <c r="H338" s="403">
        <v>19050140</v>
      </c>
      <c r="I338" s="404">
        <v>109</v>
      </c>
      <c r="J338" s="532">
        <v>10</v>
      </c>
      <c r="K338" s="532">
        <f t="shared" si="21"/>
        <v>39</v>
      </c>
      <c r="L338" s="532" t="s">
        <v>1273</v>
      </c>
      <c r="M338" s="532">
        <v>570</v>
      </c>
      <c r="N338" s="541">
        <v>1</v>
      </c>
      <c r="O338" s="528" t="s">
        <v>3291</v>
      </c>
      <c r="P338" s="468">
        <v>19632590</v>
      </c>
      <c r="Q338" s="402">
        <v>19389742</v>
      </c>
      <c r="R338" s="477">
        <v>242848</v>
      </c>
      <c r="S338" s="353"/>
      <c r="T338" s="425"/>
      <c r="U338" s="425"/>
      <c r="V338" s="425"/>
      <c r="W338" s="419"/>
      <c r="X338" s="425"/>
      <c r="Y338" s="353"/>
      <c r="Z338" s="353"/>
      <c r="AA338" s="353"/>
      <c r="AB338" s="353"/>
      <c r="AC338" s="353"/>
      <c r="AD338" s="353"/>
      <c r="AE338" s="353">
        <v>0</v>
      </c>
      <c r="AF338" s="542"/>
      <c r="AG338" s="353">
        <v>0</v>
      </c>
      <c r="AH338" s="353">
        <v>179812</v>
      </c>
      <c r="AI338" s="353">
        <v>0</v>
      </c>
      <c r="AJ338" s="353">
        <v>0</v>
      </c>
      <c r="AK338" s="353">
        <v>0</v>
      </c>
      <c r="AL338" s="353">
        <v>0</v>
      </c>
      <c r="AM338" s="353">
        <v>0</v>
      </c>
      <c r="AN338" s="353">
        <v>0</v>
      </c>
      <c r="AO338" s="353">
        <v>0</v>
      </c>
      <c r="AP338" s="353">
        <v>0</v>
      </c>
      <c r="AQ338" s="522">
        <f t="shared" si="22"/>
        <v>179812</v>
      </c>
      <c r="AR338" s="523">
        <f t="shared" si="23"/>
        <v>0.74043022796152325</v>
      </c>
      <c r="AS338" s="521">
        <f t="shared" si="24"/>
        <v>63036</v>
      </c>
      <c r="AT338" s="430">
        <v>0</v>
      </c>
      <c r="AU338" s="430">
        <v>0</v>
      </c>
      <c r="AV338" s="428">
        <v>0</v>
      </c>
      <c r="AW338" s="353">
        <v>242848</v>
      </c>
      <c r="AX338" s="353">
        <v>0</v>
      </c>
      <c r="AY338" s="353">
        <v>0</v>
      </c>
      <c r="AZ338" s="353">
        <v>0</v>
      </c>
      <c r="BA338" s="353">
        <v>0</v>
      </c>
      <c r="BB338" s="353">
        <v>0</v>
      </c>
      <c r="BC338" s="353">
        <v>0</v>
      </c>
      <c r="BD338" s="353">
        <v>0</v>
      </c>
      <c r="BE338" s="353">
        <v>0</v>
      </c>
      <c r="BF338" s="535" t="s">
        <v>3406</v>
      </c>
      <c r="BG338" s="359"/>
    </row>
    <row r="339" spans="2:59" s="354" customFormat="1" ht="18" customHeight="1" thickBot="1">
      <c r="B339" s="447">
        <v>6589446</v>
      </c>
      <c r="C339" s="234">
        <v>3292</v>
      </c>
      <c r="D339" s="406">
        <v>3936</v>
      </c>
      <c r="E339" s="405">
        <v>45505</v>
      </c>
      <c r="F339" s="404">
        <v>2</v>
      </c>
      <c r="G339" s="404" t="s">
        <v>46</v>
      </c>
      <c r="H339" s="403">
        <v>19050140</v>
      </c>
      <c r="I339" s="404">
        <v>110</v>
      </c>
      <c r="J339" s="532">
        <v>10</v>
      </c>
      <c r="K339" s="532">
        <f t="shared" si="21"/>
        <v>36</v>
      </c>
      <c r="L339" s="532" t="s">
        <v>1266</v>
      </c>
      <c r="M339" s="532">
        <v>12</v>
      </c>
      <c r="N339" s="540">
        <v>7</v>
      </c>
      <c r="O339" s="528" t="s">
        <v>3291</v>
      </c>
      <c r="P339" s="468">
        <v>57704972</v>
      </c>
      <c r="Q339" s="402">
        <v>57626612</v>
      </c>
      <c r="R339" s="477">
        <v>78360</v>
      </c>
      <c r="S339" s="353"/>
      <c r="T339" s="425"/>
      <c r="U339" s="425"/>
      <c r="V339" s="425"/>
      <c r="W339" s="419"/>
      <c r="X339" s="425"/>
      <c r="Y339" s="353"/>
      <c r="Z339" s="353"/>
      <c r="AA339" s="353"/>
      <c r="AB339" s="353"/>
      <c r="AC339" s="353"/>
      <c r="AD339" s="353"/>
      <c r="AE339" s="353">
        <v>0</v>
      </c>
      <c r="AF339" s="542"/>
      <c r="AG339" s="353">
        <v>0</v>
      </c>
      <c r="AH339" s="353">
        <v>78360</v>
      </c>
      <c r="AI339" s="353">
        <v>0</v>
      </c>
      <c r="AJ339" s="353">
        <v>0</v>
      </c>
      <c r="AK339" s="353">
        <v>0</v>
      </c>
      <c r="AL339" s="353">
        <v>0</v>
      </c>
      <c r="AM339" s="353">
        <v>0</v>
      </c>
      <c r="AN339" s="353">
        <v>0</v>
      </c>
      <c r="AO339" s="353">
        <v>0</v>
      </c>
      <c r="AP339" s="353">
        <v>0</v>
      </c>
      <c r="AQ339" s="522">
        <f t="shared" si="22"/>
        <v>78360</v>
      </c>
      <c r="AR339" s="523">
        <f t="shared" si="23"/>
        <v>1</v>
      </c>
      <c r="AS339" s="521">
        <f t="shared" si="24"/>
        <v>0</v>
      </c>
      <c r="AT339" s="430">
        <v>0</v>
      </c>
      <c r="AU339" s="430">
        <v>0</v>
      </c>
      <c r="AV339" s="428">
        <v>0</v>
      </c>
      <c r="AW339" s="353">
        <v>78360</v>
      </c>
      <c r="AX339" s="353">
        <v>0</v>
      </c>
      <c r="AY339" s="353">
        <v>0</v>
      </c>
      <c r="AZ339" s="353">
        <v>0</v>
      </c>
      <c r="BA339" s="353">
        <v>0</v>
      </c>
      <c r="BB339" s="353">
        <v>0</v>
      </c>
      <c r="BC339" s="353">
        <v>0</v>
      </c>
      <c r="BD339" s="353">
        <v>0</v>
      </c>
      <c r="BE339" s="353">
        <v>0</v>
      </c>
      <c r="BF339" s="535" t="s">
        <v>3406</v>
      </c>
      <c r="BG339" s="359"/>
    </row>
    <row r="340" spans="2:59" s="354" customFormat="1" ht="18" customHeight="1" thickBot="1">
      <c r="B340" s="447">
        <v>6589446</v>
      </c>
      <c r="C340" s="234">
        <v>3292</v>
      </c>
      <c r="D340" s="406">
        <v>3936</v>
      </c>
      <c r="E340" s="405">
        <v>45505</v>
      </c>
      <c r="F340" s="404">
        <v>2</v>
      </c>
      <c r="G340" s="404" t="s">
        <v>46</v>
      </c>
      <c r="H340" s="403">
        <v>19050140</v>
      </c>
      <c r="I340" s="404">
        <v>110</v>
      </c>
      <c r="J340" s="532">
        <v>10</v>
      </c>
      <c r="K340" s="532">
        <f t="shared" si="21"/>
        <v>36</v>
      </c>
      <c r="L340" s="532" t="s">
        <v>1266</v>
      </c>
      <c r="M340" s="532">
        <v>570</v>
      </c>
      <c r="N340" s="541">
        <v>1</v>
      </c>
      <c r="O340" s="528" t="s">
        <v>3291</v>
      </c>
      <c r="P340" s="468">
        <v>79195396</v>
      </c>
      <c r="Q340" s="402">
        <v>78215778</v>
      </c>
      <c r="R340" s="477">
        <v>979618</v>
      </c>
      <c r="S340" s="353"/>
      <c r="T340" s="425"/>
      <c r="U340" s="425"/>
      <c r="V340" s="425"/>
      <c r="W340" s="419"/>
      <c r="X340" s="425"/>
      <c r="Y340" s="353"/>
      <c r="Z340" s="353"/>
      <c r="AA340" s="353"/>
      <c r="AB340" s="353"/>
      <c r="AC340" s="353"/>
      <c r="AD340" s="353"/>
      <c r="AE340" s="353">
        <v>0</v>
      </c>
      <c r="AF340" s="542"/>
      <c r="AG340" s="353">
        <v>0</v>
      </c>
      <c r="AH340" s="353">
        <v>628820</v>
      </c>
      <c r="AI340" s="353">
        <v>0</v>
      </c>
      <c r="AJ340" s="353">
        <v>0</v>
      </c>
      <c r="AK340" s="353">
        <v>0</v>
      </c>
      <c r="AL340" s="353">
        <v>0</v>
      </c>
      <c r="AM340" s="353">
        <v>0</v>
      </c>
      <c r="AN340" s="353">
        <v>0</v>
      </c>
      <c r="AO340" s="353">
        <v>0</v>
      </c>
      <c r="AP340" s="353">
        <v>0</v>
      </c>
      <c r="AQ340" s="522">
        <f t="shared" si="22"/>
        <v>628820</v>
      </c>
      <c r="AR340" s="523">
        <f t="shared" si="23"/>
        <v>0.64190327250009693</v>
      </c>
      <c r="AS340" s="521">
        <f t="shared" si="24"/>
        <v>350798</v>
      </c>
      <c r="AT340" s="430">
        <v>0</v>
      </c>
      <c r="AU340" s="430">
        <v>0</v>
      </c>
      <c r="AV340" s="428">
        <v>0</v>
      </c>
      <c r="AW340" s="353">
        <v>979618</v>
      </c>
      <c r="AX340" s="353">
        <v>0</v>
      </c>
      <c r="AY340" s="353">
        <v>0</v>
      </c>
      <c r="AZ340" s="353">
        <v>0</v>
      </c>
      <c r="BA340" s="353">
        <v>0</v>
      </c>
      <c r="BB340" s="353">
        <v>0</v>
      </c>
      <c r="BC340" s="353">
        <v>0</v>
      </c>
      <c r="BD340" s="353">
        <v>0</v>
      </c>
      <c r="BE340" s="353">
        <v>0</v>
      </c>
      <c r="BF340" s="535" t="s">
        <v>3406</v>
      </c>
      <c r="BG340" s="359"/>
    </row>
    <row r="341" spans="2:59" s="354" customFormat="1" ht="18" customHeight="1" thickBot="1">
      <c r="B341" s="447">
        <v>6589446</v>
      </c>
      <c r="C341" s="234">
        <v>3293</v>
      </c>
      <c r="D341" s="406">
        <v>3937</v>
      </c>
      <c r="E341" s="405">
        <v>45505</v>
      </c>
      <c r="F341" s="404">
        <v>2</v>
      </c>
      <c r="G341" s="404" t="s">
        <v>46</v>
      </c>
      <c r="H341" s="403">
        <v>19050140</v>
      </c>
      <c r="I341" s="404">
        <v>133</v>
      </c>
      <c r="J341" s="532">
        <v>10</v>
      </c>
      <c r="K341" s="532">
        <f t="shared" si="21"/>
        <v>38</v>
      </c>
      <c r="L341" s="532" t="s">
        <v>1270</v>
      </c>
      <c r="M341" s="532">
        <v>570</v>
      </c>
      <c r="N341" s="540">
        <v>1</v>
      </c>
      <c r="O341" s="528" t="s">
        <v>3291</v>
      </c>
      <c r="P341" s="468">
        <v>587826903</v>
      </c>
      <c r="Q341" s="402">
        <v>580555699</v>
      </c>
      <c r="R341" s="477">
        <v>7271204</v>
      </c>
      <c r="S341" s="353"/>
      <c r="T341" s="425"/>
      <c r="U341" s="425"/>
      <c r="V341" s="425"/>
      <c r="W341" s="419"/>
      <c r="X341" s="425"/>
      <c r="Y341" s="353"/>
      <c r="Z341" s="353"/>
      <c r="AA341" s="353"/>
      <c r="AB341" s="353"/>
      <c r="AC341" s="353"/>
      <c r="AD341" s="353"/>
      <c r="AE341" s="353">
        <v>0</v>
      </c>
      <c r="AF341" s="542"/>
      <c r="AG341" s="353">
        <v>0</v>
      </c>
      <c r="AH341" s="353">
        <v>0</v>
      </c>
      <c r="AI341" s="353">
        <v>0</v>
      </c>
      <c r="AJ341" s="353">
        <v>0</v>
      </c>
      <c r="AK341" s="353">
        <v>0</v>
      </c>
      <c r="AL341" s="353">
        <v>0</v>
      </c>
      <c r="AM341" s="353">
        <v>0</v>
      </c>
      <c r="AN341" s="353">
        <v>0</v>
      </c>
      <c r="AO341" s="353">
        <v>0</v>
      </c>
      <c r="AP341" s="353">
        <v>0</v>
      </c>
      <c r="AQ341" s="522">
        <f t="shared" si="22"/>
        <v>0</v>
      </c>
      <c r="AR341" s="523">
        <f t="shared" si="23"/>
        <v>0</v>
      </c>
      <c r="AS341" s="521">
        <f t="shared" si="24"/>
        <v>7271204</v>
      </c>
      <c r="AT341" s="430">
        <v>0</v>
      </c>
      <c r="AU341" s="430">
        <v>0</v>
      </c>
      <c r="AV341" s="428">
        <v>0</v>
      </c>
      <c r="AW341" s="353">
        <v>7271204</v>
      </c>
      <c r="AX341" s="353">
        <v>0</v>
      </c>
      <c r="AY341" s="353">
        <v>0</v>
      </c>
      <c r="AZ341" s="353">
        <v>0</v>
      </c>
      <c r="BA341" s="353">
        <v>0</v>
      </c>
      <c r="BB341" s="353">
        <v>0</v>
      </c>
      <c r="BC341" s="353">
        <v>0</v>
      </c>
      <c r="BD341" s="353">
        <v>0</v>
      </c>
      <c r="BE341" s="353">
        <v>0</v>
      </c>
      <c r="BF341" s="535" t="s">
        <v>3406</v>
      </c>
      <c r="BG341" s="359"/>
    </row>
    <row r="342" spans="2:59" s="354" customFormat="1" ht="18" customHeight="1" thickBot="1">
      <c r="B342" s="447">
        <v>6589446</v>
      </c>
      <c r="C342" s="234">
        <v>3293</v>
      </c>
      <c r="D342" s="406">
        <v>3937</v>
      </c>
      <c r="E342" s="405">
        <v>45505</v>
      </c>
      <c r="F342" s="404">
        <v>2</v>
      </c>
      <c r="G342" s="404" t="s">
        <v>46</v>
      </c>
      <c r="H342" s="403">
        <v>19050140</v>
      </c>
      <c r="I342" s="404">
        <v>133</v>
      </c>
      <c r="J342" s="532">
        <v>10</v>
      </c>
      <c r="K342" s="532">
        <f t="shared" si="21"/>
        <v>38</v>
      </c>
      <c r="L342" s="532" t="s">
        <v>1271</v>
      </c>
      <c r="M342" s="532">
        <v>570</v>
      </c>
      <c r="N342" s="541">
        <v>1</v>
      </c>
      <c r="O342" s="528" t="s">
        <v>3291</v>
      </c>
      <c r="P342" s="468">
        <v>43270176</v>
      </c>
      <c r="Q342" s="402">
        <v>42734940</v>
      </c>
      <c r="R342" s="477">
        <v>535236</v>
      </c>
      <c r="S342" s="353"/>
      <c r="T342" s="425"/>
      <c r="U342" s="425"/>
      <c r="V342" s="425"/>
      <c r="W342" s="419"/>
      <c r="X342" s="425"/>
      <c r="Y342" s="353"/>
      <c r="Z342" s="353"/>
      <c r="AA342" s="353"/>
      <c r="AB342" s="353"/>
      <c r="AC342" s="353"/>
      <c r="AD342" s="353"/>
      <c r="AE342" s="353">
        <v>0</v>
      </c>
      <c r="AF342" s="542"/>
      <c r="AG342" s="353">
        <v>0</v>
      </c>
      <c r="AH342" s="353">
        <v>0</v>
      </c>
      <c r="AI342" s="353">
        <v>0</v>
      </c>
      <c r="AJ342" s="353">
        <v>0</v>
      </c>
      <c r="AK342" s="353">
        <v>0</v>
      </c>
      <c r="AL342" s="353">
        <v>0</v>
      </c>
      <c r="AM342" s="353">
        <v>0</v>
      </c>
      <c r="AN342" s="353">
        <v>0</v>
      </c>
      <c r="AO342" s="353">
        <v>0</v>
      </c>
      <c r="AP342" s="353">
        <v>0</v>
      </c>
      <c r="AQ342" s="522">
        <f t="shared" si="22"/>
        <v>0</v>
      </c>
      <c r="AR342" s="523">
        <f t="shared" si="23"/>
        <v>0</v>
      </c>
      <c r="AS342" s="521">
        <f t="shared" si="24"/>
        <v>535236</v>
      </c>
      <c r="AT342" s="430">
        <v>0</v>
      </c>
      <c r="AU342" s="430">
        <v>0</v>
      </c>
      <c r="AV342" s="428">
        <v>0</v>
      </c>
      <c r="AW342" s="353">
        <v>535236</v>
      </c>
      <c r="AX342" s="353">
        <v>0</v>
      </c>
      <c r="AY342" s="353">
        <v>0</v>
      </c>
      <c r="AZ342" s="353">
        <v>0</v>
      </c>
      <c r="BA342" s="353">
        <v>0</v>
      </c>
      <c r="BB342" s="353">
        <v>0</v>
      </c>
      <c r="BC342" s="353">
        <v>0</v>
      </c>
      <c r="BD342" s="353">
        <v>0</v>
      </c>
      <c r="BE342" s="353">
        <v>0</v>
      </c>
      <c r="BF342" s="535" t="s">
        <v>3406</v>
      </c>
      <c r="BG342" s="359"/>
    </row>
    <row r="343" spans="2:59" s="354" customFormat="1" ht="18" customHeight="1" thickBot="1">
      <c r="B343" s="447">
        <v>6589446</v>
      </c>
      <c r="C343" s="234">
        <v>3294</v>
      </c>
      <c r="D343" s="406">
        <v>3934</v>
      </c>
      <c r="E343" s="405">
        <v>45505</v>
      </c>
      <c r="F343" s="404">
        <v>2</v>
      </c>
      <c r="G343" s="404" t="s">
        <v>46</v>
      </c>
      <c r="H343" s="403">
        <v>19050140</v>
      </c>
      <c r="I343" s="404">
        <v>116</v>
      </c>
      <c r="J343" s="532">
        <v>10</v>
      </c>
      <c r="K343" s="532">
        <f t="shared" si="21"/>
        <v>35</v>
      </c>
      <c r="L343" s="532" t="s">
        <v>1265</v>
      </c>
      <c r="M343" s="532">
        <v>570</v>
      </c>
      <c r="N343" s="540">
        <v>1</v>
      </c>
      <c r="O343" s="528" t="s">
        <v>3291</v>
      </c>
      <c r="P343" s="468">
        <v>41041437</v>
      </c>
      <c r="Q343" s="402">
        <v>40533769</v>
      </c>
      <c r="R343" s="477">
        <v>507668</v>
      </c>
      <c r="S343" s="353"/>
      <c r="T343" s="425"/>
      <c r="U343" s="425"/>
      <c r="V343" s="425"/>
      <c r="W343" s="419"/>
      <c r="X343" s="425"/>
      <c r="Y343" s="353"/>
      <c r="Z343" s="353"/>
      <c r="AA343" s="353"/>
      <c r="AB343" s="353"/>
      <c r="AC343" s="353"/>
      <c r="AD343" s="353"/>
      <c r="AE343" s="353">
        <v>0</v>
      </c>
      <c r="AF343" s="542"/>
      <c r="AG343" s="353">
        <v>0</v>
      </c>
      <c r="AH343" s="353">
        <v>73373</v>
      </c>
      <c r="AI343" s="353">
        <v>0</v>
      </c>
      <c r="AJ343" s="353">
        <v>0</v>
      </c>
      <c r="AK343" s="353">
        <v>0</v>
      </c>
      <c r="AL343" s="353">
        <v>0</v>
      </c>
      <c r="AM343" s="353">
        <v>0</v>
      </c>
      <c r="AN343" s="353">
        <v>0</v>
      </c>
      <c r="AO343" s="353">
        <v>0</v>
      </c>
      <c r="AP343" s="353">
        <v>0</v>
      </c>
      <c r="AQ343" s="522">
        <f t="shared" si="22"/>
        <v>73373</v>
      </c>
      <c r="AR343" s="523">
        <f t="shared" si="23"/>
        <v>0.14452949565464043</v>
      </c>
      <c r="AS343" s="521">
        <f t="shared" si="24"/>
        <v>434295</v>
      </c>
      <c r="AT343" s="430">
        <v>0</v>
      </c>
      <c r="AU343" s="430">
        <v>0</v>
      </c>
      <c r="AV343" s="428">
        <v>0</v>
      </c>
      <c r="AW343" s="353">
        <v>507668</v>
      </c>
      <c r="AX343" s="353">
        <v>0</v>
      </c>
      <c r="AY343" s="353">
        <v>0</v>
      </c>
      <c r="AZ343" s="353">
        <v>0</v>
      </c>
      <c r="BA343" s="353">
        <v>0</v>
      </c>
      <c r="BB343" s="353">
        <v>0</v>
      </c>
      <c r="BC343" s="353">
        <v>0</v>
      </c>
      <c r="BD343" s="353">
        <v>0</v>
      </c>
      <c r="BE343" s="353">
        <v>0</v>
      </c>
      <c r="BF343" s="535" t="s">
        <v>3406</v>
      </c>
      <c r="BG343" s="359"/>
    </row>
    <row r="344" spans="2:59" s="354" customFormat="1" ht="18" customHeight="1" thickBot="1">
      <c r="B344" s="447">
        <v>6589446</v>
      </c>
      <c r="C344" s="234">
        <v>3295</v>
      </c>
      <c r="D344" s="406">
        <v>3933</v>
      </c>
      <c r="E344" s="405">
        <v>45505</v>
      </c>
      <c r="F344" s="404">
        <v>2</v>
      </c>
      <c r="G344" s="404" t="s">
        <v>46</v>
      </c>
      <c r="H344" s="403">
        <v>19050140</v>
      </c>
      <c r="I344" s="404">
        <v>104</v>
      </c>
      <c r="J344" s="532">
        <v>10</v>
      </c>
      <c r="K344" s="532">
        <f t="shared" si="21"/>
        <v>34</v>
      </c>
      <c r="L344" s="532" t="s">
        <v>1263</v>
      </c>
      <c r="M344" s="532">
        <v>570</v>
      </c>
      <c r="N344" s="541">
        <v>1</v>
      </c>
      <c r="O344" s="528" t="s">
        <v>3291</v>
      </c>
      <c r="P344" s="468">
        <v>63164340</v>
      </c>
      <c r="Q344" s="402">
        <v>62383020</v>
      </c>
      <c r="R344" s="477">
        <v>781320</v>
      </c>
      <c r="S344" s="353"/>
      <c r="T344" s="425"/>
      <c r="U344" s="425"/>
      <c r="V344" s="425"/>
      <c r="W344" s="419"/>
      <c r="X344" s="425"/>
      <c r="Y344" s="353"/>
      <c r="Z344" s="353"/>
      <c r="AA344" s="353"/>
      <c r="AB344" s="353"/>
      <c r="AC344" s="353"/>
      <c r="AD344" s="353"/>
      <c r="AE344" s="353">
        <v>0</v>
      </c>
      <c r="AF344" s="542"/>
      <c r="AG344" s="353">
        <v>0</v>
      </c>
      <c r="AH344" s="353">
        <v>681585</v>
      </c>
      <c r="AI344" s="353">
        <v>0</v>
      </c>
      <c r="AJ344" s="353">
        <v>0</v>
      </c>
      <c r="AK344" s="353">
        <v>0</v>
      </c>
      <c r="AL344" s="353">
        <v>0</v>
      </c>
      <c r="AM344" s="353">
        <v>0</v>
      </c>
      <c r="AN344" s="353">
        <v>0</v>
      </c>
      <c r="AO344" s="353">
        <v>0</v>
      </c>
      <c r="AP344" s="353">
        <v>0</v>
      </c>
      <c r="AQ344" s="522">
        <f t="shared" si="22"/>
        <v>681585</v>
      </c>
      <c r="AR344" s="523">
        <f t="shared" si="23"/>
        <v>0.87235063738289054</v>
      </c>
      <c r="AS344" s="521">
        <f t="shared" si="24"/>
        <v>99735</v>
      </c>
      <c r="AT344" s="430">
        <v>0</v>
      </c>
      <c r="AU344" s="430">
        <v>0</v>
      </c>
      <c r="AV344" s="428">
        <v>0</v>
      </c>
      <c r="AW344" s="353">
        <v>781320</v>
      </c>
      <c r="AX344" s="353">
        <v>0</v>
      </c>
      <c r="AY344" s="353">
        <v>0</v>
      </c>
      <c r="AZ344" s="353">
        <v>0</v>
      </c>
      <c r="BA344" s="353">
        <v>0</v>
      </c>
      <c r="BB344" s="353">
        <v>0</v>
      </c>
      <c r="BC344" s="353">
        <v>0</v>
      </c>
      <c r="BD344" s="353">
        <v>0</v>
      </c>
      <c r="BE344" s="353">
        <v>0</v>
      </c>
      <c r="BF344" s="535" t="s">
        <v>3406</v>
      </c>
      <c r="BG344" s="359"/>
    </row>
    <row r="345" spans="2:59" s="354" customFormat="1" ht="18" customHeight="1" thickBot="1">
      <c r="B345" s="447">
        <v>6589446</v>
      </c>
      <c r="C345" s="234">
        <v>3296</v>
      </c>
      <c r="D345" s="406">
        <v>3935</v>
      </c>
      <c r="E345" s="405">
        <v>45505</v>
      </c>
      <c r="F345" s="404">
        <v>2</v>
      </c>
      <c r="G345" s="404" t="s">
        <v>46</v>
      </c>
      <c r="H345" s="403">
        <v>19050140</v>
      </c>
      <c r="I345" s="404">
        <v>105</v>
      </c>
      <c r="J345" s="532">
        <v>10</v>
      </c>
      <c r="K345" s="532">
        <f t="shared" si="21"/>
        <v>32</v>
      </c>
      <c r="L345" s="532" t="s">
        <v>1258</v>
      </c>
      <c r="M345" s="532">
        <v>570</v>
      </c>
      <c r="N345" s="540">
        <v>1</v>
      </c>
      <c r="O345" s="528" t="s">
        <v>3291</v>
      </c>
      <c r="P345" s="468">
        <v>347971051</v>
      </c>
      <c r="Q345" s="402">
        <v>343666776</v>
      </c>
      <c r="R345" s="477">
        <v>4304275</v>
      </c>
      <c r="S345" s="353"/>
      <c r="T345" s="425"/>
      <c r="U345" s="425"/>
      <c r="V345" s="425"/>
      <c r="W345" s="419"/>
      <c r="X345" s="425"/>
      <c r="Y345" s="353"/>
      <c r="Z345" s="353"/>
      <c r="AA345" s="353"/>
      <c r="AB345" s="353"/>
      <c r="AC345" s="353"/>
      <c r="AD345" s="353"/>
      <c r="AE345" s="353">
        <v>0</v>
      </c>
      <c r="AF345" s="542"/>
      <c r="AG345" s="353">
        <v>0</v>
      </c>
      <c r="AH345" s="353">
        <v>4304275</v>
      </c>
      <c r="AI345" s="353">
        <v>0</v>
      </c>
      <c r="AJ345" s="353">
        <v>0</v>
      </c>
      <c r="AK345" s="353">
        <v>0</v>
      </c>
      <c r="AL345" s="353">
        <v>0</v>
      </c>
      <c r="AM345" s="353">
        <v>0</v>
      </c>
      <c r="AN345" s="353">
        <v>0</v>
      </c>
      <c r="AO345" s="353">
        <v>0</v>
      </c>
      <c r="AP345" s="353">
        <v>0</v>
      </c>
      <c r="AQ345" s="522">
        <f t="shared" si="22"/>
        <v>4304275</v>
      </c>
      <c r="AR345" s="523">
        <f t="shared" si="23"/>
        <v>1</v>
      </c>
      <c r="AS345" s="521">
        <f t="shared" si="24"/>
        <v>0</v>
      </c>
      <c r="AT345" s="430">
        <v>0</v>
      </c>
      <c r="AU345" s="430">
        <v>0</v>
      </c>
      <c r="AV345" s="428">
        <v>0</v>
      </c>
      <c r="AW345" s="353">
        <v>4304275</v>
      </c>
      <c r="AX345" s="353">
        <v>0</v>
      </c>
      <c r="AY345" s="353">
        <v>0</v>
      </c>
      <c r="AZ345" s="353">
        <v>0</v>
      </c>
      <c r="BA345" s="353">
        <v>0</v>
      </c>
      <c r="BB345" s="353">
        <v>0</v>
      </c>
      <c r="BC345" s="353">
        <v>0</v>
      </c>
      <c r="BD345" s="353">
        <v>0</v>
      </c>
      <c r="BE345" s="353">
        <v>0</v>
      </c>
      <c r="BF345" s="535" t="s">
        <v>3406</v>
      </c>
      <c r="BG345" s="359"/>
    </row>
    <row r="346" spans="2:59" s="354" customFormat="1" ht="18" customHeight="1" thickBot="1">
      <c r="B346" s="447">
        <v>6589446</v>
      </c>
      <c r="C346" s="234">
        <v>3296</v>
      </c>
      <c r="D346" s="406">
        <v>3935</v>
      </c>
      <c r="E346" s="405">
        <v>45505</v>
      </c>
      <c r="F346" s="404">
        <v>2</v>
      </c>
      <c r="G346" s="404" t="s">
        <v>46</v>
      </c>
      <c r="H346" s="403">
        <v>19050140</v>
      </c>
      <c r="I346" s="404">
        <v>105</v>
      </c>
      <c r="J346" s="532">
        <v>10</v>
      </c>
      <c r="K346" s="532">
        <f t="shared" si="21"/>
        <v>32</v>
      </c>
      <c r="L346" s="532" t="s">
        <v>1259</v>
      </c>
      <c r="M346" s="532">
        <v>570</v>
      </c>
      <c r="N346" s="541">
        <v>1</v>
      </c>
      <c r="O346" s="528" t="s">
        <v>3291</v>
      </c>
      <c r="P346" s="468">
        <v>57706031</v>
      </c>
      <c r="Q346" s="402">
        <v>56992229</v>
      </c>
      <c r="R346" s="477">
        <v>713802</v>
      </c>
      <c r="S346" s="353"/>
      <c r="T346" s="425"/>
      <c r="U346" s="425"/>
      <c r="V346" s="425"/>
      <c r="W346" s="419"/>
      <c r="X346" s="425"/>
      <c r="Y346" s="353"/>
      <c r="Z346" s="353"/>
      <c r="AA346" s="353"/>
      <c r="AB346" s="353"/>
      <c r="AC346" s="353"/>
      <c r="AD346" s="353"/>
      <c r="AE346" s="353">
        <v>0</v>
      </c>
      <c r="AF346" s="542"/>
      <c r="AG346" s="353">
        <v>0</v>
      </c>
      <c r="AH346" s="353">
        <v>713802</v>
      </c>
      <c r="AI346" s="353">
        <v>0</v>
      </c>
      <c r="AJ346" s="353">
        <v>0</v>
      </c>
      <c r="AK346" s="353">
        <v>0</v>
      </c>
      <c r="AL346" s="353">
        <v>0</v>
      </c>
      <c r="AM346" s="353">
        <v>0</v>
      </c>
      <c r="AN346" s="353">
        <v>0</v>
      </c>
      <c r="AO346" s="353">
        <v>0</v>
      </c>
      <c r="AP346" s="353">
        <v>0</v>
      </c>
      <c r="AQ346" s="522">
        <f t="shared" si="22"/>
        <v>713802</v>
      </c>
      <c r="AR346" s="523">
        <f t="shared" si="23"/>
        <v>1</v>
      </c>
      <c r="AS346" s="521">
        <f t="shared" si="24"/>
        <v>0</v>
      </c>
      <c r="AT346" s="430">
        <v>0</v>
      </c>
      <c r="AU346" s="430">
        <v>0</v>
      </c>
      <c r="AV346" s="428">
        <v>0</v>
      </c>
      <c r="AW346" s="353">
        <v>713802</v>
      </c>
      <c r="AX346" s="353">
        <v>0</v>
      </c>
      <c r="AY346" s="353">
        <v>0</v>
      </c>
      <c r="AZ346" s="353">
        <v>0</v>
      </c>
      <c r="BA346" s="353">
        <v>0</v>
      </c>
      <c r="BB346" s="353">
        <v>0</v>
      </c>
      <c r="BC346" s="353">
        <v>0</v>
      </c>
      <c r="BD346" s="353">
        <v>0</v>
      </c>
      <c r="BE346" s="353">
        <v>0</v>
      </c>
      <c r="BF346" s="535" t="s">
        <v>3406</v>
      </c>
      <c r="BG346" s="359"/>
    </row>
    <row r="347" spans="2:59" s="354" customFormat="1" ht="18" customHeight="1" thickBot="1">
      <c r="B347" s="447">
        <v>6589446</v>
      </c>
      <c r="C347" s="234">
        <v>3296</v>
      </c>
      <c r="D347" s="406">
        <v>3935</v>
      </c>
      <c r="E347" s="405">
        <v>45505</v>
      </c>
      <c r="F347" s="404">
        <v>2</v>
      </c>
      <c r="G347" s="404" t="s">
        <v>46</v>
      </c>
      <c r="H347" s="403">
        <v>19050140</v>
      </c>
      <c r="I347" s="404">
        <v>105</v>
      </c>
      <c r="J347" s="532">
        <v>10</v>
      </c>
      <c r="K347" s="532">
        <f t="shared" si="21"/>
        <v>32</v>
      </c>
      <c r="L347" s="532" t="s">
        <v>1260</v>
      </c>
      <c r="M347" s="532">
        <v>570</v>
      </c>
      <c r="N347" s="540">
        <v>1</v>
      </c>
      <c r="O347" s="528" t="s">
        <v>3291</v>
      </c>
      <c r="P347" s="468">
        <v>327000737</v>
      </c>
      <c r="Q347" s="402">
        <v>322955858</v>
      </c>
      <c r="R347" s="477">
        <v>4044879</v>
      </c>
      <c r="S347" s="353"/>
      <c r="T347" s="425"/>
      <c r="U347" s="425"/>
      <c r="V347" s="425"/>
      <c r="W347" s="419"/>
      <c r="X347" s="425"/>
      <c r="Y347" s="353"/>
      <c r="Z347" s="353"/>
      <c r="AA347" s="353"/>
      <c r="AB347" s="353"/>
      <c r="AC347" s="353"/>
      <c r="AD347" s="353"/>
      <c r="AE347" s="353">
        <v>0</v>
      </c>
      <c r="AF347" s="542"/>
      <c r="AG347" s="353">
        <v>0</v>
      </c>
      <c r="AH347" s="353">
        <v>4044879</v>
      </c>
      <c r="AI347" s="353">
        <v>0</v>
      </c>
      <c r="AJ347" s="353">
        <v>0</v>
      </c>
      <c r="AK347" s="353">
        <v>0</v>
      </c>
      <c r="AL347" s="353">
        <v>0</v>
      </c>
      <c r="AM347" s="353">
        <v>0</v>
      </c>
      <c r="AN347" s="353">
        <v>0</v>
      </c>
      <c r="AO347" s="353">
        <v>0</v>
      </c>
      <c r="AP347" s="353">
        <v>0</v>
      </c>
      <c r="AQ347" s="522">
        <f t="shared" si="22"/>
        <v>4044879</v>
      </c>
      <c r="AR347" s="523">
        <f t="shared" si="23"/>
        <v>1</v>
      </c>
      <c r="AS347" s="521">
        <f t="shared" si="24"/>
        <v>0</v>
      </c>
      <c r="AT347" s="430">
        <v>0</v>
      </c>
      <c r="AU347" s="430">
        <v>0</v>
      </c>
      <c r="AV347" s="428">
        <v>0</v>
      </c>
      <c r="AW347" s="353">
        <v>4044879</v>
      </c>
      <c r="AX347" s="353">
        <v>0</v>
      </c>
      <c r="AY347" s="353">
        <v>0</v>
      </c>
      <c r="AZ347" s="353">
        <v>0</v>
      </c>
      <c r="BA347" s="353">
        <v>0</v>
      </c>
      <c r="BB347" s="353">
        <v>0</v>
      </c>
      <c r="BC347" s="353">
        <v>0</v>
      </c>
      <c r="BD347" s="353">
        <v>0</v>
      </c>
      <c r="BE347" s="353">
        <v>0</v>
      </c>
      <c r="BF347" s="535" t="s">
        <v>3406</v>
      </c>
      <c r="BG347" s="359"/>
    </row>
    <row r="348" spans="2:59" s="354" customFormat="1" ht="18" customHeight="1" thickBot="1">
      <c r="B348" s="447">
        <v>6589446</v>
      </c>
      <c r="C348" s="234">
        <v>3297</v>
      </c>
      <c r="D348" s="406">
        <v>3932</v>
      </c>
      <c r="E348" s="405">
        <v>45505</v>
      </c>
      <c r="F348" s="404">
        <v>2</v>
      </c>
      <c r="G348" s="404" t="s">
        <v>46</v>
      </c>
      <c r="H348" s="403">
        <v>19050140</v>
      </c>
      <c r="I348" s="404">
        <v>236</v>
      </c>
      <c r="J348" s="532">
        <v>10</v>
      </c>
      <c r="K348" s="532">
        <f t="shared" si="21"/>
        <v>2</v>
      </c>
      <c r="L348" s="532" t="s">
        <v>43</v>
      </c>
      <c r="M348" s="532">
        <v>570</v>
      </c>
      <c r="N348" s="541">
        <v>1</v>
      </c>
      <c r="O348" s="528" t="s">
        <v>3291</v>
      </c>
      <c r="P348" s="468">
        <v>127847668</v>
      </c>
      <c r="Q348" s="402">
        <v>126266239</v>
      </c>
      <c r="R348" s="477">
        <v>1581429</v>
      </c>
      <c r="S348" s="353"/>
      <c r="T348" s="425"/>
      <c r="U348" s="425"/>
      <c r="V348" s="425"/>
      <c r="W348" s="419"/>
      <c r="X348" s="425"/>
      <c r="Y348" s="353"/>
      <c r="Z348" s="353"/>
      <c r="AA348" s="353"/>
      <c r="AB348" s="353"/>
      <c r="AC348" s="353"/>
      <c r="AD348" s="353"/>
      <c r="AE348" s="353">
        <v>0</v>
      </c>
      <c r="AF348" s="542"/>
      <c r="AG348" s="353">
        <v>0</v>
      </c>
      <c r="AH348" s="353">
        <v>1581429</v>
      </c>
      <c r="AI348" s="353">
        <v>0</v>
      </c>
      <c r="AJ348" s="353">
        <v>0</v>
      </c>
      <c r="AK348" s="353">
        <v>0</v>
      </c>
      <c r="AL348" s="353">
        <v>0</v>
      </c>
      <c r="AM348" s="353">
        <v>0</v>
      </c>
      <c r="AN348" s="353">
        <v>0</v>
      </c>
      <c r="AO348" s="353">
        <v>0</v>
      </c>
      <c r="AP348" s="353">
        <v>0</v>
      </c>
      <c r="AQ348" s="522">
        <f t="shared" si="22"/>
        <v>1581429</v>
      </c>
      <c r="AR348" s="523">
        <f t="shared" si="23"/>
        <v>1</v>
      </c>
      <c r="AS348" s="521">
        <f t="shared" si="24"/>
        <v>0</v>
      </c>
      <c r="AT348" s="430">
        <v>0</v>
      </c>
      <c r="AU348" s="430">
        <v>0</v>
      </c>
      <c r="AV348" s="428">
        <v>0</v>
      </c>
      <c r="AW348" s="353">
        <v>1581429</v>
      </c>
      <c r="AX348" s="353">
        <v>0</v>
      </c>
      <c r="AY348" s="353">
        <v>0</v>
      </c>
      <c r="AZ348" s="353">
        <v>0</v>
      </c>
      <c r="BA348" s="353">
        <v>0</v>
      </c>
      <c r="BB348" s="353">
        <v>0</v>
      </c>
      <c r="BC348" s="353">
        <v>0</v>
      </c>
      <c r="BD348" s="353">
        <v>0</v>
      </c>
      <c r="BE348" s="353">
        <v>0</v>
      </c>
      <c r="BF348" s="535" t="s">
        <v>3406</v>
      </c>
      <c r="BG348" s="359"/>
    </row>
    <row r="349" spans="2:59" s="354" customFormat="1" ht="18" customHeight="1" thickBot="1">
      <c r="B349" s="447">
        <v>6589446</v>
      </c>
      <c r="C349" s="234">
        <v>3298</v>
      </c>
      <c r="D349" s="406">
        <v>3930</v>
      </c>
      <c r="E349" s="405">
        <v>45505</v>
      </c>
      <c r="F349" s="404">
        <v>2</v>
      </c>
      <c r="G349" s="404" t="s">
        <v>46</v>
      </c>
      <c r="H349" s="403">
        <v>19050140</v>
      </c>
      <c r="I349" s="404">
        <v>237</v>
      </c>
      <c r="J349" s="532">
        <v>10</v>
      </c>
      <c r="K349" s="532">
        <f t="shared" si="21"/>
        <v>4</v>
      </c>
      <c r="L349" s="532" t="s">
        <v>47</v>
      </c>
      <c r="M349" s="532">
        <v>570</v>
      </c>
      <c r="N349" s="540">
        <v>1</v>
      </c>
      <c r="O349" s="528" t="s">
        <v>3291</v>
      </c>
      <c r="P349" s="468">
        <v>127847668</v>
      </c>
      <c r="Q349" s="402">
        <v>126266239</v>
      </c>
      <c r="R349" s="477">
        <v>1581429</v>
      </c>
      <c r="S349" s="353"/>
      <c r="T349" s="425"/>
      <c r="U349" s="425"/>
      <c r="V349" s="425"/>
      <c r="W349" s="419"/>
      <c r="X349" s="425"/>
      <c r="Y349" s="353"/>
      <c r="Z349" s="353"/>
      <c r="AA349" s="353"/>
      <c r="AB349" s="353"/>
      <c r="AC349" s="353"/>
      <c r="AD349" s="353"/>
      <c r="AE349" s="353">
        <v>0</v>
      </c>
      <c r="AF349" s="542"/>
      <c r="AG349" s="353">
        <v>0</v>
      </c>
      <c r="AH349" s="353">
        <v>1581429</v>
      </c>
      <c r="AI349" s="353">
        <v>0</v>
      </c>
      <c r="AJ349" s="353">
        <v>0</v>
      </c>
      <c r="AK349" s="353">
        <v>0</v>
      </c>
      <c r="AL349" s="353">
        <v>0</v>
      </c>
      <c r="AM349" s="353">
        <v>0</v>
      </c>
      <c r="AN349" s="353">
        <v>0</v>
      </c>
      <c r="AO349" s="353">
        <v>0</v>
      </c>
      <c r="AP349" s="353">
        <v>0</v>
      </c>
      <c r="AQ349" s="522">
        <f t="shared" si="22"/>
        <v>1581429</v>
      </c>
      <c r="AR349" s="523">
        <f t="shared" si="23"/>
        <v>1</v>
      </c>
      <c r="AS349" s="521">
        <f t="shared" si="24"/>
        <v>0</v>
      </c>
      <c r="AT349" s="430">
        <v>0</v>
      </c>
      <c r="AU349" s="430">
        <v>0</v>
      </c>
      <c r="AV349" s="428">
        <v>0</v>
      </c>
      <c r="AW349" s="353">
        <v>1581429</v>
      </c>
      <c r="AX349" s="353">
        <v>0</v>
      </c>
      <c r="AY349" s="353">
        <v>0</v>
      </c>
      <c r="AZ349" s="353">
        <v>0</v>
      </c>
      <c r="BA349" s="353">
        <v>0</v>
      </c>
      <c r="BB349" s="353">
        <v>0</v>
      </c>
      <c r="BC349" s="353">
        <v>0</v>
      </c>
      <c r="BD349" s="353">
        <v>0</v>
      </c>
      <c r="BE349" s="353">
        <v>0</v>
      </c>
      <c r="BF349" s="535" t="s">
        <v>3406</v>
      </c>
      <c r="BG349" s="359"/>
    </row>
    <row r="350" spans="2:59" s="354" customFormat="1" ht="18" customHeight="1" thickBot="1">
      <c r="B350" s="447">
        <v>6589446</v>
      </c>
      <c r="C350" s="234">
        <v>3299</v>
      </c>
      <c r="D350" s="406">
        <v>3931</v>
      </c>
      <c r="E350" s="405">
        <v>45505</v>
      </c>
      <c r="F350" s="404">
        <v>2</v>
      </c>
      <c r="G350" s="404" t="s">
        <v>46</v>
      </c>
      <c r="H350" s="403">
        <v>19050140</v>
      </c>
      <c r="I350" s="404">
        <v>1</v>
      </c>
      <c r="J350" s="532">
        <v>10</v>
      </c>
      <c r="K350" s="532">
        <f t="shared" si="21"/>
        <v>10</v>
      </c>
      <c r="L350" s="532" t="s">
        <v>810</v>
      </c>
      <c r="M350" s="532">
        <v>570</v>
      </c>
      <c r="N350" s="541">
        <v>1</v>
      </c>
      <c r="O350" s="528" t="s">
        <v>3291</v>
      </c>
      <c r="P350" s="468">
        <v>136888852</v>
      </c>
      <c r="Q350" s="402">
        <v>135195587</v>
      </c>
      <c r="R350" s="477">
        <v>1693265</v>
      </c>
      <c r="S350" s="353"/>
      <c r="T350" s="425"/>
      <c r="U350" s="425"/>
      <c r="V350" s="425"/>
      <c r="W350" s="419"/>
      <c r="X350" s="425"/>
      <c r="Y350" s="353"/>
      <c r="Z350" s="353"/>
      <c r="AA350" s="353"/>
      <c r="AB350" s="353"/>
      <c r="AC350" s="353"/>
      <c r="AD350" s="353"/>
      <c r="AE350" s="353">
        <v>0</v>
      </c>
      <c r="AF350" s="542"/>
      <c r="AG350" s="353">
        <v>0</v>
      </c>
      <c r="AH350" s="353">
        <v>1327175</v>
      </c>
      <c r="AI350" s="353">
        <v>0</v>
      </c>
      <c r="AJ350" s="353">
        <v>0</v>
      </c>
      <c r="AK350" s="353">
        <v>0</v>
      </c>
      <c r="AL350" s="353">
        <v>0</v>
      </c>
      <c r="AM350" s="353">
        <v>0</v>
      </c>
      <c r="AN350" s="353">
        <v>0</v>
      </c>
      <c r="AO350" s="353">
        <v>0</v>
      </c>
      <c r="AP350" s="353">
        <v>0</v>
      </c>
      <c r="AQ350" s="522">
        <f t="shared" si="22"/>
        <v>1327175</v>
      </c>
      <c r="AR350" s="523">
        <f t="shared" si="23"/>
        <v>0.78379639335839335</v>
      </c>
      <c r="AS350" s="521">
        <f t="shared" si="24"/>
        <v>366090</v>
      </c>
      <c r="AT350" s="430">
        <v>0</v>
      </c>
      <c r="AU350" s="430">
        <v>0</v>
      </c>
      <c r="AV350" s="428">
        <v>0</v>
      </c>
      <c r="AW350" s="353">
        <v>1693265</v>
      </c>
      <c r="AX350" s="353">
        <v>0</v>
      </c>
      <c r="AY350" s="353">
        <v>0</v>
      </c>
      <c r="AZ350" s="353">
        <v>0</v>
      </c>
      <c r="BA350" s="353">
        <v>0</v>
      </c>
      <c r="BB350" s="353">
        <v>0</v>
      </c>
      <c r="BC350" s="353">
        <v>0</v>
      </c>
      <c r="BD350" s="353">
        <v>0</v>
      </c>
      <c r="BE350" s="353">
        <v>0</v>
      </c>
      <c r="BF350" s="535" t="s">
        <v>3406</v>
      </c>
      <c r="BG350" s="359"/>
    </row>
    <row r="351" spans="2:59" s="354" customFormat="1" ht="18" customHeight="1" thickBot="1">
      <c r="B351" s="447">
        <v>6589446</v>
      </c>
      <c r="C351" s="234">
        <v>3300</v>
      </c>
      <c r="D351" s="406">
        <v>3927</v>
      </c>
      <c r="E351" s="405">
        <v>45505</v>
      </c>
      <c r="F351" s="404">
        <v>2</v>
      </c>
      <c r="G351" s="404" t="s">
        <v>46</v>
      </c>
      <c r="H351" s="403">
        <v>19050140</v>
      </c>
      <c r="I351" s="404">
        <v>125</v>
      </c>
      <c r="J351" s="532">
        <v>10</v>
      </c>
      <c r="K351" s="532">
        <f t="shared" si="21"/>
        <v>7</v>
      </c>
      <c r="L351" s="532" t="s">
        <v>51</v>
      </c>
      <c r="M351" s="532">
        <v>570</v>
      </c>
      <c r="N351" s="540">
        <v>1</v>
      </c>
      <c r="O351" s="528" t="s">
        <v>3291</v>
      </c>
      <c r="P351" s="468">
        <v>48802814</v>
      </c>
      <c r="Q351" s="402">
        <v>48199141</v>
      </c>
      <c r="R351" s="477">
        <v>603673</v>
      </c>
      <c r="S351" s="353"/>
      <c r="T351" s="425"/>
      <c r="U351" s="425"/>
      <c r="V351" s="425"/>
      <c r="W351" s="419"/>
      <c r="X351" s="425"/>
      <c r="Y351" s="353"/>
      <c r="Z351" s="353"/>
      <c r="AA351" s="353"/>
      <c r="AB351" s="353"/>
      <c r="AC351" s="353"/>
      <c r="AD351" s="353"/>
      <c r="AE351" s="353">
        <v>0</v>
      </c>
      <c r="AF351" s="542"/>
      <c r="AG351" s="353">
        <v>0</v>
      </c>
      <c r="AH351" s="353">
        <v>406525</v>
      </c>
      <c r="AI351" s="353">
        <v>0</v>
      </c>
      <c r="AJ351" s="353">
        <v>0</v>
      </c>
      <c r="AK351" s="353">
        <v>0</v>
      </c>
      <c r="AL351" s="353">
        <v>0</v>
      </c>
      <c r="AM351" s="353">
        <v>0</v>
      </c>
      <c r="AN351" s="353">
        <v>0</v>
      </c>
      <c r="AO351" s="353">
        <v>0</v>
      </c>
      <c r="AP351" s="353">
        <v>0</v>
      </c>
      <c r="AQ351" s="522">
        <f t="shared" si="22"/>
        <v>406525</v>
      </c>
      <c r="AR351" s="523">
        <f t="shared" si="23"/>
        <v>0.67341921868296251</v>
      </c>
      <c r="AS351" s="521">
        <f t="shared" si="24"/>
        <v>197148</v>
      </c>
      <c r="AT351" s="430">
        <v>0</v>
      </c>
      <c r="AU351" s="430">
        <v>0</v>
      </c>
      <c r="AV351" s="428">
        <v>0</v>
      </c>
      <c r="AW351" s="353">
        <v>603673</v>
      </c>
      <c r="AX351" s="353">
        <v>0</v>
      </c>
      <c r="AY351" s="353">
        <v>0</v>
      </c>
      <c r="AZ351" s="353">
        <v>0</v>
      </c>
      <c r="BA351" s="353">
        <v>0</v>
      </c>
      <c r="BB351" s="353">
        <v>0</v>
      </c>
      <c r="BC351" s="353">
        <v>0</v>
      </c>
      <c r="BD351" s="353">
        <v>0</v>
      </c>
      <c r="BE351" s="353">
        <v>0</v>
      </c>
      <c r="BF351" s="535" t="s">
        <v>3406</v>
      </c>
      <c r="BG351" s="359"/>
    </row>
    <row r="352" spans="2:59" s="354" customFormat="1" ht="18" customHeight="1" thickBot="1">
      <c r="B352" s="447">
        <v>6589446</v>
      </c>
      <c r="C352" s="234">
        <v>3301</v>
      </c>
      <c r="D352" s="406">
        <v>3929</v>
      </c>
      <c r="E352" s="405">
        <v>45505</v>
      </c>
      <c r="F352" s="404">
        <v>2</v>
      </c>
      <c r="G352" s="404" t="s">
        <v>46</v>
      </c>
      <c r="H352" s="403">
        <v>19050140</v>
      </c>
      <c r="I352" s="404">
        <v>121</v>
      </c>
      <c r="J352" s="532">
        <v>10</v>
      </c>
      <c r="K352" s="532">
        <f t="shared" si="21"/>
        <v>5</v>
      </c>
      <c r="L352" s="532" t="s">
        <v>48</v>
      </c>
      <c r="M352" s="532">
        <v>570</v>
      </c>
      <c r="N352" s="541">
        <v>1</v>
      </c>
      <c r="O352" s="528" t="s">
        <v>3291</v>
      </c>
      <c r="P352" s="468">
        <v>70718922</v>
      </c>
      <c r="Q352" s="402">
        <v>69844155</v>
      </c>
      <c r="R352" s="477">
        <v>874767</v>
      </c>
      <c r="S352" s="353"/>
      <c r="T352" s="425"/>
      <c r="U352" s="425"/>
      <c r="V352" s="425"/>
      <c r="W352" s="419"/>
      <c r="X352" s="425"/>
      <c r="Y352" s="353"/>
      <c r="Z352" s="353"/>
      <c r="AA352" s="353"/>
      <c r="AB352" s="353"/>
      <c r="AC352" s="353"/>
      <c r="AD352" s="353"/>
      <c r="AE352" s="353">
        <v>0</v>
      </c>
      <c r="AF352" s="542"/>
      <c r="AG352" s="353">
        <v>0</v>
      </c>
      <c r="AH352" s="353">
        <v>669893</v>
      </c>
      <c r="AI352" s="353">
        <v>0</v>
      </c>
      <c r="AJ352" s="353">
        <v>0</v>
      </c>
      <c r="AK352" s="353">
        <v>0</v>
      </c>
      <c r="AL352" s="353">
        <v>0</v>
      </c>
      <c r="AM352" s="353">
        <v>0</v>
      </c>
      <c r="AN352" s="353">
        <v>0</v>
      </c>
      <c r="AO352" s="353">
        <v>0</v>
      </c>
      <c r="AP352" s="353">
        <v>0</v>
      </c>
      <c r="AQ352" s="522">
        <f t="shared" si="22"/>
        <v>669893</v>
      </c>
      <c r="AR352" s="523">
        <f t="shared" si="23"/>
        <v>0.76579592051369105</v>
      </c>
      <c r="AS352" s="521">
        <f t="shared" si="24"/>
        <v>204874</v>
      </c>
      <c r="AT352" s="430">
        <v>0</v>
      </c>
      <c r="AU352" s="430">
        <v>0</v>
      </c>
      <c r="AV352" s="428">
        <v>0</v>
      </c>
      <c r="AW352" s="353">
        <v>874767</v>
      </c>
      <c r="AX352" s="353">
        <v>0</v>
      </c>
      <c r="AY352" s="353">
        <v>0</v>
      </c>
      <c r="AZ352" s="353">
        <v>0</v>
      </c>
      <c r="BA352" s="353">
        <v>0</v>
      </c>
      <c r="BB352" s="353">
        <v>0</v>
      </c>
      <c r="BC352" s="353">
        <v>0</v>
      </c>
      <c r="BD352" s="353">
        <v>0</v>
      </c>
      <c r="BE352" s="353">
        <v>0</v>
      </c>
      <c r="BF352" s="535" t="s">
        <v>3406</v>
      </c>
      <c r="BG352" s="359"/>
    </row>
    <row r="353" spans="2:59" s="354" customFormat="1" ht="18" customHeight="1" thickBot="1">
      <c r="B353" s="447">
        <v>6589446</v>
      </c>
      <c r="C353" s="234">
        <v>3301</v>
      </c>
      <c r="D353" s="406">
        <v>3929</v>
      </c>
      <c r="E353" s="405">
        <v>45505</v>
      </c>
      <c r="F353" s="404">
        <v>2</v>
      </c>
      <c r="G353" s="404" t="s">
        <v>46</v>
      </c>
      <c r="H353" s="403">
        <v>19050140</v>
      </c>
      <c r="I353" s="404">
        <v>121</v>
      </c>
      <c r="J353" s="532">
        <v>10</v>
      </c>
      <c r="K353" s="532">
        <f t="shared" si="21"/>
        <v>5</v>
      </c>
      <c r="L353" s="532" t="s">
        <v>477</v>
      </c>
      <c r="M353" s="532">
        <v>570</v>
      </c>
      <c r="N353" s="540">
        <v>1</v>
      </c>
      <c r="O353" s="528" t="s">
        <v>3291</v>
      </c>
      <c r="P353" s="468">
        <v>70718922</v>
      </c>
      <c r="Q353" s="402">
        <v>69844155</v>
      </c>
      <c r="R353" s="477">
        <v>874767</v>
      </c>
      <c r="S353" s="353"/>
      <c r="T353" s="425"/>
      <c r="U353" s="425"/>
      <c r="V353" s="425"/>
      <c r="W353" s="419"/>
      <c r="X353" s="425"/>
      <c r="Y353" s="353"/>
      <c r="Z353" s="353"/>
      <c r="AA353" s="353"/>
      <c r="AB353" s="353"/>
      <c r="AC353" s="353"/>
      <c r="AD353" s="353"/>
      <c r="AE353" s="353">
        <v>0</v>
      </c>
      <c r="AF353" s="542"/>
      <c r="AG353" s="353">
        <v>0</v>
      </c>
      <c r="AH353" s="353">
        <v>669893</v>
      </c>
      <c r="AI353" s="353">
        <v>0</v>
      </c>
      <c r="AJ353" s="353">
        <v>0</v>
      </c>
      <c r="AK353" s="353">
        <v>0</v>
      </c>
      <c r="AL353" s="353">
        <v>0</v>
      </c>
      <c r="AM353" s="353">
        <v>0</v>
      </c>
      <c r="AN353" s="353">
        <v>0</v>
      </c>
      <c r="AO353" s="353">
        <v>0</v>
      </c>
      <c r="AP353" s="353">
        <v>0</v>
      </c>
      <c r="AQ353" s="522">
        <f t="shared" si="22"/>
        <v>669893</v>
      </c>
      <c r="AR353" s="523">
        <f t="shared" si="23"/>
        <v>0.76579592051369105</v>
      </c>
      <c r="AS353" s="521">
        <f t="shared" si="24"/>
        <v>204874</v>
      </c>
      <c r="AT353" s="430">
        <v>0</v>
      </c>
      <c r="AU353" s="430">
        <v>0</v>
      </c>
      <c r="AV353" s="428">
        <v>0</v>
      </c>
      <c r="AW353" s="353">
        <v>874767</v>
      </c>
      <c r="AX353" s="353">
        <v>0</v>
      </c>
      <c r="AY353" s="353">
        <v>0</v>
      </c>
      <c r="AZ353" s="353">
        <v>0</v>
      </c>
      <c r="BA353" s="353">
        <v>0</v>
      </c>
      <c r="BB353" s="353">
        <v>0</v>
      </c>
      <c r="BC353" s="353">
        <v>0</v>
      </c>
      <c r="BD353" s="353">
        <v>0</v>
      </c>
      <c r="BE353" s="353">
        <v>0</v>
      </c>
      <c r="BF353" s="535" t="s">
        <v>3406</v>
      </c>
      <c r="BG353" s="359"/>
    </row>
    <row r="354" spans="2:59" s="354" customFormat="1" ht="18" customHeight="1" thickBot="1">
      <c r="B354" s="447">
        <v>6589446</v>
      </c>
      <c r="C354" s="234">
        <v>3302</v>
      </c>
      <c r="D354" s="406">
        <v>3928</v>
      </c>
      <c r="E354" s="405">
        <v>45505</v>
      </c>
      <c r="F354" s="404">
        <v>2</v>
      </c>
      <c r="G354" s="404" t="s">
        <v>46</v>
      </c>
      <c r="H354" s="403">
        <v>19050140</v>
      </c>
      <c r="I354" s="404">
        <v>120</v>
      </c>
      <c r="J354" s="532">
        <v>10</v>
      </c>
      <c r="K354" s="532">
        <f t="shared" si="21"/>
        <v>6</v>
      </c>
      <c r="L354" s="533" t="s">
        <v>50</v>
      </c>
      <c r="M354" s="532">
        <v>570</v>
      </c>
      <c r="N354" s="541">
        <v>1</v>
      </c>
      <c r="O354" s="528" t="s">
        <v>3291</v>
      </c>
      <c r="P354" s="468">
        <v>39561288</v>
      </c>
      <c r="Q354" s="402">
        <v>39071929</v>
      </c>
      <c r="R354" s="477">
        <v>489359</v>
      </c>
      <c r="S354" s="353"/>
      <c r="T354" s="425"/>
      <c r="U354" s="425"/>
      <c r="V354" s="425"/>
      <c r="W354" s="419"/>
      <c r="X354" s="425"/>
      <c r="Y354" s="353"/>
      <c r="Z354" s="353"/>
      <c r="AA354" s="353"/>
      <c r="AB354" s="353"/>
      <c r="AC354" s="353"/>
      <c r="AD354" s="353"/>
      <c r="AE354" s="353">
        <v>0</v>
      </c>
      <c r="AF354" s="542"/>
      <c r="AG354" s="353">
        <v>0</v>
      </c>
      <c r="AH354" s="353">
        <v>489359</v>
      </c>
      <c r="AI354" s="353">
        <v>0</v>
      </c>
      <c r="AJ354" s="353">
        <v>0</v>
      </c>
      <c r="AK354" s="353">
        <v>0</v>
      </c>
      <c r="AL354" s="353">
        <v>0</v>
      </c>
      <c r="AM354" s="353">
        <v>0</v>
      </c>
      <c r="AN354" s="353">
        <v>0</v>
      </c>
      <c r="AO354" s="353">
        <v>0</v>
      </c>
      <c r="AP354" s="353">
        <v>0</v>
      </c>
      <c r="AQ354" s="522">
        <f t="shared" si="22"/>
        <v>489359</v>
      </c>
      <c r="AR354" s="523">
        <f t="shared" si="23"/>
        <v>1</v>
      </c>
      <c r="AS354" s="521">
        <f t="shared" si="24"/>
        <v>0</v>
      </c>
      <c r="AT354" s="430">
        <v>0</v>
      </c>
      <c r="AU354" s="430">
        <v>0</v>
      </c>
      <c r="AV354" s="428">
        <v>0</v>
      </c>
      <c r="AW354" s="353">
        <v>489359</v>
      </c>
      <c r="AX354" s="353">
        <v>0</v>
      </c>
      <c r="AY354" s="353">
        <v>0</v>
      </c>
      <c r="AZ354" s="353">
        <v>0</v>
      </c>
      <c r="BA354" s="353">
        <v>0</v>
      </c>
      <c r="BB354" s="353">
        <v>0</v>
      </c>
      <c r="BC354" s="353">
        <v>0</v>
      </c>
      <c r="BD354" s="353">
        <v>0</v>
      </c>
      <c r="BE354" s="353">
        <v>0</v>
      </c>
      <c r="BF354" s="535" t="s">
        <v>3406</v>
      </c>
      <c r="BG354" s="359"/>
    </row>
    <row r="355" spans="2:59" s="354" customFormat="1" ht="18" customHeight="1" thickBot="1">
      <c r="B355" s="447">
        <v>6589446</v>
      </c>
      <c r="C355" s="234">
        <v>3303</v>
      </c>
      <c r="D355" s="406">
        <v>3915</v>
      </c>
      <c r="E355" s="405">
        <v>45505</v>
      </c>
      <c r="F355" s="404">
        <v>2</v>
      </c>
      <c r="G355" s="404" t="s">
        <v>46</v>
      </c>
      <c r="H355" s="403">
        <v>19050140</v>
      </c>
      <c r="I355" s="404">
        <v>234</v>
      </c>
      <c r="J355" s="532">
        <v>10</v>
      </c>
      <c r="K355" s="532">
        <f t="shared" si="21"/>
        <v>13</v>
      </c>
      <c r="L355" s="532" t="s">
        <v>1239</v>
      </c>
      <c r="M355" s="532">
        <v>570</v>
      </c>
      <c r="N355" s="540">
        <v>1</v>
      </c>
      <c r="O355" s="528" t="s">
        <v>3291</v>
      </c>
      <c r="P355" s="468">
        <v>48802814</v>
      </c>
      <c r="Q355" s="402">
        <v>48199141</v>
      </c>
      <c r="R355" s="477">
        <v>603673</v>
      </c>
      <c r="S355" s="353"/>
      <c r="T355" s="425"/>
      <c r="U355" s="425"/>
      <c r="V355" s="425"/>
      <c r="W355" s="419"/>
      <c r="X355" s="425"/>
      <c r="Y355" s="353"/>
      <c r="Z355" s="353"/>
      <c r="AA355" s="353"/>
      <c r="AB355" s="353"/>
      <c r="AC355" s="353"/>
      <c r="AD355" s="353"/>
      <c r="AE355" s="353">
        <v>0</v>
      </c>
      <c r="AF355" s="542"/>
      <c r="AG355" s="353">
        <v>0</v>
      </c>
      <c r="AH355" s="353">
        <v>406525</v>
      </c>
      <c r="AI355" s="353">
        <v>0</v>
      </c>
      <c r="AJ355" s="353">
        <v>0</v>
      </c>
      <c r="AK355" s="353">
        <v>0</v>
      </c>
      <c r="AL355" s="353">
        <v>0</v>
      </c>
      <c r="AM355" s="353">
        <v>0</v>
      </c>
      <c r="AN355" s="353">
        <v>0</v>
      </c>
      <c r="AO355" s="353">
        <v>0</v>
      </c>
      <c r="AP355" s="353">
        <v>0</v>
      </c>
      <c r="AQ355" s="522">
        <f t="shared" si="22"/>
        <v>406525</v>
      </c>
      <c r="AR355" s="523">
        <f t="shared" si="23"/>
        <v>0.67341921868296251</v>
      </c>
      <c r="AS355" s="521">
        <f t="shared" si="24"/>
        <v>197148</v>
      </c>
      <c r="AT355" s="430">
        <v>0</v>
      </c>
      <c r="AU355" s="430">
        <v>0</v>
      </c>
      <c r="AV355" s="428">
        <v>0</v>
      </c>
      <c r="AW355" s="353">
        <v>603673</v>
      </c>
      <c r="AX355" s="353">
        <v>0</v>
      </c>
      <c r="AY355" s="353">
        <v>0</v>
      </c>
      <c r="AZ355" s="353">
        <v>0</v>
      </c>
      <c r="BA355" s="353">
        <v>0</v>
      </c>
      <c r="BB355" s="353">
        <v>0</v>
      </c>
      <c r="BC355" s="353">
        <v>0</v>
      </c>
      <c r="BD355" s="353">
        <v>0</v>
      </c>
      <c r="BE355" s="353">
        <v>0</v>
      </c>
      <c r="BF355" s="535" t="s">
        <v>3406</v>
      </c>
      <c r="BG355" s="359"/>
    </row>
    <row r="356" spans="2:59" s="354" customFormat="1" ht="18" customHeight="1" thickBot="1">
      <c r="B356" s="447">
        <v>6589446</v>
      </c>
      <c r="C356" s="234">
        <v>3304</v>
      </c>
      <c r="D356" s="406">
        <v>3926</v>
      </c>
      <c r="E356" s="405">
        <v>45505</v>
      </c>
      <c r="F356" s="404">
        <v>2</v>
      </c>
      <c r="G356" s="404" t="s">
        <v>46</v>
      </c>
      <c r="H356" s="403">
        <v>19050140</v>
      </c>
      <c r="I356" s="404">
        <v>232</v>
      </c>
      <c r="J356" s="532">
        <v>10</v>
      </c>
      <c r="K356" s="532">
        <f t="shared" si="21"/>
        <v>11</v>
      </c>
      <c r="L356" s="532" t="s">
        <v>1237</v>
      </c>
      <c r="M356" s="532">
        <v>570</v>
      </c>
      <c r="N356" s="541">
        <v>1</v>
      </c>
      <c r="O356" s="528" t="s">
        <v>3291</v>
      </c>
      <c r="P356" s="468">
        <v>48802814</v>
      </c>
      <c r="Q356" s="402">
        <v>48199141</v>
      </c>
      <c r="R356" s="477">
        <v>603673</v>
      </c>
      <c r="S356" s="353"/>
      <c r="T356" s="425"/>
      <c r="U356" s="425"/>
      <c r="V356" s="425"/>
      <c r="W356" s="419"/>
      <c r="X356" s="425"/>
      <c r="Y356" s="353"/>
      <c r="Z356" s="353"/>
      <c r="AA356" s="353"/>
      <c r="AB356" s="353"/>
      <c r="AC356" s="353"/>
      <c r="AD356" s="353"/>
      <c r="AE356" s="353">
        <v>0</v>
      </c>
      <c r="AF356" s="542"/>
      <c r="AG356" s="353">
        <v>0</v>
      </c>
      <c r="AH356" s="353">
        <v>406525</v>
      </c>
      <c r="AI356" s="353">
        <v>0</v>
      </c>
      <c r="AJ356" s="353">
        <v>0</v>
      </c>
      <c r="AK356" s="353">
        <v>0</v>
      </c>
      <c r="AL356" s="353">
        <v>0</v>
      </c>
      <c r="AM356" s="353">
        <v>0</v>
      </c>
      <c r="AN356" s="353">
        <v>0</v>
      </c>
      <c r="AO356" s="353">
        <v>0</v>
      </c>
      <c r="AP356" s="353">
        <v>0</v>
      </c>
      <c r="AQ356" s="522">
        <f t="shared" si="22"/>
        <v>406525</v>
      </c>
      <c r="AR356" s="523">
        <f t="shared" si="23"/>
        <v>0.67341921868296251</v>
      </c>
      <c r="AS356" s="521">
        <f t="shared" si="24"/>
        <v>197148</v>
      </c>
      <c r="AT356" s="430">
        <v>0</v>
      </c>
      <c r="AU356" s="430">
        <v>0</v>
      </c>
      <c r="AV356" s="428">
        <v>0</v>
      </c>
      <c r="AW356" s="353">
        <v>603673</v>
      </c>
      <c r="AX356" s="353">
        <v>0</v>
      </c>
      <c r="AY356" s="353">
        <v>0</v>
      </c>
      <c r="AZ356" s="353">
        <v>0</v>
      </c>
      <c r="BA356" s="353">
        <v>0</v>
      </c>
      <c r="BB356" s="353">
        <v>0</v>
      </c>
      <c r="BC356" s="353">
        <v>0</v>
      </c>
      <c r="BD356" s="353">
        <v>0</v>
      </c>
      <c r="BE356" s="353">
        <v>0</v>
      </c>
      <c r="BF356" s="535" t="s">
        <v>3406</v>
      </c>
      <c r="BG356" s="359"/>
    </row>
    <row r="357" spans="2:59" s="354" customFormat="1" ht="18" customHeight="1" thickBot="1">
      <c r="B357" s="447">
        <v>6589446</v>
      </c>
      <c r="C357" s="234">
        <v>3305</v>
      </c>
      <c r="D357" s="406">
        <v>3925</v>
      </c>
      <c r="E357" s="405">
        <v>45505</v>
      </c>
      <c r="F357" s="404">
        <v>2</v>
      </c>
      <c r="G357" s="404" t="s">
        <v>46</v>
      </c>
      <c r="H357" s="403">
        <v>19050140</v>
      </c>
      <c r="I357" s="404">
        <v>3</v>
      </c>
      <c r="J357" s="532">
        <v>10</v>
      </c>
      <c r="K357" s="532">
        <f t="shared" si="21"/>
        <v>10</v>
      </c>
      <c r="L357" s="532" t="s">
        <v>815</v>
      </c>
      <c r="M357" s="532">
        <v>570</v>
      </c>
      <c r="N357" s="541">
        <v>1</v>
      </c>
      <c r="O357" s="528" t="s">
        <v>3291</v>
      </c>
      <c r="P357" s="468">
        <v>68120334</v>
      </c>
      <c r="Q357" s="402">
        <v>67277710</v>
      </c>
      <c r="R357" s="477">
        <v>842624</v>
      </c>
      <c r="S357" s="353"/>
      <c r="T357" s="425"/>
      <c r="U357" s="425"/>
      <c r="V357" s="425"/>
      <c r="W357" s="419"/>
      <c r="X357" s="425"/>
      <c r="Y357" s="353"/>
      <c r="Z357" s="353"/>
      <c r="AA357" s="353"/>
      <c r="AB357" s="353"/>
      <c r="AC357" s="353"/>
      <c r="AD357" s="353"/>
      <c r="AE357" s="353">
        <v>0</v>
      </c>
      <c r="AF357" s="542"/>
      <c r="AG357" s="353">
        <v>0</v>
      </c>
      <c r="AH357" s="353">
        <v>842624</v>
      </c>
      <c r="AI357" s="353">
        <v>0</v>
      </c>
      <c r="AJ357" s="353">
        <v>0</v>
      </c>
      <c r="AK357" s="353">
        <v>0</v>
      </c>
      <c r="AL357" s="353">
        <v>0</v>
      </c>
      <c r="AM357" s="353">
        <v>0</v>
      </c>
      <c r="AN357" s="353">
        <v>0</v>
      </c>
      <c r="AO357" s="353">
        <v>0</v>
      </c>
      <c r="AP357" s="353">
        <v>0</v>
      </c>
      <c r="AQ357" s="522">
        <f t="shared" si="22"/>
        <v>842624</v>
      </c>
      <c r="AR357" s="523">
        <f t="shared" si="23"/>
        <v>1</v>
      </c>
      <c r="AS357" s="521">
        <f t="shared" si="24"/>
        <v>0</v>
      </c>
      <c r="AT357" s="430">
        <v>0</v>
      </c>
      <c r="AU357" s="430">
        <v>0</v>
      </c>
      <c r="AV357" s="428">
        <v>0</v>
      </c>
      <c r="AW357" s="353">
        <v>842624</v>
      </c>
      <c r="AX357" s="353">
        <v>0</v>
      </c>
      <c r="AY357" s="353">
        <v>0</v>
      </c>
      <c r="AZ357" s="353">
        <v>0</v>
      </c>
      <c r="BA357" s="353">
        <v>0</v>
      </c>
      <c r="BB357" s="353">
        <v>0</v>
      </c>
      <c r="BC357" s="353">
        <v>0</v>
      </c>
      <c r="BD357" s="353">
        <v>0</v>
      </c>
      <c r="BE357" s="353">
        <v>0</v>
      </c>
      <c r="BF357" s="535" t="s">
        <v>3406</v>
      </c>
      <c r="BG357" s="359"/>
    </row>
    <row r="358" spans="2:59" s="354" customFormat="1" ht="18" customHeight="1" thickBot="1">
      <c r="B358" s="447">
        <v>6589446</v>
      </c>
      <c r="C358" s="234">
        <v>3306</v>
      </c>
      <c r="D358" s="406">
        <v>3913</v>
      </c>
      <c r="E358" s="405">
        <v>45505</v>
      </c>
      <c r="F358" s="404">
        <v>2</v>
      </c>
      <c r="G358" s="404" t="s">
        <v>46</v>
      </c>
      <c r="H358" s="403">
        <v>19050140</v>
      </c>
      <c r="I358" s="404">
        <v>233</v>
      </c>
      <c r="J358" s="532">
        <v>10</v>
      </c>
      <c r="K358" s="532">
        <f t="shared" si="21"/>
        <v>12</v>
      </c>
      <c r="L358" s="532" t="s">
        <v>1238</v>
      </c>
      <c r="M358" s="532">
        <v>570</v>
      </c>
      <c r="N358" s="540">
        <v>1</v>
      </c>
      <c r="O358" s="528" t="s">
        <v>3291</v>
      </c>
      <c r="P358" s="468">
        <v>48802814</v>
      </c>
      <c r="Q358" s="402">
        <v>48199141</v>
      </c>
      <c r="R358" s="477">
        <v>603673</v>
      </c>
      <c r="S358" s="353"/>
      <c r="T358" s="425"/>
      <c r="U358" s="425"/>
      <c r="V358" s="425"/>
      <c r="W358" s="419"/>
      <c r="X358" s="425"/>
      <c r="Y358" s="353"/>
      <c r="Z358" s="353"/>
      <c r="AA358" s="353"/>
      <c r="AB358" s="353"/>
      <c r="AC358" s="353"/>
      <c r="AD358" s="353"/>
      <c r="AE358" s="353">
        <v>0</v>
      </c>
      <c r="AF358" s="542"/>
      <c r="AG358" s="353">
        <v>0</v>
      </c>
      <c r="AH358" s="353">
        <v>406525</v>
      </c>
      <c r="AI358" s="353">
        <v>0</v>
      </c>
      <c r="AJ358" s="353">
        <v>0</v>
      </c>
      <c r="AK358" s="353">
        <v>0</v>
      </c>
      <c r="AL358" s="353">
        <v>0</v>
      </c>
      <c r="AM358" s="353">
        <v>0</v>
      </c>
      <c r="AN358" s="353">
        <v>0</v>
      </c>
      <c r="AO358" s="353">
        <v>0</v>
      </c>
      <c r="AP358" s="353">
        <v>0</v>
      </c>
      <c r="AQ358" s="522">
        <f t="shared" si="22"/>
        <v>406525</v>
      </c>
      <c r="AR358" s="523">
        <f t="shared" si="23"/>
        <v>0.67341921868296251</v>
      </c>
      <c r="AS358" s="521">
        <f t="shared" si="24"/>
        <v>197148</v>
      </c>
      <c r="AT358" s="430">
        <v>0</v>
      </c>
      <c r="AU358" s="430">
        <v>0</v>
      </c>
      <c r="AV358" s="428">
        <v>0</v>
      </c>
      <c r="AW358" s="353">
        <v>603673</v>
      </c>
      <c r="AX358" s="353">
        <v>0</v>
      </c>
      <c r="AY358" s="353">
        <v>0</v>
      </c>
      <c r="AZ358" s="353">
        <v>0</v>
      </c>
      <c r="BA358" s="353">
        <v>0</v>
      </c>
      <c r="BB358" s="353">
        <v>0</v>
      </c>
      <c r="BC358" s="353">
        <v>0</v>
      </c>
      <c r="BD358" s="353">
        <v>0</v>
      </c>
      <c r="BE358" s="353">
        <v>0</v>
      </c>
      <c r="BF358" s="535" t="s">
        <v>3406</v>
      </c>
      <c r="BG358" s="359"/>
    </row>
    <row r="359" spans="2:59" s="354" customFormat="1" ht="18" customHeight="1" thickBot="1">
      <c r="B359" s="447">
        <v>6589446</v>
      </c>
      <c r="C359" s="234">
        <v>3307</v>
      </c>
      <c r="D359" s="406">
        <v>3909</v>
      </c>
      <c r="E359" s="405">
        <v>45505</v>
      </c>
      <c r="F359" s="404">
        <v>2</v>
      </c>
      <c r="G359" s="404" t="s">
        <v>46</v>
      </c>
      <c r="H359" s="403">
        <v>19050140</v>
      </c>
      <c r="I359" s="404">
        <v>124</v>
      </c>
      <c r="J359" s="532">
        <v>10</v>
      </c>
      <c r="K359" s="532">
        <f t="shared" si="21"/>
        <v>16</v>
      </c>
      <c r="L359" s="532" t="s">
        <v>1099</v>
      </c>
      <c r="M359" s="532">
        <v>570</v>
      </c>
      <c r="N359" s="541">
        <v>1</v>
      </c>
      <c r="O359" s="528" t="s">
        <v>3291</v>
      </c>
      <c r="P359" s="468">
        <v>38317803</v>
      </c>
      <c r="Q359" s="402">
        <v>37843826</v>
      </c>
      <c r="R359" s="477">
        <v>473977</v>
      </c>
      <c r="S359" s="353"/>
      <c r="T359" s="425"/>
      <c r="U359" s="425"/>
      <c r="V359" s="425"/>
      <c r="W359" s="419"/>
      <c r="X359" s="425"/>
      <c r="Y359" s="353"/>
      <c r="Z359" s="353"/>
      <c r="AA359" s="353"/>
      <c r="AB359" s="353"/>
      <c r="AC359" s="353"/>
      <c r="AD359" s="353"/>
      <c r="AE359" s="353">
        <v>0</v>
      </c>
      <c r="AF359" s="542"/>
      <c r="AG359" s="353">
        <v>0</v>
      </c>
      <c r="AH359" s="353">
        <v>470003.5</v>
      </c>
      <c r="AI359" s="353">
        <v>0</v>
      </c>
      <c r="AJ359" s="353">
        <v>0</v>
      </c>
      <c r="AK359" s="353">
        <v>0</v>
      </c>
      <c r="AL359" s="353">
        <v>0</v>
      </c>
      <c r="AM359" s="353">
        <v>0</v>
      </c>
      <c r="AN359" s="353">
        <v>0</v>
      </c>
      <c r="AO359" s="353">
        <v>0</v>
      </c>
      <c r="AP359" s="353">
        <v>0</v>
      </c>
      <c r="AQ359" s="522">
        <f t="shared" si="22"/>
        <v>470003.5</v>
      </c>
      <c r="AR359" s="523">
        <f t="shared" si="23"/>
        <v>0.99161668182211371</v>
      </c>
      <c r="AS359" s="521">
        <f t="shared" si="24"/>
        <v>3973.5</v>
      </c>
      <c r="AT359" s="430">
        <v>0</v>
      </c>
      <c r="AU359" s="430">
        <v>0</v>
      </c>
      <c r="AV359" s="428">
        <v>0</v>
      </c>
      <c r="AW359" s="353">
        <v>473977</v>
      </c>
      <c r="AX359" s="353">
        <v>0</v>
      </c>
      <c r="AY359" s="353">
        <v>0</v>
      </c>
      <c r="AZ359" s="353">
        <v>0</v>
      </c>
      <c r="BA359" s="353">
        <v>0</v>
      </c>
      <c r="BB359" s="353">
        <v>0</v>
      </c>
      <c r="BC359" s="353">
        <v>0</v>
      </c>
      <c r="BD359" s="353">
        <v>0</v>
      </c>
      <c r="BE359" s="353">
        <v>0</v>
      </c>
      <c r="BF359" s="535" t="s">
        <v>3406</v>
      </c>
      <c r="BG359" s="359"/>
    </row>
    <row r="360" spans="2:59" s="354" customFormat="1" ht="18" customHeight="1" thickBot="1">
      <c r="B360" s="447">
        <v>6589446</v>
      </c>
      <c r="C360" s="234">
        <v>3307</v>
      </c>
      <c r="D360" s="406">
        <v>3909</v>
      </c>
      <c r="E360" s="405">
        <v>45505</v>
      </c>
      <c r="F360" s="404">
        <v>2</v>
      </c>
      <c r="G360" s="404" t="s">
        <v>46</v>
      </c>
      <c r="H360" s="403">
        <v>19050140</v>
      </c>
      <c r="I360" s="404">
        <v>124</v>
      </c>
      <c r="J360" s="532">
        <v>10</v>
      </c>
      <c r="K360" s="532">
        <f t="shared" si="21"/>
        <v>16</v>
      </c>
      <c r="L360" s="532" t="s">
        <v>1104</v>
      </c>
      <c r="M360" s="532">
        <v>570</v>
      </c>
      <c r="N360" s="540">
        <v>1</v>
      </c>
      <c r="O360" s="528" t="s">
        <v>3291</v>
      </c>
      <c r="P360" s="468">
        <v>38317803</v>
      </c>
      <c r="Q360" s="402">
        <v>37843826</v>
      </c>
      <c r="R360" s="477">
        <v>473977</v>
      </c>
      <c r="S360" s="353"/>
      <c r="T360" s="425"/>
      <c r="U360" s="425"/>
      <c r="V360" s="425"/>
      <c r="W360" s="419"/>
      <c r="X360" s="425"/>
      <c r="Y360" s="353"/>
      <c r="Z360" s="353"/>
      <c r="AA360" s="353"/>
      <c r="AB360" s="353"/>
      <c r="AC360" s="353"/>
      <c r="AD360" s="353"/>
      <c r="AE360" s="353">
        <v>0</v>
      </c>
      <c r="AF360" s="542"/>
      <c r="AG360" s="353">
        <v>0</v>
      </c>
      <c r="AH360" s="353">
        <v>470003.5</v>
      </c>
      <c r="AI360" s="353">
        <v>0</v>
      </c>
      <c r="AJ360" s="353">
        <v>0</v>
      </c>
      <c r="AK360" s="353">
        <v>0</v>
      </c>
      <c r="AL360" s="353">
        <v>0</v>
      </c>
      <c r="AM360" s="353">
        <v>0</v>
      </c>
      <c r="AN360" s="353">
        <v>0</v>
      </c>
      <c r="AO360" s="353">
        <v>0</v>
      </c>
      <c r="AP360" s="353">
        <v>0</v>
      </c>
      <c r="AQ360" s="522">
        <f t="shared" si="22"/>
        <v>470003.5</v>
      </c>
      <c r="AR360" s="523">
        <f t="shared" si="23"/>
        <v>0.99161668182211371</v>
      </c>
      <c r="AS360" s="521">
        <f t="shared" si="24"/>
        <v>3973.5</v>
      </c>
      <c r="AT360" s="430">
        <v>0</v>
      </c>
      <c r="AU360" s="430">
        <v>0</v>
      </c>
      <c r="AV360" s="428">
        <v>0</v>
      </c>
      <c r="AW360" s="353">
        <v>473977</v>
      </c>
      <c r="AX360" s="353">
        <v>0</v>
      </c>
      <c r="AY360" s="353">
        <v>0</v>
      </c>
      <c r="AZ360" s="353">
        <v>0</v>
      </c>
      <c r="BA360" s="353">
        <v>0</v>
      </c>
      <c r="BB360" s="353">
        <v>0</v>
      </c>
      <c r="BC360" s="353">
        <v>0</v>
      </c>
      <c r="BD360" s="353">
        <v>0</v>
      </c>
      <c r="BE360" s="353">
        <v>0</v>
      </c>
      <c r="BF360" s="535" t="s">
        <v>3406</v>
      </c>
      <c r="BG360" s="359"/>
    </row>
    <row r="361" spans="2:59" s="354" customFormat="1" ht="18" customHeight="1" thickBot="1">
      <c r="B361" s="447">
        <v>6589446</v>
      </c>
      <c r="C361" s="234">
        <v>3308</v>
      </c>
      <c r="D361" s="406">
        <v>3910</v>
      </c>
      <c r="E361" s="405">
        <v>45505</v>
      </c>
      <c r="F361" s="404">
        <v>2</v>
      </c>
      <c r="G361" s="404" t="s">
        <v>46</v>
      </c>
      <c r="H361" s="403">
        <v>19050140</v>
      </c>
      <c r="I361" s="404">
        <v>235</v>
      </c>
      <c r="J361" s="532">
        <v>10</v>
      </c>
      <c r="K361" s="532">
        <f t="shared" si="21"/>
        <v>14</v>
      </c>
      <c r="L361" s="532" t="s">
        <v>1240</v>
      </c>
      <c r="M361" s="532">
        <v>570</v>
      </c>
      <c r="N361" s="541">
        <v>1</v>
      </c>
      <c r="O361" s="528" t="s">
        <v>3291</v>
      </c>
      <c r="P361" s="468">
        <v>48802814</v>
      </c>
      <c r="Q361" s="402">
        <v>48199141</v>
      </c>
      <c r="R361" s="477">
        <v>603673</v>
      </c>
      <c r="S361" s="353"/>
      <c r="T361" s="425"/>
      <c r="U361" s="425"/>
      <c r="V361" s="425"/>
      <c r="W361" s="419"/>
      <c r="X361" s="425"/>
      <c r="Y361" s="353"/>
      <c r="Z361" s="353"/>
      <c r="AA361" s="353"/>
      <c r="AB361" s="353"/>
      <c r="AC361" s="353"/>
      <c r="AD361" s="353"/>
      <c r="AE361" s="353">
        <v>0</v>
      </c>
      <c r="AF361" s="542"/>
      <c r="AG361" s="353">
        <v>0</v>
      </c>
      <c r="AH361" s="353">
        <v>406525</v>
      </c>
      <c r="AI361" s="353">
        <v>0</v>
      </c>
      <c r="AJ361" s="353">
        <v>0</v>
      </c>
      <c r="AK361" s="353">
        <v>0</v>
      </c>
      <c r="AL361" s="353">
        <v>0</v>
      </c>
      <c r="AM361" s="353">
        <v>0</v>
      </c>
      <c r="AN361" s="353">
        <v>0</v>
      </c>
      <c r="AO361" s="353">
        <v>0</v>
      </c>
      <c r="AP361" s="353">
        <v>0</v>
      </c>
      <c r="AQ361" s="522">
        <f t="shared" si="22"/>
        <v>406525</v>
      </c>
      <c r="AR361" s="523">
        <f t="shared" si="23"/>
        <v>0.67341921868296251</v>
      </c>
      <c r="AS361" s="521">
        <f t="shared" si="24"/>
        <v>197148</v>
      </c>
      <c r="AT361" s="430">
        <v>0</v>
      </c>
      <c r="AU361" s="430">
        <v>0</v>
      </c>
      <c r="AV361" s="428">
        <v>0</v>
      </c>
      <c r="AW361" s="353">
        <v>603673</v>
      </c>
      <c r="AX361" s="353">
        <v>0</v>
      </c>
      <c r="AY361" s="353">
        <v>0</v>
      </c>
      <c r="AZ361" s="353">
        <v>0</v>
      </c>
      <c r="BA361" s="353">
        <v>0</v>
      </c>
      <c r="BB361" s="353">
        <v>0</v>
      </c>
      <c r="BC361" s="353">
        <v>0</v>
      </c>
      <c r="BD361" s="353">
        <v>0</v>
      </c>
      <c r="BE361" s="353">
        <v>0</v>
      </c>
      <c r="BF361" s="535" t="s">
        <v>3406</v>
      </c>
      <c r="BG361" s="359"/>
    </row>
    <row r="362" spans="2:59" s="354" customFormat="1" ht="18" customHeight="1" thickBot="1">
      <c r="B362" s="447">
        <v>6589446</v>
      </c>
      <c r="C362" s="234">
        <v>3309</v>
      </c>
      <c r="D362" s="406">
        <v>3902</v>
      </c>
      <c r="E362" s="405">
        <v>45505</v>
      </c>
      <c r="F362" s="404">
        <v>2</v>
      </c>
      <c r="G362" s="404" t="s">
        <v>46</v>
      </c>
      <c r="H362" s="403">
        <v>19050140</v>
      </c>
      <c r="I362" s="404">
        <v>126</v>
      </c>
      <c r="J362" s="532">
        <v>10</v>
      </c>
      <c r="K362" s="532">
        <f t="shared" si="21"/>
        <v>20</v>
      </c>
      <c r="L362" s="532" t="s">
        <v>1245</v>
      </c>
      <c r="M362" s="532">
        <v>570</v>
      </c>
      <c r="N362" s="540">
        <v>1</v>
      </c>
      <c r="O362" s="528" t="s">
        <v>3291</v>
      </c>
      <c r="P362" s="468">
        <v>150051526</v>
      </c>
      <c r="Q362" s="402">
        <v>148195444</v>
      </c>
      <c r="R362" s="477">
        <v>1856082</v>
      </c>
      <c r="S362" s="353"/>
      <c r="T362" s="425"/>
      <c r="U362" s="425"/>
      <c r="V362" s="425"/>
      <c r="W362" s="419"/>
      <c r="X362" s="425"/>
      <c r="Y362" s="353"/>
      <c r="Z362" s="353"/>
      <c r="AA362" s="353"/>
      <c r="AB362" s="353"/>
      <c r="AC362" s="353"/>
      <c r="AD362" s="353"/>
      <c r="AE362" s="353">
        <v>0</v>
      </c>
      <c r="AF362" s="542"/>
      <c r="AG362" s="353">
        <v>0</v>
      </c>
      <c r="AH362" s="353">
        <v>1284298</v>
      </c>
      <c r="AI362" s="353">
        <v>0</v>
      </c>
      <c r="AJ362" s="353">
        <v>0</v>
      </c>
      <c r="AK362" s="353">
        <v>0</v>
      </c>
      <c r="AL362" s="353">
        <v>0</v>
      </c>
      <c r="AM362" s="353">
        <v>0</v>
      </c>
      <c r="AN362" s="353">
        <v>0</v>
      </c>
      <c r="AO362" s="353">
        <v>0</v>
      </c>
      <c r="AP362" s="353">
        <v>0</v>
      </c>
      <c r="AQ362" s="522">
        <f t="shared" si="22"/>
        <v>1284298</v>
      </c>
      <c r="AR362" s="523">
        <f t="shared" si="23"/>
        <v>0.69194033453263382</v>
      </c>
      <c r="AS362" s="521">
        <f t="shared" si="24"/>
        <v>571784</v>
      </c>
      <c r="AT362" s="430">
        <v>0</v>
      </c>
      <c r="AU362" s="430">
        <v>0</v>
      </c>
      <c r="AV362" s="428">
        <v>0</v>
      </c>
      <c r="AW362" s="353">
        <v>1856082</v>
      </c>
      <c r="AX362" s="353">
        <v>0</v>
      </c>
      <c r="AY362" s="353">
        <v>0</v>
      </c>
      <c r="AZ362" s="353">
        <v>0</v>
      </c>
      <c r="BA362" s="353">
        <v>0</v>
      </c>
      <c r="BB362" s="353">
        <v>0</v>
      </c>
      <c r="BC362" s="353">
        <v>0</v>
      </c>
      <c r="BD362" s="353">
        <v>0</v>
      </c>
      <c r="BE362" s="353">
        <v>0</v>
      </c>
      <c r="BF362" s="535" t="s">
        <v>3406</v>
      </c>
      <c r="BG362" s="359"/>
    </row>
    <row r="363" spans="2:59" s="354" customFormat="1" ht="18" customHeight="1" thickBot="1">
      <c r="B363" s="447">
        <v>6589446</v>
      </c>
      <c r="C363" s="234">
        <v>3310</v>
      </c>
      <c r="D363" s="406">
        <v>4524</v>
      </c>
      <c r="E363" s="405">
        <v>45505</v>
      </c>
      <c r="F363" s="404">
        <v>2</v>
      </c>
      <c r="G363" s="404" t="s">
        <v>46</v>
      </c>
      <c r="H363" s="403">
        <v>19050140</v>
      </c>
      <c r="I363" s="404">
        <v>114</v>
      </c>
      <c r="J363" s="532">
        <v>10</v>
      </c>
      <c r="K363" s="532">
        <f t="shared" si="21"/>
        <v>17</v>
      </c>
      <c r="L363" s="532" t="s">
        <v>1242</v>
      </c>
      <c r="M363" s="532">
        <v>570</v>
      </c>
      <c r="N363" s="541">
        <v>1</v>
      </c>
      <c r="O363" s="528" t="s">
        <v>3291</v>
      </c>
      <c r="P363" s="468">
        <v>12118880</v>
      </c>
      <c r="Q363" s="402">
        <v>11968974</v>
      </c>
      <c r="R363" s="477">
        <v>149906</v>
      </c>
      <c r="S363" s="353"/>
      <c r="T363" s="425"/>
      <c r="U363" s="425"/>
      <c r="V363" s="425"/>
      <c r="W363" s="419"/>
      <c r="X363" s="425"/>
      <c r="Y363" s="353"/>
      <c r="Z363" s="353"/>
      <c r="AA363" s="353"/>
      <c r="AB363" s="353"/>
      <c r="AC363" s="353"/>
      <c r="AD363" s="353"/>
      <c r="AE363" s="353">
        <v>0</v>
      </c>
      <c r="AF363" s="542"/>
      <c r="AG363" s="353">
        <v>0</v>
      </c>
      <c r="AH363" s="353">
        <v>149906</v>
      </c>
      <c r="AI363" s="353">
        <v>0</v>
      </c>
      <c r="AJ363" s="353">
        <v>0</v>
      </c>
      <c r="AK363" s="353">
        <v>0</v>
      </c>
      <c r="AL363" s="353">
        <v>0</v>
      </c>
      <c r="AM363" s="353">
        <v>0</v>
      </c>
      <c r="AN363" s="353">
        <v>0</v>
      </c>
      <c r="AO363" s="353">
        <v>0</v>
      </c>
      <c r="AP363" s="353">
        <v>0</v>
      </c>
      <c r="AQ363" s="522">
        <f t="shared" si="22"/>
        <v>149906</v>
      </c>
      <c r="AR363" s="523">
        <f t="shared" si="23"/>
        <v>1</v>
      </c>
      <c r="AS363" s="521">
        <f t="shared" si="24"/>
        <v>0</v>
      </c>
      <c r="AT363" s="430">
        <v>0</v>
      </c>
      <c r="AU363" s="430">
        <v>0</v>
      </c>
      <c r="AV363" s="428">
        <v>0</v>
      </c>
      <c r="AW363" s="353">
        <v>149906</v>
      </c>
      <c r="AX363" s="353">
        <v>0</v>
      </c>
      <c r="AY363" s="353">
        <v>0</v>
      </c>
      <c r="AZ363" s="353">
        <v>0</v>
      </c>
      <c r="BA363" s="353">
        <v>0</v>
      </c>
      <c r="BB363" s="353">
        <v>0</v>
      </c>
      <c r="BC363" s="353">
        <v>0</v>
      </c>
      <c r="BD363" s="353">
        <v>0</v>
      </c>
      <c r="BE363" s="353">
        <v>0</v>
      </c>
      <c r="BF363" s="535" t="s">
        <v>3406</v>
      </c>
      <c r="BG363" s="359"/>
    </row>
    <row r="364" spans="2:59" s="354" customFormat="1" ht="18" customHeight="1" thickBot="1">
      <c r="B364" s="447">
        <v>6589446</v>
      </c>
      <c r="C364" s="234">
        <v>3311</v>
      </c>
      <c r="D364" s="406">
        <v>3882</v>
      </c>
      <c r="E364" s="405">
        <v>45505</v>
      </c>
      <c r="F364" s="404">
        <v>2</v>
      </c>
      <c r="G364" s="404" t="s">
        <v>46</v>
      </c>
      <c r="H364" s="403">
        <v>19050140</v>
      </c>
      <c r="I364" s="404">
        <v>128</v>
      </c>
      <c r="J364" s="532">
        <v>10</v>
      </c>
      <c r="K364" s="532">
        <f t="shared" si="21"/>
        <v>21</v>
      </c>
      <c r="L364" s="532" t="s">
        <v>1246</v>
      </c>
      <c r="M364" s="532">
        <v>570</v>
      </c>
      <c r="N364" s="541">
        <v>1</v>
      </c>
      <c r="O364" s="528" t="s">
        <v>3291</v>
      </c>
      <c r="P364" s="468">
        <v>29115411</v>
      </c>
      <c r="Q364" s="402">
        <v>28755264</v>
      </c>
      <c r="R364" s="477">
        <v>360147</v>
      </c>
      <c r="S364" s="353"/>
      <c r="T364" s="425"/>
      <c r="U364" s="425"/>
      <c r="V364" s="425"/>
      <c r="W364" s="419"/>
      <c r="X364" s="425"/>
      <c r="Y364" s="353"/>
      <c r="Z364" s="353"/>
      <c r="AA364" s="353"/>
      <c r="AB364" s="353"/>
      <c r="AC364" s="353"/>
      <c r="AD364" s="353"/>
      <c r="AE364" s="353">
        <v>0</v>
      </c>
      <c r="AF364" s="542"/>
      <c r="AG364" s="353">
        <v>0</v>
      </c>
      <c r="AH364" s="353">
        <v>0</v>
      </c>
      <c r="AI364" s="353">
        <v>0</v>
      </c>
      <c r="AJ364" s="353">
        <v>0</v>
      </c>
      <c r="AK364" s="353">
        <v>0</v>
      </c>
      <c r="AL364" s="353">
        <v>0</v>
      </c>
      <c r="AM364" s="353">
        <v>0</v>
      </c>
      <c r="AN364" s="353">
        <v>0</v>
      </c>
      <c r="AO364" s="353">
        <v>0</v>
      </c>
      <c r="AP364" s="353">
        <v>0</v>
      </c>
      <c r="AQ364" s="522">
        <f t="shared" si="22"/>
        <v>0</v>
      </c>
      <c r="AR364" s="523">
        <f t="shared" si="23"/>
        <v>0</v>
      </c>
      <c r="AS364" s="521">
        <f t="shared" si="24"/>
        <v>360147</v>
      </c>
      <c r="AT364" s="430">
        <v>0</v>
      </c>
      <c r="AU364" s="430">
        <v>0</v>
      </c>
      <c r="AV364" s="428">
        <v>0</v>
      </c>
      <c r="AW364" s="353">
        <v>360147</v>
      </c>
      <c r="AX364" s="353">
        <v>0</v>
      </c>
      <c r="AY364" s="353">
        <v>0</v>
      </c>
      <c r="AZ364" s="353">
        <v>0</v>
      </c>
      <c r="BA364" s="353">
        <v>0</v>
      </c>
      <c r="BB364" s="353">
        <v>0</v>
      </c>
      <c r="BC364" s="353">
        <v>0</v>
      </c>
      <c r="BD364" s="353">
        <v>0</v>
      </c>
      <c r="BE364" s="353">
        <v>0</v>
      </c>
      <c r="BF364" s="535" t="s">
        <v>3406</v>
      </c>
      <c r="BG364" s="359"/>
    </row>
    <row r="365" spans="2:59" s="354" customFormat="1" ht="18" customHeight="1" thickBot="1">
      <c r="B365" s="447">
        <v>6589446</v>
      </c>
      <c r="C365" s="234">
        <v>3312</v>
      </c>
      <c r="D365" s="406">
        <v>3907</v>
      </c>
      <c r="E365" s="405">
        <v>45505</v>
      </c>
      <c r="F365" s="404">
        <v>2</v>
      </c>
      <c r="G365" s="404" t="s">
        <v>46</v>
      </c>
      <c r="H365" s="403">
        <v>19050140</v>
      </c>
      <c r="I365" s="404">
        <v>127</v>
      </c>
      <c r="J365" s="532">
        <v>10</v>
      </c>
      <c r="K365" s="532">
        <f t="shared" si="21"/>
        <v>19</v>
      </c>
      <c r="L365" s="532" t="s">
        <v>1244</v>
      </c>
      <c r="M365" s="532">
        <v>570</v>
      </c>
      <c r="N365" s="540">
        <v>1</v>
      </c>
      <c r="O365" s="528" t="s">
        <v>3291</v>
      </c>
      <c r="P365" s="468">
        <v>111766566</v>
      </c>
      <c r="Q365" s="402">
        <v>110384060</v>
      </c>
      <c r="R365" s="477">
        <v>1382506</v>
      </c>
      <c r="S365" s="353"/>
      <c r="T365" s="425"/>
      <c r="U365" s="425"/>
      <c r="V365" s="425"/>
      <c r="W365" s="419"/>
      <c r="X365" s="425"/>
      <c r="Y365" s="353"/>
      <c r="Z365" s="353"/>
      <c r="AA365" s="353"/>
      <c r="AB365" s="353"/>
      <c r="AC365" s="353"/>
      <c r="AD365" s="353"/>
      <c r="AE365" s="353">
        <v>0</v>
      </c>
      <c r="AF365" s="542"/>
      <c r="AG365" s="353">
        <v>0</v>
      </c>
      <c r="AH365" s="353">
        <v>0</v>
      </c>
      <c r="AI365" s="353">
        <v>0</v>
      </c>
      <c r="AJ365" s="353">
        <v>0</v>
      </c>
      <c r="AK365" s="353">
        <v>0</v>
      </c>
      <c r="AL365" s="353">
        <v>0</v>
      </c>
      <c r="AM365" s="353">
        <v>0</v>
      </c>
      <c r="AN365" s="353">
        <v>0</v>
      </c>
      <c r="AO365" s="353">
        <v>0</v>
      </c>
      <c r="AP365" s="353">
        <v>0</v>
      </c>
      <c r="AQ365" s="522">
        <f t="shared" si="22"/>
        <v>0</v>
      </c>
      <c r="AR365" s="523">
        <f t="shared" si="23"/>
        <v>0</v>
      </c>
      <c r="AS365" s="521">
        <f t="shared" si="24"/>
        <v>1382506</v>
      </c>
      <c r="AT365" s="430">
        <v>0</v>
      </c>
      <c r="AU365" s="430">
        <v>0</v>
      </c>
      <c r="AV365" s="428">
        <v>0</v>
      </c>
      <c r="AW365" s="353">
        <v>1382506</v>
      </c>
      <c r="AX365" s="353">
        <v>0</v>
      </c>
      <c r="AY365" s="353">
        <v>0</v>
      </c>
      <c r="AZ365" s="353">
        <v>0</v>
      </c>
      <c r="BA365" s="353">
        <v>0</v>
      </c>
      <c r="BB365" s="353">
        <v>0</v>
      </c>
      <c r="BC365" s="353">
        <v>0</v>
      </c>
      <c r="BD365" s="353">
        <v>0</v>
      </c>
      <c r="BE365" s="353">
        <v>0</v>
      </c>
      <c r="BF365" s="535" t="s">
        <v>3406</v>
      </c>
      <c r="BG365" s="359"/>
    </row>
    <row r="366" spans="2:59" s="354" customFormat="1" ht="18" customHeight="1" thickBot="1">
      <c r="B366" s="447">
        <v>6589446</v>
      </c>
      <c r="C366" s="234">
        <v>4664</v>
      </c>
      <c r="D366" s="406">
        <v>5496</v>
      </c>
      <c r="E366" s="405">
        <v>45549</v>
      </c>
      <c r="F366" s="404">
        <v>502</v>
      </c>
      <c r="G366" s="404" t="s">
        <v>46</v>
      </c>
      <c r="H366" s="403">
        <v>19050140</v>
      </c>
      <c r="I366" s="404">
        <v>103</v>
      </c>
      <c r="J366" s="532">
        <v>10</v>
      </c>
      <c r="K366" s="532">
        <f t="shared" si="21"/>
        <v>3</v>
      </c>
      <c r="L366" s="532" t="s">
        <v>45</v>
      </c>
      <c r="M366" s="532">
        <v>12</v>
      </c>
      <c r="N366" s="541">
        <v>7</v>
      </c>
      <c r="O366" s="528" t="s">
        <v>3291</v>
      </c>
      <c r="P366" s="468">
        <v>218289294</v>
      </c>
      <c r="Q366" s="402">
        <v>183612047</v>
      </c>
      <c r="R366" s="477">
        <v>34677247</v>
      </c>
      <c r="S366" s="353"/>
      <c r="T366" s="425"/>
      <c r="U366" s="425"/>
      <c r="V366" s="425"/>
      <c r="W366" s="419"/>
      <c r="X366" s="425"/>
      <c r="Y366" s="353"/>
      <c r="Z366" s="353"/>
      <c r="AA366" s="353"/>
      <c r="AB366" s="353"/>
      <c r="AC366" s="353"/>
      <c r="AD366" s="353"/>
      <c r="AE366" s="353">
        <v>0</v>
      </c>
      <c r="AF366" s="542"/>
      <c r="AG366" s="353">
        <v>0</v>
      </c>
      <c r="AH366" s="353">
        <v>2169270.7460798337</v>
      </c>
      <c r="AI366" s="353">
        <v>0</v>
      </c>
      <c r="AJ366" s="353">
        <v>0</v>
      </c>
      <c r="AK366" s="353">
        <v>0</v>
      </c>
      <c r="AL366" s="353">
        <v>0</v>
      </c>
      <c r="AM366" s="353">
        <v>0</v>
      </c>
      <c r="AN366" s="353">
        <v>0</v>
      </c>
      <c r="AO366" s="353">
        <v>0</v>
      </c>
      <c r="AP366" s="353">
        <v>0</v>
      </c>
      <c r="AQ366" s="522">
        <f t="shared" si="22"/>
        <v>2169270.7460798337</v>
      </c>
      <c r="AR366" s="523">
        <f t="shared" si="23"/>
        <v>6.2556025456110567E-2</v>
      </c>
      <c r="AS366" s="521">
        <f t="shared" si="24"/>
        <v>32507976.253920168</v>
      </c>
      <c r="AT366" s="430">
        <v>0</v>
      </c>
      <c r="AU366" s="430">
        <v>0</v>
      </c>
      <c r="AV366" s="428">
        <v>0</v>
      </c>
      <c r="AW366" s="353">
        <v>34677247</v>
      </c>
      <c r="AX366" s="353">
        <v>0</v>
      </c>
      <c r="AY366" s="353">
        <v>0</v>
      </c>
      <c r="AZ366" s="353">
        <v>0</v>
      </c>
      <c r="BA366" s="353">
        <v>0</v>
      </c>
      <c r="BB366" s="353">
        <v>0</v>
      </c>
      <c r="BC366" s="353">
        <v>0</v>
      </c>
      <c r="BD366" s="353">
        <v>0</v>
      </c>
      <c r="BE366" s="353">
        <v>0</v>
      </c>
      <c r="BF366" s="535" t="s">
        <v>3406</v>
      </c>
      <c r="BG366" s="359"/>
    </row>
    <row r="367" spans="2:59" s="354" customFormat="1" ht="18" customHeight="1" thickBot="1">
      <c r="B367" s="447">
        <v>6589446</v>
      </c>
      <c r="C367" s="234">
        <v>4664</v>
      </c>
      <c r="D367" s="406">
        <v>5496</v>
      </c>
      <c r="E367" s="405">
        <v>45549</v>
      </c>
      <c r="F367" s="404">
        <v>502</v>
      </c>
      <c r="G367" s="404" t="s">
        <v>46</v>
      </c>
      <c r="H367" s="403">
        <v>19050140</v>
      </c>
      <c r="I367" s="404">
        <v>103</v>
      </c>
      <c r="J367" s="532">
        <v>10</v>
      </c>
      <c r="K367" s="532">
        <f t="shared" si="21"/>
        <v>3</v>
      </c>
      <c r="L367" s="532" t="s">
        <v>45</v>
      </c>
      <c r="M367" s="532">
        <v>12</v>
      </c>
      <c r="N367" s="540">
        <v>7</v>
      </c>
      <c r="O367" s="528" t="s">
        <v>3291</v>
      </c>
      <c r="P367" s="468">
        <v>73257367</v>
      </c>
      <c r="Q367" s="402">
        <v>61619765</v>
      </c>
      <c r="R367" s="477">
        <v>11637602</v>
      </c>
      <c r="S367" s="353"/>
      <c r="T367" s="425"/>
      <c r="U367" s="425"/>
      <c r="V367" s="425"/>
      <c r="W367" s="419"/>
      <c r="X367" s="425"/>
      <c r="Y367" s="353"/>
      <c r="Z367" s="353"/>
      <c r="AA367" s="353"/>
      <c r="AB367" s="353"/>
      <c r="AC367" s="353"/>
      <c r="AD367" s="353"/>
      <c r="AE367" s="353">
        <v>0</v>
      </c>
      <c r="AF367" s="542"/>
      <c r="AG367" s="353">
        <v>0</v>
      </c>
      <c r="AH367" s="353">
        <v>728002.12696008326</v>
      </c>
      <c r="AI367" s="353">
        <v>0</v>
      </c>
      <c r="AJ367" s="353">
        <v>0</v>
      </c>
      <c r="AK367" s="353">
        <v>0</v>
      </c>
      <c r="AL367" s="353">
        <v>0</v>
      </c>
      <c r="AM367" s="353">
        <v>0</v>
      </c>
      <c r="AN367" s="353">
        <v>0</v>
      </c>
      <c r="AO367" s="353">
        <v>0</v>
      </c>
      <c r="AP367" s="353">
        <v>0</v>
      </c>
      <c r="AQ367" s="522">
        <f t="shared" si="22"/>
        <v>728002.12696008326</v>
      </c>
      <c r="AR367" s="523">
        <f t="shared" si="23"/>
        <v>6.2556025456110567E-2</v>
      </c>
      <c r="AS367" s="521">
        <f t="shared" si="24"/>
        <v>10909599.873039916</v>
      </c>
      <c r="AT367" s="430">
        <v>0</v>
      </c>
      <c r="AU367" s="430">
        <v>0</v>
      </c>
      <c r="AV367" s="428">
        <v>0</v>
      </c>
      <c r="AW367" s="353">
        <v>11637602</v>
      </c>
      <c r="AX367" s="353">
        <v>0</v>
      </c>
      <c r="AY367" s="353">
        <v>0</v>
      </c>
      <c r="AZ367" s="353">
        <v>0</v>
      </c>
      <c r="BA367" s="353">
        <v>0</v>
      </c>
      <c r="BB367" s="353">
        <v>0</v>
      </c>
      <c r="BC367" s="353">
        <v>0</v>
      </c>
      <c r="BD367" s="353">
        <v>0</v>
      </c>
      <c r="BE367" s="353">
        <v>0</v>
      </c>
      <c r="BF367" s="535" t="s">
        <v>3406</v>
      </c>
      <c r="BG367" s="359"/>
    </row>
    <row r="368" spans="2:59" s="354" customFormat="1" ht="18" customHeight="1" thickBot="1">
      <c r="B368" s="447">
        <v>6589446</v>
      </c>
      <c r="C368" s="234">
        <v>4664</v>
      </c>
      <c r="D368" s="406">
        <v>5496</v>
      </c>
      <c r="E368" s="405">
        <v>45549</v>
      </c>
      <c r="F368" s="404">
        <v>502</v>
      </c>
      <c r="G368" s="404" t="s">
        <v>46</v>
      </c>
      <c r="H368" s="403">
        <v>19050140</v>
      </c>
      <c r="I368" s="404">
        <v>103</v>
      </c>
      <c r="J368" s="532">
        <v>10</v>
      </c>
      <c r="K368" s="532">
        <f t="shared" si="21"/>
        <v>3</v>
      </c>
      <c r="L368" s="532" t="s">
        <v>45</v>
      </c>
      <c r="M368" s="532">
        <v>12</v>
      </c>
      <c r="N368" s="541">
        <v>7</v>
      </c>
      <c r="O368" s="528" t="s">
        <v>3291</v>
      </c>
      <c r="P368" s="468">
        <v>73257367</v>
      </c>
      <c r="Q368" s="402">
        <v>61619765</v>
      </c>
      <c r="R368" s="477">
        <v>11637602</v>
      </c>
      <c r="S368" s="353"/>
      <c r="T368" s="425"/>
      <c r="U368" s="425"/>
      <c r="V368" s="425"/>
      <c r="W368" s="419"/>
      <c r="X368" s="425"/>
      <c r="Y368" s="353"/>
      <c r="Z368" s="353"/>
      <c r="AA368" s="353"/>
      <c r="AB368" s="353"/>
      <c r="AC368" s="353"/>
      <c r="AD368" s="353"/>
      <c r="AE368" s="353">
        <v>0</v>
      </c>
      <c r="AF368" s="542"/>
      <c r="AG368" s="353">
        <v>0</v>
      </c>
      <c r="AH368" s="353">
        <v>728002.12696008326</v>
      </c>
      <c r="AI368" s="353">
        <v>0</v>
      </c>
      <c r="AJ368" s="353">
        <v>0</v>
      </c>
      <c r="AK368" s="353">
        <v>0</v>
      </c>
      <c r="AL368" s="353">
        <v>0</v>
      </c>
      <c r="AM368" s="353">
        <v>0</v>
      </c>
      <c r="AN368" s="353">
        <v>0</v>
      </c>
      <c r="AO368" s="353">
        <v>0</v>
      </c>
      <c r="AP368" s="353">
        <v>0</v>
      </c>
      <c r="AQ368" s="522">
        <f t="shared" si="22"/>
        <v>728002.12696008326</v>
      </c>
      <c r="AR368" s="523">
        <f t="shared" si="23"/>
        <v>6.2556025456110567E-2</v>
      </c>
      <c r="AS368" s="521">
        <f t="shared" si="24"/>
        <v>10909599.873039916</v>
      </c>
      <c r="AT368" s="430">
        <v>0</v>
      </c>
      <c r="AU368" s="430">
        <v>0</v>
      </c>
      <c r="AV368" s="428">
        <v>0</v>
      </c>
      <c r="AW368" s="353">
        <v>11637602</v>
      </c>
      <c r="AX368" s="353">
        <v>0</v>
      </c>
      <c r="AY368" s="353">
        <v>0</v>
      </c>
      <c r="AZ368" s="353">
        <v>0</v>
      </c>
      <c r="BA368" s="353">
        <v>0</v>
      </c>
      <c r="BB368" s="353">
        <v>0</v>
      </c>
      <c r="BC368" s="353">
        <v>0</v>
      </c>
      <c r="BD368" s="353">
        <v>0</v>
      </c>
      <c r="BE368" s="353">
        <v>0</v>
      </c>
      <c r="BF368" s="535" t="s">
        <v>3406</v>
      </c>
      <c r="BG368" s="359"/>
    </row>
    <row r="369" spans="2:59" s="354" customFormat="1" ht="18" customHeight="1" thickBot="1">
      <c r="B369" s="447">
        <v>6589446</v>
      </c>
      <c r="C369" s="234">
        <v>4664</v>
      </c>
      <c r="D369" s="406">
        <v>5496</v>
      </c>
      <c r="E369" s="405">
        <v>45549</v>
      </c>
      <c r="F369" s="404">
        <v>502</v>
      </c>
      <c r="G369" s="404" t="s">
        <v>46</v>
      </c>
      <c r="H369" s="403">
        <v>19050140</v>
      </c>
      <c r="I369" s="404">
        <v>103</v>
      </c>
      <c r="J369" s="532">
        <v>10</v>
      </c>
      <c r="K369" s="532">
        <f t="shared" si="21"/>
        <v>3</v>
      </c>
      <c r="L369" s="532" t="s">
        <v>45</v>
      </c>
      <c r="M369" s="532">
        <v>570</v>
      </c>
      <c r="N369" s="541">
        <v>1</v>
      </c>
      <c r="O369" s="528" t="s">
        <v>3291</v>
      </c>
      <c r="P369" s="468">
        <v>11974413</v>
      </c>
      <c r="Q369" s="402">
        <v>9147243</v>
      </c>
      <c r="R369" s="477">
        <v>2827170</v>
      </c>
      <c r="S369" s="353"/>
      <c r="T369" s="425"/>
      <c r="U369" s="425"/>
      <c r="V369" s="425"/>
      <c r="W369" s="419"/>
      <c r="X369" s="425"/>
      <c r="Y369" s="353"/>
      <c r="Z369" s="353"/>
      <c r="AA369" s="353"/>
      <c r="AB369" s="353"/>
      <c r="AC369" s="353"/>
      <c r="AD369" s="353"/>
      <c r="AE369" s="353">
        <v>0</v>
      </c>
      <c r="AF369" s="542"/>
      <c r="AG369" s="353">
        <v>0</v>
      </c>
      <c r="AH369" s="353">
        <v>0</v>
      </c>
      <c r="AI369" s="353">
        <v>0</v>
      </c>
      <c r="AJ369" s="353">
        <v>0</v>
      </c>
      <c r="AK369" s="353">
        <v>0</v>
      </c>
      <c r="AL369" s="353">
        <v>0</v>
      </c>
      <c r="AM369" s="353">
        <v>0</v>
      </c>
      <c r="AN369" s="353">
        <v>0</v>
      </c>
      <c r="AO369" s="353">
        <v>0</v>
      </c>
      <c r="AP369" s="353">
        <v>0</v>
      </c>
      <c r="AQ369" s="522">
        <f t="shared" si="22"/>
        <v>0</v>
      </c>
      <c r="AR369" s="523">
        <f t="shared" si="23"/>
        <v>0</v>
      </c>
      <c r="AS369" s="521">
        <f t="shared" si="24"/>
        <v>2827170</v>
      </c>
      <c r="AT369" s="430">
        <v>0</v>
      </c>
      <c r="AU369" s="430">
        <v>0</v>
      </c>
      <c r="AV369" s="428">
        <v>0</v>
      </c>
      <c r="AW369" s="353">
        <v>2827170</v>
      </c>
      <c r="AX369" s="353">
        <v>0</v>
      </c>
      <c r="AY369" s="353">
        <v>0</v>
      </c>
      <c r="AZ369" s="353">
        <v>0</v>
      </c>
      <c r="BA369" s="353">
        <v>0</v>
      </c>
      <c r="BB369" s="353">
        <v>0</v>
      </c>
      <c r="BC369" s="353">
        <v>0</v>
      </c>
      <c r="BD369" s="353">
        <v>0</v>
      </c>
      <c r="BE369" s="353">
        <v>0</v>
      </c>
      <c r="BF369" s="535" t="s">
        <v>3406</v>
      </c>
      <c r="BG369" s="359"/>
    </row>
    <row r="370" spans="2:59" s="354" customFormat="1" ht="18" customHeight="1" thickBot="1">
      <c r="B370" s="447">
        <v>6589446</v>
      </c>
      <c r="C370" s="234">
        <v>4664</v>
      </c>
      <c r="D370" s="406">
        <v>5496</v>
      </c>
      <c r="E370" s="405">
        <v>45549</v>
      </c>
      <c r="F370" s="404">
        <v>502</v>
      </c>
      <c r="G370" s="404" t="s">
        <v>46</v>
      </c>
      <c r="H370" s="403">
        <v>19050140</v>
      </c>
      <c r="I370" s="404">
        <v>103</v>
      </c>
      <c r="J370" s="532">
        <v>10</v>
      </c>
      <c r="K370" s="532">
        <f t="shared" si="21"/>
        <v>3</v>
      </c>
      <c r="L370" s="532" t="s">
        <v>45</v>
      </c>
      <c r="M370" s="532">
        <v>570</v>
      </c>
      <c r="N370" s="540">
        <v>1</v>
      </c>
      <c r="O370" s="528" t="s">
        <v>3291</v>
      </c>
      <c r="P370" s="468">
        <v>11974413</v>
      </c>
      <c r="Q370" s="402">
        <v>9147242</v>
      </c>
      <c r="R370" s="477">
        <v>2827171</v>
      </c>
      <c r="S370" s="353"/>
      <c r="T370" s="425"/>
      <c r="U370" s="425"/>
      <c r="V370" s="425"/>
      <c r="W370" s="419"/>
      <c r="X370" s="425"/>
      <c r="Y370" s="353"/>
      <c r="Z370" s="353"/>
      <c r="AA370" s="353"/>
      <c r="AB370" s="353"/>
      <c r="AC370" s="353"/>
      <c r="AD370" s="353"/>
      <c r="AE370" s="353">
        <v>0</v>
      </c>
      <c r="AF370" s="542"/>
      <c r="AG370" s="353">
        <v>0</v>
      </c>
      <c r="AH370" s="353">
        <v>0</v>
      </c>
      <c r="AI370" s="353">
        <v>0</v>
      </c>
      <c r="AJ370" s="353">
        <v>0</v>
      </c>
      <c r="AK370" s="353">
        <v>0</v>
      </c>
      <c r="AL370" s="353">
        <v>0</v>
      </c>
      <c r="AM370" s="353">
        <v>0</v>
      </c>
      <c r="AN370" s="353">
        <v>0</v>
      </c>
      <c r="AO370" s="353">
        <v>0</v>
      </c>
      <c r="AP370" s="353">
        <v>0</v>
      </c>
      <c r="AQ370" s="522">
        <f t="shared" si="22"/>
        <v>0</v>
      </c>
      <c r="AR370" s="523">
        <f t="shared" si="23"/>
        <v>0</v>
      </c>
      <c r="AS370" s="521">
        <f t="shared" si="24"/>
        <v>2827171</v>
      </c>
      <c r="AT370" s="430">
        <v>0</v>
      </c>
      <c r="AU370" s="430">
        <v>0</v>
      </c>
      <c r="AV370" s="428">
        <v>0</v>
      </c>
      <c r="AW370" s="353">
        <v>2827171</v>
      </c>
      <c r="AX370" s="353">
        <v>0</v>
      </c>
      <c r="AY370" s="353">
        <v>0</v>
      </c>
      <c r="AZ370" s="353">
        <v>0</v>
      </c>
      <c r="BA370" s="353">
        <v>0</v>
      </c>
      <c r="BB370" s="353">
        <v>0</v>
      </c>
      <c r="BC370" s="353">
        <v>0</v>
      </c>
      <c r="BD370" s="353">
        <v>0</v>
      </c>
      <c r="BE370" s="353">
        <v>0</v>
      </c>
      <c r="BF370" s="535" t="s">
        <v>3406</v>
      </c>
      <c r="BG370" s="359"/>
    </row>
    <row r="371" spans="2:59" s="354" customFormat="1" ht="18" customHeight="1" thickBot="1">
      <c r="B371" s="447">
        <v>6589446</v>
      </c>
      <c r="C371" s="234">
        <v>4665</v>
      </c>
      <c r="D371" s="406">
        <v>5497</v>
      </c>
      <c r="E371" s="405">
        <v>45549</v>
      </c>
      <c r="F371" s="404">
        <v>502</v>
      </c>
      <c r="G371" s="404" t="s">
        <v>46</v>
      </c>
      <c r="H371" s="403">
        <v>19050140</v>
      </c>
      <c r="I371" s="404">
        <v>237</v>
      </c>
      <c r="J371" s="532">
        <v>10</v>
      </c>
      <c r="K371" s="532">
        <f t="shared" si="21"/>
        <v>4</v>
      </c>
      <c r="L371" s="532" t="s">
        <v>47</v>
      </c>
      <c r="M371" s="532">
        <v>12</v>
      </c>
      <c r="N371" s="541">
        <v>7</v>
      </c>
      <c r="O371" s="528" t="s">
        <v>3291</v>
      </c>
      <c r="P371" s="468">
        <v>73257363</v>
      </c>
      <c r="Q371" s="402">
        <v>55961228</v>
      </c>
      <c r="R371" s="477">
        <v>17296135</v>
      </c>
      <c r="S371" s="353"/>
      <c r="T371" s="425"/>
      <c r="U371" s="425"/>
      <c r="V371" s="425"/>
      <c r="W371" s="419"/>
      <c r="X371" s="425"/>
      <c r="Y371" s="353"/>
      <c r="Z371" s="353"/>
      <c r="AA371" s="353"/>
      <c r="AB371" s="353"/>
      <c r="AC371" s="353"/>
      <c r="AD371" s="353"/>
      <c r="AE371" s="353">
        <v>0</v>
      </c>
      <c r="AF371" s="542"/>
      <c r="AG371" s="353">
        <v>0</v>
      </c>
      <c r="AH371" s="353">
        <v>14099533</v>
      </c>
      <c r="AI371" s="353">
        <v>0</v>
      </c>
      <c r="AJ371" s="353">
        <v>0</v>
      </c>
      <c r="AK371" s="353">
        <v>0</v>
      </c>
      <c r="AL371" s="353">
        <v>0</v>
      </c>
      <c r="AM371" s="353">
        <v>0</v>
      </c>
      <c r="AN371" s="353">
        <v>0</v>
      </c>
      <c r="AO371" s="353">
        <v>0</v>
      </c>
      <c r="AP371" s="353">
        <v>0</v>
      </c>
      <c r="AQ371" s="522">
        <f t="shared" si="22"/>
        <v>14099533</v>
      </c>
      <c r="AR371" s="523">
        <f t="shared" si="23"/>
        <v>0.81518402810801371</v>
      </c>
      <c r="AS371" s="521">
        <f t="shared" si="24"/>
        <v>3196602</v>
      </c>
      <c r="AT371" s="430">
        <v>0</v>
      </c>
      <c r="AU371" s="430">
        <v>0</v>
      </c>
      <c r="AV371" s="428">
        <v>0</v>
      </c>
      <c r="AW371" s="353">
        <v>17296135</v>
      </c>
      <c r="AX371" s="353">
        <v>0</v>
      </c>
      <c r="AY371" s="353">
        <v>0</v>
      </c>
      <c r="AZ371" s="353">
        <v>0</v>
      </c>
      <c r="BA371" s="353">
        <v>0</v>
      </c>
      <c r="BB371" s="353">
        <v>0</v>
      </c>
      <c r="BC371" s="353">
        <v>0</v>
      </c>
      <c r="BD371" s="353">
        <v>0</v>
      </c>
      <c r="BE371" s="353">
        <v>0</v>
      </c>
      <c r="BF371" s="535" t="s">
        <v>3406</v>
      </c>
      <c r="BG371" s="359"/>
    </row>
    <row r="372" spans="2:59" s="354" customFormat="1" ht="18" customHeight="1" thickBot="1">
      <c r="B372" s="447">
        <v>6589446</v>
      </c>
      <c r="C372" s="234">
        <v>4665</v>
      </c>
      <c r="D372" s="406">
        <v>5497</v>
      </c>
      <c r="E372" s="405">
        <v>45549</v>
      </c>
      <c r="F372" s="404">
        <v>502</v>
      </c>
      <c r="G372" s="404" t="s">
        <v>46</v>
      </c>
      <c r="H372" s="403">
        <v>19050140</v>
      </c>
      <c r="I372" s="404">
        <v>237</v>
      </c>
      <c r="J372" s="532">
        <v>10</v>
      </c>
      <c r="K372" s="532">
        <f t="shared" si="21"/>
        <v>4</v>
      </c>
      <c r="L372" s="532" t="s">
        <v>47</v>
      </c>
      <c r="M372" s="532">
        <v>570</v>
      </c>
      <c r="N372" s="540">
        <v>1</v>
      </c>
      <c r="O372" s="528" t="s">
        <v>3291</v>
      </c>
      <c r="P372" s="468">
        <v>11974413</v>
      </c>
      <c r="Q372" s="402">
        <v>9147242</v>
      </c>
      <c r="R372" s="477">
        <v>2827171</v>
      </c>
      <c r="S372" s="353"/>
      <c r="T372" s="425"/>
      <c r="U372" s="425"/>
      <c r="V372" s="425"/>
      <c r="W372" s="419"/>
      <c r="X372" s="425"/>
      <c r="Y372" s="353"/>
      <c r="Z372" s="353"/>
      <c r="AA372" s="353"/>
      <c r="AB372" s="353"/>
      <c r="AC372" s="353"/>
      <c r="AD372" s="353"/>
      <c r="AE372" s="353">
        <v>0</v>
      </c>
      <c r="AF372" s="542"/>
      <c r="AG372" s="353">
        <v>0</v>
      </c>
      <c r="AH372" s="353">
        <v>2827171</v>
      </c>
      <c r="AI372" s="353">
        <v>0</v>
      </c>
      <c r="AJ372" s="353">
        <v>0</v>
      </c>
      <c r="AK372" s="353">
        <v>0</v>
      </c>
      <c r="AL372" s="353">
        <v>0</v>
      </c>
      <c r="AM372" s="353">
        <v>0</v>
      </c>
      <c r="AN372" s="353">
        <v>0</v>
      </c>
      <c r="AO372" s="353">
        <v>0</v>
      </c>
      <c r="AP372" s="353">
        <v>0</v>
      </c>
      <c r="AQ372" s="522">
        <f t="shared" si="22"/>
        <v>2827171</v>
      </c>
      <c r="AR372" s="523">
        <f t="shared" si="23"/>
        <v>1</v>
      </c>
      <c r="AS372" s="521">
        <f t="shared" si="24"/>
        <v>0</v>
      </c>
      <c r="AT372" s="430">
        <v>0</v>
      </c>
      <c r="AU372" s="430">
        <v>0</v>
      </c>
      <c r="AV372" s="428">
        <v>0</v>
      </c>
      <c r="AW372" s="353">
        <v>2827171</v>
      </c>
      <c r="AX372" s="353">
        <v>0</v>
      </c>
      <c r="AY372" s="353">
        <v>0</v>
      </c>
      <c r="AZ372" s="353">
        <v>0</v>
      </c>
      <c r="BA372" s="353">
        <v>0</v>
      </c>
      <c r="BB372" s="353">
        <v>0</v>
      </c>
      <c r="BC372" s="353">
        <v>0</v>
      </c>
      <c r="BD372" s="353">
        <v>0</v>
      </c>
      <c r="BE372" s="353">
        <v>0</v>
      </c>
      <c r="BF372" s="535" t="s">
        <v>3406</v>
      </c>
      <c r="BG372" s="359"/>
    </row>
    <row r="373" spans="2:59" s="354" customFormat="1" ht="18" customHeight="1" thickBot="1">
      <c r="B373" s="447">
        <v>6589446</v>
      </c>
      <c r="C373" s="234">
        <v>4666</v>
      </c>
      <c r="D373" s="406">
        <v>5498</v>
      </c>
      <c r="E373" s="405">
        <v>45549</v>
      </c>
      <c r="F373" s="404">
        <v>502</v>
      </c>
      <c r="G373" s="404" t="s">
        <v>46</v>
      </c>
      <c r="H373" s="403">
        <v>19050140</v>
      </c>
      <c r="I373" s="404">
        <v>121</v>
      </c>
      <c r="J373" s="532">
        <v>10</v>
      </c>
      <c r="K373" s="532">
        <f t="shared" si="21"/>
        <v>5</v>
      </c>
      <c r="L373" s="532" t="s">
        <v>48</v>
      </c>
      <c r="M373" s="532">
        <v>12</v>
      </c>
      <c r="N373" s="541">
        <v>7</v>
      </c>
      <c r="O373" s="528" t="s">
        <v>3291</v>
      </c>
      <c r="P373" s="468">
        <v>40768629</v>
      </c>
      <c r="Q373" s="402">
        <v>31143116</v>
      </c>
      <c r="R373" s="477">
        <v>9625513</v>
      </c>
      <c r="S373" s="353"/>
      <c r="T373" s="425"/>
      <c r="U373" s="425"/>
      <c r="V373" s="425"/>
      <c r="W373" s="419"/>
      <c r="X373" s="425"/>
      <c r="Y373" s="353"/>
      <c r="Z373" s="353"/>
      <c r="AA373" s="353"/>
      <c r="AB373" s="353"/>
      <c r="AC373" s="353"/>
      <c r="AD373" s="353"/>
      <c r="AE373" s="353">
        <v>0</v>
      </c>
      <c r="AF373" s="542"/>
      <c r="AG373" s="353">
        <v>0</v>
      </c>
      <c r="AH373" s="353">
        <v>9625513</v>
      </c>
      <c r="AI373" s="353">
        <v>0</v>
      </c>
      <c r="AJ373" s="353">
        <v>0</v>
      </c>
      <c r="AK373" s="353">
        <v>0</v>
      </c>
      <c r="AL373" s="353">
        <v>0</v>
      </c>
      <c r="AM373" s="353">
        <v>0</v>
      </c>
      <c r="AN373" s="353">
        <v>0</v>
      </c>
      <c r="AO373" s="353">
        <v>0</v>
      </c>
      <c r="AP373" s="353">
        <v>0</v>
      </c>
      <c r="AQ373" s="522">
        <f t="shared" si="22"/>
        <v>9625513</v>
      </c>
      <c r="AR373" s="523">
        <f t="shared" si="23"/>
        <v>1</v>
      </c>
      <c r="AS373" s="521">
        <f t="shared" si="24"/>
        <v>0</v>
      </c>
      <c r="AT373" s="430">
        <v>0</v>
      </c>
      <c r="AU373" s="430">
        <v>0</v>
      </c>
      <c r="AV373" s="428">
        <v>0</v>
      </c>
      <c r="AW373" s="353">
        <v>9625513</v>
      </c>
      <c r="AX373" s="353">
        <v>0</v>
      </c>
      <c r="AY373" s="353">
        <v>0</v>
      </c>
      <c r="AZ373" s="353">
        <v>0</v>
      </c>
      <c r="BA373" s="353">
        <v>0</v>
      </c>
      <c r="BB373" s="353">
        <v>0</v>
      </c>
      <c r="BC373" s="353">
        <v>0</v>
      </c>
      <c r="BD373" s="353">
        <v>0</v>
      </c>
      <c r="BE373" s="353">
        <v>0</v>
      </c>
      <c r="BF373" s="535" t="s">
        <v>3406</v>
      </c>
      <c r="BG373" s="359"/>
    </row>
    <row r="374" spans="2:59" s="354" customFormat="1" ht="18" customHeight="1" thickBot="1">
      <c r="B374" s="447">
        <v>6589446</v>
      </c>
      <c r="C374" s="234">
        <v>4666</v>
      </c>
      <c r="D374" s="406">
        <v>5498</v>
      </c>
      <c r="E374" s="405">
        <v>45549</v>
      </c>
      <c r="F374" s="404">
        <v>502</v>
      </c>
      <c r="G374" s="404" t="s">
        <v>46</v>
      </c>
      <c r="H374" s="403">
        <v>19050140</v>
      </c>
      <c r="I374" s="404">
        <v>121</v>
      </c>
      <c r="J374" s="532">
        <v>10</v>
      </c>
      <c r="K374" s="532">
        <f t="shared" si="21"/>
        <v>5</v>
      </c>
      <c r="L374" s="532" t="s">
        <v>477</v>
      </c>
      <c r="M374" s="532">
        <v>12</v>
      </c>
      <c r="N374" s="540">
        <v>7</v>
      </c>
      <c r="O374" s="528" t="s">
        <v>3291</v>
      </c>
      <c r="P374" s="468">
        <v>40768629</v>
      </c>
      <c r="Q374" s="402">
        <v>31143115</v>
      </c>
      <c r="R374" s="477">
        <v>9625514</v>
      </c>
      <c r="S374" s="353"/>
      <c r="T374" s="425"/>
      <c r="U374" s="425"/>
      <c r="V374" s="425"/>
      <c r="W374" s="419"/>
      <c r="X374" s="425"/>
      <c r="Y374" s="353"/>
      <c r="Z374" s="353"/>
      <c r="AA374" s="353"/>
      <c r="AB374" s="353"/>
      <c r="AC374" s="353"/>
      <c r="AD374" s="353"/>
      <c r="AE374" s="353">
        <v>0</v>
      </c>
      <c r="AF374" s="542"/>
      <c r="AG374" s="353">
        <v>0</v>
      </c>
      <c r="AH374" s="353">
        <v>9625514.0000000019</v>
      </c>
      <c r="AI374" s="353">
        <v>0</v>
      </c>
      <c r="AJ374" s="353">
        <v>0</v>
      </c>
      <c r="AK374" s="353">
        <v>0</v>
      </c>
      <c r="AL374" s="353">
        <v>0</v>
      </c>
      <c r="AM374" s="353">
        <v>0</v>
      </c>
      <c r="AN374" s="353">
        <v>0</v>
      </c>
      <c r="AO374" s="353">
        <v>0</v>
      </c>
      <c r="AP374" s="353">
        <v>0</v>
      </c>
      <c r="AQ374" s="522">
        <f t="shared" si="22"/>
        <v>9625514.0000000019</v>
      </c>
      <c r="AR374" s="523">
        <f t="shared" si="23"/>
        <v>1.0000000000000002</v>
      </c>
      <c r="AS374" s="521">
        <f t="shared" si="24"/>
        <v>0</v>
      </c>
      <c r="AT374" s="430">
        <v>0</v>
      </c>
      <c r="AU374" s="430">
        <v>0</v>
      </c>
      <c r="AV374" s="428">
        <v>0</v>
      </c>
      <c r="AW374" s="353">
        <v>9625514</v>
      </c>
      <c r="AX374" s="353">
        <v>0</v>
      </c>
      <c r="AY374" s="353">
        <v>0</v>
      </c>
      <c r="AZ374" s="353">
        <v>0</v>
      </c>
      <c r="BA374" s="353">
        <v>0</v>
      </c>
      <c r="BB374" s="353">
        <v>0</v>
      </c>
      <c r="BC374" s="353">
        <v>0</v>
      </c>
      <c r="BD374" s="353">
        <v>0</v>
      </c>
      <c r="BE374" s="353">
        <v>0</v>
      </c>
      <c r="BF374" s="535" t="s">
        <v>3406</v>
      </c>
      <c r="BG374" s="359"/>
    </row>
    <row r="375" spans="2:59" s="354" customFormat="1" ht="18" customHeight="1" thickBot="1">
      <c r="B375" s="447">
        <v>6589446</v>
      </c>
      <c r="C375" s="234">
        <v>4666</v>
      </c>
      <c r="D375" s="406">
        <v>5498</v>
      </c>
      <c r="E375" s="405">
        <v>45549</v>
      </c>
      <c r="F375" s="404">
        <v>502</v>
      </c>
      <c r="G375" s="404" t="s">
        <v>46</v>
      </c>
      <c r="H375" s="403">
        <v>19050140</v>
      </c>
      <c r="I375" s="404">
        <v>121</v>
      </c>
      <c r="J375" s="532">
        <v>10</v>
      </c>
      <c r="K375" s="532">
        <f t="shared" si="21"/>
        <v>5</v>
      </c>
      <c r="L375" s="532" t="s">
        <v>48</v>
      </c>
      <c r="M375" s="532">
        <v>570</v>
      </c>
      <c r="N375" s="541">
        <v>1</v>
      </c>
      <c r="O375" s="528" t="s">
        <v>3291</v>
      </c>
      <c r="P375" s="468">
        <v>7039072</v>
      </c>
      <c r="Q375" s="402">
        <v>5377140</v>
      </c>
      <c r="R375" s="477">
        <v>1661932</v>
      </c>
      <c r="S375" s="353"/>
      <c r="T375" s="425"/>
      <c r="U375" s="425"/>
      <c r="V375" s="425"/>
      <c r="W375" s="419"/>
      <c r="X375" s="425"/>
      <c r="Y375" s="353"/>
      <c r="Z375" s="353"/>
      <c r="AA375" s="353"/>
      <c r="AB375" s="353"/>
      <c r="AC375" s="353"/>
      <c r="AD375" s="353"/>
      <c r="AE375" s="353">
        <v>0</v>
      </c>
      <c r="AF375" s="542"/>
      <c r="AG375" s="353">
        <v>0</v>
      </c>
      <c r="AH375" s="353">
        <v>1661932</v>
      </c>
      <c r="AI375" s="353">
        <v>0</v>
      </c>
      <c r="AJ375" s="353">
        <v>0</v>
      </c>
      <c r="AK375" s="353">
        <v>0</v>
      </c>
      <c r="AL375" s="353">
        <v>0</v>
      </c>
      <c r="AM375" s="353">
        <v>0</v>
      </c>
      <c r="AN375" s="353">
        <v>0</v>
      </c>
      <c r="AO375" s="353">
        <v>0</v>
      </c>
      <c r="AP375" s="353">
        <v>0</v>
      </c>
      <c r="AQ375" s="522">
        <f t="shared" si="22"/>
        <v>1661932</v>
      </c>
      <c r="AR375" s="523">
        <f t="shared" si="23"/>
        <v>1</v>
      </c>
      <c r="AS375" s="521">
        <f t="shared" si="24"/>
        <v>0</v>
      </c>
      <c r="AT375" s="430">
        <v>0</v>
      </c>
      <c r="AU375" s="430">
        <v>0</v>
      </c>
      <c r="AV375" s="428">
        <v>0</v>
      </c>
      <c r="AW375" s="353">
        <v>1661932</v>
      </c>
      <c r="AX375" s="353">
        <v>0</v>
      </c>
      <c r="AY375" s="353">
        <v>0</v>
      </c>
      <c r="AZ375" s="353">
        <v>0</v>
      </c>
      <c r="BA375" s="353">
        <v>0</v>
      </c>
      <c r="BB375" s="353">
        <v>0</v>
      </c>
      <c r="BC375" s="353">
        <v>0</v>
      </c>
      <c r="BD375" s="353">
        <v>0</v>
      </c>
      <c r="BE375" s="353">
        <v>0</v>
      </c>
      <c r="BF375" s="535" t="s">
        <v>3406</v>
      </c>
      <c r="BG375" s="359"/>
    </row>
    <row r="376" spans="2:59" s="354" customFormat="1" ht="18" customHeight="1" thickBot="1">
      <c r="B376" s="447">
        <v>6589446</v>
      </c>
      <c r="C376" s="234">
        <v>4666</v>
      </c>
      <c r="D376" s="406">
        <v>5498</v>
      </c>
      <c r="E376" s="405">
        <v>45549</v>
      </c>
      <c r="F376" s="404">
        <v>502</v>
      </c>
      <c r="G376" s="404" t="s">
        <v>46</v>
      </c>
      <c r="H376" s="403">
        <v>19050140</v>
      </c>
      <c r="I376" s="404">
        <v>121</v>
      </c>
      <c r="J376" s="532">
        <v>10</v>
      </c>
      <c r="K376" s="532">
        <f t="shared" si="21"/>
        <v>5</v>
      </c>
      <c r="L376" s="532" t="s">
        <v>477</v>
      </c>
      <c r="M376" s="532">
        <v>570</v>
      </c>
      <c r="N376" s="541">
        <v>1</v>
      </c>
      <c r="O376" s="528" t="s">
        <v>3291</v>
      </c>
      <c r="P376" s="468">
        <v>7039072</v>
      </c>
      <c r="Q376" s="402">
        <v>5377140</v>
      </c>
      <c r="R376" s="477">
        <v>1661932</v>
      </c>
      <c r="S376" s="353"/>
      <c r="T376" s="425"/>
      <c r="U376" s="425"/>
      <c r="V376" s="425"/>
      <c r="W376" s="419"/>
      <c r="X376" s="425"/>
      <c r="Y376" s="353"/>
      <c r="Z376" s="353"/>
      <c r="AA376" s="353"/>
      <c r="AB376" s="353"/>
      <c r="AC376" s="353"/>
      <c r="AD376" s="353"/>
      <c r="AE376" s="353">
        <v>0</v>
      </c>
      <c r="AF376" s="542"/>
      <c r="AG376" s="353">
        <v>0</v>
      </c>
      <c r="AH376" s="353">
        <v>1661932</v>
      </c>
      <c r="AI376" s="353">
        <v>0</v>
      </c>
      <c r="AJ376" s="353">
        <v>0</v>
      </c>
      <c r="AK376" s="353">
        <v>0</v>
      </c>
      <c r="AL376" s="353">
        <v>0</v>
      </c>
      <c r="AM376" s="353">
        <v>0</v>
      </c>
      <c r="AN376" s="353">
        <v>0</v>
      </c>
      <c r="AO376" s="353">
        <v>0</v>
      </c>
      <c r="AP376" s="353">
        <v>0</v>
      </c>
      <c r="AQ376" s="522">
        <f t="shared" si="22"/>
        <v>1661932</v>
      </c>
      <c r="AR376" s="523">
        <f t="shared" si="23"/>
        <v>1</v>
      </c>
      <c r="AS376" s="521">
        <f t="shared" si="24"/>
        <v>0</v>
      </c>
      <c r="AT376" s="430">
        <v>0</v>
      </c>
      <c r="AU376" s="430">
        <v>0</v>
      </c>
      <c r="AV376" s="428">
        <v>0</v>
      </c>
      <c r="AW376" s="353">
        <v>1661932</v>
      </c>
      <c r="AX376" s="353">
        <v>0</v>
      </c>
      <c r="AY376" s="353">
        <v>0</v>
      </c>
      <c r="AZ376" s="353">
        <v>0</v>
      </c>
      <c r="BA376" s="353">
        <v>0</v>
      </c>
      <c r="BB376" s="353">
        <v>0</v>
      </c>
      <c r="BC376" s="353">
        <v>0</v>
      </c>
      <c r="BD376" s="353">
        <v>0</v>
      </c>
      <c r="BE376" s="353">
        <v>0</v>
      </c>
      <c r="BF376" s="535" t="s">
        <v>3406</v>
      </c>
      <c r="BG376" s="359"/>
    </row>
    <row r="377" spans="2:59" s="354" customFormat="1" ht="18" customHeight="1" thickBot="1">
      <c r="B377" s="447">
        <v>6589446</v>
      </c>
      <c r="C377" s="234">
        <v>4667</v>
      </c>
      <c r="D377" s="406">
        <v>5499</v>
      </c>
      <c r="E377" s="405">
        <v>45549</v>
      </c>
      <c r="F377" s="404">
        <v>502</v>
      </c>
      <c r="G377" s="404" t="s">
        <v>46</v>
      </c>
      <c r="H377" s="403">
        <v>19050140</v>
      </c>
      <c r="I377" s="404">
        <v>125</v>
      </c>
      <c r="J377" s="532">
        <v>10</v>
      </c>
      <c r="K377" s="532">
        <f t="shared" si="21"/>
        <v>7</v>
      </c>
      <c r="L377" s="532" t="s">
        <v>51</v>
      </c>
      <c r="M377" s="532">
        <v>12</v>
      </c>
      <c r="N377" s="541">
        <v>7</v>
      </c>
      <c r="O377" s="528" t="s">
        <v>3291</v>
      </c>
      <c r="P377" s="468">
        <v>28067894</v>
      </c>
      <c r="Q377" s="402">
        <v>21441036</v>
      </c>
      <c r="R377" s="477">
        <v>6626858</v>
      </c>
      <c r="S377" s="353"/>
      <c r="T377" s="425"/>
      <c r="U377" s="425"/>
      <c r="V377" s="425"/>
      <c r="W377" s="419"/>
      <c r="X377" s="425"/>
      <c r="Y377" s="353"/>
      <c r="Z377" s="353"/>
      <c r="AA377" s="353"/>
      <c r="AB377" s="353"/>
      <c r="AC377" s="353"/>
      <c r="AD377" s="353"/>
      <c r="AE377" s="353">
        <v>0</v>
      </c>
      <c r="AF377" s="542"/>
      <c r="AG377" s="353">
        <v>0</v>
      </c>
      <c r="AH377" s="353">
        <v>4911309</v>
      </c>
      <c r="AI377" s="353">
        <v>0</v>
      </c>
      <c r="AJ377" s="353">
        <v>0</v>
      </c>
      <c r="AK377" s="353">
        <v>0</v>
      </c>
      <c r="AL377" s="353">
        <v>0</v>
      </c>
      <c r="AM377" s="353">
        <v>0</v>
      </c>
      <c r="AN377" s="353">
        <v>0</v>
      </c>
      <c r="AO377" s="353">
        <v>0</v>
      </c>
      <c r="AP377" s="353">
        <v>0</v>
      </c>
      <c r="AQ377" s="522">
        <f t="shared" si="22"/>
        <v>4911309</v>
      </c>
      <c r="AR377" s="523">
        <f t="shared" si="23"/>
        <v>0.74112181066804206</v>
      </c>
      <c r="AS377" s="521">
        <f t="shared" si="24"/>
        <v>1715549</v>
      </c>
      <c r="AT377" s="430">
        <v>0</v>
      </c>
      <c r="AU377" s="430">
        <v>0</v>
      </c>
      <c r="AV377" s="428">
        <v>0</v>
      </c>
      <c r="AW377" s="353">
        <v>6626858</v>
      </c>
      <c r="AX377" s="353">
        <v>0</v>
      </c>
      <c r="AY377" s="353">
        <v>0</v>
      </c>
      <c r="AZ377" s="353">
        <v>0</v>
      </c>
      <c r="BA377" s="353">
        <v>0</v>
      </c>
      <c r="BB377" s="353">
        <v>0</v>
      </c>
      <c r="BC377" s="353">
        <v>0</v>
      </c>
      <c r="BD377" s="353">
        <v>0</v>
      </c>
      <c r="BE377" s="353">
        <v>0</v>
      </c>
      <c r="BF377" s="535" t="s">
        <v>3406</v>
      </c>
      <c r="BG377" s="359"/>
    </row>
    <row r="378" spans="2:59" s="354" customFormat="1" ht="18" customHeight="1" thickBot="1">
      <c r="B378" s="447">
        <v>6589446</v>
      </c>
      <c r="C378" s="234">
        <v>4667</v>
      </c>
      <c r="D378" s="406">
        <v>5499</v>
      </c>
      <c r="E378" s="405">
        <v>45549</v>
      </c>
      <c r="F378" s="404">
        <v>502</v>
      </c>
      <c r="G378" s="404" t="s">
        <v>46</v>
      </c>
      <c r="H378" s="403">
        <v>19050140</v>
      </c>
      <c r="I378" s="404">
        <v>125</v>
      </c>
      <c r="J378" s="532">
        <v>10</v>
      </c>
      <c r="K378" s="532">
        <f t="shared" si="21"/>
        <v>7</v>
      </c>
      <c r="L378" s="532" t="s">
        <v>51</v>
      </c>
      <c r="M378" s="532">
        <v>570</v>
      </c>
      <c r="N378" s="541">
        <v>1</v>
      </c>
      <c r="O378" s="528" t="s">
        <v>3291</v>
      </c>
      <c r="P378" s="468">
        <v>4305533</v>
      </c>
      <c r="Q378" s="402">
        <v>3288992</v>
      </c>
      <c r="R378" s="477">
        <v>1016541</v>
      </c>
      <c r="S378" s="353"/>
      <c r="T378" s="425"/>
      <c r="U378" s="425"/>
      <c r="V378" s="425"/>
      <c r="W378" s="419"/>
      <c r="X378" s="425"/>
      <c r="Y378" s="353"/>
      <c r="Z378" s="353"/>
      <c r="AA378" s="353"/>
      <c r="AB378" s="353"/>
      <c r="AC378" s="353"/>
      <c r="AD378" s="353"/>
      <c r="AE378" s="353">
        <v>0</v>
      </c>
      <c r="AF378" s="542"/>
      <c r="AG378" s="353">
        <v>0</v>
      </c>
      <c r="AH378" s="353">
        <v>1016541</v>
      </c>
      <c r="AI378" s="353">
        <v>0</v>
      </c>
      <c r="AJ378" s="353">
        <v>0</v>
      </c>
      <c r="AK378" s="353">
        <v>0</v>
      </c>
      <c r="AL378" s="353">
        <v>0</v>
      </c>
      <c r="AM378" s="353">
        <v>0</v>
      </c>
      <c r="AN378" s="353">
        <v>0</v>
      </c>
      <c r="AO378" s="353">
        <v>0</v>
      </c>
      <c r="AP378" s="353">
        <v>0</v>
      </c>
      <c r="AQ378" s="522">
        <f t="shared" si="22"/>
        <v>1016541</v>
      </c>
      <c r="AR378" s="523">
        <f t="shared" si="23"/>
        <v>1</v>
      </c>
      <c r="AS378" s="521">
        <f t="shared" si="24"/>
        <v>0</v>
      </c>
      <c r="AT378" s="430">
        <v>0</v>
      </c>
      <c r="AU378" s="430">
        <v>0</v>
      </c>
      <c r="AV378" s="428">
        <v>0</v>
      </c>
      <c r="AW378" s="353">
        <v>1016541</v>
      </c>
      <c r="AX378" s="353">
        <v>0</v>
      </c>
      <c r="AY378" s="353">
        <v>0</v>
      </c>
      <c r="AZ378" s="353">
        <v>0</v>
      </c>
      <c r="BA378" s="353">
        <v>0</v>
      </c>
      <c r="BB378" s="353">
        <v>0</v>
      </c>
      <c r="BC378" s="353">
        <v>0</v>
      </c>
      <c r="BD378" s="353">
        <v>0</v>
      </c>
      <c r="BE378" s="353">
        <v>0</v>
      </c>
      <c r="BF378" s="535" t="s">
        <v>3406</v>
      </c>
      <c r="BG378" s="359"/>
    </row>
    <row r="379" spans="2:59" s="354" customFormat="1" ht="18" customHeight="1" thickBot="1">
      <c r="B379" s="447">
        <v>6589446</v>
      </c>
      <c r="C379" s="234">
        <v>4668</v>
      </c>
      <c r="D379" s="406">
        <v>5500</v>
      </c>
      <c r="E379" s="405">
        <v>45549</v>
      </c>
      <c r="F379" s="404">
        <v>502</v>
      </c>
      <c r="G379" s="404" t="s">
        <v>46</v>
      </c>
      <c r="H379" s="403">
        <v>19050490</v>
      </c>
      <c r="I379" s="404">
        <v>158</v>
      </c>
      <c r="J379" s="532">
        <v>10</v>
      </c>
      <c r="K379" s="532">
        <f t="shared" si="21"/>
        <v>9</v>
      </c>
      <c r="L379" s="532" t="s">
        <v>53</v>
      </c>
      <c r="M379" s="532">
        <v>12</v>
      </c>
      <c r="N379" s="540">
        <v>7</v>
      </c>
      <c r="O379" s="528" t="s">
        <v>3291</v>
      </c>
      <c r="P379" s="468">
        <v>73454804</v>
      </c>
      <c r="Q379" s="402">
        <v>56112053</v>
      </c>
      <c r="R379" s="477">
        <v>17342751</v>
      </c>
      <c r="S379" s="353"/>
      <c r="T379" s="425"/>
      <c r="U379" s="425"/>
      <c r="V379" s="425"/>
      <c r="W379" s="419"/>
      <c r="X379" s="425"/>
      <c r="Y379" s="353"/>
      <c r="Z379" s="353"/>
      <c r="AA379" s="353"/>
      <c r="AB379" s="353"/>
      <c r="AC379" s="353"/>
      <c r="AD379" s="353"/>
      <c r="AE379" s="353">
        <v>0</v>
      </c>
      <c r="AF379" s="542"/>
      <c r="AG379" s="353">
        <v>0</v>
      </c>
      <c r="AH379" s="353">
        <v>0</v>
      </c>
      <c r="AI379" s="353">
        <v>0</v>
      </c>
      <c r="AJ379" s="353">
        <v>0</v>
      </c>
      <c r="AK379" s="353">
        <v>0</v>
      </c>
      <c r="AL379" s="353">
        <v>0</v>
      </c>
      <c r="AM379" s="353">
        <v>0</v>
      </c>
      <c r="AN379" s="353">
        <v>0</v>
      </c>
      <c r="AO379" s="353">
        <v>0</v>
      </c>
      <c r="AP379" s="353">
        <v>0</v>
      </c>
      <c r="AQ379" s="522">
        <f t="shared" si="22"/>
        <v>0</v>
      </c>
      <c r="AR379" s="523">
        <f t="shared" si="23"/>
        <v>0</v>
      </c>
      <c r="AS379" s="521">
        <f t="shared" si="24"/>
        <v>17342751</v>
      </c>
      <c r="AT379" s="430">
        <v>0</v>
      </c>
      <c r="AU379" s="430">
        <v>0</v>
      </c>
      <c r="AV379" s="428">
        <v>0</v>
      </c>
      <c r="AW379" s="353">
        <v>17342751</v>
      </c>
      <c r="AX379" s="353">
        <v>0</v>
      </c>
      <c r="AY379" s="353">
        <v>0</v>
      </c>
      <c r="AZ379" s="353">
        <v>0</v>
      </c>
      <c r="BA379" s="353">
        <v>0</v>
      </c>
      <c r="BB379" s="353">
        <v>0</v>
      </c>
      <c r="BC379" s="353">
        <v>0</v>
      </c>
      <c r="BD379" s="353">
        <v>0</v>
      </c>
      <c r="BE379" s="353">
        <v>0</v>
      </c>
      <c r="BF379" s="535" t="s">
        <v>3406</v>
      </c>
      <c r="BG379" s="359"/>
    </row>
    <row r="380" spans="2:59" s="354" customFormat="1" ht="18" customHeight="1" thickBot="1">
      <c r="B380" s="447">
        <v>6589446</v>
      </c>
      <c r="C380" s="234">
        <v>4669</v>
      </c>
      <c r="D380" s="406">
        <v>5502</v>
      </c>
      <c r="E380" s="405">
        <v>45549</v>
      </c>
      <c r="F380" s="404">
        <v>502</v>
      </c>
      <c r="G380" s="404" t="s">
        <v>46</v>
      </c>
      <c r="H380" s="403">
        <v>19050490</v>
      </c>
      <c r="I380" s="404">
        <v>1</v>
      </c>
      <c r="J380" s="532">
        <v>10</v>
      </c>
      <c r="K380" s="532">
        <f t="shared" si="21"/>
        <v>10</v>
      </c>
      <c r="L380" s="532" t="s">
        <v>810</v>
      </c>
      <c r="M380" s="532">
        <v>12</v>
      </c>
      <c r="N380" s="541">
        <v>7</v>
      </c>
      <c r="O380" s="528" t="s">
        <v>3291</v>
      </c>
      <c r="P380" s="468">
        <v>78438006</v>
      </c>
      <c r="Q380" s="402">
        <v>59918715</v>
      </c>
      <c r="R380" s="477">
        <v>18519291</v>
      </c>
      <c r="S380" s="353"/>
      <c r="T380" s="425"/>
      <c r="U380" s="425"/>
      <c r="V380" s="425"/>
      <c r="W380" s="419"/>
      <c r="X380" s="425"/>
      <c r="Y380" s="353"/>
      <c r="Z380" s="353"/>
      <c r="AA380" s="353"/>
      <c r="AB380" s="353"/>
      <c r="AC380" s="353"/>
      <c r="AD380" s="353"/>
      <c r="AE380" s="353">
        <v>0</v>
      </c>
      <c r="AF380" s="542"/>
      <c r="AG380" s="353">
        <v>0</v>
      </c>
      <c r="AH380" s="353">
        <v>17172149</v>
      </c>
      <c r="AI380" s="353">
        <v>0</v>
      </c>
      <c r="AJ380" s="353">
        <v>0</v>
      </c>
      <c r="AK380" s="353">
        <v>0</v>
      </c>
      <c r="AL380" s="353">
        <v>0</v>
      </c>
      <c r="AM380" s="353">
        <v>0</v>
      </c>
      <c r="AN380" s="353">
        <v>0</v>
      </c>
      <c r="AO380" s="353">
        <v>0</v>
      </c>
      <c r="AP380" s="353">
        <v>0</v>
      </c>
      <c r="AQ380" s="522">
        <f t="shared" si="22"/>
        <v>17172149</v>
      </c>
      <c r="AR380" s="523">
        <f t="shared" si="23"/>
        <v>0.92725736638621858</v>
      </c>
      <c r="AS380" s="521">
        <f t="shared" si="24"/>
        <v>1347142</v>
      </c>
      <c r="AT380" s="430">
        <v>0</v>
      </c>
      <c r="AU380" s="430">
        <v>0</v>
      </c>
      <c r="AV380" s="428">
        <v>0</v>
      </c>
      <c r="AW380" s="353">
        <v>18519291</v>
      </c>
      <c r="AX380" s="353">
        <v>0</v>
      </c>
      <c r="AY380" s="353">
        <v>0</v>
      </c>
      <c r="AZ380" s="353">
        <v>0</v>
      </c>
      <c r="BA380" s="353">
        <v>0</v>
      </c>
      <c r="BB380" s="353">
        <v>0</v>
      </c>
      <c r="BC380" s="353">
        <v>0</v>
      </c>
      <c r="BD380" s="353">
        <v>0</v>
      </c>
      <c r="BE380" s="353">
        <v>0</v>
      </c>
      <c r="BF380" s="535" t="s">
        <v>3406</v>
      </c>
      <c r="BG380" s="359"/>
    </row>
    <row r="381" spans="2:59" s="354" customFormat="1" ht="18" customHeight="1" thickBot="1">
      <c r="B381" s="447">
        <v>6589446</v>
      </c>
      <c r="C381" s="234">
        <v>4669</v>
      </c>
      <c r="D381" s="406">
        <v>5502</v>
      </c>
      <c r="E381" s="405">
        <v>45549</v>
      </c>
      <c r="F381" s="404">
        <v>502</v>
      </c>
      <c r="G381" s="404" t="s">
        <v>46</v>
      </c>
      <c r="H381" s="403">
        <v>19050490</v>
      </c>
      <c r="I381" s="404">
        <v>1</v>
      </c>
      <c r="J381" s="532">
        <v>10</v>
      </c>
      <c r="K381" s="532">
        <f t="shared" si="21"/>
        <v>10</v>
      </c>
      <c r="L381" s="532" t="s">
        <v>810</v>
      </c>
      <c r="M381" s="532">
        <v>570</v>
      </c>
      <c r="N381" s="541">
        <v>1</v>
      </c>
      <c r="O381" s="528" t="s">
        <v>3291</v>
      </c>
      <c r="P381" s="468">
        <v>12821230</v>
      </c>
      <c r="Q381" s="402">
        <v>9794125</v>
      </c>
      <c r="R381" s="477">
        <v>3027105</v>
      </c>
      <c r="S381" s="353"/>
      <c r="T381" s="425"/>
      <c r="U381" s="425"/>
      <c r="V381" s="425"/>
      <c r="W381" s="419"/>
      <c r="X381" s="425"/>
      <c r="Y381" s="353"/>
      <c r="Z381" s="353"/>
      <c r="AA381" s="353"/>
      <c r="AB381" s="353"/>
      <c r="AC381" s="353"/>
      <c r="AD381" s="353"/>
      <c r="AE381" s="353">
        <v>0</v>
      </c>
      <c r="AF381" s="542"/>
      <c r="AG381" s="353">
        <v>0</v>
      </c>
      <c r="AH381" s="353">
        <v>3027105</v>
      </c>
      <c r="AI381" s="353">
        <v>0</v>
      </c>
      <c r="AJ381" s="353">
        <v>0</v>
      </c>
      <c r="AK381" s="353">
        <v>0</v>
      </c>
      <c r="AL381" s="353">
        <v>0</v>
      </c>
      <c r="AM381" s="353">
        <v>0</v>
      </c>
      <c r="AN381" s="353">
        <v>0</v>
      </c>
      <c r="AO381" s="353">
        <v>0</v>
      </c>
      <c r="AP381" s="353">
        <v>0</v>
      </c>
      <c r="AQ381" s="522">
        <f t="shared" si="22"/>
        <v>3027105</v>
      </c>
      <c r="AR381" s="523">
        <f t="shared" si="23"/>
        <v>1</v>
      </c>
      <c r="AS381" s="521">
        <f t="shared" si="24"/>
        <v>0</v>
      </c>
      <c r="AT381" s="430">
        <v>0</v>
      </c>
      <c r="AU381" s="430">
        <v>0</v>
      </c>
      <c r="AV381" s="428">
        <v>0</v>
      </c>
      <c r="AW381" s="353">
        <v>3027105</v>
      </c>
      <c r="AX381" s="353">
        <v>0</v>
      </c>
      <c r="AY381" s="353">
        <v>0</v>
      </c>
      <c r="AZ381" s="353">
        <v>0</v>
      </c>
      <c r="BA381" s="353">
        <v>0</v>
      </c>
      <c r="BB381" s="353">
        <v>0</v>
      </c>
      <c r="BC381" s="353">
        <v>0</v>
      </c>
      <c r="BD381" s="353">
        <v>0</v>
      </c>
      <c r="BE381" s="353">
        <v>0</v>
      </c>
      <c r="BF381" s="535" t="s">
        <v>3406</v>
      </c>
      <c r="BG381" s="359"/>
    </row>
    <row r="382" spans="2:59" s="354" customFormat="1" ht="18" customHeight="1" thickBot="1">
      <c r="B382" s="447">
        <v>6589446</v>
      </c>
      <c r="C382" s="234">
        <v>4670</v>
      </c>
      <c r="D382" s="406">
        <v>5501</v>
      </c>
      <c r="E382" s="405">
        <v>45549</v>
      </c>
      <c r="F382" s="404">
        <v>502</v>
      </c>
      <c r="G382" s="404" t="s">
        <v>46</v>
      </c>
      <c r="H382" s="403">
        <v>19050490</v>
      </c>
      <c r="I382" s="404">
        <v>120</v>
      </c>
      <c r="J382" s="532">
        <v>10</v>
      </c>
      <c r="K382" s="532">
        <f t="shared" si="21"/>
        <v>6</v>
      </c>
      <c r="L382" s="532" t="s">
        <v>50</v>
      </c>
      <c r="M382" s="532">
        <v>12</v>
      </c>
      <c r="N382" s="541">
        <v>7</v>
      </c>
      <c r="O382" s="528" t="s">
        <v>3291</v>
      </c>
      <c r="P382" s="468">
        <v>22768818</v>
      </c>
      <c r="Q382" s="402">
        <v>17393078</v>
      </c>
      <c r="R382" s="477">
        <v>5375740</v>
      </c>
      <c r="S382" s="353"/>
      <c r="T382" s="425"/>
      <c r="U382" s="425"/>
      <c r="V382" s="425"/>
      <c r="W382" s="419"/>
      <c r="X382" s="425"/>
      <c r="Y382" s="353"/>
      <c r="Z382" s="353"/>
      <c r="AA382" s="353"/>
      <c r="AB382" s="353"/>
      <c r="AC382" s="353"/>
      <c r="AD382" s="353"/>
      <c r="AE382" s="353">
        <v>0</v>
      </c>
      <c r="AF382" s="542"/>
      <c r="AG382" s="353">
        <v>0</v>
      </c>
      <c r="AH382" s="353">
        <v>5375740</v>
      </c>
      <c r="AI382" s="353">
        <v>0</v>
      </c>
      <c r="AJ382" s="353">
        <v>0</v>
      </c>
      <c r="AK382" s="353">
        <v>0</v>
      </c>
      <c r="AL382" s="353">
        <v>0</v>
      </c>
      <c r="AM382" s="353">
        <v>0</v>
      </c>
      <c r="AN382" s="353">
        <v>0</v>
      </c>
      <c r="AO382" s="353">
        <v>0</v>
      </c>
      <c r="AP382" s="353">
        <v>0</v>
      </c>
      <c r="AQ382" s="522">
        <f t="shared" si="22"/>
        <v>5375740</v>
      </c>
      <c r="AR382" s="523">
        <f t="shared" si="23"/>
        <v>1</v>
      </c>
      <c r="AS382" s="521">
        <f t="shared" si="24"/>
        <v>0</v>
      </c>
      <c r="AT382" s="430">
        <v>0</v>
      </c>
      <c r="AU382" s="430">
        <v>0</v>
      </c>
      <c r="AV382" s="428">
        <v>0</v>
      </c>
      <c r="AW382" s="353">
        <v>5375740</v>
      </c>
      <c r="AX382" s="353">
        <v>0</v>
      </c>
      <c r="AY382" s="353">
        <v>0</v>
      </c>
      <c r="AZ382" s="353">
        <v>0</v>
      </c>
      <c r="BA382" s="353">
        <v>0</v>
      </c>
      <c r="BB382" s="353">
        <v>0</v>
      </c>
      <c r="BC382" s="353">
        <v>0</v>
      </c>
      <c r="BD382" s="353">
        <v>0</v>
      </c>
      <c r="BE382" s="353">
        <v>0</v>
      </c>
      <c r="BF382" s="535" t="s">
        <v>3406</v>
      </c>
      <c r="BG382" s="359"/>
    </row>
    <row r="383" spans="2:59" s="354" customFormat="1" ht="18" customHeight="1" thickBot="1">
      <c r="B383" s="447">
        <v>6589446</v>
      </c>
      <c r="C383" s="234">
        <v>4670</v>
      </c>
      <c r="D383" s="406">
        <v>5501</v>
      </c>
      <c r="E383" s="405">
        <v>45549</v>
      </c>
      <c r="F383" s="404">
        <v>502</v>
      </c>
      <c r="G383" s="404" t="s">
        <v>46</v>
      </c>
      <c r="H383" s="403">
        <v>19050490</v>
      </c>
      <c r="I383" s="404">
        <v>120</v>
      </c>
      <c r="J383" s="532">
        <v>10</v>
      </c>
      <c r="K383" s="532">
        <f t="shared" si="21"/>
        <v>6</v>
      </c>
      <c r="L383" s="532" t="s">
        <v>50</v>
      </c>
      <c r="M383" s="532">
        <v>570</v>
      </c>
      <c r="N383" s="540">
        <v>1</v>
      </c>
      <c r="O383" s="528" t="s">
        <v>3291</v>
      </c>
      <c r="P383" s="468">
        <v>3605374</v>
      </c>
      <c r="Q383" s="402">
        <v>2754142</v>
      </c>
      <c r="R383" s="477">
        <v>851232</v>
      </c>
      <c r="S383" s="353"/>
      <c r="T383" s="425"/>
      <c r="U383" s="425"/>
      <c r="V383" s="425"/>
      <c r="W383" s="419"/>
      <c r="X383" s="425"/>
      <c r="Y383" s="353"/>
      <c r="Z383" s="353"/>
      <c r="AA383" s="353"/>
      <c r="AB383" s="353"/>
      <c r="AC383" s="353"/>
      <c r="AD383" s="353"/>
      <c r="AE383" s="353">
        <v>0</v>
      </c>
      <c r="AF383" s="542"/>
      <c r="AG383" s="353">
        <v>0</v>
      </c>
      <c r="AH383" s="353">
        <v>851232</v>
      </c>
      <c r="AI383" s="353">
        <v>0</v>
      </c>
      <c r="AJ383" s="353">
        <v>0</v>
      </c>
      <c r="AK383" s="353">
        <v>0</v>
      </c>
      <c r="AL383" s="353">
        <v>0</v>
      </c>
      <c r="AM383" s="353">
        <v>0</v>
      </c>
      <c r="AN383" s="353">
        <v>0</v>
      </c>
      <c r="AO383" s="353">
        <v>0</v>
      </c>
      <c r="AP383" s="353">
        <v>0</v>
      </c>
      <c r="AQ383" s="522">
        <f t="shared" si="22"/>
        <v>851232</v>
      </c>
      <c r="AR383" s="523">
        <f t="shared" si="23"/>
        <v>1</v>
      </c>
      <c r="AS383" s="521">
        <f t="shared" si="24"/>
        <v>0</v>
      </c>
      <c r="AT383" s="430">
        <v>0</v>
      </c>
      <c r="AU383" s="430">
        <v>0</v>
      </c>
      <c r="AV383" s="428">
        <v>0</v>
      </c>
      <c r="AW383" s="353">
        <v>851232</v>
      </c>
      <c r="AX383" s="353">
        <v>0</v>
      </c>
      <c r="AY383" s="353">
        <v>0</v>
      </c>
      <c r="AZ383" s="353">
        <v>0</v>
      </c>
      <c r="BA383" s="353">
        <v>0</v>
      </c>
      <c r="BB383" s="353">
        <v>0</v>
      </c>
      <c r="BC383" s="353">
        <v>0</v>
      </c>
      <c r="BD383" s="353">
        <v>0</v>
      </c>
      <c r="BE383" s="353">
        <v>0</v>
      </c>
      <c r="BF383" s="535" t="s">
        <v>3406</v>
      </c>
      <c r="BG383" s="359"/>
    </row>
    <row r="384" spans="2:59" s="354" customFormat="1" ht="18" customHeight="1" thickBot="1">
      <c r="B384" s="447">
        <v>6589446</v>
      </c>
      <c r="C384" s="234">
        <v>4671</v>
      </c>
      <c r="D384" s="406">
        <v>5503</v>
      </c>
      <c r="E384" s="405">
        <v>45549</v>
      </c>
      <c r="F384" s="404">
        <v>502</v>
      </c>
      <c r="G384" s="404" t="s">
        <v>46</v>
      </c>
      <c r="H384" s="403">
        <v>19050490</v>
      </c>
      <c r="I384" s="404">
        <v>3</v>
      </c>
      <c r="J384" s="532">
        <v>10</v>
      </c>
      <c r="K384" s="532">
        <f t="shared" si="21"/>
        <v>10</v>
      </c>
      <c r="L384" s="532" t="s">
        <v>815</v>
      </c>
      <c r="M384" s="532">
        <v>12</v>
      </c>
      <c r="N384" s="541">
        <v>7</v>
      </c>
      <c r="O384" s="528" t="s">
        <v>3291</v>
      </c>
      <c r="P384" s="468">
        <v>39033293</v>
      </c>
      <c r="Q384" s="402">
        <v>29817494</v>
      </c>
      <c r="R384" s="477">
        <v>9215799</v>
      </c>
      <c r="S384" s="353"/>
      <c r="T384" s="425"/>
      <c r="U384" s="425"/>
      <c r="V384" s="425"/>
      <c r="W384" s="419"/>
      <c r="X384" s="425"/>
      <c r="Y384" s="353"/>
      <c r="Z384" s="353"/>
      <c r="AA384" s="353"/>
      <c r="AB384" s="353"/>
      <c r="AC384" s="353"/>
      <c r="AD384" s="353"/>
      <c r="AE384" s="353">
        <v>0</v>
      </c>
      <c r="AF384" s="542"/>
      <c r="AG384" s="353">
        <v>0</v>
      </c>
      <c r="AH384" s="353">
        <v>9215799</v>
      </c>
      <c r="AI384" s="353">
        <v>0</v>
      </c>
      <c r="AJ384" s="353">
        <v>0</v>
      </c>
      <c r="AK384" s="353">
        <v>0</v>
      </c>
      <c r="AL384" s="353">
        <v>0</v>
      </c>
      <c r="AM384" s="353">
        <v>0</v>
      </c>
      <c r="AN384" s="353">
        <v>0</v>
      </c>
      <c r="AO384" s="353">
        <v>0</v>
      </c>
      <c r="AP384" s="353">
        <v>0</v>
      </c>
      <c r="AQ384" s="522">
        <f t="shared" si="22"/>
        <v>9215799</v>
      </c>
      <c r="AR384" s="523">
        <f t="shared" si="23"/>
        <v>1</v>
      </c>
      <c r="AS384" s="521">
        <f t="shared" si="24"/>
        <v>0</v>
      </c>
      <c r="AT384" s="430">
        <v>0</v>
      </c>
      <c r="AU384" s="430">
        <v>0</v>
      </c>
      <c r="AV384" s="428">
        <v>0</v>
      </c>
      <c r="AW384" s="353">
        <v>9215799</v>
      </c>
      <c r="AX384" s="353">
        <v>0</v>
      </c>
      <c r="AY384" s="353">
        <v>0</v>
      </c>
      <c r="AZ384" s="353">
        <v>0</v>
      </c>
      <c r="BA384" s="353">
        <v>0</v>
      </c>
      <c r="BB384" s="353">
        <v>0</v>
      </c>
      <c r="BC384" s="353">
        <v>0</v>
      </c>
      <c r="BD384" s="353">
        <v>0</v>
      </c>
      <c r="BE384" s="353">
        <v>0</v>
      </c>
      <c r="BF384" s="535" t="s">
        <v>3406</v>
      </c>
      <c r="BG384" s="359"/>
    </row>
    <row r="385" spans="2:59" s="354" customFormat="1" ht="18" customHeight="1" thickBot="1">
      <c r="B385" s="447">
        <v>6589446</v>
      </c>
      <c r="C385" s="234">
        <v>4671</v>
      </c>
      <c r="D385" s="406">
        <v>5503</v>
      </c>
      <c r="E385" s="405">
        <v>45549</v>
      </c>
      <c r="F385" s="404">
        <v>502</v>
      </c>
      <c r="G385" s="404" t="s">
        <v>46</v>
      </c>
      <c r="H385" s="403">
        <v>19050490</v>
      </c>
      <c r="I385" s="404">
        <v>3</v>
      </c>
      <c r="J385" s="532">
        <v>10</v>
      </c>
      <c r="K385" s="532">
        <f t="shared" si="21"/>
        <v>10</v>
      </c>
      <c r="L385" s="532" t="s">
        <v>815</v>
      </c>
      <c r="M385" s="532">
        <v>570</v>
      </c>
      <c r="N385" s="540">
        <v>1</v>
      </c>
      <c r="O385" s="528" t="s">
        <v>3291</v>
      </c>
      <c r="P385" s="468">
        <v>6380261</v>
      </c>
      <c r="Q385" s="402">
        <v>4873875</v>
      </c>
      <c r="R385" s="477">
        <v>1506386</v>
      </c>
      <c r="S385" s="353"/>
      <c r="T385" s="425"/>
      <c r="U385" s="425"/>
      <c r="V385" s="425"/>
      <c r="W385" s="419"/>
      <c r="X385" s="425"/>
      <c r="Y385" s="353"/>
      <c r="Z385" s="353"/>
      <c r="AA385" s="353"/>
      <c r="AB385" s="353"/>
      <c r="AC385" s="353"/>
      <c r="AD385" s="353"/>
      <c r="AE385" s="353">
        <v>0</v>
      </c>
      <c r="AF385" s="542"/>
      <c r="AG385" s="353">
        <v>0</v>
      </c>
      <c r="AH385" s="353">
        <v>1506386</v>
      </c>
      <c r="AI385" s="353">
        <v>0</v>
      </c>
      <c r="AJ385" s="353">
        <v>0</v>
      </c>
      <c r="AK385" s="353">
        <v>0</v>
      </c>
      <c r="AL385" s="353">
        <v>0</v>
      </c>
      <c r="AM385" s="353">
        <v>0</v>
      </c>
      <c r="AN385" s="353">
        <v>0</v>
      </c>
      <c r="AO385" s="353">
        <v>0</v>
      </c>
      <c r="AP385" s="353">
        <v>0</v>
      </c>
      <c r="AQ385" s="522">
        <f t="shared" si="22"/>
        <v>1506386</v>
      </c>
      <c r="AR385" s="523">
        <f t="shared" si="23"/>
        <v>1</v>
      </c>
      <c r="AS385" s="521">
        <f t="shared" si="24"/>
        <v>0</v>
      </c>
      <c r="AT385" s="430">
        <v>0</v>
      </c>
      <c r="AU385" s="430">
        <v>0</v>
      </c>
      <c r="AV385" s="428">
        <v>0</v>
      </c>
      <c r="AW385" s="353">
        <v>1506386</v>
      </c>
      <c r="AX385" s="353">
        <v>0</v>
      </c>
      <c r="AY385" s="353">
        <v>0</v>
      </c>
      <c r="AZ385" s="353">
        <v>0</v>
      </c>
      <c r="BA385" s="353">
        <v>0</v>
      </c>
      <c r="BB385" s="353">
        <v>0</v>
      </c>
      <c r="BC385" s="353">
        <v>0</v>
      </c>
      <c r="BD385" s="353">
        <v>0</v>
      </c>
      <c r="BE385" s="353">
        <v>0</v>
      </c>
      <c r="BF385" s="535" t="s">
        <v>3406</v>
      </c>
      <c r="BG385" s="359"/>
    </row>
    <row r="386" spans="2:59" s="354" customFormat="1" ht="18" customHeight="1" thickBot="1">
      <c r="B386" s="447">
        <v>6589446</v>
      </c>
      <c r="C386" s="234">
        <v>4672</v>
      </c>
      <c r="D386" s="406">
        <v>5505</v>
      </c>
      <c r="E386" s="405">
        <v>45549</v>
      </c>
      <c r="F386" s="404">
        <v>502</v>
      </c>
      <c r="G386" s="404" t="s">
        <v>46</v>
      </c>
      <c r="H386" s="403">
        <v>19050490</v>
      </c>
      <c r="I386" s="404">
        <v>233</v>
      </c>
      <c r="J386" s="532">
        <v>10</v>
      </c>
      <c r="K386" s="532">
        <f t="shared" si="21"/>
        <v>12</v>
      </c>
      <c r="L386" s="532" t="s">
        <v>1238</v>
      </c>
      <c r="M386" s="532">
        <v>12</v>
      </c>
      <c r="N386" s="541">
        <v>7</v>
      </c>
      <c r="O386" s="528" t="s">
        <v>3291</v>
      </c>
      <c r="P386" s="468">
        <v>28067878</v>
      </c>
      <c r="Q386" s="402">
        <v>21441025</v>
      </c>
      <c r="R386" s="477">
        <v>6626853</v>
      </c>
      <c r="S386" s="353"/>
      <c r="T386" s="425"/>
      <c r="U386" s="425"/>
      <c r="V386" s="425"/>
      <c r="W386" s="419"/>
      <c r="X386" s="425"/>
      <c r="Y386" s="353"/>
      <c r="Z386" s="353"/>
      <c r="AA386" s="353"/>
      <c r="AB386" s="353"/>
      <c r="AC386" s="353"/>
      <c r="AD386" s="353"/>
      <c r="AE386" s="353">
        <v>0</v>
      </c>
      <c r="AF386" s="542"/>
      <c r="AG386" s="353">
        <v>0</v>
      </c>
      <c r="AH386" s="353">
        <v>4911305</v>
      </c>
      <c r="AI386" s="353">
        <v>0</v>
      </c>
      <c r="AJ386" s="353">
        <v>0</v>
      </c>
      <c r="AK386" s="353">
        <v>0</v>
      </c>
      <c r="AL386" s="353">
        <v>0</v>
      </c>
      <c r="AM386" s="353">
        <v>0</v>
      </c>
      <c r="AN386" s="353">
        <v>0</v>
      </c>
      <c r="AO386" s="353">
        <v>0</v>
      </c>
      <c r="AP386" s="353">
        <v>0</v>
      </c>
      <c r="AQ386" s="522">
        <f t="shared" si="22"/>
        <v>4911305</v>
      </c>
      <c r="AR386" s="523">
        <f t="shared" si="23"/>
        <v>0.74112176624409809</v>
      </c>
      <c r="AS386" s="521">
        <f t="shared" si="24"/>
        <v>1715548</v>
      </c>
      <c r="AT386" s="430">
        <v>0</v>
      </c>
      <c r="AU386" s="430">
        <v>0</v>
      </c>
      <c r="AV386" s="428">
        <v>0</v>
      </c>
      <c r="AW386" s="353">
        <v>6626853</v>
      </c>
      <c r="AX386" s="353">
        <v>0</v>
      </c>
      <c r="AY386" s="353">
        <v>0</v>
      </c>
      <c r="AZ386" s="353">
        <v>0</v>
      </c>
      <c r="BA386" s="353">
        <v>0</v>
      </c>
      <c r="BB386" s="353">
        <v>0</v>
      </c>
      <c r="BC386" s="353">
        <v>0</v>
      </c>
      <c r="BD386" s="353">
        <v>0</v>
      </c>
      <c r="BE386" s="353">
        <v>0</v>
      </c>
      <c r="BF386" s="535" t="s">
        <v>3406</v>
      </c>
      <c r="BG386" s="359"/>
    </row>
    <row r="387" spans="2:59" s="354" customFormat="1" ht="18" customHeight="1" thickBot="1">
      <c r="B387" s="447">
        <v>6589446</v>
      </c>
      <c r="C387" s="234">
        <v>4672</v>
      </c>
      <c r="D387" s="406">
        <v>5505</v>
      </c>
      <c r="E387" s="405">
        <v>45549</v>
      </c>
      <c r="F387" s="404">
        <v>502</v>
      </c>
      <c r="G387" s="404" t="s">
        <v>46</v>
      </c>
      <c r="H387" s="403">
        <v>19050490</v>
      </c>
      <c r="I387" s="404">
        <v>233</v>
      </c>
      <c r="J387" s="532">
        <v>10</v>
      </c>
      <c r="K387" s="532">
        <f t="shared" si="21"/>
        <v>12</v>
      </c>
      <c r="L387" s="532" t="s">
        <v>1238</v>
      </c>
      <c r="M387" s="532">
        <v>570</v>
      </c>
      <c r="N387" s="540">
        <v>1</v>
      </c>
      <c r="O387" s="528" t="s">
        <v>3291</v>
      </c>
      <c r="P387" s="468">
        <v>4305536</v>
      </c>
      <c r="Q387" s="402">
        <v>3288995</v>
      </c>
      <c r="R387" s="477">
        <v>1016541</v>
      </c>
      <c r="S387" s="353"/>
      <c r="T387" s="425"/>
      <c r="U387" s="425"/>
      <c r="V387" s="425"/>
      <c r="W387" s="419"/>
      <c r="X387" s="425"/>
      <c r="Y387" s="353"/>
      <c r="Z387" s="353"/>
      <c r="AA387" s="353"/>
      <c r="AB387" s="353"/>
      <c r="AC387" s="353"/>
      <c r="AD387" s="353"/>
      <c r="AE387" s="353">
        <v>0</v>
      </c>
      <c r="AF387" s="542"/>
      <c r="AG387" s="353">
        <v>0</v>
      </c>
      <c r="AH387" s="353">
        <v>1016541</v>
      </c>
      <c r="AI387" s="353">
        <v>0</v>
      </c>
      <c r="AJ387" s="353">
        <v>0</v>
      </c>
      <c r="AK387" s="353">
        <v>0</v>
      </c>
      <c r="AL387" s="353">
        <v>0</v>
      </c>
      <c r="AM387" s="353">
        <v>0</v>
      </c>
      <c r="AN387" s="353">
        <v>0</v>
      </c>
      <c r="AO387" s="353">
        <v>0</v>
      </c>
      <c r="AP387" s="353">
        <v>0</v>
      </c>
      <c r="AQ387" s="522">
        <f t="shared" si="22"/>
        <v>1016541</v>
      </c>
      <c r="AR387" s="523">
        <f t="shared" si="23"/>
        <v>1</v>
      </c>
      <c r="AS387" s="521">
        <f t="shared" si="24"/>
        <v>0</v>
      </c>
      <c r="AT387" s="430">
        <v>0</v>
      </c>
      <c r="AU387" s="430">
        <v>0</v>
      </c>
      <c r="AV387" s="428">
        <v>0</v>
      </c>
      <c r="AW387" s="353">
        <v>1016541</v>
      </c>
      <c r="AX387" s="353">
        <v>0</v>
      </c>
      <c r="AY387" s="353">
        <v>0</v>
      </c>
      <c r="AZ387" s="353">
        <v>0</v>
      </c>
      <c r="BA387" s="353">
        <v>0</v>
      </c>
      <c r="BB387" s="353">
        <v>0</v>
      </c>
      <c r="BC387" s="353">
        <v>0</v>
      </c>
      <c r="BD387" s="353">
        <v>0</v>
      </c>
      <c r="BE387" s="353">
        <v>0</v>
      </c>
      <c r="BF387" s="535" t="s">
        <v>3406</v>
      </c>
      <c r="BG387" s="359"/>
    </row>
    <row r="388" spans="2:59" s="354" customFormat="1" ht="18" customHeight="1" thickBot="1">
      <c r="B388" s="447">
        <v>6589446</v>
      </c>
      <c r="C388" s="234">
        <v>4673</v>
      </c>
      <c r="D388" s="406">
        <v>5504</v>
      </c>
      <c r="E388" s="405">
        <v>45549</v>
      </c>
      <c r="F388" s="404">
        <v>502</v>
      </c>
      <c r="G388" s="404" t="s">
        <v>46</v>
      </c>
      <c r="H388" s="403">
        <v>19050490</v>
      </c>
      <c r="I388" s="404">
        <v>232</v>
      </c>
      <c r="J388" s="532">
        <v>10</v>
      </c>
      <c r="K388" s="532">
        <f t="shared" si="21"/>
        <v>11</v>
      </c>
      <c r="L388" s="532" t="s">
        <v>1237</v>
      </c>
      <c r="M388" s="532">
        <v>12</v>
      </c>
      <c r="N388" s="541">
        <v>7</v>
      </c>
      <c r="O388" s="528" t="s">
        <v>3291</v>
      </c>
      <c r="P388" s="468">
        <v>28067891</v>
      </c>
      <c r="Q388" s="402">
        <v>21441034</v>
      </c>
      <c r="R388" s="477">
        <v>6626857</v>
      </c>
      <c r="S388" s="353"/>
      <c r="T388" s="425"/>
      <c r="U388" s="425"/>
      <c r="V388" s="425"/>
      <c r="W388" s="419"/>
      <c r="X388" s="425"/>
      <c r="Y388" s="353"/>
      <c r="Z388" s="353"/>
      <c r="AA388" s="353"/>
      <c r="AB388" s="353"/>
      <c r="AC388" s="353"/>
      <c r="AD388" s="353"/>
      <c r="AE388" s="353">
        <v>0</v>
      </c>
      <c r="AF388" s="542"/>
      <c r="AG388" s="353">
        <v>0</v>
      </c>
      <c r="AH388" s="353">
        <v>4911308</v>
      </c>
      <c r="AI388" s="353">
        <v>0</v>
      </c>
      <c r="AJ388" s="353">
        <v>0</v>
      </c>
      <c r="AK388" s="353">
        <v>0</v>
      </c>
      <c r="AL388" s="353">
        <v>0</v>
      </c>
      <c r="AM388" s="353">
        <v>0</v>
      </c>
      <c r="AN388" s="353">
        <v>0</v>
      </c>
      <c r="AO388" s="353">
        <v>0</v>
      </c>
      <c r="AP388" s="353">
        <v>0</v>
      </c>
      <c r="AQ388" s="522">
        <f t="shared" si="22"/>
        <v>4911308</v>
      </c>
      <c r="AR388" s="523">
        <f t="shared" si="23"/>
        <v>0.74112177160303894</v>
      </c>
      <c r="AS388" s="521">
        <f t="shared" si="24"/>
        <v>1715549</v>
      </c>
      <c r="AT388" s="430">
        <v>0</v>
      </c>
      <c r="AU388" s="430">
        <v>0</v>
      </c>
      <c r="AV388" s="428">
        <v>0</v>
      </c>
      <c r="AW388" s="353">
        <v>6626857</v>
      </c>
      <c r="AX388" s="353">
        <v>0</v>
      </c>
      <c r="AY388" s="353">
        <v>0</v>
      </c>
      <c r="AZ388" s="353">
        <v>0</v>
      </c>
      <c r="BA388" s="353">
        <v>0</v>
      </c>
      <c r="BB388" s="353">
        <v>0</v>
      </c>
      <c r="BC388" s="353">
        <v>0</v>
      </c>
      <c r="BD388" s="353">
        <v>0</v>
      </c>
      <c r="BE388" s="353">
        <v>0</v>
      </c>
      <c r="BF388" s="535" t="s">
        <v>3406</v>
      </c>
      <c r="BG388" s="359"/>
    </row>
    <row r="389" spans="2:59" s="354" customFormat="1" ht="18" customHeight="1" thickBot="1">
      <c r="B389" s="447">
        <v>6589446</v>
      </c>
      <c r="C389" s="234">
        <v>4673</v>
      </c>
      <c r="D389" s="406">
        <v>5504</v>
      </c>
      <c r="E389" s="405">
        <v>45549</v>
      </c>
      <c r="F389" s="404">
        <v>502</v>
      </c>
      <c r="G389" s="404" t="s">
        <v>46</v>
      </c>
      <c r="H389" s="403">
        <v>19050490</v>
      </c>
      <c r="I389" s="404">
        <v>232</v>
      </c>
      <c r="J389" s="532">
        <v>10</v>
      </c>
      <c r="K389" s="532">
        <f t="shared" ref="K389:K452" si="25">VALUE(LEFT(L389,SEARCH(".",L389,1)-1))</f>
        <v>11</v>
      </c>
      <c r="L389" s="532" t="s">
        <v>1237</v>
      </c>
      <c r="M389" s="532">
        <v>570</v>
      </c>
      <c r="N389" s="540">
        <v>1</v>
      </c>
      <c r="O389" s="528" t="s">
        <v>3291</v>
      </c>
      <c r="P389" s="468">
        <v>4305536</v>
      </c>
      <c r="Q389" s="402">
        <v>3288995</v>
      </c>
      <c r="R389" s="477">
        <v>1016541</v>
      </c>
      <c r="S389" s="353"/>
      <c r="T389" s="425"/>
      <c r="U389" s="425"/>
      <c r="V389" s="425"/>
      <c r="W389" s="419"/>
      <c r="X389" s="425"/>
      <c r="Y389" s="353"/>
      <c r="Z389" s="353"/>
      <c r="AA389" s="353"/>
      <c r="AB389" s="353"/>
      <c r="AC389" s="353"/>
      <c r="AD389" s="353"/>
      <c r="AE389" s="353">
        <v>0</v>
      </c>
      <c r="AF389" s="542"/>
      <c r="AG389" s="353">
        <v>0</v>
      </c>
      <c r="AH389" s="353">
        <v>1016541</v>
      </c>
      <c r="AI389" s="353">
        <v>0</v>
      </c>
      <c r="AJ389" s="353">
        <v>0</v>
      </c>
      <c r="AK389" s="353">
        <v>0</v>
      </c>
      <c r="AL389" s="353">
        <v>0</v>
      </c>
      <c r="AM389" s="353">
        <v>0</v>
      </c>
      <c r="AN389" s="353">
        <v>0</v>
      </c>
      <c r="AO389" s="353">
        <v>0</v>
      </c>
      <c r="AP389" s="353">
        <v>0</v>
      </c>
      <c r="AQ389" s="522">
        <f t="shared" ref="AQ389:AQ410" si="26">SUM(AE389:AP389)</f>
        <v>1016541</v>
      </c>
      <c r="AR389" s="523">
        <f t="shared" ref="AR389:AR452" si="27">+AQ389/R389</f>
        <v>1</v>
      </c>
      <c r="AS389" s="521">
        <f t="shared" ref="AS389:AS452" si="28">+R389-AQ389</f>
        <v>0</v>
      </c>
      <c r="AT389" s="430">
        <v>0</v>
      </c>
      <c r="AU389" s="430">
        <v>0</v>
      </c>
      <c r="AV389" s="428">
        <v>0</v>
      </c>
      <c r="AW389" s="353">
        <v>1016541</v>
      </c>
      <c r="AX389" s="353">
        <v>0</v>
      </c>
      <c r="AY389" s="353">
        <v>0</v>
      </c>
      <c r="AZ389" s="353">
        <v>0</v>
      </c>
      <c r="BA389" s="353">
        <v>0</v>
      </c>
      <c r="BB389" s="353">
        <v>0</v>
      </c>
      <c r="BC389" s="353">
        <v>0</v>
      </c>
      <c r="BD389" s="353">
        <v>0</v>
      </c>
      <c r="BE389" s="353">
        <v>0</v>
      </c>
      <c r="BF389" s="535" t="s">
        <v>3406</v>
      </c>
      <c r="BG389" s="359"/>
    </row>
    <row r="390" spans="2:59" s="354" customFormat="1" ht="18" customHeight="1" thickBot="1">
      <c r="B390" s="447">
        <v>6589446</v>
      </c>
      <c r="C390" s="234">
        <v>4674</v>
      </c>
      <c r="D390" s="406">
        <v>5506</v>
      </c>
      <c r="E390" s="405">
        <v>45549</v>
      </c>
      <c r="F390" s="404">
        <v>502</v>
      </c>
      <c r="G390" s="404" t="s">
        <v>46</v>
      </c>
      <c r="H390" s="403">
        <v>19050490</v>
      </c>
      <c r="I390" s="404">
        <v>235</v>
      </c>
      <c r="J390" s="532">
        <v>10</v>
      </c>
      <c r="K390" s="532">
        <f t="shared" si="25"/>
        <v>14</v>
      </c>
      <c r="L390" s="532" t="s">
        <v>1240</v>
      </c>
      <c r="M390" s="532">
        <v>12</v>
      </c>
      <c r="N390" s="541">
        <v>7</v>
      </c>
      <c r="O390" s="528" t="s">
        <v>3291</v>
      </c>
      <c r="P390" s="468">
        <v>28067887</v>
      </c>
      <c r="Q390" s="402">
        <v>21441031</v>
      </c>
      <c r="R390" s="477">
        <v>6626856</v>
      </c>
      <c r="S390" s="353"/>
      <c r="T390" s="425"/>
      <c r="U390" s="425"/>
      <c r="V390" s="425"/>
      <c r="W390" s="419"/>
      <c r="X390" s="425"/>
      <c r="Y390" s="353"/>
      <c r="Z390" s="353"/>
      <c r="AA390" s="353"/>
      <c r="AB390" s="353"/>
      <c r="AC390" s="353"/>
      <c r="AD390" s="353"/>
      <c r="AE390" s="353">
        <v>0</v>
      </c>
      <c r="AF390" s="542"/>
      <c r="AG390" s="353">
        <v>0</v>
      </c>
      <c r="AH390" s="353">
        <v>4911307</v>
      </c>
      <c r="AI390" s="353">
        <v>0</v>
      </c>
      <c r="AJ390" s="353">
        <v>0</v>
      </c>
      <c r="AK390" s="353">
        <v>0</v>
      </c>
      <c r="AL390" s="353">
        <v>0</v>
      </c>
      <c r="AM390" s="353">
        <v>0</v>
      </c>
      <c r="AN390" s="353">
        <v>0</v>
      </c>
      <c r="AO390" s="353">
        <v>0</v>
      </c>
      <c r="AP390" s="353">
        <v>0</v>
      </c>
      <c r="AQ390" s="522">
        <f t="shared" si="26"/>
        <v>4911307</v>
      </c>
      <c r="AR390" s="523">
        <f t="shared" si="27"/>
        <v>0.74112173253802405</v>
      </c>
      <c r="AS390" s="521">
        <f t="shared" si="28"/>
        <v>1715549</v>
      </c>
      <c r="AT390" s="430">
        <v>0</v>
      </c>
      <c r="AU390" s="430">
        <v>0</v>
      </c>
      <c r="AV390" s="428">
        <v>0</v>
      </c>
      <c r="AW390" s="353">
        <v>6626856</v>
      </c>
      <c r="AX390" s="353">
        <v>0</v>
      </c>
      <c r="AY390" s="353">
        <v>0</v>
      </c>
      <c r="AZ390" s="353">
        <v>0</v>
      </c>
      <c r="BA390" s="353">
        <v>0</v>
      </c>
      <c r="BB390" s="353">
        <v>0</v>
      </c>
      <c r="BC390" s="353">
        <v>0</v>
      </c>
      <c r="BD390" s="353">
        <v>0</v>
      </c>
      <c r="BE390" s="353">
        <v>0</v>
      </c>
      <c r="BF390" s="535" t="s">
        <v>3406</v>
      </c>
      <c r="BG390" s="359"/>
    </row>
    <row r="391" spans="2:59" s="354" customFormat="1" ht="18" customHeight="1" thickBot="1">
      <c r="B391" s="447">
        <v>6589446</v>
      </c>
      <c r="C391" s="234">
        <v>4674</v>
      </c>
      <c r="D391" s="406">
        <v>5506</v>
      </c>
      <c r="E391" s="405">
        <v>45549</v>
      </c>
      <c r="F391" s="404">
        <v>502</v>
      </c>
      <c r="G391" s="404" t="s">
        <v>46</v>
      </c>
      <c r="H391" s="403">
        <v>19050490</v>
      </c>
      <c r="I391" s="404">
        <v>235</v>
      </c>
      <c r="J391" s="532">
        <v>10</v>
      </c>
      <c r="K391" s="532">
        <f t="shared" si="25"/>
        <v>14</v>
      </c>
      <c r="L391" s="532" t="s">
        <v>1240</v>
      </c>
      <c r="M391" s="532">
        <v>570</v>
      </c>
      <c r="N391" s="540">
        <v>1</v>
      </c>
      <c r="O391" s="528" t="s">
        <v>3291</v>
      </c>
      <c r="P391" s="468">
        <v>4305536</v>
      </c>
      <c r="Q391" s="402">
        <v>3288995</v>
      </c>
      <c r="R391" s="477">
        <v>1016541</v>
      </c>
      <c r="S391" s="353"/>
      <c r="T391" s="425"/>
      <c r="U391" s="425"/>
      <c r="V391" s="425"/>
      <c r="W391" s="419"/>
      <c r="X391" s="425"/>
      <c r="Y391" s="353"/>
      <c r="Z391" s="353"/>
      <c r="AA391" s="353"/>
      <c r="AB391" s="353"/>
      <c r="AC391" s="353"/>
      <c r="AD391" s="353"/>
      <c r="AE391" s="353">
        <v>0</v>
      </c>
      <c r="AF391" s="542"/>
      <c r="AG391" s="353">
        <v>0</v>
      </c>
      <c r="AH391" s="353">
        <v>1016541</v>
      </c>
      <c r="AI391" s="353">
        <v>0</v>
      </c>
      <c r="AJ391" s="353">
        <v>0</v>
      </c>
      <c r="AK391" s="353">
        <v>0</v>
      </c>
      <c r="AL391" s="353">
        <v>0</v>
      </c>
      <c r="AM391" s="353">
        <v>0</v>
      </c>
      <c r="AN391" s="353">
        <v>0</v>
      </c>
      <c r="AO391" s="353">
        <v>0</v>
      </c>
      <c r="AP391" s="353">
        <v>0</v>
      </c>
      <c r="AQ391" s="522">
        <f t="shared" si="26"/>
        <v>1016541</v>
      </c>
      <c r="AR391" s="523">
        <f t="shared" si="27"/>
        <v>1</v>
      </c>
      <c r="AS391" s="521">
        <f t="shared" si="28"/>
        <v>0</v>
      </c>
      <c r="AT391" s="430">
        <v>0</v>
      </c>
      <c r="AU391" s="430">
        <v>0</v>
      </c>
      <c r="AV391" s="428">
        <v>0</v>
      </c>
      <c r="AW391" s="353">
        <v>1016541</v>
      </c>
      <c r="AX391" s="353">
        <v>0</v>
      </c>
      <c r="AY391" s="353">
        <v>0</v>
      </c>
      <c r="AZ391" s="353">
        <v>0</v>
      </c>
      <c r="BA391" s="353">
        <v>0</v>
      </c>
      <c r="BB391" s="353">
        <v>0</v>
      </c>
      <c r="BC391" s="353">
        <v>0</v>
      </c>
      <c r="BD391" s="353">
        <v>0</v>
      </c>
      <c r="BE391" s="353">
        <v>0</v>
      </c>
      <c r="BF391" s="535" t="s">
        <v>3406</v>
      </c>
      <c r="BG391" s="359"/>
    </row>
    <row r="392" spans="2:59" s="354" customFormat="1" ht="18" customHeight="1" thickBot="1">
      <c r="B392" s="447">
        <v>6589446</v>
      </c>
      <c r="C392" s="234">
        <v>4675</v>
      </c>
      <c r="D392" s="406">
        <v>5507</v>
      </c>
      <c r="E392" s="405">
        <v>45549</v>
      </c>
      <c r="F392" s="404">
        <v>502</v>
      </c>
      <c r="G392" s="404" t="s">
        <v>46</v>
      </c>
      <c r="H392" s="403">
        <v>19050490</v>
      </c>
      <c r="I392" s="404">
        <v>124</v>
      </c>
      <c r="J392" s="532">
        <v>10</v>
      </c>
      <c r="K392" s="532">
        <f t="shared" si="25"/>
        <v>16</v>
      </c>
      <c r="L392" s="532" t="s">
        <v>1099</v>
      </c>
      <c r="M392" s="532">
        <v>12</v>
      </c>
      <c r="N392" s="541">
        <v>7</v>
      </c>
      <c r="O392" s="528" t="s">
        <v>3291</v>
      </c>
      <c r="P392" s="468">
        <v>21921252</v>
      </c>
      <c r="Q392" s="402">
        <v>16745624</v>
      </c>
      <c r="R392" s="477">
        <v>5175628</v>
      </c>
      <c r="S392" s="353"/>
      <c r="T392" s="425"/>
      <c r="U392" s="425"/>
      <c r="V392" s="425"/>
      <c r="W392" s="419"/>
      <c r="X392" s="425"/>
      <c r="Y392" s="353"/>
      <c r="Z392" s="353"/>
      <c r="AA392" s="353"/>
      <c r="AB392" s="353"/>
      <c r="AC392" s="353"/>
      <c r="AD392" s="353"/>
      <c r="AE392" s="353">
        <v>0</v>
      </c>
      <c r="AF392" s="542"/>
      <c r="AG392" s="353">
        <v>0</v>
      </c>
      <c r="AH392" s="353">
        <v>2902834.9391337745</v>
      </c>
      <c r="AI392" s="353">
        <v>0</v>
      </c>
      <c r="AJ392" s="353">
        <v>0</v>
      </c>
      <c r="AK392" s="353">
        <v>0</v>
      </c>
      <c r="AL392" s="353">
        <v>0</v>
      </c>
      <c r="AM392" s="353">
        <v>0</v>
      </c>
      <c r="AN392" s="353">
        <v>0</v>
      </c>
      <c r="AO392" s="353">
        <v>0</v>
      </c>
      <c r="AP392" s="353">
        <v>0</v>
      </c>
      <c r="AQ392" s="522">
        <f t="shared" si="26"/>
        <v>2902834.9391337745</v>
      </c>
      <c r="AR392" s="523">
        <f t="shared" si="27"/>
        <v>0.56086622514867268</v>
      </c>
      <c r="AS392" s="521">
        <f t="shared" si="28"/>
        <v>2272793.0608662255</v>
      </c>
      <c r="AT392" s="430">
        <v>0</v>
      </c>
      <c r="AU392" s="430">
        <v>0</v>
      </c>
      <c r="AV392" s="428">
        <v>0</v>
      </c>
      <c r="AW392" s="353">
        <v>5175628</v>
      </c>
      <c r="AX392" s="353">
        <v>0</v>
      </c>
      <c r="AY392" s="353">
        <v>0</v>
      </c>
      <c r="AZ392" s="353">
        <v>0</v>
      </c>
      <c r="BA392" s="353">
        <v>0</v>
      </c>
      <c r="BB392" s="353">
        <v>0</v>
      </c>
      <c r="BC392" s="353">
        <v>0</v>
      </c>
      <c r="BD392" s="353">
        <v>0</v>
      </c>
      <c r="BE392" s="353">
        <v>0</v>
      </c>
      <c r="BF392" s="535" t="s">
        <v>3406</v>
      </c>
      <c r="BG392" s="359"/>
    </row>
    <row r="393" spans="2:59" s="354" customFormat="1" ht="18" customHeight="1" thickBot="1">
      <c r="B393" s="447">
        <v>6589446</v>
      </c>
      <c r="C393" s="234">
        <v>4675</v>
      </c>
      <c r="D393" s="406">
        <v>5507</v>
      </c>
      <c r="E393" s="405">
        <v>45549</v>
      </c>
      <c r="F393" s="404">
        <v>502</v>
      </c>
      <c r="G393" s="404" t="s">
        <v>46</v>
      </c>
      <c r="H393" s="403">
        <v>19050490</v>
      </c>
      <c r="I393" s="404">
        <v>124</v>
      </c>
      <c r="J393" s="532">
        <v>10</v>
      </c>
      <c r="K393" s="532">
        <f t="shared" si="25"/>
        <v>16</v>
      </c>
      <c r="L393" s="532" t="s">
        <v>1104</v>
      </c>
      <c r="M393" s="532">
        <v>12</v>
      </c>
      <c r="N393" s="541">
        <v>7</v>
      </c>
      <c r="O393" s="528" t="s">
        <v>3291</v>
      </c>
      <c r="P393" s="468">
        <v>21921253</v>
      </c>
      <c r="Q393" s="402">
        <v>16745623</v>
      </c>
      <c r="R393" s="477">
        <v>5175630</v>
      </c>
      <c r="S393" s="353"/>
      <c r="T393" s="425"/>
      <c r="U393" s="425"/>
      <c r="V393" s="425"/>
      <c r="W393" s="419"/>
      <c r="X393" s="425"/>
      <c r="Y393" s="353"/>
      <c r="Z393" s="353"/>
      <c r="AA393" s="353"/>
      <c r="AB393" s="353"/>
      <c r="AC393" s="353"/>
      <c r="AD393" s="353"/>
      <c r="AE393" s="353">
        <v>0</v>
      </c>
      <c r="AF393" s="542"/>
      <c r="AG393" s="353">
        <v>0</v>
      </c>
      <c r="AH393" s="353">
        <v>2902836.0608662255</v>
      </c>
      <c r="AI393" s="353">
        <v>0</v>
      </c>
      <c r="AJ393" s="353">
        <v>0</v>
      </c>
      <c r="AK393" s="353">
        <v>0</v>
      </c>
      <c r="AL393" s="353">
        <v>0</v>
      </c>
      <c r="AM393" s="353">
        <v>0</v>
      </c>
      <c r="AN393" s="353">
        <v>0</v>
      </c>
      <c r="AO393" s="353">
        <v>0</v>
      </c>
      <c r="AP393" s="353">
        <v>0</v>
      </c>
      <c r="AQ393" s="522">
        <f t="shared" si="26"/>
        <v>2902836.0608662255</v>
      </c>
      <c r="AR393" s="523">
        <f t="shared" si="27"/>
        <v>0.56086622514867279</v>
      </c>
      <c r="AS393" s="521">
        <f t="shared" si="28"/>
        <v>2272793.9391337745</v>
      </c>
      <c r="AT393" s="430">
        <v>0</v>
      </c>
      <c r="AU393" s="430">
        <v>0</v>
      </c>
      <c r="AV393" s="428">
        <v>0</v>
      </c>
      <c r="AW393" s="353">
        <v>5175630</v>
      </c>
      <c r="AX393" s="353">
        <v>0</v>
      </c>
      <c r="AY393" s="353">
        <v>0</v>
      </c>
      <c r="AZ393" s="353">
        <v>0</v>
      </c>
      <c r="BA393" s="353">
        <v>0</v>
      </c>
      <c r="BB393" s="353">
        <v>0</v>
      </c>
      <c r="BC393" s="353">
        <v>0</v>
      </c>
      <c r="BD393" s="353">
        <v>0</v>
      </c>
      <c r="BE393" s="353">
        <v>0</v>
      </c>
      <c r="BF393" s="535" t="s">
        <v>3406</v>
      </c>
      <c r="BG393" s="359"/>
    </row>
    <row r="394" spans="2:59" s="354" customFormat="1" ht="18" customHeight="1" thickBot="1">
      <c r="B394" s="447">
        <v>6589446</v>
      </c>
      <c r="C394" s="234">
        <v>4675</v>
      </c>
      <c r="D394" s="406">
        <v>5507</v>
      </c>
      <c r="E394" s="405">
        <v>45549</v>
      </c>
      <c r="F394" s="404">
        <v>502</v>
      </c>
      <c r="G394" s="404" t="s">
        <v>46</v>
      </c>
      <c r="H394" s="403">
        <v>19050490</v>
      </c>
      <c r="I394" s="404">
        <v>124</v>
      </c>
      <c r="J394" s="532">
        <v>10</v>
      </c>
      <c r="K394" s="532">
        <f t="shared" si="25"/>
        <v>16</v>
      </c>
      <c r="L394" s="532" t="s">
        <v>1099</v>
      </c>
      <c r="M394" s="532">
        <v>570</v>
      </c>
      <c r="N394" s="541">
        <v>1</v>
      </c>
      <c r="O394" s="528" t="s">
        <v>3291</v>
      </c>
      <c r="P394" s="468">
        <v>3678664</v>
      </c>
      <c r="Q394" s="402">
        <v>2810128</v>
      </c>
      <c r="R394" s="477">
        <v>868536</v>
      </c>
      <c r="S394" s="353"/>
      <c r="T394" s="425"/>
      <c r="U394" s="425"/>
      <c r="V394" s="425"/>
      <c r="W394" s="419"/>
      <c r="X394" s="425"/>
      <c r="Y394" s="353"/>
      <c r="Z394" s="353"/>
      <c r="AA394" s="353"/>
      <c r="AB394" s="353"/>
      <c r="AC394" s="353"/>
      <c r="AD394" s="353"/>
      <c r="AE394" s="353">
        <v>0</v>
      </c>
      <c r="AF394" s="542"/>
      <c r="AG394" s="353">
        <v>0</v>
      </c>
      <c r="AH394" s="353">
        <v>868536</v>
      </c>
      <c r="AI394" s="353">
        <v>0</v>
      </c>
      <c r="AJ394" s="353">
        <v>0</v>
      </c>
      <c r="AK394" s="353">
        <v>0</v>
      </c>
      <c r="AL394" s="353">
        <v>0</v>
      </c>
      <c r="AM394" s="353">
        <v>0</v>
      </c>
      <c r="AN394" s="353">
        <v>0</v>
      </c>
      <c r="AO394" s="353">
        <v>0</v>
      </c>
      <c r="AP394" s="353">
        <v>0</v>
      </c>
      <c r="AQ394" s="522">
        <f t="shared" si="26"/>
        <v>868536</v>
      </c>
      <c r="AR394" s="523">
        <f t="shared" si="27"/>
        <v>1</v>
      </c>
      <c r="AS394" s="521">
        <f t="shared" si="28"/>
        <v>0</v>
      </c>
      <c r="AT394" s="430">
        <v>0</v>
      </c>
      <c r="AU394" s="430">
        <v>0</v>
      </c>
      <c r="AV394" s="428">
        <v>0</v>
      </c>
      <c r="AW394" s="353">
        <v>868536</v>
      </c>
      <c r="AX394" s="353">
        <v>0</v>
      </c>
      <c r="AY394" s="353">
        <v>0</v>
      </c>
      <c r="AZ394" s="353">
        <v>0</v>
      </c>
      <c r="BA394" s="353">
        <v>0</v>
      </c>
      <c r="BB394" s="353">
        <v>0</v>
      </c>
      <c r="BC394" s="353">
        <v>0</v>
      </c>
      <c r="BD394" s="353">
        <v>0</v>
      </c>
      <c r="BE394" s="353">
        <v>0</v>
      </c>
      <c r="BF394" s="535" t="s">
        <v>3406</v>
      </c>
      <c r="BG394" s="359"/>
    </row>
    <row r="395" spans="2:59" s="354" customFormat="1" ht="18" customHeight="1" thickBot="1">
      <c r="B395" s="447">
        <v>6589446</v>
      </c>
      <c r="C395" s="234">
        <v>4675</v>
      </c>
      <c r="D395" s="406">
        <v>5507</v>
      </c>
      <c r="E395" s="405">
        <v>45549</v>
      </c>
      <c r="F395" s="404">
        <v>502</v>
      </c>
      <c r="G395" s="404" t="s">
        <v>46</v>
      </c>
      <c r="H395" s="403">
        <v>19050490</v>
      </c>
      <c r="I395" s="404">
        <v>124</v>
      </c>
      <c r="J395" s="532">
        <v>10</v>
      </c>
      <c r="K395" s="532">
        <f t="shared" si="25"/>
        <v>16</v>
      </c>
      <c r="L395" s="532" t="s">
        <v>1104</v>
      </c>
      <c r="M395" s="532">
        <v>570</v>
      </c>
      <c r="N395" s="540">
        <v>1</v>
      </c>
      <c r="O395" s="528" t="s">
        <v>3291</v>
      </c>
      <c r="P395" s="468">
        <v>3678664</v>
      </c>
      <c r="Q395" s="402">
        <v>2810128</v>
      </c>
      <c r="R395" s="477">
        <v>868536</v>
      </c>
      <c r="S395" s="353"/>
      <c r="T395" s="425"/>
      <c r="U395" s="425"/>
      <c r="V395" s="425"/>
      <c r="W395" s="419"/>
      <c r="X395" s="425"/>
      <c r="Y395" s="353"/>
      <c r="Z395" s="353"/>
      <c r="AA395" s="353"/>
      <c r="AB395" s="353"/>
      <c r="AC395" s="353"/>
      <c r="AD395" s="353"/>
      <c r="AE395" s="353">
        <v>0</v>
      </c>
      <c r="AF395" s="542"/>
      <c r="AG395" s="353">
        <v>0</v>
      </c>
      <c r="AH395" s="353">
        <v>868536</v>
      </c>
      <c r="AI395" s="353">
        <v>0</v>
      </c>
      <c r="AJ395" s="353">
        <v>0</v>
      </c>
      <c r="AK395" s="353">
        <v>0</v>
      </c>
      <c r="AL395" s="353">
        <v>0</v>
      </c>
      <c r="AM395" s="353">
        <v>0</v>
      </c>
      <c r="AN395" s="353">
        <v>0</v>
      </c>
      <c r="AO395" s="353">
        <v>0</v>
      </c>
      <c r="AP395" s="353">
        <v>0</v>
      </c>
      <c r="AQ395" s="522">
        <f t="shared" si="26"/>
        <v>868536</v>
      </c>
      <c r="AR395" s="523">
        <f t="shared" si="27"/>
        <v>1</v>
      </c>
      <c r="AS395" s="521">
        <f t="shared" si="28"/>
        <v>0</v>
      </c>
      <c r="AT395" s="430">
        <v>0</v>
      </c>
      <c r="AU395" s="430">
        <v>0</v>
      </c>
      <c r="AV395" s="428">
        <v>0</v>
      </c>
      <c r="AW395" s="353">
        <v>868536</v>
      </c>
      <c r="AX395" s="353">
        <v>0</v>
      </c>
      <c r="AY395" s="353">
        <v>0</v>
      </c>
      <c r="AZ395" s="353">
        <v>0</v>
      </c>
      <c r="BA395" s="353">
        <v>0</v>
      </c>
      <c r="BB395" s="353">
        <v>0</v>
      </c>
      <c r="BC395" s="353">
        <v>0</v>
      </c>
      <c r="BD395" s="353">
        <v>0</v>
      </c>
      <c r="BE395" s="353">
        <v>0</v>
      </c>
      <c r="BF395" s="535" t="s">
        <v>3406</v>
      </c>
      <c r="BG395" s="359"/>
    </row>
    <row r="396" spans="2:59" s="354" customFormat="1" ht="18" customHeight="1" thickBot="1">
      <c r="B396" s="447">
        <v>6589446</v>
      </c>
      <c r="C396" s="234">
        <v>4677</v>
      </c>
      <c r="D396" s="406">
        <v>5509</v>
      </c>
      <c r="E396" s="405">
        <v>45549</v>
      </c>
      <c r="F396" s="404">
        <v>502</v>
      </c>
      <c r="G396" s="404" t="s">
        <v>46</v>
      </c>
      <c r="H396" s="403">
        <v>19050490</v>
      </c>
      <c r="I396" s="404">
        <v>114</v>
      </c>
      <c r="J396" s="532">
        <v>10</v>
      </c>
      <c r="K396" s="532">
        <f t="shared" si="25"/>
        <v>17</v>
      </c>
      <c r="L396" s="532" t="s">
        <v>1242</v>
      </c>
      <c r="M396" s="532">
        <v>12</v>
      </c>
      <c r="N396" s="540">
        <v>7</v>
      </c>
      <c r="O396" s="528" t="s">
        <v>3291</v>
      </c>
      <c r="P396" s="468">
        <v>23793530</v>
      </c>
      <c r="Q396" s="402">
        <v>18175854</v>
      </c>
      <c r="R396" s="477">
        <v>5617676</v>
      </c>
      <c r="S396" s="353"/>
      <c r="T396" s="425"/>
      <c r="U396" s="425"/>
      <c r="V396" s="425"/>
      <c r="W396" s="419"/>
      <c r="X396" s="425"/>
      <c r="Y396" s="353"/>
      <c r="Z396" s="353"/>
      <c r="AA396" s="353"/>
      <c r="AB396" s="353"/>
      <c r="AC396" s="353"/>
      <c r="AD396" s="353"/>
      <c r="AE396" s="353">
        <v>0</v>
      </c>
      <c r="AF396" s="542"/>
      <c r="AG396" s="353">
        <v>0</v>
      </c>
      <c r="AH396" s="353">
        <v>4452071</v>
      </c>
      <c r="AI396" s="353">
        <v>0</v>
      </c>
      <c r="AJ396" s="353">
        <v>0</v>
      </c>
      <c r="AK396" s="353">
        <v>0</v>
      </c>
      <c r="AL396" s="353">
        <v>0</v>
      </c>
      <c r="AM396" s="353">
        <v>0</v>
      </c>
      <c r="AN396" s="353">
        <v>0</v>
      </c>
      <c r="AO396" s="353">
        <v>0</v>
      </c>
      <c r="AP396" s="353">
        <v>0</v>
      </c>
      <c r="AQ396" s="522">
        <f t="shared" si="26"/>
        <v>4452071</v>
      </c>
      <c r="AR396" s="523">
        <f t="shared" si="27"/>
        <v>0.79251117365971269</v>
      </c>
      <c r="AS396" s="521">
        <f t="shared" si="28"/>
        <v>1165605</v>
      </c>
      <c r="AT396" s="430">
        <v>0</v>
      </c>
      <c r="AU396" s="430">
        <v>0</v>
      </c>
      <c r="AV396" s="428">
        <v>0</v>
      </c>
      <c r="AW396" s="353">
        <v>5617676</v>
      </c>
      <c r="AX396" s="353">
        <v>0</v>
      </c>
      <c r="AY396" s="353">
        <v>0</v>
      </c>
      <c r="AZ396" s="353">
        <v>0</v>
      </c>
      <c r="BA396" s="353">
        <v>0</v>
      </c>
      <c r="BB396" s="353">
        <v>0</v>
      </c>
      <c r="BC396" s="353">
        <v>0</v>
      </c>
      <c r="BD396" s="353">
        <v>0</v>
      </c>
      <c r="BE396" s="353">
        <v>0</v>
      </c>
      <c r="BF396" s="535" t="s">
        <v>3406</v>
      </c>
      <c r="BG396" s="359"/>
    </row>
    <row r="397" spans="2:59" s="354" customFormat="1" ht="18" customHeight="1" thickBot="1">
      <c r="B397" s="447">
        <v>6589446</v>
      </c>
      <c r="C397" s="234">
        <v>4679</v>
      </c>
      <c r="D397" s="406">
        <v>5508</v>
      </c>
      <c r="E397" s="405">
        <v>45549</v>
      </c>
      <c r="F397" s="404">
        <v>502</v>
      </c>
      <c r="G397" s="404" t="s">
        <v>46</v>
      </c>
      <c r="H397" s="403">
        <v>19050490</v>
      </c>
      <c r="I397" s="404">
        <v>127</v>
      </c>
      <c r="J397" s="532">
        <v>10</v>
      </c>
      <c r="K397" s="532">
        <f t="shared" si="25"/>
        <v>19</v>
      </c>
      <c r="L397" s="532" t="s">
        <v>1244</v>
      </c>
      <c r="M397" s="532">
        <v>12</v>
      </c>
      <c r="N397" s="540">
        <v>7</v>
      </c>
      <c r="O397" s="528" t="s">
        <v>3291</v>
      </c>
      <c r="P397" s="468">
        <v>64042810</v>
      </c>
      <c r="Q397" s="402">
        <v>48922239</v>
      </c>
      <c r="R397" s="477">
        <v>15120571</v>
      </c>
      <c r="S397" s="353"/>
      <c r="T397" s="425"/>
      <c r="U397" s="425"/>
      <c r="V397" s="425"/>
      <c r="W397" s="419"/>
      <c r="X397" s="425"/>
      <c r="Y397" s="353"/>
      <c r="Z397" s="353"/>
      <c r="AA397" s="353"/>
      <c r="AB397" s="353"/>
      <c r="AC397" s="353"/>
      <c r="AD397" s="353"/>
      <c r="AE397" s="353">
        <v>0</v>
      </c>
      <c r="AF397" s="542"/>
      <c r="AG397" s="353">
        <v>0</v>
      </c>
      <c r="AH397" s="353">
        <v>0</v>
      </c>
      <c r="AI397" s="353">
        <v>0</v>
      </c>
      <c r="AJ397" s="353">
        <v>0</v>
      </c>
      <c r="AK397" s="353">
        <v>0</v>
      </c>
      <c r="AL397" s="353">
        <v>0</v>
      </c>
      <c r="AM397" s="353">
        <v>0</v>
      </c>
      <c r="AN397" s="353">
        <v>0</v>
      </c>
      <c r="AO397" s="353">
        <v>0</v>
      </c>
      <c r="AP397" s="353">
        <v>0</v>
      </c>
      <c r="AQ397" s="522">
        <f t="shared" si="26"/>
        <v>0</v>
      </c>
      <c r="AR397" s="523">
        <f t="shared" si="27"/>
        <v>0</v>
      </c>
      <c r="AS397" s="521">
        <f t="shared" si="28"/>
        <v>15120571</v>
      </c>
      <c r="AT397" s="430">
        <v>0</v>
      </c>
      <c r="AU397" s="430">
        <v>0</v>
      </c>
      <c r="AV397" s="428">
        <v>0</v>
      </c>
      <c r="AW397" s="353">
        <v>15120571</v>
      </c>
      <c r="AX397" s="353">
        <v>0</v>
      </c>
      <c r="AY397" s="353">
        <v>0</v>
      </c>
      <c r="AZ397" s="353">
        <v>0</v>
      </c>
      <c r="BA397" s="353">
        <v>0</v>
      </c>
      <c r="BB397" s="353">
        <v>0</v>
      </c>
      <c r="BC397" s="353">
        <v>0</v>
      </c>
      <c r="BD397" s="353">
        <v>0</v>
      </c>
      <c r="BE397" s="353">
        <v>0</v>
      </c>
      <c r="BF397" s="535" t="s">
        <v>3406</v>
      </c>
      <c r="BG397" s="359"/>
    </row>
    <row r="398" spans="2:59" s="354" customFormat="1" ht="18" customHeight="1" thickBot="1">
      <c r="B398" s="447">
        <v>6589446</v>
      </c>
      <c r="C398" s="234">
        <v>4679</v>
      </c>
      <c r="D398" s="406">
        <v>5508</v>
      </c>
      <c r="E398" s="405">
        <v>45549</v>
      </c>
      <c r="F398" s="404">
        <v>502</v>
      </c>
      <c r="G398" s="404" t="s">
        <v>46</v>
      </c>
      <c r="H398" s="403">
        <v>19050490</v>
      </c>
      <c r="I398" s="404">
        <v>127</v>
      </c>
      <c r="J398" s="532">
        <v>10</v>
      </c>
      <c r="K398" s="532">
        <f t="shared" si="25"/>
        <v>19</v>
      </c>
      <c r="L398" s="532" t="s">
        <v>1244</v>
      </c>
      <c r="M398" s="532">
        <v>570</v>
      </c>
      <c r="N398" s="540">
        <v>1</v>
      </c>
      <c r="O398" s="528" t="s">
        <v>3291</v>
      </c>
      <c r="P398" s="468">
        <v>10468236</v>
      </c>
      <c r="Q398" s="402">
        <v>7996676</v>
      </c>
      <c r="R398" s="477">
        <v>2471560</v>
      </c>
      <c r="S398" s="353"/>
      <c r="T398" s="425"/>
      <c r="U398" s="425"/>
      <c r="V398" s="425"/>
      <c r="W398" s="419"/>
      <c r="X398" s="425"/>
      <c r="Y398" s="353"/>
      <c r="Z398" s="353"/>
      <c r="AA398" s="353"/>
      <c r="AB398" s="353"/>
      <c r="AC398" s="353"/>
      <c r="AD398" s="353"/>
      <c r="AE398" s="353">
        <v>0</v>
      </c>
      <c r="AF398" s="542"/>
      <c r="AG398" s="353">
        <v>0</v>
      </c>
      <c r="AH398" s="353">
        <v>0</v>
      </c>
      <c r="AI398" s="353">
        <v>0</v>
      </c>
      <c r="AJ398" s="353">
        <v>0</v>
      </c>
      <c r="AK398" s="353">
        <v>0</v>
      </c>
      <c r="AL398" s="353">
        <v>0</v>
      </c>
      <c r="AM398" s="353">
        <v>0</v>
      </c>
      <c r="AN398" s="353">
        <v>0</v>
      </c>
      <c r="AO398" s="353">
        <v>0</v>
      </c>
      <c r="AP398" s="353">
        <v>0</v>
      </c>
      <c r="AQ398" s="522">
        <f t="shared" si="26"/>
        <v>0</v>
      </c>
      <c r="AR398" s="523">
        <f t="shared" si="27"/>
        <v>0</v>
      </c>
      <c r="AS398" s="521">
        <f t="shared" si="28"/>
        <v>2471560</v>
      </c>
      <c r="AT398" s="430">
        <v>0</v>
      </c>
      <c r="AU398" s="430">
        <v>0</v>
      </c>
      <c r="AV398" s="428">
        <v>0</v>
      </c>
      <c r="AW398" s="353">
        <v>2471560</v>
      </c>
      <c r="AX398" s="353">
        <v>0</v>
      </c>
      <c r="AY398" s="353">
        <v>0</v>
      </c>
      <c r="AZ398" s="353">
        <v>0</v>
      </c>
      <c r="BA398" s="353">
        <v>0</v>
      </c>
      <c r="BB398" s="353">
        <v>0</v>
      </c>
      <c r="BC398" s="353">
        <v>0</v>
      </c>
      <c r="BD398" s="353">
        <v>0</v>
      </c>
      <c r="BE398" s="353">
        <v>0</v>
      </c>
      <c r="BF398" s="535" t="s">
        <v>3406</v>
      </c>
      <c r="BG398" s="359"/>
    </row>
    <row r="399" spans="2:59" s="354" customFormat="1" ht="18" customHeight="1" thickBot="1">
      <c r="B399" s="447">
        <v>6589446</v>
      </c>
      <c r="C399" s="234">
        <v>4681</v>
      </c>
      <c r="D399" s="406">
        <v>5510</v>
      </c>
      <c r="E399" s="405">
        <v>45549</v>
      </c>
      <c r="F399" s="404">
        <v>502</v>
      </c>
      <c r="G399" s="404" t="s">
        <v>46</v>
      </c>
      <c r="H399" s="403">
        <v>19050490</v>
      </c>
      <c r="I399" s="404">
        <v>126</v>
      </c>
      <c r="J399" s="532">
        <v>10</v>
      </c>
      <c r="K399" s="532">
        <f t="shared" si="25"/>
        <v>20</v>
      </c>
      <c r="L399" s="532" t="s">
        <v>1245</v>
      </c>
      <c r="M399" s="532">
        <v>12</v>
      </c>
      <c r="N399" s="540">
        <v>7</v>
      </c>
      <c r="O399" s="528" t="s">
        <v>3291</v>
      </c>
      <c r="P399" s="468">
        <v>85980279</v>
      </c>
      <c r="Q399" s="402">
        <v>65680250</v>
      </c>
      <c r="R399" s="477">
        <v>20300029</v>
      </c>
      <c r="S399" s="353"/>
      <c r="T399" s="425"/>
      <c r="U399" s="425"/>
      <c r="V399" s="425"/>
      <c r="W399" s="419"/>
      <c r="X399" s="425"/>
      <c r="Y399" s="353"/>
      <c r="Z399" s="353"/>
      <c r="AA399" s="353"/>
      <c r="AB399" s="353"/>
      <c r="AC399" s="353"/>
      <c r="AD399" s="353"/>
      <c r="AE399" s="353">
        <v>0</v>
      </c>
      <c r="AF399" s="542"/>
      <c r="AG399" s="353">
        <v>0</v>
      </c>
      <c r="AH399" s="353">
        <v>0</v>
      </c>
      <c r="AI399" s="353">
        <v>0</v>
      </c>
      <c r="AJ399" s="353">
        <v>0</v>
      </c>
      <c r="AK399" s="353">
        <v>0</v>
      </c>
      <c r="AL399" s="353">
        <v>0</v>
      </c>
      <c r="AM399" s="353">
        <v>0</v>
      </c>
      <c r="AN399" s="353">
        <v>0</v>
      </c>
      <c r="AO399" s="353">
        <v>0</v>
      </c>
      <c r="AP399" s="353">
        <v>0</v>
      </c>
      <c r="AQ399" s="522">
        <f t="shared" si="26"/>
        <v>0</v>
      </c>
      <c r="AR399" s="523">
        <f t="shared" si="27"/>
        <v>0</v>
      </c>
      <c r="AS399" s="521">
        <f t="shared" si="28"/>
        <v>20300029</v>
      </c>
      <c r="AT399" s="430">
        <v>0</v>
      </c>
      <c r="AU399" s="430">
        <v>0</v>
      </c>
      <c r="AV399" s="428">
        <v>0</v>
      </c>
      <c r="AW399" s="353">
        <v>20300029</v>
      </c>
      <c r="AX399" s="353">
        <v>0</v>
      </c>
      <c r="AY399" s="353">
        <v>0</v>
      </c>
      <c r="AZ399" s="353">
        <v>0</v>
      </c>
      <c r="BA399" s="353">
        <v>0</v>
      </c>
      <c r="BB399" s="353">
        <v>0</v>
      </c>
      <c r="BC399" s="353">
        <v>0</v>
      </c>
      <c r="BD399" s="353">
        <v>0</v>
      </c>
      <c r="BE399" s="353">
        <v>0</v>
      </c>
      <c r="BF399" s="535" t="s">
        <v>3406</v>
      </c>
      <c r="BG399" s="359"/>
    </row>
    <row r="400" spans="2:59" s="354" customFormat="1" ht="18" customHeight="1" thickBot="1">
      <c r="B400" s="447">
        <v>6589446</v>
      </c>
      <c r="C400" s="234">
        <v>4681</v>
      </c>
      <c r="D400" s="406">
        <v>5510</v>
      </c>
      <c r="E400" s="405">
        <v>45549</v>
      </c>
      <c r="F400" s="404">
        <v>502</v>
      </c>
      <c r="G400" s="404" t="s">
        <v>46</v>
      </c>
      <c r="H400" s="403">
        <v>19050490</v>
      </c>
      <c r="I400" s="404">
        <v>126</v>
      </c>
      <c r="J400" s="532">
        <v>10</v>
      </c>
      <c r="K400" s="532">
        <f t="shared" si="25"/>
        <v>20</v>
      </c>
      <c r="L400" s="532" t="s">
        <v>1245</v>
      </c>
      <c r="M400" s="532">
        <v>570</v>
      </c>
      <c r="N400" s="540">
        <v>1</v>
      </c>
      <c r="O400" s="528" t="s">
        <v>3291</v>
      </c>
      <c r="P400" s="468">
        <v>14054063</v>
      </c>
      <c r="Q400" s="402">
        <v>10735885</v>
      </c>
      <c r="R400" s="477">
        <v>3318178</v>
      </c>
      <c r="S400" s="353"/>
      <c r="T400" s="425"/>
      <c r="U400" s="425"/>
      <c r="V400" s="425"/>
      <c r="W400" s="419"/>
      <c r="X400" s="425"/>
      <c r="Y400" s="353"/>
      <c r="Z400" s="353"/>
      <c r="AA400" s="353"/>
      <c r="AB400" s="353"/>
      <c r="AC400" s="353"/>
      <c r="AD400" s="353"/>
      <c r="AE400" s="353">
        <v>0</v>
      </c>
      <c r="AF400" s="542"/>
      <c r="AG400" s="353">
        <v>0</v>
      </c>
      <c r="AH400" s="353">
        <v>3318178</v>
      </c>
      <c r="AI400" s="353">
        <v>0</v>
      </c>
      <c r="AJ400" s="353">
        <v>0</v>
      </c>
      <c r="AK400" s="353">
        <v>0</v>
      </c>
      <c r="AL400" s="353">
        <v>0</v>
      </c>
      <c r="AM400" s="353">
        <v>0</v>
      </c>
      <c r="AN400" s="353">
        <v>0</v>
      </c>
      <c r="AO400" s="353">
        <v>0</v>
      </c>
      <c r="AP400" s="353">
        <v>0</v>
      </c>
      <c r="AQ400" s="522">
        <f t="shared" si="26"/>
        <v>3318178</v>
      </c>
      <c r="AR400" s="523">
        <f t="shared" si="27"/>
        <v>1</v>
      </c>
      <c r="AS400" s="521">
        <f t="shared" si="28"/>
        <v>0</v>
      </c>
      <c r="AT400" s="430">
        <v>0</v>
      </c>
      <c r="AU400" s="430">
        <v>0</v>
      </c>
      <c r="AV400" s="428">
        <v>0</v>
      </c>
      <c r="AW400" s="353">
        <v>3318178</v>
      </c>
      <c r="AX400" s="353">
        <v>0</v>
      </c>
      <c r="AY400" s="353">
        <v>0</v>
      </c>
      <c r="AZ400" s="353">
        <v>0</v>
      </c>
      <c r="BA400" s="353">
        <v>0</v>
      </c>
      <c r="BB400" s="353">
        <v>0</v>
      </c>
      <c r="BC400" s="353">
        <v>0</v>
      </c>
      <c r="BD400" s="353">
        <v>0</v>
      </c>
      <c r="BE400" s="353">
        <v>0</v>
      </c>
      <c r="BF400" s="535" t="s">
        <v>3406</v>
      </c>
      <c r="BG400" s="359"/>
    </row>
    <row r="401" spans="2:59" s="354" customFormat="1" ht="18" customHeight="1" thickBot="1">
      <c r="B401" s="447">
        <v>6589446</v>
      </c>
      <c r="C401" s="234">
        <v>4684</v>
      </c>
      <c r="D401" s="406">
        <v>5511</v>
      </c>
      <c r="E401" s="405">
        <v>45549</v>
      </c>
      <c r="F401" s="404">
        <v>502</v>
      </c>
      <c r="G401" s="404" t="s">
        <v>46</v>
      </c>
      <c r="H401" s="403">
        <v>19050490</v>
      </c>
      <c r="I401" s="404">
        <v>128</v>
      </c>
      <c r="J401" s="532">
        <v>10</v>
      </c>
      <c r="K401" s="532">
        <f t="shared" si="25"/>
        <v>21</v>
      </c>
      <c r="L401" s="532" t="s">
        <v>1246</v>
      </c>
      <c r="M401" s="532">
        <v>12</v>
      </c>
      <c r="N401" s="540">
        <v>7</v>
      </c>
      <c r="O401" s="528" t="s">
        <v>3291</v>
      </c>
      <c r="P401" s="468">
        <v>16683279</v>
      </c>
      <c r="Q401" s="402">
        <v>12744340</v>
      </c>
      <c r="R401" s="477">
        <v>3938939</v>
      </c>
      <c r="S401" s="353"/>
      <c r="T401" s="425"/>
      <c r="U401" s="425"/>
      <c r="V401" s="425"/>
      <c r="W401" s="419"/>
      <c r="X401" s="425"/>
      <c r="Y401" s="353"/>
      <c r="Z401" s="353"/>
      <c r="AA401" s="353"/>
      <c r="AB401" s="353"/>
      <c r="AC401" s="353"/>
      <c r="AD401" s="353"/>
      <c r="AE401" s="353">
        <v>0</v>
      </c>
      <c r="AF401" s="542"/>
      <c r="AG401" s="353">
        <v>0</v>
      </c>
      <c r="AH401" s="353">
        <v>0</v>
      </c>
      <c r="AI401" s="353">
        <v>0</v>
      </c>
      <c r="AJ401" s="353">
        <v>0</v>
      </c>
      <c r="AK401" s="353">
        <v>0</v>
      </c>
      <c r="AL401" s="353">
        <v>0</v>
      </c>
      <c r="AM401" s="353">
        <v>0</v>
      </c>
      <c r="AN401" s="353">
        <v>0</v>
      </c>
      <c r="AO401" s="353">
        <v>0</v>
      </c>
      <c r="AP401" s="353">
        <v>0</v>
      </c>
      <c r="AQ401" s="522">
        <f t="shared" si="26"/>
        <v>0</v>
      </c>
      <c r="AR401" s="523">
        <f t="shared" si="27"/>
        <v>0</v>
      </c>
      <c r="AS401" s="521">
        <f t="shared" si="28"/>
        <v>3938939</v>
      </c>
      <c r="AT401" s="430">
        <v>0</v>
      </c>
      <c r="AU401" s="430">
        <v>0</v>
      </c>
      <c r="AV401" s="428">
        <v>0</v>
      </c>
      <c r="AW401" s="353">
        <v>3938939</v>
      </c>
      <c r="AX401" s="353">
        <v>0</v>
      </c>
      <c r="AY401" s="353">
        <v>0</v>
      </c>
      <c r="AZ401" s="353">
        <v>0</v>
      </c>
      <c r="BA401" s="353">
        <v>0</v>
      </c>
      <c r="BB401" s="353">
        <v>0</v>
      </c>
      <c r="BC401" s="353">
        <v>0</v>
      </c>
      <c r="BD401" s="353">
        <v>0</v>
      </c>
      <c r="BE401" s="353">
        <v>0</v>
      </c>
      <c r="BF401" s="535" t="s">
        <v>3406</v>
      </c>
      <c r="BG401" s="359"/>
    </row>
    <row r="402" spans="2:59" s="354" customFormat="1" ht="18" customHeight="1" thickBot="1">
      <c r="B402" s="447">
        <v>6589446</v>
      </c>
      <c r="C402" s="234">
        <v>4684</v>
      </c>
      <c r="D402" s="406">
        <v>5511</v>
      </c>
      <c r="E402" s="405">
        <v>45549</v>
      </c>
      <c r="F402" s="404">
        <v>502</v>
      </c>
      <c r="G402" s="404" t="s">
        <v>46</v>
      </c>
      <c r="H402" s="403">
        <v>19050490</v>
      </c>
      <c r="I402" s="404">
        <v>128</v>
      </c>
      <c r="J402" s="532">
        <v>10</v>
      </c>
      <c r="K402" s="532">
        <f t="shared" si="25"/>
        <v>21</v>
      </c>
      <c r="L402" s="532" t="s">
        <v>1246</v>
      </c>
      <c r="M402" s="532">
        <v>570</v>
      </c>
      <c r="N402" s="540">
        <v>1</v>
      </c>
      <c r="O402" s="528" t="s">
        <v>3291</v>
      </c>
      <c r="P402" s="468">
        <v>2726995</v>
      </c>
      <c r="Q402" s="402">
        <v>2083149</v>
      </c>
      <c r="R402" s="477">
        <v>643846</v>
      </c>
      <c r="S402" s="353"/>
      <c r="T402" s="425"/>
      <c r="U402" s="425"/>
      <c r="V402" s="425"/>
      <c r="W402" s="419"/>
      <c r="X402" s="425"/>
      <c r="Y402" s="353"/>
      <c r="Z402" s="353"/>
      <c r="AA402" s="353"/>
      <c r="AB402" s="353"/>
      <c r="AC402" s="353"/>
      <c r="AD402" s="353"/>
      <c r="AE402" s="353">
        <v>0</v>
      </c>
      <c r="AF402" s="542"/>
      <c r="AG402" s="353">
        <v>0</v>
      </c>
      <c r="AH402" s="353">
        <v>0</v>
      </c>
      <c r="AI402" s="353">
        <v>0</v>
      </c>
      <c r="AJ402" s="353">
        <v>0</v>
      </c>
      <c r="AK402" s="353">
        <v>0</v>
      </c>
      <c r="AL402" s="353">
        <v>0</v>
      </c>
      <c r="AM402" s="353">
        <v>0</v>
      </c>
      <c r="AN402" s="353">
        <v>0</v>
      </c>
      <c r="AO402" s="353">
        <v>0</v>
      </c>
      <c r="AP402" s="353">
        <v>0</v>
      </c>
      <c r="AQ402" s="522">
        <f t="shared" si="26"/>
        <v>0</v>
      </c>
      <c r="AR402" s="523">
        <f t="shared" si="27"/>
        <v>0</v>
      </c>
      <c r="AS402" s="521">
        <f t="shared" si="28"/>
        <v>643846</v>
      </c>
      <c r="AT402" s="430">
        <v>0</v>
      </c>
      <c r="AU402" s="430">
        <v>0</v>
      </c>
      <c r="AV402" s="428">
        <v>0</v>
      </c>
      <c r="AW402" s="353">
        <v>643846</v>
      </c>
      <c r="AX402" s="353">
        <v>0</v>
      </c>
      <c r="AY402" s="353">
        <v>0</v>
      </c>
      <c r="AZ402" s="353">
        <v>0</v>
      </c>
      <c r="BA402" s="353">
        <v>0</v>
      </c>
      <c r="BB402" s="353">
        <v>0</v>
      </c>
      <c r="BC402" s="353">
        <v>0</v>
      </c>
      <c r="BD402" s="353">
        <v>0</v>
      </c>
      <c r="BE402" s="353">
        <v>0</v>
      </c>
      <c r="BF402" s="535" t="s">
        <v>3406</v>
      </c>
      <c r="BG402" s="359"/>
    </row>
    <row r="403" spans="2:59" s="354" customFormat="1" ht="18" customHeight="1" thickBot="1">
      <c r="B403" s="447">
        <v>6589446</v>
      </c>
      <c r="C403" s="234">
        <v>4686</v>
      </c>
      <c r="D403" s="406">
        <v>5513</v>
      </c>
      <c r="E403" s="405">
        <v>45549</v>
      </c>
      <c r="F403" s="404">
        <v>502</v>
      </c>
      <c r="G403" s="404" t="s">
        <v>46</v>
      </c>
      <c r="H403" s="403">
        <v>19050490</v>
      </c>
      <c r="I403" s="404">
        <v>132</v>
      </c>
      <c r="J403" s="532">
        <v>10</v>
      </c>
      <c r="K403" s="532">
        <f t="shared" si="25"/>
        <v>23</v>
      </c>
      <c r="L403" s="532" t="s">
        <v>1248</v>
      </c>
      <c r="M403" s="532">
        <v>12</v>
      </c>
      <c r="N403" s="540">
        <v>7</v>
      </c>
      <c r="O403" s="528" t="s">
        <v>3291</v>
      </c>
      <c r="P403" s="468">
        <v>41997871</v>
      </c>
      <c r="Q403" s="402">
        <v>32082133</v>
      </c>
      <c r="R403" s="477">
        <v>9915738</v>
      </c>
      <c r="S403" s="353"/>
      <c r="T403" s="425"/>
      <c r="U403" s="425"/>
      <c r="V403" s="425"/>
      <c r="W403" s="419"/>
      <c r="X403" s="425"/>
      <c r="Y403" s="353"/>
      <c r="Z403" s="353"/>
      <c r="AA403" s="353"/>
      <c r="AB403" s="353"/>
      <c r="AC403" s="353"/>
      <c r="AD403" s="353"/>
      <c r="AE403" s="353">
        <v>0</v>
      </c>
      <c r="AF403" s="542"/>
      <c r="AG403" s="353">
        <v>0</v>
      </c>
      <c r="AH403" s="353">
        <v>0</v>
      </c>
      <c r="AI403" s="353">
        <v>0</v>
      </c>
      <c r="AJ403" s="353">
        <v>0</v>
      </c>
      <c r="AK403" s="353">
        <v>0</v>
      </c>
      <c r="AL403" s="353">
        <v>0</v>
      </c>
      <c r="AM403" s="353">
        <v>0</v>
      </c>
      <c r="AN403" s="353">
        <v>0</v>
      </c>
      <c r="AO403" s="353">
        <v>0</v>
      </c>
      <c r="AP403" s="353">
        <v>0</v>
      </c>
      <c r="AQ403" s="522">
        <f t="shared" si="26"/>
        <v>0</v>
      </c>
      <c r="AR403" s="523">
        <f t="shared" si="27"/>
        <v>0</v>
      </c>
      <c r="AS403" s="521">
        <f t="shared" si="28"/>
        <v>9915738</v>
      </c>
      <c r="AT403" s="430">
        <v>0</v>
      </c>
      <c r="AU403" s="430">
        <v>0</v>
      </c>
      <c r="AV403" s="428">
        <v>0</v>
      </c>
      <c r="AW403" s="353">
        <v>9915738</v>
      </c>
      <c r="AX403" s="353">
        <v>0</v>
      </c>
      <c r="AY403" s="353">
        <v>0</v>
      </c>
      <c r="AZ403" s="353">
        <v>0</v>
      </c>
      <c r="BA403" s="353">
        <v>0</v>
      </c>
      <c r="BB403" s="353">
        <v>0</v>
      </c>
      <c r="BC403" s="353">
        <v>0</v>
      </c>
      <c r="BD403" s="353">
        <v>0</v>
      </c>
      <c r="BE403" s="353">
        <v>0</v>
      </c>
      <c r="BF403" s="535" t="s">
        <v>3406</v>
      </c>
      <c r="BG403" s="359"/>
    </row>
    <row r="404" spans="2:59" s="354" customFormat="1" ht="18" customHeight="1" thickBot="1">
      <c r="B404" s="447">
        <v>6589446</v>
      </c>
      <c r="C404" s="234">
        <v>4686</v>
      </c>
      <c r="D404" s="406">
        <v>5513</v>
      </c>
      <c r="E404" s="405">
        <v>45549</v>
      </c>
      <c r="F404" s="404">
        <v>502</v>
      </c>
      <c r="G404" s="404" t="s">
        <v>46</v>
      </c>
      <c r="H404" s="403">
        <v>19050490</v>
      </c>
      <c r="I404" s="404">
        <v>132</v>
      </c>
      <c r="J404" s="532">
        <v>10</v>
      </c>
      <c r="K404" s="532">
        <f t="shared" si="25"/>
        <v>23</v>
      </c>
      <c r="L404" s="532" t="s">
        <v>1248</v>
      </c>
      <c r="M404" s="532">
        <v>570</v>
      </c>
      <c r="N404" s="540">
        <v>1</v>
      </c>
      <c r="O404" s="528" t="s">
        <v>3291</v>
      </c>
      <c r="P404" s="468">
        <v>6857062</v>
      </c>
      <c r="Q404" s="402">
        <v>5238102</v>
      </c>
      <c r="R404" s="477">
        <v>1618960</v>
      </c>
      <c r="S404" s="353"/>
      <c r="T404" s="425"/>
      <c r="U404" s="425"/>
      <c r="V404" s="425"/>
      <c r="W404" s="419"/>
      <c r="X404" s="425"/>
      <c r="Y404" s="353"/>
      <c r="Z404" s="353"/>
      <c r="AA404" s="353"/>
      <c r="AB404" s="353"/>
      <c r="AC404" s="353"/>
      <c r="AD404" s="353"/>
      <c r="AE404" s="353">
        <v>0</v>
      </c>
      <c r="AF404" s="542"/>
      <c r="AG404" s="353">
        <v>0</v>
      </c>
      <c r="AH404" s="353">
        <v>0</v>
      </c>
      <c r="AI404" s="353">
        <v>0</v>
      </c>
      <c r="AJ404" s="353">
        <v>0</v>
      </c>
      <c r="AK404" s="353">
        <v>0</v>
      </c>
      <c r="AL404" s="353">
        <v>0</v>
      </c>
      <c r="AM404" s="353">
        <v>0</v>
      </c>
      <c r="AN404" s="353">
        <v>0</v>
      </c>
      <c r="AO404" s="353">
        <v>0</v>
      </c>
      <c r="AP404" s="353">
        <v>0</v>
      </c>
      <c r="AQ404" s="522">
        <f t="shared" si="26"/>
        <v>0</v>
      </c>
      <c r="AR404" s="523">
        <f t="shared" si="27"/>
        <v>0</v>
      </c>
      <c r="AS404" s="521">
        <f t="shared" si="28"/>
        <v>1618960</v>
      </c>
      <c r="AT404" s="430">
        <v>0</v>
      </c>
      <c r="AU404" s="430">
        <v>0</v>
      </c>
      <c r="AV404" s="428">
        <v>0</v>
      </c>
      <c r="AW404" s="353">
        <v>1618960</v>
      </c>
      <c r="AX404" s="353">
        <v>0</v>
      </c>
      <c r="AY404" s="353">
        <v>0</v>
      </c>
      <c r="AZ404" s="353">
        <v>0</v>
      </c>
      <c r="BA404" s="353">
        <v>0</v>
      </c>
      <c r="BB404" s="353">
        <v>0</v>
      </c>
      <c r="BC404" s="353">
        <v>0</v>
      </c>
      <c r="BD404" s="353">
        <v>0</v>
      </c>
      <c r="BE404" s="353">
        <v>0</v>
      </c>
      <c r="BF404" s="535" t="s">
        <v>3406</v>
      </c>
      <c r="BG404" s="359"/>
    </row>
    <row r="405" spans="2:59" s="354" customFormat="1" ht="18" customHeight="1" thickBot="1">
      <c r="B405" s="447">
        <v>6589446</v>
      </c>
      <c r="C405" s="234">
        <v>4688</v>
      </c>
      <c r="D405" s="406">
        <v>5512</v>
      </c>
      <c r="E405" s="405">
        <v>45549</v>
      </c>
      <c r="F405" s="404">
        <v>502</v>
      </c>
      <c r="G405" s="404" t="s">
        <v>46</v>
      </c>
      <c r="H405" s="403">
        <v>19050490</v>
      </c>
      <c r="I405" s="404">
        <v>129</v>
      </c>
      <c r="J405" s="532">
        <v>10</v>
      </c>
      <c r="K405" s="532">
        <f t="shared" si="25"/>
        <v>22</v>
      </c>
      <c r="L405" s="532" t="s">
        <v>1247</v>
      </c>
      <c r="M405" s="532">
        <v>12</v>
      </c>
      <c r="N405" s="540">
        <v>7</v>
      </c>
      <c r="O405" s="528" t="s">
        <v>3291</v>
      </c>
      <c r="P405" s="468">
        <v>10077141</v>
      </c>
      <c r="Q405" s="402">
        <v>7697918</v>
      </c>
      <c r="R405" s="477">
        <v>2379223</v>
      </c>
      <c r="S405" s="353"/>
      <c r="T405" s="425"/>
      <c r="U405" s="425"/>
      <c r="V405" s="425"/>
      <c r="W405" s="419"/>
      <c r="X405" s="425"/>
      <c r="Y405" s="353"/>
      <c r="Z405" s="353"/>
      <c r="AA405" s="353"/>
      <c r="AB405" s="353"/>
      <c r="AC405" s="353"/>
      <c r="AD405" s="353"/>
      <c r="AE405" s="353">
        <v>0</v>
      </c>
      <c r="AF405" s="542"/>
      <c r="AG405" s="353">
        <v>0</v>
      </c>
      <c r="AH405" s="353">
        <v>2379223</v>
      </c>
      <c r="AI405" s="353">
        <v>0</v>
      </c>
      <c r="AJ405" s="353">
        <v>0</v>
      </c>
      <c r="AK405" s="353">
        <v>0</v>
      </c>
      <c r="AL405" s="353">
        <v>0</v>
      </c>
      <c r="AM405" s="353">
        <v>0</v>
      </c>
      <c r="AN405" s="353">
        <v>0</v>
      </c>
      <c r="AO405" s="353">
        <v>0</v>
      </c>
      <c r="AP405" s="353">
        <v>0</v>
      </c>
      <c r="AQ405" s="522">
        <f t="shared" si="26"/>
        <v>2379223</v>
      </c>
      <c r="AR405" s="523">
        <f t="shared" si="27"/>
        <v>1</v>
      </c>
      <c r="AS405" s="521">
        <f t="shared" si="28"/>
        <v>0</v>
      </c>
      <c r="AT405" s="430">
        <v>0</v>
      </c>
      <c r="AU405" s="430">
        <v>0</v>
      </c>
      <c r="AV405" s="428">
        <v>0</v>
      </c>
      <c r="AW405" s="353">
        <v>2379223</v>
      </c>
      <c r="AX405" s="353">
        <v>0</v>
      </c>
      <c r="AY405" s="353">
        <v>0</v>
      </c>
      <c r="AZ405" s="353">
        <v>0</v>
      </c>
      <c r="BA405" s="353">
        <v>0</v>
      </c>
      <c r="BB405" s="353">
        <v>0</v>
      </c>
      <c r="BC405" s="353">
        <v>0</v>
      </c>
      <c r="BD405" s="353">
        <v>0</v>
      </c>
      <c r="BE405" s="353">
        <v>0</v>
      </c>
      <c r="BF405" s="535" t="s">
        <v>3406</v>
      </c>
      <c r="BG405" s="359"/>
    </row>
    <row r="406" spans="2:59" s="354" customFormat="1" ht="18" customHeight="1" thickBot="1">
      <c r="B406" s="447">
        <v>6589446</v>
      </c>
      <c r="C406" s="234">
        <v>4688</v>
      </c>
      <c r="D406" s="406">
        <v>5512</v>
      </c>
      <c r="E406" s="405">
        <v>45549</v>
      </c>
      <c r="F406" s="404">
        <v>502</v>
      </c>
      <c r="G406" s="404" t="s">
        <v>46</v>
      </c>
      <c r="H406" s="403">
        <v>19050490</v>
      </c>
      <c r="I406" s="404">
        <v>129</v>
      </c>
      <c r="J406" s="532">
        <v>10</v>
      </c>
      <c r="K406" s="532">
        <f t="shared" si="25"/>
        <v>22</v>
      </c>
      <c r="L406" s="532" t="s">
        <v>1247</v>
      </c>
      <c r="M406" s="532">
        <v>570</v>
      </c>
      <c r="N406" s="540">
        <v>1</v>
      </c>
      <c r="O406" s="528" t="s">
        <v>3291</v>
      </c>
      <c r="P406" s="468">
        <v>1647177</v>
      </c>
      <c r="Q406" s="402">
        <v>1258277</v>
      </c>
      <c r="R406" s="477">
        <v>388900</v>
      </c>
      <c r="S406" s="353"/>
      <c r="T406" s="425"/>
      <c r="U406" s="425"/>
      <c r="V406" s="425"/>
      <c r="W406" s="419"/>
      <c r="X406" s="425"/>
      <c r="Y406" s="353"/>
      <c r="Z406" s="353"/>
      <c r="AA406" s="353"/>
      <c r="AB406" s="353"/>
      <c r="AC406" s="353"/>
      <c r="AD406" s="353"/>
      <c r="AE406" s="353">
        <v>0</v>
      </c>
      <c r="AF406" s="542"/>
      <c r="AG406" s="353">
        <v>0</v>
      </c>
      <c r="AH406" s="353">
        <v>18007</v>
      </c>
      <c r="AI406" s="353">
        <v>0</v>
      </c>
      <c r="AJ406" s="353">
        <v>0</v>
      </c>
      <c r="AK406" s="353">
        <v>0</v>
      </c>
      <c r="AL406" s="353">
        <v>0</v>
      </c>
      <c r="AM406" s="353">
        <v>0</v>
      </c>
      <c r="AN406" s="353">
        <v>0</v>
      </c>
      <c r="AO406" s="353">
        <v>0</v>
      </c>
      <c r="AP406" s="353">
        <v>0</v>
      </c>
      <c r="AQ406" s="522">
        <f t="shared" si="26"/>
        <v>18007</v>
      </c>
      <c r="AR406" s="523">
        <f t="shared" si="27"/>
        <v>4.6302391360246851E-2</v>
      </c>
      <c r="AS406" s="521">
        <f t="shared" si="28"/>
        <v>370893</v>
      </c>
      <c r="AT406" s="430">
        <v>0</v>
      </c>
      <c r="AU406" s="430">
        <v>0</v>
      </c>
      <c r="AV406" s="428">
        <v>0</v>
      </c>
      <c r="AW406" s="353">
        <v>388900</v>
      </c>
      <c r="AX406" s="353">
        <v>0</v>
      </c>
      <c r="AY406" s="353">
        <v>0</v>
      </c>
      <c r="AZ406" s="353">
        <v>0</v>
      </c>
      <c r="BA406" s="353">
        <v>0</v>
      </c>
      <c r="BB406" s="353">
        <v>0</v>
      </c>
      <c r="BC406" s="353">
        <v>0</v>
      </c>
      <c r="BD406" s="353">
        <v>0</v>
      </c>
      <c r="BE406" s="353">
        <v>0</v>
      </c>
      <c r="BF406" s="535" t="s">
        <v>3406</v>
      </c>
      <c r="BG406" s="359"/>
    </row>
    <row r="407" spans="2:59" s="354" customFormat="1" ht="18" customHeight="1" thickBot="1">
      <c r="B407" s="447">
        <v>6589446</v>
      </c>
      <c r="C407" s="234">
        <v>4690</v>
      </c>
      <c r="D407" s="406">
        <v>5514</v>
      </c>
      <c r="E407" s="405">
        <v>45549</v>
      </c>
      <c r="F407" s="404">
        <v>502</v>
      </c>
      <c r="G407" s="404" t="s">
        <v>46</v>
      </c>
      <c r="H407" s="403">
        <v>19050490</v>
      </c>
      <c r="I407" s="404">
        <v>136</v>
      </c>
      <c r="J407" s="532">
        <v>10</v>
      </c>
      <c r="K407" s="532">
        <f t="shared" si="25"/>
        <v>24</v>
      </c>
      <c r="L407" s="532" t="s">
        <v>1249</v>
      </c>
      <c r="M407" s="532">
        <v>12</v>
      </c>
      <c r="N407" s="540">
        <v>7</v>
      </c>
      <c r="O407" s="528" t="s">
        <v>3291</v>
      </c>
      <c r="P407" s="468">
        <v>3549137</v>
      </c>
      <c r="Q407" s="402">
        <v>2711182</v>
      </c>
      <c r="R407" s="477">
        <v>837955</v>
      </c>
      <c r="S407" s="353"/>
      <c r="T407" s="425"/>
      <c r="U407" s="425"/>
      <c r="V407" s="425"/>
      <c r="W407" s="419"/>
      <c r="X407" s="425"/>
      <c r="Y407" s="353"/>
      <c r="Z407" s="353"/>
      <c r="AA407" s="353"/>
      <c r="AB407" s="353"/>
      <c r="AC407" s="353"/>
      <c r="AD407" s="353"/>
      <c r="AE407" s="353">
        <v>0</v>
      </c>
      <c r="AF407" s="542"/>
      <c r="AG407" s="353">
        <v>0</v>
      </c>
      <c r="AH407" s="353">
        <v>0</v>
      </c>
      <c r="AI407" s="353">
        <v>0</v>
      </c>
      <c r="AJ407" s="353">
        <v>0</v>
      </c>
      <c r="AK407" s="353">
        <v>0</v>
      </c>
      <c r="AL407" s="353">
        <v>0</v>
      </c>
      <c r="AM407" s="353">
        <v>0</v>
      </c>
      <c r="AN407" s="353">
        <v>0</v>
      </c>
      <c r="AO407" s="353">
        <v>0</v>
      </c>
      <c r="AP407" s="353">
        <v>0</v>
      </c>
      <c r="AQ407" s="522">
        <f t="shared" si="26"/>
        <v>0</v>
      </c>
      <c r="AR407" s="523">
        <f t="shared" si="27"/>
        <v>0</v>
      </c>
      <c r="AS407" s="521">
        <f t="shared" si="28"/>
        <v>837955</v>
      </c>
      <c r="AT407" s="430">
        <v>0</v>
      </c>
      <c r="AU407" s="430">
        <v>0</v>
      </c>
      <c r="AV407" s="428">
        <v>0</v>
      </c>
      <c r="AW407" s="353">
        <v>837955</v>
      </c>
      <c r="AX407" s="353">
        <v>0</v>
      </c>
      <c r="AY407" s="353">
        <v>0</v>
      </c>
      <c r="AZ407" s="353">
        <v>0</v>
      </c>
      <c r="BA407" s="353">
        <v>0</v>
      </c>
      <c r="BB407" s="353">
        <v>0</v>
      </c>
      <c r="BC407" s="353">
        <v>0</v>
      </c>
      <c r="BD407" s="353">
        <v>0</v>
      </c>
      <c r="BE407" s="353">
        <v>0</v>
      </c>
      <c r="BF407" s="535" t="s">
        <v>3406</v>
      </c>
      <c r="BG407" s="359"/>
    </row>
    <row r="408" spans="2:59" s="354" customFormat="1" ht="18" customHeight="1" thickBot="1">
      <c r="B408" s="447">
        <v>6589446</v>
      </c>
      <c r="C408" s="234">
        <v>4690</v>
      </c>
      <c r="D408" s="406">
        <v>5514</v>
      </c>
      <c r="E408" s="405">
        <v>45549</v>
      </c>
      <c r="F408" s="404">
        <v>502</v>
      </c>
      <c r="G408" s="404" t="s">
        <v>46</v>
      </c>
      <c r="H408" s="403">
        <v>19050490</v>
      </c>
      <c r="I408" s="404">
        <v>136</v>
      </c>
      <c r="J408" s="532">
        <v>10</v>
      </c>
      <c r="K408" s="532">
        <f t="shared" si="25"/>
        <v>24</v>
      </c>
      <c r="L408" s="532" t="s">
        <v>1250</v>
      </c>
      <c r="M408" s="532">
        <v>12</v>
      </c>
      <c r="N408" s="540">
        <v>7</v>
      </c>
      <c r="O408" s="528" t="s">
        <v>3291</v>
      </c>
      <c r="P408" s="468">
        <v>3549137</v>
      </c>
      <c r="Q408" s="402">
        <v>2711182</v>
      </c>
      <c r="R408" s="477">
        <v>837955</v>
      </c>
      <c r="S408" s="353"/>
      <c r="T408" s="425"/>
      <c r="U408" s="425"/>
      <c r="V408" s="425"/>
      <c r="W408" s="419"/>
      <c r="X408" s="425"/>
      <c r="Y408" s="353"/>
      <c r="Z408" s="353"/>
      <c r="AA408" s="353"/>
      <c r="AB408" s="353"/>
      <c r="AC408" s="353"/>
      <c r="AD408" s="353"/>
      <c r="AE408" s="353">
        <v>0</v>
      </c>
      <c r="AF408" s="542"/>
      <c r="AG408" s="353">
        <v>0</v>
      </c>
      <c r="AH408" s="353">
        <v>0</v>
      </c>
      <c r="AI408" s="353">
        <v>0</v>
      </c>
      <c r="AJ408" s="353">
        <v>0</v>
      </c>
      <c r="AK408" s="353">
        <v>0</v>
      </c>
      <c r="AL408" s="353">
        <v>0</v>
      </c>
      <c r="AM408" s="353">
        <v>0</v>
      </c>
      <c r="AN408" s="353">
        <v>0</v>
      </c>
      <c r="AO408" s="353">
        <v>0</v>
      </c>
      <c r="AP408" s="353">
        <v>0</v>
      </c>
      <c r="AQ408" s="522">
        <f t="shared" si="26"/>
        <v>0</v>
      </c>
      <c r="AR408" s="523">
        <f t="shared" si="27"/>
        <v>0</v>
      </c>
      <c r="AS408" s="521">
        <f t="shared" si="28"/>
        <v>837955</v>
      </c>
      <c r="AT408" s="430">
        <v>0</v>
      </c>
      <c r="AU408" s="430">
        <v>0</v>
      </c>
      <c r="AV408" s="428">
        <v>0</v>
      </c>
      <c r="AW408" s="353">
        <v>837955</v>
      </c>
      <c r="AX408" s="353">
        <v>0</v>
      </c>
      <c r="AY408" s="353">
        <v>0</v>
      </c>
      <c r="AZ408" s="353">
        <v>0</v>
      </c>
      <c r="BA408" s="353">
        <v>0</v>
      </c>
      <c r="BB408" s="353">
        <v>0</v>
      </c>
      <c r="BC408" s="353">
        <v>0</v>
      </c>
      <c r="BD408" s="353">
        <v>0</v>
      </c>
      <c r="BE408" s="353">
        <v>0</v>
      </c>
      <c r="BF408" s="535" t="s">
        <v>3406</v>
      </c>
      <c r="BG408" s="359"/>
    </row>
    <row r="409" spans="2:59" s="354" customFormat="1" ht="18" customHeight="1" thickBot="1">
      <c r="B409" s="447">
        <v>6589446</v>
      </c>
      <c r="C409" s="234">
        <v>4690</v>
      </c>
      <c r="D409" s="406">
        <v>5514</v>
      </c>
      <c r="E409" s="405">
        <v>45549</v>
      </c>
      <c r="F409" s="404">
        <v>502</v>
      </c>
      <c r="G409" s="404" t="s">
        <v>46</v>
      </c>
      <c r="H409" s="403">
        <v>19050490</v>
      </c>
      <c r="I409" s="404">
        <v>136</v>
      </c>
      <c r="J409" s="532">
        <v>10</v>
      </c>
      <c r="K409" s="532">
        <f t="shared" si="25"/>
        <v>24</v>
      </c>
      <c r="L409" s="532" t="s">
        <v>1249</v>
      </c>
      <c r="M409" s="532">
        <v>570</v>
      </c>
      <c r="N409" s="540">
        <v>1</v>
      </c>
      <c r="O409" s="528" t="s">
        <v>3291</v>
      </c>
      <c r="P409" s="468">
        <v>580131</v>
      </c>
      <c r="Q409" s="402">
        <v>443161</v>
      </c>
      <c r="R409" s="477">
        <v>136970</v>
      </c>
      <c r="S409" s="353"/>
      <c r="T409" s="425"/>
      <c r="U409" s="425"/>
      <c r="V409" s="425"/>
      <c r="W409" s="419"/>
      <c r="X409" s="425"/>
      <c r="Y409" s="353"/>
      <c r="Z409" s="353"/>
      <c r="AA409" s="353"/>
      <c r="AB409" s="353"/>
      <c r="AC409" s="353"/>
      <c r="AD409" s="353"/>
      <c r="AE409" s="353">
        <v>0</v>
      </c>
      <c r="AF409" s="542"/>
      <c r="AG409" s="353">
        <v>0</v>
      </c>
      <c r="AH409" s="353">
        <v>0</v>
      </c>
      <c r="AI409" s="353">
        <v>0</v>
      </c>
      <c r="AJ409" s="353">
        <v>0</v>
      </c>
      <c r="AK409" s="353">
        <v>0</v>
      </c>
      <c r="AL409" s="353">
        <v>0</v>
      </c>
      <c r="AM409" s="353">
        <v>0</v>
      </c>
      <c r="AN409" s="353">
        <v>0</v>
      </c>
      <c r="AO409" s="353">
        <v>0</v>
      </c>
      <c r="AP409" s="353">
        <v>0</v>
      </c>
      <c r="AQ409" s="522">
        <f t="shared" si="26"/>
        <v>0</v>
      </c>
      <c r="AR409" s="523">
        <f t="shared" si="27"/>
        <v>0</v>
      </c>
      <c r="AS409" s="521">
        <f t="shared" si="28"/>
        <v>136970</v>
      </c>
      <c r="AT409" s="430">
        <v>0</v>
      </c>
      <c r="AU409" s="430">
        <v>0</v>
      </c>
      <c r="AV409" s="428">
        <v>0</v>
      </c>
      <c r="AW409" s="353">
        <v>136970</v>
      </c>
      <c r="AX409" s="353">
        <v>0</v>
      </c>
      <c r="AY409" s="353">
        <v>0</v>
      </c>
      <c r="AZ409" s="353">
        <v>0</v>
      </c>
      <c r="BA409" s="353">
        <v>0</v>
      </c>
      <c r="BB409" s="353">
        <v>0</v>
      </c>
      <c r="BC409" s="353">
        <v>0</v>
      </c>
      <c r="BD409" s="353">
        <v>0</v>
      </c>
      <c r="BE409" s="353">
        <v>0</v>
      </c>
      <c r="BF409" s="535" t="s">
        <v>3406</v>
      </c>
      <c r="BG409" s="359"/>
    </row>
    <row r="410" spans="2:59" s="354" customFormat="1" ht="18" customHeight="1" thickBot="1">
      <c r="B410" s="447">
        <v>6589446</v>
      </c>
      <c r="C410" s="234">
        <v>4690</v>
      </c>
      <c r="D410" s="406">
        <v>5514</v>
      </c>
      <c r="E410" s="405">
        <v>45549</v>
      </c>
      <c r="F410" s="404">
        <v>502</v>
      </c>
      <c r="G410" s="404" t="s">
        <v>46</v>
      </c>
      <c r="H410" s="403">
        <v>19050490</v>
      </c>
      <c r="I410" s="404">
        <v>136</v>
      </c>
      <c r="J410" s="532">
        <v>10</v>
      </c>
      <c r="K410" s="532">
        <f t="shared" si="25"/>
        <v>24</v>
      </c>
      <c r="L410" s="532" t="s">
        <v>1250</v>
      </c>
      <c r="M410" s="532">
        <v>570</v>
      </c>
      <c r="N410" s="540">
        <v>1</v>
      </c>
      <c r="O410" s="528" t="s">
        <v>3291</v>
      </c>
      <c r="P410" s="468">
        <v>580131</v>
      </c>
      <c r="Q410" s="402">
        <v>443161</v>
      </c>
      <c r="R410" s="477">
        <v>136970</v>
      </c>
      <c r="S410" s="353"/>
      <c r="T410" s="425"/>
      <c r="U410" s="425"/>
      <c r="V410" s="425"/>
      <c r="W410" s="419"/>
      <c r="X410" s="425"/>
      <c r="Y410" s="353"/>
      <c r="Z410" s="353"/>
      <c r="AA410" s="353"/>
      <c r="AB410" s="353"/>
      <c r="AC410" s="353"/>
      <c r="AD410" s="353"/>
      <c r="AE410" s="353">
        <v>0</v>
      </c>
      <c r="AF410" s="542"/>
      <c r="AG410" s="353">
        <v>0</v>
      </c>
      <c r="AH410" s="353">
        <v>0</v>
      </c>
      <c r="AI410" s="353">
        <v>0</v>
      </c>
      <c r="AJ410" s="353">
        <v>0</v>
      </c>
      <c r="AK410" s="353">
        <v>0</v>
      </c>
      <c r="AL410" s="353">
        <v>0</v>
      </c>
      <c r="AM410" s="353">
        <v>0</v>
      </c>
      <c r="AN410" s="353">
        <v>0</v>
      </c>
      <c r="AO410" s="353">
        <v>0</v>
      </c>
      <c r="AP410" s="353">
        <v>0</v>
      </c>
      <c r="AQ410" s="522">
        <f t="shared" si="26"/>
        <v>0</v>
      </c>
      <c r="AR410" s="523">
        <f t="shared" si="27"/>
        <v>0</v>
      </c>
      <c r="AS410" s="521">
        <f t="shared" si="28"/>
        <v>136970</v>
      </c>
      <c r="AT410" s="430">
        <v>0</v>
      </c>
      <c r="AU410" s="430">
        <v>0</v>
      </c>
      <c r="AV410" s="428">
        <v>0</v>
      </c>
      <c r="AW410" s="353">
        <v>136970</v>
      </c>
      <c r="AX410" s="353">
        <v>0</v>
      </c>
      <c r="AY410" s="353">
        <v>0</v>
      </c>
      <c r="AZ410" s="353">
        <v>0</v>
      </c>
      <c r="BA410" s="353">
        <v>0</v>
      </c>
      <c r="BB410" s="353">
        <v>0</v>
      </c>
      <c r="BC410" s="353">
        <v>0</v>
      </c>
      <c r="BD410" s="353">
        <v>0</v>
      </c>
      <c r="BE410" s="353">
        <v>0</v>
      </c>
      <c r="BF410" s="535" t="s">
        <v>3406</v>
      </c>
      <c r="BG410" s="359"/>
    </row>
    <row r="411" spans="2:59" s="354" customFormat="1" ht="18" customHeight="1" thickBot="1">
      <c r="B411" s="447">
        <v>6589446</v>
      </c>
      <c r="C411" s="234">
        <v>4693</v>
      </c>
      <c r="D411" s="406">
        <v>5515</v>
      </c>
      <c r="E411" s="405">
        <v>45549</v>
      </c>
      <c r="F411" s="404">
        <v>502</v>
      </c>
      <c r="G411" s="404" t="s">
        <v>46</v>
      </c>
      <c r="H411" s="403">
        <v>19050490</v>
      </c>
      <c r="I411" s="404">
        <v>139</v>
      </c>
      <c r="J411" s="532">
        <v>10</v>
      </c>
      <c r="K411" s="532">
        <f t="shared" si="25"/>
        <v>25</v>
      </c>
      <c r="L411" s="532" t="s">
        <v>1251</v>
      </c>
      <c r="M411" s="532">
        <v>12</v>
      </c>
      <c r="N411" s="540">
        <v>7</v>
      </c>
      <c r="O411" s="528" t="s">
        <v>3291</v>
      </c>
      <c r="P411" s="468">
        <v>43782981</v>
      </c>
      <c r="Q411" s="402">
        <v>33445776</v>
      </c>
      <c r="R411" s="477">
        <v>10337205</v>
      </c>
      <c r="S411" s="353"/>
      <c r="T411" s="425"/>
      <c r="U411" s="425"/>
      <c r="V411" s="425"/>
      <c r="W411" s="419"/>
      <c r="X411" s="425"/>
      <c r="Y411" s="353"/>
      <c r="Z411" s="353"/>
      <c r="AA411" s="353"/>
      <c r="AB411" s="353"/>
      <c r="AC411" s="353"/>
      <c r="AD411" s="353"/>
      <c r="AE411" s="353">
        <v>0</v>
      </c>
      <c r="AF411" s="542"/>
      <c r="AG411" s="353">
        <v>0</v>
      </c>
      <c r="AH411" s="353">
        <v>0</v>
      </c>
      <c r="AI411" s="353">
        <v>0</v>
      </c>
      <c r="AJ411" s="353">
        <v>0</v>
      </c>
      <c r="AK411" s="353">
        <v>0</v>
      </c>
      <c r="AL411" s="353">
        <v>0</v>
      </c>
      <c r="AM411" s="353">
        <v>0</v>
      </c>
      <c r="AN411" s="353">
        <v>0</v>
      </c>
      <c r="AO411" s="353">
        <v>0</v>
      </c>
      <c r="AP411" s="353">
        <v>0</v>
      </c>
      <c r="AQ411" s="522">
        <f t="shared" ref="AQ411:AQ452" si="29">SUM(AE411:AP411)</f>
        <v>0</v>
      </c>
      <c r="AR411" s="523">
        <f t="shared" si="27"/>
        <v>0</v>
      </c>
      <c r="AS411" s="521">
        <f t="shared" si="28"/>
        <v>10337205</v>
      </c>
      <c r="AT411" s="430">
        <v>0</v>
      </c>
      <c r="AU411" s="430">
        <v>0</v>
      </c>
      <c r="AV411" s="428">
        <v>0</v>
      </c>
      <c r="AW411" s="353">
        <v>10337205</v>
      </c>
      <c r="AX411" s="353">
        <v>0</v>
      </c>
      <c r="AY411" s="353">
        <v>0</v>
      </c>
      <c r="AZ411" s="353">
        <v>0</v>
      </c>
      <c r="BA411" s="353">
        <v>0</v>
      </c>
      <c r="BB411" s="353">
        <v>0</v>
      </c>
      <c r="BC411" s="353">
        <v>0</v>
      </c>
      <c r="BD411" s="353">
        <v>0</v>
      </c>
      <c r="BE411" s="353">
        <v>0</v>
      </c>
      <c r="BF411" s="535" t="s">
        <v>3406</v>
      </c>
      <c r="BG411" s="359"/>
    </row>
    <row r="412" spans="2:59" s="354" customFormat="1" ht="18" customHeight="1" thickBot="1">
      <c r="B412" s="447">
        <v>6589446</v>
      </c>
      <c r="C412" s="234">
        <v>4693</v>
      </c>
      <c r="D412" s="406">
        <v>5515</v>
      </c>
      <c r="E412" s="405">
        <v>45549</v>
      </c>
      <c r="F412" s="404">
        <v>502</v>
      </c>
      <c r="G412" s="404" t="s">
        <v>46</v>
      </c>
      <c r="H412" s="403">
        <v>19050490</v>
      </c>
      <c r="I412" s="404">
        <v>139</v>
      </c>
      <c r="J412" s="532">
        <v>10</v>
      </c>
      <c r="K412" s="532">
        <f t="shared" si="25"/>
        <v>25</v>
      </c>
      <c r="L412" s="532" t="s">
        <v>1251</v>
      </c>
      <c r="M412" s="532">
        <v>570</v>
      </c>
      <c r="N412" s="540">
        <v>1</v>
      </c>
      <c r="O412" s="528" t="s">
        <v>3291</v>
      </c>
      <c r="P412" s="468">
        <v>7156627</v>
      </c>
      <c r="Q412" s="402">
        <v>5466940</v>
      </c>
      <c r="R412" s="477">
        <v>1689687</v>
      </c>
      <c r="S412" s="353"/>
      <c r="T412" s="425"/>
      <c r="U412" s="425"/>
      <c r="V412" s="425"/>
      <c r="W412" s="419"/>
      <c r="X412" s="425"/>
      <c r="Y412" s="353"/>
      <c r="Z412" s="353"/>
      <c r="AA412" s="353"/>
      <c r="AB412" s="353"/>
      <c r="AC412" s="353"/>
      <c r="AD412" s="353"/>
      <c r="AE412" s="353">
        <v>0</v>
      </c>
      <c r="AF412" s="542"/>
      <c r="AG412" s="353">
        <v>0</v>
      </c>
      <c r="AH412" s="353">
        <v>68817</v>
      </c>
      <c r="AI412" s="353">
        <v>0</v>
      </c>
      <c r="AJ412" s="353">
        <v>0</v>
      </c>
      <c r="AK412" s="353">
        <v>0</v>
      </c>
      <c r="AL412" s="353">
        <v>0</v>
      </c>
      <c r="AM412" s="353">
        <v>0</v>
      </c>
      <c r="AN412" s="353">
        <v>0</v>
      </c>
      <c r="AO412" s="353">
        <v>0</v>
      </c>
      <c r="AP412" s="353">
        <v>0</v>
      </c>
      <c r="AQ412" s="522">
        <f t="shared" si="29"/>
        <v>68817</v>
      </c>
      <c r="AR412" s="523">
        <f t="shared" si="27"/>
        <v>4.0727661395276164E-2</v>
      </c>
      <c r="AS412" s="521">
        <f t="shared" si="28"/>
        <v>1620870</v>
      </c>
      <c r="AT412" s="430">
        <v>0</v>
      </c>
      <c r="AU412" s="430">
        <v>0</v>
      </c>
      <c r="AV412" s="428">
        <v>0</v>
      </c>
      <c r="AW412" s="353">
        <v>1689687</v>
      </c>
      <c r="AX412" s="353">
        <v>0</v>
      </c>
      <c r="AY412" s="353">
        <v>0</v>
      </c>
      <c r="AZ412" s="353">
        <v>0</v>
      </c>
      <c r="BA412" s="353">
        <v>0</v>
      </c>
      <c r="BB412" s="353">
        <v>0</v>
      </c>
      <c r="BC412" s="353">
        <v>0</v>
      </c>
      <c r="BD412" s="353">
        <v>0</v>
      </c>
      <c r="BE412" s="353">
        <v>0</v>
      </c>
      <c r="BF412" s="535" t="s">
        <v>3406</v>
      </c>
      <c r="BG412" s="359"/>
    </row>
    <row r="413" spans="2:59" s="354" customFormat="1" ht="18" customHeight="1" thickBot="1">
      <c r="B413" s="447">
        <v>6589446</v>
      </c>
      <c r="C413" s="234">
        <v>4694</v>
      </c>
      <c r="D413" s="406">
        <v>5516</v>
      </c>
      <c r="E413" s="405">
        <v>45549</v>
      </c>
      <c r="F413" s="404">
        <v>502</v>
      </c>
      <c r="G413" s="404" t="s">
        <v>46</v>
      </c>
      <c r="H413" s="403">
        <v>19050490</v>
      </c>
      <c r="I413" s="404">
        <v>134</v>
      </c>
      <c r="J413" s="532">
        <v>10</v>
      </c>
      <c r="K413" s="532">
        <f t="shared" si="25"/>
        <v>27</v>
      </c>
      <c r="L413" s="532" t="s">
        <v>1253</v>
      </c>
      <c r="M413" s="532">
        <v>12</v>
      </c>
      <c r="N413" s="540">
        <v>7</v>
      </c>
      <c r="O413" s="528" t="s">
        <v>3291</v>
      </c>
      <c r="P413" s="468">
        <v>20459111</v>
      </c>
      <c r="Q413" s="402">
        <v>15628695</v>
      </c>
      <c r="R413" s="477">
        <v>4830416</v>
      </c>
      <c r="S413" s="353"/>
      <c r="T413" s="425"/>
      <c r="U413" s="425"/>
      <c r="V413" s="425"/>
      <c r="W413" s="419"/>
      <c r="X413" s="425"/>
      <c r="Y413" s="353"/>
      <c r="Z413" s="353"/>
      <c r="AA413" s="353"/>
      <c r="AB413" s="353"/>
      <c r="AC413" s="353"/>
      <c r="AD413" s="353"/>
      <c r="AE413" s="353">
        <v>0</v>
      </c>
      <c r="AF413" s="542"/>
      <c r="AG413" s="353">
        <v>0</v>
      </c>
      <c r="AH413" s="353">
        <v>3672790</v>
      </c>
      <c r="AI413" s="353">
        <v>0</v>
      </c>
      <c r="AJ413" s="353">
        <v>0</v>
      </c>
      <c r="AK413" s="353">
        <v>0</v>
      </c>
      <c r="AL413" s="353">
        <v>0</v>
      </c>
      <c r="AM413" s="353">
        <v>0</v>
      </c>
      <c r="AN413" s="353">
        <v>0</v>
      </c>
      <c r="AO413" s="353">
        <v>0</v>
      </c>
      <c r="AP413" s="353">
        <v>0</v>
      </c>
      <c r="AQ413" s="522">
        <f t="shared" si="29"/>
        <v>3672790</v>
      </c>
      <c r="AR413" s="523">
        <f t="shared" si="27"/>
        <v>0.76034652087936117</v>
      </c>
      <c r="AS413" s="521">
        <f t="shared" si="28"/>
        <v>1157626</v>
      </c>
      <c r="AT413" s="430">
        <v>0</v>
      </c>
      <c r="AU413" s="430">
        <v>0</v>
      </c>
      <c r="AV413" s="428">
        <v>0</v>
      </c>
      <c r="AW413" s="353">
        <v>4830416</v>
      </c>
      <c r="AX413" s="353">
        <v>0</v>
      </c>
      <c r="AY413" s="353">
        <v>0</v>
      </c>
      <c r="AZ413" s="353">
        <v>0</v>
      </c>
      <c r="BA413" s="353">
        <v>0</v>
      </c>
      <c r="BB413" s="353">
        <v>0</v>
      </c>
      <c r="BC413" s="353">
        <v>0</v>
      </c>
      <c r="BD413" s="353">
        <v>0</v>
      </c>
      <c r="BE413" s="353">
        <v>0</v>
      </c>
      <c r="BF413" s="535" t="s">
        <v>3406</v>
      </c>
      <c r="BG413" s="359"/>
    </row>
    <row r="414" spans="2:59" s="354" customFormat="1" ht="18" customHeight="1" thickBot="1">
      <c r="B414" s="447">
        <v>6589446</v>
      </c>
      <c r="C414" s="234">
        <v>4694</v>
      </c>
      <c r="D414" s="406">
        <v>5516</v>
      </c>
      <c r="E414" s="405">
        <v>45549</v>
      </c>
      <c r="F414" s="404">
        <v>502</v>
      </c>
      <c r="G414" s="404" t="s">
        <v>46</v>
      </c>
      <c r="H414" s="403">
        <v>19050490</v>
      </c>
      <c r="I414" s="404">
        <v>134</v>
      </c>
      <c r="J414" s="532">
        <v>10</v>
      </c>
      <c r="K414" s="532">
        <f t="shared" si="25"/>
        <v>27</v>
      </c>
      <c r="L414" s="533" t="s">
        <v>1253</v>
      </c>
      <c r="M414" s="532">
        <v>570</v>
      </c>
      <c r="N414" s="540">
        <v>1</v>
      </c>
      <c r="O414" s="528" t="s">
        <v>3291</v>
      </c>
      <c r="P414" s="468">
        <v>3344181</v>
      </c>
      <c r="Q414" s="402">
        <v>2554617</v>
      </c>
      <c r="R414" s="477">
        <v>789564</v>
      </c>
      <c r="S414" s="353"/>
      <c r="T414" s="425"/>
      <c r="U414" s="425"/>
      <c r="V414" s="425"/>
      <c r="W414" s="419"/>
      <c r="X414" s="425"/>
      <c r="Y414" s="353"/>
      <c r="Z414" s="353"/>
      <c r="AA414" s="353"/>
      <c r="AB414" s="353"/>
      <c r="AC414" s="353"/>
      <c r="AD414" s="353"/>
      <c r="AE414" s="353">
        <v>0</v>
      </c>
      <c r="AF414" s="542"/>
      <c r="AG414" s="353">
        <v>0</v>
      </c>
      <c r="AH414" s="353">
        <v>789564</v>
      </c>
      <c r="AI414" s="353">
        <v>0</v>
      </c>
      <c r="AJ414" s="353">
        <v>0</v>
      </c>
      <c r="AK414" s="353">
        <v>0</v>
      </c>
      <c r="AL414" s="353">
        <v>0</v>
      </c>
      <c r="AM414" s="353">
        <v>0</v>
      </c>
      <c r="AN414" s="353">
        <v>0</v>
      </c>
      <c r="AO414" s="353">
        <v>0</v>
      </c>
      <c r="AP414" s="353">
        <v>0</v>
      </c>
      <c r="AQ414" s="522">
        <f t="shared" si="29"/>
        <v>789564</v>
      </c>
      <c r="AR414" s="523">
        <f t="shared" si="27"/>
        <v>1</v>
      </c>
      <c r="AS414" s="521">
        <f t="shared" si="28"/>
        <v>0</v>
      </c>
      <c r="AT414" s="430">
        <v>0</v>
      </c>
      <c r="AU414" s="430">
        <v>0</v>
      </c>
      <c r="AV414" s="428">
        <v>0</v>
      </c>
      <c r="AW414" s="353">
        <v>789564</v>
      </c>
      <c r="AX414" s="353">
        <v>0</v>
      </c>
      <c r="AY414" s="353">
        <v>0</v>
      </c>
      <c r="AZ414" s="353">
        <v>0</v>
      </c>
      <c r="BA414" s="353">
        <v>0</v>
      </c>
      <c r="BB414" s="353">
        <v>0</v>
      </c>
      <c r="BC414" s="353">
        <v>0</v>
      </c>
      <c r="BD414" s="353">
        <v>0</v>
      </c>
      <c r="BE414" s="353">
        <v>0</v>
      </c>
      <c r="BF414" s="535" t="s">
        <v>3406</v>
      </c>
      <c r="BG414" s="359"/>
    </row>
    <row r="415" spans="2:59" s="354" customFormat="1" ht="18" customHeight="1" thickBot="1">
      <c r="B415" s="447">
        <v>6589446</v>
      </c>
      <c r="C415" s="234">
        <v>4696</v>
      </c>
      <c r="D415" s="406">
        <v>5517</v>
      </c>
      <c r="E415" s="405">
        <v>45549</v>
      </c>
      <c r="F415" s="404">
        <v>502</v>
      </c>
      <c r="G415" s="404" t="s">
        <v>46</v>
      </c>
      <c r="H415" s="403">
        <v>19050490</v>
      </c>
      <c r="I415" s="404">
        <v>130</v>
      </c>
      <c r="J415" s="532">
        <v>10</v>
      </c>
      <c r="K415" s="532">
        <f t="shared" si="25"/>
        <v>28</v>
      </c>
      <c r="L415" s="532" t="s">
        <v>1254</v>
      </c>
      <c r="M415" s="532">
        <v>12</v>
      </c>
      <c r="N415" s="540">
        <v>7</v>
      </c>
      <c r="O415" s="528" t="s">
        <v>3291</v>
      </c>
      <c r="P415" s="468">
        <v>18645338</v>
      </c>
      <c r="Q415" s="402">
        <v>14243155</v>
      </c>
      <c r="R415" s="477">
        <v>4402183</v>
      </c>
      <c r="S415" s="353"/>
      <c r="T415" s="425"/>
      <c r="U415" s="425"/>
      <c r="V415" s="425"/>
      <c r="W415" s="419"/>
      <c r="X415" s="425"/>
      <c r="Y415" s="353"/>
      <c r="Z415" s="353"/>
      <c r="AA415" s="353"/>
      <c r="AB415" s="353"/>
      <c r="AC415" s="353"/>
      <c r="AD415" s="353"/>
      <c r="AE415" s="353">
        <v>0</v>
      </c>
      <c r="AF415" s="542"/>
      <c r="AG415" s="353">
        <v>0</v>
      </c>
      <c r="AH415" s="353">
        <v>0</v>
      </c>
      <c r="AI415" s="353">
        <v>0</v>
      </c>
      <c r="AJ415" s="353">
        <v>0</v>
      </c>
      <c r="AK415" s="353">
        <v>0</v>
      </c>
      <c r="AL415" s="353">
        <v>0</v>
      </c>
      <c r="AM415" s="353">
        <v>0</v>
      </c>
      <c r="AN415" s="353">
        <v>0</v>
      </c>
      <c r="AO415" s="353">
        <v>0</v>
      </c>
      <c r="AP415" s="353">
        <v>0</v>
      </c>
      <c r="AQ415" s="522">
        <f t="shared" si="29"/>
        <v>0</v>
      </c>
      <c r="AR415" s="523">
        <f t="shared" si="27"/>
        <v>0</v>
      </c>
      <c r="AS415" s="521">
        <f t="shared" si="28"/>
        <v>4402183</v>
      </c>
      <c r="AT415" s="430">
        <v>0</v>
      </c>
      <c r="AU415" s="430">
        <v>0</v>
      </c>
      <c r="AV415" s="428">
        <v>0</v>
      </c>
      <c r="AW415" s="353">
        <v>4402183</v>
      </c>
      <c r="AX415" s="353">
        <v>0</v>
      </c>
      <c r="AY415" s="353">
        <v>0</v>
      </c>
      <c r="AZ415" s="353">
        <v>0</v>
      </c>
      <c r="BA415" s="353">
        <v>0</v>
      </c>
      <c r="BB415" s="353">
        <v>0</v>
      </c>
      <c r="BC415" s="353">
        <v>0</v>
      </c>
      <c r="BD415" s="353">
        <v>0</v>
      </c>
      <c r="BE415" s="353">
        <v>0</v>
      </c>
      <c r="BF415" s="535" t="s">
        <v>3406</v>
      </c>
      <c r="BG415" s="359"/>
    </row>
    <row r="416" spans="2:59" s="354" customFormat="1" ht="18" customHeight="1" thickBot="1">
      <c r="B416" s="447">
        <v>6589446</v>
      </c>
      <c r="C416" s="234">
        <v>4696</v>
      </c>
      <c r="D416" s="406">
        <v>5517</v>
      </c>
      <c r="E416" s="405">
        <v>45549</v>
      </c>
      <c r="F416" s="404">
        <v>502</v>
      </c>
      <c r="G416" s="404" t="s">
        <v>46</v>
      </c>
      <c r="H416" s="403">
        <v>19050490</v>
      </c>
      <c r="I416" s="404">
        <v>130</v>
      </c>
      <c r="J416" s="532">
        <v>10</v>
      </c>
      <c r="K416" s="532">
        <f t="shared" si="25"/>
        <v>28</v>
      </c>
      <c r="L416" s="532" t="s">
        <v>1254</v>
      </c>
      <c r="M416" s="532">
        <v>570</v>
      </c>
      <c r="N416" s="540">
        <v>1</v>
      </c>
      <c r="O416" s="528" t="s">
        <v>3291</v>
      </c>
      <c r="P416" s="468">
        <v>3047708</v>
      </c>
      <c r="Q416" s="402">
        <v>2328141</v>
      </c>
      <c r="R416" s="477">
        <v>719567</v>
      </c>
      <c r="S416" s="353"/>
      <c r="T416" s="425"/>
      <c r="U416" s="425"/>
      <c r="V416" s="425"/>
      <c r="W416" s="419"/>
      <c r="X416" s="425"/>
      <c r="Y416" s="353"/>
      <c r="Z416" s="353"/>
      <c r="AA416" s="353"/>
      <c r="AB416" s="353"/>
      <c r="AC416" s="353"/>
      <c r="AD416" s="353"/>
      <c r="AE416" s="353">
        <v>0</v>
      </c>
      <c r="AF416" s="542"/>
      <c r="AG416" s="353">
        <v>0</v>
      </c>
      <c r="AH416" s="353">
        <v>0</v>
      </c>
      <c r="AI416" s="353">
        <v>0</v>
      </c>
      <c r="AJ416" s="353">
        <v>0</v>
      </c>
      <c r="AK416" s="353">
        <v>0</v>
      </c>
      <c r="AL416" s="353">
        <v>0</v>
      </c>
      <c r="AM416" s="353">
        <v>0</v>
      </c>
      <c r="AN416" s="353">
        <v>0</v>
      </c>
      <c r="AO416" s="353">
        <v>0</v>
      </c>
      <c r="AP416" s="353">
        <v>0</v>
      </c>
      <c r="AQ416" s="522">
        <f t="shared" si="29"/>
        <v>0</v>
      </c>
      <c r="AR416" s="523">
        <f t="shared" si="27"/>
        <v>0</v>
      </c>
      <c r="AS416" s="521">
        <f t="shared" si="28"/>
        <v>719567</v>
      </c>
      <c r="AT416" s="430">
        <v>0</v>
      </c>
      <c r="AU416" s="430">
        <v>0</v>
      </c>
      <c r="AV416" s="428">
        <v>0</v>
      </c>
      <c r="AW416" s="353">
        <v>719567</v>
      </c>
      <c r="AX416" s="353">
        <v>0</v>
      </c>
      <c r="AY416" s="353">
        <v>0</v>
      </c>
      <c r="AZ416" s="353">
        <v>0</v>
      </c>
      <c r="BA416" s="353">
        <v>0</v>
      </c>
      <c r="BB416" s="353">
        <v>0</v>
      </c>
      <c r="BC416" s="353">
        <v>0</v>
      </c>
      <c r="BD416" s="353">
        <v>0</v>
      </c>
      <c r="BE416" s="353">
        <v>0</v>
      </c>
      <c r="BF416" s="535" t="s">
        <v>3406</v>
      </c>
      <c r="BG416" s="359"/>
    </row>
    <row r="417" spans="2:59" s="354" customFormat="1" ht="18" customHeight="1" thickBot="1">
      <c r="B417" s="447">
        <v>6589446</v>
      </c>
      <c r="C417" s="234">
        <v>4699</v>
      </c>
      <c r="D417" s="406">
        <v>5518</v>
      </c>
      <c r="E417" s="405">
        <v>45549</v>
      </c>
      <c r="F417" s="404">
        <v>502</v>
      </c>
      <c r="G417" s="404" t="s">
        <v>46</v>
      </c>
      <c r="H417" s="403">
        <v>19050490</v>
      </c>
      <c r="I417" s="404">
        <v>135</v>
      </c>
      <c r="J417" s="532">
        <v>10</v>
      </c>
      <c r="K417" s="532">
        <f t="shared" si="25"/>
        <v>29</v>
      </c>
      <c r="L417" s="532" t="s">
        <v>1255</v>
      </c>
      <c r="M417" s="532">
        <v>12</v>
      </c>
      <c r="N417" s="540">
        <v>7</v>
      </c>
      <c r="O417" s="528" t="s">
        <v>3291</v>
      </c>
      <c r="P417" s="468">
        <v>21103599</v>
      </c>
      <c r="Q417" s="402">
        <v>16121019</v>
      </c>
      <c r="R417" s="477">
        <v>4982580</v>
      </c>
      <c r="S417" s="353"/>
      <c r="T417" s="425"/>
      <c r="U417" s="425"/>
      <c r="V417" s="425"/>
      <c r="W417" s="419"/>
      <c r="X417" s="425"/>
      <c r="Y417" s="353"/>
      <c r="Z417" s="353"/>
      <c r="AA417" s="353"/>
      <c r="AB417" s="353"/>
      <c r="AC417" s="353"/>
      <c r="AD417" s="353"/>
      <c r="AE417" s="353">
        <v>0</v>
      </c>
      <c r="AF417" s="542"/>
      <c r="AG417" s="353">
        <v>0</v>
      </c>
      <c r="AH417" s="353">
        <v>0</v>
      </c>
      <c r="AI417" s="353">
        <v>0</v>
      </c>
      <c r="AJ417" s="353">
        <v>0</v>
      </c>
      <c r="AK417" s="353">
        <v>0</v>
      </c>
      <c r="AL417" s="353">
        <v>0</v>
      </c>
      <c r="AM417" s="353">
        <v>0</v>
      </c>
      <c r="AN417" s="353">
        <v>0</v>
      </c>
      <c r="AO417" s="353">
        <v>0</v>
      </c>
      <c r="AP417" s="353">
        <v>0</v>
      </c>
      <c r="AQ417" s="522">
        <f t="shared" si="29"/>
        <v>0</v>
      </c>
      <c r="AR417" s="523">
        <f t="shared" si="27"/>
        <v>0</v>
      </c>
      <c r="AS417" s="521">
        <f t="shared" si="28"/>
        <v>4982580</v>
      </c>
      <c r="AT417" s="430">
        <v>0</v>
      </c>
      <c r="AU417" s="430">
        <v>0</v>
      </c>
      <c r="AV417" s="428">
        <v>0</v>
      </c>
      <c r="AW417" s="353">
        <v>4982580</v>
      </c>
      <c r="AX417" s="353">
        <v>0</v>
      </c>
      <c r="AY417" s="353">
        <v>0</v>
      </c>
      <c r="AZ417" s="353">
        <v>0</v>
      </c>
      <c r="BA417" s="353">
        <v>0</v>
      </c>
      <c r="BB417" s="353">
        <v>0</v>
      </c>
      <c r="BC417" s="353">
        <v>0</v>
      </c>
      <c r="BD417" s="353">
        <v>0</v>
      </c>
      <c r="BE417" s="353">
        <v>0</v>
      </c>
      <c r="BF417" s="535" t="s">
        <v>3406</v>
      </c>
      <c r="BG417" s="359"/>
    </row>
    <row r="418" spans="2:59" s="354" customFormat="1" ht="18" customHeight="1" thickBot="1">
      <c r="B418" s="447">
        <v>6589446</v>
      </c>
      <c r="C418" s="234">
        <v>4699</v>
      </c>
      <c r="D418" s="406">
        <v>5518</v>
      </c>
      <c r="E418" s="405">
        <v>45549</v>
      </c>
      <c r="F418" s="404">
        <v>502</v>
      </c>
      <c r="G418" s="404" t="s">
        <v>46</v>
      </c>
      <c r="H418" s="403">
        <v>19050490</v>
      </c>
      <c r="I418" s="404">
        <v>135</v>
      </c>
      <c r="J418" s="532">
        <v>10</v>
      </c>
      <c r="K418" s="532">
        <f t="shared" si="25"/>
        <v>29</v>
      </c>
      <c r="L418" s="532" t="s">
        <v>1255</v>
      </c>
      <c r="M418" s="532">
        <v>570</v>
      </c>
      <c r="N418" s="540">
        <v>1</v>
      </c>
      <c r="O418" s="528" t="s">
        <v>3291</v>
      </c>
      <c r="P418" s="468">
        <v>3449527</v>
      </c>
      <c r="Q418" s="402">
        <v>2635090</v>
      </c>
      <c r="R418" s="477">
        <v>814437</v>
      </c>
      <c r="S418" s="353"/>
      <c r="T418" s="425"/>
      <c r="U418" s="425"/>
      <c r="V418" s="425"/>
      <c r="W418" s="419"/>
      <c r="X418" s="425"/>
      <c r="Y418" s="353"/>
      <c r="Z418" s="353"/>
      <c r="AA418" s="353"/>
      <c r="AB418" s="353"/>
      <c r="AC418" s="353"/>
      <c r="AD418" s="353"/>
      <c r="AE418" s="353">
        <v>0</v>
      </c>
      <c r="AF418" s="542"/>
      <c r="AG418" s="353">
        <v>0</v>
      </c>
      <c r="AH418" s="353">
        <v>0</v>
      </c>
      <c r="AI418" s="353">
        <v>0</v>
      </c>
      <c r="AJ418" s="353">
        <v>0</v>
      </c>
      <c r="AK418" s="353">
        <v>0</v>
      </c>
      <c r="AL418" s="353">
        <v>0</v>
      </c>
      <c r="AM418" s="353">
        <v>0</v>
      </c>
      <c r="AN418" s="353">
        <v>0</v>
      </c>
      <c r="AO418" s="353">
        <v>0</v>
      </c>
      <c r="AP418" s="353">
        <v>0</v>
      </c>
      <c r="AQ418" s="522">
        <f t="shared" si="29"/>
        <v>0</v>
      </c>
      <c r="AR418" s="523">
        <f t="shared" si="27"/>
        <v>0</v>
      </c>
      <c r="AS418" s="521">
        <f t="shared" si="28"/>
        <v>814437</v>
      </c>
      <c r="AT418" s="430">
        <v>0</v>
      </c>
      <c r="AU418" s="430">
        <v>0</v>
      </c>
      <c r="AV418" s="428">
        <v>0</v>
      </c>
      <c r="AW418" s="353">
        <v>814437</v>
      </c>
      <c r="AX418" s="353">
        <v>0</v>
      </c>
      <c r="AY418" s="353">
        <v>0</v>
      </c>
      <c r="AZ418" s="353">
        <v>0</v>
      </c>
      <c r="BA418" s="353">
        <v>0</v>
      </c>
      <c r="BB418" s="353">
        <v>0</v>
      </c>
      <c r="BC418" s="353">
        <v>0</v>
      </c>
      <c r="BD418" s="353">
        <v>0</v>
      </c>
      <c r="BE418" s="353">
        <v>0</v>
      </c>
      <c r="BF418" s="535" t="s">
        <v>3406</v>
      </c>
      <c r="BG418" s="359"/>
    </row>
    <row r="419" spans="2:59" s="354" customFormat="1" ht="18" customHeight="1" thickBot="1">
      <c r="B419" s="447">
        <v>6589446</v>
      </c>
      <c r="C419" s="234">
        <v>4701</v>
      </c>
      <c r="D419" s="406">
        <v>5521</v>
      </c>
      <c r="E419" s="405">
        <v>45549</v>
      </c>
      <c r="F419" s="404">
        <v>502</v>
      </c>
      <c r="G419" s="404" t="s">
        <v>46</v>
      </c>
      <c r="H419" s="403">
        <v>19050490</v>
      </c>
      <c r="I419" s="404">
        <v>105</v>
      </c>
      <c r="J419" s="532">
        <v>10</v>
      </c>
      <c r="K419" s="532">
        <f t="shared" si="25"/>
        <v>32</v>
      </c>
      <c r="L419" s="532" t="s">
        <v>1258</v>
      </c>
      <c r="M419" s="532">
        <v>12</v>
      </c>
      <c r="N419" s="540">
        <v>7</v>
      </c>
      <c r="O419" s="528" t="s">
        <v>3291</v>
      </c>
      <c r="P419" s="468">
        <v>197738666</v>
      </c>
      <c r="Q419" s="402">
        <v>151052371</v>
      </c>
      <c r="R419" s="477">
        <v>46686295</v>
      </c>
      <c r="S419" s="353"/>
      <c r="T419" s="425"/>
      <c r="U419" s="425"/>
      <c r="V419" s="425"/>
      <c r="W419" s="419"/>
      <c r="X419" s="425"/>
      <c r="Y419" s="353"/>
      <c r="Z419" s="353"/>
      <c r="AA419" s="353"/>
      <c r="AB419" s="353"/>
      <c r="AC419" s="353"/>
      <c r="AD419" s="353"/>
      <c r="AE419" s="353">
        <v>0</v>
      </c>
      <c r="AF419" s="542"/>
      <c r="AG419" s="353">
        <v>0</v>
      </c>
      <c r="AH419" s="353">
        <v>15145025.844209069</v>
      </c>
      <c r="AI419" s="353">
        <v>0</v>
      </c>
      <c r="AJ419" s="353">
        <v>0</v>
      </c>
      <c r="AK419" s="353">
        <v>0</v>
      </c>
      <c r="AL419" s="353">
        <v>0</v>
      </c>
      <c r="AM419" s="353">
        <v>0</v>
      </c>
      <c r="AN419" s="353">
        <v>0</v>
      </c>
      <c r="AO419" s="353">
        <v>0</v>
      </c>
      <c r="AP419" s="353">
        <v>0</v>
      </c>
      <c r="AQ419" s="522">
        <f t="shared" si="29"/>
        <v>15145025.844209069</v>
      </c>
      <c r="AR419" s="523">
        <f t="shared" si="27"/>
        <v>0.32439982320741173</v>
      </c>
      <c r="AS419" s="521">
        <f t="shared" si="28"/>
        <v>31541269.155790932</v>
      </c>
      <c r="AT419" s="430">
        <v>0</v>
      </c>
      <c r="AU419" s="430">
        <v>0</v>
      </c>
      <c r="AV419" s="428">
        <v>0</v>
      </c>
      <c r="AW419" s="353">
        <v>46686295</v>
      </c>
      <c r="AX419" s="353">
        <v>0</v>
      </c>
      <c r="AY419" s="353">
        <v>0</v>
      </c>
      <c r="AZ419" s="353">
        <v>0</v>
      </c>
      <c r="BA419" s="353">
        <v>0</v>
      </c>
      <c r="BB419" s="353">
        <v>0</v>
      </c>
      <c r="BC419" s="353">
        <v>0</v>
      </c>
      <c r="BD419" s="353">
        <v>0</v>
      </c>
      <c r="BE419" s="353">
        <v>0</v>
      </c>
      <c r="BF419" s="535" t="s">
        <v>3406</v>
      </c>
      <c r="BG419" s="359"/>
    </row>
    <row r="420" spans="2:59" s="354" customFormat="1" ht="18" customHeight="1" thickBot="1">
      <c r="B420" s="447">
        <v>6589446</v>
      </c>
      <c r="C420" s="234">
        <v>4701</v>
      </c>
      <c r="D420" s="406">
        <v>5521</v>
      </c>
      <c r="E420" s="405">
        <v>45549</v>
      </c>
      <c r="F420" s="404">
        <v>502</v>
      </c>
      <c r="G420" s="404" t="s">
        <v>46</v>
      </c>
      <c r="H420" s="403">
        <v>19050490</v>
      </c>
      <c r="I420" s="404">
        <v>105</v>
      </c>
      <c r="J420" s="532">
        <v>10</v>
      </c>
      <c r="K420" s="532">
        <f t="shared" si="25"/>
        <v>32</v>
      </c>
      <c r="L420" s="532" t="s">
        <v>1259</v>
      </c>
      <c r="M420" s="532">
        <v>12</v>
      </c>
      <c r="N420" s="540">
        <v>7</v>
      </c>
      <c r="O420" s="528" t="s">
        <v>3291</v>
      </c>
      <c r="P420" s="468">
        <v>34668204</v>
      </c>
      <c r="Q420" s="402">
        <v>26483007</v>
      </c>
      <c r="R420" s="477">
        <v>8185197</v>
      </c>
      <c r="S420" s="353"/>
      <c r="T420" s="425"/>
      <c r="U420" s="425"/>
      <c r="V420" s="425"/>
      <c r="W420" s="419"/>
      <c r="X420" s="425"/>
      <c r="Y420" s="353"/>
      <c r="Z420" s="353"/>
      <c r="AA420" s="353"/>
      <c r="AB420" s="353"/>
      <c r="AC420" s="353"/>
      <c r="AD420" s="353"/>
      <c r="AE420" s="353">
        <v>0</v>
      </c>
      <c r="AF420" s="542"/>
      <c r="AG420" s="353">
        <v>0</v>
      </c>
      <c r="AH420" s="353">
        <v>2655276.4597178367</v>
      </c>
      <c r="AI420" s="353">
        <v>0</v>
      </c>
      <c r="AJ420" s="353">
        <v>0</v>
      </c>
      <c r="AK420" s="353">
        <v>0</v>
      </c>
      <c r="AL420" s="353">
        <v>0</v>
      </c>
      <c r="AM420" s="353">
        <v>0</v>
      </c>
      <c r="AN420" s="353">
        <v>0</v>
      </c>
      <c r="AO420" s="353">
        <v>0</v>
      </c>
      <c r="AP420" s="353">
        <v>0</v>
      </c>
      <c r="AQ420" s="522">
        <f t="shared" si="29"/>
        <v>2655276.4597178367</v>
      </c>
      <c r="AR420" s="523">
        <f t="shared" si="27"/>
        <v>0.32439982320741173</v>
      </c>
      <c r="AS420" s="521">
        <f t="shared" si="28"/>
        <v>5529920.5402821638</v>
      </c>
      <c r="AT420" s="430">
        <v>0</v>
      </c>
      <c r="AU420" s="430">
        <v>0</v>
      </c>
      <c r="AV420" s="428">
        <v>0</v>
      </c>
      <c r="AW420" s="353">
        <v>8185197</v>
      </c>
      <c r="AX420" s="353">
        <v>0</v>
      </c>
      <c r="AY420" s="353">
        <v>0</v>
      </c>
      <c r="AZ420" s="353">
        <v>0</v>
      </c>
      <c r="BA420" s="353">
        <v>0</v>
      </c>
      <c r="BB420" s="353">
        <v>0</v>
      </c>
      <c r="BC420" s="353">
        <v>0</v>
      </c>
      <c r="BD420" s="353">
        <v>0</v>
      </c>
      <c r="BE420" s="353">
        <v>0</v>
      </c>
      <c r="BF420" s="535" t="s">
        <v>3406</v>
      </c>
      <c r="BG420" s="359"/>
    </row>
    <row r="421" spans="2:59" s="354" customFormat="1" ht="18" customHeight="1" thickBot="1">
      <c r="B421" s="447">
        <v>6589446</v>
      </c>
      <c r="C421" s="234">
        <v>4701</v>
      </c>
      <c r="D421" s="406">
        <v>5521</v>
      </c>
      <c r="E421" s="405">
        <v>45549</v>
      </c>
      <c r="F421" s="404">
        <v>502</v>
      </c>
      <c r="G421" s="404" t="s">
        <v>46</v>
      </c>
      <c r="H421" s="403">
        <v>19050490</v>
      </c>
      <c r="I421" s="404">
        <v>105</v>
      </c>
      <c r="J421" s="532">
        <v>10</v>
      </c>
      <c r="K421" s="532">
        <f t="shared" si="25"/>
        <v>32</v>
      </c>
      <c r="L421" s="532" t="s">
        <v>1260</v>
      </c>
      <c r="M421" s="532">
        <v>12</v>
      </c>
      <c r="N421" s="540">
        <v>7</v>
      </c>
      <c r="O421" s="528" t="s">
        <v>3291</v>
      </c>
      <c r="P421" s="468">
        <v>191829264</v>
      </c>
      <c r="Q421" s="402">
        <v>146538186</v>
      </c>
      <c r="R421" s="477">
        <v>45291078</v>
      </c>
      <c r="S421" s="353"/>
      <c r="T421" s="425"/>
      <c r="U421" s="425"/>
      <c r="V421" s="425"/>
      <c r="W421" s="419"/>
      <c r="X421" s="425"/>
      <c r="Y421" s="353"/>
      <c r="Z421" s="353"/>
      <c r="AA421" s="353"/>
      <c r="AB421" s="353"/>
      <c r="AC421" s="353"/>
      <c r="AD421" s="353"/>
      <c r="AE421" s="353">
        <v>0</v>
      </c>
      <c r="AF421" s="542"/>
      <c r="AG421" s="353">
        <v>0</v>
      </c>
      <c r="AH421" s="353">
        <v>14692417.696073094</v>
      </c>
      <c r="AI421" s="353">
        <v>0</v>
      </c>
      <c r="AJ421" s="353">
        <v>0</v>
      </c>
      <c r="AK421" s="353">
        <v>0</v>
      </c>
      <c r="AL421" s="353">
        <v>0</v>
      </c>
      <c r="AM421" s="353">
        <v>0</v>
      </c>
      <c r="AN421" s="353">
        <v>0</v>
      </c>
      <c r="AO421" s="353">
        <v>0</v>
      </c>
      <c r="AP421" s="353">
        <v>0</v>
      </c>
      <c r="AQ421" s="522">
        <f t="shared" si="29"/>
        <v>14692417.696073094</v>
      </c>
      <c r="AR421" s="523">
        <f t="shared" si="27"/>
        <v>0.32439982320741173</v>
      </c>
      <c r="AS421" s="521">
        <f t="shared" si="28"/>
        <v>30598660.303926907</v>
      </c>
      <c r="AT421" s="430">
        <v>0</v>
      </c>
      <c r="AU421" s="430">
        <v>0</v>
      </c>
      <c r="AV421" s="428">
        <v>0</v>
      </c>
      <c r="AW421" s="353">
        <v>45291078</v>
      </c>
      <c r="AX421" s="353">
        <v>0</v>
      </c>
      <c r="AY421" s="353">
        <v>0</v>
      </c>
      <c r="AZ421" s="353">
        <v>0</v>
      </c>
      <c r="BA421" s="353">
        <v>0</v>
      </c>
      <c r="BB421" s="353">
        <v>0</v>
      </c>
      <c r="BC421" s="353">
        <v>0</v>
      </c>
      <c r="BD421" s="353">
        <v>0</v>
      </c>
      <c r="BE421" s="353">
        <v>0</v>
      </c>
      <c r="BF421" s="535" t="s">
        <v>3406</v>
      </c>
      <c r="BG421" s="359"/>
    </row>
    <row r="422" spans="2:59" s="354" customFormat="1" ht="18" customHeight="1" thickBot="1">
      <c r="B422" s="447">
        <v>6589446</v>
      </c>
      <c r="C422" s="234">
        <v>4703</v>
      </c>
      <c r="D422" s="406">
        <v>5527</v>
      </c>
      <c r="E422" s="405">
        <v>45549</v>
      </c>
      <c r="F422" s="404">
        <v>502</v>
      </c>
      <c r="G422" s="404" t="s">
        <v>46</v>
      </c>
      <c r="H422" s="403">
        <v>19050490</v>
      </c>
      <c r="I422" s="404">
        <v>110</v>
      </c>
      <c r="J422" s="532">
        <v>10</v>
      </c>
      <c r="K422" s="532">
        <f t="shared" si="25"/>
        <v>36</v>
      </c>
      <c r="L422" s="532" t="s">
        <v>1266</v>
      </c>
      <c r="M422" s="532">
        <v>12</v>
      </c>
      <c r="N422" s="540">
        <v>7</v>
      </c>
      <c r="O422" s="528" t="s">
        <v>3291</v>
      </c>
      <c r="P422" s="468">
        <v>44439097</v>
      </c>
      <c r="Q422" s="402">
        <v>33946982</v>
      </c>
      <c r="R422" s="477">
        <v>10492115</v>
      </c>
      <c r="S422" s="353"/>
      <c r="T422" s="425"/>
      <c r="U422" s="425"/>
      <c r="V422" s="425"/>
      <c r="W422" s="419"/>
      <c r="X422" s="425"/>
      <c r="Y422" s="353"/>
      <c r="Z422" s="353"/>
      <c r="AA422" s="353"/>
      <c r="AB422" s="353"/>
      <c r="AC422" s="353"/>
      <c r="AD422" s="353"/>
      <c r="AE422" s="353">
        <v>0</v>
      </c>
      <c r="AF422" s="542"/>
      <c r="AG422" s="353">
        <v>0</v>
      </c>
      <c r="AH422" s="353">
        <v>186427</v>
      </c>
      <c r="AI422" s="353">
        <v>0</v>
      </c>
      <c r="AJ422" s="353">
        <v>0</v>
      </c>
      <c r="AK422" s="353">
        <v>0</v>
      </c>
      <c r="AL422" s="353">
        <v>0</v>
      </c>
      <c r="AM422" s="353">
        <v>0</v>
      </c>
      <c r="AN422" s="353">
        <v>0</v>
      </c>
      <c r="AO422" s="353">
        <v>0</v>
      </c>
      <c r="AP422" s="353">
        <v>0</v>
      </c>
      <c r="AQ422" s="522">
        <f t="shared" si="29"/>
        <v>186427</v>
      </c>
      <c r="AR422" s="523">
        <f t="shared" si="27"/>
        <v>1.7768295524782183E-2</v>
      </c>
      <c r="AS422" s="521">
        <f t="shared" si="28"/>
        <v>10305688</v>
      </c>
      <c r="AT422" s="430">
        <v>0</v>
      </c>
      <c r="AU422" s="430">
        <v>0</v>
      </c>
      <c r="AV422" s="428">
        <v>0</v>
      </c>
      <c r="AW422" s="353">
        <v>10492115</v>
      </c>
      <c r="AX422" s="353">
        <v>0</v>
      </c>
      <c r="AY422" s="353">
        <v>0</v>
      </c>
      <c r="AZ422" s="353">
        <v>0</v>
      </c>
      <c r="BA422" s="353">
        <v>0</v>
      </c>
      <c r="BB422" s="353">
        <v>0</v>
      </c>
      <c r="BC422" s="353">
        <v>0</v>
      </c>
      <c r="BD422" s="353">
        <v>0</v>
      </c>
      <c r="BE422" s="353">
        <v>0</v>
      </c>
      <c r="BF422" s="535" t="s">
        <v>3406</v>
      </c>
      <c r="BG422" s="359"/>
    </row>
    <row r="423" spans="2:59" s="354" customFormat="1" ht="18" customHeight="1" thickBot="1">
      <c r="B423" s="447">
        <v>6589446</v>
      </c>
      <c r="C423" s="234">
        <v>4703</v>
      </c>
      <c r="D423" s="406">
        <v>5527</v>
      </c>
      <c r="E423" s="405">
        <v>45549</v>
      </c>
      <c r="F423" s="404">
        <v>502</v>
      </c>
      <c r="G423" s="404" t="s">
        <v>46</v>
      </c>
      <c r="H423" s="403">
        <v>19050490</v>
      </c>
      <c r="I423" s="404">
        <v>110</v>
      </c>
      <c r="J423" s="532">
        <v>10</v>
      </c>
      <c r="K423" s="532">
        <f t="shared" si="25"/>
        <v>36</v>
      </c>
      <c r="L423" s="532" t="s">
        <v>1266</v>
      </c>
      <c r="M423" s="532">
        <v>570</v>
      </c>
      <c r="N423" s="540">
        <v>1</v>
      </c>
      <c r="O423" s="528" t="s">
        <v>3291</v>
      </c>
      <c r="P423" s="468">
        <v>46918341</v>
      </c>
      <c r="Q423" s="402">
        <v>35840874</v>
      </c>
      <c r="R423" s="477">
        <v>11077467</v>
      </c>
      <c r="S423" s="353"/>
      <c r="T423" s="425"/>
      <c r="U423" s="425"/>
      <c r="V423" s="425"/>
      <c r="W423" s="419"/>
      <c r="X423" s="425"/>
      <c r="Y423" s="353"/>
      <c r="Z423" s="353"/>
      <c r="AA423" s="353"/>
      <c r="AB423" s="353"/>
      <c r="AC423" s="353"/>
      <c r="AD423" s="353"/>
      <c r="AE423" s="353">
        <v>0</v>
      </c>
      <c r="AF423" s="542"/>
      <c r="AG423" s="353">
        <v>0</v>
      </c>
      <c r="AH423" s="353">
        <v>11077467</v>
      </c>
      <c r="AI423" s="353">
        <v>0</v>
      </c>
      <c r="AJ423" s="353">
        <v>0</v>
      </c>
      <c r="AK423" s="353">
        <v>0</v>
      </c>
      <c r="AL423" s="353">
        <v>0</v>
      </c>
      <c r="AM423" s="353">
        <v>0</v>
      </c>
      <c r="AN423" s="353">
        <v>0</v>
      </c>
      <c r="AO423" s="353">
        <v>0</v>
      </c>
      <c r="AP423" s="353">
        <v>0</v>
      </c>
      <c r="AQ423" s="522">
        <f t="shared" si="29"/>
        <v>11077467</v>
      </c>
      <c r="AR423" s="523">
        <f t="shared" si="27"/>
        <v>1</v>
      </c>
      <c r="AS423" s="521">
        <f t="shared" si="28"/>
        <v>0</v>
      </c>
      <c r="AT423" s="430">
        <v>0</v>
      </c>
      <c r="AU423" s="430">
        <v>0</v>
      </c>
      <c r="AV423" s="428">
        <v>0</v>
      </c>
      <c r="AW423" s="353">
        <v>11077467</v>
      </c>
      <c r="AX423" s="353">
        <v>0</v>
      </c>
      <c r="AY423" s="353">
        <v>0</v>
      </c>
      <c r="AZ423" s="353">
        <v>0</v>
      </c>
      <c r="BA423" s="353">
        <v>0</v>
      </c>
      <c r="BB423" s="353">
        <v>0</v>
      </c>
      <c r="BC423" s="353">
        <v>0</v>
      </c>
      <c r="BD423" s="353">
        <v>0</v>
      </c>
      <c r="BE423" s="353">
        <v>0</v>
      </c>
      <c r="BF423" s="535" t="s">
        <v>3406</v>
      </c>
      <c r="BG423" s="359"/>
    </row>
    <row r="424" spans="2:59" s="354" customFormat="1" ht="18" customHeight="1" thickBot="1">
      <c r="B424" s="447">
        <v>6589446</v>
      </c>
      <c r="C424" s="234">
        <v>4708</v>
      </c>
      <c r="D424" s="406">
        <v>5526</v>
      </c>
      <c r="E424" s="405">
        <v>45549</v>
      </c>
      <c r="F424" s="404">
        <v>502</v>
      </c>
      <c r="G424" s="404" t="s">
        <v>46</v>
      </c>
      <c r="H424" s="403">
        <v>19050490</v>
      </c>
      <c r="I424" s="404">
        <v>111</v>
      </c>
      <c r="J424" s="532">
        <v>10</v>
      </c>
      <c r="K424" s="532">
        <f t="shared" si="25"/>
        <v>36</v>
      </c>
      <c r="L424" s="532" t="s">
        <v>1267</v>
      </c>
      <c r="M424" s="532">
        <v>12</v>
      </c>
      <c r="N424" s="540">
        <v>7</v>
      </c>
      <c r="O424" s="528" t="s">
        <v>3291</v>
      </c>
      <c r="P424" s="468">
        <v>8415936</v>
      </c>
      <c r="Q424" s="402">
        <v>6428925</v>
      </c>
      <c r="R424" s="477">
        <v>1987011</v>
      </c>
      <c r="S424" s="353"/>
      <c r="T424" s="425"/>
      <c r="U424" s="425"/>
      <c r="V424" s="425"/>
      <c r="W424" s="419"/>
      <c r="X424" s="425"/>
      <c r="Y424" s="353"/>
      <c r="Z424" s="353"/>
      <c r="AA424" s="353"/>
      <c r="AB424" s="353"/>
      <c r="AC424" s="353"/>
      <c r="AD424" s="353"/>
      <c r="AE424" s="353">
        <v>0</v>
      </c>
      <c r="AF424" s="542"/>
      <c r="AG424" s="353">
        <v>0</v>
      </c>
      <c r="AH424" s="353">
        <v>1987011</v>
      </c>
      <c r="AI424" s="353">
        <v>0</v>
      </c>
      <c r="AJ424" s="353">
        <v>0</v>
      </c>
      <c r="AK424" s="353">
        <v>0</v>
      </c>
      <c r="AL424" s="353">
        <v>0</v>
      </c>
      <c r="AM424" s="353">
        <v>0</v>
      </c>
      <c r="AN424" s="353">
        <v>0</v>
      </c>
      <c r="AO424" s="353">
        <v>0</v>
      </c>
      <c r="AP424" s="353">
        <v>0</v>
      </c>
      <c r="AQ424" s="522">
        <f t="shared" si="29"/>
        <v>1987011</v>
      </c>
      <c r="AR424" s="523">
        <f t="shared" si="27"/>
        <v>1</v>
      </c>
      <c r="AS424" s="521">
        <f t="shared" si="28"/>
        <v>0</v>
      </c>
      <c r="AT424" s="430">
        <v>0</v>
      </c>
      <c r="AU424" s="430">
        <v>0</v>
      </c>
      <c r="AV424" s="428">
        <v>0</v>
      </c>
      <c r="AW424" s="353">
        <v>1987011</v>
      </c>
      <c r="AX424" s="353">
        <v>0</v>
      </c>
      <c r="AY424" s="353">
        <v>0</v>
      </c>
      <c r="AZ424" s="353">
        <v>0</v>
      </c>
      <c r="BA424" s="353">
        <v>0</v>
      </c>
      <c r="BB424" s="353">
        <v>0</v>
      </c>
      <c r="BC424" s="353">
        <v>0</v>
      </c>
      <c r="BD424" s="353">
        <v>0</v>
      </c>
      <c r="BE424" s="353">
        <v>0</v>
      </c>
      <c r="BF424" s="535" t="s">
        <v>3406</v>
      </c>
      <c r="BG424" s="359"/>
    </row>
    <row r="425" spans="2:59" s="354" customFormat="1" ht="18" customHeight="1" thickBot="1">
      <c r="B425" s="447">
        <v>6589446</v>
      </c>
      <c r="C425" s="234">
        <v>4708</v>
      </c>
      <c r="D425" s="406">
        <v>5526</v>
      </c>
      <c r="E425" s="405">
        <v>45549</v>
      </c>
      <c r="F425" s="404">
        <v>502</v>
      </c>
      <c r="G425" s="404" t="s">
        <v>46</v>
      </c>
      <c r="H425" s="403">
        <v>19050490</v>
      </c>
      <c r="I425" s="404">
        <v>111</v>
      </c>
      <c r="J425" s="532">
        <v>10</v>
      </c>
      <c r="K425" s="532">
        <f t="shared" si="25"/>
        <v>36</v>
      </c>
      <c r="L425" s="532" t="s">
        <v>1267</v>
      </c>
      <c r="M425" s="532">
        <v>570</v>
      </c>
      <c r="N425" s="540">
        <v>1</v>
      </c>
      <c r="O425" s="528" t="s">
        <v>3291</v>
      </c>
      <c r="P425" s="468">
        <v>1375644</v>
      </c>
      <c r="Q425" s="402">
        <v>1050853</v>
      </c>
      <c r="R425" s="477">
        <v>324791</v>
      </c>
      <c r="S425" s="353"/>
      <c r="T425" s="425"/>
      <c r="U425" s="425"/>
      <c r="V425" s="425"/>
      <c r="W425" s="419"/>
      <c r="X425" s="425"/>
      <c r="Y425" s="353"/>
      <c r="Z425" s="353"/>
      <c r="AA425" s="353"/>
      <c r="AB425" s="353"/>
      <c r="AC425" s="353"/>
      <c r="AD425" s="353"/>
      <c r="AE425" s="353">
        <v>0</v>
      </c>
      <c r="AF425" s="542"/>
      <c r="AG425" s="353">
        <v>0</v>
      </c>
      <c r="AH425" s="353">
        <v>324791</v>
      </c>
      <c r="AI425" s="353">
        <v>0</v>
      </c>
      <c r="AJ425" s="353">
        <v>0</v>
      </c>
      <c r="AK425" s="353">
        <v>0</v>
      </c>
      <c r="AL425" s="353">
        <v>0</v>
      </c>
      <c r="AM425" s="353">
        <v>0</v>
      </c>
      <c r="AN425" s="353">
        <v>0</v>
      </c>
      <c r="AO425" s="353">
        <v>0</v>
      </c>
      <c r="AP425" s="353">
        <v>0</v>
      </c>
      <c r="AQ425" s="522">
        <f t="shared" si="29"/>
        <v>324791</v>
      </c>
      <c r="AR425" s="523">
        <f t="shared" si="27"/>
        <v>1</v>
      </c>
      <c r="AS425" s="521">
        <f t="shared" si="28"/>
        <v>0</v>
      </c>
      <c r="AT425" s="430">
        <v>0</v>
      </c>
      <c r="AU425" s="430">
        <v>0</v>
      </c>
      <c r="AV425" s="428">
        <v>0</v>
      </c>
      <c r="AW425" s="353">
        <v>324791</v>
      </c>
      <c r="AX425" s="353">
        <v>0</v>
      </c>
      <c r="AY425" s="353">
        <v>0</v>
      </c>
      <c r="AZ425" s="353">
        <v>0</v>
      </c>
      <c r="BA425" s="353">
        <v>0</v>
      </c>
      <c r="BB425" s="353">
        <v>0</v>
      </c>
      <c r="BC425" s="353">
        <v>0</v>
      </c>
      <c r="BD425" s="353">
        <v>0</v>
      </c>
      <c r="BE425" s="353">
        <v>0</v>
      </c>
      <c r="BF425" s="535" t="s">
        <v>3406</v>
      </c>
      <c r="BG425" s="359"/>
    </row>
    <row r="426" spans="2:59" s="354" customFormat="1" ht="18" customHeight="1" thickBot="1">
      <c r="B426" s="447">
        <v>6589446</v>
      </c>
      <c r="C426" s="234">
        <v>4710</v>
      </c>
      <c r="D426" s="406">
        <v>5524</v>
      </c>
      <c r="E426" s="405">
        <v>45549</v>
      </c>
      <c r="F426" s="404">
        <v>502</v>
      </c>
      <c r="G426" s="404" t="s">
        <v>46</v>
      </c>
      <c r="H426" s="403">
        <v>19050490</v>
      </c>
      <c r="I426" s="404">
        <v>109</v>
      </c>
      <c r="J426" s="532">
        <v>10</v>
      </c>
      <c r="K426" s="532">
        <f t="shared" si="25"/>
        <v>39</v>
      </c>
      <c r="L426" s="532" t="s">
        <v>1273</v>
      </c>
      <c r="M426" s="532">
        <v>12</v>
      </c>
      <c r="N426" s="540">
        <v>7</v>
      </c>
      <c r="O426" s="528" t="s">
        <v>3291</v>
      </c>
      <c r="P426" s="468">
        <v>11249558</v>
      </c>
      <c r="Q426" s="402">
        <v>8593526</v>
      </c>
      <c r="R426" s="477">
        <v>2656032</v>
      </c>
      <c r="S426" s="353"/>
      <c r="T426" s="425"/>
      <c r="U426" s="425"/>
      <c r="V426" s="425"/>
      <c r="W426" s="419"/>
      <c r="X426" s="425"/>
      <c r="Y426" s="353"/>
      <c r="Z426" s="353"/>
      <c r="AA426" s="353"/>
      <c r="AB426" s="353"/>
      <c r="AC426" s="353"/>
      <c r="AD426" s="353"/>
      <c r="AE426" s="353">
        <v>0</v>
      </c>
      <c r="AF426" s="542"/>
      <c r="AG426" s="353">
        <v>0</v>
      </c>
      <c r="AH426" s="353">
        <v>2656032</v>
      </c>
      <c r="AI426" s="353">
        <v>0</v>
      </c>
      <c r="AJ426" s="353">
        <v>0</v>
      </c>
      <c r="AK426" s="353">
        <v>0</v>
      </c>
      <c r="AL426" s="353">
        <v>0</v>
      </c>
      <c r="AM426" s="353">
        <v>0</v>
      </c>
      <c r="AN426" s="353">
        <v>0</v>
      </c>
      <c r="AO426" s="353">
        <v>0</v>
      </c>
      <c r="AP426" s="353">
        <v>0</v>
      </c>
      <c r="AQ426" s="522">
        <f t="shared" si="29"/>
        <v>2656032</v>
      </c>
      <c r="AR426" s="523">
        <f t="shared" si="27"/>
        <v>1</v>
      </c>
      <c r="AS426" s="521">
        <f t="shared" si="28"/>
        <v>0</v>
      </c>
      <c r="AT426" s="430">
        <v>0</v>
      </c>
      <c r="AU426" s="430">
        <v>0</v>
      </c>
      <c r="AV426" s="428">
        <v>0</v>
      </c>
      <c r="AW426" s="353">
        <v>2656032</v>
      </c>
      <c r="AX426" s="353">
        <v>0</v>
      </c>
      <c r="AY426" s="353">
        <v>0</v>
      </c>
      <c r="AZ426" s="353">
        <v>0</v>
      </c>
      <c r="BA426" s="353">
        <v>0</v>
      </c>
      <c r="BB426" s="353">
        <v>0</v>
      </c>
      <c r="BC426" s="353">
        <v>0</v>
      </c>
      <c r="BD426" s="353">
        <v>0</v>
      </c>
      <c r="BE426" s="353">
        <v>0</v>
      </c>
      <c r="BF426" s="535" t="s">
        <v>3406</v>
      </c>
      <c r="BG426" s="359"/>
    </row>
    <row r="427" spans="2:59" s="354" customFormat="1" ht="18" customHeight="1" thickBot="1">
      <c r="B427" s="447">
        <v>6589446</v>
      </c>
      <c r="C427" s="234">
        <v>4710</v>
      </c>
      <c r="D427" s="406">
        <v>5524</v>
      </c>
      <c r="E427" s="405">
        <v>45549</v>
      </c>
      <c r="F427" s="404">
        <v>502</v>
      </c>
      <c r="G427" s="404" t="s">
        <v>46</v>
      </c>
      <c r="H427" s="403">
        <v>19050490</v>
      </c>
      <c r="I427" s="404">
        <v>109</v>
      </c>
      <c r="J427" s="532">
        <v>10</v>
      </c>
      <c r="K427" s="532">
        <f t="shared" si="25"/>
        <v>39</v>
      </c>
      <c r="L427" s="532" t="s">
        <v>1273</v>
      </c>
      <c r="M427" s="532">
        <v>570</v>
      </c>
      <c r="N427" s="540">
        <v>1</v>
      </c>
      <c r="O427" s="528" t="s">
        <v>3291</v>
      </c>
      <c r="P427" s="468">
        <v>1838820</v>
      </c>
      <c r="Q427" s="402">
        <v>1404672</v>
      </c>
      <c r="R427" s="477">
        <v>434148</v>
      </c>
      <c r="S427" s="353"/>
      <c r="T427" s="425"/>
      <c r="U427" s="425"/>
      <c r="V427" s="425"/>
      <c r="W427" s="419"/>
      <c r="X427" s="425"/>
      <c r="Y427" s="353"/>
      <c r="Z427" s="353"/>
      <c r="AA427" s="353"/>
      <c r="AB427" s="353"/>
      <c r="AC427" s="353"/>
      <c r="AD427" s="353"/>
      <c r="AE427" s="353">
        <v>0</v>
      </c>
      <c r="AF427" s="542"/>
      <c r="AG427" s="353">
        <v>0</v>
      </c>
      <c r="AH427" s="353">
        <v>434148</v>
      </c>
      <c r="AI427" s="353">
        <v>0</v>
      </c>
      <c r="AJ427" s="353">
        <v>0</v>
      </c>
      <c r="AK427" s="353">
        <v>0</v>
      </c>
      <c r="AL427" s="353">
        <v>0</v>
      </c>
      <c r="AM427" s="353">
        <v>0</v>
      </c>
      <c r="AN427" s="353">
        <v>0</v>
      </c>
      <c r="AO427" s="353">
        <v>0</v>
      </c>
      <c r="AP427" s="353">
        <v>0</v>
      </c>
      <c r="AQ427" s="522">
        <f t="shared" si="29"/>
        <v>434148</v>
      </c>
      <c r="AR427" s="523">
        <f t="shared" si="27"/>
        <v>1</v>
      </c>
      <c r="AS427" s="521">
        <f t="shared" si="28"/>
        <v>0</v>
      </c>
      <c r="AT427" s="430">
        <v>0</v>
      </c>
      <c r="AU427" s="430">
        <v>0</v>
      </c>
      <c r="AV427" s="428">
        <v>0</v>
      </c>
      <c r="AW427" s="353">
        <v>434148</v>
      </c>
      <c r="AX427" s="353">
        <v>0</v>
      </c>
      <c r="AY427" s="353">
        <v>0</v>
      </c>
      <c r="AZ427" s="353">
        <v>0</v>
      </c>
      <c r="BA427" s="353">
        <v>0</v>
      </c>
      <c r="BB427" s="353">
        <v>0</v>
      </c>
      <c r="BC427" s="353">
        <v>0</v>
      </c>
      <c r="BD427" s="353">
        <v>0</v>
      </c>
      <c r="BE427" s="353">
        <v>0</v>
      </c>
      <c r="BF427" s="535" t="s">
        <v>3406</v>
      </c>
      <c r="BG427" s="359"/>
    </row>
    <row r="428" spans="2:59" s="354" customFormat="1" ht="18" customHeight="1" thickBot="1">
      <c r="B428" s="447">
        <v>6589446</v>
      </c>
      <c r="C428" s="234">
        <v>4711</v>
      </c>
      <c r="D428" s="406">
        <v>5525</v>
      </c>
      <c r="E428" s="405">
        <v>45549</v>
      </c>
      <c r="F428" s="404">
        <v>502</v>
      </c>
      <c r="G428" s="404" t="s">
        <v>46</v>
      </c>
      <c r="H428" s="403">
        <v>19050490</v>
      </c>
      <c r="I428" s="404">
        <v>133</v>
      </c>
      <c r="J428" s="532">
        <v>10</v>
      </c>
      <c r="K428" s="532">
        <f t="shared" si="25"/>
        <v>38</v>
      </c>
      <c r="L428" s="532" t="s">
        <v>1270</v>
      </c>
      <c r="M428" s="532">
        <v>12</v>
      </c>
      <c r="N428" s="540">
        <v>7</v>
      </c>
      <c r="O428" s="528" t="s">
        <v>3291</v>
      </c>
      <c r="P428" s="468">
        <v>391884602</v>
      </c>
      <c r="Q428" s="402">
        <v>299360261</v>
      </c>
      <c r="R428" s="477">
        <v>92524341</v>
      </c>
      <c r="S428" s="353"/>
      <c r="T428" s="425"/>
      <c r="U428" s="425"/>
      <c r="V428" s="425"/>
      <c r="W428" s="419"/>
      <c r="X428" s="425"/>
      <c r="Y428" s="353"/>
      <c r="Z428" s="353"/>
      <c r="AA428" s="353"/>
      <c r="AB428" s="353"/>
      <c r="AC428" s="353"/>
      <c r="AD428" s="353"/>
      <c r="AE428" s="353">
        <v>0</v>
      </c>
      <c r="AF428" s="542"/>
      <c r="AG428" s="353">
        <v>0</v>
      </c>
      <c r="AH428" s="353">
        <v>0</v>
      </c>
      <c r="AI428" s="353">
        <v>0</v>
      </c>
      <c r="AJ428" s="353">
        <v>0</v>
      </c>
      <c r="AK428" s="353">
        <v>0</v>
      </c>
      <c r="AL428" s="353">
        <v>0</v>
      </c>
      <c r="AM428" s="353">
        <v>0</v>
      </c>
      <c r="AN428" s="353">
        <v>0</v>
      </c>
      <c r="AO428" s="353">
        <v>0</v>
      </c>
      <c r="AP428" s="353">
        <v>0</v>
      </c>
      <c r="AQ428" s="522">
        <f t="shared" si="29"/>
        <v>0</v>
      </c>
      <c r="AR428" s="523">
        <f t="shared" si="27"/>
        <v>0</v>
      </c>
      <c r="AS428" s="521">
        <f t="shared" si="28"/>
        <v>92524341</v>
      </c>
      <c r="AT428" s="430">
        <v>0</v>
      </c>
      <c r="AU428" s="430">
        <v>0</v>
      </c>
      <c r="AV428" s="428">
        <v>0</v>
      </c>
      <c r="AW428" s="353">
        <v>92524341</v>
      </c>
      <c r="AX428" s="353">
        <v>0</v>
      </c>
      <c r="AY428" s="353">
        <v>0</v>
      </c>
      <c r="AZ428" s="353">
        <v>0</v>
      </c>
      <c r="BA428" s="353">
        <v>0</v>
      </c>
      <c r="BB428" s="353">
        <v>0</v>
      </c>
      <c r="BC428" s="353">
        <v>0</v>
      </c>
      <c r="BD428" s="353">
        <v>0</v>
      </c>
      <c r="BE428" s="353">
        <v>0</v>
      </c>
      <c r="BF428" s="535" t="s">
        <v>3406</v>
      </c>
      <c r="BG428" s="359"/>
    </row>
    <row r="429" spans="2:59" s="354" customFormat="1" ht="18" customHeight="1" thickBot="1">
      <c r="B429" s="447">
        <v>6589446</v>
      </c>
      <c r="C429" s="234">
        <v>4711</v>
      </c>
      <c r="D429" s="406">
        <v>5525</v>
      </c>
      <c r="E429" s="405">
        <v>45549</v>
      </c>
      <c r="F429" s="404">
        <v>502</v>
      </c>
      <c r="G429" s="404" t="s">
        <v>46</v>
      </c>
      <c r="H429" s="403">
        <v>19050490</v>
      </c>
      <c r="I429" s="404">
        <v>133</v>
      </c>
      <c r="J429" s="532">
        <v>10</v>
      </c>
      <c r="K429" s="532">
        <f t="shared" si="25"/>
        <v>38</v>
      </c>
      <c r="L429" s="532" t="s">
        <v>1271</v>
      </c>
      <c r="M429" s="532">
        <v>12</v>
      </c>
      <c r="N429" s="540">
        <v>7</v>
      </c>
      <c r="O429" s="528" t="s">
        <v>3291</v>
      </c>
      <c r="P429" s="468">
        <v>28846784</v>
      </c>
      <c r="Q429" s="402">
        <v>22036030</v>
      </c>
      <c r="R429" s="477">
        <v>6810754</v>
      </c>
      <c r="S429" s="353"/>
      <c r="T429" s="425"/>
      <c r="U429" s="425"/>
      <c r="V429" s="425"/>
      <c r="W429" s="419"/>
      <c r="X429" s="425"/>
      <c r="Y429" s="353"/>
      <c r="Z429" s="353"/>
      <c r="AA429" s="353"/>
      <c r="AB429" s="353"/>
      <c r="AC429" s="353"/>
      <c r="AD429" s="353"/>
      <c r="AE429" s="353">
        <v>0</v>
      </c>
      <c r="AF429" s="542"/>
      <c r="AG429" s="353">
        <v>0</v>
      </c>
      <c r="AH429" s="353">
        <v>0</v>
      </c>
      <c r="AI429" s="353">
        <v>0</v>
      </c>
      <c r="AJ429" s="353">
        <v>0</v>
      </c>
      <c r="AK429" s="353">
        <v>0</v>
      </c>
      <c r="AL429" s="353">
        <v>0</v>
      </c>
      <c r="AM429" s="353">
        <v>0</v>
      </c>
      <c r="AN429" s="353">
        <v>0</v>
      </c>
      <c r="AO429" s="353">
        <v>0</v>
      </c>
      <c r="AP429" s="353">
        <v>0</v>
      </c>
      <c r="AQ429" s="522">
        <f t="shared" si="29"/>
        <v>0</v>
      </c>
      <c r="AR429" s="523">
        <f t="shared" si="27"/>
        <v>0</v>
      </c>
      <c r="AS429" s="521">
        <f t="shared" si="28"/>
        <v>6810754</v>
      </c>
      <c r="AT429" s="430">
        <v>0</v>
      </c>
      <c r="AU429" s="430">
        <v>0</v>
      </c>
      <c r="AV429" s="428">
        <v>0</v>
      </c>
      <c r="AW429" s="353">
        <v>6810754</v>
      </c>
      <c r="AX429" s="353">
        <v>0</v>
      </c>
      <c r="AY429" s="353">
        <v>0</v>
      </c>
      <c r="AZ429" s="353">
        <v>0</v>
      </c>
      <c r="BA429" s="353">
        <v>0</v>
      </c>
      <c r="BB429" s="353">
        <v>0</v>
      </c>
      <c r="BC429" s="353">
        <v>0</v>
      </c>
      <c r="BD429" s="353">
        <v>0</v>
      </c>
      <c r="BE429" s="353">
        <v>0</v>
      </c>
      <c r="BF429" s="535" t="s">
        <v>3406</v>
      </c>
      <c r="BG429" s="359"/>
    </row>
    <row r="430" spans="2:59" s="354" customFormat="1" ht="18" customHeight="1" thickBot="1">
      <c r="B430" s="447">
        <v>6589446</v>
      </c>
      <c r="C430" s="234">
        <v>4712</v>
      </c>
      <c r="D430" s="406">
        <v>5528</v>
      </c>
      <c r="E430" s="405">
        <v>45549</v>
      </c>
      <c r="F430" s="404">
        <v>502</v>
      </c>
      <c r="G430" s="404" t="s">
        <v>46</v>
      </c>
      <c r="H430" s="403">
        <v>19050490</v>
      </c>
      <c r="I430" s="404">
        <v>117</v>
      </c>
      <c r="J430" s="532">
        <v>10</v>
      </c>
      <c r="K430" s="532">
        <f t="shared" si="25"/>
        <v>35</v>
      </c>
      <c r="L430" s="534" t="s">
        <v>1264</v>
      </c>
      <c r="M430" s="532">
        <v>12</v>
      </c>
      <c r="N430" s="540">
        <v>7</v>
      </c>
      <c r="O430" s="528" t="s">
        <v>3291</v>
      </c>
      <c r="P430" s="468">
        <v>23837519</v>
      </c>
      <c r="Q430" s="402">
        <v>18209457</v>
      </c>
      <c r="R430" s="477">
        <v>5628062</v>
      </c>
      <c r="S430" s="353"/>
      <c r="T430" s="425"/>
      <c r="U430" s="425"/>
      <c r="V430" s="425"/>
      <c r="W430" s="419"/>
      <c r="X430" s="425"/>
      <c r="Y430" s="353"/>
      <c r="Z430" s="353"/>
      <c r="AA430" s="353"/>
      <c r="AB430" s="353"/>
      <c r="AC430" s="353"/>
      <c r="AD430" s="353"/>
      <c r="AE430" s="353">
        <v>0</v>
      </c>
      <c r="AF430" s="542"/>
      <c r="AG430" s="353">
        <v>0</v>
      </c>
      <c r="AH430" s="353">
        <v>0</v>
      </c>
      <c r="AI430" s="353">
        <v>0</v>
      </c>
      <c r="AJ430" s="353">
        <v>0</v>
      </c>
      <c r="AK430" s="353">
        <v>0</v>
      </c>
      <c r="AL430" s="353">
        <v>0</v>
      </c>
      <c r="AM430" s="353">
        <v>0</v>
      </c>
      <c r="AN430" s="353">
        <v>0</v>
      </c>
      <c r="AO430" s="353">
        <v>0</v>
      </c>
      <c r="AP430" s="353">
        <v>0</v>
      </c>
      <c r="AQ430" s="522">
        <f t="shared" si="29"/>
        <v>0</v>
      </c>
      <c r="AR430" s="523">
        <f t="shared" si="27"/>
        <v>0</v>
      </c>
      <c r="AS430" s="521">
        <f t="shared" si="28"/>
        <v>5628062</v>
      </c>
      <c r="AT430" s="430">
        <v>0</v>
      </c>
      <c r="AU430" s="430">
        <v>0</v>
      </c>
      <c r="AV430" s="428">
        <v>0</v>
      </c>
      <c r="AW430" s="353">
        <v>5628062</v>
      </c>
      <c r="AX430" s="353">
        <v>0</v>
      </c>
      <c r="AY430" s="353">
        <v>0</v>
      </c>
      <c r="AZ430" s="353">
        <v>0</v>
      </c>
      <c r="BA430" s="353">
        <v>0</v>
      </c>
      <c r="BB430" s="353">
        <v>0</v>
      </c>
      <c r="BC430" s="353">
        <v>0</v>
      </c>
      <c r="BD430" s="353">
        <v>0</v>
      </c>
      <c r="BE430" s="353">
        <v>0</v>
      </c>
      <c r="BF430" s="535" t="s">
        <v>3406</v>
      </c>
      <c r="BG430" s="359"/>
    </row>
    <row r="431" spans="2:59" s="354" customFormat="1" ht="18" customHeight="1" thickBot="1">
      <c r="B431" s="447">
        <v>6589446</v>
      </c>
      <c r="C431" s="234">
        <v>4712</v>
      </c>
      <c r="D431" s="406">
        <v>5528</v>
      </c>
      <c r="E431" s="405">
        <v>45549</v>
      </c>
      <c r="F431" s="404">
        <v>502</v>
      </c>
      <c r="G431" s="404" t="s">
        <v>46</v>
      </c>
      <c r="H431" s="403">
        <v>19050490</v>
      </c>
      <c r="I431" s="404">
        <v>117</v>
      </c>
      <c r="J431" s="532">
        <v>10</v>
      </c>
      <c r="K431" s="532">
        <f t="shared" si="25"/>
        <v>35</v>
      </c>
      <c r="L431" s="532" t="s">
        <v>1264</v>
      </c>
      <c r="M431" s="532">
        <v>570</v>
      </c>
      <c r="N431" s="540">
        <v>1</v>
      </c>
      <c r="O431" s="528" t="s">
        <v>3291</v>
      </c>
      <c r="P431" s="468">
        <v>3693979</v>
      </c>
      <c r="Q431" s="402">
        <v>2821826</v>
      </c>
      <c r="R431" s="477">
        <v>872153</v>
      </c>
      <c r="S431" s="353"/>
      <c r="T431" s="425"/>
      <c r="U431" s="425"/>
      <c r="V431" s="425"/>
      <c r="W431" s="419"/>
      <c r="X431" s="425"/>
      <c r="Y431" s="353"/>
      <c r="Z431" s="353"/>
      <c r="AA431" s="353"/>
      <c r="AB431" s="353"/>
      <c r="AC431" s="353"/>
      <c r="AD431" s="353"/>
      <c r="AE431" s="353">
        <v>0</v>
      </c>
      <c r="AF431" s="542"/>
      <c r="AG431" s="353">
        <v>0</v>
      </c>
      <c r="AH431" s="353">
        <v>0</v>
      </c>
      <c r="AI431" s="353">
        <v>0</v>
      </c>
      <c r="AJ431" s="353">
        <v>0</v>
      </c>
      <c r="AK431" s="353">
        <v>0</v>
      </c>
      <c r="AL431" s="353">
        <v>0</v>
      </c>
      <c r="AM431" s="353">
        <v>0</v>
      </c>
      <c r="AN431" s="353">
        <v>0</v>
      </c>
      <c r="AO431" s="353">
        <v>0</v>
      </c>
      <c r="AP431" s="353">
        <v>0</v>
      </c>
      <c r="AQ431" s="522">
        <f t="shared" si="29"/>
        <v>0</v>
      </c>
      <c r="AR431" s="523">
        <f t="shared" si="27"/>
        <v>0</v>
      </c>
      <c r="AS431" s="521">
        <f t="shared" si="28"/>
        <v>872153</v>
      </c>
      <c r="AT431" s="430">
        <v>0</v>
      </c>
      <c r="AU431" s="430">
        <v>0</v>
      </c>
      <c r="AV431" s="428">
        <v>0</v>
      </c>
      <c r="AW431" s="353">
        <v>872153</v>
      </c>
      <c r="AX431" s="353">
        <v>0</v>
      </c>
      <c r="AY431" s="353">
        <v>0</v>
      </c>
      <c r="AZ431" s="353">
        <v>0</v>
      </c>
      <c r="BA431" s="353">
        <v>0</v>
      </c>
      <c r="BB431" s="353">
        <v>0</v>
      </c>
      <c r="BC431" s="353">
        <v>0</v>
      </c>
      <c r="BD431" s="353">
        <v>0</v>
      </c>
      <c r="BE431" s="353">
        <v>0</v>
      </c>
      <c r="BF431" s="535" t="s">
        <v>3406</v>
      </c>
      <c r="BG431" s="359"/>
    </row>
    <row r="432" spans="2:59" s="354" customFormat="1" ht="18" customHeight="1" thickBot="1">
      <c r="B432" s="447">
        <v>6589446</v>
      </c>
      <c r="C432" s="234">
        <v>4713</v>
      </c>
      <c r="D432" s="406">
        <v>5530</v>
      </c>
      <c r="E432" s="405">
        <v>45549</v>
      </c>
      <c r="F432" s="404">
        <v>502</v>
      </c>
      <c r="G432" s="404" t="s">
        <v>46</v>
      </c>
      <c r="H432" s="403">
        <v>19050490</v>
      </c>
      <c r="I432" s="404">
        <v>119</v>
      </c>
      <c r="J432" s="532">
        <v>10</v>
      </c>
      <c r="K432" s="532">
        <f t="shared" si="25"/>
        <v>39</v>
      </c>
      <c r="L432" s="534" t="s">
        <v>1272</v>
      </c>
      <c r="M432" s="532">
        <v>12</v>
      </c>
      <c r="N432" s="540">
        <v>7</v>
      </c>
      <c r="O432" s="528" t="s">
        <v>3291</v>
      </c>
      <c r="P432" s="468">
        <v>44190698</v>
      </c>
      <c r="Q432" s="402">
        <v>33757230</v>
      </c>
      <c r="R432" s="477">
        <v>10433468</v>
      </c>
      <c r="S432" s="353"/>
      <c r="T432" s="425"/>
      <c r="U432" s="425"/>
      <c r="V432" s="425"/>
      <c r="W432" s="419"/>
      <c r="X432" s="425"/>
      <c r="Y432" s="353"/>
      <c r="Z432" s="353"/>
      <c r="AA432" s="353"/>
      <c r="AB432" s="353"/>
      <c r="AC432" s="353"/>
      <c r="AD432" s="353"/>
      <c r="AE432" s="353">
        <v>0</v>
      </c>
      <c r="AF432" s="542"/>
      <c r="AG432" s="353">
        <v>0</v>
      </c>
      <c r="AH432" s="353">
        <v>10433468</v>
      </c>
      <c r="AI432" s="353">
        <v>0</v>
      </c>
      <c r="AJ432" s="353">
        <v>0</v>
      </c>
      <c r="AK432" s="353">
        <v>0</v>
      </c>
      <c r="AL432" s="353">
        <v>0</v>
      </c>
      <c r="AM432" s="353">
        <v>0</v>
      </c>
      <c r="AN432" s="353">
        <v>0</v>
      </c>
      <c r="AO432" s="353">
        <v>0</v>
      </c>
      <c r="AP432" s="353">
        <v>0</v>
      </c>
      <c r="AQ432" s="522">
        <f t="shared" si="29"/>
        <v>10433468</v>
      </c>
      <c r="AR432" s="523">
        <f t="shared" si="27"/>
        <v>1</v>
      </c>
      <c r="AS432" s="521">
        <f t="shared" si="28"/>
        <v>0</v>
      </c>
      <c r="AT432" s="430">
        <v>0</v>
      </c>
      <c r="AU432" s="430">
        <v>0</v>
      </c>
      <c r="AV432" s="428">
        <v>0</v>
      </c>
      <c r="AW432" s="353">
        <v>10433468</v>
      </c>
      <c r="AX432" s="353">
        <v>0</v>
      </c>
      <c r="AY432" s="353">
        <v>0</v>
      </c>
      <c r="AZ432" s="353">
        <v>0</v>
      </c>
      <c r="BA432" s="353">
        <v>0</v>
      </c>
      <c r="BB432" s="353">
        <v>0</v>
      </c>
      <c r="BC432" s="353">
        <v>0</v>
      </c>
      <c r="BD432" s="353">
        <v>0</v>
      </c>
      <c r="BE432" s="353">
        <v>0</v>
      </c>
      <c r="BF432" s="535" t="s">
        <v>3406</v>
      </c>
      <c r="BG432" s="359"/>
    </row>
    <row r="433" spans="2:59" s="354" customFormat="1" ht="18" customHeight="1" thickBot="1">
      <c r="B433" s="447">
        <v>6589446</v>
      </c>
      <c r="C433" s="234">
        <v>4713</v>
      </c>
      <c r="D433" s="406">
        <v>5530</v>
      </c>
      <c r="E433" s="405">
        <v>45549</v>
      </c>
      <c r="F433" s="404">
        <v>502</v>
      </c>
      <c r="G433" s="404" t="s">
        <v>46</v>
      </c>
      <c r="H433" s="403">
        <v>19050490</v>
      </c>
      <c r="I433" s="404">
        <v>119</v>
      </c>
      <c r="J433" s="532">
        <v>10</v>
      </c>
      <c r="K433" s="532">
        <f t="shared" si="25"/>
        <v>39</v>
      </c>
      <c r="L433" s="532" t="s">
        <v>1272</v>
      </c>
      <c r="M433" s="532">
        <v>570</v>
      </c>
      <c r="N433" s="540">
        <v>1</v>
      </c>
      <c r="O433" s="528" t="s">
        <v>3291</v>
      </c>
      <c r="P433" s="468">
        <v>7223272</v>
      </c>
      <c r="Q433" s="402">
        <v>5517851</v>
      </c>
      <c r="R433" s="477">
        <v>1705421</v>
      </c>
      <c r="S433" s="353"/>
      <c r="T433" s="425"/>
      <c r="U433" s="425"/>
      <c r="V433" s="425"/>
      <c r="W433" s="419"/>
      <c r="X433" s="425"/>
      <c r="Y433" s="353"/>
      <c r="Z433" s="353"/>
      <c r="AA433" s="353"/>
      <c r="AB433" s="353"/>
      <c r="AC433" s="353"/>
      <c r="AD433" s="353"/>
      <c r="AE433" s="353">
        <v>0</v>
      </c>
      <c r="AF433" s="542"/>
      <c r="AG433" s="353">
        <v>0</v>
      </c>
      <c r="AH433" s="353">
        <v>1705421</v>
      </c>
      <c r="AI433" s="353">
        <v>0</v>
      </c>
      <c r="AJ433" s="353">
        <v>0</v>
      </c>
      <c r="AK433" s="353">
        <v>0</v>
      </c>
      <c r="AL433" s="353">
        <v>0</v>
      </c>
      <c r="AM433" s="353">
        <v>0</v>
      </c>
      <c r="AN433" s="353">
        <v>0</v>
      </c>
      <c r="AO433" s="353">
        <v>0</v>
      </c>
      <c r="AP433" s="353">
        <v>0</v>
      </c>
      <c r="AQ433" s="522">
        <f t="shared" si="29"/>
        <v>1705421</v>
      </c>
      <c r="AR433" s="523">
        <f t="shared" si="27"/>
        <v>1</v>
      </c>
      <c r="AS433" s="521">
        <f t="shared" si="28"/>
        <v>0</v>
      </c>
      <c r="AT433" s="430">
        <v>0</v>
      </c>
      <c r="AU433" s="430">
        <v>0</v>
      </c>
      <c r="AV433" s="428">
        <v>0</v>
      </c>
      <c r="AW433" s="353">
        <v>1705421</v>
      </c>
      <c r="AX433" s="353">
        <v>0</v>
      </c>
      <c r="AY433" s="353">
        <v>0</v>
      </c>
      <c r="AZ433" s="353">
        <v>0</v>
      </c>
      <c r="BA433" s="353">
        <v>0</v>
      </c>
      <c r="BB433" s="353">
        <v>0</v>
      </c>
      <c r="BC433" s="353">
        <v>0</v>
      </c>
      <c r="BD433" s="353">
        <v>0</v>
      </c>
      <c r="BE433" s="353">
        <v>0</v>
      </c>
      <c r="BF433" s="535" t="s">
        <v>3406</v>
      </c>
      <c r="BG433" s="359"/>
    </row>
    <row r="434" spans="2:59" s="354" customFormat="1" ht="18" customHeight="1" thickBot="1">
      <c r="B434" s="447">
        <v>6589446</v>
      </c>
      <c r="C434" s="234">
        <v>4714</v>
      </c>
      <c r="D434" s="406">
        <v>5529</v>
      </c>
      <c r="E434" s="405">
        <v>45549</v>
      </c>
      <c r="F434" s="404">
        <v>502</v>
      </c>
      <c r="G434" s="404" t="s">
        <v>46</v>
      </c>
      <c r="H434" s="403">
        <v>19050490</v>
      </c>
      <c r="I434" s="404">
        <v>212</v>
      </c>
      <c r="J434" s="532">
        <v>10</v>
      </c>
      <c r="K434" s="532">
        <f t="shared" si="25"/>
        <v>42</v>
      </c>
      <c r="L434" s="532" t="s">
        <v>1280</v>
      </c>
      <c r="M434" s="532">
        <v>12</v>
      </c>
      <c r="N434" s="540">
        <v>7</v>
      </c>
      <c r="O434" s="528" t="s">
        <v>3291</v>
      </c>
      <c r="P434" s="468">
        <v>78300</v>
      </c>
      <c r="Q434" s="402">
        <v>59813</v>
      </c>
      <c r="R434" s="477">
        <v>18487</v>
      </c>
      <c r="S434" s="353"/>
      <c r="T434" s="425"/>
      <c r="U434" s="425"/>
      <c r="V434" s="425"/>
      <c r="W434" s="419"/>
      <c r="X434" s="425"/>
      <c r="Y434" s="353"/>
      <c r="Z434" s="353"/>
      <c r="AA434" s="353"/>
      <c r="AB434" s="353"/>
      <c r="AC434" s="353"/>
      <c r="AD434" s="353"/>
      <c r="AE434" s="353">
        <v>0</v>
      </c>
      <c r="AF434" s="542"/>
      <c r="AG434" s="353">
        <v>0</v>
      </c>
      <c r="AH434" s="353">
        <v>0</v>
      </c>
      <c r="AI434" s="353">
        <v>0</v>
      </c>
      <c r="AJ434" s="353">
        <v>0</v>
      </c>
      <c r="AK434" s="353">
        <v>0</v>
      </c>
      <c r="AL434" s="353">
        <v>0</v>
      </c>
      <c r="AM434" s="353">
        <v>0</v>
      </c>
      <c r="AN434" s="353">
        <v>0</v>
      </c>
      <c r="AO434" s="353">
        <v>0</v>
      </c>
      <c r="AP434" s="353">
        <v>0</v>
      </c>
      <c r="AQ434" s="522">
        <f t="shared" si="29"/>
        <v>0</v>
      </c>
      <c r="AR434" s="523">
        <f t="shared" si="27"/>
        <v>0</v>
      </c>
      <c r="AS434" s="521">
        <f t="shared" si="28"/>
        <v>18487</v>
      </c>
      <c r="AT434" s="430">
        <v>0</v>
      </c>
      <c r="AU434" s="430">
        <v>0</v>
      </c>
      <c r="AV434" s="428">
        <v>0</v>
      </c>
      <c r="AW434" s="353">
        <v>18487</v>
      </c>
      <c r="AX434" s="353">
        <v>0</v>
      </c>
      <c r="AY434" s="353">
        <v>0</v>
      </c>
      <c r="AZ434" s="353">
        <v>0</v>
      </c>
      <c r="BA434" s="353">
        <v>0</v>
      </c>
      <c r="BB434" s="353">
        <v>0</v>
      </c>
      <c r="BC434" s="353">
        <v>0</v>
      </c>
      <c r="BD434" s="353">
        <v>0</v>
      </c>
      <c r="BE434" s="353">
        <v>0</v>
      </c>
      <c r="BF434" s="535" t="s">
        <v>3406</v>
      </c>
      <c r="BG434" s="359"/>
    </row>
    <row r="435" spans="2:59" s="354" customFormat="1" ht="18" customHeight="1" thickBot="1">
      <c r="B435" s="447">
        <v>6589446</v>
      </c>
      <c r="C435" s="234">
        <v>4715</v>
      </c>
      <c r="D435" s="406">
        <v>5531</v>
      </c>
      <c r="E435" s="405">
        <v>45549</v>
      </c>
      <c r="F435" s="404">
        <v>502</v>
      </c>
      <c r="G435" s="404" t="s">
        <v>46</v>
      </c>
      <c r="H435" s="403">
        <v>19050490</v>
      </c>
      <c r="I435" s="404">
        <v>143</v>
      </c>
      <c r="J435" s="532">
        <v>10</v>
      </c>
      <c r="K435" s="532">
        <f t="shared" si="25"/>
        <v>40</v>
      </c>
      <c r="L435" s="532" t="s">
        <v>1275</v>
      </c>
      <c r="M435" s="532">
        <v>12</v>
      </c>
      <c r="N435" s="540">
        <v>7</v>
      </c>
      <c r="O435" s="528" t="s">
        <v>3291</v>
      </c>
      <c r="P435" s="468">
        <v>87527935</v>
      </c>
      <c r="Q435" s="402">
        <v>66862503</v>
      </c>
      <c r="R435" s="477">
        <v>20665432</v>
      </c>
      <c r="S435" s="353"/>
      <c r="T435" s="425"/>
      <c r="U435" s="425"/>
      <c r="V435" s="425"/>
      <c r="W435" s="419"/>
      <c r="X435" s="425"/>
      <c r="Y435" s="353"/>
      <c r="Z435" s="353"/>
      <c r="AA435" s="353"/>
      <c r="AB435" s="353"/>
      <c r="AC435" s="353"/>
      <c r="AD435" s="353"/>
      <c r="AE435" s="353">
        <v>0</v>
      </c>
      <c r="AF435" s="542"/>
      <c r="AG435" s="353">
        <v>0</v>
      </c>
      <c r="AH435" s="353">
        <v>16029443</v>
      </c>
      <c r="AI435" s="353">
        <v>0</v>
      </c>
      <c r="AJ435" s="353">
        <v>0</v>
      </c>
      <c r="AK435" s="353">
        <v>0</v>
      </c>
      <c r="AL435" s="353">
        <v>0</v>
      </c>
      <c r="AM435" s="353">
        <v>0</v>
      </c>
      <c r="AN435" s="353">
        <v>0</v>
      </c>
      <c r="AO435" s="353">
        <v>0</v>
      </c>
      <c r="AP435" s="353">
        <v>0</v>
      </c>
      <c r="AQ435" s="522">
        <f t="shared" si="29"/>
        <v>16029443</v>
      </c>
      <c r="AR435" s="523">
        <f t="shared" si="27"/>
        <v>0.77566454937888552</v>
      </c>
      <c r="AS435" s="521">
        <f t="shared" si="28"/>
        <v>4635989</v>
      </c>
      <c r="AT435" s="430">
        <v>0</v>
      </c>
      <c r="AU435" s="430">
        <v>0</v>
      </c>
      <c r="AV435" s="428">
        <v>0</v>
      </c>
      <c r="AW435" s="353">
        <v>20665432</v>
      </c>
      <c r="AX435" s="353">
        <v>0</v>
      </c>
      <c r="AY435" s="353">
        <v>0</v>
      </c>
      <c r="AZ435" s="353">
        <v>0</v>
      </c>
      <c r="BA435" s="353">
        <v>0</v>
      </c>
      <c r="BB435" s="353">
        <v>0</v>
      </c>
      <c r="BC435" s="353">
        <v>0</v>
      </c>
      <c r="BD435" s="353">
        <v>0</v>
      </c>
      <c r="BE435" s="353">
        <v>0</v>
      </c>
      <c r="BF435" s="535" t="s">
        <v>3406</v>
      </c>
      <c r="BG435" s="359"/>
    </row>
    <row r="436" spans="2:59" s="354" customFormat="1" ht="18" customHeight="1" thickBot="1">
      <c r="B436" s="447">
        <v>6589446</v>
      </c>
      <c r="C436" s="234">
        <v>4715</v>
      </c>
      <c r="D436" s="406">
        <v>5531</v>
      </c>
      <c r="E436" s="405">
        <v>45549</v>
      </c>
      <c r="F436" s="404">
        <v>502</v>
      </c>
      <c r="G436" s="404" t="s">
        <v>46</v>
      </c>
      <c r="H436" s="403">
        <v>19050490</v>
      </c>
      <c r="I436" s="404">
        <v>143</v>
      </c>
      <c r="J436" s="532">
        <v>10</v>
      </c>
      <c r="K436" s="532">
        <f t="shared" si="25"/>
        <v>40</v>
      </c>
      <c r="L436" s="532" t="s">
        <v>1275</v>
      </c>
      <c r="M436" s="532">
        <v>570</v>
      </c>
      <c r="N436" s="540">
        <v>1</v>
      </c>
      <c r="O436" s="528" t="s">
        <v>3291</v>
      </c>
      <c r="P436" s="468">
        <v>14418485</v>
      </c>
      <c r="Q436" s="402">
        <v>11014267</v>
      </c>
      <c r="R436" s="477">
        <v>3404218</v>
      </c>
      <c r="S436" s="353"/>
      <c r="T436" s="425"/>
      <c r="U436" s="425"/>
      <c r="V436" s="425"/>
      <c r="W436" s="419"/>
      <c r="X436" s="425"/>
      <c r="Y436" s="353"/>
      <c r="Z436" s="353"/>
      <c r="AA436" s="353"/>
      <c r="AB436" s="353"/>
      <c r="AC436" s="353"/>
      <c r="AD436" s="353"/>
      <c r="AE436" s="353">
        <v>0</v>
      </c>
      <c r="AF436" s="542"/>
      <c r="AG436" s="353">
        <v>0</v>
      </c>
      <c r="AH436" s="353">
        <v>3404218</v>
      </c>
      <c r="AI436" s="353">
        <v>0</v>
      </c>
      <c r="AJ436" s="353">
        <v>0</v>
      </c>
      <c r="AK436" s="353">
        <v>0</v>
      </c>
      <c r="AL436" s="353">
        <v>0</v>
      </c>
      <c r="AM436" s="353">
        <v>0</v>
      </c>
      <c r="AN436" s="353">
        <v>0</v>
      </c>
      <c r="AO436" s="353">
        <v>0</v>
      </c>
      <c r="AP436" s="353">
        <v>0</v>
      </c>
      <c r="AQ436" s="522">
        <f t="shared" si="29"/>
        <v>3404218</v>
      </c>
      <c r="AR436" s="523">
        <f t="shared" si="27"/>
        <v>1</v>
      </c>
      <c r="AS436" s="521">
        <f t="shared" si="28"/>
        <v>0</v>
      </c>
      <c r="AT436" s="430">
        <v>0</v>
      </c>
      <c r="AU436" s="430">
        <v>0</v>
      </c>
      <c r="AV436" s="428">
        <v>0</v>
      </c>
      <c r="AW436" s="353">
        <v>3404218</v>
      </c>
      <c r="AX436" s="353">
        <v>0</v>
      </c>
      <c r="AY436" s="353">
        <v>0</v>
      </c>
      <c r="AZ436" s="353">
        <v>0</v>
      </c>
      <c r="BA436" s="353">
        <v>0</v>
      </c>
      <c r="BB436" s="353">
        <v>0</v>
      </c>
      <c r="BC436" s="353">
        <v>0</v>
      </c>
      <c r="BD436" s="353">
        <v>0</v>
      </c>
      <c r="BE436" s="353">
        <v>0</v>
      </c>
      <c r="BF436" s="535" t="s">
        <v>3406</v>
      </c>
      <c r="BG436" s="359"/>
    </row>
    <row r="437" spans="2:59" s="354" customFormat="1" ht="18" customHeight="1" thickBot="1">
      <c r="B437" s="447">
        <v>6589446</v>
      </c>
      <c r="C437" s="234">
        <v>4716</v>
      </c>
      <c r="D437" s="406">
        <v>5532</v>
      </c>
      <c r="E437" s="405">
        <v>45549</v>
      </c>
      <c r="F437" s="404">
        <v>502</v>
      </c>
      <c r="G437" s="404" t="s">
        <v>46</v>
      </c>
      <c r="H437" s="403">
        <v>19050490</v>
      </c>
      <c r="I437" s="404">
        <v>148</v>
      </c>
      <c r="J437" s="532">
        <v>10</v>
      </c>
      <c r="K437" s="532">
        <f t="shared" si="25"/>
        <v>40</v>
      </c>
      <c r="L437" s="532" t="s">
        <v>1274</v>
      </c>
      <c r="M437" s="532">
        <v>12</v>
      </c>
      <c r="N437" s="540">
        <v>7</v>
      </c>
      <c r="O437" s="528" t="s">
        <v>3291</v>
      </c>
      <c r="P437" s="468">
        <v>25899746</v>
      </c>
      <c r="Q437" s="402">
        <v>19784791</v>
      </c>
      <c r="R437" s="477">
        <v>6114955</v>
      </c>
      <c r="S437" s="353"/>
      <c r="T437" s="425"/>
      <c r="U437" s="425"/>
      <c r="V437" s="425"/>
      <c r="W437" s="419"/>
      <c r="X437" s="425"/>
      <c r="Y437" s="353"/>
      <c r="Z437" s="353"/>
      <c r="AA437" s="353"/>
      <c r="AB437" s="353"/>
      <c r="AC437" s="353"/>
      <c r="AD437" s="353"/>
      <c r="AE437" s="353">
        <v>0</v>
      </c>
      <c r="AF437" s="542"/>
      <c r="AG437" s="353">
        <v>0</v>
      </c>
      <c r="AH437" s="353">
        <v>2688491</v>
      </c>
      <c r="AI437" s="353">
        <v>0</v>
      </c>
      <c r="AJ437" s="353">
        <v>0</v>
      </c>
      <c r="AK437" s="353">
        <v>0</v>
      </c>
      <c r="AL437" s="353">
        <v>0</v>
      </c>
      <c r="AM437" s="353">
        <v>0</v>
      </c>
      <c r="AN437" s="353">
        <v>0</v>
      </c>
      <c r="AO437" s="353">
        <v>0</v>
      </c>
      <c r="AP437" s="353">
        <v>0</v>
      </c>
      <c r="AQ437" s="522">
        <f t="shared" si="29"/>
        <v>2688491</v>
      </c>
      <c r="AR437" s="523">
        <f t="shared" si="27"/>
        <v>0.43965834580957669</v>
      </c>
      <c r="AS437" s="521">
        <f t="shared" si="28"/>
        <v>3426464</v>
      </c>
      <c r="AT437" s="430">
        <v>0</v>
      </c>
      <c r="AU437" s="430">
        <v>0</v>
      </c>
      <c r="AV437" s="428">
        <v>0</v>
      </c>
      <c r="AW437" s="353">
        <v>6114955</v>
      </c>
      <c r="AX437" s="353">
        <v>0</v>
      </c>
      <c r="AY437" s="353">
        <v>0</v>
      </c>
      <c r="AZ437" s="353">
        <v>0</v>
      </c>
      <c r="BA437" s="353">
        <v>0</v>
      </c>
      <c r="BB437" s="353">
        <v>0</v>
      </c>
      <c r="BC437" s="353">
        <v>0</v>
      </c>
      <c r="BD437" s="353">
        <v>0</v>
      </c>
      <c r="BE437" s="353">
        <v>0</v>
      </c>
      <c r="BF437" s="535" t="s">
        <v>3406</v>
      </c>
      <c r="BG437" s="359"/>
    </row>
    <row r="438" spans="2:59" s="354" customFormat="1" ht="18" customHeight="1" thickBot="1">
      <c r="B438" s="447">
        <v>6589446</v>
      </c>
      <c r="C438" s="234">
        <v>4716</v>
      </c>
      <c r="D438" s="406">
        <v>5532</v>
      </c>
      <c r="E438" s="405">
        <v>45549</v>
      </c>
      <c r="F438" s="404">
        <v>502</v>
      </c>
      <c r="G438" s="404" t="s">
        <v>46</v>
      </c>
      <c r="H438" s="403">
        <v>19050490</v>
      </c>
      <c r="I438" s="404">
        <v>148</v>
      </c>
      <c r="J438" s="532">
        <v>10</v>
      </c>
      <c r="K438" s="532">
        <f t="shared" si="25"/>
        <v>40</v>
      </c>
      <c r="L438" s="532" t="s">
        <v>1274</v>
      </c>
      <c r="M438" s="532">
        <v>570</v>
      </c>
      <c r="N438" s="540">
        <v>1</v>
      </c>
      <c r="O438" s="528" t="s">
        <v>3291</v>
      </c>
      <c r="P438" s="468">
        <v>4233492</v>
      </c>
      <c r="Q438" s="402">
        <v>3233960</v>
      </c>
      <c r="R438" s="477">
        <v>999532</v>
      </c>
      <c r="S438" s="353"/>
      <c r="T438" s="425"/>
      <c r="U438" s="425"/>
      <c r="V438" s="425"/>
      <c r="W438" s="419"/>
      <c r="X438" s="425"/>
      <c r="Y438" s="353"/>
      <c r="Z438" s="353"/>
      <c r="AA438" s="353"/>
      <c r="AB438" s="353"/>
      <c r="AC438" s="353"/>
      <c r="AD438" s="353"/>
      <c r="AE438" s="353">
        <v>0</v>
      </c>
      <c r="AF438" s="542"/>
      <c r="AG438" s="353">
        <v>0</v>
      </c>
      <c r="AH438" s="353">
        <v>999532</v>
      </c>
      <c r="AI438" s="353">
        <v>0</v>
      </c>
      <c r="AJ438" s="353">
        <v>0</v>
      </c>
      <c r="AK438" s="353">
        <v>0</v>
      </c>
      <c r="AL438" s="353">
        <v>0</v>
      </c>
      <c r="AM438" s="353">
        <v>0</v>
      </c>
      <c r="AN438" s="353">
        <v>0</v>
      </c>
      <c r="AO438" s="353">
        <v>0</v>
      </c>
      <c r="AP438" s="353">
        <v>0</v>
      </c>
      <c r="AQ438" s="522">
        <f t="shared" si="29"/>
        <v>999532</v>
      </c>
      <c r="AR438" s="523">
        <f t="shared" si="27"/>
        <v>1</v>
      </c>
      <c r="AS438" s="521">
        <f t="shared" si="28"/>
        <v>0</v>
      </c>
      <c r="AT438" s="430">
        <v>0</v>
      </c>
      <c r="AU438" s="430">
        <v>0</v>
      </c>
      <c r="AV438" s="428">
        <v>0</v>
      </c>
      <c r="AW438" s="353">
        <v>999532</v>
      </c>
      <c r="AX438" s="353">
        <v>0</v>
      </c>
      <c r="AY438" s="353">
        <v>0</v>
      </c>
      <c r="AZ438" s="353">
        <v>0</v>
      </c>
      <c r="BA438" s="353">
        <v>0</v>
      </c>
      <c r="BB438" s="353">
        <v>0</v>
      </c>
      <c r="BC438" s="353">
        <v>0</v>
      </c>
      <c r="BD438" s="353">
        <v>0</v>
      </c>
      <c r="BE438" s="353">
        <v>0</v>
      </c>
      <c r="BF438" s="535" t="s">
        <v>3406</v>
      </c>
      <c r="BG438" s="359"/>
    </row>
    <row r="439" spans="2:59" s="354" customFormat="1" ht="18" customHeight="1" thickBot="1">
      <c r="B439" s="447">
        <v>6589446</v>
      </c>
      <c r="C439" s="234">
        <v>4717</v>
      </c>
      <c r="D439" s="406">
        <v>5533</v>
      </c>
      <c r="E439" s="405">
        <v>45549</v>
      </c>
      <c r="F439" s="404">
        <v>502</v>
      </c>
      <c r="G439" s="404" t="s">
        <v>46</v>
      </c>
      <c r="H439" s="403">
        <v>19050490</v>
      </c>
      <c r="I439" s="404">
        <v>211</v>
      </c>
      <c r="J439" s="532">
        <v>10</v>
      </c>
      <c r="K439" s="532">
        <f t="shared" si="25"/>
        <v>41</v>
      </c>
      <c r="L439" s="532" t="s">
        <v>1276</v>
      </c>
      <c r="M439" s="532">
        <v>12</v>
      </c>
      <c r="N439" s="541">
        <v>7</v>
      </c>
      <c r="O439" s="528" t="s">
        <v>3291</v>
      </c>
      <c r="P439" s="468">
        <v>156600</v>
      </c>
      <c r="Q439" s="402">
        <v>119627</v>
      </c>
      <c r="R439" s="477">
        <v>36973</v>
      </c>
      <c r="S439" s="353"/>
      <c r="T439" s="425"/>
      <c r="U439" s="425"/>
      <c r="V439" s="425"/>
      <c r="W439" s="419"/>
      <c r="X439" s="425"/>
      <c r="Y439" s="353"/>
      <c r="Z439" s="353"/>
      <c r="AA439" s="353"/>
      <c r="AB439" s="353"/>
      <c r="AC439" s="353"/>
      <c r="AD439" s="353"/>
      <c r="AE439" s="353">
        <v>0</v>
      </c>
      <c r="AF439" s="542"/>
      <c r="AG439" s="353">
        <v>0</v>
      </c>
      <c r="AH439" s="353">
        <v>21993.095246536395</v>
      </c>
      <c r="AI439" s="353">
        <v>0</v>
      </c>
      <c r="AJ439" s="353">
        <v>0</v>
      </c>
      <c r="AK439" s="353">
        <v>0</v>
      </c>
      <c r="AL439" s="353">
        <v>0</v>
      </c>
      <c r="AM439" s="353">
        <v>0</v>
      </c>
      <c r="AN439" s="353">
        <v>0</v>
      </c>
      <c r="AO439" s="353">
        <v>0</v>
      </c>
      <c r="AP439" s="353">
        <v>0</v>
      </c>
      <c r="AQ439" s="522">
        <f t="shared" si="29"/>
        <v>21993.095246536395</v>
      </c>
      <c r="AR439" s="523">
        <f t="shared" si="27"/>
        <v>0.59484205356710018</v>
      </c>
      <c r="AS439" s="521">
        <f t="shared" si="28"/>
        <v>14979.904753463605</v>
      </c>
      <c r="AT439" s="430">
        <v>0</v>
      </c>
      <c r="AU439" s="430">
        <v>0</v>
      </c>
      <c r="AV439" s="428">
        <v>0</v>
      </c>
      <c r="AW439" s="353">
        <v>36973</v>
      </c>
      <c r="AX439" s="353">
        <v>0</v>
      </c>
      <c r="AY439" s="353">
        <v>0</v>
      </c>
      <c r="AZ439" s="353">
        <v>0</v>
      </c>
      <c r="BA439" s="353">
        <v>0</v>
      </c>
      <c r="BB439" s="353">
        <v>0</v>
      </c>
      <c r="BC439" s="353">
        <v>0</v>
      </c>
      <c r="BD439" s="353">
        <v>0</v>
      </c>
      <c r="BE439" s="353">
        <v>0</v>
      </c>
      <c r="BF439" s="535" t="s">
        <v>3406</v>
      </c>
      <c r="BG439" s="359"/>
    </row>
    <row r="440" spans="2:59" s="354" customFormat="1" ht="18" customHeight="1" thickBot="1">
      <c r="B440" s="447">
        <v>6589446</v>
      </c>
      <c r="C440" s="234">
        <v>4717</v>
      </c>
      <c r="D440" s="406">
        <v>5533</v>
      </c>
      <c r="E440" s="405">
        <v>45549</v>
      </c>
      <c r="F440" s="404">
        <v>502</v>
      </c>
      <c r="G440" s="404" t="s">
        <v>46</v>
      </c>
      <c r="H440" s="403">
        <v>19050490</v>
      </c>
      <c r="I440" s="404">
        <v>211</v>
      </c>
      <c r="J440" s="532">
        <v>10</v>
      </c>
      <c r="K440" s="532">
        <f t="shared" si="25"/>
        <v>41</v>
      </c>
      <c r="L440" s="532" t="s">
        <v>1277</v>
      </c>
      <c r="M440" s="532">
        <v>12</v>
      </c>
      <c r="N440" s="540">
        <v>7</v>
      </c>
      <c r="O440" s="528" t="s">
        <v>3291</v>
      </c>
      <c r="P440" s="468">
        <v>65227000</v>
      </c>
      <c r="Q440" s="402">
        <v>49826841</v>
      </c>
      <c r="R440" s="477">
        <v>15400159</v>
      </c>
      <c r="S440" s="353"/>
      <c r="T440" s="425"/>
      <c r="U440" s="425"/>
      <c r="V440" s="425"/>
      <c r="W440" s="419"/>
      <c r="X440" s="425"/>
      <c r="Y440" s="353"/>
      <c r="Z440" s="353"/>
      <c r="AA440" s="353"/>
      <c r="AB440" s="353"/>
      <c r="AC440" s="353"/>
      <c r="AD440" s="353"/>
      <c r="AE440" s="353">
        <v>0</v>
      </c>
      <c r="AF440" s="542"/>
      <c r="AG440" s="353">
        <v>0</v>
      </c>
      <c r="AH440" s="353">
        <v>9160662.2048198581</v>
      </c>
      <c r="AI440" s="353">
        <v>0</v>
      </c>
      <c r="AJ440" s="353">
        <v>0</v>
      </c>
      <c r="AK440" s="353">
        <v>0</v>
      </c>
      <c r="AL440" s="353">
        <v>0</v>
      </c>
      <c r="AM440" s="353">
        <v>0</v>
      </c>
      <c r="AN440" s="353">
        <v>0</v>
      </c>
      <c r="AO440" s="353">
        <v>0</v>
      </c>
      <c r="AP440" s="353">
        <v>0</v>
      </c>
      <c r="AQ440" s="522">
        <f t="shared" si="29"/>
        <v>9160662.2048198581</v>
      </c>
      <c r="AR440" s="523">
        <f t="shared" si="27"/>
        <v>0.59484205356710007</v>
      </c>
      <c r="AS440" s="521">
        <f t="shared" si="28"/>
        <v>6239496.7951801419</v>
      </c>
      <c r="AT440" s="430">
        <v>0</v>
      </c>
      <c r="AU440" s="430">
        <v>0</v>
      </c>
      <c r="AV440" s="428">
        <v>0</v>
      </c>
      <c r="AW440" s="353">
        <v>15400159</v>
      </c>
      <c r="AX440" s="353">
        <v>0</v>
      </c>
      <c r="AY440" s="353">
        <v>0</v>
      </c>
      <c r="AZ440" s="353">
        <v>0</v>
      </c>
      <c r="BA440" s="353">
        <v>0</v>
      </c>
      <c r="BB440" s="353">
        <v>0</v>
      </c>
      <c r="BC440" s="353">
        <v>0</v>
      </c>
      <c r="BD440" s="353">
        <v>0</v>
      </c>
      <c r="BE440" s="353">
        <v>0</v>
      </c>
      <c r="BF440" s="535" t="s">
        <v>3406</v>
      </c>
      <c r="BG440" s="359"/>
    </row>
    <row r="441" spans="2:59" s="354" customFormat="1" ht="18" customHeight="1" thickBot="1">
      <c r="B441" s="447">
        <v>6589446</v>
      </c>
      <c r="C441" s="234">
        <v>4717</v>
      </c>
      <c r="D441" s="406">
        <v>5533</v>
      </c>
      <c r="E441" s="405">
        <v>45549</v>
      </c>
      <c r="F441" s="404">
        <v>502</v>
      </c>
      <c r="G441" s="404" t="s">
        <v>46</v>
      </c>
      <c r="H441" s="403">
        <v>19050490</v>
      </c>
      <c r="I441" s="404">
        <v>211</v>
      </c>
      <c r="J441" s="532">
        <v>10</v>
      </c>
      <c r="K441" s="532">
        <f t="shared" si="25"/>
        <v>41</v>
      </c>
      <c r="L441" s="532" t="s">
        <v>1278</v>
      </c>
      <c r="M441" s="532">
        <v>12</v>
      </c>
      <c r="N441" s="541">
        <v>7</v>
      </c>
      <c r="O441" s="528" t="s">
        <v>3291</v>
      </c>
      <c r="P441" s="468">
        <v>75277862</v>
      </c>
      <c r="Q441" s="402">
        <v>57504684</v>
      </c>
      <c r="R441" s="477">
        <v>17773178</v>
      </c>
      <c r="S441" s="353"/>
      <c r="T441" s="425"/>
      <c r="U441" s="425"/>
      <c r="V441" s="425"/>
      <c r="W441" s="419"/>
      <c r="X441" s="425"/>
      <c r="Y441" s="353"/>
      <c r="Z441" s="353"/>
      <c r="AA441" s="353"/>
      <c r="AB441" s="353"/>
      <c r="AC441" s="353"/>
      <c r="AD441" s="353"/>
      <c r="AE441" s="353">
        <v>0</v>
      </c>
      <c r="AF441" s="542"/>
      <c r="AG441" s="353">
        <v>0</v>
      </c>
      <c r="AH441" s="353">
        <v>10572233.699933605</v>
      </c>
      <c r="AI441" s="353">
        <v>0</v>
      </c>
      <c r="AJ441" s="353">
        <v>0</v>
      </c>
      <c r="AK441" s="353">
        <v>0</v>
      </c>
      <c r="AL441" s="353">
        <v>0</v>
      </c>
      <c r="AM441" s="353">
        <v>0</v>
      </c>
      <c r="AN441" s="353">
        <v>0</v>
      </c>
      <c r="AO441" s="353">
        <v>0</v>
      </c>
      <c r="AP441" s="353">
        <v>0</v>
      </c>
      <c r="AQ441" s="522">
        <f t="shared" si="29"/>
        <v>10572233.699933605</v>
      </c>
      <c r="AR441" s="523">
        <f t="shared" si="27"/>
        <v>0.59484205356710007</v>
      </c>
      <c r="AS441" s="521">
        <f t="shared" si="28"/>
        <v>7200944.3000663947</v>
      </c>
      <c r="AT441" s="430">
        <v>0</v>
      </c>
      <c r="AU441" s="430">
        <v>0</v>
      </c>
      <c r="AV441" s="428">
        <v>0</v>
      </c>
      <c r="AW441" s="353">
        <v>17773178</v>
      </c>
      <c r="AX441" s="353">
        <v>0</v>
      </c>
      <c r="AY441" s="353">
        <v>0</v>
      </c>
      <c r="AZ441" s="353">
        <v>0</v>
      </c>
      <c r="BA441" s="353">
        <v>0</v>
      </c>
      <c r="BB441" s="353">
        <v>0</v>
      </c>
      <c r="BC441" s="353">
        <v>0</v>
      </c>
      <c r="BD441" s="353">
        <v>0</v>
      </c>
      <c r="BE441" s="353">
        <v>0</v>
      </c>
      <c r="BF441" s="535" t="s">
        <v>3406</v>
      </c>
      <c r="BG441" s="359"/>
    </row>
    <row r="442" spans="2:59" s="354" customFormat="1" ht="18" customHeight="1" thickBot="1">
      <c r="B442" s="447">
        <v>6589446</v>
      </c>
      <c r="C442" s="234">
        <v>4717</v>
      </c>
      <c r="D442" s="406">
        <v>5533</v>
      </c>
      <c r="E442" s="405">
        <v>45549</v>
      </c>
      <c r="F442" s="404">
        <v>502</v>
      </c>
      <c r="G442" s="404" t="s">
        <v>46</v>
      </c>
      <c r="H442" s="403">
        <v>19050490</v>
      </c>
      <c r="I442" s="404">
        <v>211</v>
      </c>
      <c r="J442" s="532">
        <v>10</v>
      </c>
      <c r="K442" s="532">
        <f t="shared" si="25"/>
        <v>41</v>
      </c>
      <c r="L442" s="532" t="s">
        <v>1277</v>
      </c>
      <c r="M442" s="532">
        <v>570</v>
      </c>
      <c r="N442" s="541">
        <v>1</v>
      </c>
      <c r="O442" s="528" t="s">
        <v>3291</v>
      </c>
      <c r="P442" s="468">
        <v>15831944</v>
      </c>
      <c r="Q442" s="402">
        <v>12094006</v>
      </c>
      <c r="R442" s="477">
        <v>3737938</v>
      </c>
      <c r="S442" s="353"/>
      <c r="T442" s="425"/>
      <c r="U442" s="425"/>
      <c r="V442" s="425"/>
      <c r="W442" s="419"/>
      <c r="X442" s="425"/>
      <c r="Y442" s="353"/>
      <c r="Z442" s="353"/>
      <c r="AA442" s="353"/>
      <c r="AB442" s="353"/>
      <c r="AC442" s="353"/>
      <c r="AD442" s="353"/>
      <c r="AE442" s="353">
        <v>0</v>
      </c>
      <c r="AF442" s="542"/>
      <c r="AG442" s="353">
        <v>0</v>
      </c>
      <c r="AH442" s="353">
        <v>3737938</v>
      </c>
      <c r="AI442" s="353">
        <v>0</v>
      </c>
      <c r="AJ442" s="353">
        <v>0</v>
      </c>
      <c r="AK442" s="353">
        <v>0</v>
      </c>
      <c r="AL442" s="353">
        <v>0</v>
      </c>
      <c r="AM442" s="353">
        <v>0</v>
      </c>
      <c r="AN442" s="353">
        <v>0</v>
      </c>
      <c r="AO442" s="353">
        <v>0</v>
      </c>
      <c r="AP442" s="353">
        <v>0</v>
      </c>
      <c r="AQ442" s="522">
        <f t="shared" si="29"/>
        <v>3737938</v>
      </c>
      <c r="AR442" s="523">
        <f t="shared" si="27"/>
        <v>1</v>
      </c>
      <c r="AS442" s="521">
        <f t="shared" si="28"/>
        <v>0</v>
      </c>
      <c r="AT442" s="430">
        <v>0</v>
      </c>
      <c r="AU442" s="430">
        <v>0</v>
      </c>
      <c r="AV442" s="428">
        <v>0</v>
      </c>
      <c r="AW442" s="353">
        <v>3737938</v>
      </c>
      <c r="AX442" s="353">
        <v>0</v>
      </c>
      <c r="AY442" s="353">
        <v>0</v>
      </c>
      <c r="AZ442" s="353">
        <v>0</v>
      </c>
      <c r="BA442" s="353">
        <v>0</v>
      </c>
      <c r="BB442" s="353">
        <v>0</v>
      </c>
      <c r="BC442" s="353">
        <v>0</v>
      </c>
      <c r="BD442" s="353">
        <v>0</v>
      </c>
      <c r="BE442" s="353">
        <v>0</v>
      </c>
      <c r="BF442" s="535" t="s">
        <v>3406</v>
      </c>
      <c r="BG442" s="359"/>
    </row>
    <row r="443" spans="2:59" s="354" customFormat="1" ht="18" customHeight="1" thickBot="1">
      <c r="B443" s="447">
        <v>6589446</v>
      </c>
      <c r="C443" s="234">
        <v>4718</v>
      </c>
      <c r="D443" s="406">
        <v>5535</v>
      </c>
      <c r="E443" s="405">
        <v>45549</v>
      </c>
      <c r="F443" s="404">
        <v>502</v>
      </c>
      <c r="G443" s="404" t="s">
        <v>46</v>
      </c>
      <c r="H443" s="403">
        <v>19050490</v>
      </c>
      <c r="I443" s="404">
        <v>97</v>
      </c>
      <c r="J443" s="532">
        <v>10</v>
      </c>
      <c r="K443" s="532">
        <f t="shared" si="25"/>
        <v>44</v>
      </c>
      <c r="L443" s="532" t="s">
        <v>1283</v>
      </c>
      <c r="M443" s="532">
        <v>12</v>
      </c>
      <c r="N443" s="541">
        <v>7</v>
      </c>
      <c r="O443" s="528" t="s">
        <v>3291</v>
      </c>
      <c r="P443" s="468">
        <v>626555638</v>
      </c>
      <c r="Q443" s="402">
        <v>478625235</v>
      </c>
      <c r="R443" s="477">
        <v>147930403</v>
      </c>
      <c r="S443" s="353"/>
      <c r="T443" s="425"/>
      <c r="U443" s="425"/>
      <c r="V443" s="425"/>
      <c r="W443" s="419"/>
      <c r="X443" s="425"/>
      <c r="Y443" s="353"/>
      <c r="Z443" s="353"/>
      <c r="AA443" s="353"/>
      <c r="AB443" s="353"/>
      <c r="AC443" s="353"/>
      <c r="AD443" s="353"/>
      <c r="AE443" s="353">
        <v>0</v>
      </c>
      <c r="AF443" s="542"/>
      <c r="AG443" s="353">
        <v>0</v>
      </c>
      <c r="AH443" s="353">
        <v>106047631</v>
      </c>
      <c r="AI443" s="353">
        <v>0</v>
      </c>
      <c r="AJ443" s="353">
        <v>0</v>
      </c>
      <c r="AK443" s="353">
        <v>0</v>
      </c>
      <c r="AL443" s="353">
        <v>0</v>
      </c>
      <c r="AM443" s="353">
        <v>0</v>
      </c>
      <c r="AN443" s="353">
        <v>0</v>
      </c>
      <c r="AO443" s="353">
        <v>0</v>
      </c>
      <c r="AP443" s="353">
        <v>0</v>
      </c>
      <c r="AQ443" s="522">
        <f t="shared" si="29"/>
        <v>106047631</v>
      </c>
      <c r="AR443" s="523">
        <f t="shared" si="27"/>
        <v>0.71687515784027167</v>
      </c>
      <c r="AS443" s="521">
        <f t="shared" si="28"/>
        <v>41882772</v>
      </c>
      <c r="AT443" s="430">
        <v>0</v>
      </c>
      <c r="AU443" s="430">
        <v>0</v>
      </c>
      <c r="AV443" s="428">
        <v>0</v>
      </c>
      <c r="AW443" s="353">
        <v>147930403</v>
      </c>
      <c r="AX443" s="353">
        <v>0</v>
      </c>
      <c r="AY443" s="353">
        <v>0</v>
      </c>
      <c r="AZ443" s="353">
        <v>0</v>
      </c>
      <c r="BA443" s="353">
        <v>0</v>
      </c>
      <c r="BB443" s="353">
        <v>0</v>
      </c>
      <c r="BC443" s="353">
        <v>0</v>
      </c>
      <c r="BD443" s="353">
        <v>0</v>
      </c>
      <c r="BE443" s="353">
        <v>0</v>
      </c>
      <c r="BF443" s="535" t="s">
        <v>3406</v>
      </c>
      <c r="BG443" s="359"/>
    </row>
    <row r="444" spans="2:59" s="354" customFormat="1" ht="18" customHeight="1" thickBot="1">
      <c r="B444" s="447">
        <v>6589446</v>
      </c>
      <c r="C444" s="234">
        <v>4718</v>
      </c>
      <c r="D444" s="406">
        <v>5535</v>
      </c>
      <c r="E444" s="405">
        <v>45549</v>
      </c>
      <c r="F444" s="404">
        <v>502</v>
      </c>
      <c r="G444" s="404" t="s">
        <v>46</v>
      </c>
      <c r="H444" s="403">
        <v>19050490</v>
      </c>
      <c r="I444" s="404">
        <v>97</v>
      </c>
      <c r="J444" s="532">
        <v>10</v>
      </c>
      <c r="K444" s="532">
        <f t="shared" si="25"/>
        <v>44</v>
      </c>
      <c r="L444" s="532" t="s">
        <v>1283</v>
      </c>
      <c r="M444" s="532">
        <v>574</v>
      </c>
      <c r="N444" s="541">
        <v>7</v>
      </c>
      <c r="O444" s="528" t="s">
        <v>3291</v>
      </c>
      <c r="P444" s="468">
        <v>574528738</v>
      </c>
      <c r="Q444" s="402">
        <v>438881937</v>
      </c>
      <c r="R444" s="477">
        <v>135646801</v>
      </c>
      <c r="S444" s="353"/>
      <c r="T444" s="425"/>
      <c r="U444" s="425"/>
      <c r="V444" s="425"/>
      <c r="W444" s="419"/>
      <c r="X444" s="425"/>
      <c r="Y444" s="353"/>
      <c r="Z444" s="353"/>
      <c r="AA444" s="353"/>
      <c r="AB444" s="353"/>
      <c r="AC444" s="353"/>
      <c r="AD444" s="353"/>
      <c r="AE444" s="353">
        <v>0</v>
      </c>
      <c r="AF444" s="542"/>
      <c r="AG444" s="353">
        <v>0</v>
      </c>
      <c r="AH444" s="353">
        <v>15528290</v>
      </c>
      <c r="AI444" s="353">
        <v>0</v>
      </c>
      <c r="AJ444" s="353">
        <v>0</v>
      </c>
      <c r="AK444" s="353">
        <v>0</v>
      </c>
      <c r="AL444" s="353">
        <v>0</v>
      </c>
      <c r="AM444" s="353">
        <v>0</v>
      </c>
      <c r="AN444" s="353">
        <v>0</v>
      </c>
      <c r="AO444" s="353">
        <v>0</v>
      </c>
      <c r="AP444" s="353">
        <v>0</v>
      </c>
      <c r="AQ444" s="522">
        <f t="shared" si="29"/>
        <v>15528290</v>
      </c>
      <c r="AR444" s="523">
        <f t="shared" si="27"/>
        <v>0.11447590275276746</v>
      </c>
      <c r="AS444" s="521">
        <f t="shared" si="28"/>
        <v>120118511</v>
      </c>
      <c r="AT444" s="430">
        <v>0</v>
      </c>
      <c r="AU444" s="430">
        <v>0</v>
      </c>
      <c r="AV444" s="428">
        <v>0</v>
      </c>
      <c r="AW444" s="353">
        <v>135646801</v>
      </c>
      <c r="AX444" s="353">
        <v>0</v>
      </c>
      <c r="AY444" s="353">
        <v>0</v>
      </c>
      <c r="AZ444" s="353">
        <v>0</v>
      </c>
      <c r="BA444" s="353">
        <v>0</v>
      </c>
      <c r="BB444" s="353">
        <v>0</v>
      </c>
      <c r="BC444" s="353">
        <v>0</v>
      </c>
      <c r="BD444" s="353">
        <v>0</v>
      </c>
      <c r="BE444" s="353">
        <v>0</v>
      </c>
      <c r="BF444" s="535" t="s">
        <v>3406</v>
      </c>
      <c r="BG444" s="359"/>
    </row>
    <row r="445" spans="2:59" s="354" customFormat="1" ht="18" customHeight="1" thickBot="1">
      <c r="B445" s="447">
        <v>6589446</v>
      </c>
      <c r="C445" s="234">
        <v>4719</v>
      </c>
      <c r="D445" s="406">
        <v>5534</v>
      </c>
      <c r="E445" s="405">
        <v>45549</v>
      </c>
      <c r="F445" s="404">
        <v>502</v>
      </c>
      <c r="G445" s="404" t="s">
        <v>46</v>
      </c>
      <c r="H445" s="403">
        <v>19050490</v>
      </c>
      <c r="I445" s="404">
        <v>212</v>
      </c>
      <c r="J445" s="532">
        <v>10</v>
      </c>
      <c r="K445" s="532">
        <f t="shared" si="25"/>
        <v>43</v>
      </c>
      <c r="L445" s="532" t="s">
        <v>1282</v>
      </c>
      <c r="M445" s="532">
        <v>12</v>
      </c>
      <c r="N445" s="540">
        <v>7</v>
      </c>
      <c r="O445" s="528" t="s">
        <v>3291</v>
      </c>
      <c r="P445" s="468">
        <v>7083916</v>
      </c>
      <c r="Q445" s="402">
        <v>5411397</v>
      </c>
      <c r="R445" s="477">
        <v>1672519</v>
      </c>
      <c r="S445" s="353"/>
      <c r="T445" s="425"/>
      <c r="U445" s="425"/>
      <c r="V445" s="425"/>
      <c r="W445" s="419"/>
      <c r="X445" s="425"/>
      <c r="Y445" s="353"/>
      <c r="Z445" s="353"/>
      <c r="AA445" s="353"/>
      <c r="AB445" s="353"/>
      <c r="AC445" s="353"/>
      <c r="AD445" s="353"/>
      <c r="AE445" s="353">
        <v>0</v>
      </c>
      <c r="AF445" s="542"/>
      <c r="AG445" s="353">
        <v>0</v>
      </c>
      <c r="AH445" s="353">
        <v>0</v>
      </c>
      <c r="AI445" s="353">
        <v>0</v>
      </c>
      <c r="AJ445" s="353">
        <v>0</v>
      </c>
      <c r="AK445" s="353">
        <v>0</v>
      </c>
      <c r="AL445" s="353">
        <v>0</v>
      </c>
      <c r="AM445" s="353">
        <v>0</v>
      </c>
      <c r="AN445" s="353">
        <v>0</v>
      </c>
      <c r="AO445" s="353">
        <v>0</v>
      </c>
      <c r="AP445" s="353">
        <v>0</v>
      </c>
      <c r="AQ445" s="522">
        <f t="shared" si="29"/>
        <v>0</v>
      </c>
      <c r="AR445" s="523">
        <f t="shared" si="27"/>
        <v>0</v>
      </c>
      <c r="AS445" s="521">
        <f t="shared" si="28"/>
        <v>1672519</v>
      </c>
      <c r="AT445" s="430">
        <v>0</v>
      </c>
      <c r="AU445" s="430">
        <v>0</v>
      </c>
      <c r="AV445" s="428">
        <v>0</v>
      </c>
      <c r="AW445" s="353">
        <v>1672519</v>
      </c>
      <c r="AX445" s="353">
        <v>0</v>
      </c>
      <c r="AY445" s="353">
        <v>0</v>
      </c>
      <c r="AZ445" s="353">
        <v>0</v>
      </c>
      <c r="BA445" s="353">
        <v>0</v>
      </c>
      <c r="BB445" s="353">
        <v>0</v>
      </c>
      <c r="BC445" s="353">
        <v>0</v>
      </c>
      <c r="BD445" s="353">
        <v>0</v>
      </c>
      <c r="BE445" s="353">
        <v>0</v>
      </c>
      <c r="BF445" s="535" t="s">
        <v>3406</v>
      </c>
      <c r="BG445" s="359"/>
    </row>
    <row r="446" spans="2:59" s="354" customFormat="1" ht="18" customHeight="1" thickBot="1">
      <c r="B446" s="447">
        <v>6589446</v>
      </c>
      <c r="C446" s="234">
        <v>4721</v>
      </c>
      <c r="D446" s="406">
        <v>5536</v>
      </c>
      <c r="E446" s="405">
        <v>45549</v>
      </c>
      <c r="F446" s="404">
        <v>502</v>
      </c>
      <c r="G446" s="404" t="s">
        <v>46</v>
      </c>
      <c r="H446" s="403">
        <v>19050490</v>
      </c>
      <c r="I446" s="404">
        <v>113</v>
      </c>
      <c r="J446" s="532">
        <v>10</v>
      </c>
      <c r="K446" s="532">
        <f t="shared" si="25"/>
        <v>18</v>
      </c>
      <c r="L446" s="532" t="s">
        <v>1243</v>
      </c>
      <c r="M446" s="532">
        <v>12</v>
      </c>
      <c r="N446" s="541">
        <v>7</v>
      </c>
      <c r="O446" s="528" t="s">
        <v>3291</v>
      </c>
      <c r="P446" s="468">
        <v>48602147</v>
      </c>
      <c r="Q446" s="402">
        <v>37127132</v>
      </c>
      <c r="R446" s="477">
        <v>11475015</v>
      </c>
      <c r="S446" s="353"/>
      <c r="T446" s="425"/>
      <c r="U446" s="425"/>
      <c r="V446" s="425"/>
      <c r="W446" s="419"/>
      <c r="X446" s="425"/>
      <c r="Y446" s="353"/>
      <c r="Z446" s="353"/>
      <c r="AA446" s="353"/>
      <c r="AB446" s="353"/>
      <c r="AC446" s="353"/>
      <c r="AD446" s="353"/>
      <c r="AE446" s="353">
        <v>0</v>
      </c>
      <c r="AF446" s="542"/>
      <c r="AG446" s="353">
        <v>0</v>
      </c>
      <c r="AH446" s="353">
        <v>11475015</v>
      </c>
      <c r="AI446" s="353">
        <v>0</v>
      </c>
      <c r="AJ446" s="353">
        <v>0</v>
      </c>
      <c r="AK446" s="353">
        <v>0</v>
      </c>
      <c r="AL446" s="353">
        <v>0</v>
      </c>
      <c r="AM446" s="353">
        <v>0</v>
      </c>
      <c r="AN446" s="353">
        <v>0</v>
      </c>
      <c r="AO446" s="353">
        <v>0</v>
      </c>
      <c r="AP446" s="353">
        <v>0</v>
      </c>
      <c r="AQ446" s="522">
        <f t="shared" si="29"/>
        <v>11475015</v>
      </c>
      <c r="AR446" s="523">
        <f t="shared" si="27"/>
        <v>1</v>
      </c>
      <c r="AS446" s="521">
        <f t="shared" si="28"/>
        <v>0</v>
      </c>
      <c r="AT446" s="430">
        <v>0</v>
      </c>
      <c r="AU446" s="430">
        <v>0</v>
      </c>
      <c r="AV446" s="428">
        <v>0</v>
      </c>
      <c r="AW446" s="353">
        <v>11475015</v>
      </c>
      <c r="AX446" s="353">
        <v>0</v>
      </c>
      <c r="AY446" s="353">
        <v>0</v>
      </c>
      <c r="AZ446" s="353">
        <v>0</v>
      </c>
      <c r="BA446" s="353">
        <v>0</v>
      </c>
      <c r="BB446" s="353">
        <v>0</v>
      </c>
      <c r="BC446" s="353">
        <v>0</v>
      </c>
      <c r="BD446" s="353">
        <v>0</v>
      </c>
      <c r="BE446" s="353">
        <v>0</v>
      </c>
      <c r="BF446" s="535" t="s">
        <v>3406</v>
      </c>
      <c r="BG446" s="359"/>
    </row>
    <row r="447" spans="2:59" s="354" customFormat="1" ht="18" customHeight="1" thickBot="1">
      <c r="B447" s="447">
        <v>6589446</v>
      </c>
      <c r="C447" s="234">
        <v>4721</v>
      </c>
      <c r="D447" s="406">
        <v>5536</v>
      </c>
      <c r="E447" s="405">
        <v>45549</v>
      </c>
      <c r="F447" s="404">
        <v>502</v>
      </c>
      <c r="G447" s="404" t="s">
        <v>46</v>
      </c>
      <c r="H447" s="403">
        <v>19050490</v>
      </c>
      <c r="I447" s="404">
        <v>113</v>
      </c>
      <c r="J447" s="532">
        <v>10</v>
      </c>
      <c r="K447" s="532">
        <f t="shared" si="25"/>
        <v>18</v>
      </c>
      <c r="L447" s="532" t="s">
        <v>1243</v>
      </c>
      <c r="M447" s="532">
        <v>570</v>
      </c>
      <c r="N447" s="540">
        <v>1</v>
      </c>
      <c r="O447" s="528" t="s">
        <v>3291</v>
      </c>
      <c r="P447" s="468">
        <v>1496729</v>
      </c>
      <c r="Q447" s="402">
        <v>1143350</v>
      </c>
      <c r="R447" s="477">
        <v>353379</v>
      </c>
      <c r="S447" s="353"/>
      <c r="T447" s="425"/>
      <c r="U447" s="425"/>
      <c r="V447" s="425"/>
      <c r="W447" s="419"/>
      <c r="X447" s="425"/>
      <c r="Y447" s="353"/>
      <c r="Z447" s="353"/>
      <c r="AA447" s="353"/>
      <c r="AB447" s="353"/>
      <c r="AC447" s="353"/>
      <c r="AD447" s="353"/>
      <c r="AE447" s="353">
        <v>0</v>
      </c>
      <c r="AF447" s="542"/>
      <c r="AG447" s="353">
        <v>0</v>
      </c>
      <c r="AH447" s="353">
        <v>353379</v>
      </c>
      <c r="AI447" s="353">
        <v>0</v>
      </c>
      <c r="AJ447" s="353">
        <v>0</v>
      </c>
      <c r="AK447" s="353">
        <v>0</v>
      </c>
      <c r="AL447" s="353">
        <v>0</v>
      </c>
      <c r="AM447" s="353">
        <v>0</v>
      </c>
      <c r="AN447" s="353">
        <v>0</v>
      </c>
      <c r="AO447" s="353">
        <v>0</v>
      </c>
      <c r="AP447" s="353">
        <v>0</v>
      </c>
      <c r="AQ447" s="522">
        <f t="shared" si="29"/>
        <v>353379</v>
      </c>
      <c r="AR447" s="523">
        <f t="shared" si="27"/>
        <v>1</v>
      </c>
      <c r="AS447" s="521">
        <f t="shared" si="28"/>
        <v>0</v>
      </c>
      <c r="AT447" s="430">
        <v>0</v>
      </c>
      <c r="AU447" s="430">
        <v>0</v>
      </c>
      <c r="AV447" s="428">
        <v>0</v>
      </c>
      <c r="AW447" s="353">
        <v>353379</v>
      </c>
      <c r="AX447" s="353">
        <v>0</v>
      </c>
      <c r="AY447" s="353">
        <v>0</v>
      </c>
      <c r="AZ447" s="353">
        <v>0</v>
      </c>
      <c r="BA447" s="353">
        <v>0</v>
      </c>
      <c r="BB447" s="353">
        <v>0</v>
      </c>
      <c r="BC447" s="353">
        <v>0</v>
      </c>
      <c r="BD447" s="353">
        <v>0</v>
      </c>
      <c r="BE447" s="353">
        <v>0</v>
      </c>
      <c r="BF447" s="535" t="s">
        <v>3406</v>
      </c>
      <c r="BG447" s="359"/>
    </row>
    <row r="448" spans="2:59" s="354" customFormat="1" ht="18" customHeight="1" thickBot="1">
      <c r="B448" s="447">
        <v>6589446</v>
      </c>
      <c r="C448" s="234">
        <v>4722</v>
      </c>
      <c r="D448" s="406">
        <v>5537</v>
      </c>
      <c r="E448" s="405">
        <v>45549</v>
      </c>
      <c r="F448" s="404">
        <v>502</v>
      </c>
      <c r="G448" s="404" t="s">
        <v>46</v>
      </c>
      <c r="H448" s="403">
        <v>19050490</v>
      </c>
      <c r="I448" s="404">
        <v>97</v>
      </c>
      <c r="J448" s="532">
        <v>10</v>
      </c>
      <c r="K448" s="532">
        <f t="shared" si="25"/>
        <v>42</v>
      </c>
      <c r="L448" s="532" t="s">
        <v>1279</v>
      </c>
      <c r="M448" s="532">
        <v>12</v>
      </c>
      <c r="N448" s="541">
        <v>7</v>
      </c>
      <c r="O448" s="528" t="s">
        <v>3291</v>
      </c>
      <c r="P448" s="468">
        <v>1041305905</v>
      </c>
      <c r="Q448" s="402">
        <v>795452554</v>
      </c>
      <c r="R448" s="477">
        <v>245853351</v>
      </c>
      <c r="S448" s="353"/>
      <c r="T448" s="425"/>
      <c r="U448" s="425"/>
      <c r="V448" s="425"/>
      <c r="W448" s="419"/>
      <c r="X448" s="425"/>
      <c r="Y448" s="353"/>
      <c r="Z448" s="353"/>
      <c r="AA448" s="353"/>
      <c r="AB448" s="353"/>
      <c r="AC448" s="353"/>
      <c r="AD448" s="353"/>
      <c r="AE448" s="353">
        <v>0</v>
      </c>
      <c r="AF448" s="542"/>
      <c r="AG448" s="353">
        <v>0</v>
      </c>
      <c r="AH448" s="353">
        <v>195393431</v>
      </c>
      <c r="AI448" s="353">
        <v>0</v>
      </c>
      <c r="AJ448" s="353">
        <v>0</v>
      </c>
      <c r="AK448" s="353">
        <v>0</v>
      </c>
      <c r="AL448" s="353">
        <v>0</v>
      </c>
      <c r="AM448" s="353">
        <v>0</v>
      </c>
      <c r="AN448" s="353">
        <v>0</v>
      </c>
      <c r="AO448" s="353">
        <v>0</v>
      </c>
      <c r="AP448" s="353">
        <v>0</v>
      </c>
      <c r="AQ448" s="522">
        <f t="shared" si="29"/>
        <v>195393431</v>
      </c>
      <c r="AR448" s="523">
        <f t="shared" si="27"/>
        <v>0.79475602103955056</v>
      </c>
      <c r="AS448" s="521">
        <f t="shared" si="28"/>
        <v>50459920</v>
      </c>
      <c r="AT448" s="430">
        <v>0</v>
      </c>
      <c r="AU448" s="430">
        <v>0</v>
      </c>
      <c r="AV448" s="428">
        <v>0</v>
      </c>
      <c r="AW448" s="353">
        <v>245853351</v>
      </c>
      <c r="AX448" s="353">
        <v>0</v>
      </c>
      <c r="AY448" s="353">
        <v>0</v>
      </c>
      <c r="AZ448" s="353">
        <v>0</v>
      </c>
      <c r="BA448" s="353">
        <v>0</v>
      </c>
      <c r="BB448" s="353">
        <v>0</v>
      </c>
      <c r="BC448" s="353">
        <v>0</v>
      </c>
      <c r="BD448" s="353">
        <v>0</v>
      </c>
      <c r="BE448" s="353">
        <v>0</v>
      </c>
      <c r="BF448" s="535" t="s">
        <v>3406</v>
      </c>
      <c r="BG448" s="359"/>
    </row>
    <row r="449" spans="2:59" s="354" customFormat="1" ht="18" customHeight="1" thickBot="1">
      <c r="B449" s="447">
        <v>6589446</v>
      </c>
      <c r="C449" s="234">
        <v>4723</v>
      </c>
      <c r="D449" s="406">
        <v>5538</v>
      </c>
      <c r="E449" s="405">
        <v>45549</v>
      </c>
      <c r="F449" s="404">
        <v>502</v>
      </c>
      <c r="G449" s="404" t="s">
        <v>46</v>
      </c>
      <c r="H449" s="403">
        <v>19050490</v>
      </c>
      <c r="I449" s="404">
        <v>146</v>
      </c>
      <c r="J449" s="532">
        <v>10</v>
      </c>
      <c r="K449" s="532">
        <f t="shared" si="25"/>
        <v>43</v>
      </c>
      <c r="L449" s="532" t="s">
        <v>1281</v>
      </c>
      <c r="M449" s="532">
        <v>12</v>
      </c>
      <c r="N449" s="540">
        <v>7</v>
      </c>
      <c r="O449" s="528" t="s">
        <v>3291</v>
      </c>
      <c r="P449" s="468">
        <v>53730592</v>
      </c>
      <c r="Q449" s="402">
        <v>41044746</v>
      </c>
      <c r="R449" s="477">
        <v>12685846</v>
      </c>
      <c r="S449" s="353"/>
      <c r="T449" s="425"/>
      <c r="U449" s="425"/>
      <c r="V449" s="425"/>
      <c r="W449" s="419"/>
      <c r="X449" s="425"/>
      <c r="Y449" s="353"/>
      <c r="Z449" s="353"/>
      <c r="AA449" s="353"/>
      <c r="AB449" s="353"/>
      <c r="AC449" s="353"/>
      <c r="AD449" s="353"/>
      <c r="AE449" s="353">
        <v>0</v>
      </c>
      <c r="AF449" s="542"/>
      <c r="AG449" s="353">
        <v>0</v>
      </c>
      <c r="AH449" s="353">
        <v>0</v>
      </c>
      <c r="AI449" s="353">
        <v>0</v>
      </c>
      <c r="AJ449" s="353">
        <v>0</v>
      </c>
      <c r="AK449" s="353">
        <v>0</v>
      </c>
      <c r="AL449" s="353">
        <v>0</v>
      </c>
      <c r="AM449" s="353">
        <v>0</v>
      </c>
      <c r="AN449" s="353">
        <v>0</v>
      </c>
      <c r="AO449" s="353">
        <v>0</v>
      </c>
      <c r="AP449" s="353">
        <v>0</v>
      </c>
      <c r="AQ449" s="522">
        <f t="shared" si="29"/>
        <v>0</v>
      </c>
      <c r="AR449" s="523">
        <f t="shared" si="27"/>
        <v>0</v>
      </c>
      <c r="AS449" s="521">
        <f t="shared" si="28"/>
        <v>12685846</v>
      </c>
      <c r="AT449" s="430">
        <v>0</v>
      </c>
      <c r="AU449" s="430">
        <v>0</v>
      </c>
      <c r="AV449" s="428">
        <v>0</v>
      </c>
      <c r="AW449" s="353">
        <v>12685846</v>
      </c>
      <c r="AX449" s="353">
        <v>0</v>
      </c>
      <c r="AY449" s="353">
        <v>0</v>
      </c>
      <c r="AZ449" s="353">
        <v>0</v>
      </c>
      <c r="BA449" s="353">
        <v>0</v>
      </c>
      <c r="BB449" s="353">
        <v>0</v>
      </c>
      <c r="BC449" s="353">
        <v>0</v>
      </c>
      <c r="BD449" s="353">
        <v>0</v>
      </c>
      <c r="BE449" s="353">
        <v>0</v>
      </c>
      <c r="BF449" s="535" t="s">
        <v>3406</v>
      </c>
      <c r="BG449" s="359"/>
    </row>
    <row r="450" spans="2:59" s="354" customFormat="1" ht="18" customHeight="1" thickBot="1">
      <c r="B450" s="447">
        <v>6589446</v>
      </c>
      <c r="C450" s="234">
        <v>4724</v>
      </c>
      <c r="D450" s="406">
        <v>5690</v>
      </c>
      <c r="E450" s="405">
        <v>45549</v>
      </c>
      <c r="F450" s="404">
        <v>502</v>
      </c>
      <c r="G450" s="404" t="s">
        <v>46</v>
      </c>
      <c r="H450" s="403">
        <v>19050140</v>
      </c>
      <c r="I450" s="404">
        <v>236</v>
      </c>
      <c r="J450" s="532">
        <v>10</v>
      </c>
      <c r="K450" s="532">
        <f t="shared" si="25"/>
        <v>2</v>
      </c>
      <c r="L450" s="532" t="s">
        <v>43</v>
      </c>
      <c r="M450" s="532">
        <v>12</v>
      </c>
      <c r="N450" s="541">
        <v>7</v>
      </c>
      <c r="O450" s="528" t="s">
        <v>3291</v>
      </c>
      <c r="P450" s="468">
        <v>73257351</v>
      </c>
      <c r="Q450" s="402">
        <v>55961218</v>
      </c>
      <c r="R450" s="477">
        <v>17296133</v>
      </c>
      <c r="S450" s="353"/>
      <c r="T450" s="425"/>
      <c r="U450" s="425"/>
      <c r="V450" s="425"/>
      <c r="W450" s="419"/>
      <c r="X450" s="425"/>
      <c r="Y450" s="353"/>
      <c r="Z450" s="353"/>
      <c r="AA450" s="353"/>
      <c r="AB450" s="353"/>
      <c r="AC450" s="353"/>
      <c r="AD450" s="353"/>
      <c r="AE450" s="353">
        <v>0</v>
      </c>
      <c r="AF450" s="542"/>
      <c r="AG450" s="353">
        <v>0</v>
      </c>
      <c r="AH450" s="353">
        <v>14099531</v>
      </c>
      <c r="AI450" s="353">
        <v>0</v>
      </c>
      <c r="AJ450" s="353">
        <v>0</v>
      </c>
      <c r="AK450" s="353">
        <v>0</v>
      </c>
      <c r="AL450" s="353">
        <v>0</v>
      </c>
      <c r="AM450" s="353">
        <v>0</v>
      </c>
      <c r="AN450" s="353">
        <v>0</v>
      </c>
      <c r="AO450" s="353">
        <v>0</v>
      </c>
      <c r="AP450" s="353">
        <v>0</v>
      </c>
      <c r="AQ450" s="522">
        <f t="shared" si="29"/>
        <v>14099531</v>
      </c>
      <c r="AR450" s="523">
        <f t="shared" si="27"/>
        <v>0.81518400673722846</v>
      </c>
      <c r="AS450" s="521">
        <f t="shared" si="28"/>
        <v>3196602</v>
      </c>
      <c r="AT450" s="430">
        <v>0</v>
      </c>
      <c r="AU450" s="430">
        <v>0</v>
      </c>
      <c r="AV450" s="428">
        <v>0</v>
      </c>
      <c r="AW450" s="353">
        <v>17296133</v>
      </c>
      <c r="AX450" s="353">
        <v>0</v>
      </c>
      <c r="AY450" s="353">
        <v>0</v>
      </c>
      <c r="AZ450" s="353">
        <v>0</v>
      </c>
      <c r="BA450" s="353">
        <v>0</v>
      </c>
      <c r="BB450" s="353">
        <v>0</v>
      </c>
      <c r="BC450" s="353">
        <v>0</v>
      </c>
      <c r="BD450" s="353">
        <v>0</v>
      </c>
      <c r="BE450" s="353">
        <v>0</v>
      </c>
      <c r="BF450" s="535" t="s">
        <v>3406</v>
      </c>
      <c r="BG450" s="359"/>
    </row>
    <row r="451" spans="2:59" s="354" customFormat="1" ht="18" customHeight="1" thickBot="1">
      <c r="B451" s="447">
        <v>6589446</v>
      </c>
      <c r="C451" s="234">
        <v>4724</v>
      </c>
      <c r="D451" s="406">
        <v>5690</v>
      </c>
      <c r="E451" s="405">
        <v>45549</v>
      </c>
      <c r="F451" s="404">
        <v>502</v>
      </c>
      <c r="G451" s="404" t="s">
        <v>46</v>
      </c>
      <c r="H451" s="403">
        <v>19050540</v>
      </c>
      <c r="I451" s="404">
        <v>236</v>
      </c>
      <c r="J451" s="532">
        <v>10</v>
      </c>
      <c r="K451" s="532">
        <f t="shared" si="25"/>
        <v>2</v>
      </c>
      <c r="L451" s="532" t="s">
        <v>43</v>
      </c>
      <c r="M451" s="532">
        <v>570</v>
      </c>
      <c r="N451" s="540">
        <v>1</v>
      </c>
      <c r="O451" s="528" t="s">
        <v>3291</v>
      </c>
      <c r="P451" s="468">
        <v>11974415</v>
      </c>
      <c r="Q451" s="402">
        <v>9147243</v>
      </c>
      <c r="R451" s="477">
        <v>2827172</v>
      </c>
      <c r="S451" s="353"/>
      <c r="T451" s="425"/>
      <c r="U451" s="425"/>
      <c r="V451" s="425"/>
      <c r="W451" s="419"/>
      <c r="X451" s="425"/>
      <c r="Y451" s="353"/>
      <c r="Z451" s="353"/>
      <c r="AA451" s="353"/>
      <c r="AB451" s="353"/>
      <c r="AC451" s="353"/>
      <c r="AD451" s="353"/>
      <c r="AE451" s="353">
        <v>0</v>
      </c>
      <c r="AF451" s="542"/>
      <c r="AG451" s="353">
        <v>0</v>
      </c>
      <c r="AH451" s="353">
        <v>2827172</v>
      </c>
      <c r="AI451" s="353">
        <v>0</v>
      </c>
      <c r="AJ451" s="353">
        <v>0</v>
      </c>
      <c r="AK451" s="353">
        <v>0</v>
      </c>
      <c r="AL451" s="353">
        <v>0</v>
      </c>
      <c r="AM451" s="353">
        <v>0</v>
      </c>
      <c r="AN451" s="353">
        <v>0</v>
      </c>
      <c r="AO451" s="353">
        <v>0</v>
      </c>
      <c r="AP451" s="353">
        <v>0</v>
      </c>
      <c r="AQ451" s="522">
        <f t="shared" si="29"/>
        <v>2827172</v>
      </c>
      <c r="AR451" s="523">
        <f t="shared" si="27"/>
        <v>1</v>
      </c>
      <c r="AS451" s="521">
        <f t="shared" si="28"/>
        <v>0</v>
      </c>
      <c r="AT451" s="430">
        <v>0</v>
      </c>
      <c r="AU451" s="430">
        <v>0</v>
      </c>
      <c r="AV451" s="428">
        <v>0</v>
      </c>
      <c r="AW451" s="353">
        <v>2827172</v>
      </c>
      <c r="AX451" s="353">
        <v>0</v>
      </c>
      <c r="AY451" s="353">
        <v>0</v>
      </c>
      <c r="AZ451" s="353">
        <v>0</v>
      </c>
      <c r="BA451" s="353">
        <v>0</v>
      </c>
      <c r="BB451" s="353">
        <v>0</v>
      </c>
      <c r="BC451" s="353">
        <v>0</v>
      </c>
      <c r="BD451" s="353">
        <v>0</v>
      </c>
      <c r="BE451" s="353">
        <v>0</v>
      </c>
      <c r="BF451" s="535" t="s">
        <v>3406</v>
      </c>
      <c r="BG451" s="359"/>
    </row>
    <row r="452" spans="2:59" s="354" customFormat="1" ht="18" customHeight="1" thickBot="1">
      <c r="B452" s="447">
        <v>6589446</v>
      </c>
      <c r="C452" s="234">
        <v>4725</v>
      </c>
      <c r="D452" s="406">
        <v>5691</v>
      </c>
      <c r="E452" s="405">
        <v>45549</v>
      </c>
      <c r="F452" s="404">
        <v>502</v>
      </c>
      <c r="G452" s="404" t="s">
        <v>46</v>
      </c>
      <c r="H452" s="403">
        <v>19050540</v>
      </c>
      <c r="I452" s="404">
        <v>131</v>
      </c>
      <c r="J452" s="532">
        <v>10</v>
      </c>
      <c r="K452" s="532">
        <f t="shared" si="25"/>
        <v>26</v>
      </c>
      <c r="L452" s="532" t="s">
        <v>1252</v>
      </c>
      <c r="M452" s="532">
        <v>12</v>
      </c>
      <c r="N452" s="541">
        <v>7</v>
      </c>
      <c r="O452" s="528" t="s">
        <v>3291</v>
      </c>
      <c r="P452" s="468">
        <v>84776550</v>
      </c>
      <c r="Q452" s="402">
        <v>64760723</v>
      </c>
      <c r="R452" s="477">
        <v>20015827</v>
      </c>
      <c r="S452" s="353"/>
      <c r="T452" s="425"/>
      <c r="U452" s="425"/>
      <c r="V452" s="425"/>
      <c r="W452" s="419"/>
      <c r="X452" s="425"/>
      <c r="Y452" s="353"/>
      <c r="Z452" s="353"/>
      <c r="AA452" s="353"/>
      <c r="AB452" s="353"/>
      <c r="AC452" s="353"/>
      <c r="AD452" s="353"/>
      <c r="AE452" s="353">
        <v>0</v>
      </c>
      <c r="AF452" s="542"/>
      <c r="AG452" s="353">
        <v>0</v>
      </c>
      <c r="AH452" s="353">
        <v>0</v>
      </c>
      <c r="AI452" s="353">
        <v>0</v>
      </c>
      <c r="AJ452" s="353">
        <v>0</v>
      </c>
      <c r="AK452" s="353">
        <v>0</v>
      </c>
      <c r="AL452" s="353">
        <v>0</v>
      </c>
      <c r="AM452" s="353">
        <v>0</v>
      </c>
      <c r="AN452" s="353">
        <v>0</v>
      </c>
      <c r="AO452" s="353">
        <v>0</v>
      </c>
      <c r="AP452" s="353">
        <v>0</v>
      </c>
      <c r="AQ452" s="522">
        <f t="shared" si="29"/>
        <v>0</v>
      </c>
      <c r="AR452" s="523">
        <f t="shared" si="27"/>
        <v>0</v>
      </c>
      <c r="AS452" s="521">
        <f t="shared" si="28"/>
        <v>20015827</v>
      </c>
      <c r="AT452" s="430">
        <v>0</v>
      </c>
      <c r="AU452" s="430">
        <v>0</v>
      </c>
      <c r="AV452" s="428">
        <v>0</v>
      </c>
      <c r="AW452" s="353">
        <v>20015827</v>
      </c>
      <c r="AX452" s="353">
        <v>0</v>
      </c>
      <c r="AY452" s="353">
        <v>0</v>
      </c>
      <c r="AZ452" s="353">
        <v>0</v>
      </c>
      <c r="BA452" s="353">
        <v>0</v>
      </c>
      <c r="BB452" s="353">
        <v>0</v>
      </c>
      <c r="BC452" s="353">
        <v>0</v>
      </c>
      <c r="BD452" s="353">
        <v>0</v>
      </c>
      <c r="BE452" s="353">
        <v>0</v>
      </c>
      <c r="BF452" s="535" t="s">
        <v>3406</v>
      </c>
      <c r="BG452" s="359"/>
    </row>
    <row r="453" spans="2:59" s="354" customFormat="1" ht="18" customHeight="1" thickBot="1">
      <c r="B453" s="447">
        <v>6589446</v>
      </c>
      <c r="C453" s="234">
        <v>4725</v>
      </c>
      <c r="D453" s="406">
        <v>5691</v>
      </c>
      <c r="E453" s="405">
        <v>45549</v>
      </c>
      <c r="F453" s="404">
        <v>502</v>
      </c>
      <c r="G453" s="404" t="s">
        <v>46</v>
      </c>
      <c r="H453" s="403">
        <v>19050540</v>
      </c>
      <c r="I453" s="404">
        <v>131</v>
      </c>
      <c r="J453" s="532">
        <v>10</v>
      </c>
      <c r="K453" s="532">
        <f t="shared" ref="K453:K516" si="30">VALUE(LEFT(L453,SEARCH(".",L453,1)-1))</f>
        <v>26</v>
      </c>
      <c r="L453" s="532" t="s">
        <v>1252</v>
      </c>
      <c r="M453" s="532">
        <v>570</v>
      </c>
      <c r="N453" s="540">
        <v>1</v>
      </c>
      <c r="O453" s="528" t="s">
        <v>3291</v>
      </c>
      <c r="P453" s="468">
        <v>13857310</v>
      </c>
      <c r="Q453" s="402">
        <v>10585585</v>
      </c>
      <c r="R453" s="477">
        <v>3271725</v>
      </c>
      <c r="S453" s="353"/>
      <c r="T453" s="425"/>
      <c r="U453" s="425"/>
      <c r="V453" s="425"/>
      <c r="W453" s="419"/>
      <c r="X453" s="425"/>
      <c r="Y453" s="353"/>
      <c r="Z453" s="353"/>
      <c r="AA453" s="353"/>
      <c r="AB453" s="353"/>
      <c r="AC453" s="353"/>
      <c r="AD453" s="353"/>
      <c r="AE453" s="353">
        <v>0</v>
      </c>
      <c r="AF453" s="542"/>
      <c r="AG453" s="353">
        <v>0</v>
      </c>
      <c r="AH453" s="353">
        <v>0</v>
      </c>
      <c r="AI453" s="353">
        <v>0</v>
      </c>
      <c r="AJ453" s="353">
        <v>0</v>
      </c>
      <c r="AK453" s="353">
        <v>0</v>
      </c>
      <c r="AL453" s="353">
        <v>0</v>
      </c>
      <c r="AM453" s="353">
        <v>0</v>
      </c>
      <c r="AN453" s="353">
        <v>0</v>
      </c>
      <c r="AO453" s="353">
        <v>0</v>
      </c>
      <c r="AP453" s="353">
        <v>0</v>
      </c>
      <c r="AQ453" s="522">
        <f t="shared" ref="AQ453:AQ516" si="31">SUM(AE453:AP453)</f>
        <v>0</v>
      </c>
      <c r="AR453" s="523">
        <f t="shared" ref="AR453:AR516" si="32">+AQ453/R453</f>
        <v>0</v>
      </c>
      <c r="AS453" s="521">
        <f t="shared" ref="AS453:AS516" si="33">+R453-AQ453</f>
        <v>3271725</v>
      </c>
      <c r="AT453" s="430">
        <v>0</v>
      </c>
      <c r="AU453" s="430">
        <v>0</v>
      </c>
      <c r="AV453" s="428">
        <v>0</v>
      </c>
      <c r="AW453" s="353">
        <v>3271725</v>
      </c>
      <c r="AX453" s="353">
        <v>0</v>
      </c>
      <c r="AY453" s="353">
        <v>0</v>
      </c>
      <c r="AZ453" s="353">
        <v>0</v>
      </c>
      <c r="BA453" s="353">
        <v>0</v>
      </c>
      <c r="BB453" s="353">
        <v>0</v>
      </c>
      <c r="BC453" s="353">
        <v>0</v>
      </c>
      <c r="BD453" s="353">
        <v>0</v>
      </c>
      <c r="BE453" s="353">
        <v>0</v>
      </c>
      <c r="BF453" s="535" t="s">
        <v>3406</v>
      </c>
      <c r="BG453" s="359"/>
    </row>
    <row r="454" spans="2:59" s="354" customFormat="1" ht="18" customHeight="1" thickBot="1">
      <c r="B454" s="447">
        <v>6589446</v>
      </c>
      <c r="C454" s="234">
        <v>4726</v>
      </c>
      <c r="D454" s="406">
        <v>5542</v>
      </c>
      <c r="E454" s="405">
        <v>45549</v>
      </c>
      <c r="F454" s="404">
        <v>502</v>
      </c>
      <c r="G454" s="404" t="s">
        <v>46</v>
      </c>
      <c r="H454" s="403">
        <v>19050540</v>
      </c>
      <c r="I454" s="404">
        <v>234</v>
      </c>
      <c r="J454" s="532">
        <v>10</v>
      </c>
      <c r="K454" s="532">
        <f t="shared" si="30"/>
        <v>13</v>
      </c>
      <c r="L454" s="532" t="s">
        <v>1239</v>
      </c>
      <c r="M454" s="532">
        <v>12</v>
      </c>
      <c r="N454" s="541">
        <v>7</v>
      </c>
      <c r="O454" s="528" t="s">
        <v>3291</v>
      </c>
      <c r="P454" s="468">
        <v>28067873</v>
      </c>
      <c r="Q454" s="402">
        <v>21441021</v>
      </c>
      <c r="R454" s="477">
        <v>6626852</v>
      </c>
      <c r="S454" s="353"/>
      <c r="T454" s="425"/>
      <c r="U454" s="425"/>
      <c r="V454" s="425"/>
      <c r="W454" s="419"/>
      <c r="X454" s="425"/>
      <c r="Y454" s="353"/>
      <c r="Z454" s="353"/>
      <c r="AA454" s="353"/>
      <c r="AB454" s="353"/>
      <c r="AC454" s="353"/>
      <c r="AD454" s="353"/>
      <c r="AE454" s="353">
        <v>0</v>
      </c>
      <c r="AF454" s="542"/>
      <c r="AG454" s="353">
        <v>0</v>
      </c>
      <c r="AH454" s="353">
        <v>4911304</v>
      </c>
      <c r="AI454" s="353">
        <v>0</v>
      </c>
      <c r="AJ454" s="353">
        <v>0</v>
      </c>
      <c r="AK454" s="353">
        <v>0</v>
      </c>
      <c r="AL454" s="353">
        <v>0</v>
      </c>
      <c r="AM454" s="353">
        <v>0</v>
      </c>
      <c r="AN454" s="353">
        <v>0</v>
      </c>
      <c r="AO454" s="353">
        <v>0</v>
      </c>
      <c r="AP454" s="353">
        <v>0</v>
      </c>
      <c r="AQ454" s="522">
        <f t="shared" si="31"/>
        <v>4911304</v>
      </c>
      <c r="AR454" s="523">
        <f t="shared" si="32"/>
        <v>0.74112172717905878</v>
      </c>
      <c r="AS454" s="521">
        <f t="shared" si="33"/>
        <v>1715548</v>
      </c>
      <c r="AT454" s="430">
        <v>0</v>
      </c>
      <c r="AU454" s="430">
        <v>0</v>
      </c>
      <c r="AV454" s="428">
        <v>0</v>
      </c>
      <c r="AW454" s="353">
        <v>6626852</v>
      </c>
      <c r="AX454" s="353">
        <v>0</v>
      </c>
      <c r="AY454" s="353">
        <v>0</v>
      </c>
      <c r="AZ454" s="353">
        <v>0</v>
      </c>
      <c r="BA454" s="353">
        <v>0</v>
      </c>
      <c r="BB454" s="353">
        <v>0</v>
      </c>
      <c r="BC454" s="353">
        <v>0</v>
      </c>
      <c r="BD454" s="353">
        <v>0</v>
      </c>
      <c r="BE454" s="353">
        <v>0</v>
      </c>
      <c r="BF454" s="535" t="s">
        <v>3406</v>
      </c>
      <c r="BG454" s="359"/>
    </row>
    <row r="455" spans="2:59" s="354" customFormat="1" ht="18" customHeight="1" thickBot="1">
      <c r="B455" s="447">
        <v>6589446</v>
      </c>
      <c r="C455" s="234">
        <v>4726</v>
      </c>
      <c r="D455" s="406">
        <v>5542</v>
      </c>
      <c r="E455" s="405">
        <v>45549</v>
      </c>
      <c r="F455" s="404">
        <v>502</v>
      </c>
      <c r="G455" s="404" t="s">
        <v>46</v>
      </c>
      <c r="H455" s="403">
        <v>19050540</v>
      </c>
      <c r="I455" s="404">
        <v>234</v>
      </c>
      <c r="J455" s="532">
        <v>10</v>
      </c>
      <c r="K455" s="532">
        <f t="shared" si="30"/>
        <v>13</v>
      </c>
      <c r="L455" s="533" t="s">
        <v>1239</v>
      </c>
      <c r="M455" s="532">
        <v>570</v>
      </c>
      <c r="N455" s="541">
        <v>1</v>
      </c>
      <c r="O455" s="528" t="s">
        <v>3291</v>
      </c>
      <c r="P455" s="468">
        <v>4305536</v>
      </c>
      <c r="Q455" s="402">
        <v>3288995</v>
      </c>
      <c r="R455" s="477">
        <v>1016541</v>
      </c>
      <c r="S455" s="353"/>
      <c r="T455" s="425"/>
      <c r="U455" s="425"/>
      <c r="V455" s="425"/>
      <c r="W455" s="419"/>
      <c r="X455" s="425"/>
      <c r="Y455" s="353"/>
      <c r="Z455" s="353"/>
      <c r="AA455" s="353"/>
      <c r="AB455" s="353"/>
      <c r="AC455" s="353"/>
      <c r="AD455" s="353"/>
      <c r="AE455" s="353">
        <v>0</v>
      </c>
      <c r="AF455" s="542"/>
      <c r="AG455" s="353">
        <v>0</v>
      </c>
      <c r="AH455" s="353">
        <v>1016541</v>
      </c>
      <c r="AI455" s="353">
        <v>0</v>
      </c>
      <c r="AJ455" s="353">
        <v>0</v>
      </c>
      <c r="AK455" s="353">
        <v>0</v>
      </c>
      <c r="AL455" s="353">
        <v>0</v>
      </c>
      <c r="AM455" s="353">
        <v>0</v>
      </c>
      <c r="AN455" s="353">
        <v>0</v>
      </c>
      <c r="AO455" s="353">
        <v>0</v>
      </c>
      <c r="AP455" s="353">
        <v>0</v>
      </c>
      <c r="AQ455" s="522">
        <f t="shared" si="31"/>
        <v>1016541</v>
      </c>
      <c r="AR455" s="523">
        <f t="shared" si="32"/>
        <v>1</v>
      </c>
      <c r="AS455" s="521">
        <f t="shared" si="33"/>
        <v>0</v>
      </c>
      <c r="AT455" s="430">
        <v>0</v>
      </c>
      <c r="AU455" s="430">
        <v>0</v>
      </c>
      <c r="AV455" s="428">
        <v>0</v>
      </c>
      <c r="AW455" s="353">
        <v>1016541</v>
      </c>
      <c r="AX455" s="353">
        <v>0</v>
      </c>
      <c r="AY455" s="353">
        <v>0</v>
      </c>
      <c r="AZ455" s="353">
        <v>0</v>
      </c>
      <c r="BA455" s="353">
        <v>0</v>
      </c>
      <c r="BB455" s="353">
        <v>0</v>
      </c>
      <c r="BC455" s="353">
        <v>0</v>
      </c>
      <c r="BD455" s="353">
        <v>0</v>
      </c>
      <c r="BE455" s="353">
        <v>0</v>
      </c>
      <c r="BF455" s="535" t="s">
        <v>3406</v>
      </c>
      <c r="BG455" s="359"/>
    </row>
    <row r="456" spans="2:59" s="354" customFormat="1" ht="18" customHeight="1" thickBot="1">
      <c r="B456" s="447">
        <v>6589446</v>
      </c>
      <c r="C456" s="234">
        <v>4734</v>
      </c>
      <c r="D456" s="406">
        <v>5519</v>
      </c>
      <c r="E456" s="405">
        <v>45549</v>
      </c>
      <c r="F456" s="404">
        <v>502</v>
      </c>
      <c r="G456" s="404" t="s">
        <v>46</v>
      </c>
      <c r="H456" s="403">
        <v>19050540</v>
      </c>
      <c r="I456" s="404">
        <v>108</v>
      </c>
      <c r="J456" s="532">
        <v>10</v>
      </c>
      <c r="K456" s="532">
        <f t="shared" si="30"/>
        <v>30</v>
      </c>
      <c r="L456" s="532" t="s">
        <v>1256</v>
      </c>
      <c r="M456" s="532">
        <v>12</v>
      </c>
      <c r="N456" s="540">
        <v>7</v>
      </c>
      <c r="O456" s="528" t="s">
        <v>3291</v>
      </c>
      <c r="P456" s="468">
        <v>66771905</v>
      </c>
      <c r="Q456" s="402">
        <v>51006993</v>
      </c>
      <c r="R456" s="477">
        <v>15764912</v>
      </c>
      <c r="S456" s="353"/>
      <c r="T456" s="425"/>
      <c r="U456" s="425"/>
      <c r="V456" s="425"/>
      <c r="W456" s="419"/>
      <c r="X456" s="425"/>
      <c r="Y456" s="353"/>
      <c r="Z456" s="353"/>
      <c r="AA456" s="353"/>
      <c r="AB456" s="353"/>
      <c r="AC456" s="353"/>
      <c r="AD456" s="353"/>
      <c r="AE456" s="353">
        <v>0</v>
      </c>
      <c r="AF456" s="542"/>
      <c r="AG456" s="353">
        <v>0</v>
      </c>
      <c r="AH456" s="353">
        <v>7915220</v>
      </c>
      <c r="AI456" s="353">
        <v>0</v>
      </c>
      <c r="AJ456" s="353">
        <v>0</v>
      </c>
      <c r="AK456" s="353">
        <v>0</v>
      </c>
      <c r="AL456" s="353">
        <v>0</v>
      </c>
      <c r="AM456" s="353">
        <v>0</v>
      </c>
      <c r="AN456" s="353">
        <v>0</v>
      </c>
      <c r="AO456" s="353">
        <v>0</v>
      </c>
      <c r="AP456" s="353">
        <v>0</v>
      </c>
      <c r="AQ456" s="522">
        <f t="shared" si="31"/>
        <v>7915220</v>
      </c>
      <c r="AR456" s="523">
        <f t="shared" si="32"/>
        <v>0.50207828626001849</v>
      </c>
      <c r="AS456" s="521">
        <f t="shared" si="33"/>
        <v>7849692</v>
      </c>
      <c r="AT456" s="430">
        <v>0</v>
      </c>
      <c r="AU456" s="430">
        <v>0</v>
      </c>
      <c r="AV456" s="428">
        <v>0</v>
      </c>
      <c r="AW456" s="353">
        <v>15764912</v>
      </c>
      <c r="AX456" s="353">
        <v>0</v>
      </c>
      <c r="AY456" s="353">
        <v>0</v>
      </c>
      <c r="AZ456" s="353">
        <v>0</v>
      </c>
      <c r="BA456" s="353">
        <v>0</v>
      </c>
      <c r="BB456" s="353">
        <v>0</v>
      </c>
      <c r="BC456" s="353">
        <v>0</v>
      </c>
      <c r="BD456" s="353">
        <v>0</v>
      </c>
      <c r="BE456" s="353">
        <v>0</v>
      </c>
      <c r="BF456" s="535" t="s">
        <v>3406</v>
      </c>
      <c r="BG456" s="359"/>
    </row>
    <row r="457" spans="2:59" s="354" customFormat="1" ht="18" customHeight="1" thickBot="1">
      <c r="B457" s="447">
        <v>6589446</v>
      </c>
      <c r="C457" s="234">
        <v>4734</v>
      </c>
      <c r="D457" s="406">
        <v>5519</v>
      </c>
      <c r="E457" s="405">
        <v>45549</v>
      </c>
      <c r="F457" s="404">
        <v>502</v>
      </c>
      <c r="G457" s="404" t="s">
        <v>46</v>
      </c>
      <c r="H457" s="403">
        <v>19050540</v>
      </c>
      <c r="I457" s="404">
        <v>108</v>
      </c>
      <c r="J457" s="532">
        <v>10</v>
      </c>
      <c r="K457" s="532">
        <f t="shared" si="30"/>
        <v>30</v>
      </c>
      <c r="L457" s="532" t="s">
        <v>1256</v>
      </c>
      <c r="M457" s="532">
        <v>570</v>
      </c>
      <c r="N457" s="541">
        <v>1</v>
      </c>
      <c r="O457" s="528" t="s">
        <v>3291</v>
      </c>
      <c r="P457" s="468">
        <v>11271531</v>
      </c>
      <c r="Q457" s="402">
        <v>8610312</v>
      </c>
      <c r="R457" s="477">
        <v>2661219</v>
      </c>
      <c r="S457" s="353"/>
      <c r="T457" s="425"/>
      <c r="U457" s="425"/>
      <c r="V457" s="425"/>
      <c r="W457" s="419"/>
      <c r="X457" s="425"/>
      <c r="Y457" s="353"/>
      <c r="Z457" s="353"/>
      <c r="AA457" s="353"/>
      <c r="AB457" s="353"/>
      <c r="AC457" s="353"/>
      <c r="AD457" s="353"/>
      <c r="AE457" s="353">
        <v>0</v>
      </c>
      <c r="AF457" s="542"/>
      <c r="AG457" s="353">
        <v>0</v>
      </c>
      <c r="AH457" s="353">
        <v>2661219</v>
      </c>
      <c r="AI457" s="353">
        <v>0</v>
      </c>
      <c r="AJ457" s="353">
        <v>0</v>
      </c>
      <c r="AK457" s="353">
        <v>0</v>
      </c>
      <c r="AL457" s="353">
        <v>0</v>
      </c>
      <c r="AM457" s="353">
        <v>0</v>
      </c>
      <c r="AN457" s="353">
        <v>0</v>
      </c>
      <c r="AO457" s="353">
        <v>0</v>
      </c>
      <c r="AP457" s="353">
        <v>0</v>
      </c>
      <c r="AQ457" s="522">
        <f t="shared" si="31"/>
        <v>2661219</v>
      </c>
      <c r="AR457" s="523">
        <f t="shared" si="32"/>
        <v>1</v>
      </c>
      <c r="AS457" s="521">
        <f t="shared" si="33"/>
        <v>0</v>
      </c>
      <c r="AT457" s="430">
        <v>0</v>
      </c>
      <c r="AU457" s="430">
        <v>0</v>
      </c>
      <c r="AV457" s="428">
        <v>0</v>
      </c>
      <c r="AW457" s="353">
        <v>2661219</v>
      </c>
      <c r="AX457" s="353">
        <v>0</v>
      </c>
      <c r="AY457" s="353">
        <v>0</v>
      </c>
      <c r="AZ457" s="353">
        <v>0</v>
      </c>
      <c r="BA457" s="353">
        <v>0</v>
      </c>
      <c r="BB457" s="353">
        <v>0</v>
      </c>
      <c r="BC457" s="353">
        <v>0</v>
      </c>
      <c r="BD457" s="353">
        <v>0</v>
      </c>
      <c r="BE457" s="353">
        <v>0</v>
      </c>
      <c r="BF457" s="535" t="s">
        <v>3406</v>
      </c>
      <c r="BG457" s="359"/>
    </row>
    <row r="458" spans="2:59" s="354" customFormat="1" ht="18" customHeight="1" thickBot="1">
      <c r="B458" s="447">
        <v>6589446</v>
      </c>
      <c r="C458" s="234">
        <v>4735</v>
      </c>
      <c r="D458" s="406">
        <v>5520</v>
      </c>
      <c r="E458" s="405">
        <v>45549</v>
      </c>
      <c r="F458" s="404">
        <v>502</v>
      </c>
      <c r="G458" s="404" t="s">
        <v>46</v>
      </c>
      <c r="H458" s="403">
        <v>19050540</v>
      </c>
      <c r="I458" s="404">
        <v>116</v>
      </c>
      <c r="J458" s="532">
        <v>10</v>
      </c>
      <c r="K458" s="532">
        <f t="shared" si="30"/>
        <v>35</v>
      </c>
      <c r="L458" s="532" t="s">
        <v>1265</v>
      </c>
      <c r="M458" s="532">
        <v>12</v>
      </c>
      <c r="N458" s="541">
        <v>7</v>
      </c>
      <c r="O458" s="528" t="s">
        <v>3291</v>
      </c>
      <c r="P458" s="468">
        <v>23448371</v>
      </c>
      <c r="Q458" s="402">
        <v>17912188</v>
      </c>
      <c r="R458" s="477">
        <v>5536183</v>
      </c>
      <c r="S458" s="353"/>
      <c r="T458" s="425"/>
      <c r="U458" s="425"/>
      <c r="V458" s="425"/>
      <c r="W458" s="419"/>
      <c r="X458" s="425"/>
      <c r="Y458" s="353"/>
      <c r="Z458" s="353"/>
      <c r="AA458" s="353"/>
      <c r="AB458" s="353"/>
      <c r="AC458" s="353"/>
      <c r="AD458" s="353"/>
      <c r="AE458" s="353">
        <v>0</v>
      </c>
      <c r="AF458" s="542"/>
      <c r="AG458" s="353">
        <v>0</v>
      </c>
      <c r="AH458" s="353">
        <v>5536183</v>
      </c>
      <c r="AI458" s="353">
        <v>0</v>
      </c>
      <c r="AJ458" s="353">
        <v>0</v>
      </c>
      <c r="AK458" s="353">
        <v>0</v>
      </c>
      <c r="AL458" s="353">
        <v>0</v>
      </c>
      <c r="AM458" s="353">
        <v>0</v>
      </c>
      <c r="AN458" s="353">
        <v>0</v>
      </c>
      <c r="AO458" s="353">
        <v>0</v>
      </c>
      <c r="AP458" s="353">
        <v>0</v>
      </c>
      <c r="AQ458" s="522">
        <f t="shared" si="31"/>
        <v>5536183</v>
      </c>
      <c r="AR458" s="523">
        <f t="shared" si="32"/>
        <v>1</v>
      </c>
      <c r="AS458" s="521">
        <f t="shared" si="33"/>
        <v>0</v>
      </c>
      <c r="AT458" s="430">
        <v>0</v>
      </c>
      <c r="AU458" s="430">
        <v>0</v>
      </c>
      <c r="AV458" s="428">
        <v>0</v>
      </c>
      <c r="AW458" s="353">
        <v>5536183</v>
      </c>
      <c r="AX458" s="353">
        <v>0</v>
      </c>
      <c r="AY458" s="353">
        <v>0</v>
      </c>
      <c r="AZ458" s="353">
        <v>0</v>
      </c>
      <c r="BA458" s="353">
        <v>0</v>
      </c>
      <c r="BB458" s="353">
        <v>0</v>
      </c>
      <c r="BC458" s="353">
        <v>0</v>
      </c>
      <c r="BD458" s="353">
        <v>0</v>
      </c>
      <c r="BE458" s="353">
        <v>0</v>
      </c>
      <c r="BF458" s="535" t="s">
        <v>3406</v>
      </c>
      <c r="BG458" s="359"/>
    </row>
    <row r="459" spans="2:59" s="354" customFormat="1" ht="18" customHeight="1" thickBot="1">
      <c r="B459" s="447">
        <v>6589446</v>
      </c>
      <c r="C459" s="234">
        <v>4735</v>
      </c>
      <c r="D459" s="406">
        <v>5520</v>
      </c>
      <c r="E459" s="405">
        <v>45549</v>
      </c>
      <c r="F459" s="404">
        <v>502</v>
      </c>
      <c r="G459" s="404" t="s">
        <v>46</v>
      </c>
      <c r="H459" s="403">
        <v>19050540</v>
      </c>
      <c r="I459" s="404">
        <v>116</v>
      </c>
      <c r="J459" s="532">
        <v>10</v>
      </c>
      <c r="K459" s="532">
        <f t="shared" si="30"/>
        <v>35</v>
      </c>
      <c r="L459" s="532" t="s">
        <v>1265</v>
      </c>
      <c r="M459" s="532">
        <v>570</v>
      </c>
      <c r="N459" s="540">
        <v>1</v>
      </c>
      <c r="O459" s="528" t="s">
        <v>3291</v>
      </c>
      <c r="P459" s="468">
        <v>3728261</v>
      </c>
      <c r="Q459" s="402">
        <v>2848015</v>
      </c>
      <c r="R459" s="477">
        <v>880246</v>
      </c>
      <c r="S459" s="353"/>
      <c r="T459" s="425"/>
      <c r="U459" s="425"/>
      <c r="V459" s="425"/>
      <c r="W459" s="419"/>
      <c r="X459" s="425"/>
      <c r="Y459" s="353"/>
      <c r="Z459" s="353"/>
      <c r="AA459" s="353"/>
      <c r="AB459" s="353"/>
      <c r="AC459" s="353"/>
      <c r="AD459" s="353"/>
      <c r="AE459" s="353">
        <v>0</v>
      </c>
      <c r="AF459" s="542"/>
      <c r="AG459" s="353">
        <v>0</v>
      </c>
      <c r="AH459" s="353">
        <v>862524</v>
      </c>
      <c r="AI459" s="353">
        <v>0</v>
      </c>
      <c r="AJ459" s="353">
        <v>0</v>
      </c>
      <c r="AK459" s="353">
        <v>0</v>
      </c>
      <c r="AL459" s="353">
        <v>0</v>
      </c>
      <c r="AM459" s="353">
        <v>0</v>
      </c>
      <c r="AN459" s="353">
        <v>0</v>
      </c>
      <c r="AO459" s="353">
        <v>0</v>
      </c>
      <c r="AP459" s="353">
        <v>0</v>
      </c>
      <c r="AQ459" s="522">
        <f t="shared" si="31"/>
        <v>862524</v>
      </c>
      <c r="AR459" s="523">
        <f t="shared" si="32"/>
        <v>0.97986699172731262</v>
      </c>
      <c r="AS459" s="521">
        <f t="shared" si="33"/>
        <v>17722</v>
      </c>
      <c r="AT459" s="430">
        <v>0</v>
      </c>
      <c r="AU459" s="430">
        <v>0</v>
      </c>
      <c r="AV459" s="428">
        <v>0</v>
      </c>
      <c r="AW459" s="353">
        <v>880246</v>
      </c>
      <c r="AX459" s="353">
        <v>0</v>
      </c>
      <c r="AY459" s="353">
        <v>0</v>
      </c>
      <c r="AZ459" s="353">
        <v>0</v>
      </c>
      <c r="BA459" s="353">
        <v>0</v>
      </c>
      <c r="BB459" s="353">
        <v>0</v>
      </c>
      <c r="BC459" s="353">
        <v>0</v>
      </c>
      <c r="BD459" s="353">
        <v>0</v>
      </c>
      <c r="BE459" s="353">
        <v>0</v>
      </c>
      <c r="BF459" s="535" t="s">
        <v>3406</v>
      </c>
      <c r="BG459" s="359"/>
    </row>
    <row r="460" spans="2:59" s="354" customFormat="1" ht="18" customHeight="1" thickBot="1">
      <c r="B460" s="447">
        <v>6589446</v>
      </c>
      <c r="C460" s="234">
        <v>4736</v>
      </c>
      <c r="D460" s="406">
        <v>5522</v>
      </c>
      <c r="E460" s="405">
        <v>45549</v>
      </c>
      <c r="F460" s="404">
        <v>502</v>
      </c>
      <c r="G460" s="404" t="s">
        <v>46</v>
      </c>
      <c r="H460" s="403">
        <v>19050540</v>
      </c>
      <c r="I460" s="404">
        <v>104</v>
      </c>
      <c r="J460" s="532">
        <v>10</v>
      </c>
      <c r="K460" s="532">
        <f t="shared" si="30"/>
        <v>34</v>
      </c>
      <c r="L460" s="532" t="s">
        <v>1263</v>
      </c>
      <c r="M460" s="532">
        <v>12</v>
      </c>
      <c r="N460" s="541">
        <v>7</v>
      </c>
      <c r="O460" s="528" t="s">
        <v>3291</v>
      </c>
      <c r="P460" s="468">
        <v>42092735</v>
      </c>
      <c r="Q460" s="402">
        <v>32154599</v>
      </c>
      <c r="R460" s="477">
        <v>9938136</v>
      </c>
      <c r="S460" s="353"/>
      <c r="T460" s="425"/>
      <c r="U460" s="425"/>
      <c r="V460" s="425"/>
      <c r="W460" s="419"/>
      <c r="X460" s="425"/>
      <c r="Y460" s="353"/>
      <c r="Z460" s="353"/>
      <c r="AA460" s="353"/>
      <c r="AB460" s="353"/>
      <c r="AC460" s="353"/>
      <c r="AD460" s="353"/>
      <c r="AE460" s="353">
        <v>0</v>
      </c>
      <c r="AF460" s="542"/>
      <c r="AG460" s="353">
        <v>0</v>
      </c>
      <c r="AH460" s="353">
        <v>2905530</v>
      </c>
      <c r="AI460" s="353">
        <v>0</v>
      </c>
      <c r="AJ460" s="353">
        <v>0</v>
      </c>
      <c r="AK460" s="353">
        <v>0</v>
      </c>
      <c r="AL460" s="353">
        <v>0</v>
      </c>
      <c r="AM460" s="353">
        <v>0</v>
      </c>
      <c r="AN460" s="353">
        <v>0</v>
      </c>
      <c r="AO460" s="353">
        <v>0</v>
      </c>
      <c r="AP460" s="353">
        <v>0</v>
      </c>
      <c r="AQ460" s="522">
        <f t="shared" si="31"/>
        <v>2905530</v>
      </c>
      <c r="AR460" s="523">
        <f t="shared" si="32"/>
        <v>0.292361666211853</v>
      </c>
      <c r="AS460" s="521">
        <f t="shared" si="33"/>
        <v>7032606</v>
      </c>
      <c r="AT460" s="430">
        <v>0</v>
      </c>
      <c r="AU460" s="430">
        <v>0</v>
      </c>
      <c r="AV460" s="428">
        <v>0</v>
      </c>
      <c r="AW460" s="353">
        <v>9938136</v>
      </c>
      <c r="AX460" s="353">
        <v>0</v>
      </c>
      <c r="AY460" s="353">
        <v>0</v>
      </c>
      <c r="AZ460" s="353">
        <v>0</v>
      </c>
      <c r="BA460" s="353">
        <v>0</v>
      </c>
      <c r="BB460" s="353">
        <v>0</v>
      </c>
      <c r="BC460" s="353">
        <v>0</v>
      </c>
      <c r="BD460" s="353">
        <v>0</v>
      </c>
      <c r="BE460" s="353">
        <v>0</v>
      </c>
      <c r="BF460" s="535" t="s">
        <v>3406</v>
      </c>
      <c r="BG460" s="359"/>
    </row>
    <row r="461" spans="2:59" s="354" customFormat="1" ht="18" customHeight="1" thickBot="1">
      <c r="B461" s="447">
        <v>6589446</v>
      </c>
      <c r="C461" s="234">
        <v>4737</v>
      </c>
      <c r="D461" s="406">
        <v>5523</v>
      </c>
      <c r="E461" s="405">
        <v>45549</v>
      </c>
      <c r="F461" s="404">
        <v>502</v>
      </c>
      <c r="G461" s="404" t="s">
        <v>46</v>
      </c>
      <c r="H461" s="403">
        <v>19050540</v>
      </c>
      <c r="I461" s="404">
        <v>115</v>
      </c>
      <c r="J461" s="532">
        <v>10</v>
      </c>
      <c r="K461" s="532">
        <f t="shared" si="30"/>
        <v>33</v>
      </c>
      <c r="L461" s="532" t="s">
        <v>1262</v>
      </c>
      <c r="M461" s="532">
        <v>12</v>
      </c>
      <c r="N461" s="540">
        <v>7</v>
      </c>
      <c r="O461" s="528" t="s">
        <v>3291</v>
      </c>
      <c r="P461" s="468">
        <v>345891103</v>
      </c>
      <c r="Q461" s="402">
        <v>264225869</v>
      </c>
      <c r="R461" s="477">
        <v>81665234</v>
      </c>
      <c r="S461" s="353"/>
      <c r="T461" s="425"/>
      <c r="U461" s="425"/>
      <c r="V461" s="425"/>
      <c r="W461" s="419"/>
      <c r="X461" s="425"/>
      <c r="Y461" s="353"/>
      <c r="Z461" s="353"/>
      <c r="AA461" s="353"/>
      <c r="AB461" s="353"/>
      <c r="AC461" s="353"/>
      <c r="AD461" s="353"/>
      <c r="AE461" s="353">
        <v>0</v>
      </c>
      <c r="AF461" s="542"/>
      <c r="AG461" s="353">
        <v>0</v>
      </c>
      <c r="AH461" s="353">
        <v>38710283</v>
      </c>
      <c r="AI461" s="353">
        <v>0</v>
      </c>
      <c r="AJ461" s="353">
        <v>0</v>
      </c>
      <c r="AK461" s="353">
        <v>0</v>
      </c>
      <c r="AL461" s="353">
        <v>0</v>
      </c>
      <c r="AM461" s="353">
        <v>0</v>
      </c>
      <c r="AN461" s="353">
        <v>0</v>
      </c>
      <c r="AO461" s="353">
        <v>0</v>
      </c>
      <c r="AP461" s="353">
        <v>0</v>
      </c>
      <c r="AQ461" s="522">
        <f t="shared" si="31"/>
        <v>38710283</v>
      </c>
      <c r="AR461" s="523">
        <f t="shared" si="32"/>
        <v>0.47401178082707751</v>
      </c>
      <c r="AS461" s="521">
        <f t="shared" si="33"/>
        <v>42954951</v>
      </c>
      <c r="AT461" s="430">
        <v>0</v>
      </c>
      <c r="AU461" s="430">
        <v>0</v>
      </c>
      <c r="AV461" s="428">
        <v>0</v>
      </c>
      <c r="AW461" s="353">
        <v>81665234</v>
      </c>
      <c r="AX461" s="353">
        <v>0</v>
      </c>
      <c r="AY461" s="353">
        <v>0</v>
      </c>
      <c r="AZ461" s="353">
        <v>0</v>
      </c>
      <c r="BA461" s="353">
        <v>0</v>
      </c>
      <c r="BB461" s="353">
        <v>0</v>
      </c>
      <c r="BC461" s="353">
        <v>0</v>
      </c>
      <c r="BD461" s="353">
        <v>0</v>
      </c>
      <c r="BE461" s="353">
        <v>0</v>
      </c>
      <c r="BF461" s="535" t="s">
        <v>3406</v>
      </c>
      <c r="BG461" s="359"/>
    </row>
    <row r="462" spans="2:59" s="354" customFormat="1" ht="18" customHeight="1" thickBot="1">
      <c r="B462" s="447">
        <v>6589957</v>
      </c>
      <c r="C462" s="234">
        <v>3366</v>
      </c>
      <c r="D462" s="406">
        <v>4404</v>
      </c>
      <c r="E462" s="405">
        <v>45505</v>
      </c>
      <c r="F462" s="404">
        <v>115</v>
      </c>
      <c r="G462" s="404" t="s">
        <v>46</v>
      </c>
      <c r="H462" s="403">
        <v>19050540</v>
      </c>
      <c r="I462" s="404">
        <v>102</v>
      </c>
      <c r="J462" s="532">
        <v>99</v>
      </c>
      <c r="K462" s="532">
        <f t="shared" si="30"/>
        <v>3</v>
      </c>
      <c r="L462" s="532" t="s">
        <v>44</v>
      </c>
      <c r="M462" s="532">
        <v>12</v>
      </c>
      <c r="N462" s="541">
        <v>7</v>
      </c>
      <c r="O462" s="528" t="s">
        <v>3292</v>
      </c>
      <c r="P462" s="468">
        <v>15272910</v>
      </c>
      <c r="Q462" s="402">
        <v>15103211</v>
      </c>
      <c r="R462" s="477">
        <v>169699</v>
      </c>
      <c r="S462" s="353"/>
      <c r="T462" s="425"/>
      <c r="U462" s="425"/>
      <c r="V462" s="425"/>
      <c r="W462" s="419"/>
      <c r="X462" s="425"/>
      <c r="Y462" s="353"/>
      <c r="Z462" s="353"/>
      <c r="AA462" s="353"/>
      <c r="AB462" s="353"/>
      <c r="AC462" s="353"/>
      <c r="AD462" s="353"/>
      <c r="AE462" s="353">
        <v>0</v>
      </c>
      <c r="AF462" s="542"/>
      <c r="AG462" s="353">
        <v>0</v>
      </c>
      <c r="AH462" s="353">
        <v>0</v>
      </c>
      <c r="AI462" s="353">
        <v>0</v>
      </c>
      <c r="AJ462" s="353">
        <v>0</v>
      </c>
      <c r="AK462" s="353">
        <v>0</v>
      </c>
      <c r="AL462" s="353">
        <v>0</v>
      </c>
      <c r="AM462" s="353">
        <v>0</v>
      </c>
      <c r="AN462" s="353">
        <v>0</v>
      </c>
      <c r="AO462" s="353">
        <v>0</v>
      </c>
      <c r="AP462" s="353">
        <v>0</v>
      </c>
      <c r="AQ462" s="522">
        <f t="shared" si="31"/>
        <v>0</v>
      </c>
      <c r="AR462" s="523">
        <f t="shared" si="32"/>
        <v>0</v>
      </c>
      <c r="AS462" s="521">
        <f t="shared" si="33"/>
        <v>169699</v>
      </c>
      <c r="AT462" s="430">
        <v>0</v>
      </c>
      <c r="AU462" s="430">
        <v>0</v>
      </c>
      <c r="AV462" s="428">
        <v>0</v>
      </c>
      <c r="AW462" s="353"/>
      <c r="AX462" s="353">
        <v>0</v>
      </c>
      <c r="AY462" s="353">
        <v>0</v>
      </c>
      <c r="AZ462" s="353">
        <v>0</v>
      </c>
      <c r="BA462" s="353">
        <v>0</v>
      </c>
      <c r="BB462" s="353">
        <v>0</v>
      </c>
      <c r="BC462" s="353">
        <v>0</v>
      </c>
      <c r="BD462" s="353">
        <v>0</v>
      </c>
      <c r="BE462" s="353">
        <v>0</v>
      </c>
      <c r="BF462" s="536" t="s">
        <v>3405</v>
      </c>
      <c r="BG462" s="358"/>
    </row>
    <row r="463" spans="2:59" s="354" customFormat="1" ht="18" customHeight="1" thickBot="1">
      <c r="B463" s="447">
        <v>6590076</v>
      </c>
      <c r="C463" s="234">
        <v>3155</v>
      </c>
      <c r="D463" s="406">
        <v>3883</v>
      </c>
      <c r="E463" s="405">
        <v>45505</v>
      </c>
      <c r="F463" s="404">
        <v>1</v>
      </c>
      <c r="G463" s="404" t="s">
        <v>46</v>
      </c>
      <c r="H463" s="403">
        <v>19050540</v>
      </c>
      <c r="I463" s="404">
        <v>128</v>
      </c>
      <c r="J463" s="532">
        <v>4</v>
      </c>
      <c r="K463" s="532">
        <f t="shared" si="30"/>
        <v>21</v>
      </c>
      <c r="L463" s="532" t="s">
        <v>1246</v>
      </c>
      <c r="M463" s="532">
        <v>570</v>
      </c>
      <c r="N463" s="540">
        <v>1</v>
      </c>
      <c r="O463" s="528" t="s">
        <v>3293</v>
      </c>
      <c r="P463" s="468">
        <v>26518558</v>
      </c>
      <c r="Q463" s="402">
        <v>26253370</v>
      </c>
      <c r="R463" s="477">
        <v>265188</v>
      </c>
      <c r="S463" s="353"/>
      <c r="T463" s="425"/>
      <c r="U463" s="425"/>
      <c r="V463" s="425"/>
      <c r="W463" s="419"/>
      <c r="X463" s="425"/>
      <c r="Y463" s="353"/>
      <c r="Z463" s="353"/>
      <c r="AA463" s="353"/>
      <c r="AB463" s="353"/>
      <c r="AC463" s="353"/>
      <c r="AD463" s="353"/>
      <c r="AE463" s="353">
        <v>0</v>
      </c>
      <c r="AF463" s="542"/>
      <c r="AG463" s="353">
        <v>0</v>
      </c>
      <c r="AH463" s="353">
        <v>86933</v>
      </c>
      <c r="AI463" s="353">
        <v>0</v>
      </c>
      <c r="AJ463" s="353">
        <v>0</v>
      </c>
      <c r="AK463" s="353">
        <v>0</v>
      </c>
      <c r="AL463" s="353">
        <v>0</v>
      </c>
      <c r="AM463" s="353">
        <v>0</v>
      </c>
      <c r="AN463" s="353">
        <v>0</v>
      </c>
      <c r="AO463" s="353">
        <v>0</v>
      </c>
      <c r="AP463" s="353">
        <v>0</v>
      </c>
      <c r="AQ463" s="522">
        <f t="shared" si="31"/>
        <v>86933</v>
      </c>
      <c r="AR463" s="523">
        <f t="shared" si="32"/>
        <v>0.32781649245063882</v>
      </c>
      <c r="AS463" s="521">
        <f t="shared" si="33"/>
        <v>178255</v>
      </c>
      <c r="AT463" s="430">
        <v>0</v>
      </c>
      <c r="AU463" s="430">
        <v>0</v>
      </c>
      <c r="AV463" s="428">
        <v>0</v>
      </c>
      <c r="AW463" s="353">
        <v>265188</v>
      </c>
      <c r="AX463" s="353">
        <v>0</v>
      </c>
      <c r="AY463" s="353">
        <v>0</v>
      </c>
      <c r="AZ463" s="353">
        <v>0</v>
      </c>
      <c r="BA463" s="353">
        <v>0</v>
      </c>
      <c r="BB463" s="353">
        <v>0</v>
      </c>
      <c r="BC463" s="353">
        <v>0</v>
      </c>
      <c r="BD463" s="353">
        <v>0</v>
      </c>
      <c r="BE463" s="353">
        <v>0</v>
      </c>
      <c r="BF463" s="535" t="s">
        <v>3406</v>
      </c>
      <c r="BG463" s="359"/>
    </row>
    <row r="464" spans="2:59" s="354" customFormat="1" ht="18" customHeight="1" thickBot="1">
      <c r="B464" s="447">
        <v>6590076</v>
      </c>
      <c r="C464" s="234">
        <v>3157</v>
      </c>
      <c r="D464" s="406">
        <v>4484</v>
      </c>
      <c r="E464" s="405">
        <v>45505</v>
      </c>
      <c r="F464" s="404">
        <v>1</v>
      </c>
      <c r="G464" s="404" t="s">
        <v>46</v>
      </c>
      <c r="H464" s="403">
        <v>19050540</v>
      </c>
      <c r="I464" s="404">
        <v>146</v>
      </c>
      <c r="J464" s="532">
        <v>4</v>
      </c>
      <c r="K464" s="532">
        <f t="shared" si="30"/>
        <v>43</v>
      </c>
      <c r="L464" s="532" t="s">
        <v>1281</v>
      </c>
      <c r="M464" s="532">
        <v>570</v>
      </c>
      <c r="N464" s="541">
        <v>1</v>
      </c>
      <c r="O464" s="528" t="s">
        <v>3293</v>
      </c>
      <c r="P464" s="468">
        <v>149326661</v>
      </c>
      <c r="Q464" s="402">
        <v>147833394</v>
      </c>
      <c r="R464" s="477">
        <v>1493267</v>
      </c>
      <c r="S464" s="353"/>
      <c r="T464" s="425"/>
      <c r="U464" s="425"/>
      <c r="V464" s="425"/>
      <c r="W464" s="419"/>
      <c r="X464" s="425"/>
      <c r="Y464" s="353"/>
      <c r="Z464" s="353"/>
      <c r="AA464" s="353"/>
      <c r="AB464" s="353"/>
      <c r="AC464" s="353"/>
      <c r="AD464" s="353"/>
      <c r="AE464" s="353">
        <v>0</v>
      </c>
      <c r="AF464" s="542"/>
      <c r="AG464" s="353">
        <v>0</v>
      </c>
      <c r="AH464" s="353">
        <v>104040</v>
      </c>
      <c r="AI464" s="353">
        <v>0</v>
      </c>
      <c r="AJ464" s="353">
        <v>0</v>
      </c>
      <c r="AK464" s="353">
        <v>0</v>
      </c>
      <c r="AL464" s="353">
        <v>0</v>
      </c>
      <c r="AM464" s="353">
        <v>0</v>
      </c>
      <c r="AN464" s="353">
        <v>0</v>
      </c>
      <c r="AO464" s="353">
        <v>0</v>
      </c>
      <c r="AP464" s="353">
        <v>0</v>
      </c>
      <c r="AQ464" s="522">
        <f t="shared" si="31"/>
        <v>104040</v>
      </c>
      <c r="AR464" s="523">
        <f t="shared" si="32"/>
        <v>6.9672737695268161E-2</v>
      </c>
      <c r="AS464" s="521">
        <f t="shared" si="33"/>
        <v>1389227</v>
      </c>
      <c r="AT464" s="430">
        <v>0</v>
      </c>
      <c r="AU464" s="430">
        <v>0</v>
      </c>
      <c r="AV464" s="428">
        <v>0</v>
      </c>
      <c r="AW464" s="353">
        <v>1493267</v>
      </c>
      <c r="AX464" s="353">
        <v>0</v>
      </c>
      <c r="AY464" s="353">
        <v>0</v>
      </c>
      <c r="AZ464" s="353">
        <v>0</v>
      </c>
      <c r="BA464" s="353">
        <v>0</v>
      </c>
      <c r="BB464" s="353">
        <v>0</v>
      </c>
      <c r="BC464" s="353">
        <v>0</v>
      </c>
      <c r="BD464" s="353">
        <v>0</v>
      </c>
      <c r="BE464" s="353">
        <v>0</v>
      </c>
      <c r="BF464" s="535" t="s">
        <v>3406</v>
      </c>
      <c r="BG464" s="359"/>
    </row>
    <row r="465" spans="2:59" s="354" customFormat="1" ht="18" customHeight="1" thickBot="1">
      <c r="B465" s="447">
        <v>6590076</v>
      </c>
      <c r="C465" s="234">
        <v>3158</v>
      </c>
      <c r="D465" s="406">
        <v>3886</v>
      </c>
      <c r="E465" s="405">
        <v>45505</v>
      </c>
      <c r="F465" s="404">
        <v>1</v>
      </c>
      <c r="G465" s="404" t="s">
        <v>46</v>
      </c>
      <c r="H465" s="403">
        <v>19050540</v>
      </c>
      <c r="I465" s="404">
        <v>113</v>
      </c>
      <c r="J465" s="532">
        <v>4</v>
      </c>
      <c r="K465" s="532">
        <f t="shared" si="30"/>
        <v>18</v>
      </c>
      <c r="L465" s="532" t="s">
        <v>1243</v>
      </c>
      <c r="M465" s="532">
        <v>570</v>
      </c>
      <c r="N465" s="540">
        <v>1</v>
      </c>
      <c r="O465" s="528" t="s">
        <v>3293</v>
      </c>
      <c r="P465" s="468">
        <v>65674812</v>
      </c>
      <c r="Q465" s="402">
        <v>65018064</v>
      </c>
      <c r="R465" s="477">
        <v>656748</v>
      </c>
      <c r="S465" s="353"/>
      <c r="T465" s="425"/>
      <c r="U465" s="425"/>
      <c r="V465" s="425"/>
      <c r="W465" s="419"/>
      <c r="X465" s="425"/>
      <c r="Y465" s="353"/>
      <c r="Z465" s="353"/>
      <c r="AA465" s="353"/>
      <c r="AB465" s="353"/>
      <c r="AC465" s="353"/>
      <c r="AD465" s="353"/>
      <c r="AE465" s="353">
        <v>0</v>
      </c>
      <c r="AF465" s="542"/>
      <c r="AG465" s="353">
        <v>0</v>
      </c>
      <c r="AH465" s="353">
        <v>656748</v>
      </c>
      <c r="AI465" s="353">
        <v>0</v>
      </c>
      <c r="AJ465" s="353">
        <v>0</v>
      </c>
      <c r="AK465" s="353">
        <v>0</v>
      </c>
      <c r="AL465" s="353">
        <v>0</v>
      </c>
      <c r="AM465" s="353">
        <v>0</v>
      </c>
      <c r="AN465" s="353">
        <v>0</v>
      </c>
      <c r="AO465" s="353">
        <v>0</v>
      </c>
      <c r="AP465" s="353">
        <v>0</v>
      </c>
      <c r="AQ465" s="522">
        <f t="shared" si="31"/>
        <v>656748</v>
      </c>
      <c r="AR465" s="523">
        <f t="shared" si="32"/>
        <v>1</v>
      </c>
      <c r="AS465" s="521">
        <f t="shared" si="33"/>
        <v>0</v>
      </c>
      <c r="AT465" s="430">
        <v>0</v>
      </c>
      <c r="AU465" s="430">
        <v>0</v>
      </c>
      <c r="AV465" s="428">
        <v>0</v>
      </c>
      <c r="AW465" s="353">
        <v>656748</v>
      </c>
      <c r="AX465" s="353">
        <v>0</v>
      </c>
      <c r="AY465" s="353">
        <v>0</v>
      </c>
      <c r="AZ465" s="353">
        <v>0</v>
      </c>
      <c r="BA465" s="353">
        <v>0</v>
      </c>
      <c r="BB465" s="353">
        <v>0</v>
      </c>
      <c r="BC465" s="353">
        <v>0</v>
      </c>
      <c r="BD465" s="353">
        <v>0</v>
      </c>
      <c r="BE465" s="353">
        <v>0</v>
      </c>
      <c r="BF465" s="535" t="s">
        <v>3406</v>
      </c>
      <c r="BG465" s="359"/>
    </row>
    <row r="466" spans="2:59" s="354" customFormat="1" ht="18" customHeight="1" thickBot="1">
      <c r="B466" s="447">
        <v>6590076</v>
      </c>
      <c r="C466" s="234">
        <v>3159</v>
      </c>
      <c r="D466" s="406">
        <v>3885</v>
      </c>
      <c r="E466" s="405">
        <v>45505</v>
      </c>
      <c r="F466" s="404">
        <v>1</v>
      </c>
      <c r="G466" s="404" t="s">
        <v>46</v>
      </c>
      <c r="H466" s="403">
        <v>19050540</v>
      </c>
      <c r="I466" s="404">
        <v>127</v>
      </c>
      <c r="J466" s="532">
        <v>4</v>
      </c>
      <c r="K466" s="532">
        <f t="shared" si="30"/>
        <v>19</v>
      </c>
      <c r="L466" s="532" t="s">
        <v>1244</v>
      </c>
      <c r="M466" s="532">
        <v>570</v>
      </c>
      <c r="N466" s="541">
        <v>1</v>
      </c>
      <c r="O466" s="528" t="s">
        <v>3293</v>
      </c>
      <c r="P466" s="468">
        <v>102566267</v>
      </c>
      <c r="Q466" s="402">
        <v>101540604</v>
      </c>
      <c r="R466" s="477">
        <v>1025663</v>
      </c>
      <c r="S466" s="353"/>
      <c r="T466" s="425"/>
      <c r="U466" s="425"/>
      <c r="V466" s="425"/>
      <c r="W466" s="419"/>
      <c r="X466" s="425"/>
      <c r="Y466" s="353"/>
      <c r="Z466" s="353"/>
      <c r="AA466" s="353"/>
      <c r="AB466" s="353"/>
      <c r="AC466" s="353"/>
      <c r="AD466" s="353"/>
      <c r="AE466" s="353">
        <v>0</v>
      </c>
      <c r="AF466" s="542"/>
      <c r="AG466" s="353">
        <v>0</v>
      </c>
      <c r="AH466" s="353">
        <v>486935</v>
      </c>
      <c r="AI466" s="353">
        <v>0</v>
      </c>
      <c r="AJ466" s="353">
        <v>0</v>
      </c>
      <c r="AK466" s="353">
        <v>0</v>
      </c>
      <c r="AL466" s="353">
        <v>0</v>
      </c>
      <c r="AM466" s="353">
        <v>0</v>
      </c>
      <c r="AN466" s="353">
        <v>0</v>
      </c>
      <c r="AO466" s="353">
        <v>0</v>
      </c>
      <c r="AP466" s="353">
        <v>0</v>
      </c>
      <c r="AQ466" s="522">
        <f t="shared" si="31"/>
        <v>486935</v>
      </c>
      <c r="AR466" s="523">
        <f t="shared" si="32"/>
        <v>0.47475145345010983</v>
      </c>
      <c r="AS466" s="521">
        <f t="shared" si="33"/>
        <v>538728</v>
      </c>
      <c r="AT466" s="430">
        <v>0</v>
      </c>
      <c r="AU466" s="430">
        <v>0</v>
      </c>
      <c r="AV466" s="428">
        <v>0</v>
      </c>
      <c r="AW466" s="353">
        <v>1025663</v>
      </c>
      <c r="AX466" s="353">
        <v>0</v>
      </c>
      <c r="AY466" s="353">
        <v>0</v>
      </c>
      <c r="AZ466" s="353">
        <v>0</v>
      </c>
      <c r="BA466" s="353">
        <v>0</v>
      </c>
      <c r="BB466" s="353">
        <v>0</v>
      </c>
      <c r="BC466" s="353">
        <v>0</v>
      </c>
      <c r="BD466" s="353">
        <v>0</v>
      </c>
      <c r="BE466" s="353">
        <v>0</v>
      </c>
      <c r="BF466" s="535" t="s">
        <v>3406</v>
      </c>
      <c r="BG466" s="359"/>
    </row>
    <row r="467" spans="2:59" s="354" customFormat="1" ht="18" customHeight="1" thickBot="1">
      <c r="B467" s="447">
        <v>6590076</v>
      </c>
      <c r="C467" s="234">
        <v>3160</v>
      </c>
      <c r="D467" s="406">
        <v>3888</v>
      </c>
      <c r="E467" s="405">
        <v>45505</v>
      </c>
      <c r="F467" s="404">
        <v>1</v>
      </c>
      <c r="G467" s="404" t="s">
        <v>46</v>
      </c>
      <c r="H467" s="403">
        <v>19050540</v>
      </c>
      <c r="I467" s="404">
        <v>234</v>
      </c>
      <c r="J467" s="532">
        <v>4</v>
      </c>
      <c r="K467" s="532">
        <f t="shared" si="30"/>
        <v>13</v>
      </c>
      <c r="L467" s="532" t="s">
        <v>1239</v>
      </c>
      <c r="M467" s="532">
        <v>570</v>
      </c>
      <c r="N467" s="540">
        <v>1</v>
      </c>
      <c r="O467" s="528" t="s">
        <v>3293</v>
      </c>
      <c r="P467" s="468">
        <v>68154279</v>
      </c>
      <c r="Q467" s="402">
        <v>67472736</v>
      </c>
      <c r="R467" s="477">
        <v>681543</v>
      </c>
      <c r="S467" s="353"/>
      <c r="T467" s="425"/>
      <c r="U467" s="425"/>
      <c r="V467" s="425"/>
      <c r="W467" s="419"/>
      <c r="X467" s="425"/>
      <c r="Y467" s="353"/>
      <c r="Z467" s="353"/>
      <c r="AA467" s="353"/>
      <c r="AB467" s="353"/>
      <c r="AC467" s="353"/>
      <c r="AD467" s="353"/>
      <c r="AE467" s="353">
        <v>0</v>
      </c>
      <c r="AF467" s="542"/>
      <c r="AG467" s="353">
        <v>0</v>
      </c>
      <c r="AH467" s="353">
        <v>277773</v>
      </c>
      <c r="AI467" s="353">
        <v>0</v>
      </c>
      <c r="AJ467" s="353">
        <v>0</v>
      </c>
      <c r="AK467" s="353">
        <v>0</v>
      </c>
      <c r="AL467" s="353">
        <v>0</v>
      </c>
      <c r="AM467" s="353">
        <v>0</v>
      </c>
      <c r="AN467" s="353">
        <v>0</v>
      </c>
      <c r="AO467" s="353">
        <v>0</v>
      </c>
      <c r="AP467" s="353">
        <v>0</v>
      </c>
      <c r="AQ467" s="522">
        <f t="shared" si="31"/>
        <v>277773</v>
      </c>
      <c r="AR467" s="523">
        <f t="shared" si="32"/>
        <v>0.40756489319089184</v>
      </c>
      <c r="AS467" s="521">
        <f t="shared" si="33"/>
        <v>403770</v>
      </c>
      <c r="AT467" s="430">
        <v>0</v>
      </c>
      <c r="AU467" s="430">
        <v>0</v>
      </c>
      <c r="AV467" s="428">
        <v>0</v>
      </c>
      <c r="AW467" s="353">
        <v>681543</v>
      </c>
      <c r="AX467" s="353">
        <v>0</v>
      </c>
      <c r="AY467" s="353">
        <v>0</v>
      </c>
      <c r="AZ467" s="353">
        <v>0</v>
      </c>
      <c r="BA467" s="353">
        <v>0</v>
      </c>
      <c r="BB467" s="353">
        <v>0</v>
      </c>
      <c r="BC467" s="353">
        <v>0</v>
      </c>
      <c r="BD467" s="353">
        <v>0</v>
      </c>
      <c r="BE467" s="353">
        <v>0</v>
      </c>
      <c r="BF467" s="535" t="s">
        <v>3406</v>
      </c>
      <c r="BG467" s="359"/>
    </row>
    <row r="468" spans="2:59" s="354" customFormat="1" ht="18" customHeight="1" thickBot="1">
      <c r="B468" s="447">
        <v>6590076</v>
      </c>
      <c r="C468" s="234">
        <v>3161</v>
      </c>
      <c r="D468" s="406">
        <v>3892</v>
      </c>
      <c r="E468" s="405">
        <v>45505</v>
      </c>
      <c r="F468" s="404">
        <v>1</v>
      </c>
      <c r="G468" s="404" t="s">
        <v>46</v>
      </c>
      <c r="H468" s="403">
        <v>19050540</v>
      </c>
      <c r="I468" s="404">
        <v>121</v>
      </c>
      <c r="J468" s="532">
        <v>4</v>
      </c>
      <c r="K468" s="532">
        <f t="shared" si="30"/>
        <v>5</v>
      </c>
      <c r="L468" s="532" t="s">
        <v>48</v>
      </c>
      <c r="M468" s="532">
        <v>570</v>
      </c>
      <c r="N468" s="541">
        <v>1</v>
      </c>
      <c r="O468" s="528" t="s">
        <v>3293</v>
      </c>
      <c r="P468" s="468">
        <v>68953252</v>
      </c>
      <c r="Q468" s="402">
        <v>68263720</v>
      </c>
      <c r="R468" s="477">
        <v>689532</v>
      </c>
      <c r="S468" s="353"/>
      <c r="T468" s="425"/>
      <c r="U468" s="425"/>
      <c r="V468" s="425"/>
      <c r="W468" s="419"/>
      <c r="X468" s="425"/>
      <c r="Y468" s="353"/>
      <c r="Z468" s="353"/>
      <c r="AA468" s="353"/>
      <c r="AB468" s="353"/>
      <c r="AC468" s="353"/>
      <c r="AD468" s="353"/>
      <c r="AE468" s="353">
        <v>0</v>
      </c>
      <c r="AF468" s="542"/>
      <c r="AG468" s="353">
        <v>0</v>
      </c>
      <c r="AH468" s="353">
        <v>403569.2073600592</v>
      </c>
      <c r="AI468" s="353">
        <v>0</v>
      </c>
      <c r="AJ468" s="353">
        <v>0</v>
      </c>
      <c r="AK468" s="353">
        <v>0</v>
      </c>
      <c r="AL468" s="353">
        <v>0</v>
      </c>
      <c r="AM468" s="353">
        <v>0</v>
      </c>
      <c r="AN468" s="353">
        <v>0</v>
      </c>
      <c r="AO468" s="353">
        <v>0</v>
      </c>
      <c r="AP468" s="353">
        <v>0</v>
      </c>
      <c r="AQ468" s="522">
        <f t="shared" si="31"/>
        <v>403569.2073600592</v>
      </c>
      <c r="AR468" s="523">
        <f t="shared" si="32"/>
        <v>0.58527988165895017</v>
      </c>
      <c r="AS468" s="521">
        <f t="shared" si="33"/>
        <v>285962.7926399408</v>
      </c>
      <c r="AT468" s="430">
        <v>0</v>
      </c>
      <c r="AU468" s="430">
        <v>0</v>
      </c>
      <c r="AV468" s="428">
        <v>0</v>
      </c>
      <c r="AW468" s="353">
        <v>689532</v>
      </c>
      <c r="AX468" s="353">
        <v>0</v>
      </c>
      <c r="AY468" s="353">
        <v>0</v>
      </c>
      <c r="AZ468" s="353">
        <v>0</v>
      </c>
      <c r="BA468" s="353">
        <v>0</v>
      </c>
      <c r="BB468" s="353">
        <v>0</v>
      </c>
      <c r="BC468" s="353">
        <v>0</v>
      </c>
      <c r="BD468" s="353">
        <v>0</v>
      </c>
      <c r="BE468" s="353">
        <v>0</v>
      </c>
      <c r="BF468" s="535" t="s">
        <v>3406</v>
      </c>
      <c r="BG468" s="359"/>
    </row>
    <row r="469" spans="2:59" s="354" customFormat="1" ht="18" customHeight="1" thickBot="1">
      <c r="B469" s="447">
        <v>6590076</v>
      </c>
      <c r="C469" s="234">
        <v>3161</v>
      </c>
      <c r="D469" s="406">
        <v>3892</v>
      </c>
      <c r="E469" s="405">
        <v>45505</v>
      </c>
      <c r="F469" s="404">
        <v>1</v>
      </c>
      <c r="G469" s="404" t="s">
        <v>46</v>
      </c>
      <c r="H469" s="403">
        <v>19050540</v>
      </c>
      <c r="I469" s="404">
        <v>121</v>
      </c>
      <c r="J469" s="532">
        <v>4</v>
      </c>
      <c r="K469" s="532">
        <f t="shared" si="30"/>
        <v>5</v>
      </c>
      <c r="L469" s="532" t="s">
        <v>477</v>
      </c>
      <c r="M469" s="532">
        <v>570</v>
      </c>
      <c r="N469" s="541">
        <v>1</v>
      </c>
      <c r="O469" s="528" t="s">
        <v>3293</v>
      </c>
      <c r="P469" s="468">
        <v>68953252</v>
      </c>
      <c r="Q469" s="402">
        <v>68263719</v>
      </c>
      <c r="R469" s="477">
        <v>689533</v>
      </c>
      <c r="S469" s="353"/>
      <c r="T469" s="425"/>
      <c r="U469" s="425"/>
      <c r="V469" s="425"/>
      <c r="W469" s="419"/>
      <c r="X469" s="425"/>
      <c r="Y469" s="353"/>
      <c r="Z469" s="353"/>
      <c r="AA469" s="353"/>
      <c r="AB469" s="353"/>
      <c r="AC469" s="353"/>
      <c r="AD469" s="353"/>
      <c r="AE469" s="353">
        <v>0</v>
      </c>
      <c r="AF469" s="542"/>
      <c r="AG469" s="353">
        <v>0</v>
      </c>
      <c r="AH469" s="353">
        <v>403569.79263994086</v>
      </c>
      <c r="AI469" s="353">
        <v>0</v>
      </c>
      <c r="AJ469" s="353">
        <v>0</v>
      </c>
      <c r="AK469" s="353">
        <v>0</v>
      </c>
      <c r="AL469" s="353">
        <v>0</v>
      </c>
      <c r="AM469" s="353">
        <v>0</v>
      </c>
      <c r="AN469" s="353">
        <v>0</v>
      </c>
      <c r="AO469" s="353">
        <v>0</v>
      </c>
      <c r="AP469" s="353">
        <v>0</v>
      </c>
      <c r="AQ469" s="522">
        <f t="shared" si="31"/>
        <v>403569.79263994086</v>
      </c>
      <c r="AR469" s="523">
        <f t="shared" si="32"/>
        <v>0.58527988165895017</v>
      </c>
      <c r="AS469" s="521">
        <f t="shared" si="33"/>
        <v>285963.20736005914</v>
      </c>
      <c r="AT469" s="430">
        <v>0</v>
      </c>
      <c r="AU469" s="430">
        <v>0</v>
      </c>
      <c r="AV469" s="428">
        <v>0</v>
      </c>
      <c r="AW469" s="353">
        <v>689533</v>
      </c>
      <c r="AX469" s="353">
        <v>0</v>
      </c>
      <c r="AY469" s="353">
        <v>0</v>
      </c>
      <c r="AZ469" s="353">
        <v>0</v>
      </c>
      <c r="BA469" s="353">
        <v>0</v>
      </c>
      <c r="BB469" s="353">
        <v>0</v>
      </c>
      <c r="BC469" s="353">
        <v>0</v>
      </c>
      <c r="BD469" s="353">
        <v>0</v>
      </c>
      <c r="BE469" s="353">
        <v>0</v>
      </c>
      <c r="BF469" s="535" t="s">
        <v>3406</v>
      </c>
      <c r="BG469" s="359"/>
    </row>
    <row r="470" spans="2:59" s="354" customFormat="1" ht="18" customHeight="1" thickBot="1">
      <c r="B470" s="447">
        <v>6590076</v>
      </c>
      <c r="C470" s="234">
        <v>3162</v>
      </c>
      <c r="D470" s="406">
        <v>3890</v>
      </c>
      <c r="E470" s="405">
        <v>45505</v>
      </c>
      <c r="F470" s="404">
        <v>1</v>
      </c>
      <c r="G470" s="404" t="s">
        <v>46</v>
      </c>
      <c r="H470" s="403">
        <v>19050540</v>
      </c>
      <c r="I470" s="404">
        <v>232</v>
      </c>
      <c r="J470" s="532">
        <v>4</v>
      </c>
      <c r="K470" s="532">
        <f t="shared" si="30"/>
        <v>11</v>
      </c>
      <c r="L470" s="532" t="s">
        <v>1237</v>
      </c>
      <c r="M470" s="532">
        <v>570</v>
      </c>
      <c r="N470" s="540">
        <v>1</v>
      </c>
      <c r="O470" s="528" t="s">
        <v>3293</v>
      </c>
      <c r="P470" s="468">
        <v>68154279</v>
      </c>
      <c r="Q470" s="402">
        <v>67472736</v>
      </c>
      <c r="R470" s="477">
        <v>681543</v>
      </c>
      <c r="S470" s="353"/>
      <c r="T470" s="425"/>
      <c r="U470" s="425"/>
      <c r="V470" s="425"/>
      <c r="W470" s="419"/>
      <c r="X470" s="425"/>
      <c r="Y470" s="353"/>
      <c r="Z470" s="353"/>
      <c r="AA470" s="353"/>
      <c r="AB470" s="353"/>
      <c r="AC470" s="353"/>
      <c r="AD470" s="353"/>
      <c r="AE470" s="353">
        <v>0</v>
      </c>
      <c r="AF470" s="542"/>
      <c r="AG470" s="353">
        <v>0</v>
      </c>
      <c r="AH470" s="353">
        <v>277773</v>
      </c>
      <c r="AI470" s="353">
        <v>0</v>
      </c>
      <c r="AJ470" s="353">
        <v>0</v>
      </c>
      <c r="AK470" s="353">
        <v>0</v>
      </c>
      <c r="AL470" s="353">
        <v>0</v>
      </c>
      <c r="AM470" s="353">
        <v>0</v>
      </c>
      <c r="AN470" s="353">
        <v>0</v>
      </c>
      <c r="AO470" s="353">
        <v>0</v>
      </c>
      <c r="AP470" s="353">
        <v>0</v>
      </c>
      <c r="AQ470" s="522">
        <f t="shared" si="31"/>
        <v>277773</v>
      </c>
      <c r="AR470" s="523">
        <f t="shared" si="32"/>
        <v>0.40756489319089184</v>
      </c>
      <c r="AS470" s="521">
        <f t="shared" si="33"/>
        <v>403770</v>
      </c>
      <c r="AT470" s="430">
        <v>0</v>
      </c>
      <c r="AU470" s="430">
        <v>0</v>
      </c>
      <c r="AV470" s="428">
        <v>0</v>
      </c>
      <c r="AW470" s="353">
        <v>681543</v>
      </c>
      <c r="AX470" s="353">
        <v>0</v>
      </c>
      <c r="AY470" s="353">
        <v>0</v>
      </c>
      <c r="AZ470" s="353">
        <v>0</v>
      </c>
      <c r="BA470" s="353">
        <v>0</v>
      </c>
      <c r="BB470" s="353">
        <v>0</v>
      </c>
      <c r="BC470" s="353">
        <v>0</v>
      </c>
      <c r="BD470" s="353">
        <v>0</v>
      </c>
      <c r="BE470" s="353">
        <v>0</v>
      </c>
      <c r="BF470" s="535" t="s">
        <v>3406</v>
      </c>
      <c r="BG470" s="359"/>
    </row>
    <row r="471" spans="2:59" s="354" customFormat="1" ht="18" customHeight="1" thickBot="1">
      <c r="B471" s="447">
        <v>6590076</v>
      </c>
      <c r="C471" s="234">
        <v>3163</v>
      </c>
      <c r="D471" s="406">
        <v>3887</v>
      </c>
      <c r="E471" s="405">
        <v>45505</v>
      </c>
      <c r="F471" s="404">
        <v>1</v>
      </c>
      <c r="G471" s="404" t="s">
        <v>46</v>
      </c>
      <c r="H471" s="403">
        <v>19050540</v>
      </c>
      <c r="I471" s="404">
        <v>124</v>
      </c>
      <c r="J471" s="532">
        <v>4</v>
      </c>
      <c r="K471" s="532">
        <f t="shared" si="30"/>
        <v>16</v>
      </c>
      <c r="L471" s="532" t="s">
        <v>1099</v>
      </c>
      <c r="M471" s="532">
        <v>570</v>
      </c>
      <c r="N471" s="541">
        <v>1</v>
      </c>
      <c r="O471" s="528" t="s">
        <v>3293</v>
      </c>
      <c r="P471" s="468">
        <v>45712033</v>
      </c>
      <c r="Q471" s="402">
        <v>45254913</v>
      </c>
      <c r="R471" s="477">
        <v>457120</v>
      </c>
      <c r="S471" s="353"/>
      <c r="T471" s="425"/>
      <c r="U471" s="425"/>
      <c r="V471" s="425"/>
      <c r="W471" s="419"/>
      <c r="X471" s="425"/>
      <c r="Y471" s="353"/>
      <c r="Z471" s="353"/>
      <c r="AA471" s="353"/>
      <c r="AB471" s="353"/>
      <c r="AC471" s="353"/>
      <c r="AD471" s="353"/>
      <c r="AE471" s="353">
        <v>0</v>
      </c>
      <c r="AF471" s="542"/>
      <c r="AG471" s="353">
        <v>0</v>
      </c>
      <c r="AH471" s="353">
        <v>457120</v>
      </c>
      <c r="AI471" s="353">
        <v>0</v>
      </c>
      <c r="AJ471" s="353">
        <v>0</v>
      </c>
      <c r="AK471" s="353">
        <v>0</v>
      </c>
      <c r="AL471" s="353">
        <v>0</v>
      </c>
      <c r="AM471" s="353">
        <v>0</v>
      </c>
      <c r="AN471" s="353">
        <v>0</v>
      </c>
      <c r="AO471" s="353">
        <v>0</v>
      </c>
      <c r="AP471" s="353">
        <v>0</v>
      </c>
      <c r="AQ471" s="522">
        <f t="shared" si="31"/>
        <v>457120</v>
      </c>
      <c r="AR471" s="523">
        <f t="shared" si="32"/>
        <v>1</v>
      </c>
      <c r="AS471" s="521">
        <f t="shared" si="33"/>
        <v>0</v>
      </c>
      <c r="AT471" s="430">
        <v>0</v>
      </c>
      <c r="AU471" s="430">
        <v>0</v>
      </c>
      <c r="AV471" s="428">
        <v>0</v>
      </c>
      <c r="AW471" s="353">
        <v>457120</v>
      </c>
      <c r="AX471" s="353">
        <v>0</v>
      </c>
      <c r="AY471" s="353">
        <v>0</v>
      </c>
      <c r="AZ471" s="353">
        <v>0</v>
      </c>
      <c r="BA471" s="353">
        <v>0</v>
      </c>
      <c r="BB471" s="353">
        <v>0</v>
      </c>
      <c r="BC471" s="353">
        <v>0</v>
      </c>
      <c r="BD471" s="353">
        <v>0</v>
      </c>
      <c r="BE471" s="353">
        <v>0</v>
      </c>
      <c r="BF471" s="535" t="s">
        <v>3406</v>
      </c>
      <c r="BG471" s="359"/>
    </row>
    <row r="472" spans="2:59" s="354" customFormat="1" ht="18" customHeight="1" thickBot="1">
      <c r="B472" s="447">
        <v>6590076</v>
      </c>
      <c r="C472" s="234">
        <v>3163</v>
      </c>
      <c r="D472" s="406">
        <v>3887</v>
      </c>
      <c r="E472" s="405">
        <v>45505</v>
      </c>
      <c r="F472" s="404">
        <v>1</v>
      </c>
      <c r="G472" s="404" t="s">
        <v>46</v>
      </c>
      <c r="H472" s="403">
        <v>19050540</v>
      </c>
      <c r="I472" s="404">
        <v>124</v>
      </c>
      <c r="J472" s="532">
        <v>4</v>
      </c>
      <c r="K472" s="532">
        <f t="shared" si="30"/>
        <v>16</v>
      </c>
      <c r="L472" s="532" t="s">
        <v>1104</v>
      </c>
      <c r="M472" s="532">
        <v>570</v>
      </c>
      <c r="N472" s="540">
        <v>1</v>
      </c>
      <c r="O472" s="528" t="s">
        <v>3293</v>
      </c>
      <c r="P472" s="468">
        <v>45712033</v>
      </c>
      <c r="Q472" s="402">
        <v>45254912</v>
      </c>
      <c r="R472" s="477">
        <v>457121</v>
      </c>
      <c r="S472" s="353"/>
      <c r="T472" s="425"/>
      <c r="U472" s="425"/>
      <c r="V472" s="425"/>
      <c r="W472" s="419"/>
      <c r="X472" s="425"/>
      <c r="Y472" s="353"/>
      <c r="Z472" s="353"/>
      <c r="AA472" s="353"/>
      <c r="AB472" s="353"/>
      <c r="AC472" s="353"/>
      <c r="AD472" s="353"/>
      <c r="AE472" s="353">
        <v>0</v>
      </c>
      <c r="AF472" s="542"/>
      <c r="AG472" s="353">
        <v>0</v>
      </c>
      <c r="AH472" s="353">
        <v>457121</v>
      </c>
      <c r="AI472" s="353">
        <v>0</v>
      </c>
      <c r="AJ472" s="353">
        <v>0</v>
      </c>
      <c r="AK472" s="353">
        <v>0</v>
      </c>
      <c r="AL472" s="353">
        <v>0</v>
      </c>
      <c r="AM472" s="353">
        <v>0</v>
      </c>
      <c r="AN472" s="353">
        <v>0</v>
      </c>
      <c r="AO472" s="353">
        <v>0</v>
      </c>
      <c r="AP472" s="353">
        <v>0</v>
      </c>
      <c r="AQ472" s="522">
        <f t="shared" si="31"/>
        <v>457121</v>
      </c>
      <c r="AR472" s="523">
        <f t="shared" si="32"/>
        <v>1</v>
      </c>
      <c r="AS472" s="521">
        <f t="shared" si="33"/>
        <v>0</v>
      </c>
      <c r="AT472" s="430">
        <v>0</v>
      </c>
      <c r="AU472" s="430">
        <v>0</v>
      </c>
      <c r="AV472" s="428">
        <v>0</v>
      </c>
      <c r="AW472" s="353">
        <v>457121</v>
      </c>
      <c r="AX472" s="353">
        <v>0</v>
      </c>
      <c r="AY472" s="353">
        <v>0</v>
      </c>
      <c r="AZ472" s="353">
        <v>0</v>
      </c>
      <c r="BA472" s="353">
        <v>0</v>
      </c>
      <c r="BB472" s="353">
        <v>0</v>
      </c>
      <c r="BC472" s="353">
        <v>0</v>
      </c>
      <c r="BD472" s="353">
        <v>0</v>
      </c>
      <c r="BE472" s="353">
        <v>0</v>
      </c>
      <c r="BF472" s="535" t="s">
        <v>3406</v>
      </c>
      <c r="BG472" s="359"/>
    </row>
    <row r="473" spans="2:59" s="354" customFormat="1" ht="18" customHeight="1" thickBot="1">
      <c r="B473" s="447">
        <v>6590076</v>
      </c>
      <c r="C473" s="234">
        <v>3164</v>
      </c>
      <c r="D473" s="406">
        <v>3895</v>
      </c>
      <c r="E473" s="405">
        <v>45505</v>
      </c>
      <c r="F473" s="404">
        <v>1</v>
      </c>
      <c r="G473" s="404" t="s">
        <v>46</v>
      </c>
      <c r="H473" s="403">
        <v>19050540</v>
      </c>
      <c r="I473" s="404">
        <v>1</v>
      </c>
      <c r="J473" s="532">
        <v>4</v>
      </c>
      <c r="K473" s="532">
        <f t="shared" si="30"/>
        <v>10</v>
      </c>
      <c r="L473" s="532" t="s">
        <v>810</v>
      </c>
      <c r="M473" s="532">
        <v>570</v>
      </c>
      <c r="N473" s="541">
        <v>1</v>
      </c>
      <c r="O473" s="528" t="s">
        <v>3293</v>
      </c>
      <c r="P473" s="468">
        <v>136888852</v>
      </c>
      <c r="Q473" s="402">
        <v>135519963</v>
      </c>
      <c r="R473" s="477">
        <v>1368889</v>
      </c>
      <c r="S473" s="353"/>
      <c r="T473" s="425"/>
      <c r="U473" s="425"/>
      <c r="V473" s="425"/>
      <c r="W473" s="419"/>
      <c r="X473" s="425"/>
      <c r="Y473" s="353"/>
      <c r="Z473" s="353"/>
      <c r="AA473" s="353"/>
      <c r="AB473" s="353"/>
      <c r="AC473" s="353"/>
      <c r="AD473" s="353"/>
      <c r="AE473" s="353">
        <v>0</v>
      </c>
      <c r="AF473" s="542"/>
      <c r="AG473" s="353">
        <v>0</v>
      </c>
      <c r="AH473" s="353">
        <v>1160797</v>
      </c>
      <c r="AI473" s="353">
        <v>0</v>
      </c>
      <c r="AJ473" s="353">
        <v>0</v>
      </c>
      <c r="AK473" s="353">
        <v>0</v>
      </c>
      <c r="AL473" s="353">
        <v>0</v>
      </c>
      <c r="AM473" s="353">
        <v>0</v>
      </c>
      <c r="AN473" s="353">
        <v>0</v>
      </c>
      <c r="AO473" s="353">
        <v>0</v>
      </c>
      <c r="AP473" s="353">
        <v>0</v>
      </c>
      <c r="AQ473" s="522">
        <f t="shared" si="31"/>
        <v>1160797</v>
      </c>
      <c r="AR473" s="523">
        <f t="shared" si="32"/>
        <v>0.84798475259864026</v>
      </c>
      <c r="AS473" s="521">
        <f t="shared" si="33"/>
        <v>208092</v>
      </c>
      <c r="AT473" s="430">
        <v>0</v>
      </c>
      <c r="AU473" s="430">
        <v>0</v>
      </c>
      <c r="AV473" s="428">
        <v>0</v>
      </c>
      <c r="AW473" s="353">
        <v>1368889</v>
      </c>
      <c r="AX473" s="353">
        <v>0</v>
      </c>
      <c r="AY473" s="353">
        <v>0</v>
      </c>
      <c r="AZ473" s="353">
        <v>0</v>
      </c>
      <c r="BA473" s="353">
        <v>0</v>
      </c>
      <c r="BB473" s="353">
        <v>0</v>
      </c>
      <c r="BC473" s="353">
        <v>0</v>
      </c>
      <c r="BD473" s="353">
        <v>0</v>
      </c>
      <c r="BE473" s="353">
        <v>0</v>
      </c>
      <c r="BF473" s="535" t="s">
        <v>3406</v>
      </c>
      <c r="BG473" s="359"/>
    </row>
    <row r="474" spans="2:59" s="354" customFormat="1" ht="18" customHeight="1" thickBot="1">
      <c r="B474" s="447">
        <v>6590076</v>
      </c>
      <c r="C474" s="234">
        <v>3165</v>
      </c>
      <c r="D474" s="406">
        <v>3889</v>
      </c>
      <c r="E474" s="405">
        <v>45505</v>
      </c>
      <c r="F474" s="404">
        <v>1</v>
      </c>
      <c r="G474" s="404" t="s">
        <v>46</v>
      </c>
      <c r="H474" s="403">
        <v>19050540</v>
      </c>
      <c r="I474" s="404">
        <v>233</v>
      </c>
      <c r="J474" s="532">
        <v>4</v>
      </c>
      <c r="K474" s="532">
        <f t="shared" si="30"/>
        <v>12</v>
      </c>
      <c r="L474" s="532" t="s">
        <v>1238</v>
      </c>
      <c r="M474" s="532">
        <v>570</v>
      </c>
      <c r="N474" s="540">
        <v>1</v>
      </c>
      <c r="O474" s="528" t="s">
        <v>3293</v>
      </c>
      <c r="P474" s="468">
        <v>68154279</v>
      </c>
      <c r="Q474" s="402">
        <v>67472736</v>
      </c>
      <c r="R474" s="477">
        <v>681543</v>
      </c>
      <c r="S474" s="353"/>
      <c r="T474" s="425"/>
      <c r="U474" s="425"/>
      <c r="V474" s="425"/>
      <c r="W474" s="419"/>
      <c r="X474" s="425"/>
      <c r="Y474" s="353"/>
      <c r="Z474" s="353"/>
      <c r="AA474" s="353"/>
      <c r="AB474" s="353"/>
      <c r="AC474" s="353"/>
      <c r="AD474" s="353"/>
      <c r="AE474" s="353">
        <v>0</v>
      </c>
      <c r="AF474" s="542"/>
      <c r="AG474" s="353">
        <v>0</v>
      </c>
      <c r="AH474" s="353">
        <v>277773</v>
      </c>
      <c r="AI474" s="353">
        <v>0</v>
      </c>
      <c r="AJ474" s="353">
        <v>0</v>
      </c>
      <c r="AK474" s="353">
        <v>0</v>
      </c>
      <c r="AL474" s="353">
        <v>0</v>
      </c>
      <c r="AM474" s="353">
        <v>0</v>
      </c>
      <c r="AN474" s="353">
        <v>0</v>
      </c>
      <c r="AO474" s="353">
        <v>0</v>
      </c>
      <c r="AP474" s="353">
        <v>0</v>
      </c>
      <c r="AQ474" s="522">
        <f t="shared" si="31"/>
        <v>277773</v>
      </c>
      <c r="AR474" s="523">
        <f t="shared" si="32"/>
        <v>0.40756489319089184</v>
      </c>
      <c r="AS474" s="521">
        <f t="shared" si="33"/>
        <v>403770</v>
      </c>
      <c r="AT474" s="430">
        <v>0</v>
      </c>
      <c r="AU474" s="430">
        <v>0</v>
      </c>
      <c r="AV474" s="428">
        <v>0</v>
      </c>
      <c r="AW474" s="353">
        <v>681543</v>
      </c>
      <c r="AX474" s="353">
        <v>0</v>
      </c>
      <c r="AY474" s="353">
        <v>0</v>
      </c>
      <c r="AZ474" s="353">
        <v>0</v>
      </c>
      <c r="BA474" s="353">
        <v>0</v>
      </c>
      <c r="BB474" s="353">
        <v>0</v>
      </c>
      <c r="BC474" s="353">
        <v>0</v>
      </c>
      <c r="BD474" s="353">
        <v>0</v>
      </c>
      <c r="BE474" s="353">
        <v>0</v>
      </c>
      <c r="BF474" s="535" t="s">
        <v>3406</v>
      </c>
      <c r="BG474" s="359"/>
    </row>
    <row r="475" spans="2:59" ht="18" customHeight="1" thickBot="1">
      <c r="B475" s="447">
        <v>6590076</v>
      </c>
      <c r="C475" s="234">
        <v>3166</v>
      </c>
      <c r="D475" s="235">
        <v>3894</v>
      </c>
      <c r="E475" s="405">
        <v>45505</v>
      </c>
      <c r="F475" s="404">
        <v>1</v>
      </c>
      <c r="G475" s="236" t="s">
        <v>46</v>
      </c>
      <c r="H475" s="237">
        <v>19050540</v>
      </c>
      <c r="I475" s="404">
        <v>3</v>
      </c>
      <c r="J475" s="532">
        <v>4</v>
      </c>
      <c r="K475" s="532">
        <f t="shared" si="30"/>
        <v>10</v>
      </c>
      <c r="L475" s="532" t="s">
        <v>815</v>
      </c>
      <c r="M475" s="532">
        <v>570</v>
      </c>
      <c r="N475" s="541">
        <v>1</v>
      </c>
      <c r="O475" s="527" t="s">
        <v>3293</v>
      </c>
      <c r="P475" s="467">
        <v>68120334</v>
      </c>
      <c r="Q475" s="238">
        <v>67439131</v>
      </c>
      <c r="R475" s="477">
        <v>681203</v>
      </c>
      <c r="S475" s="289"/>
      <c r="T475" s="424"/>
      <c r="U475" s="424"/>
      <c r="V475" s="424"/>
      <c r="W475" s="418"/>
      <c r="X475" s="424"/>
      <c r="Y475" s="289"/>
      <c r="Z475" s="289"/>
      <c r="AA475" s="289"/>
      <c r="AB475" s="289"/>
      <c r="AC475" s="289"/>
      <c r="AD475" s="289"/>
      <c r="AE475" s="289">
        <v>0</v>
      </c>
      <c r="AF475" s="289"/>
      <c r="AG475" s="289">
        <v>0</v>
      </c>
      <c r="AH475" s="289">
        <v>681203</v>
      </c>
      <c r="AI475" s="289">
        <v>0</v>
      </c>
      <c r="AJ475" s="289">
        <v>0</v>
      </c>
      <c r="AK475" s="289">
        <v>0</v>
      </c>
      <c r="AL475" s="289">
        <v>0</v>
      </c>
      <c r="AM475" s="289">
        <v>0</v>
      </c>
      <c r="AN475" s="289">
        <v>0</v>
      </c>
      <c r="AO475" s="289">
        <v>0</v>
      </c>
      <c r="AP475" s="289">
        <v>0</v>
      </c>
      <c r="AQ475" s="522">
        <f t="shared" si="31"/>
        <v>681203</v>
      </c>
      <c r="AR475" s="523">
        <f t="shared" si="32"/>
        <v>1</v>
      </c>
      <c r="AS475" s="521">
        <f t="shared" si="33"/>
        <v>0</v>
      </c>
      <c r="AT475" s="430">
        <v>0</v>
      </c>
      <c r="AU475" s="430">
        <v>0</v>
      </c>
      <c r="AV475" s="428">
        <v>0</v>
      </c>
      <c r="AW475" s="353">
        <v>681203</v>
      </c>
      <c r="AX475" s="353">
        <v>0</v>
      </c>
      <c r="AY475" s="353">
        <v>0</v>
      </c>
      <c r="AZ475" s="353">
        <v>0</v>
      </c>
      <c r="BA475" s="353">
        <v>0</v>
      </c>
      <c r="BB475" s="353">
        <v>0</v>
      </c>
      <c r="BC475" s="353">
        <v>0</v>
      </c>
      <c r="BD475" s="353">
        <v>0</v>
      </c>
      <c r="BE475" s="353">
        <v>0</v>
      </c>
      <c r="BF475" s="535" t="s">
        <v>3406</v>
      </c>
      <c r="BG475" s="358"/>
    </row>
    <row r="476" spans="2:59" ht="18" customHeight="1" thickBot="1">
      <c r="B476" s="447">
        <v>6590076</v>
      </c>
      <c r="C476" s="234">
        <v>3167</v>
      </c>
      <c r="D476" s="235">
        <v>3893</v>
      </c>
      <c r="E476" s="405">
        <v>45505</v>
      </c>
      <c r="F476" s="404">
        <v>1</v>
      </c>
      <c r="G476" s="236" t="s">
        <v>46</v>
      </c>
      <c r="H476" s="237">
        <v>19050540</v>
      </c>
      <c r="I476" s="404">
        <v>235</v>
      </c>
      <c r="J476" s="532">
        <v>4</v>
      </c>
      <c r="K476" s="532">
        <f t="shared" si="30"/>
        <v>14</v>
      </c>
      <c r="L476" s="532" t="s">
        <v>1240</v>
      </c>
      <c r="M476" s="532">
        <v>570</v>
      </c>
      <c r="N476" s="540">
        <v>1</v>
      </c>
      <c r="O476" s="527" t="s">
        <v>3293</v>
      </c>
      <c r="P476" s="467">
        <v>68154279</v>
      </c>
      <c r="Q476" s="238">
        <v>67472736</v>
      </c>
      <c r="R476" s="477">
        <v>681543</v>
      </c>
      <c r="S476" s="289"/>
      <c r="T476" s="424"/>
      <c r="U476" s="424"/>
      <c r="V476" s="424"/>
      <c r="W476" s="418"/>
      <c r="X476" s="424"/>
      <c r="Y476" s="289"/>
      <c r="Z476" s="289"/>
      <c r="AA476" s="289"/>
      <c r="AB476" s="289"/>
      <c r="AC476" s="289"/>
      <c r="AD476" s="289"/>
      <c r="AE476" s="289">
        <v>0</v>
      </c>
      <c r="AF476" s="289"/>
      <c r="AG476" s="289">
        <v>0</v>
      </c>
      <c r="AH476" s="289">
        <v>277773</v>
      </c>
      <c r="AI476" s="289">
        <v>0</v>
      </c>
      <c r="AJ476" s="289">
        <v>0</v>
      </c>
      <c r="AK476" s="289">
        <v>0</v>
      </c>
      <c r="AL476" s="289">
        <v>0</v>
      </c>
      <c r="AM476" s="289">
        <v>0</v>
      </c>
      <c r="AN476" s="289">
        <v>0</v>
      </c>
      <c r="AO476" s="289">
        <v>0</v>
      </c>
      <c r="AP476" s="289">
        <v>0</v>
      </c>
      <c r="AQ476" s="522">
        <f t="shared" si="31"/>
        <v>277773</v>
      </c>
      <c r="AR476" s="523">
        <f t="shared" si="32"/>
        <v>0.40756489319089184</v>
      </c>
      <c r="AS476" s="521">
        <f t="shared" si="33"/>
        <v>403770</v>
      </c>
      <c r="AT476" s="430">
        <v>0</v>
      </c>
      <c r="AU476" s="430">
        <v>0</v>
      </c>
      <c r="AV476" s="428">
        <v>0</v>
      </c>
      <c r="AW476" s="353">
        <v>681543</v>
      </c>
      <c r="AX476" s="353">
        <v>0</v>
      </c>
      <c r="AY476" s="353">
        <v>0</v>
      </c>
      <c r="AZ476" s="353">
        <v>0</v>
      </c>
      <c r="BA476" s="353">
        <v>0</v>
      </c>
      <c r="BB476" s="353">
        <v>0</v>
      </c>
      <c r="BC476" s="353">
        <v>0</v>
      </c>
      <c r="BD476" s="353">
        <v>0</v>
      </c>
      <c r="BE476" s="353">
        <v>0</v>
      </c>
      <c r="BF476" s="535" t="s">
        <v>3406</v>
      </c>
      <c r="BG476" s="358"/>
    </row>
    <row r="477" spans="2:59" ht="18" customHeight="1" thickBot="1">
      <c r="B477" s="447">
        <v>6590076</v>
      </c>
      <c r="C477" s="234">
        <v>3168</v>
      </c>
      <c r="D477" s="235">
        <v>3898</v>
      </c>
      <c r="E477" s="405">
        <v>45505</v>
      </c>
      <c r="F477" s="404">
        <v>1</v>
      </c>
      <c r="G477" s="236" t="s">
        <v>46</v>
      </c>
      <c r="H477" s="237">
        <v>19050540</v>
      </c>
      <c r="I477" s="404">
        <v>236</v>
      </c>
      <c r="J477" s="532">
        <v>4</v>
      </c>
      <c r="K477" s="532">
        <f t="shared" si="30"/>
        <v>2</v>
      </c>
      <c r="L477" s="532" t="s">
        <v>43</v>
      </c>
      <c r="M477" s="532">
        <v>570</v>
      </c>
      <c r="N477" s="541">
        <v>1</v>
      </c>
      <c r="O477" s="527" t="s">
        <v>3293</v>
      </c>
      <c r="P477" s="467">
        <v>127847668</v>
      </c>
      <c r="Q477" s="238">
        <v>126569191</v>
      </c>
      <c r="R477" s="477">
        <v>1278477</v>
      </c>
      <c r="S477" s="289"/>
      <c r="T477" s="424"/>
      <c r="U477" s="424"/>
      <c r="V477" s="424"/>
      <c r="W477" s="418"/>
      <c r="X477" s="424"/>
      <c r="Y477" s="289"/>
      <c r="Z477" s="289"/>
      <c r="AA477" s="289"/>
      <c r="AB477" s="289"/>
      <c r="AC477" s="289"/>
      <c r="AD477" s="289"/>
      <c r="AE477" s="289">
        <v>0</v>
      </c>
      <c r="AF477" s="289"/>
      <c r="AG477" s="289">
        <v>0</v>
      </c>
      <c r="AH477" s="289">
        <v>947294</v>
      </c>
      <c r="AI477" s="289">
        <v>0</v>
      </c>
      <c r="AJ477" s="289">
        <v>0</v>
      </c>
      <c r="AK477" s="289">
        <v>0</v>
      </c>
      <c r="AL477" s="289">
        <v>0</v>
      </c>
      <c r="AM477" s="289">
        <v>0</v>
      </c>
      <c r="AN477" s="289">
        <v>0</v>
      </c>
      <c r="AO477" s="289">
        <v>0</v>
      </c>
      <c r="AP477" s="289">
        <v>0</v>
      </c>
      <c r="AQ477" s="522">
        <f t="shared" si="31"/>
        <v>947294</v>
      </c>
      <c r="AR477" s="523">
        <f t="shared" si="32"/>
        <v>0.74095505824508379</v>
      </c>
      <c r="AS477" s="521">
        <f t="shared" si="33"/>
        <v>331183</v>
      </c>
      <c r="AT477" s="430">
        <v>0</v>
      </c>
      <c r="AU477" s="430">
        <v>0</v>
      </c>
      <c r="AV477" s="428">
        <v>0</v>
      </c>
      <c r="AW477" s="353">
        <v>1278477</v>
      </c>
      <c r="AX477" s="353">
        <v>0</v>
      </c>
      <c r="AY477" s="353">
        <v>0</v>
      </c>
      <c r="AZ477" s="353">
        <v>0</v>
      </c>
      <c r="BA477" s="353">
        <v>0</v>
      </c>
      <c r="BB477" s="353">
        <v>0</v>
      </c>
      <c r="BC477" s="353">
        <v>0</v>
      </c>
      <c r="BD477" s="353">
        <v>0</v>
      </c>
      <c r="BE477" s="353">
        <v>0</v>
      </c>
      <c r="BF477" s="535" t="s">
        <v>3406</v>
      </c>
      <c r="BG477" s="358"/>
    </row>
    <row r="478" spans="2:59" ht="18" customHeight="1" thickBot="1">
      <c r="B478" s="447">
        <v>6590076</v>
      </c>
      <c r="C478" s="234">
        <v>3169</v>
      </c>
      <c r="D478" s="235">
        <v>3896</v>
      </c>
      <c r="E478" s="405">
        <v>45505</v>
      </c>
      <c r="F478" s="404">
        <v>1</v>
      </c>
      <c r="G478" s="236" t="s">
        <v>46</v>
      </c>
      <c r="H478" s="237">
        <v>19050540</v>
      </c>
      <c r="I478" s="404">
        <v>125</v>
      </c>
      <c r="J478" s="532">
        <v>4</v>
      </c>
      <c r="K478" s="532">
        <f t="shared" si="30"/>
        <v>7</v>
      </c>
      <c r="L478" s="532" t="s">
        <v>51</v>
      </c>
      <c r="M478" s="532">
        <v>570</v>
      </c>
      <c r="N478" s="540">
        <v>1</v>
      </c>
      <c r="O478" s="527" t="s">
        <v>3293</v>
      </c>
      <c r="P478" s="467">
        <v>68154279</v>
      </c>
      <c r="Q478" s="238">
        <v>67472736</v>
      </c>
      <c r="R478" s="477">
        <v>681543</v>
      </c>
      <c r="S478" s="289"/>
      <c r="T478" s="424"/>
      <c r="U478" s="424"/>
      <c r="V478" s="424"/>
      <c r="W478" s="418"/>
      <c r="X478" s="424"/>
      <c r="Y478" s="289"/>
      <c r="Z478" s="289"/>
      <c r="AA478" s="289"/>
      <c r="AB478" s="289"/>
      <c r="AC478" s="289"/>
      <c r="AD478" s="289"/>
      <c r="AE478" s="289">
        <v>0</v>
      </c>
      <c r="AF478" s="289"/>
      <c r="AG478" s="289">
        <v>0</v>
      </c>
      <c r="AH478" s="289">
        <v>277773</v>
      </c>
      <c r="AI478" s="289">
        <v>0</v>
      </c>
      <c r="AJ478" s="289">
        <v>0</v>
      </c>
      <c r="AK478" s="289">
        <v>0</v>
      </c>
      <c r="AL478" s="289">
        <v>0</v>
      </c>
      <c r="AM478" s="289">
        <v>0</v>
      </c>
      <c r="AN478" s="289">
        <v>0</v>
      </c>
      <c r="AO478" s="289">
        <v>0</v>
      </c>
      <c r="AP478" s="289">
        <v>0</v>
      </c>
      <c r="AQ478" s="522">
        <f t="shared" si="31"/>
        <v>277773</v>
      </c>
      <c r="AR478" s="523">
        <f t="shared" si="32"/>
        <v>0.40756489319089184</v>
      </c>
      <c r="AS478" s="521">
        <f t="shared" si="33"/>
        <v>403770</v>
      </c>
      <c r="AT478" s="430">
        <v>0</v>
      </c>
      <c r="AU478" s="430">
        <v>0</v>
      </c>
      <c r="AV478" s="428">
        <v>0</v>
      </c>
      <c r="AW478" s="353">
        <v>681543</v>
      </c>
      <c r="AX478" s="353">
        <v>0</v>
      </c>
      <c r="AY478" s="353">
        <v>0</v>
      </c>
      <c r="AZ478" s="353">
        <v>0</v>
      </c>
      <c r="BA478" s="353">
        <v>0</v>
      </c>
      <c r="BB478" s="353">
        <v>0</v>
      </c>
      <c r="BC478" s="353">
        <v>0</v>
      </c>
      <c r="BD478" s="353">
        <v>0</v>
      </c>
      <c r="BE478" s="353">
        <v>0</v>
      </c>
      <c r="BF478" s="535" t="s">
        <v>3406</v>
      </c>
      <c r="BG478" s="358"/>
    </row>
    <row r="479" spans="2:59" ht="18" customHeight="1" thickBot="1">
      <c r="B479" s="447">
        <v>6590076</v>
      </c>
      <c r="C479" s="234">
        <v>3170</v>
      </c>
      <c r="D479" s="235">
        <v>3899</v>
      </c>
      <c r="E479" s="405">
        <v>45505</v>
      </c>
      <c r="F479" s="404">
        <v>1</v>
      </c>
      <c r="G479" s="236" t="s">
        <v>46</v>
      </c>
      <c r="H479" s="237">
        <v>19050540</v>
      </c>
      <c r="I479" s="404">
        <v>148</v>
      </c>
      <c r="J479" s="532">
        <v>4</v>
      </c>
      <c r="K479" s="532">
        <f t="shared" si="30"/>
        <v>40</v>
      </c>
      <c r="L479" s="532" t="s">
        <v>1274</v>
      </c>
      <c r="M479" s="532">
        <v>570</v>
      </c>
      <c r="N479" s="541">
        <v>1</v>
      </c>
      <c r="O479" s="527" t="s">
        <v>3293</v>
      </c>
      <c r="P479" s="467">
        <v>45199857</v>
      </c>
      <c r="Q479" s="238">
        <v>44747858</v>
      </c>
      <c r="R479" s="477">
        <v>451999</v>
      </c>
      <c r="S479" s="289"/>
      <c r="T479" s="424"/>
      <c r="U479" s="424"/>
      <c r="V479" s="424"/>
      <c r="W479" s="418"/>
      <c r="X479" s="424"/>
      <c r="Y479" s="289"/>
      <c r="Z479" s="289"/>
      <c r="AA479" s="289"/>
      <c r="AB479" s="289"/>
      <c r="AC479" s="289"/>
      <c r="AD479" s="289"/>
      <c r="AE479" s="289">
        <v>0</v>
      </c>
      <c r="AF479" s="289"/>
      <c r="AG479" s="289">
        <v>0</v>
      </c>
      <c r="AH479" s="289">
        <v>35815</v>
      </c>
      <c r="AI479" s="289">
        <v>0</v>
      </c>
      <c r="AJ479" s="289">
        <v>0</v>
      </c>
      <c r="AK479" s="289">
        <v>0</v>
      </c>
      <c r="AL479" s="289">
        <v>0</v>
      </c>
      <c r="AM479" s="289">
        <v>0</v>
      </c>
      <c r="AN479" s="289">
        <v>0</v>
      </c>
      <c r="AO479" s="289">
        <v>0</v>
      </c>
      <c r="AP479" s="289">
        <v>0</v>
      </c>
      <c r="AQ479" s="522">
        <f t="shared" si="31"/>
        <v>35815</v>
      </c>
      <c r="AR479" s="523">
        <f t="shared" si="32"/>
        <v>7.9236900966595053E-2</v>
      </c>
      <c r="AS479" s="521">
        <f t="shared" si="33"/>
        <v>416184</v>
      </c>
      <c r="AT479" s="430">
        <v>0</v>
      </c>
      <c r="AU479" s="430">
        <v>0</v>
      </c>
      <c r="AV479" s="428">
        <v>0</v>
      </c>
      <c r="AW479" s="353">
        <v>451999</v>
      </c>
      <c r="AX479" s="353">
        <v>0</v>
      </c>
      <c r="AY479" s="353">
        <v>0</v>
      </c>
      <c r="AZ479" s="353">
        <v>0</v>
      </c>
      <c r="BA479" s="353">
        <v>0</v>
      </c>
      <c r="BB479" s="353">
        <v>0</v>
      </c>
      <c r="BC479" s="353">
        <v>0</v>
      </c>
      <c r="BD479" s="353">
        <v>0</v>
      </c>
      <c r="BE479" s="353">
        <v>0</v>
      </c>
      <c r="BF479" s="535" t="s">
        <v>3406</v>
      </c>
      <c r="BG479" s="358"/>
    </row>
    <row r="480" spans="2:59" ht="18" customHeight="1" thickBot="1">
      <c r="B480" s="447">
        <v>6590076</v>
      </c>
      <c r="C480" s="234">
        <v>3171</v>
      </c>
      <c r="D480" s="235">
        <v>3897</v>
      </c>
      <c r="E480" s="405">
        <v>45505</v>
      </c>
      <c r="F480" s="404">
        <v>1</v>
      </c>
      <c r="G480" s="236" t="s">
        <v>46</v>
      </c>
      <c r="H480" s="237">
        <v>19050540</v>
      </c>
      <c r="I480" s="404">
        <v>237</v>
      </c>
      <c r="J480" s="532">
        <v>4</v>
      </c>
      <c r="K480" s="532">
        <f t="shared" si="30"/>
        <v>4</v>
      </c>
      <c r="L480" s="532" t="s">
        <v>47</v>
      </c>
      <c r="M480" s="532">
        <v>570</v>
      </c>
      <c r="N480" s="540">
        <v>1</v>
      </c>
      <c r="O480" s="527" t="s">
        <v>3293</v>
      </c>
      <c r="P480" s="467">
        <v>127847668</v>
      </c>
      <c r="Q480" s="238">
        <v>126569191</v>
      </c>
      <c r="R480" s="477">
        <v>1278477</v>
      </c>
      <c r="S480" s="289"/>
      <c r="T480" s="424"/>
      <c r="U480" s="424"/>
      <c r="V480" s="424"/>
      <c r="W480" s="418"/>
      <c r="X480" s="424"/>
      <c r="Y480" s="289"/>
      <c r="Z480" s="289"/>
      <c r="AA480" s="289"/>
      <c r="AB480" s="289"/>
      <c r="AC480" s="289"/>
      <c r="AD480" s="289"/>
      <c r="AE480" s="289">
        <v>0</v>
      </c>
      <c r="AF480" s="289"/>
      <c r="AG480" s="289">
        <v>0</v>
      </c>
      <c r="AH480" s="289">
        <v>947294</v>
      </c>
      <c r="AI480" s="289">
        <v>0</v>
      </c>
      <c r="AJ480" s="289">
        <v>0</v>
      </c>
      <c r="AK480" s="289">
        <v>0</v>
      </c>
      <c r="AL480" s="289">
        <v>0</v>
      </c>
      <c r="AM480" s="289">
        <v>0</v>
      </c>
      <c r="AN480" s="289">
        <v>0</v>
      </c>
      <c r="AO480" s="289">
        <v>0</v>
      </c>
      <c r="AP480" s="289">
        <v>0</v>
      </c>
      <c r="AQ480" s="522">
        <f t="shared" si="31"/>
        <v>947294</v>
      </c>
      <c r="AR480" s="523">
        <f t="shared" si="32"/>
        <v>0.74095505824508379</v>
      </c>
      <c r="AS480" s="521">
        <f t="shared" si="33"/>
        <v>331183</v>
      </c>
      <c r="AT480" s="430">
        <v>0</v>
      </c>
      <c r="AU480" s="430">
        <v>0</v>
      </c>
      <c r="AV480" s="428">
        <v>0</v>
      </c>
      <c r="AW480" s="353">
        <v>1278477</v>
      </c>
      <c r="AX480" s="353">
        <v>0</v>
      </c>
      <c r="AY480" s="353">
        <v>0</v>
      </c>
      <c r="AZ480" s="353">
        <v>0</v>
      </c>
      <c r="BA480" s="353">
        <v>0</v>
      </c>
      <c r="BB480" s="353">
        <v>0</v>
      </c>
      <c r="BC480" s="353">
        <v>0</v>
      </c>
      <c r="BD480" s="353">
        <v>0</v>
      </c>
      <c r="BE480" s="353">
        <v>0</v>
      </c>
      <c r="BF480" s="535" t="s">
        <v>3406</v>
      </c>
      <c r="BG480" s="358"/>
    </row>
    <row r="481" spans="2:59" ht="18" customHeight="1" thickBot="1">
      <c r="B481" s="447">
        <v>6590076</v>
      </c>
      <c r="C481" s="234">
        <v>3172</v>
      </c>
      <c r="D481" s="235">
        <v>3905</v>
      </c>
      <c r="E481" s="405">
        <v>45505</v>
      </c>
      <c r="F481" s="404">
        <v>1</v>
      </c>
      <c r="G481" s="236" t="s">
        <v>46</v>
      </c>
      <c r="H481" s="237">
        <v>19050540</v>
      </c>
      <c r="I481" s="404">
        <v>117</v>
      </c>
      <c r="J481" s="532">
        <v>4</v>
      </c>
      <c r="K481" s="532">
        <f t="shared" si="30"/>
        <v>35</v>
      </c>
      <c r="L481" s="532" t="s">
        <v>1264</v>
      </c>
      <c r="M481" s="532">
        <v>570</v>
      </c>
      <c r="N481" s="541">
        <v>1</v>
      </c>
      <c r="O481" s="527" t="s">
        <v>3293</v>
      </c>
      <c r="P481" s="467">
        <v>41307099</v>
      </c>
      <c r="Q481" s="238">
        <v>40894028</v>
      </c>
      <c r="R481" s="477">
        <v>413071</v>
      </c>
      <c r="S481" s="289"/>
      <c r="T481" s="424"/>
      <c r="U481" s="424"/>
      <c r="V481" s="424"/>
      <c r="W481" s="418"/>
      <c r="X481" s="424"/>
      <c r="Y481" s="289"/>
      <c r="Z481" s="289"/>
      <c r="AA481" s="289"/>
      <c r="AB481" s="289"/>
      <c r="AC481" s="289"/>
      <c r="AD481" s="289"/>
      <c r="AE481" s="289">
        <v>0</v>
      </c>
      <c r="AF481" s="289"/>
      <c r="AG481" s="289">
        <v>0</v>
      </c>
      <c r="AH481" s="289">
        <v>188551</v>
      </c>
      <c r="AI481" s="289">
        <v>0</v>
      </c>
      <c r="AJ481" s="289">
        <v>0</v>
      </c>
      <c r="AK481" s="289">
        <v>0</v>
      </c>
      <c r="AL481" s="289">
        <v>0</v>
      </c>
      <c r="AM481" s="289">
        <v>0</v>
      </c>
      <c r="AN481" s="289">
        <v>0</v>
      </c>
      <c r="AO481" s="289">
        <v>0</v>
      </c>
      <c r="AP481" s="289">
        <v>0</v>
      </c>
      <c r="AQ481" s="522">
        <f t="shared" si="31"/>
        <v>188551</v>
      </c>
      <c r="AR481" s="523">
        <f t="shared" si="32"/>
        <v>0.45646147998770187</v>
      </c>
      <c r="AS481" s="521">
        <f t="shared" si="33"/>
        <v>224520</v>
      </c>
      <c r="AT481" s="430">
        <v>0</v>
      </c>
      <c r="AU481" s="430">
        <v>0</v>
      </c>
      <c r="AV481" s="428">
        <v>0</v>
      </c>
      <c r="AW481" s="353">
        <v>413071</v>
      </c>
      <c r="AX481" s="353">
        <v>0</v>
      </c>
      <c r="AY481" s="353">
        <v>0</v>
      </c>
      <c r="AZ481" s="353">
        <v>0</v>
      </c>
      <c r="BA481" s="353">
        <v>0</v>
      </c>
      <c r="BB481" s="353">
        <v>0</v>
      </c>
      <c r="BC481" s="353">
        <v>0</v>
      </c>
      <c r="BD481" s="353">
        <v>0</v>
      </c>
      <c r="BE481" s="353">
        <v>0</v>
      </c>
      <c r="BF481" s="535" t="s">
        <v>3406</v>
      </c>
      <c r="BG481" s="358"/>
    </row>
    <row r="482" spans="2:59" ht="18" customHeight="1" thickBot="1">
      <c r="B482" s="447">
        <v>6590076</v>
      </c>
      <c r="C482" s="234">
        <v>3173</v>
      </c>
      <c r="D482" s="235">
        <v>3903</v>
      </c>
      <c r="E482" s="405">
        <v>45505</v>
      </c>
      <c r="F482" s="404">
        <v>1</v>
      </c>
      <c r="G482" s="236" t="s">
        <v>46</v>
      </c>
      <c r="H482" s="237">
        <v>19050540</v>
      </c>
      <c r="I482" s="404">
        <v>133</v>
      </c>
      <c r="J482" s="532">
        <v>4</v>
      </c>
      <c r="K482" s="532">
        <f t="shared" si="30"/>
        <v>38</v>
      </c>
      <c r="L482" s="532" t="s">
        <v>1270</v>
      </c>
      <c r="M482" s="532">
        <v>570</v>
      </c>
      <c r="N482" s="541">
        <v>1</v>
      </c>
      <c r="O482" s="527" t="s">
        <v>3293</v>
      </c>
      <c r="P482" s="467">
        <v>391299000</v>
      </c>
      <c r="Q482" s="238">
        <v>387386010</v>
      </c>
      <c r="R482" s="477">
        <v>3912990</v>
      </c>
      <c r="S482" s="289"/>
      <c r="T482" s="424"/>
      <c r="U482" s="424"/>
      <c r="V482" s="424"/>
      <c r="W482" s="418"/>
      <c r="X482" s="424"/>
      <c r="Y482" s="289"/>
      <c r="Z482" s="289"/>
      <c r="AA482" s="289"/>
      <c r="AB482" s="289"/>
      <c r="AC482" s="289"/>
      <c r="AD482" s="289"/>
      <c r="AE482" s="289">
        <v>0</v>
      </c>
      <c r="AF482" s="289"/>
      <c r="AG482" s="289">
        <v>0</v>
      </c>
      <c r="AH482" s="289">
        <v>1504636.2132198969</v>
      </c>
      <c r="AI482" s="289">
        <v>0</v>
      </c>
      <c r="AJ482" s="289">
        <v>0</v>
      </c>
      <c r="AK482" s="289">
        <v>0</v>
      </c>
      <c r="AL482" s="289">
        <v>0</v>
      </c>
      <c r="AM482" s="289">
        <v>0</v>
      </c>
      <c r="AN482" s="289">
        <v>0</v>
      </c>
      <c r="AO482" s="289">
        <v>0</v>
      </c>
      <c r="AP482" s="289">
        <v>0</v>
      </c>
      <c r="AQ482" s="522">
        <f t="shared" si="31"/>
        <v>1504636.2132198969</v>
      </c>
      <c r="AR482" s="523">
        <f t="shared" si="32"/>
        <v>0.38452339853153134</v>
      </c>
      <c r="AS482" s="521">
        <f t="shared" si="33"/>
        <v>2408353.7867801031</v>
      </c>
      <c r="AT482" s="430">
        <v>0</v>
      </c>
      <c r="AU482" s="430">
        <v>0</v>
      </c>
      <c r="AV482" s="428">
        <v>0</v>
      </c>
      <c r="AW482" s="353">
        <v>3912990</v>
      </c>
      <c r="AX482" s="353">
        <v>0</v>
      </c>
      <c r="AY482" s="353">
        <v>0</v>
      </c>
      <c r="AZ482" s="353">
        <v>0</v>
      </c>
      <c r="BA482" s="353">
        <v>0</v>
      </c>
      <c r="BB482" s="353">
        <v>0</v>
      </c>
      <c r="BC482" s="353">
        <v>0</v>
      </c>
      <c r="BD482" s="353">
        <v>0</v>
      </c>
      <c r="BE482" s="353">
        <v>0</v>
      </c>
      <c r="BF482" s="535" t="s">
        <v>3406</v>
      </c>
      <c r="BG482" s="358"/>
    </row>
    <row r="483" spans="2:59" ht="18" customHeight="1" thickBot="1">
      <c r="B483" s="447">
        <v>6590076</v>
      </c>
      <c r="C483" s="234">
        <v>3173</v>
      </c>
      <c r="D483" s="235">
        <v>3903</v>
      </c>
      <c r="E483" s="405">
        <v>45505</v>
      </c>
      <c r="F483" s="404">
        <v>1</v>
      </c>
      <c r="G483" s="236" t="s">
        <v>46</v>
      </c>
      <c r="H483" s="237">
        <v>19050540</v>
      </c>
      <c r="I483" s="404">
        <v>133</v>
      </c>
      <c r="J483" s="532">
        <v>4</v>
      </c>
      <c r="K483" s="532">
        <f t="shared" si="30"/>
        <v>38</v>
      </c>
      <c r="L483" s="532" t="s">
        <v>1271</v>
      </c>
      <c r="M483" s="532">
        <v>570</v>
      </c>
      <c r="N483" s="540">
        <v>1</v>
      </c>
      <c r="O483" s="527" t="s">
        <v>3293</v>
      </c>
      <c r="P483" s="467">
        <v>32761752</v>
      </c>
      <c r="Q483" s="238">
        <v>32434134</v>
      </c>
      <c r="R483" s="477">
        <v>327618</v>
      </c>
      <c r="S483" s="289"/>
      <c r="T483" s="424"/>
      <c r="U483" s="424"/>
      <c r="V483" s="424"/>
      <c r="W483" s="418"/>
      <c r="X483" s="424"/>
      <c r="Y483" s="289"/>
      <c r="Z483" s="289"/>
      <c r="AA483" s="289"/>
      <c r="AB483" s="289"/>
      <c r="AC483" s="289"/>
      <c r="AD483" s="289"/>
      <c r="AE483" s="289">
        <v>0</v>
      </c>
      <c r="AF483" s="289"/>
      <c r="AG483" s="289">
        <v>0</v>
      </c>
      <c r="AH483" s="289">
        <v>125976.78678010324</v>
      </c>
      <c r="AI483" s="289">
        <v>0</v>
      </c>
      <c r="AJ483" s="289">
        <v>0</v>
      </c>
      <c r="AK483" s="289">
        <v>0</v>
      </c>
      <c r="AL483" s="289">
        <v>0</v>
      </c>
      <c r="AM483" s="289">
        <v>0</v>
      </c>
      <c r="AN483" s="289">
        <v>0</v>
      </c>
      <c r="AO483" s="289">
        <v>0</v>
      </c>
      <c r="AP483" s="289">
        <v>0</v>
      </c>
      <c r="AQ483" s="522">
        <f t="shared" si="31"/>
        <v>125976.78678010324</v>
      </c>
      <c r="AR483" s="523">
        <f t="shared" si="32"/>
        <v>0.38452339853153134</v>
      </c>
      <c r="AS483" s="521">
        <f t="shared" si="33"/>
        <v>201641.21321989677</v>
      </c>
      <c r="AT483" s="430">
        <v>0</v>
      </c>
      <c r="AU483" s="430">
        <v>0</v>
      </c>
      <c r="AV483" s="428">
        <v>0</v>
      </c>
      <c r="AW483" s="353">
        <v>327618</v>
      </c>
      <c r="AX483" s="353">
        <v>0</v>
      </c>
      <c r="AY483" s="353">
        <v>0</v>
      </c>
      <c r="AZ483" s="353">
        <v>0</v>
      </c>
      <c r="BA483" s="353">
        <v>0</v>
      </c>
      <c r="BB483" s="353">
        <v>0</v>
      </c>
      <c r="BC483" s="353">
        <v>0</v>
      </c>
      <c r="BD483" s="353">
        <v>0</v>
      </c>
      <c r="BE483" s="353">
        <v>0</v>
      </c>
      <c r="BF483" s="535" t="s">
        <v>3406</v>
      </c>
      <c r="BG483" s="358"/>
    </row>
    <row r="484" spans="2:59" ht="18" customHeight="1" thickBot="1">
      <c r="B484" s="447">
        <v>6590076</v>
      </c>
      <c r="C484" s="234">
        <v>3174</v>
      </c>
      <c r="D484" s="235">
        <v>3904</v>
      </c>
      <c r="E484" s="405">
        <v>45505</v>
      </c>
      <c r="F484" s="404">
        <v>1</v>
      </c>
      <c r="G484" s="236" t="s">
        <v>46</v>
      </c>
      <c r="H484" s="237">
        <v>19050540</v>
      </c>
      <c r="I484" s="404">
        <v>111</v>
      </c>
      <c r="J484" s="532">
        <v>4</v>
      </c>
      <c r="K484" s="532">
        <f t="shared" si="30"/>
        <v>36</v>
      </c>
      <c r="L484" s="532" t="s">
        <v>1267</v>
      </c>
      <c r="M484" s="532">
        <v>570</v>
      </c>
      <c r="N484" s="541">
        <v>1</v>
      </c>
      <c r="O484" s="527" t="s">
        <v>3293</v>
      </c>
      <c r="P484" s="467">
        <v>19867652</v>
      </c>
      <c r="Q484" s="238">
        <v>19668975</v>
      </c>
      <c r="R484" s="477">
        <v>198677</v>
      </c>
      <c r="S484" s="289"/>
      <c r="T484" s="424"/>
      <c r="U484" s="424"/>
      <c r="V484" s="424"/>
      <c r="W484" s="418"/>
      <c r="X484" s="424"/>
      <c r="Y484" s="289"/>
      <c r="Z484" s="289"/>
      <c r="AA484" s="289"/>
      <c r="AB484" s="289"/>
      <c r="AC484" s="289"/>
      <c r="AD484" s="289"/>
      <c r="AE484" s="289">
        <v>0</v>
      </c>
      <c r="AF484" s="289"/>
      <c r="AG484" s="289">
        <v>0</v>
      </c>
      <c r="AH484" s="289">
        <v>198677</v>
      </c>
      <c r="AI484" s="289">
        <v>0</v>
      </c>
      <c r="AJ484" s="289">
        <v>0</v>
      </c>
      <c r="AK484" s="289">
        <v>0</v>
      </c>
      <c r="AL484" s="289">
        <v>0</v>
      </c>
      <c r="AM484" s="289">
        <v>0</v>
      </c>
      <c r="AN484" s="289">
        <v>0</v>
      </c>
      <c r="AO484" s="289">
        <v>0</v>
      </c>
      <c r="AP484" s="289">
        <v>0</v>
      </c>
      <c r="AQ484" s="522">
        <f t="shared" si="31"/>
        <v>198677</v>
      </c>
      <c r="AR484" s="523">
        <f t="shared" si="32"/>
        <v>1</v>
      </c>
      <c r="AS484" s="521">
        <f t="shared" si="33"/>
        <v>0</v>
      </c>
      <c r="AT484" s="430">
        <v>0</v>
      </c>
      <c r="AU484" s="430">
        <v>0</v>
      </c>
      <c r="AV484" s="428">
        <v>0</v>
      </c>
      <c r="AW484" s="353">
        <v>198677</v>
      </c>
      <c r="AX484" s="353">
        <v>0</v>
      </c>
      <c r="AY484" s="353">
        <v>0</v>
      </c>
      <c r="AZ484" s="353">
        <v>0</v>
      </c>
      <c r="BA484" s="353">
        <v>0</v>
      </c>
      <c r="BB484" s="353">
        <v>0</v>
      </c>
      <c r="BC484" s="353">
        <v>0</v>
      </c>
      <c r="BD484" s="353">
        <v>0</v>
      </c>
      <c r="BE484" s="353">
        <v>0</v>
      </c>
      <c r="BF484" s="535" t="s">
        <v>3406</v>
      </c>
      <c r="BG484" s="358"/>
    </row>
    <row r="485" spans="2:59" ht="18" customHeight="1" thickBot="1">
      <c r="B485" s="447">
        <v>6590076</v>
      </c>
      <c r="C485" s="234">
        <v>3175</v>
      </c>
      <c r="D485" s="235">
        <v>3900</v>
      </c>
      <c r="E485" s="405">
        <v>45505</v>
      </c>
      <c r="F485" s="404">
        <v>1</v>
      </c>
      <c r="G485" s="236" t="s">
        <v>46</v>
      </c>
      <c r="H485" s="237">
        <v>19050540</v>
      </c>
      <c r="I485" s="404">
        <v>143</v>
      </c>
      <c r="J485" s="532">
        <v>4</v>
      </c>
      <c r="K485" s="532">
        <f t="shared" si="30"/>
        <v>40</v>
      </c>
      <c r="L485" s="532" t="s">
        <v>1275</v>
      </c>
      <c r="M485" s="532">
        <v>570</v>
      </c>
      <c r="N485" s="540">
        <v>1</v>
      </c>
      <c r="O485" s="527" t="s">
        <v>3293</v>
      </c>
      <c r="P485" s="467">
        <v>152512406</v>
      </c>
      <c r="Q485" s="238">
        <v>150987282</v>
      </c>
      <c r="R485" s="477">
        <v>1525124</v>
      </c>
      <c r="S485" s="289"/>
      <c r="T485" s="424"/>
      <c r="U485" s="424"/>
      <c r="V485" s="424"/>
      <c r="W485" s="418"/>
      <c r="X485" s="424"/>
      <c r="Y485" s="289"/>
      <c r="Z485" s="289"/>
      <c r="AA485" s="289"/>
      <c r="AB485" s="289"/>
      <c r="AC485" s="289"/>
      <c r="AD485" s="289"/>
      <c r="AE485" s="289">
        <v>0</v>
      </c>
      <c r="AF485" s="289"/>
      <c r="AG485" s="289">
        <v>0</v>
      </c>
      <c r="AH485" s="289">
        <v>145235</v>
      </c>
      <c r="AI485" s="289">
        <v>0</v>
      </c>
      <c r="AJ485" s="289">
        <v>0</v>
      </c>
      <c r="AK485" s="289">
        <v>0</v>
      </c>
      <c r="AL485" s="289">
        <v>0</v>
      </c>
      <c r="AM485" s="289">
        <v>0</v>
      </c>
      <c r="AN485" s="289">
        <v>0</v>
      </c>
      <c r="AO485" s="289">
        <v>0</v>
      </c>
      <c r="AP485" s="289">
        <v>0</v>
      </c>
      <c r="AQ485" s="522">
        <f t="shared" si="31"/>
        <v>145235</v>
      </c>
      <c r="AR485" s="523">
        <f t="shared" si="32"/>
        <v>9.5228322418373854E-2</v>
      </c>
      <c r="AS485" s="521">
        <f t="shared" si="33"/>
        <v>1379889</v>
      </c>
      <c r="AT485" s="430">
        <v>0</v>
      </c>
      <c r="AU485" s="430">
        <v>0</v>
      </c>
      <c r="AV485" s="428">
        <v>0</v>
      </c>
      <c r="AW485" s="353">
        <v>1525124</v>
      </c>
      <c r="AX485" s="353">
        <v>0</v>
      </c>
      <c r="AY485" s="353">
        <v>0</v>
      </c>
      <c r="AZ485" s="353">
        <v>0</v>
      </c>
      <c r="BA485" s="353">
        <v>0</v>
      </c>
      <c r="BB485" s="353">
        <v>0</v>
      </c>
      <c r="BC485" s="353">
        <v>0</v>
      </c>
      <c r="BD485" s="353">
        <v>0</v>
      </c>
      <c r="BE485" s="353">
        <v>0</v>
      </c>
      <c r="BF485" s="535" t="s">
        <v>3406</v>
      </c>
      <c r="BG485" s="358"/>
    </row>
    <row r="486" spans="2:59" ht="18" customHeight="1" thickBot="1">
      <c r="B486" s="447">
        <v>6590076</v>
      </c>
      <c r="C486" s="234">
        <v>3176</v>
      </c>
      <c r="D486" s="235">
        <v>3901</v>
      </c>
      <c r="E486" s="405">
        <v>45505</v>
      </c>
      <c r="F486" s="404">
        <v>1</v>
      </c>
      <c r="G486" s="236" t="s">
        <v>46</v>
      </c>
      <c r="H486" s="237">
        <v>19050540</v>
      </c>
      <c r="I486" s="404">
        <v>119</v>
      </c>
      <c r="J486" s="532">
        <v>4</v>
      </c>
      <c r="K486" s="532">
        <f t="shared" si="30"/>
        <v>39</v>
      </c>
      <c r="L486" s="532" t="s">
        <v>1272</v>
      </c>
      <c r="M486" s="532">
        <v>570</v>
      </c>
      <c r="N486" s="541">
        <v>1</v>
      </c>
      <c r="O486" s="527" t="s">
        <v>3293</v>
      </c>
      <c r="P486" s="467">
        <v>62025500</v>
      </c>
      <c r="Q486" s="238">
        <v>61405245</v>
      </c>
      <c r="R486" s="477">
        <v>620255</v>
      </c>
      <c r="S486" s="289"/>
      <c r="T486" s="424"/>
      <c r="U486" s="424"/>
      <c r="V486" s="424"/>
      <c r="W486" s="418"/>
      <c r="X486" s="424"/>
      <c r="Y486" s="289"/>
      <c r="Z486" s="289"/>
      <c r="AA486" s="289"/>
      <c r="AB486" s="289"/>
      <c r="AC486" s="289"/>
      <c r="AD486" s="289"/>
      <c r="AE486" s="289">
        <v>0</v>
      </c>
      <c r="AF486" s="289"/>
      <c r="AG486" s="289">
        <v>0</v>
      </c>
      <c r="AH486" s="289">
        <v>620255</v>
      </c>
      <c r="AI486" s="289">
        <v>0</v>
      </c>
      <c r="AJ486" s="289">
        <v>0</v>
      </c>
      <c r="AK486" s="289">
        <v>0</v>
      </c>
      <c r="AL486" s="289">
        <v>0</v>
      </c>
      <c r="AM486" s="289">
        <v>0</v>
      </c>
      <c r="AN486" s="289">
        <v>0</v>
      </c>
      <c r="AO486" s="289">
        <v>0</v>
      </c>
      <c r="AP486" s="289">
        <v>0</v>
      </c>
      <c r="AQ486" s="522">
        <f t="shared" si="31"/>
        <v>620255</v>
      </c>
      <c r="AR486" s="523">
        <f t="shared" si="32"/>
        <v>1</v>
      </c>
      <c r="AS486" s="521">
        <f t="shared" si="33"/>
        <v>0</v>
      </c>
      <c r="AT486" s="430">
        <v>0</v>
      </c>
      <c r="AU486" s="430">
        <v>0</v>
      </c>
      <c r="AV486" s="428">
        <v>0</v>
      </c>
      <c r="AW486" s="353">
        <v>620255</v>
      </c>
      <c r="AX486" s="353">
        <v>0</v>
      </c>
      <c r="AY486" s="353">
        <v>0</v>
      </c>
      <c r="AZ486" s="353">
        <v>0</v>
      </c>
      <c r="BA486" s="353">
        <v>0</v>
      </c>
      <c r="BB486" s="353">
        <v>0</v>
      </c>
      <c r="BC486" s="353">
        <v>0</v>
      </c>
      <c r="BD486" s="353">
        <v>0</v>
      </c>
      <c r="BE486" s="353">
        <v>0</v>
      </c>
      <c r="BF486" s="535" t="s">
        <v>3406</v>
      </c>
      <c r="BG486" s="358"/>
    </row>
    <row r="487" spans="2:59" ht="18" customHeight="1" thickBot="1">
      <c r="B487" s="447">
        <v>6590076</v>
      </c>
      <c r="C487" s="234">
        <v>3177</v>
      </c>
      <c r="D487" s="235">
        <v>3914</v>
      </c>
      <c r="E487" s="405">
        <v>45505</v>
      </c>
      <c r="F487" s="404">
        <v>1</v>
      </c>
      <c r="G487" s="236" t="s">
        <v>46</v>
      </c>
      <c r="H487" s="237">
        <v>19050540</v>
      </c>
      <c r="I487" s="404">
        <v>105</v>
      </c>
      <c r="J487" s="532">
        <v>4</v>
      </c>
      <c r="K487" s="532">
        <f t="shared" si="30"/>
        <v>32</v>
      </c>
      <c r="L487" s="532" t="s">
        <v>1258</v>
      </c>
      <c r="M487" s="532">
        <v>570</v>
      </c>
      <c r="N487" s="540">
        <v>1</v>
      </c>
      <c r="O487" s="527" t="s">
        <v>3293</v>
      </c>
      <c r="P487" s="467">
        <v>342240892</v>
      </c>
      <c r="Q487" s="238">
        <v>338818484</v>
      </c>
      <c r="R487" s="477">
        <v>3422408</v>
      </c>
      <c r="S487" s="289"/>
      <c r="T487" s="424"/>
      <c r="U487" s="424"/>
      <c r="V487" s="424"/>
      <c r="W487" s="418"/>
      <c r="X487" s="424"/>
      <c r="Y487" s="289"/>
      <c r="Z487" s="289"/>
      <c r="AA487" s="289"/>
      <c r="AB487" s="289"/>
      <c r="AC487" s="289"/>
      <c r="AD487" s="289"/>
      <c r="AE487" s="289">
        <v>0</v>
      </c>
      <c r="AF487" s="289"/>
      <c r="AG487" s="289">
        <v>0</v>
      </c>
      <c r="AH487" s="289">
        <v>2460625.686449314</v>
      </c>
      <c r="AI487" s="289">
        <v>0</v>
      </c>
      <c r="AJ487" s="289">
        <v>0</v>
      </c>
      <c r="AK487" s="289">
        <v>0</v>
      </c>
      <c r="AL487" s="289">
        <v>0</v>
      </c>
      <c r="AM487" s="289">
        <v>0</v>
      </c>
      <c r="AN487" s="289">
        <v>0</v>
      </c>
      <c r="AO487" s="289">
        <v>0</v>
      </c>
      <c r="AP487" s="289">
        <v>0</v>
      </c>
      <c r="AQ487" s="522">
        <f t="shared" si="31"/>
        <v>2460625.686449314</v>
      </c>
      <c r="AR487" s="523">
        <f t="shared" si="32"/>
        <v>0.71897496921737969</v>
      </c>
      <c r="AS487" s="521">
        <f t="shared" si="33"/>
        <v>961782.313550686</v>
      </c>
      <c r="AT487" s="430">
        <v>0</v>
      </c>
      <c r="AU487" s="430">
        <v>0</v>
      </c>
      <c r="AV487" s="428">
        <v>0</v>
      </c>
      <c r="AW487" s="353">
        <v>3422408</v>
      </c>
      <c r="AX487" s="353">
        <v>0</v>
      </c>
      <c r="AY487" s="353">
        <v>0</v>
      </c>
      <c r="AZ487" s="353">
        <v>0</v>
      </c>
      <c r="BA487" s="353">
        <v>0</v>
      </c>
      <c r="BB487" s="353">
        <v>0</v>
      </c>
      <c r="BC487" s="353">
        <v>0</v>
      </c>
      <c r="BD487" s="353">
        <v>0</v>
      </c>
      <c r="BE487" s="353">
        <v>0</v>
      </c>
      <c r="BF487" s="535" t="s">
        <v>3406</v>
      </c>
      <c r="BG487" s="358"/>
    </row>
    <row r="488" spans="2:59" ht="18" customHeight="1" thickBot="1">
      <c r="B488" s="447">
        <v>6590076</v>
      </c>
      <c r="C488" s="234">
        <v>3177</v>
      </c>
      <c r="D488" s="235">
        <v>3914</v>
      </c>
      <c r="E488" s="405">
        <v>45505</v>
      </c>
      <c r="F488" s="404">
        <v>1</v>
      </c>
      <c r="G488" s="236" t="s">
        <v>46</v>
      </c>
      <c r="H488" s="237">
        <v>19050540</v>
      </c>
      <c r="I488" s="404">
        <v>105</v>
      </c>
      <c r="J488" s="532">
        <v>4</v>
      </c>
      <c r="K488" s="532">
        <f t="shared" si="30"/>
        <v>32</v>
      </c>
      <c r="L488" s="532" t="s">
        <v>1258</v>
      </c>
      <c r="M488" s="532">
        <v>570</v>
      </c>
      <c r="N488" s="541">
        <v>1</v>
      </c>
      <c r="O488" s="527" t="s">
        <v>3293</v>
      </c>
      <c r="P488" s="467">
        <v>49556858</v>
      </c>
      <c r="Q488" s="238">
        <v>49061289</v>
      </c>
      <c r="R488" s="477">
        <v>495569</v>
      </c>
      <c r="S488" s="289"/>
      <c r="T488" s="424"/>
      <c r="U488" s="424"/>
      <c r="V488" s="424"/>
      <c r="W488" s="418"/>
      <c r="X488" s="424"/>
      <c r="Y488" s="289"/>
      <c r="Z488" s="289"/>
      <c r="AA488" s="289"/>
      <c r="AB488" s="289"/>
      <c r="AC488" s="289"/>
      <c r="AD488" s="289"/>
      <c r="AE488" s="289">
        <v>0</v>
      </c>
      <c r="AF488" s="289"/>
      <c r="AG488" s="289">
        <v>0</v>
      </c>
      <c r="AH488" s="289">
        <v>356301.70652008761</v>
      </c>
      <c r="AI488" s="289">
        <v>0</v>
      </c>
      <c r="AJ488" s="289">
        <v>0</v>
      </c>
      <c r="AK488" s="289">
        <v>0</v>
      </c>
      <c r="AL488" s="289">
        <v>0</v>
      </c>
      <c r="AM488" s="289">
        <v>0</v>
      </c>
      <c r="AN488" s="289">
        <v>0</v>
      </c>
      <c r="AO488" s="289">
        <v>0</v>
      </c>
      <c r="AP488" s="289">
        <v>0</v>
      </c>
      <c r="AQ488" s="522">
        <f t="shared" si="31"/>
        <v>356301.70652008761</v>
      </c>
      <c r="AR488" s="523">
        <f t="shared" si="32"/>
        <v>0.71897496921737969</v>
      </c>
      <c r="AS488" s="521">
        <f t="shared" si="33"/>
        <v>139267.29347991239</v>
      </c>
      <c r="AT488" s="430">
        <v>0</v>
      </c>
      <c r="AU488" s="430">
        <v>0</v>
      </c>
      <c r="AV488" s="428">
        <v>0</v>
      </c>
      <c r="AW488" s="353">
        <v>495569</v>
      </c>
      <c r="AX488" s="353">
        <v>0</v>
      </c>
      <c r="AY488" s="353">
        <v>0</v>
      </c>
      <c r="AZ488" s="353">
        <v>0</v>
      </c>
      <c r="BA488" s="353">
        <v>0</v>
      </c>
      <c r="BB488" s="353">
        <v>0</v>
      </c>
      <c r="BC488" s="353">
        <v>0</v>
      </c>
      <c r="BD488" s="353">
        <v>0</v>
      </c>
      <c r="BE488" s="353">
        <v>0</v>
      </c>
      <c r="BF488" s="535" t="s">
        <v>3406</v>
      </c>
      <c r="BG488" s="358"/>
    </row>
    <row r="489" spans="2:59" ht="18" customHeight="1" thickBot="1">
      <c r="B489" s="447">
        <v>6590076</v>
      </c>
      <c r="C489" s="234">
        <v>3177</v>
      </c>
      <c r="D489" s="235">
        <v>3914</v>
      </c>
      <c r="E489" s="405">
        <v>45505</v>
      </c>
      <c r="F489" s="404">
        <v>1</v>
      </c>
      <c r="G489" s="236" t="s">
        <v>46</v>
      </c>
      <c r="H489" s="237">
        <v>19050540</v>
      </c>
      <c r="I489" s="404">
        <v>105</v>
      </c>
      <c r="J489" s="532">
        <v>4</v>
      </c>
      <c r="K489" s="532">
        <f t="shared" si="30"/>
        <v>32</v>
      </c>
      <c r="L489" s="532" t="s">
        <v>1258</v>
      </c>
      <c r="M489" s="532">
        <v>570</v>
      </c>
      <c r="N489" s="540">
        <v>1</v>
      </c>
      <c r="O489" s="527" t="s">
        <v>3293</v>
      </c>
      <c r="P489" s="467">
        <v>280822095</v>
      </c>
      <c r="Q489" s="238">
        <v>278013874</v>
      </c>
      <c r="R489" s="477">
        <v>2808221</v>
      </c>
      <c r="S489" s="289"/>
      <c r="T489" s="424"/>
      <c r="U489" s="424"/>
      <c r="V489" s="424"/>
      <c r="W489" s="418"/>
      <c r="X489" s="424"/>
      <c r="Y489" s="289"/>
      <c r="Z489" s="289"/>
      <c r="AA489" s="289"/>
      <c r="AB489" s="289"/>
      <c r="AC489" s="289"/>
      <c r="AD489" s="289"/>
      <c r="AE489" s="289">
        <v>0</v>
      </c>
      <c r="AF489" s="289"/>
      <c r="AG489" s="289">
        <v>0</v>
      </c>
      <c r="AH489" s="289">
        <v>2019040.6070305989</v>
      </c>
      <c r="AI489" s="289">
        <v>0</v>
      </c>
      <c r="AJ489" s="289">
        <v>0</v>
      </c>
      <c r="AK489" s="289">
        <v>0</v>
      </c>
      <c r="AL489" s="289">
        <v>0</v>
      </c>
      <c r="AM489" s="289">
        <v>0</v>
      </c>
      <c r="AN489" s="289">
        <v>0</v>
      </c>
      <c r="AO489" s="289">
        <v>0</v>
      </c>
      <c r="AP489" s="289">
        <v>0</v>
      </c>
      <c r="AQ489" s="522">
        <f t="shared" si="31"/>
        <v>2019040.6070305989</v>
      </c>
      <c r="AR489" s="523">
        <f t="shared" si="32"/>
        <v>0.71897496921737958</v>
      </c>
      <c r="AS489" s="521">
        <f t="shared" si="33"/>
        <v>789180.39296940109</v>
      </c>
      <c r="AT489" s="430">
        <v>0</v>
      </c>
      <c r="AU489" s="430">
        <v>0</v>
      </c>
      <c r="AV489" s="428">
        <v>0</v>
      </c>
      <c r="AW489" s="353">
        <v>2808221</v>
      </c>
      <c r="AX489" s="353">
        <v>0</v>
      </c>
      <c r="AY489" s="353">
        <v>0</v>
      </c>
      <c r="AZ489" s="353">
        <v>0</v>
      </c>
      <c r="BA489" s="353">
        <v>0</v>
      </c>
      <c r="BB489" s="353">
        <v>0</v>
      </c>
      <c r="BC489" s="353">
        <v>0</v>
      </c>
      <c r="BD489" s="353">
        <v>0</v>
      </c>
      <c r="BE489" s="353">
        <v>0</v>
      </c>
      <c r="BF489" s="535" t="s">
        <v>3406</v>
      </c>
      <c r="BG489" s="358"/>
    </row>
    <row r="490" spans="2:59" ht="18" customHeight="1" thickBot="1">
      <c r="B490" s="447">
        <v>6590076</v>
      </c>
      <c r="C490" s="234">
        <v>3178</v>
      </c>
      <c r="D490" s="235">
        <v>3908</v>
      </c>
      <c r="E490" s="405">
        <v>45505</v>
      </c>
      <c r="F490" s="404">
        <v>1</v>
      </c>
      <c r="G490" s="236" t="s">
        <v>46</v>
      </c>
      <c r="H490" s="237">
        <v>19050540</v>
      </c>
      <c r="I490" s="404">
        <v>109</v>
      </c>
      <c r="J490" s="532">
        <v>4</v>
      </c>
      <c r="K490" s="532">
        <f t="shared" si="30"/>
        <v>39</v>
      </c>
      <c r="L490" s="532" t="s">
        <v>1273</v>
      </c>
      <c r="M490" s="532">
        <v>570</v>
      </c>
      <c r="N490" s="541">
        <v>1</v>
      </c>
      <c r="O490" s="527" t="s">
        <v>3293</v>
      </c>
      <c r="P490" s="467">
        <v>16034899</v>
      </c>
      <c r="Q490" s="238">
        <v>15874550</v>
      </c>
      <c r="R490" s="477">
        <v>160349</v>
      </c>
      <c r="S490" s="289"/>
      <c r="T490" s="424"/>
      <c r="U490" s="424"/>
      <c r="V490" s="424"/>
      <c r="W490" s="418"/>
      <c r="X490" s="424"/>
      <c r="Y490" s="289"/>
      <c r="Z490" s="289"/>
      <c r="AA490" s="289"/>
      <c r="AB490" s="289"/>
      <c r="AC490" s="289"/>
      <c r="AD490" s="289"/>
      <c r="AE490" s="289">
        <v>0</v>
      </c>
      <c r="AF490" s="289"/>
      <c r="AG490" s="289">
        <v>0</v>
      </c>
      <c r="AH490" s="289">
        <v>160349</v>
      </c>
      <c r="AI490" s="289">
        <v>0</v>
      </c>
      <c r="AJ490" s="289">
        <v>0</v>
      </c>
      <c r="AK490" s="289">
        <v>0</v>
      </c>
      <c r="AL490" s="289">
        <v>0</v>
      </c>
      <c r="AM490" s="289">
        <v>0</v>
      </c>
      <c r="AN490" s="289">
        <v>0</v>
      </c>
      <c r="AO490" s="289">
        <v>0</v>
      </c>
      <c r="AP490" s="289">
        <v>0</v>
      </c>
      <c r="AQ490" s="522">
        <f t="shared" si="31"/>
        <v>160349</v>
      </c>
      <c r="AR490" s="523">
        <f t="shared" si="32"/>
        <v>1</v>
      </c>
      <c r="AS490" s="521">
        <f t="shared" si="33"/>
        <v>0</v>
      </c>
      <c r="AT490" s="430">
        <v>0</v>
      </c>
      <c r="AU490" s="430">
        <v>0</v>
      </c>
      <c r="AV490" s="428">
        <v>0</v>
      </c>
      <c r="AW490" s="353">
        <v>160349</v>
      </c>
      <c r="AX490" s="353">
        <v>0</v>
      </c>
      <c r="AY490" s="353">
        <v>0</v>
      </c>
      <c r="AZ490" s="353">
        <v>0</v>
      </c>
      <c r="BA490" s="353">
        <v>0</v>
      </c>
      <c r="BB490" s="353">
        <v>0</v>
      </c>
      <c r="BC490" s="353">
        <v>0</v>
      </c>
      <c r="BD490" s="353">
        <v>0</v>
      </c>
      <c r="BE490" s="353">
        <v>0</v>
      </c>
      <c r="BF490" s="535" t="s">
        <v>3406</v>
      </c>
      <c r="BG490" s="358"/>
    </row>
    <row r="491" spans="2:59" ht="18" customHeight="1" thickBot="1">
      <c r="B491" s="447">
        <v>6590076</v>
      </c>
      <c r="C491" s="234">
        <v>3180</v>
      </c>
      <c r="D491" s="235">
        <v>3912</v>
      </c>
      <c r="E491" s="405">
        <v>45505</v>
      </c>
      <c r="F491" s="404">
        <v>1</v>
      </c>
      <c r="G491" s="236" t="s">
        <v>46</v>
      </c>
      <c r="H491" s="237">
        <v>19050540</v>
      </c>
      <c r="I491" s="404">
        <v>104</v>
      </c>
      <c r="J491" s="532">
        <v>4</v>
      </c>
      <c r="K491" s="532">
        <f t="shared" si="30"/>
        <v>34</v>
      </c>
      <c r="L491" s="532" t="s">
        <v>1263</v>
      </c>
      <c r="M491" s="532">
        <v>570</v>
      </c>
      <c r="N491" s="540">
        <v>1</v>
      </c>
      <c r="O491" s="527" t="s">
        <v>3293</v>
      </c>
      <c r="P491" s="467">
        <v>60420938</v>
      </c>
      <c r="Q491" s="238">
        <v>59816729</v>
      </c>
      <c r="R491" s="477">
        <v>604209</v>
      </c>
      <c r="S491" s="289"/>
      <c r="T491" s="424"/>
      <c r="U491" s="424"/>
      <c r="V491" s="424"/>
      <c r="W491" s="418"/>
      <c r="X491" s="424"/>
      <c r="Y491" s="289"/>
      <c r="Z491" s="289"/>
      <c r="AA491" s="289"/>
      <c r="AB491" s="289"/>
      <c r="AC491" s="289"/>
      <c r="AD491" s="289"/>
      <c r="AE491" s="289">
        <v>0</v>
      </c>
      <c r="AF491" s="289"/>
      <c r="AG491" s="289">
        <v>0</v>
      </c>
      <c r="AH491" s="289">
        <v>462628</v>
      </c>
      <c r="AI491" s="289">
        <v>0</v>
      </c>
      <c r="AJ491" s="289">
        <v>0</v>
      </c>
      <c r="AK491" s="289">
        <v>0</v>
      </c>
      <c r="AL491" s="289">
        <v>0</v>
      </c>
      <c r="AM491" s="289">
        <v>0</v>
      </c>
      <c r="AN491" s="289">
        <v>0</v>
      </c>
      <c r="AO491" s="289">
        <v>0</v>
      </c>
      <c r="AP491" s="289">
        <v>0</v>
      </c>
      <c r="AQ491" s="522">
        <f t="shared" si="31"/>
        <v>462628</v>
      </c>
      <c r="AR491" s="523">
        <f t="shared" si="32"/>
        <v>0.76567545336133691</v>
      </c>
      <c r="AS491" s="521">
        <f t="shared" si="33"/>
        <v>141581</v>
      </c>
      <c r="AT491" s="430">
        <v>0</v>
      </c>
      <c r="AU491" s="430">
        <v>0</v>
      </c>
      <c r="AV491" s="428">
        <v>0</v>
      </c>
      <c r="AW491" s="353">
        <v>604209</v>
      </c>
      <c r="AX491" s="353">
        <v>0</v>
      </c>
      <c r="AY491" s="353">
        <v>0</v>
      </c>
      <c r="AZ491" s="353">
        <v>0</v>
      </c>
      <c r="BA491" s="353">
        <v>0</v>
      </c>
      <c r="BB491" s="353">
        <v>0</v>
      </c>
      <c r="BC491" s="353">
        <v>0</v>
      </c>
      <c r="BD491" s="353">
        <v>0</v>
      </c>
      <c r="BE491" s="353">
        <v>0</v>
      </c>
      <c r="BF491" s="535" t="s">
        <v>3406</v>
      </c>
      <c r="BG491" s="358"/>
    </row>
    <row r="492" spans="2:59" ht="18" customHeight="1" thickBot="1">
      <c r="B492" s="447">
        <v>6590076</v>
      </c>
      <c r="C492" s="234">
        <v>3181</v>
      </c>
      <c r="D492" s="235">
        <v>3906</v>
      </c>
      <c r="E492" s="405">
        <v>45505</v>
      </c>
      <c r="F492" s="404">
        <v>1</v>
      </c>
      <c r="G492" s="236" t="s">
        <v>46</v>
      </c>
      <c r="H492" s="237">
        <v>19050540</v>
      </c>
      <c r="I492" s="404">
        <v>110</v>
      </c>
      <c r="J492" s="532">
        <v>4</v>
      </c>
      <c r="K492" s="532">
        <f t="shared" si="30"/>
        <v>36</v>
      </c>
      <c r="L492" s="532" t="s">
        <v>1266</v>
      </c>
      <c r="M492" s="532">
        <v>570</v>
      </c>
      <c r="N492" s="541">
        <v>1</v>
      </c>
      <c r="O492" s="527" t="s">
        <v>3293</v>
      </c>
      <c r="P492" s="467">
        <v>101702593</v>
      </c>
      <c r="Q492" s="238">
        <v>100685567</v>
      </c>
      <c r="R492" s="477">
        <v>1017026</v>
      </c>
      <c r="S492" s="289"/>
      <c r="T492" s="424"/>
      <c r="U492" s="424"/>
      <c r="V492" s="424"/>
      <c r="W492" s="418"/>
      <c r="X492" s="424"/>
      <c r="Y492" s="289"/>
      <c r="Z492" s="289"/>
      <c r="AA492" s="289"/>
      <c r="AB492" s="289"/>
      <c r="AC492" s="289"/>
      <c r="AD492" s="289"/>
      <c r="AE492" s="289">
        <v>0</v>
      </c>
      <c r="AF492" s="289"/>
      <c r="AG492" s="289">
        <v>0</v>
      </c>
      <c r="AH492" s="289">
        <v>707711</v>
      </c>
      <c r="AI492" s="289">
        <v>0</v>
      </c>
      <c r="AJ492" s="289">
        <v>0</v>
      </c>
      <c r="AK492" s="289">
        <v>0</v>
      </c>
      <c r="AL492" s="289">
        <v>0</v>
      </c>
      <c r="AM492" s="289">
        <v>0</v>
      </c>
      <c r="AN492" s="289">
        <v>0</v>
      </c>
      <c r="AO492" s="289">
        <v>0</v>
      </c>
      <c r="AP492" s="289">
        <v>0</v>
      </c>
      <c r="AQ492" s="522">
        <f t="shared" si="31"/>
        <v>707711</v>
      </c>
      <c r="AR492" s="523">
        <f t="shared" si="32"/>
        <v>0.69586323260172311</v>
      </c>
      <c r="AS492" s="521">
        <f t="shared" si="33"/>
        <v>309315</v>
      </c>
      <c r="AT492" s="430">
        <v>0</v>
      </c>
      <c r="AU492" s="430">
        <v>0</v>
      </c>
      <c r="AV492" s="428">
        <v>0</v>
      </c>
      <c r="AW492" s="353">
        <v>1017026</v>
      </c>
      <c r="AX492" s="353">
        <v>0</v>
      </c>
      <c r="AY492" s="353">
        <v>0</v>
      </c>
      <c r="AZ492" s="353">
        <v>0</v>
      </c>
      <c r="BA492" s="353">
        <v>0</v>
      </c>
      <c r="BB492" s="353">
        <v>0</v>
      </c>
      <c r="BC492" s="353">
        <v>0</v>
      </c>
      <c r="BD492" s="353">
        <v>0</v>
      </c>
      <c r="BE492" s="353">
        <v>0</v>
      </c>
      <c r="BF492" s="535" t="s">
        <v>3406</v>
      </c>
      <c r="BG492" s="358"/>
    </row>
    <row r="493" spans="2:59" ht="18" customHeight="1" thickBot="1">
      <c r="B493" s="447">
        <v>6590076</v>
      </c>
      <c r="C493" s="234">
        <v>3183</v>
      </c>
      <c r="D493" s="235">
        <v>3911</v>
      </c>
      <c r="E493" s="405">
        <v>45505</v>
      </c>
      <c r="F493" s="404">
        <v>1</v>
      </c>
      <c r="G493" s="236" t="s">
        <v>46</v>
      </c>
      <c r="H493" s="237">
        <v>19050540</v>
      </c>
      <c r="I493" s="404">
        <v>116</v>
      </c>
      <c r="J493" s="532">
        <v>4</v>
      </c>
      <c r="K493" s="532">
        <f t="shared" si="30"/>
        <v>35</v>
      </c>
      <c r="L493" s="532" t="s">
        <v>1265</v>
      </c>
      <c r="M493" s="532">
        <v>570</v>
      </c>
      <c r="N493" s="540">
        <v>1</v>
      </c>
      <c r="O493" s="527" t="s">
        <v>3293</v>
      </c>
      <c r="P493" s="467">
        <v>42834084</v>
      </c>
      <c r="Q493" s="238">
        <v>42405743</v>
      </c>
      <c r="R493" s="477">
        <v>428341</v>
      </c>
      <c r="S493" s="289"/>
      <c r="T493" s="424"/>
      <c r="U493" s="424"/>
      <c r="V493" s="424"/>
      <c r="W493" s="418"/>
      <c r="X493" s="424"/>
      <c r="Y493" s="289"/>
      <c r="Z493" s="289"/>
      <c r="AA493" s="289"/>
      <c r="AB493" s="289"/>
      <c r="AC493" s="289"/>
      <c r="AD493" s="289"/>
      <c r="AE493" s="289">
        <v>0</v>
      </c>
      <c r="AF493" s="289"/>
      <c r="AG493" s="289">
        <v>0</v>
      </c>
      <c r="AH493" s="289">
        <v>392596</v>
      </c>
      <c r="AI493" s="289">
        <v>0</v>
      </c>
      <c r="AJ493" s="289">
        <v>0</v>
      </c>
      <c r="AK493" s="289">
        <v>0</v>
      </c>
      <c r="AL493" s="289">
        <v>0</v>
      </c>
      <c r="AM493" s="289">
        <v>0</v>
      </c>
      <c r="AN493" s="289">
        <v>0</v>
      </c>
      <c r="AO493" s="289">
        <v>0</v>
      </c>
      <c r="AP493" s="289">
        <v>0</v>
      </c>
      <c r="AQ493" s="522">
        <f t="shared" si="31"/>
        <v>392596</v>
      </c>
      <c r="AR493" s="523">
        <f t="shared" si="32"/>
        <v>0.91655013178752442</v>
      </c>
      <c r="AS493" s="521">
        <f t="shared" si="33"/>
        <v>35745</v>
      </c>
      <c r="AT493" s="430">
        <v>0</v>
      </c>
      <c r="AU493" s="430">
        <v>0</v>
      </c>
      <c r="AV493" s="428">
        <v>0</v>
      </c>
      <c r="AW493" s="353">
        <v>428341</v>
      </c>
      <c r="AX493" s="353">
        <v>0</v>
      </c>
      <c r="AY493" s="353">
        <v>0</v>
      </c>
      <c r="AZ493" s="353">
        <v>0</v>
      </c>
      <c r="BA493" s="353">
        <v>0</v>
      </c>
      <c r="BB493" s="353">
        <v>0</v>
      </c>
      <c r="BC493" s="353">
        <v>0</v>
      </c>
      <c r="BD493" s="353">
        <v>0</v>
      </c>
      <c r="BE493" s="353">
        <v>0</v>
      </c>
      <c r="BF493" s="535" t="s">
        <v>3406</v>
      </c>
      <c r="BG493" s="358"/>
    </row>
    <row r="494" spans="2:59" ht="18" customHeight="1" thickBot="1">
      <c r="B494" s="447">
        <v>6590076</v>
      </c>
      <c r="C494" s="234">
        <v>3184</v>
      </c>
      <c r="D494" s="235">
        <v>3919</v>
      </c>
      <c r="E494" s="405">
        <v>45505</v>
      </c>
      <c r="F494" s="404">
        <v>1</v>
      </c>
      <c r="G494" s="236" t="s">
        <v>46</v>
      </c>
      <c r="H494" s="237">
        <v>19050540</v>
      </c>
      <c r="I494" s="404">
        <v>131</v>
      </c>
      <c r="J494" s="532">
        <v>4</v>
      </c>
      <c r="K494" s="532">
        <f t="shared" si="30"/>
        <v>26</v>
      </c>
      <c r="L494" s="532" t="s">
        <v>1252</v>
      </c>
      <c r="M494" s="532">
        <v>570</v>
      </c>
      <c r="N494" s="541">
        <v>1</v>
      </c>
      <c r="O494" s="527" t="s">
        <v>3293</v>
      </c>
      <c r="P494" s="467">
        <v>133359318</v>
      </c>
      <c r="Q494" s="238">
        <v>132025725</v>
      </c>
      <c r="R494" s="477">
        <v>1333593</v>
      </c>
      <c r="S494" s="289"/>
      <c r="T494" s="424"/>
      <c r="U494" s="424"/>
      <c r="V494" s="424"/>
      <c r="W494" s="418"/>
      <c r="X494" s="424"/>
      <c r="Y494" s="289"/>
      <c r="Z494" s="289"/>
      <c r="AA494" s="289"/>
      <c r="AB494" s="289"/>
      <c r="AC494" s="289"/>
      <c r="AD494" s="289"/>
      <c r="AE494" s="289">
        <v>0</v>
      </c>
      <c r="AF494" s="289"/>
      <c r="AG494" s="289">
        <v>0</v>
      </c>
      <c r="AH494" s="289">
        <v>206352</v>
      </c>
      <c r="AI494" s="289">
        <v>0</v>
      </c>
      <c r="AJ494" s="289">
        <v>0</v>
      </c>
      <c r="AK494" s="289">
        <v>0</v>
      </c>
      <c r="AL494" s="289">
        <v>0</v>
      </c>
      <c r="AM494" s="289">
        <v>0</v>
      </c>
      <c r="AN494" s="289">
        <v>0</v>
      </c>
      <c r="AO494" s="289">
        <v>0</v>
      </c>
      <c r="AP494" s="289">
        <v>0</v>
      </c>
      <c r="AQ494" s="522">
        <f t="shared" si="31"/>
        <v>206352</v>
      </c>
      <c r="AR494" s="523">
        <f t="shared" si="32"/>
        <v>0.15473386557967836</v>
      </c>
      <c r="AS494" s="521">
        <f t="shared" si="33"/>
        <v>1127241</v>
      </c>
      <c r="AT494" s="430">
        <v>0</v>
      </c>
      <c r="AU494" s="430">
        <v>0</v>
      </c>
      <c r="AV494" s="428">
        <v>0</v>
      </c>
      <c r="AW494" s="353">
        <v>1333593</v>
      </c>
      <c r="AX494" s="353">
        <v>0</v>
      </c>
      <c r="AY494" s="353">
        <v>0</v>
      </c>
      <c r="AZ494" s="353">
        <v>0</v>
      </c>
      <c r="BA494" s="353">
        <v>0</v>
      </c>
      <c r="BB494" s="353">
        <v>0</v>
      </c>
      <c r="BC494" s="353">
        <v>0</v>
      </c>
      <c r="BD494" s="353">
        <v>0</v>
      </c>
      <c r="BE494" s="353">
        <v>0</v>
      </c>
      <c r="BF494" s="535" t="s">
        <v>3406</v>
      </c>
      <c r="BG494" s="358"/>
    </row>
    <row r="495" spans="2:59" ht="18" customHeight="1" thickBot="1">
      <c r="B495" s="447">
        <v>6590076</v>
      </c>
      <c r="C495" s="234">
        <v>3185</v>
      </c>
      <c r="D495" s="235">
        <v>3918</v>
      </c>
      <c r="E495" s="405">
        <v>45505</v>
      </c>
      <c r="F495" s="404">
        <v>1</v>
      </c>
      <c r="G495" s="236" t="s">
        <v>46</v>
      </c>
      <c r="H495" s="237">
        <v>19050540</v>
      </c>
      <c r="I495" s="404">
        <v>134</v>
      </c>
      <c r="J495" s="532">
        <v>4</v>
      </c>
      <c r="K495" s="532">
        <f t="shared" si="30"/>
        <v>27</v>
      </c>
      <c r="L495" s="532" t="s">
        <v>1253</v>
      </c>
      <c r="M495" s="532">
        <v>570</v>
      </c>
      <c r="N495" s="540">
        <v>1</v>
      </c>
      <c r="O495" s="527" t="s">
        <v>3293</v>
      </c>
      <c r="P495" s="467">
        <v>32984056</v>
      </c>
      <c r="Q495" s="238">
        <v>32654215</v>
      </c>
      <c r="R495" s="477">
        <v>329841</v>
      </c>
      <c r="S495" s="289"/>
      <c r="T495" s="424"/>
      <c r="U495" s="424"/>
      <c r="V495" s="424"/>
      <c r="W495" s="418"/>
      <c r="X495" s="424"/>
      <c r="Y495" s="289"/>
      <c r="Z495" s="289"/>
      <c r="AA495" s="289"/>
      <c r="AB495" s="289"/>
      <c r="AC495" s="289"/>
      <c r="AD495" s="289"/>
      <c r="AE495" s="289">
        <v>0</v>
      </c>
      <c r="AF495" s="289"/>
      <c r="AG495" s="289">
        <v>0</v>
      </c>
      <c r="AH495" s="289">
        <v>0</v>
      </c>
      <c r="AI495" s="289">
        <v>0</v>
      </c>
      <c r="AJ495" s="289">
        <v>0</v>
      </c>
      <c r="AK495" s="289">
        <v>0</v>
      </c>
      <c r="AL495" s="289">
        <v>0</v>
      </c>
      <c r="AM495" s="289">
        <v>0</v>
      </c>
      <c r="AN495" s="289">
        <v>0</v>
      </c>
      <c r="AO495" s="289">
        <v>0</v>
      </c>
      <c r="AP495" s="289">
        <v>0</v>
      </c>
      <c r="AQ495" s="522">
        <f t="shared" si="31"/>
        <v>0</v>
      </c>
      <c r="AR495" s="523">
        <f t="shared" si="32"/>
        <v>0</v>
      </c>
      <c r="AS495" s="521">
        <f t="shared" si="33"/>
        <v>329841</v>
      </c>
      <c r="AT495" s="430">
        <v>0</v>
      </c>
      <c r="AU495" s="430">
        <v>0</v>
      </c>
      <c r="AV495" s="428">
        <v>0</v>
      </c>
      <c r="AW495" s="353">
        <v>329841</v>
      </c>
      <c r="AX495" s="353">
        <v>0</v>
      </c>
      <c r="AY495" s="353">
        <v>0</v>
      </c>
      <c r="AZ495" s="353">
        <v>0</v>
      </c>
      <c r="BA495" s="353">
        <v>0</v>
      </c>
      <c r="BB495" s="353">
        <v>0</v>
      </c>
      <c r="BC495" s="353">
        <v>0</v>
      </c>
      <c r="BD495" s="353">
        <v>0</v>
      </c>
      <c r="BE495" s="353">
        <v>0</v>
      </c>
      <c r="BF495" s="535" t="s">
        <v>3406</v>
      </c>
      <c r="BG495" s="358"/>
    </row>
    <row r="496" spans="2:59" ht="18" customHeight="1" thickBot="1">
      <c r="B496" s="447">
        <v>6590076</v>
      </c>
      <c r="C496" s="234">
        <v>3186</v>
      </c>
      <c r="D496" s="235">
        <v>3916</v>
      </c>
      <c r="E496" s="405">
        <v>45505</v>
      </c>
      <c r="F496" s="404">
        <v>1</v>
      </c>
      <c r="G496" s="236" t="s">
        <v>46</v>
      </c>
      <c r="H496" s="237">
        <v>19050540</v>
      </c>
      <c r="I496" s="404">
        <v>130</v>
      </c>
      <c r="J496" s="532">
        <v>4</v>
      </c>
      <c r="K496" s="532">
        <f t="shared" si="30"/>
        <v>28</v>
      </c>
      <c r="L496" s="532" t="s">
        <v>1254</v>
      </c>
      <c r="M496" s="532">
        <v>570</v>
      </c>
      <c r="N496" s="541">
        <v>1</v>
      </c>
      <c r="O496" s="527" t="s">
        <v>3293</v>
      </c>
      <c r="P496" s="467">
        <v>32162488</v>
      </c>
      <c r="Q496" s="238">
        <v>31840863</v>
      </c>
      <c r="R496" s="477">
        <v>321625</v>
      </c>
      <c r="S496" s="289"/>
      <c r="T496" s="424"/>
      <c r="U496" s="424"/>
      <c r="V496" s="424"/>
      <c r="W496" s="418"/>
      <c r="X496" s="424"/>
      <c r="Y496" s="289"/>
      <c r="Z496" s="289"/>
      <c r="AA496" s="289"/>
      <c r="AB496" s="289"/>
      <c r="AC496" s="289"/>
      <c r="AD496" s="289"/>
      <c r="AE496" s="289">
        <v>0</v>
      </c>
      <c r="AF496" s="289"/>
      <c r="AG496" s="289">
        <v>0</v>
      </c>
      <c r="AH496" s="289">
        <v>180044</v>
      </c>
      <c r="AI496" s="289">
        <v>0</v>
      </c>
      <c r="AJ496" s="289">
        <v>0</v>
      </c>
      <c r="AK496" s="289">
        <v>0</v>
      </c>
      <c r="AL496" s="289">
        <v>0</v>
      </c>
      <c r="AM496" s="289">
        <v>0</v>
      </c>
      <c r="AN496" s="289">
        <v>0</v>
      </c>
      <c r="AO496" s="289">
        <v>0</v>
      </c>
      <c r="AP496" s="289">
        <v>0</v>
      </c>
      <c r="AQ496" s="522">
        <f t="shared" si="31"/>
        <v>180044</v>
      </c>
      <c r="AR496" s="523">
        <f t="shared" si="32"/>
        <v>0.55979479207151184</v>
      </c>
      <c r="AS496" s="521">
        <f t="shared" si="33"/>
        <v>141581</v>
      </c>
      <c r="AT496" s="430">
        <v>0</v>
      </c>
      <c r="AU496" s="430">
        <v>0</v>
      </c>
      <c r="AV496" s="428">
        <v>0</v>
      </c>
      <c r="AW496" s="353">
        <v>321625</v>
      </c>
      <c r="AX496" s="353">
        <v>0</v>
      </c>
      <c r="AY496" s="353">
        <v>0</v>
      </c>
      <c r="AZ496" s="353">
        <v>0</v>
      </c>
      <c r="BA496" s="353">
        <v>0</v>
      </c>
      <c r="BB496" s="353">
        <v>0</v>
      </c>
      <c r="BC496" s="353">
        <v>0</v>
      </c>
      <c r="BD496" s="353">
        <v>0</v>
      </c>
      <c r="BE496" s="353">
        <v>0</v>
      </c>
      <c r="BF496" s="535" t="s">
        <v>3406</v>
      </c>
      <c r="BG496" s="358"/>
    </row>
    <row r="497" spans="2:59" ht="18" customHeight="1" thickBot="1">
      <c r="B497" s="447">
        <v>6590076</v>
      </c>
      <c r="C497" s="234">
        <v>3187</v>
      </c>
      <c r="D497" s="235">
        <v>3920</v>
      </c>
      <c r="E497" s="405">
        <v>45505</v>
      </c>
      <c r="F497" s="404">
        <v>1</v>
      </c>
      <c r="G497" s="236" t="s">
        <v>46</v>
      </c>
      <c r="H497" s="237">
        <v>19050540</v>
      </c>
      <c r="I497" s="404">
        <v>135</v>
      </c>
      <c r="J497" s="532">
        <v>4</v>
      </c>
      <c r="K497" s="532">
        <f t="shared" si="30"/>
        <v>29</v>
      </c>
      <c r="L497" s="532" t="s">
        <v>1255</v>
      </c>
      <c r="M497" s="532">
        <v>570</v>
      </c>
      <c r="N497" s="540">
        <v>1</v>
      </c>
      <c r="O497" s="527" t="s">
        <v>3293</v>
      </c>
      <c r="P497" s="467">
        <v>35222480</v>
      </c>
      <c r="Q497" s="238">
        <v>34870255</v>
      </c>
      <c r="R497" s="477">
        <v>352225</v>
      </c>
      <c r="S497" s="289"/>
      <c r="T497" s="424"/>
      <c r="U497" s="424"/>
      <c r="V497" s="424"/>
      <c r="W497" s="418"/>
      <c r="X497" s="424"/>
      <c r="Y497" s="289"/>
      <c r="Z497" s="289"/>
      <c r="AA497" s="289"/>
      <c r="AB497" s="289"/>
      <c r="AC497" s="289"/>
      <c r="AD497" s="289"/>
      <c r="AE497" s="289">
        <v>0</v>
      </c>
      <c r="AF497" s="289"/>
      <c r="AG497" s="289">
        <v>0</v>
      </c>
      <c r="AH497" s="289">
        <v>116257</v>
      </c>
      <c r="AI497" s="289">
        <v>0</v>
      </c>
      <c r="AJ497" s="289">
        <v>0</v>
      </c>
      <c r="AK497" s="289">
        <v>0</v>
      </c>
      <c r="AL497" s="289">
        <v>0</v>
      </c>
      <c r="AM497" s="289">
        <v>0</v>
      </c>
      <c r="AN497" s="289">
        <v>0</v>
      </c>
      <c r="AO497" s="289">
        <v>0</v>
      </c>
      <c r="AP497" s="289">
        <v>0</v>
      </c>
      <c r="AQ497" s="522">
        <f t="shared" si="31"/>
        <v>116257</v>
      </c>
      <c r="AR497" s="523">
        <f t="shared" si="32"/>
        <v>0.33006458939598265</v>
      </c>
      <c r="AS497" s="521">
        <f t="shared" si="33"/>
        <v>235968</v>
      </c>
      <c r="AT497" s="430">
        <v>0</v>
      </c>
      <c r="AU497" s="430">
        <v>0</v>
      </c>
      <c r="AV497" s="428">
        <v>0</v>
      </c>
      <c r="AW497" s="353">
        <v>352225</v>
      </c>
      <c r="AX497" s="353">
        <v>0</v>
      </c>
      <c r="AY497" s="353">
        <v>0</v>
      </c>
      <c r="AZ497" s="353">
        <v>0</v>
      </c>
      <c r="BA497" s="353">
        <v>0</v>
      </c>
      <c r="BB497" s="353">
        <v>0</v>
      </c>
      <c r="BC497" s="353">
        <v>0</v>
      </c>
      <c r="BD497" s="353">
        <v>0</v>
      </c>
      <c r="BE497" s="353">
        <v>0</v>
      </c>
      <c r="BF497" s="535" t="s">
        <v>3406</v>
      </c>
      <c r="BG497" s="358"/>
    </row>
    <row r="498" spans="2:59" ht="18" customHeight="1" thickBot="1">
      <c r="B498" s="447">
        <v>6590076</v>
      </c>
      <c r="C498" s="234">
        <v>3188</v>
      </c>
      <c r="D498" s="235">
        <v>4483</v>
      </c>
      <c r="E498" s="405">
        <v>45505</v>
      </c>
      <c r="F498" s="404">
        <v>1</v>
      </c>
      <c r="G498" s="236" t="s">
        <v>46</v>
      </c>
      <c r="H498" s="237">
        <v>19050540</v>
      </c>
      <c r="I498" s="404">
        <v>212</v>
      </c>
      <c r="J498" s="532">
        <v>4</v>
      </c>
      <c r="K498" s="532">
        <f t="shared" si="30"/>
        <v>43</v>
      </c>
      <c r="L498" s="532" t="s">
        <v>1282</v>
      </c>
      <c r="M498" s="532">
        <v>570</v>
      </c>
      <c r="N498" s="541">
        <v>1</v>
      </c>
      <c r="O498" s="527" t="s">
        <v>3293</v>
      </c>
      <c r="P498" s="467">
        <v>1428776123</v>
      </c>
      <c r="Q498" s="238">
        <v>1414488362</v>
      </c>
      <c r="R498" s="477">
        <v>14287761</v>
      </c>
      <c r="S498" s="289"/>
      <c r="T498" s="424"/>
      <c r="U498" s="424"/>
      <c r="V498" s="424"/>
      <c r="W498" s="418"/>
      <c r="X498" s="424"/>
      <c r="Y498" s="289"/>
      <c r="Z498" s="289"/>
      <c r="AA498" s="289"/>
      <c r="AB498" s="289"/>
      <c r="AC498" s="289"/>
      <c r="AD498" s="289"/>
      <c r="AE498" s="289">
        <v>0</v>
      </c>
      <c r="AF498" s="289"/>
      <c r="AG498" s="289">
        <v>0</v>
      </c>
      <c r="AH498" s="289">
        <v>0</v>
      </c>
      <c r="AI498" s="289">
        <v>0</v>
      </c>
      <c r="AJ498" s="289">
        <v>0</v>
      </c>
      <c r="AK498" s="289">
        <v>0</v>
      </c>
      <c r="AL498" s="289">
        <v>0</v>
      </c>
      <c r="AM498" s="289">
        <v>0</v>
      </c>
      <c r="AN498" s="289">
        <v>0</v>
      </c>
      <c r="AO498" s="289">
        <v>0</v>
      </c>
      <c r="AP498" s="289">
        <v>0</v>
      </c>
      <c r="AQ498" s="522">
        <f t="shared" si="31"/>
        <v>0</v>
      </c>
      <c r="AR498" s="523">
        <f t="shared" si="32"/>
        <v>0</v>
      </c>
      <c r="AS498" s="521">
        <f t="shared" si="33"/>
        <v>14287761</v>
      </c>
      <c r="AT498" s="430">
        <v>0</v>
      </c>
      <c r="AU498" s="430">
        <v>0</v>
      </c>
      <c r="AV498" s="428">
        <v>0</v>
      </c>
      <c r="AW498" s="353">
        <v>14287761</v>
      </c>
      <c r="AX498" s="353">
        <v>0</v>
      </c>
      <c r="AY498" s="353">
        <v>0</v>
      </c>
      <c r="AZ498" s="353">
        <v>0</v>
      </c>
      <c r="BA498" s="353">
        <v>0</v>
      </c>
      <c r="BB498" s="353">
        <v>0</v>
      </c>
      <c r="BC498" s="353">
        <v>0</v>
      </c>
      <c r="BD498" s="353">
        <v>0</v>
      </c>
      <c r="BE498" s="353">
        <v>0</v>
      </c>
      <c r="BF498" s="535" t="s">
        <v>3406</v>
      </c>
      <c r="BG498" s="358"/>
    </row>
    <row r="499" spans="2:59" ht="18" customHeight="1" thickBot="1">
      <c r="B499" s="447">
        <v>6590076</v>
      </c>
      <c r="C499" s="234">
        <v>3189</v>
      </c>
      <c r="D499" s="235">
        <v>4481</v>
      </c>
      <c r="E499" s="405">
        <v>45505</v>
      </c>
      <c r="F499" s="404">
        <v>1</v>
      </c>
      <c r="G499" s="236" t="s">
        <v>46</v>
      </c>
      <c r="H499" s="237">
        <v>19050540</v>
      </c>
      <c r="I499" s="404">
        <v>212</v>
      </c>
      <c r="J499" s="532">
        <v>4</v>
      </c>
      <c r="K499" s="532">
        <f t="shared" si="30"/>
        <v>42</v>
      </c>
      <c r="L499" s="532" t="s">
        <v>1280</v>
      </c>
      <c r="M499" s="532">
        <v>570</v>
      </c>
      <c r="N499" s="540">
        <v>1</v>
      </c>
      <c r="O499" s="527" t="s">
        <v>3293</v>
      </c>
      <c r="P499" s="467">
        <v>14606479</v>
      </c>
      <c r="Q499" s="238">
        <v>14460414</v>
      </c>
      <c r="R499" s="477">
        <v>146065</v>
      </c>
      <c r="S499" s="289"/>
      <c r="T499" s="424"/>
      <c r="U499" s="424"/>
      <c r="V499" s="424"/>
      <c r="W499" s="418"/>
      <c r="X499" s="424"/>
      <c r="Y499" s="289"/>
      <c r="Z499" s="289"/>
      <c r="AA499" s="289"/>
      <c r="AB499" s="289"/>
      <c r="AC499" s="289"/>
      <c r="AD499" s="289"/>
      <c r="AE499" s="289">
        <v>0</v>
      </c>
      <c r="AF499" s="289"/>
      <c r="AG499" s="289">
        <v>0</v>
      </c>
      <c r="AH499" s="289">
        <v>0</v>
      </c>
      <c r="AI499" s="289">
        <v>0</v>
      </c>
      <c r="AJ499" s="289">
        <v>0</v>
      </c>
      <c r="AK499" s="289">
        <v>0</v>
      </c>
      <c r="AL499" s="289">
        <v>0</v>
      </c>
      <c r="AM499" s="289">
        <v>0</v>
      </c>
      <c r="AN499" s="289">
        <v>0</v>
      </c>
      <c r="AO499" s="289">
        <v>0</v>
      </c>
      <c r="AP499" s="289">
        <v>0</v>
      </c>
      <c r="AQ499" s="522">
        <f t="shared" si="31"/>
        <v>0</v>
      </c>
      <c r="AR499" s="523">
        <f t="shared" si="32"/>
        <v>0</v>
      </c>
      <c r="AS499" s="521">
        <f t="shared" si="33"/>
        <v>146065</v>
      </c>
      <c r="AT499" s="430">
        <v>0</v>
      </c>
      <c r="AU499" s="430">
        <v>0</v>
      </c>
      <c r="AV499" s="428">
        <v>0</v>
      </c>
      <c r="AW499" s="353">
        <v>146065</v>
      </c>
      <c r="AX499" s="353">
        <v>0</v>
      </c>
      <c r="AY499" s="353">
        <v>0</v>
      </c>
      <c r="AZ499" s="353">
        <v>0</v>
      </c>
      <c r="BA499" s="353">
        <v>0</v>
      </c>
      <c r="BB499" s="353">
        <v>0</v>
      </c>
      <c r="BC499" s="353">
        <v>0</v>
      </c>
      <c r="BD499" s="353">
        <v>0</v>
      </c>
      <c r="BE499" s="353">
        <v>0</v>
      </c>
      <c r="BF499" s="535" t="s">
        <v>3406</v>
      </c>
      <c r="BG499" s="358"/>
    </row>
    <row r="500" spans="2:59" ht="18" customHeight="1" thickBot="1">
      <c r="B500" s="447">
        <v>6590076</v>
      </c>
      <c r="C500" s="234">
        <v>3190</v>
      </c>
      <c r="D500" s="235">
        <v>3917</v>
      </c>
      <c r="E500" s="405">
        <v>45505</v>
      </c>
      <c r="F500" s="404">
        <v>1</v>
      </c>
      <c r="G500" s="236" t="s">
        <v>46</v>
      </c>
      <c r="H500" s="237">
        <v>19050540</v>
      </c>
      <c r="I500" s="404">
        <v>108</v>
      </c>
      <c r="J500" s="532">
        <v>4</v>
      </c>
      <c r="K500" s="532">
        <f t="shared" si="30"/>
        <v>30</v>
      </c>
      <c r="L500" s="532" t="s">
        <v>1256</v>
      </c>
      <c r="M500" s="532">
        <v>570</v>
      </c>
      <c r="N500" s="541">
        <v>1</v>
      </c>
      <c r="O500" s="527" t="s">
        <v>3293</v>
      </c>
      <c r="P500" s="467">
        <v>114475466</v>
      </c>
      <c r="Q500" s="238">
        <v>113330711</v>
      </c>
      <c r="R500" s="477">
        <v>1144755</v>
      </c>
      <c r="S500" s="289"/>
      <c r="T500" s="424"/>
      <c r="U500" s="424"/>
      <c r="V500" s="424"/>
      <c r="W500" s="418"/>
      <c r="X500" s="424"/>
      <c r="Y500" s="289"/>
      <c r="Z500" s="289"/>
      <c r="AA500" s="289"/>
      <c r="AB500" s="289"/>
      <c r="AC500" s="289"/>
      <c r="AD500" s="289"/>
      <c r="AE500" s="289">
        <v>0</v>
      </c>
      <c r="AF500" s="289"/>
      <c r="AG500" s="289">
        <v>0</v>
      </c>
      <c r="AH500" s="289">
        <v>541044</v>
      </c>
      <c r="AI500" s="289">
        <v>0</v>
      </c>
      <c r="AJ500" s="289">
        <v>0</v>
      </c>
      <c r="AK500" s="289">
        <v>0</v>
      </c>
      <c r="AL500" s="289">
        <v>0</v>
      </c>
      <c r="AM500" s="289">
        <v>0</v>
      </c>
      <c r="AN500" s="289">
        <v>0</v>
      </c>
      <c r="AO500" s="289">
        <v>0</v>
      </c>
      <c r="AP500" s="289">
        <v>0</v>
      </c>
      <c r="AQ500" s="522">
        <f t="shared" si="31"/>
        <v>541044</v>
      </c>
      <c r="AR500" s="523">
        <f t="shared" si="32"/>
        <v>0.47262864106293484</v>
      </c>
      <c r="AS500" s="521">
        <f t="shared" si="33"/>
        <v>603711</v>
      </c>
      <c r="AT500" s="430">
        <v>0</v>
      </c>
      <c r="AU500" s="430">
        <v>0</v>
      </c>
      <c r="AV500" s="428">
        <v>0</v>
      </c>
      <c r="AW500" s="353">
        <v>1144755</v>
      </c>
      <c r="AX500" s="353">
        <v>0</v>
      </c>
      <c r="AY500" s="353">
        <v>0</v>
      </c>
      <c r="AZ500" s="353">
        <v>0</v>
      </c>
      <c r="BA500" s="353">
        <v>0</v>
      </c>
      <c r="BB500" s="353">
        <v>0</v>
      </c>
      <c r="BC500" s="353">
        <v>0</v>
      </c>
      <c r="BD500" s="353">
        <v>0</v>
      </c>
      <c r="BE500" s="353">
        <v>0</v>
      </c>
      <c r="BF500" s="535" t="s">
        <v>3406</v>
      </c>
      <c r="BG500" s="358"/>
    </row>
    <row r="501" spans="2:59" ht="18" customHeight="1" thickBot="1">
      <c r="B501" s="447">
        <v>6590076</v>
      </c>
      <c r="C501" s="234">
        <v>3191</v>
      </c>
      <c r="D501" s="235">
        <v>4480</v>
      </c>
      <c r="E501" s="405">
        <v>45505</v>
      </c>
      <c r="F501" s="404">
        <v>1</v>
      </c>
      <c r="G501" s="236" t="s">
        <v>46</v>
      </c>
      <c r="H501" s="237">
        <v>19050540</v>
      </c>
      <c r="I501" s="404">
        <v>158</v>
      </c>
      <c r="J501" s="532">
        <v>4</v>
      </c>
      <c r="K501" s="532">
        <f t="shared" si="30"/>
        <v>9</v>
      </c>
      <c r="L501" s="532" t="s">
        <v>53</v>
      </c>
      <c r="M501" s="532">
        <v>570</v>
      </c>
      <c r="N501" s="540">
        <v>1</v>
      </c>
      <c r="O501" s="527" t="s">
        <v>3293</v>
      </c>
      <c r="P501" s="467">
        <v>108141861</v>
      </c>
      <c r="Q501" s="238">
        <v>107060442</v>
      </c>
      <c r="R501" s="477">
        <v>1081419</v>
      </c>
      <c r="S501" s="289"/>
      <c r="T501" s="424"/>
      <c r="U501" s="424"/>
      <c r="V501" s="424"/>
      <c r="W501" s="418"/>
      <c r="X501" s="424"/>
      <c r="Y501" s="289"/>
      <c r="Z501" s="289"/>
      <c r="AA501" s="289"/>
      <c r="AB501" s="289"/>
      <c r="AC501" s="289"/>
      <c r="AD501" s="289"/>
      <c r="AE501" s="289">
        <v>0</v>
      </c>
      <c r="AF501" s="289"/>
      <c r="AG501" s="289">
        <v>0</v>
      </c>
      <c r="AH501" s="289">
        <v>1081419</v>
      </c>
      <c r="AI501" s="289">
        <v>0</v>
      </c>
      <c r="AJ501" s="289">
        <v>0</v>
      </c>
      <c r="AK501" s="289">
        <v>0</v>
      </c>
      <c r="AL501" s="289">
        <v>0</v>
      </c>
      <c r="AM501" s="289">
        <v>0</v>
      </c>
      <c r="AN501" s="289">
        <v>0</v>
      </c>
      <c r="AO501" s="289">
        <v>0</v>
      </c>
      <c r="AP501" s="289">
        <v>0</v>
      </c>
      <c r="AQ501" s="522">
        <f t="shared" si="31"/>
        <v>1081419</v>
      </c>
      <c r="AR501" s="523">
        <f t="shared" si="32"/>
        <v>1</v>
      </c>
      <c r="AS501" s="521">
        <f t="shared" si="33"/>
        <v>0</v>
      </c>
      <c r="AT501" s="430">
        <v>0</v>
      </c>
      <c r="AU501" s="430">
        <v>0</v>
      </c>
      <c r="AV501" s="428">
        <v>0</v>
      </c>
      <c r="AW501" s="353">
        <v>1081419</v>
      </c>
      <c r="AX501" s="353">
        <v>0</v>
      </c>
      <c r="AY501" s="353">
        <v>0</v>
      </c>
      <c r="AZ501" s="353">
        <v>0</v>
      </c>
      <c r="BA501" s="353">
        <v>0</v>
      </c>
      <c r="BB501" s="353">
        <v>0</v>
      </c>
      <c r="BC501" s="353">
        <v>0</v>
      </c>
      <c r="BD501" s="353">
        <v>0</v>
      </c>
      <c r="BE501" s="353">
        <v>0</v>
      </c>
      <c r="BF501" s="535" t="s">
        <v>3406</v>
      </c>
      <c r="BG501" s="358"/>
    </row>
    <row r="502" spans="2:59" ht="18" customHeight="1" thickBot="1">
      <c r="B502" s="447">
        <v>6590076</v>
      </c>
      <c r="C502" s="234">
        <v>3192</v>
      </c>
      <c r="D502" s="235">
        <v>4482</v>
      </c>
      <c r="E502" s="405">
        <v>45505</v>
      </c>
      <c r="F502" s="404">
        <v>1</v>
      </c>
      <c r="G502" s="236" t="s">
        <v>46</v>
      </c>
      <c r="H502" s="237">
        <v>19050540</v>
      </c>
      <c r="I502" s="404">
        <v>97</v>
      </c>
      <c r="J502" s="532">
        <v>4</v>
      </c>
      <c r="K502" s="532">
        <f t="shared" si="30"/>
        <v>44</v>
      </c>
      <c r="L502" s="532" t="s">
        <v>1283</v>
      </c>
      <c r="M502" s="532">
        <v>570</v>
      </c>
      <c r="N502" s="541">
        <v>1</v>
      </c>
      <c r="O502" s="527" t="s">
        <v>3293</v>
      </c>
      <c r="P502" s="467">
        <v>1233113648</v>
      </c>
      <c r="Q502" s="238">
        <v>1220782512</v>
      </c>
      <c r="R502" s="477">
        <v>12331136</v>
      </c>
      <c r="S502" s="289"/>
      <c r="T502" s="424"/>
      <c r="U502" s="424"/>
      <c r="V502" s="424"/>
      <c r="W502" s="418"/>
      <c r="X502" s="424"/>
      <c r="Y502" s="289"/>
      <c r="Z502" s="289"/>
      <c r="AA502" s="289"/>
      <c r="AB502" s="289"/>
      <c r="AC502" s="289"/>
      <c r="AD502" s="289"/>
      <c r="AE502" s="289">
        <v>0</v>
      </c>
      <c r="AF502" s="289"/>
      <c r="AG502" s="289">
        <v>0</v>
      </c>
      <c r="AH502" s="289">
        <v>9039282</v>
      </c>
      <c r="AI502" s="289">
        <v>0</v>
      </c>
      <c r="AJ502" s="289">
        <v>0</v>
      </c>
      <c r="AK502" s="289">
        <v>0</v>
      </c>
      <c r="AL502" s="289">
        <v>0</v>
      </c>
      <c r="AM502" s="289">
        <v>0</v>
      </c>
      <c r="AN502" s="289">
        <v>0</v>
      </c>
      <c r="AO502" s="289">
        <v>0</v>
      </c>
      <c r="AP502" s="289">
        <v>0</v>
      </c>
      <c r="AQ502" s="522">
        <f t="shared" si="31"/>
        <v>9039282</v>
      </c>
      <c r="AR502" s="523">
        <f t="shared" si="32"/>
        <v>0.733045357702648</v>
      </c>
      <c r="AS502" s="521">
        <f t="shared" si="33"/>
        <v>3291854</v>
      </c>
      <c r="AT502" s="430">
        <v>0</v>
      </c>
      <c r="AU502" s="430">
        <v>0</v>
      </c>
      <c r="AV502" s="428">
        <v>0</v>
      </c>
      <c r="AW502" s="353">
        <v>12331136</v>
      </c>
      <c r="AX502" s="353">
        <v>0</v>
      </c>
      <c r="AY502" s="353">
        <v>0</v>
      </c>
      <c r="AZ502" s="353">
        <v>0</v>
      </c>
      <c r="BA502" s="353">
        <v>0</v>
      </c>
      <c r="BB502" s="353">
        <v>0</v>
      </c>
      <c r="BC502" s="353">
        <v>0</v>
      </c>
      <c r="BD502" s="353">
        <v>0</v>
      </c>
      <c r="BE502" s="353">
        <v>0</v>
      </c>
      <c r="BF502" s="535" t="s">
        <v>3406</v>
      </c>
      <c r="BG502" s="358"/>
    </row>
    <row r="503" spans="2:59" ht="18" customHeight="1" thickBot="1">
      <c r="B503" s="447">
        <v>6590076</v>
      </c>
      <c r="C503" s="234">
        <v>3193</v>
      </c>
      <c r="D503" s="235">
        <v>3924</v>
      </c>
      <c r="E503" s="405">
        <v>45505</v>
      </c>
      <c r="F503" s="404">
        <v>1</v>
      </c>
      <c r="G503" s="236" t="s">
        <v>46</v>
      </c>
      <c r="H503" s="237">
        <v>19050540</v>
      </c>
      <c r="I503" s="404">
        <v>129</v>
      </c>
      <c r="J503" s="532">
        <v>4</v>
      </c>
      <c r="K503" s="532">
        <f t="shared" si="30"/>
        <v>22</v>
      </c>
      <c r="L503" s="532" t="s">
        <v>1247</v>
      </c>
      <c r="M503" s="532">
        <v>570</v>
      </c>
      <c r="N503" s="540">
        <v>1</v>
      </c>
      <c r="O503" s="527" t="s">
        <v>3293</v>
      </c>
      <c r="P503" s="467">
        <v>17586475</v>
      </c>
      <c r="Q503" s="238">
        <v>17410610</v>
      </c>
      <c r="R503" s="477">
        <v>175865</v>
      </c>
      <c r="S503" s="289"/>
      <c r="T503" s="424"/>
      <c r="U503" s="424"/>
      <c r="V503" s="424"/>
      <c r="W503" s="418"/>
      <c r="X503" s="424"/>
      <c r="Y503" s="289"/>
      <c r="Z503" s="289"/>
      <c r="AA503" s="289"/>
      <c r="AB503" s="289"/>
      <c r="AC503" s="289"/>
      <c r="AD503" s="289"/>
      <c r="AE503" s="289">
        <v>0</v>
      </c>
      <c r="AF503" s="289"/>
      <c r="AG503" s="289">
        <v>0</v>
      </c>
      <c r="AH503" s="289">
        <v>175865</v>
      </c>
      <c r="AI503" s="289">
        <v>0</v>
      </c>
      <c r="AJ503" s="289">
        <v>0</v>
      </c>
      <c r="AK503" s="289">
        <v>0</v>
      </c>
      <c r="AL503" s="289">
        <v>0</v>
      </c>
      <c r="AM503" s="289">
        <v>0</v>
      </c>
      <c r="AN503" s="289">
        <v>0</v>
      </c>
      <c r="AO503" s="289">
        <v>0</v>
      </c>
      <c r="AP503" s="289">
        <v>0</v>
      </c>
      <c r="AQ503" s="522">
        <f t="shared" si="31"/>
        <v>175865</v>
      </c>
      <c r="AR503" s="523">
        <f t="shared" si="32"/>
        <v>1</v>
      </c>
      <c r="AS503" s="521">
        <f t="shared" si="33"/>
        <v>0</v>
      </c>
      <c r="AT503" s="430">
        <v>0</v>
      </c>
      <c r="AU503" s="430">
        <v>0</v>
      </c>
      <c r="AV503" s="428">
        <v>0</v>
      </c>
      <c r="AW503" s="353">
        <v>175865</v>
      </c>
      <c r="AX503" s="353">
        <v>0</v>
      </c>
      <c r="AY503" s="353">
        <v>0</v>
      </c>
      <c r="AZ503" s="353">
        <v>0</v>
      </c>
      <c r="BA503" s="353">
        <v>0</v>
      </c>
      <c r="BB503" s="353">
        <v>0</v>
      </c>
      <c r="BC503" s="353">
        <v>0</v>
      </c>
      <c r="BD503" s="353">
        <v>0</v>
      </c>
      <c r="BE503" s="353">
        <v>0</v>
      </c>
      <c r="BF503" s="535" t="s">
        <v>3406</v>
      </c>
      <c r="BG503" s="358"/>
    </row>
    <row r="504" spans="2:59" ht="18" customHeight="1" thickBot="1">
      <c r="B504" s="447">
        <v>6590076</v>
      </c>
      <c r="C504" s="234">
        <v>3195</v>
      </c>
      <c r="D504" s="235">
        <v>3921</v>
      </c>
      <c r="E504" s="405">
        <v>45505</v>
      </c>
      <c r="F504" s="404">
        <v>1</v>
      </c>
      <c r="G504" s="236" t="s">
        <v>46</v>
      </c>
      <c r="H504" s="237">
        <v>19050540</v>
      </c>
      <c r="I504" s="404">
        <v>139</v>
      </c>
      <c r="J504" s="532">
        <v>4</v>
      </c>
      <c r="K504" s="532">
        <f t="shared" si="30"/>
        <v>25</v>
      </c>
      <c r="L504" s="534" t="s">
        <v>1251</v>
      </c>
      <c r="M504" s="532">
        <v>570</v>
      </c>
      <c r="N504" s="541">
        <v>1</v>
      </c>
      <c r="O504" s="527" t="s">
        <v>3293</v>
      </c>
      <c r="P504" s="467">
        <v>75938803</v>
      </c>
      <c r="Q504" s="238">
        <v>75179415</v>
      </c>
      <c r="R504" s="477">
        <v>759388</v>
      </c>
      <c r="S504" s="289"/>
      <c r="T504" s="424"/>
      <c r="U504" s="424"/>
      <c r="V504" s="424"/>
      <c r="W504" s="418"/>
      <c r="X504" s="424"/>
      <c r="Y504" s="289"/>
      <c r="Z504" s="289"/>
      <c r="AA504" s="289"/>
      <c r="AB504" s="289"/>
      <c r="AC504" s="289"/>
      <c r="AD504" s="289"/>
      <c r="AE504" s="289">
        <v>0</v>
      </c>
      <c r="AF504" s="289"/>
      <c r="AG504" s="289">
        <v>0</v>
      </c>
      <c r="AH504" s="289">
        <v>616103</v>
      </c>
      <c r="AI504" s="289">
        <v>0</v>
      </c>
      <c r="AJ504" s="289">
        <v>0</v>
      </c>
      <c r="AK504" s="289">
        <v>0</v>
      </c>
      <c r="AL504" s="289">
        <v>0</v>
      </c>
      <c r="AM504" s="289">
        <v>0</v>
      </c>
      <c r="AN504" s="289">
        <v>0</v>
      </c>
      <c r="AO504" s="289">
        <v>0</v>
      </c>
      <c r="AP504" s="289">
        <v>0</v>
      </c>
      <c r="AQ504" s="522">
        <f t="shared" si="31"/>
        <v>616103</v>
      </c>
      <c r="AR504" s="523">
        <f t="shared" si="32"/>
        <v>0.81131516431652861</v>
      </c>
      <c r="AS504" s="521">
        <f t="shared" si="33"/>
        <v>143285</v>
      </c>
      <c r="AT504" s="430">
        <v>0</v>
      </c>
      <c r="AU504" s="430">
        <v>0</v>
      </c>
      <c r="AV504" s="428">
        <v>0</v>
      </c>
      <c r="AW504" s="353">
        <v>759388</v>
      </c>
      <c r="AX504" s="353">
        <v>0</v>
      </c>
      <c r="AY504" s="353">
        <v>0</v>
      </c>
      <c r="AZ504" s="353">
        <v>0</v>
      </c>
      <c r="BA504" s="353">
        <v>0</v>
      </c>
      <c r="BB504" s="353">
        <v>0</v>
      </c>
      <c r="BC504" s="353">
        <v>0</v>
      </c>
      <c r="BD504" s="353">
        <v>0</v>
      </c>
      <c r="BE504" s="353">
        <v>0</v>
      </c>
      <c r="BF504" s="535" t="s">
        <v>3406</v>
      </c>
      <c r="BG504" s="358"/>
    </row>
    <row r="505" spans="2:59" ht="18" customHeight="1" thickBot="1">
      <c r="B505" s="447">
        <v>6590076</v>
      </c>
      <c r="C505" s="234">
        <v>3196</v>
      </c>
      <c r="D505" s="235">
        <v>4478</v>
      </c>
      <c r="E505" s="405">
        <v>45505</v>
      </c>
      <c r="F505" s="404">
        <v>1</v>
      </c>
      <c r="G505" s="236" t="s">
        <v>46</v>
      </c>
      <c r="H505" s="237">
        <v>19050540</v>
      </c>
      <c r="I505" s="404">
        <v>103</v>
      </c>
      <c r="J505" s="532">
        <v>4</v>
      </c>
      <c r="K505" s="532">
        <f t="shared" si="30"/>
        <v>3</v>
      </c>
      <c r="L505" s="534" t="s">
        <v>44</v>
      </c>
      <c r="M505" s="532">
        <v>570</v>
      </c>
      <c r="N505" s="540">
        <v>1</v>
      </c>
      <c r="O505" s="527" t="s">
        <v>3293</v>
      </c>
      <c r="P505" s="467">
        <v>327433955</v>
      </c>
      <c r="Q505" s="238">
        <v>324159616</v>
      </c>
      <c r="R505" s="477">
        <v>3274339</v>
      </c>
      <c r="S505" s="289"/>
      <c r="T505" s="424"/>
      <c r="U505" s="424"/>
      <c r="V505" s="424"/>
      <c r="W505" s="418"/>
      <c r="X505" s="424"/>
      <c r="Y505" s="289"/>
      <c r="Z505" s="289"/>
      <c r="AA505" s="289"/>
      <c r="AB505" s="289"/>
      <c r="AC505" s="289"/>
      <c r="AD505" s="289"/>
      <c r="AE505" s="289">
        <v>0</v>
      </c>
      <c r="AF505" s="289"/>
      <c r="AG505" s="289">
        <v>0</v>
      </c>
      <c r="AH505" s="289">
        <v>2902412.7692182506</v>
      </c>
      <c r="AI505" s="289">
        <v>0</v>
      </c>
      <c r="AJ505" s="289">
        <v>0</v>
      </c>
      <c r="AK505" s="289">
        <v>0</v>
      </c>
      <c r="AL505" s="289">
        <v>0</v>
      </c>
      <c r="AM505" s="289">
        <v>0</v>
      </c>
      <c r="AN505" s="289">
        <v>0</v>
      </c>
      <c r="AO505" s="289">
        <v>0</v>
      </c>
      <c r="AP505" s="289">
        <v>0</v>
      </c>
      <c r="AQ505" s="522">
        <f t="shared" si="31"/>
        <v>2902412.7692182506</v>
      </c>
      <c r="AR505" s="523">
        <f t="shared" si="32"/>
        <v>0.88641181295469118</v>
      </c>
      <c r="AS505" s="521">
        <f t="shared" si="33"/>
        <v>371926.23078174936</v>
      </c>
      <c r="AT505" s="430">
        <v>0</v>
      </c>
      <c r="AU505" s="430">
        <v>0</v>
      </c>
      <c r="AV505" s="428">
        <v>0</v>
      </c>
      <c r="AW505" s="353">
        <v>3274339</v>
      </c>
      <c r="AX505" s="353">
        <v>0</v>
      </c>
      <c r="AY505" s="353">
        <v>0</v>
      </c>
      <c r="AZ505" s="353">
        <v>0</v>
      </c>
      <c r="BA505" s="353">
        <v>0</v>
      </c>
      <c r="BB505" s="353">
        <v>0</v>
      </c>
      <c r="BC505" s="353">
        <v>0</v>
      </c>
      <c r="BD505" s="353">
        <v>0</v>
      </c>
      <c r="BE505" s="353">
        <v>0</v>
      </c>
      <c r="BF505" s="535" t="s">
        <v>3406</v>
      </c>
      <c r="BG505" s="358"/>
    </row>
    <row r="506" spans="2:59" ht="18" customHeight="1" thickBot="1">
      <c r="B506" s="447">
        <v>6590076</v>
      </c>
      <c r="C506" s="234">
        <v>3196</v>
      </c>
      <c r="D506" s="235">
        <v>4478</v>
      </c>
      <c r="E506" s="405">
        <v>45505</v>
      </c>
      <c r="F506" s="404">
        <v>1</v>
      </c>
      <c r="G506" s="236" t="s">
        <v>46</v>
      </c>
      <c r="H506" s="237">
        <v>19050540</v>
      </c>
      <c r="I506" s="404">
        <v>103</v>
      </c>
      <c r="J506" s="532">
        <v>4</v>
      </c>
      <c r="K506" s="532">
        <f t="shared" si="30"/>
        <v>3</v>
      </c>
      <c r="L506" s="534" t="s">
        <v>45</v>
      </c>
      <c r="M506" s="532">
        <v>570</v>
      </c>
      <c r="N506" s="541">
        <v>1</v>
      </c>
      <c r="O506" s="527" t="s">
        <v>3293</v>
      </c>
      <c r="P506" s="467">
        <v>127847668</v>
      </c>
      <c r="Q506" s="238">
        <v>126569191</v>
      </c>
      <c r="R506" s="477">
        <v>1278477</v>
      </c>
      <c r="S506" s="289"/>
      <c r="T506" s="424"/>
      <c r="U506" s="424"/>
      <c r="V506" s="424"/>
      <c r="W506" s="418"/>
      <c r="X506" s="424"/>
      <c r="Y506" s="289"/>
      <c r="Z506" s="289"/>
      <c r="AA506" s="289"/>
      <c r="AB506" s="289"/>
      <c r="AC506" s="289"/>
      <c r="AD506" s="289"/>
      <c r="AE506" s="289">
        <v>0</v>
      </c>
      <c r="AF506" s="289"/>
      <c r="AG506" s="289">
        <v>0</v>
      </c>
      <c r="AH506" s="289">
        <v>1133257.1153908747</v>
      </c>
      <c r="AI506" s="289">
        <v>0</v>
      </c>
      <c r="AJ506" s="289">
        <v>0</v>
      </c>
      <c r="AK506" s="289">
        <v>0</v>
      </c>
      <c r="AL506" s="289">
        <v>0</v>
      </c>
      <c r="AM506" s="289">
        <v>0</v>
      </c>
      <c r="AN506" s="289">
        <v>0</v>
      </c>
      <c r="AO506" s="289">
        <v>0</v>
      </c>
      <c r="AP506" s="289">
        <v>0</v>
      </c>
      <c r="AQ506" s="522">
        <f t="shared" si="31"/>
        <v>1133257.1153908747</v>
      </c>
      <c r="AR506" s="523">
        <f t="shared" si="32"/>
        <v>0.88641181295469118</v>
      </c>
      <c r="AS506" s="521">
        <f t="shared" si="33"/>
        <v>145219.88460912532</v>
      </c>
      <c r="AT506" s="430">
        <v>0</v>
      </c>
      <c r="AU506" s="430">
        <v>0</v>
      </c>
      <c r="AV506" s="428">
        <v>0</v>
      </c>
      <c r="AW506" s="353">
        <v>1278477</v>
      </c>
      <c r="AX506" s="353">
        <v>0</v>
      </c>
      <c r="AY506" s="353">
        <v>0</v>
      </c>
      <c r="AZ506" s="353">
        <v>0</v>
      </c>
      <c r="BA506" s="353">
        <v>0</v>
      </c>
      <c r="BB506" s="353">
        <v>0</v>
      </c>
      <c r="BC506" s="353">
        <v>0</v>
      </c>
      <c r="BD506" s="353">
        <v>0</v>
      </c>
      <c r="BE506" s="353">
        <v>0</v>
      </c>
      <c r="BF506" s="535" t="s">
        <v>3406</v>
      </c>
      <c r="BG506" s="358"/>
    </row>
    <row r="507" spans="2:59" ht="18" customHeight="1" thickBot="1">
      <c r="B507" s="447">
        <v>6590076</v>
      </c>
      <c r="C507" s="234">
        <v>3196</v>
      </c>
      <c r="D507" s="235">
        <v>4478</v>
      </c>
      <c r="E507" s="405">
        <v>45505</v>
      </c>
      <c r="F507" s="404">
        <v>1</v>
      </c>
      <c r="G507" s="236" t="s">
        <v>46</v>
      </c>
      <c r="H507" s="237">
        <v>19050540</v>
      </c>
      <c r="I507" s="404">
        <v>103</v>
      </c>
      <c r="J507" s="532">
        <v>4</v>
      </c>
      <c r="K507" s="532">
        <f t="shared" si="30"/>
        <v>3</v>
      </c>
      <c r="L507" s="534" t="s">
        <v>378</v>
      </c>
      <c r="M507" s="532">
        <v>570</v>
      </c>
      <c r="N507" s="540">
        <v>1</v>
      </c>
      <c r="O507" s="527" t="s">
        <v>3293</v>
      </c>
      <c r="P507" s="467">
        <v>127847668</v>
      </c>
      <c r="Q507" s="238">
        <v>126569191</v>
      </c>
      <c r="R507" s="477">
        <v>1278477</v>
      </c>
      <c r="S507" s="289"/>
      <c r="T507" s="424"/>
      <c r="U507" s="424"/>
      <c r="V507" s="424"/>
      <c r="W507" s="418"/>
      <c r="X507" s="424"/>
      <c r="Y507" s="289"/>
      <c r="Z507" s="289"/>
      <c r="AA507" s="289"/>
      <c r="AB507" s="289"/>
      <c r="AC507" s="289"/>
      <c r="AD507" s="289"/>
      <c r="AE507" s="289">
        <v>0</v>
      </c>
      <c r="AF507" s="289"/>
      <c r="AG507" s="289">
        <v>0</v>
      </c>
      <c r="AH507" s="289">
        <v>1133257.1153908747</v>
      </c>
      <c r="AI507" s="289">
        <v>0</v>
      </c>
      <c r="AJ507" s="289">
        <v>0</v>
      </c>
      <c r="AK507" s="289">
        <v>0</v>
      </c>
      <c r="AL507" s="289">
        <v>0</v>
      </c>
      <c r="AM507" s="289">
        <v>0</v>
      </c>
      <c r="AN507" s="289">
        <v>0</v>
      </c>
      <c r="AO507" s="289">
        <v>0</v>
      </c>
      <c r="AP507" s="289">
        <v>0</v>
      </c>
      <c r="AQ507" s="522">
        <f t="shared" si="31"/>
        <v>1133257.1153908747</v>
      </c>
      <c r="AR507" s="523">
        <f t="shared" si="32"/>
        <v>0.88641181295469118</v>
      </c>
      <c r="AS507" s="521">
        <f t="shared" si="33"/>
        <v>145219.88460912532</v>
      </c>
      <c r="AT507" s="430">
        <v>0</v>
      </c>
      <c r="AU507" s="430">
        <v>0</v>
      </c>
      <c r="AV507" s="428">
        <v>0</v>
      </c>
      <c r="AW507" s="353">
        <v>1278477</v>
      </c>
      <c r="AX507" s="353">
        <v>0</v>
      </c>
      <c r="AY507" s="353">
        <v>0</v>
      </c>
      <c r="AZ507" s="353">
        <v>0</v>
      </c>
      <c r="BA507" s="353">
        <v>0</v>
      </c>
      <c r="BB507" s="353">
        <v>0</v>
      </c>
      <c r="BC507" s="353">
        <v>0</v>
      </c>
      <c r="BD507" s="353">
        <v>0</v>
      </c>
      <c r="BE507" s="353">
        <v>0</v>
      </c>
      <c r="BF507" s="535" t="s">
        <v>3406</v>
      </c>
      <c r="BG507" s="358"/>
    </row>
    <row r="508" spans="2:59" ht="18" customHeight="1" thickBot="1">
      <c r="B508" s="447">
        <v>6590076</v>
      </c>
      <c r="C508" s="234">
        <v>3198</v>
      </c>
      <c r="D508" s="235">
        <v>4477</v>
      </c>
      <c r="E508" s="405">
        <v>45505</v>
      </c>
      <c r="F508" s="404">
        <v>1</v>
      </c>
      <c r="G508" s="236" t="s">
        <v>46</v>
      </c>
      <c r="H508" s="237">
        <v>19050540</v>
      </c>
      <c r="I508" s="404">
        <v>114</v>
      </c>
      <c r="J508" s="532">
        <v>4</v>
      </c>
      <c r="K508" s="532">
        <f t="shared" si="30"/>
        <v>17</v>
      </c>
      <c r="L508" s="532" t="s">
        <v>1242</v>
      </c>
      <c r="M508" s="532">
        <v>570</v>
      </c>
      <c r="N508" s="541">
        <v>1</v>
      </c>
      <c r="O508" s="527" t="s">
        <v>3293</v>
      </c>
      <c r="P508" s="467">
        <v>12118880</v>
      </c>
      <c r="Q508" s="238">
        <v>11997691</v>
      </c>
      <c r="R508" s="477">
        <v>121189</v>
      </c>
      <c r="S508" s="289"/>
      <c r="T508" s="424"/>
      <c r="U508" s="424"/>
      <c r="V508" s="424"/>
      <c r="W508" s="418"/>
      <c r="X508" s="424"/>
      <c r="Y508" s="289"/>
      <c r="Z508" s="289"/>
      <c r="AA508" s="289"/>
      <c r="AB508" s="289"/>
      <c r="AC508" s="289"/>
      <c r="AD508" s="289"/>
      <c r="AE508" s="289">
        <v>0</v>
      </c>
      <c r="AF508" s="289"/>
      <c r="AG508" s="289">
        <v>0</v>
      </c>
      <c r="AH508" s="289">
        <v>121189</v>
      </c>
      <c r="AI508" s="289">
        <v>0</v>
      </c>
      <c r="AJ508" s="289">
        <v>0</v>
      </c>
      <c r="AK508" s="289">
        <v>0</v>
      </c>
      <c r="AL508" s="289">
        <v>0</v>
      </c>
      <c r="AM508" s="289">
        <v>0</v>
      </c>
      <c r="AN508" s="289">
        <v>0</v>
      </c>
      <c r="AO508" s="289">
        <v>0</v>
      </c>
      <c r="AP508" s="289">
        <v>0</v>
      </c>
      <c r="AQ508" s="522">
        <f t="shared" si="31"/>
        <v>121189</v>
      </c>
      <c r="AR508" s="523">
        <f t="shared" si="32"/>
        <v>1</v>
      </c>
      <c r="AS508" s="521">
        <f t="shared" si="33"/>
        <v>0</v>
      </c>
      <c r="AT508" s="430">
        <v>0</v>
      </c>
      <c r="AU508" s="430">
        <v>0</v>
      </c>
      <c r="AV508" s="428">
        <v>0</v>
      </c>
      <c r="AW508" s="353">
        <v>121189</v>
      </c>
      <c r="AX508" s="353">
        <v>0</v>
      </c>
      <c r="AY508" s="353">
        <v>0</v>
      </c>
      <c r="AZ508" s="353">
        <v>0</v>
      </c>
      <c r="BA508" s="353">
        <v>0</v>
      </c>
      <c r="BB508" s="353">
        <v>0</v>
      </c>
      <c r="BC508" s="353">
        <v>0</v>
      </c>
      <c r="BD508" s="353">
        <v>0</v>
      </c>
      <c r="BE508" s="353">
        <v>0</v>
      </c>
      <c r="BF508" s="535" t="s">
        <v>3406</v>
      </c>
      <c r="BG508" s="358"/>
    </row>
    <row r="509" spans="2:59" ht="18" customHeight="1" thickBot="1">
      <c r="B509" s="447">
        <v>6590076</v>
      </c>
      <c r="C509" s="234">
        <v>3199</v>
      </c>
      <c r="D509" s="235">
        <v>3922</v>
      </c>
      <c r="E509" s="405">
        <v>45505</v>
      </c>
      <c r="F509" s="404">
        <v>1</v>
      </c>
      <c r="G509" s="236" t="s">
        <v>46</v>
      </c>
      <c r="H509" s="237">
        <v>19050540</v>
      </c>
      <c r="I509" s="404">
        <v>136</v>
      </c>
      <c r="J509" s="532">
        <v>4</v>
      </c>
      <c r="K509" s="532">
        <f t="shared" si="30"/>
        <v>24</v>
      </c>
      <c r="L509" s="532" t="s">
        <v>1249</v>
      </c>
      <c r="M509" s="532">
        <v>570</v>
      </c>
      <c r="N509" s="540">
        <v>1</v>
      </c>
      <c r="O509" s="527" t="s">
        <v>3293</v>
      </c>
      <c r="P509" s="467">
        <v>5872461</v>
      </c>
      <c r="Q509" s="238">
        <v>5813737</v>
      </c>
      <c r="R509" s="477">
        <v>58724</v>
      </c>
      <c r="S509" s="289"/>
      <c r="T509" s="424"/>
      <c r="U509" s="424"/>
      <c r="V509" s="424"/>
      <c r="W509" s="418"/>
      <c r="X509" s="424"/>
      <c r="Y509" s="289"/>
      <c r="Z509" s="289"/>
      <c r="AA509" s="289"/>
      <c r="AB509" s="289"/>
      <c r="AC509" s="289"/>
      <c r="AD509" s="289"/>
      <c r="AE509" s="289">
        <v>0</v>
      </c>
      <c r="AF509" s="289"/>
      <c r="AG509" s="289">
        <v>0</v>
      </c>
      <c r="AH509" s="289">
        <v>11530.901821216017</v>
      </c>
      <c r="AI509" s="289">
        <v>0</v>
      </c>
      <c r="AJ509" s="289">
        <v>0</v>
      </c>
      <c r="AK509" s="289">
        <v>0</v>
      </c>
      <c r="AL509" s="289">
        <v>0</v>
      </c>
      <c r="AM509" s="289">
        <v>0</v>
      </c>
      <c r="AN509" s="289">
        <v>0</v>
      </c>
      <c r="AO509" s="289">
        <v>0</v>
      </c>
      <c r="AP509" s="289">
        <v>0</v>
      </c>
      <c r="AQ509" s="522">
        <f t="shared" si="31"/>
        <v>11530.901821216017</v>
      </c>
      <c r="AR509" s="523">
        <f t="shared" si="32"/>
        <v>0.19635756796567019</v>
      </c>
      <c r="AS509" s="521">
        <f t="shared" si="33"/>
        <v>47193.098178783985</v>
      </c>
      <c r="AT509" s="430">
        <v>0</v>
      </c>
      <c r="AU509" s="430">
        <v>0</v>
      </c>
      <c r="AV509" s="428">
        <v>0</v>
      </c>
      <c r="AW509" s="353">
        <v>58724</v>
      </c>
      <c r="AX509" s="353">
        <v>0</v>
      </c>
      <c r="AY509" s="353">
        <v>0</v>
      </c>
      <c r="AZ509" s="353">
        <v>0</v>
      </c>
      <c r="BA509" s="353">
        <v>0</v>
      </c>
      <c r="BB509" s="353">
        <v>0</v>
      </c>
      <c r="BC509" s="353">
        <v>0</v>
      </c>
      <c r="BD509" s="353">
        <v>0</v>
      </c>
      <c r="BE509" s="353">
        <v>0</v>
      </c>
      <c r="BF509" s="535" t="s">
        <v>3406</v>
      </c>
      <c r="BG509" s="358"/>
    </row>
    <row r="510" spans="2:59" ht="18" customHeight="1" thickBot="1">
      <c r="B510" s="447">
        <v>6590076</v>
      </c>
      <c r="C510" s="234">
        <v>3199</v>
      </c>
      <c r="D510" s="235">
        <v>3922</v>
      </c>
      <c r="E510" s="405">
        <v>45505</v>
      </c>
      <c r="F510" s="404">
        <v>1</v>
      </c>
      <c r="G510" s="236" t="s">
        <v>46</v>
      </c>
      <c r="H510" s="237">
        <v>19050540</v>
      </c>
      <c r="I510" s="404">
        <v>136</v>
      </c>
      <c r="J510" s="532">
        <v>4</v>
      </c>
      <c r="K510" s="532">
        <f t="shared" si="30"/>
        <v>24</v>
      </c>
      <c r="L510" s="532" t="s">
        <v>1250</v>
      </c>
      <c r="M510" s="532">
        <v>570</v>
      </c>
      <c r="N510" s="541">
        <v>1</v>
      </c>
      <c r="O510" s="527" t="s">
        <v>3293</v>
      </c>
      <c r="P510" s="467">
        <v>5872461</v>
      </c>
      <c r="Q510" s="238">
        <v>5813736</v>
      </c>
      <c r="R510" s="477">
        <v>58725</v>
      </c>
      <c r="S510" s="289"/>
      <c r="T510" s="424"/>
      <c r="U510" s="424"/>
      <c r="V510" s="424"/>
      <c r="W510" s="418"/>
      <c r="X510" s="424"/>
      <c r="Y510" s="289"/>
      <c r="Z510" s="289"/>
      <c r="AA510" s="289"/>
      <c r="AB510" s="289"/>
      <c r="AC510" s="289"/>
      <c r="AD510" s="289"/>
      <c r="AE510" s="289">
        <v>0</v>
      </c>
      <c r="AF510" s="289"/>
      <c r="AG510" s="289">
        <v>0</v>
      </c>
      <c r="AH510" s="289">
        <v>11531.098178783983</v>
      </c>
      <c r="AI510" s="289">
        <v>0</v>
      </c>
      <c r="AJ510" s="289">
        <v>0</v>
      </c>
      <c r="AK510" s="289">
        <v>0</v>
      </c>
      <c r="AL510" s="289">
        <v>0</v>
      </c>
      <c r="AM510" s="289">
        <v>0</v>
      </c>
      <c r="AN510" s="289">
        <v>0</v>
      </c>
      <c r="AO510" s="289">
        <v>0</v>
      </c>
      <c r="AP510" s="289">
        <v>0</v>
      </c>
      <c r="AQ510" s="522">
        <f t="shared" si="31"/>
        <v>11531.098178783983</v>
      </c>
      <c r="AR510" s="523">
        <f t="shared" si="32"/>
        <v>0.19635756796567019</v>
      </c>
      <c r="AS510" s="521">
        <f t="shared" si="33"/>
        <v>47193.901821216015</v>
      </c>
      <c r="AT510" s="430">
        <v>0</v>
      </c>
      <c r="AU510" s="430">
        <v>0</v>
      </c>
      <c r="AV510" s="428">
        <v>0</v>
      </c>
      <c r="AW510" s="353">
        <v>58725</v>
      </c>
      <c r="AX510" s="353">
        <v>0</v>
      </c>
      <c r="AY510" s="353">
        <v>0</v>
      </c>
      <c r="AZ510" s="353">
        <v>0</v>
      </c>
      <c r="BA510" s="353">
        <v>0</v>
      </c>
      <c r="BB510" s="353">
        <v>0</v>
      </c>
      <c r="BC510" s="353">
        <v>0</v>
      </c>
      <c r="BD510" s="353">
        <v>0</v>
      </c>
      <c r="BE510" s="353">
        <v>0</v>
      </c>
      <c r="BF510" s="535" t="s">
        <v>3406</v>
      </c>
      <c r="BG510" s="358"/>
    </row>
    <row r="511" spans="2:59" ht="18" customHeight="1" thickBot="1">
      <c r="B511" s="447">
        <v>6590076</v>
      </c>
      <c r="C511" s="234">
        <v>3201</v>
      </c>
      <c r="D511" s="235">
        <v>3923</v>
      </c>
      <c r="E511" s="405">
        <v>45505</v>
      </c>
      <c r="F511" s="404">
        <v>1</v>
      </c>
      <c r="G511" s="236" t="s">
        <v>46</v>
      </c>
      <c r="H511" s="237">
        <v>19050540</v>
      </c>
      <c r="I511" s="404">
        <v>132</v>
      </c>
      <c r="J511" s="532">
        <v>4</v>
      </c>
      <c r="K511" s="532">
        <f t="shared" si="30"/>
        <v>23</v>
      </c>
      <c r="L511" s="532" t="s">
        <v>1248</v>
      </c>
      <c r="M511" s="532">
        <v>570</v>
      </c>
      <c r="N511" s="540">
        <v>1</v>
      </c>
      <c r="O511" s="527" t="s">
        <v>3293</v>
      </c>
      <c r="P511" s="467">
        <v>71141845</v>
      </c>
      <c r="Q511" s="238">
        <v>70430427</v>
      </c>
      <c r="R511" s="477">
        <v>711418</v>
      </c>
      <c r="S511" s="289"/>
      <c r="T511" s="424"/>
      <c r="U511" s="424"/>
      <c r="V511" s="424"/>
      <c r="W511" s="418"/>
      <c r="X511" s="424"/>
      <c r="Y511" s="289"/>
      <c r="Z511" s="289"/>
      <c r="AA511" s="289"/>
      <c r="AB511" s="289"/>
      <c r="AC511" s="289"/>
      <c r="AD511" s="289"/>
      <c r="AE511" s="289">
        <v>0</v>
      </c>
      <c r="AF511" s="289"/>
      <c r="AG511" s="289">
        <v>0</v>
      </c>
      <c r="AH511" s="289">
        <v>309572</v>
      </c>
      <c r="AI511" s="289">
        <v>0</v>
      </c>
      <c r="AJ511" s="289">
        <v>0</v>
      </c>
      <c r="AK511" s="289">
        <v>0</v>
      </c>
      <c r="AL511" s="289">
        <v>0</v>
      </c>
      <c r="AM511" s="289">
        <v>0</v>
      </c>
      <c r="AN511" s="289">
        <v>0</v>
      </c>
      <c r="AO511" s="289">
        <v>0</v>
      </c>
      <c r="AP511" s="289">
        <v>0</v>
      </c>
      <c r="AQ511" s="522">
        <f t="shared" si="31"/>
        <v>309572</v>
      </c>
      <c r="AR511" s="523">
        <f t="shared" si="32"/>
        <v>0.43514783151396225</v>
      </c>
      <c r="AS511" s="521">
        <f t="shared" si="33"/>
        <v>401846</v>
      </c>
      <c r="AT511" s="430">
        <v>0</v>
      </c>
      <c r="AU511" s="430">
        <v>0</v>
      </c>
      <c r="AV511" s="428">
        <v>0</v>
      </c>
      <c r="AW511" s="353">
        <v>711418</v>
      </c>
      <c r="AX511" s="353">
        <v>0</v>
      </c>
      <c r="AY511" s="353">
        <v>0</v>
      </c>
      <c r="AZ511" s="353">
        <v>0</v>
      </c>
      <c r="BA511" s="353">
        <v>0</v>
      </c>
      <c r="BB511" s="353">
        <v>0</v>
      </c>
      <c r="BC511" s="353">
        <v>0</v>
      </c>
      <c r="BD511" s="353">
        <v>0</v>
      </c>
      <c r="BE511" s="353">
        <v>0</v>
      </c>
      <c r="BF511" s="535" t="s">
        <v>3406</v>
      </c>
      <c r="BG511" s="358"/>
    </row>
    <row r="512" spans="2:59" ht="18" customHeight="1" thickBot="1">
      <c r="B512" s="447">
        <v>6590076</v>
      </c>
      <c r="C512" s="234">
        <v>3202</v>
      </c>
      <c r="D512" s="235">
        <v>4476</v>
      </c>
      <c r="E512" s="405">
        <v>45505</v>
      </c>
      <c r="F512" s="404">
        <v>1</v>
      </c>
      <c r="G512" s="236" t="s">
        <v>46</v>
      </c>
      <c r="H512" s="237">
        <v>19050540</v>
      </c>
      <c r="I512" s="404">
        <v>115</v>
      </c>
      <c r="J512" s="532">
        <v>4</v>
      </c>
      <c r="K512" s="532">
        <f t="shared" si="30"/>
        <v>33</v>
      </c>
      <c r="L512" s="532" t="s">
        <v>1262</v>
      </c>
      <c r="M512" s="532">
        <v>570</v>
      </c>
      <c r="N512" s="541">
        <v>1</v>
      </c>
      <c r="O512" s="527" t="s">
        <v>3293</v>
      </c>
      <c r="P512" s="467">
        <v>479099213</v>
      </c>
      <c r="Q512" s="238">
        <v>474308221</v>
      </c>
      <c r="R512" s="477">
        <v>4790992</v>
      </c>
      <c r="S512" s="289"/>
      <c r="T512" s="424"/>
      <c r="U512" s="424"/>
      <c r="V512" s="424"/>
      <c r="W512" s="418"/>
      <c r="X512" s="424"/>
      <c r="Y512" s="289"/>
      <c r="Z512" s="289"/>
      <c r="AA512" s="289"/>
      <c r="AB512" s="289"/>
      <c r="AC512" s="289"/>
      <c r="AD512" s="289"/>
      <c r="AE512" s="289">
        <v>0</v>
      </c>
      <c r="AF512" s="289"/>
      <c r="AG512" s="289">
        <v>0</v>
      </c>
      <c r="AH512" s="289">
        <v>3656156</v>
      </c>
      <c r="AI512" s="289">
        <v>0</v>
      </c>
      <c r="AJ512" s="289">
        <v>0</v>
      </c>
      <c r="AK512" s="289">
        <v>0</v>
      </c>
      <c r="AL512" s="289">
        <v>0</v>
      </c>
      <c r="AM512" s="289">
        <v>0</v>
      </c>
      <c r="AN512" s="289">
        <v>0</v>
      </c>
      <c r="AO512" s="289">
        <v>0</v>
      </c>
      <c r="AP512" s="289">
        <v>0</v>
      </c>
      <c r="AQ512" s="522">
        <f t="shared" si="31"/>
        <v>3656156</v>
      </c>
      <c r="AR512" s="523">
        <f t="shared" si="32"/>
        <v>0.76313130975797916</v>
      </c>
      <c r="AS512" s="521">
        <f t="shared" si="33"/>
        <v>1134836</v>
      </c>
      <c r="AT512" s="430">
        <v>0</v>
      </c>
      <c r="AU512" s="430">
        <v>0</v>
      </c>
      <c r="AV512" s="428">
        <v>0</v>
      </c>
      <c r="AW512" s="353">
        <v>4790992</v>
      </c>
      <c r="AX512" s="353">
        <v>0</v>
      </c>
      <c r="AY512" s="353">
        <v>0</v>
      </c>
      <c r="AZ512" s="353">
        <v>0</v>
      </c>
      <c r="BA512" s="353">
        <v>0</v>
      </c>
      <c r="BB512" s="353">
        <v>0</v>
      </c>
      <c r="BC512" s="353">
        <v>0</v>
      </c>
      <c r="BD512" s="353">
        <v>0</v>
      </c>
      <c r="BE512" s="353">
        <v>0</v>
      </c>
      <c r="BF512" s="535" t="s">
        <v>3406</v>
      </c>
      <c r="BG512" s="358"/>
    </row>
    <row r="513" spans="2:59" ht="18" customHeight="1" thickBot="1">
      <c r="B513" s="447">
        <v>6590076</v>
      </c>
      <c r="C513" s="234">
        <v>3203</v>
      </c>
      <c r="D513" s="235">
        <v>4479</v>
      </c>
      <c r="E513" s="405">
        <v>45505</v>
      </c>
      <c r="F513" s="404">
        <v>1</v>
      </c>
      <c r="G513" s="236" t="s">
        <v>46</v>
      </c>
      <c r="H513" s="237">
        <v>19050540</v>
      </c>
      <c r="I513" s="404">
        <v>211</v>
      </c>
      <c r="J513" s="532">
        <v>4</v>
      </c>
      <c r="K513" s="532">
        <f t="shared" si="30"/>
        <v>41</v>
      </c>
      <c r="L513" s="532" t="s">
        <v>1276</v>
      </c>
      <c r="M513" s="532">
        <v>570</v>
      </c>
      <c r="N513" s="541">
        <v>1</v>
      </c>
      <c r="O513" s="527" t="s">
        <v>3293</v>
      </c>
      <c r="P513" s="467">
        <v>40008341</v>
      </c>
      <c r="Q513" s="238">
        <v>39608257</v>
      </c>
      <c r="R513" s="477">
        <v>400084</v>
      </c>
      <c r="S513" s="289"/>
      <c r="T513" s="424"/>
      <c r="U513" s="424"/>
      <c r="V513" s="424"/>
      <c r="W513" s="418"/>
      <c r="X513" s="424"/>
      <c r="Y513" s="289"/>
      <c r="Z513" s="289"/>
      <c r="AA513" s="289"/>
      <c r="AB513" s="289"/>
      <c r="AC513" s="289"/>
      <c r="AD513" s="289"/>
      <c r="AE513" s="289">
        <v>0</v>
      </c>
      <c r="AF513" s="289"/>
      <c r="AG513" s="289">
        <v>0</v>
      </c>
      <c r="AH513" s="289">
        <v>0</v>
      </c>
      <c r="AI513" s="289">
        <v>0</v>
      </c>
      <c r="AJ513" s="289">
        <v>0</v>
      </c>
      <c r="AK513" s="289">
        <v>0</v>
      </c>
      <c r="AL513" s="289">
        <v>0</v>
      </c>
      <c r="AM513" s="289">
        <v>0</v>
      </c>
      <c r="AN513" s="289">
        <v>0</v>
      </c>
      <c r="AO513" s="289">
        <v>0</v>
      </c>
      <c r="AP513" s="289">
        <v>0</v>
      </c>
      <c r="AQ513" s="522">
        <f t="shared" si="31"/>
        <v>0</v>
      </c>
      <c r="AR513" s="523">
        <f t="shared" si="32"/>
        <v>0</v>
      </c>
      <c r="AS513" s="521">
        <f t="shared" si="33"/>
        <v>400084</v>
      </c>
      <c r="AT513" s="430">
        <v>0</v>
      </c>
      <c r="AU513" s="430">
        <v>0</v>
      </c>
      <c r="AV513" s="428">
        <v>0</v>
      </c>
      <c r="AW513" s="353">
        <v>400084</v>
      </c>
      <c r="AX513" s="353">
        <v>0</v>
      </c>
      <c r="AY513" s="353">
        <v>0</v>
      </c>
      <c r="AZ513" s="353">
        <v>0</v>
      </c>
      <c r="BA513" s="353">
        <v>0</v>
      </c>
      <c r="BB513" s="353">
        <v>0</v>
      </c>
      <c r="BC513" s="353">
        <v>0</v>
      </c>
      <c r="BD513" s="353">
        <v>0</v>
      </c>
      <c r="BE513" s="353">
        <v>0</v>
      </c>
      <c r="BF513" s="535" t="s">
        <v>3406</v>
      </c>
      <c r="BG513" s="358"/>
    </row>
    <row r="514" spans="2:59" ht="18" customHeight="1" thickBot="1">
      <c r="B514" s="447">
        <v>6590076</v>
      </c>
      <c r="C514" s="234">
        <v>3203</v>
      </c>
      <c r="D514" s="235">
        <v>4479</v>
      </c>
      <c r="E514" s="405">
        <v>45505</v>
      </c>
      <c r="F514" s="404">
        <v>1</v>
      </c>
      <c r="G514" s="236" t="s">
        <v>46</v>
      </c>
      <c r="H514" s="237">
        <v>19050540</v>
      </c>
      <c r="I514" s="404">
        <v>211</v>
      </c>
      <c r="J514" s="532">
        <v>4</v>
      </c>
      <c r="K514" s="532">
        <f t="shared" si="30"/>
        <v>41</v>
      </c>
      <c r="L514" s="532" t="s">
        <v>1278</v>
      </c>
      <c r="M514" s="532">
        <v>570</v>
      </c>
      <c r="N514" s="540">
        <v>1</v>
      </c>
      <c r="O514" s="527" t="s">
        <v>3293</v>
      </c>
      <c r="P514" s="467">
        <v>126886409</v>
      </c>
      <c r="Q514" s="238">
        <v>125617545</v>
      </c>
      <c r="R514" s="477">
        <v>1268864</v>
      </c>
      <c r="S514" s="289"/>
      <c r="T514" s="424"/>
      <c r="U514" s="424"/>
      <c r="V514" s="424"/>
      <c r="W514" s="418"/>
      <c r="X514" s="424"/>
      <c r="Y514" s="289"/>
      <c r="Z514" s="289"/>
      <c r="AA514" s="289"/>
      <c r="AB514" s="289"/>
      <c r="AC514" s="289"/>
      <c r="AD514" s="289"/>
      <c r="AE514" s="289">
        <v>0</v>
      </c>
      <c r="AF514" s="289"/>
      <c r="AG514" s="289">
        <v>0</v>
      </c>
      <c r="AH514" s="289">
        <v>0</v>
      </c>
      <c r="AI514" s="289">
        <v>0</v>
      </c>
      <c r="AJ514" s="289">
        <v>0</v>
      </c>
      <c r="AK514" s="289">
        <v>0</v>
      </c>
      <c r="AL514" s="289">
        <v>0</v>
      </c>
      <c r="AM514" s="289">
        <v>0</v>
      </c>
      <c r="AN514" s="289">
        <v>0</v>
      </c>
      <c r="AO514" s="289">
        <v>0</v>
      </c>
      <c r="AP514" s="289">
        <v>0</v>
      </c>
      <c r="AQ514" s="522">
        <f t="shared" si="31"/>
        <v>0</v>
      </c>
      <c r="AR514" s="523">
        <f t="shared" si="32"/>
        <v>0</v>
      </c>
      <c r="AS514" s="521">
        <f t="shared" si="33"/>
        <v>1268864</v>
      </c>
      <c r="AT514" s="430">
        <v>0</v>
      </c>
      <c r="AU514" s="430">
        <v>0</v>
      </c>
      <c r="AV514" s="428">
        <v>0</v>
      </c>
      <c r="AW514" s="353">
        <v>1268864</v>
      </c>
      <c r="AX514" s="353">
        <v>0</v>
      </c>
      <c r="AY514" s="353">
        <v>0</v>
      </c>
      <c r="AZ514" s="353">
        <v>0</v>
      </c>
      <c r="BA514" s="353">
        <v>0</v>
      </c>
      <c r="BB514" s="353">
        <v>0</v>
      </c>
      <c r="BC514" s="353">
        <v>0</v>
      </c>
      <c r="BD514" s="353">
        <v>0</v>
      </c>
      <c r="BE514" s="353">
        <v>0</v>
      </c>
      <c r="BF514" s="535" t="s">
        <v>3406</v>
      </c>
      <c r="BG514" s="358"/>
    </row>
    <row r="515" spans="2:59" ht="18" customHeight="1" thickBot="1">
      <c r="B515" s="447">
        <v>6590076</v>
      </c>
      <c r="C515" s="234">
        <v>3205</v>
      </c>
      <c r="D515" s="235">
        <v>3884</v>
      </c>
      <c r="E515" s="405">
        <v>45505</v>
      </c>
      <c r="F515" s="404">
        <v>1</v>
      </c>
      <c r="G515" s="236" t="s">
        <v>46</v>
      </c>
      <c r="H515" s="237">
        <v>19050540</v>
      </c>
      <c r="I515" s="404">
        <v>126</v>
      </c>
      <c r="J515" s="532">
        <v>4</v>
      </c>
      <c r="K515" s="532">
        <f t="shared" si="30"/>
        <v>20</v>
      </c>
      <c r="L515" s="532" t="s">
        <v>1245</v>
      </c>
      <c r="M515" s="532">
        <v>570</v>
      </c>
      <c r="N515" s="541">
        <v>1</v>
      </c>
      <c r="O515" s="527" t="s">
        <v>3293</v>
      </c>
      <c r="P515" s="467">
        <v>138901284</v>
      </c>
      <c r="Q515" s="238">
        <v>137512272</v>
      </c>
      <c r="R515" s="477">
        <v>1389012</v>
      </c>
      <c r="S515" s="289"/>
      <c r="T515" s="424"/>
      <c r="U515" s="424"/>
      <c r="V515" s="424"/>
      <c r="W515" s="418"/>
      <c r="X515" s="424"/>
      <c r="Y515" s="289"/>
      <c r="Z515" s="289"/>
      <c r="AA515" s="289"/>
      <c r="AB515" s="289"/>
      <c r="AC515" s="289"/>
      <c r="AD515" s="289"/>
      <c r="AE515" s="289">
        <v>0</v>
      </c>
      <c r="AF515" s="289"/>
      <c r="AG515" s="289">
        <v>0</v>
      </c>
      <c r="AH515" s="289">
        <v>1064063</v>
      </c>
      <c r="AI515" s="289">
        <v>0</v>
      </c>
      <c r="AJ515" s="289">
        <v>0</v>
      </c>
      <c r="AK515" s="289">
        <v>0</v>
      </c>
      <c r="AL515" s="289">
        <v>0</v>
      </c>
      <c r="AM515" s="289">
        <v>0</v>
      </c>
      <c r="AN515" s="289">
        <v>0</v>
      </c>
      <c r="AO515" s="289">
        <v>0</v>
      </c>
      <c r="AP515" s="289">
        <v>0</v>
      </c>
      <c r="AQ515" s="522">
        <f t="shared" si="31"/>
        <v>1064063</v>
      </c>
      <c r="AR515" s="523">
        <f t="shared" si="32"/>
        <v>0.76605745666704106</v>
      </c>
      <c r="AS515" s="521">
        <f t="shared" si="33"/>
        <v>324949</v>
      </c>
      <c r="AT515" s="430">
        <v>0</v>
      </c>
      <c r="AU515" s="430">
        <v>0</v>
      </c>
      <c r="AV515" s="428">
        <v>0</v>
      </c>
      <c r="AW515" s="353">
        <v>1389012</v>
      </c>
      <c r="AX515" s="353">
        <v>0</v>
      </c>
      <c r="AY515" s="353">
        <v>0</v>
      </c>
      <c r="AZ515" s="353">
        <v>0</v>
      </c>
      <c r="BA515" s="353">
        <v>0</v>
      </c>
      <c r="BB515" s="353">
        <v>0</v>
      </c>
      <c r="BC515" s="353">
        <v>0</v>
      </c>
      <c r="BD515" s="353">
        <v>0</v>
      </c>
      <c r="BE515" s="353">
        <v>0</v>
      </c>
      <c r="BF515" s="535" t="s">
        <v>3406</v>
      </c>
      <c r="BG515" s="358"/>
    </row>
    <row r="516" spans="2:59" ht="18" customHeight="1" thickBot="1">
      <c r="B516" s="447">
        <v>6590076</v>
      </c>
      <c r="C516" s="234">
        <v>4636</v>
      </c>
      <c r="D516" s="235">
        <v>5611</v>
      </c>
      <c r="E516" s="405">
        <v>45549</v>
      </c>
      <c r="F516" s="404">
        <v>501</v>
      </c>
      <c r="G516" s="236" t="s">
        <v>46</v>
      </c>
      <c r="H516" s="237">
        <v>19050540</v>
      </c>
      <c r="I516" s="404">
        <v>236</v>
      </c>
      <c r="J516" s="532">
        <v>4</v>
      </c>
      <c r="K516" s="532">
        <f t="shared" si="30"/>
        <v>2</v>
      </c>
      <c r="L516" s="532" t="s">
        <v>43</v>
      </c>
      <c r="M516" s="532">
        <v>12</v>
      </c>
      <c r="N516" s="541">
        <v>7</v>
      </c>
      <c r="O516" s="527" t="s">
        <v>3293</v>
      </c>
      <c r="P516" s="467">
        <v>73257365</v>
      </c>
      <c r="Q516" s="238">
        <v>57000762</v>
      </c>
      <c r="R516" s="477">
        <v>16256603</v>
      </c>
      <c r="S516" s="289"/>
      <c r="T516" s="424"/>
      <c r="U516" s="424"/>
      <c r="V516" s="424"/>
      <c r="W516" s="418"/>
      <c r="X516" s="424"/>
      <c r="Y516" s="289"/>
      <c r="Z516" s="289"/>
      <c r="AA516" s="289"/>
      <c r="AB516" s="289"/>
      <c r="AC516" s="289"/>
      <c r="AD516" s="289"/>
      <c r="AE516" s="289">
        <v>0</v>
      </c>
      <c r="AF516" s="289"/>
      <c r="AG516" s="289">
        <v>0</v>
      </c>
      <c r="AH516" s="289">
        <v>16256603</v>
      </c>
      <c r="AI516" s="289">
        <v>0</v>
      </c>
      <c r="AJ516" s="289">
        <v>0</v>
      </c>
      <c r="AK516" s="289">
        <v>0</v>
      </c>
      <c r="AL516" s="289">
        <v>0</v>
      </c>
      <c r="AM516" s="289">
        <v>0</v>
      </c>
      <c r="AN516" s="289">
        <v>0</v>
      </c>
      <c r="AO516" s="289">
        <v>0</v>
      </c>
      <c r="AP516" s="289">
        <v>0</v>
      </c>
      <c r="AQ516" s="522">
        <f t="shared" si="31"/>
        <v>16256603</v>
      </c>
      <c r="AR516" s="523">
        <f t="shared" si="32"/>
        <v>1</v>
      </c>
      <c r="AS516" s="521">
        <f t="shared" si="33"/>
        <v>0</v>
      </c>
      <c r="AT516" s="430">
        <v>0</v>
      </c>
      <c r="AU516" s="430">
        <v>0</v>
      </c>
      <c r="AV516" s="428">
        <v>0</v>
      </c>
      <c r="AW516" s="353">
        <v>16256603</v>
      </c>
      <c r="AX516" s="353">
        <v>0</v>
      </c>
      <c r="AY516" s="353">
        <v>0</v>
      </c>
      <c r="AZ516" s="353">
        <v>0</v>
      </c>
      <c r="BA516" s="353">
        <v>0</v>
      </c>
      <c r="BB516" s="353">
        <v>0</v>
      </c>
      <c r="BC516" s="353">
        <v>0</v>
      </c>
      <c r="BD516" s="353">
        <v>0</v>
      </c>
      <c r="BE516" s="353">
        <v>0</v>
      </c>
      <c r="BF516" s="535" t="s">
        <v>3406</v>
      </c>
      <c r="BG516" s="358"/>
    </row>
    <row r="517" spans="2:59" ht="18" customHeight="1" thickBot="1">
      <c r="B517" s="447">
        <v>6590076</v>
      </c>
      <c r="C517" s="234">
        <v>4636</v>
      </c>
      <c r="D517" s="235">
        <v>5611</v>
      </c>
      <c r="E517" s="405">
        <v>45549</v>
      </c>
      <c r="F517" s="404">
        <v>501</v>
      </c>
      <c r="G517" s="236" t="s">
        <v>46</v>
      </c>
      <c r="H517" s="237">
        <v>19050540</v>
      </c>
      <c r="I517" s="404">
        <v>236</v>
      </c>
      <c r="J517" s="532">
        <v>4</v>
      </c>
      <c r="K517" s="532">
        <f t="shared" ref="K517:K580" si="34">VALUE(LEFT(L517,SEARCH(".",L517,1)-1))</f>
        <v>2</v>
      </c>
      <c r="L517" s="532" t="s">
        <v>43</v>
      </c>
      <c r="M517" s="532">
        <v>570</v>
      </c>
      <c r="N517" s="541">
        <v>1</v>
      </c>
      <c r="O517" s="527" t="s">
        <v>3293</v>
      </c>
      <c r="P517" s="467">
        <v>11974415</v>
      </c>
      <c r="Q517" s="238">
        <v>9317163</v>
      </c>
      <c r="R517" s="477">
        <v>2657252</v>
      </c>
      <c r="S517" s="289"/>
      <c r="T517" s="424"/>
      <c r="U517" s="424"/>
      <c r="V517" s="424"/>
      <c r="W517" s="418"/>
      <c r="X517" s="424"/>
      <c r="Y517" s="289"/>
      <c r="Z517" s="289"/>
      <c r="AA517" s="289"/>
      <c r="AB517" s="289"/>
      <c r="AC517" s="289"/>
      <c r="AD517" s="289"/>
      <c r="AE517" s="289">
        <v>0</v>
      </c>
      <c r="AF517" s="289"/>
      <c r="AG517" s="289">
        <v>0</v>
      </c>
      <c r="AH517" s="289">
        <v>2657252</v>
      </c>
      <c r="AI517" s="289">
        <v>0</v>
      </c>
      <c r="AJ517" s="289">
        <v>0</v>
      </c>
      <c r="AK517" s="289">
        <v>0</v>
      </c>
      <c r="AL517" s="289">
        <v>0</v>
      </c>
      <c r="AM517" s="289">
        <v>0</v>
      </c>
      <c r="AN517" s="289">
        <v>0</v>
      </c>
      <c r="AO517" s="289">
        <v>0</v>
      </c>
      <c r="AP517" s="289">
        <v>0</v>
      </c>
      <c r="AQ517" s="522">
        <f t="shared" ref="AQ517:AQ580" si="35">SUM(AE517:AP517)</f>
        <v>2657252</v>
      </c>
      <c r="AR517" s="523">
        <f t="shared" ref="AR517:AR580" si="36">+AQ517/R517</f>
        <v>1</v>
      </c>
      <c r="AS517" s="521">
        <f t="shared" ref="AS517:AS580" si="37">+R517-AQ517</f>
        <v>0</v>
      </c>
      <c r="AT517" s="430">
        <v>0</v>
      </c>
      <c r="AU517" s="430">
        <v>0</v>
      </c>
      <c r="AV517" s="428">
        <v>0</v>
      </c>
      <c r="AW517" s="353">
        <v>2657252</v>
      </c>
      <c r="AX517" s="353">
        <v>0</v>
      </c>
      <c r="AY517" s="353">
        <v>0</v>
      </c>
      <c r="AZ517" s="353">
        <v>0</v>
      </c>
      <c r="BA517" s="353">
        <v>0</v>
      </c>
      <c r="BB517" s="353">
        <v>0</v>
      </c>
      <c r="BC517" s="353">
        <v>0</v>
      </c>
      <c r="BD517" s="353">
        <v>0</v>
      </c>
      <c r="BE517" s="353">
        <v>0</v>
      </c>
      <c r="BF517" s="535" t="s">
        <v>3406</v>
      </c>
      <c r="BG517" s="358"/>
    </row>
    <row r="518" spans="2:59" ht="18" customHeight="1" thickBot="1">
      <c r="B518" s="447">
        <v>6590076</v>
      </c>
      <c r="C518" s="234">
        <v>4637</v>
      </c>
      <c r="D518" s="235">
        <v>5620</v>
      </c>
      <c r="E518" s="405">
        <v>45549</v>
      </c>
      <c r="F518" s="404">
        <v>501</v>
      </c>
      <c r="G518" s="236" t="s">
        <v>46</v>
      </c>
      <c r="H518" s="237">
        <v>19050540</v>
      </c>
      <c r="I518" s="404">
        <v>212</v>
      </c>
      <c r="J518" s="532">
        <v>4</v>
      </c>
      <c r="K518" s="532">
        <f t="shared" si="34"/>
        <v>42</v>
      </c>
      <c r="L518" s="532" t="s">
        <v>1280</v>
      </c>
      <c r="M518" s="532">
        <v>12</v>
      </c>
      <c r="N518" s="540">
        <v>7</v>
      </c>
      <c r="O518" s="527" t="s">
        <v>3293</v>
      </c>
      <c r="P518" s="467">
        <v>117452</v>
      </c>
      <c r="Q518" s="238">
        <v>91388</v>
      </c>
      <c r="R518" s="477">
        <v>26064</v>
      </c>
      <c r="S518" s="289"/>
      <c r="T518" s="424"/>
      <c r="U518" s="424"/>
      <c r="V518" s="424"/>
      <c r="W518" s="418"/>
      <c r="X518" s="424"/>
      <c r="Y518" s="289"/>
      <c r="Z518" s="289"/>
      <c r="AA518" s="289"/>
      <c r="AB518" s="289"/>
      <c r="AC518" s="289"/>
      <c r="AD518" s="289"/>
      <c r="AE518" s="289">
        <v>0</v>
      </c>
      <c r="AF518" s="289"/>
      <c r="AG518" s="289">
        <v>0</v>
      </c>
      <c r="AH518" s="289">
        <v>0</v>
      </c>
      <c r="AI518" s="289">
        <v>0</v>
      </c>
      <c r="AJ518" s="289">
        <v>0</v>
      </c>
      <c r="AK518" s="289">
        <v>0</v>
      </c>
      <c r="AL518" s="289">
        <v>0</v>
      </c>
      <c r="AM518" s="289">
        <v>0</v>
      </c>
      <c r="AN518" s="289">
        <v>0</v>
      </c>
      <c r="AO518" s="289">
        <v>0</v>
      </c>
      <c r="AP518" s="289">
        <v>0</v>
      </c>
      <c r="AQ518" s="522">
        <f t="shared" si="35"/>
        <v>0</v>
      </c>
      <c r="AR518" s="523">
        <f t="shared" si="36"/>
        <v>0</v>
      </c>
      <c r="AS518" s="521">
        <f t="shared" si="37"/>
        <v>26064</v>
      </c>
      <c r="AT518" s="430">
        <v>0</v>
      </c>
      <c r="AU518" s="430">
        <v>0</v>
      </c>
      <c r="AV518" s="428">
        <v>0</v>
      </c>
      <c r="AW518" s="353">
        <v>26064</v>
      </c>
      <c r="AX518" s="353">
        <v>0</v>
      </c>
      <c r="AY518" s="353">
        <v>0</v>
      </c>
      <c r="AZ518" s="353">
        <v>0</v>
      </c>
      <c r="BA518" s="353">
        <v>0</v>
      </c>
      <c r="BB518" s="353">
        <v>0</v>
      </c>
      <c r="BC518" s="353">
        <v>0</v>
      </c>
      <c r="BD518" s="353">
        <v>0</v>
      </c>
      <c r="BE518" s="353">
        <v>0</v>
      </c>
      <c r="BF518" s="535" t="s">
        <v>3406</v>
      </c>
      <c r="BG518" s="358"/>
    </row>
    <row r="519" spans="2:59" ht="18" customHeight="1" thickBot="1">
      <c r="B519" s="447">
        <v>6590076</v>
      </c>
      <c r="C519" s="234">
        <v>4638</v>
      </c>
      <c r="D519" s="235">
        <v>5621</v>
      </c>
      <c r="E519" s="405">
        <v>45549</v>
      </c>
      <c r="F519" s="404">
        <v>501</v>
      </c>
      <c r="G519" s="236" t="s">
        <v>46</v>
      </c>
      <c r="H519" s="237">
        <v>19050540</v>
      </c>
      <c r="I519" s="404">
        <v>212</v>
      </c>
      <c r="J519" s="532">
        <v>4</v>
      </c>
      <c r="K519" s="532">
        <f t="shared" si="34"/>
        <v>43</v>
      </c>
      <c r="L519" s="532" t="s">
        <v>1282</v>
      </c>
      <c r="M519" s="532">
        <v>12</v>
      </c>
      <c r="N519" s="541">
        <v>7</v>
      </c>
      <c r="O519" s="527" t="s">
        <v>3293</v>
      </c>
      <c r="P519" s="467">
        <v>14128684</v>
      </c>
      <c r="Q519" s="238">
        <v>10993376</v>
      </c>
      <c r="R519" s="477">
        <v>3135308</v>
      </c>
      <c r="S519" s="289"/>
      <c r="T519" s="424"/>
      <c r="U519" s="424"/>
      <c r="V519" s="424"/>
      <c r="W519" s="418"/>
      <c r="X519" s="424"/>
      <c r="Y519" s="289"/>
      <c r="Z519" s="289"/>
      <c r="AA519" s="289"/>
      <c r="AB519" s="289"/>
      <c r="AC519" s="289"/>
      <c r="AD519" s="289"/>
      <c r="AE519" s="289">
        <v>0</v>
      </c>
      <c r="AF519" s="289"/>
      <c r="AG519" s="289">
        <v>0</v>
      </c>
      <c r="AH519" s="289">
        <v>0</v>
      </c>
      <c r="AI519" s="289">
        <v>0</v>
      </c>
      <c r="AJ519" s="289">
        <v>0</v>
      </c>
      <c r="AK519" s="289">
        <v>0</v>
      </c>
      <c r="AL519" s="289">
        <v>0</v>
      </c>
      <c r="AM519" s="289">
        <v>0</v>
      </c>
      <c r="AN519" s="289">
        <v>0</v>
      </c>
      <c r="AO519" s="289">
        <v>0</v>
      </c>
      <c r="AP519" s="289">
        <v>0</v>
      </c>
      <c r="AQ519" s="522">
        <f t="shared" si="35"/>
        <v>0</v>
      </c>
      <c r="AR519" s="523">
        <f t="shared" si="36"/>
        <v>0</v>
      </c>
      <c r="AS519" s="521">
        <f t="shared" si="37"/>
        <v>3135308</v>
      </c>
      <c r="AT519" s="430">
        <v>0</v>
      </c>
      <c r="AU519" s="430">
        <v>0</v>
      </c>
      <c r="AV519" s="428">
        <v>0</v>
      </c>
      <c r="AW519" s="353">
        <v>3135308</v>
      </c>
      <c r="AX519" s="353">
        <v>0</v>
      </c>
      <c r="AY519" s="353">
        <v>0</v>
      </c>
      <c r="AZ519" s="353">
        <v>0</v>
      </c>
      <c r="BA519" s="353">
        <v>0</v>
      </c>
      <c r="BB519" s="353">
        <v>0</v>
      </c>
      <c r="BC519" s="353">
        <v>0</v>
      </c>
      <c r="BD519" s="353">
        <v>0</v>
      </c>
      <c r="BE519" s="353">
        <v>0</v>
      </c>
      <c r="BF519" s="535" t="s">
        <v>3406</v>
      </c>
      <c r="BG519" s="358"/>
    </row>
    <row r="520" spans="2:59" ht="18" customHeight="1" thickBot="1">
      <c r="B520" s="447">
        <v>6590076</v>
      </c>
      <c r="C520" s="234">
        <v>4639</v>
      </c>
      <c r="D520" s="235">
        <v>5622</v>
      </c>
      <c r="E520" s="405">
        <v>45549</v>
      </c>
      <c r="F520" s="404">
        <v>501</v>
      </c>
      <c r="G520" s="236" t="s">
        <v>46</v>
      </c>
      <c r="H520" s="237">
        <v>19050540</v>
      </c>
      <c r="I520" s="404">
        <v>146</v>
      </c>
      <c r="J520" s="532">
        <v>4</v>
      </c>
      <c r="K520" s="532">
        <f t="shared" si="34"/>
        <v>43</v>
      </c>
      <c r="L520" s="532" t="s">
        <v>1281</v>
      </c>
      <c r="M520" s="532">
        <v>12</v>
      </c>
      <c r="N520" s="541">
        <v>7</v>
      </c>
      <c r="O520" s="527" t="s">
        <v>3293</v>
      </c>
      <c r="P520" s="467">
        <v>99570146</v>
      </c>
      <c r="Q520" s="238">
        <v>77474451</v>
      </c>
      <c r="R520" s="477">
        <v>22095695</v>
      </c>
      <c r="S520" s="289"/>
      <c r="T520" s="424"/>
      <c r="U520" s="424"/>
      <c r="V520" s="424"/>
      <c r="W520" s="418"/>
      <c r="X520" s="424"/>
      <c r="Y520" s="289"/>
      <c r="Z520" s="289"/>
      <c r="AA520" s="289"/>
      <c r="AB520" s="289"/>
      <c r="AC520" s="289"/>
      <c r="AD520" s="289"/>
      <c r="AE520" s="289">
        <v>0</v>
      </c>
      <c r="AF520" s="289"/>
      <c r="AG520" s="289">
        <v>0</v>
      </c>
      <c r="AH520" s="289">
        <v>19388977</v>
      </c>
      <c r="AI520" s="289">
        <v>0</v>
      </c>
      <c r="AJ520" s="289">
        <v>0</v>
      </c>
      <c r="AK520" s="289">
        <v>0</v>
      </c>
      <c r="AL520" s="289">
        <v>0</v>
      </c>
      <c r="AM520" s="289">
        <v>0</v>
      </c>
      <c r="AN520" s="289">
        <v>0</v>
      </c>
      <c r="AO520" s="289">
        <v>0</v>
      </c>
      <c r="AP520" s="289">
        <v>0</v>
      </c>
      <c r="AQ520" s="522">
        <f t="shared" si="35"/>
        <v>19388977</v>
      </c>
      <c r="AR520" s="523">
        <f t="shared" si="36"/>
        <v>0.87750020988251332</v>
      </c>
      <c r="AS520" s="521">
        <f t="shared" si="37"/>
        <v>2706718</v>
      </c>
      <c r="AT520" s="430">
        <v>0</v>
      </c>
      <c r="AU520" s="430">
        <v>0</v>
      </c>
      <c r="AV520" s="428">
        <v>0</v>
      </c>
      <c r="AW520" s="353">
        <v>22095695</v>
      </c>
      <c r="AX520" s="353">
        <v>0</v>
      </c>
      <c r="AY520" s="353">
        <v>0</v>
      </c>
      <c r="AZ520" s="353">
        <v>0</v>
      </c>
      <c r="BA520" s="353">
        <v>0</v>
      </c>
      <c r="BB520" s="353">
        <v>0</v>
      </c>
      <c r="BC520" s="353">
        <v>0</v>
      </c>
      <c r="BD520" s="353">
        <v>0</v>
      </c>
      <c r="BE520" s="353">
        <v>0</v>
      </c>
      <c r="BF520" s="535" t="s">
        <v>3406</v>
      </c>
      <c r="BG520" s="358"/>
    </row>
    <row r="521" spans="2:59" ht="18" customHeight="1" thickBot="1">
      <c r="B521" s="447">
        <v>6590076</v>
      </c>
      <c r="C521" s="234">
        <v>4640</v>
      </c>
      <c r="D521" s="235">
        <v>5625</v>
      </c>
      <c r="E521" s="405">
        <v>45549</v>
      </c>
      <c r="F521" s="404">
        <v>501</v>
      </c>
      <c r="G521" s="236" t="s">
        <v>46</v>
      </c>
      <c r="H521" s="237">
        <v>19050540</v>
      </c>
      <c r="I521" s="404">
        <v>143</v>
      </c>
      <c r="J521" s="532">
        <v>4</v>
      </c>
      <c r="K521" s="532">
        <f t="shared" si="34"/>
        <v>40</v>
      </c>
      <c r="L521" s="532" t="s">
        <v>1275</v>
      </c>
      <c r="M521" s="532">
        <v>12</v>
      </c>
      <c r="N521" s="541">
        <v>7</v>
      </c>
      <c r="O521" s="527" t="s">
        <v>3293</v>
      </c>
      <c r="P521" s="467">
        <v>87374314</v>
      </c>
      <c r="Q521" s="238">
        <v>67985006</v>
      </c>
      <c r="R521" s="477">
        <v>19389308</v>
      </c>
      <c r="S521" s="289"/>
      <c r="T521" s="424"/>
      <c r="U521" s="424"/>
      <c r="V521" s="424"/>
      <c r="W521" s="418"/>
      <c r="X521" s="424"/>
      <c r="Y521" s="289"/>
      <c r="Z521" s="289"/>
      <c r="AA521" s="289"/>
      <c r="AB521" s="289"/>
      <c r="AC521" s="289"/>
      <c r="AD521" s="289"/>
      <c r="AE521" s="289">
        <v>0</v>
      </c>
      <c r="AF521" s="289"/>
      <c r="AG521" s="289">
        <v>0</v>
      </c>
      <c r="AH521" s="289">
        <v>14647676</v>
      </c>
      <c r="AI521" s="289">
        <v>0</v>
      </c>
      <c r="AJ521" s="289">
        <v>0</v>
      </c>
      <c r="AK521" s="289">
        <v>0</v>
      </c>
      <c r="AL521" s="289">
        <v>0</v>
      </c>
      <c r="AM521" s="289">
        <v>0</v>
      </c>
      <c r="AN521" s="289">
        <v>0</v>
      </c>
      <c r="AO521" s="289">
        <v>0</v>
      </c>
      <c r="AP521" s="289">
        <v>0</v>
      </c>
      <c r="AQ521" s="522">
        <f t="shared" si="35"/>
        <v>14647676</v>
      </c>
      <c r="AR521" s="523">
        <f t="shared" si="36"/>
        <v>0.75545120021818213</v>
      </c>
      <c r="AS521" s="521">
        <f t="shared" si="37"/>
        <v>4741632</v>
      </c>
      <c r="AT521" s="430">
        <v>0</v>
      </c>
      <c r="AU521" s="430">
        <v>0</v>
      </c>
      <c r="AV521" s="428">
        <v>0</v>
      </c>
      <c r="AW521" s="353">
        <v>19389308</v>
      </c>
      <c r="AX521" s="353">
        <v>0</v>
      </c>
      <c r="AY521" s="353">
        <v>0</v>
      </c>
      <c r="AZ521" s="353">
        <v>0</v>
      </c>
      <c r="BA521" s="353">
        <v>0</v>
      </c>
      <c r="BB521" s="353">
        <v>0</v>
      </c>
      <c r="BC521" s="353">
        <v>0</v>
      </c>
      <c r="BD521" s="353">
        <v>0</v>
      </c>
      <c r="BE521" s="353">
        <v>0</v>
      </c>
      <c r="BF521" s="535" t="s">
        <v>3406</v>
      </c>
      <c r="BG521" s="358"/>
    </row>
    <row r="522" spans="2:59" ht="18" customHeight="1" thickBot="1">
      <c r="B522" s="447">
        <v>6590076</v>
      </c>
      <c r="C522" s="234">
        <v>4640</v>
      </c>
      <c r="D522" s="235">
        <v>5625</v>
      </c>
      <c r="E522" s="405">
        <v>45549</v>
      </c>
      <c r="F522" s="404">
        <v>501</v>
      </c>
      <c r="G522" s="236" t="s">
        <v>46</v>
      </c>
      <c r="H522" s="237">
        <v>19050540</v>
      </c>
      <c r="I522" s="404">
        <v>143</v>
      </c>
      <c r="J522" s="532">
        <v>4</v>
      </c>
      <c r="K522" s="532">
        <f t="shared" si="34"/>
        <v>40</v>
      </c>
      <c r="L522" s="532" t="s">
        <v>1275</v>
      </c>
      <c r="M522" s="532">
        <v>570</v>
      </c>
      <c r="N522" s="541">
        <v>1</v>
      </c>
      <c r="O522" s="527" t="s">
        <v>3293</v>
      </c>
      <c r="P522" s="467">
        <v>14325708</v>
      </c>
      <c r="Q522" s="238">
        <v>11146678</v>
      </c>
      <c r="R522" s="477">
        <v>3179030</v>
      </c>
      <c r="S522" s="289"/>
      <c r="T522" s="424"/>
      <c r="U522" s="424"/>
      <c r="V522" s="424"/>
      <c r="W522" s="418"/>
      <c r="X522" s="424"/>
      <c r="Y522" s="289"/>
      <c r="Z522" s="289"/>
      <c r="AA522" s="289"/>
      <c r="AB522" s="289"/>
      <c r="AC522" s="289"/>
      <c r="AD522" s="289"/>
      <c r="AE522" s="289">
        <v>0</v>
      </c>
      <c r="AF522" s="289"/>
      <c r="AG522" s="289">
        <v>0</v>
      </c>
      <c r="AH522" s="289">
        <v>3179030</v>
      </c>
      <c r="AI522" s="289">
        <v>0</v>
      </c>
      <c r="AJ522" s="289">
        <v>0</v>
      </c>
      <c r="AK522" s="289">
        <v>0</v>
      </c>
      <c r="AL522" s="289">
        <v>0</v>
      </c>
      <c r="AM522" s="289">
        <v>0</v>
      </c>
      <c r="AN522" s="289">
        <v>0</v>
      </c>
      <c r="AO522" s="289">
        <v>0</v>
      </c>
      <c r="AP522" s="289">
        <v>0</v>
      </c>
      <c r="AQ522" s="522">
        <f t="shared" si="35"/>
        <v>3179030</v>
      </c>
      <c r="AR522" s="523">
        <f t="shared" si="36"/>
        <v>1</v>
      </c>
      <c r="AS522" s="521">
        <f t="shared" si="37"/>
        <v>0</v>
      </c>
      <c r="AT522" s="430">
        <v>0</v>
      </c>
      <c r="AU522" s="430">
        <v>0</v>
      </c>
      <c r="AV522" s="428">
        <v>0</v>
      </c>
      <c r="AW522" s="353">
        <v>3179030</v>
      </c>
      <c r="AX522" s="353">
        <v>0</v>
      </c>
      <c r="AY522" s="353">
        <v>0</v>
      </c>
      <c r="AZ522" s="353">
        <v>0</v>
      </c>
      <c r="BA522" s="353">
        <v>0</v>
      </c>
      <c r="BB522" s="353">
        <v>0</v>
      </c>
      <c r="BC522" s="353">
        <v>0</v>
      </c>
      <c r="BD522" s="353">
        <v>0</v>
      </c>
      <c r="BE522" s="353">
        <v>0</v>
      </c>
      <c r="BF522" s="535" t="s">
        <v>3406</v>
      </c>
      <c r="BG522" s="358"/>
    </row>
    <row r="523" spans="2:59" ht="18" customHeight="1" thickBot="1">
      <c r="B523" s="447">
        <v>6590076</v>
      </c>
      <c r="C523" s="234">
        <v>4641</v>
      </c>
      <c r="D523" s="235">
        <v>5623</v>
      </c>
      <c r="E523" s="405">
        <v>45549</v>
      </c>
      <c r="F523" s="404">
        <v>501</v>
      </c>
      <c r="G523" s="236" t="s">
        <v>46</v>
      </c>
      <c r="H523" s="237">
        <v>19050540</v>
      </c>
      <c r="I523" s="404">
        <v>211</v>
      </c>
      <c r="J523" s="532">
        <v>4</v>
      </c>
      <c r="K523" s="532">
        <f t="shared" si="34"/>
        <v>41</v>
      </c>
      <c r="L523" s="532" t="s">
        <v>1276</v>
      </c>
      <c r="M523" s="532">
        <v>12</v>
      </c>
      <c r="N523" s="541">
        <v>7</v>
      </c>
      <c r="O523" s="527" t="s">
        <v>3293</v>
      </c>
      <c r="P523" s="467">
        <v>234900</v>
      </c>
      <c r="Q523" s="238">
        <v>182773</v>
      </c>
      <c r="R523" s="477">
        <v>52127</v>
      </c>
      <c r="S523" s="289"/>
      <c r="T523" s="424"/>
      <c r="U523" s="424"/>
      <c r="V523" s="424"/>
      <c r="W523" s="418"/>
      <c r="X523" s="424"/>
      <c r="Y523" s="289"/>
      <c r="Z523" s="289"/>
      <c r="AA523" s="289"/>
      <c r="AB523" s="289"/>
      <c r="AC523" s="289"/>
      <c r="AD523" s="289"/>
      <c r="AE523" s="289">
        <v>0</v>
      </c>
      <c r="AF523" s="289"/>
      <c r="AG523" s="289">
        <v>0</v>
      </c>
      <c r="AH523" s="289">
        <v>0</v>
      </c>
      <c r="AI523" s="289">
        <v>0</v>
      </c>
      <c r="AJ523" s="289">
        <v>0</v>
      </c>
      <c r="AK523" s="289">
        <v>0</v>
      </c>
      <c r="AL523" s="289">
        <v>0</v>
      </c>
      <c r="AM523" s="289">
        <v>0</v>
      </c>
      <c r="AN523" s="289">
        <v>0</v>
      </c>
      <c r="AO523" s="289">
        <v>0</v>
      </c>
      <c r="AP523" s="289">
        <v>0</v>
      </c>
      <c r="AQ523" s="522">
        <f t="shared" si="35"/>
        <v>0</v>
      </c>
      <c r="AR523" s="523">
        <f t="shared" si="36"/>
        <v>0</v>
      </c>
      <c r="AS523" s="521">
        <f t="shared" si="37"/>
        <v>52127</v>
      </c>
      <c r="AT523" s="430">
        <v>0</v>
      </c>
      <c r="AU523" s="430">
        <v>0</v>
      </c>
      <c r="AV523" s="428">
        <v>0</v>
      </c>
      <c r="AW523" s="353">
        <v>52127</v>
      </c>
      <c r="AX523" s="353">
        <v>0</v>
      </c>
      <c r="AY523" s="353">
        <v>0</v>
      </c>
      <c r="AZ523" s="353">
        <v>0</v>
      </c>
      <c r="BA523" s="353">
        <v>0</v>
      </c>
      <c r="BB523" s="353">
        <v>0</v>
      </c>
      <c r="BC523" s="353">
        <v>0</v>
      </c>
      <c r="BD523" s="353">
        <v>0</v>
      </c>
      <c r="BE523" s="353">
        <v>0</v>
      </c>
      <c r="BF523" s="535" t="s">
        <v>3406</v>
      </c>
      <c r="BG523" s="358"/>
    </row>
    <row r="524" spans="2:59" ht="18" customHeight="1" thickBot="1">
      <c r="B524" s="447">
        <v>6590076</v>
      </c>
      <c r="C524" s="234">
        <v>4641</v>
      </c>
      <c r="D524" s="235">
        <v>5623</v>
      </c>
      <c r="E524" s="405">
        <v>45549</v>
      </c>
      <c r="F524" s="404">
        <v>501</v>
      </c>
      <c r="G524" s="236" t="s">
        <v>46</v>
      </c>
      <c r="H524" s="237">
        <v>19050540</v>
      </c>
      <c r="I524" s="404">
        <v>211</v>
      </c>
      <c r="J524" s="532">
        <v>4</v>
      </c>
      <c r="K524" s="532">
        <f t="shared" si="34"/>
        <v>41</v>
      </c>
      <c r="L524" s="532" t="s">
        <v>1277</v>
      </c>
      <c r="M524" s="532">
        <v>12</v>
      </c>
      <c r="N524" s="541">
        <v>7</v>
      </c>
      <c r="O524" s="527" t="s">
        <v>3293</v>
      </c>
      <c r="P524" s="467">
        <v>23425168</v>
      </c>
      <c r="Q524" s="238">
        <v>18226869</v>
      </c>
      <c r="R524" s="477">
        <v>5198299</v>
      </c>
      <c r="S524" s="289"/>
      <c r="T524" s="424"/>
      <c r="U524" s="424"/>
      <c r="V524" s="424"/>
      <c r="W524" s="418"/>
      <c r="X524" s="424"/>
      <c r="Y524" s="289"/>
      <c r="Z524" s="289"/>
      <c r="AA524" s="289"/>
      <c r="AB524" s="289"/>
      <c r="AC524" s="289"/>
      <c r="AD524" s="289"/>
      <c r="AE524" s="289">
        <v>0</v>
      </c>
      <c r="AF524" s="289"/>
      <c r="AG524" s="289">
        <v>0</v>
      </c>
      <c r="AH524" s="289">
        <v>0</v>
      </c>
      <c r="AI524" s="289">
        <v>0</v>
      </c>
      <c r="AJ524" s="289">
        <v>0</v>
      </c>
      <c r="AK524" s="289">
        <v>0</v>
      </c>
      <c r="AL524" s="289">
        <v>0</v>
      </c>
      <c r="AM524" s="289">
        <v>0</v>
      </c>
      <c r="AN524" s="289">
        <v>0</v>
      </c>
      <c r="AO524" s="289">
        <v>0</v>
      </c>
      <c r="AP524" s="289">
        <v>0</v>
      </c>
      <c r="AQ524" s="522">
        <f t="shared" si="35"/>
        <v>0</v>
      </c>
      <c r="AR524" s="523">
        <f t="shared" si="36"/>
        <v>0</v>
      </c>
      <c r="AS524" s="521">
        <f t="shared" si="37"/>
        <v>5198299</v>
      </c>
      <c r="AT524" s="430">
        <v>0</v>
      </c>
      <c r="AU524" s="430">
        <v>0</v>
      </c>
      <c r="AV524" s="428">
        <v>0</v>
      </c>
      <c r="AW524" s="353">
        <v>5198299</v>
      </c>
      <c r="AX524" s="353">
        <v>0</v>
      </c>
      <c r="AY524" s="353">
        <v>0</v>
      </c>
      <c r="AZ524" s="353">
        <v>0</v>
      </c>
      <c r="BA524" s="353">
        <v>0</v>
      </c>
      <c r="BB524" s="353">
        <v>0</v>
      </c>
      <c r="BC524" s="353">
        <v>0</v>
      </c>
      <c r="BD524" s="353">
        <v>0</v>
      </c>
      <c r="BE524" s="353">
        <v>0</v>
      </c>
      <c r="BF524" s="535" t="s">
        <v>3406</v>
      </c>
      <c r="BG524" s="358"/>
    </row>
    <row r="525" spans="2:59" ht="18" customHeight="1" thickBot="1">
      <c r="B525" s="447">
        <v>6590076</v>
      </c>
      <c r="C525" s="234">
        <v>4641</v>
      </c>
      <c r="D525" s="235">
        <v>5623</v>
      </c>
      <c r="E525" s="405">
        <v>45549</v>
      </c>
      <c r="F525" s="404">
        <v>501</v>
      </c>
      <c r="G525" s="236" t="s">
        <v>46</v>
      </c>
      <c r="H525" s="237">
        <v>19050540</v>
      </c>
      <c r="I525" s="404">
        <v>211</v>
      </c>
      <c r="J525" s="532">
        <v>4</v>
      </c>
      <c r="K525" s="532">
        <f t="shared" si="34"/>
        <v>41</v>
      </c>
      <c r="L525" s="532" t="s">
        <v>1278</v>
      </c>
      <c r="M525" s="532">
        <v>12</v>
      </c>
      <c r="N525" s="541">
        <v>7</v>
      </c>
      <c r="O525" s="527" t="s">
        <v>3293</v>
      </c>
      <c r="P525" s="467">
        <v>94494704</v>
      </c>
      <c r="Q525" s="238">
        <v>73525305</v>
      </c>
      <c r="R525" s="477">
        <v>20969399</v>
      </c>
      <c r="S525" s="289"/>
      <c r="T525" s="424"/>
      <c r="U525" s="424"/>
      <c r="V525" s="424"/>
      <c r="W525" s="418"/>
      <c r="X525" s="424"/>
      <c r="Y525" s="289"/>
      <c r="Z525" s="289"/>
      <c r="AA525" s="289"/>
      <c r="AB525" s="289"/>
      <c r="AC525" s="289"/>
      <c r="AD525" s="289"/>
      <c r="AE525" s="289">
        <v>0</v>
      </c>
      <c r="AF525" s="289"/>
      <c r="AG525" s="289">
        <v>0</v>
      </c>
      <c r="AH525" s="289">
        <v>0</v>
      </c>
      <c r="AI525" s="289">
        <v>0</v>
      </c>
      <c r="AJ525" s="289">
        <v>0</v>
      </c>
      <c r="AK525" s="289">
        <v>0</v>
      </c>
      <c r="AL525" s="289">
        <v>0</v>
      </c>
      <c r="AM525" s="289">
        <v>0</v>
      </c>
      <c r="AN525" s="289">
        <v>0</v>
      </c>
      <c r="AO525" s="289">
        <v>0</v>
      </c>
      <c r="AP525" s="289">
        <v>0</v>
      </c>
      <c r="AQ525" s="522">
        <f t="shared" si="35"/>
        <v>0</v>
      </c>
      <c r="AR525" s="523">
        <f t="shared" si="36"/>
        <v>0</v>
      </c>
      <c r="AS525" s="521">
        <f t="shared" si="37"/>
        <v>20969399</v>
      </c>
      <c r="AT525" s="430">
        <v>0</v>
      </c>
      <c r="AU525" s="430">
        <v>0</v>
      </c>
      <c r="AV525" s="428">
        <v>0</v>
      </c>
      <c r="AW525" s="353">
        <v>20969399</v>
      </c>
      <c r="AX525" s="353">
        <v>0</v>
      </c>
      <c r="AY525" s="353">
        <v>0</v>
      </c>
      <c r="AZ525" s="353">
        <v>0</v>
      </c>
      <c r="BA525" s="353">
        <v>0</v>
      </c>
      <c r="BB525" s="353">
        <v>0</v>
      </c>
      <c r="BC525" s="353">
        <v>0</v>
      </c>
      <c r="BD525" s="353">
        <v>0</v>
      </c>
      <c r="BE525" s="353">
        <v>0</v>
      </c>
      <c r="BF525" s="535" t="s">
        <v>3406</v>
      </c>
      <c r="BG525" s="358"/>
    </row>
    <row r="526" spans="2:59" ht="18" customHeight="1" thickBot="1">
      <c r="B526" s="447">
        <v>6590076</v>
      </c>
      <c r="C526" s="234">
        <v>4641</v>
      </c>
      <c r="D526" s="235">
        <v>5623</v>
      </c>
      <c r="E526" s="405">
        <v>45549</v>
      </c>
      <c r="F526" s="404">
        <v>501</v>
      </c>
      <c r="G526" s="236" t="s">
        <v>46</v>
      </c>
      <c r="H526" s="237">
        <v>19050540</v>
      </c>
      <c r="I526" s="404">
        <v>211</v>
      </c>
      <c r="J526" s="532">
        <v>4</v>
      </c>
      <c r="K526" s="532">
        <f t="shared" si="34"/>
        <v>41</v>
      </c>
      <c r="L526" s="532" t="s">
        <v>1277</v>
      </c>
      <c r="M526" s="532">
        <v>570</v>
      </c>
      <c r="N526" s="541">
        <v>1</v>
      </c>
      <c r="O526" s="527" t="s">
        <v>3293</v>
      </c>
      <c r="P526" s="467">
        <v>10000000</v>
      </c>
      <c r="Q526" s="238">
        <v>7780891</v>
      </c>
      <c r="R526" s="477">
        <v>2219109</v>
      </c>
      <c r="S526" s="289"/>
      <c r="T526" s="424"/>
      <c r="U526" s="424"/>
      <c r="V526" s="424"/>
      <c r="W526" s="418"/>
      <c r="X526" s="424"/>
      <c r="Y526" s="289"/>
      <c r="Z526" s="289"/>
      <c r="AA526" s="289"/>
      <c r="AB526" s="289"/>
      <c r="AC526" s="289"/>
      <c r="AD526" s="289"/>
      <c r="AE526" s="289">
        <v>0</v>
      </c>
      <c r="AF526" s="289"/>
      <c r="AG526" s="289">
        <v>0</v>
      </c>
      <c r="AH526" s="289">
        <v>0</v>
      </c>
      <c r="AI526" s="289">
        <v>0</v>
      </c>
      <c r="AJ526" s="289">
        <v>0</v>
      </c>
      <c r="AK526" s="289">
        <v>0</v>
      </c>
      <c r="AL526" s="289">
        <v>0</v>
      </c>
      <c r="AM526" s="289">
        <v>0</v>
      </c>
      <c r="AN526" s="289">
        <v>0</v>
      </c>
      <c r="AO526" s="289">
        <v>0</v>
      </c>
      <c r="AP526" s="289">
        <v>0</v>
      </c>
      <c r="AQ526" s="522">
        <f t="shared" si="35"/>
        <v>0</v>
      </c>
      <c r="AR526" s="523">
        <f t="shared" si="36"/>
        <v>0</v>
      </c>
      <c r="AS526" s="521">
        <f t="shared" si="37"/>
        <v>2219109</v>
      </c>
      <c r="AT526" s="430">
        <v>0</v>
      </c>
      <c r="AU526" s="430">
        <v>0</v>
      </c>
      <c r="AV526" s="428">
        <v>0</v>
      </c>
      <c r="AW526" s="353">
        <v>2219109</v>
      </c>
      <c r="AX526" s="353">
        <v>0</v>
      </c>
      <c r="AY526" s="353">
        <v>0</v>
      </c>
      <c r="AZ526" s="353">
        <v>0</v>
      </c>
      <c r="BA526" s="353">
        <v>0</v>
      </c>
      <c r="BB526" s="353">
        <v>0</v>
      </c>
      <c r="BC526" s="353">
        <v>0</v>
      </c>
      <c r="BD526" s="353">
        <v>0</v>
      </c>
      <c r="BE526" s="353">
        <v>0</v>
      </c>
      <c r="BF526" s="535" t="s">
        <v>3406</v>
      </c>
      <c r="BG526" s="358"/>
    </row>
    <row r="527" spans="2:59" ht="18" customHeight="1" thickBot="1">
      <c r="B527" s="447">
        <v>6590076</v>
      </c>
      <c r="C527" s="234">
        <v>4642</v>
      </c>
      <c r="D527" s="235">
        <v>5624</v>
      </c>
      <c r="E527" s="405">
        <v>45549</v>
      </c>
      <c r="F527" s="404">
        <v>501</v>
      </c>
      <c r="G527" s="236" t="s">
        <v>46</v>
      </c>
      <c r="H527" s="237">
        <v>19050540</v>
      </c>
      <c r="I527" s="404">
        <v>148</v>
      </c>
      <c r="J527" s="532">
        <v>4</v>
      </c>
      <c r="K527" s="532">
        <f t="shared" si="34"/>
        <v>40</v>
      </c>
      <c r="L527" s="532" t="s">
        <v>1274</v>
      </c>
      <c r="M527" s="532">
        <v>12</v>
      </c>
      <c r="N527" s="541">
        <v>7</v>
      </c>
      <c r="O527" s="527" t="s">
        <v>3293</v>
      </c>
      <c r="P527" s="467">
        <v>25899746</v>
      </c>
      <c r="Q527" s="238">
        <v>20152312</v>
      </c>
      <c r="R527" s="477">
        <v>5747434</v>
      </c>
      <c r="S527" s="289"/>
      <c r="T527" s="424"/>
      <c r="U527" s="424"/>
      <c r="V527" s="424"/>
      <c r="W527" s="418"/>
      <c r="X527" s="424"/>
      <c r="Y527" s="289"/>
      <c r="Z527" s="289"/>
      <c r="AA527" s="289"/>
      <c r="AB527" s="289"/>
      <c r="AC527" s="289"/>
      <c r="AD527" s="289"/>
      <c r="AE527" s="289">
        <v>0</v>
      </c>
      <c r="AF527" s="289"/>
      <c r="AG527" s="289">
        <v>0</v>
      </c>
      <c r="AH527" s="289">
        <v>5747434</v>
      </c>
      <c r="AI527" s="289">
        <v>0</v>
      </c>
      <c r="AJ527" s="289">
        <v>0</v>
      </c>
      <c r="AK527" s="289">
        <v>0</v>
      </c>
      <c r="AL527" s="289">
        <v>0</v>
      </c>
      <c r="AM527" s="289">
        <v>0</v>
      </c>
      <c r="AN527" s="289">
        <v>0</v>
      </c>
      <c r="AO527" s="289">
        <v>0</v>
      </c>
      <c r="AP527" s="289">
        <v>0</v>
      </c>
      <c r="AQ527" s="522">
        <f t="shared" si="35"/>
        <v>5747434</v>
      </c>
      <c r="AR527" s="523">
        <f t="shared" si="36"/>
        <v>1</v>
      </c>
      <c r="AS527" s="521">
        <f t="shared" si="37"/>
        <v>0</v>
      </c>
      <c r="AT527" s="430">
        <v>0</v>
      </c>
      <c r="AU527" s="430">
        <v>0</v>
      </c>
      <c r="AV527" s="428">
        <v>0</v>
      </c>
      <c r="AW527" s="353">
        <v>5747434</v>
      </c>
      <c r="AX527" s="353">
        <v>0</v>
      </c>
      <c r="AY527" s="353">
        <v>0</v>
      </c>
      <c r="AZ527" s="353">
        <v>0</v>
      </c>
      <c r="BA527" s="353">
        <v>0</v>
      </c>
      <c r="BB527" s="353">
        <v>0</v>
      </c>
      <c r="BC527" s="353">
        <v>0</v>
      </c>
      <c r="BD527" s="353">
        <v>0</v>
      </c>
      <c r="BE527" s="353">
        <v>0</v>
      </c>
      <c r="BF527" s="535" t="s">
        <v>3406</v>
      </c>
      <c r="BG527" s="358"/>
    </row>
    <row r="528" spans="2:59" ht="18" customHeight="1" thickBot="1">
      <c r="B528" s="447">
        <v>6590076</v>
      </c>
      <c r="C528" s="234">
        <v>4642</v>
      </c>
      <c r="D528" s="235">
        <v>5624</v>
      </c>
      <c r="E528" s="405">
        <v>45549</v>
      </c>
      <c r="F528" s="404">
        <v>501</v>
      </c>
      <c r="G528" s="236" t="s">
        <v>46</v>
      </c>
      <c r="H528" s="237">
        <v>19050490</v>
      </c>
      <c r="I528" s="404">
        <v>148</v>
      </c>
      <c r="J528" s="532">
        <v>4</v>
      </c>
      <c r="K528" s="532">
        <f t="shared" si="34"/>
        <v>40</v>
      </c>
      <c r="L528" s="532" t="s">
        <v>1274</v>
      </c>
      <c r="M528" s="532">
        <v>570</v>
      </c>
      <c r="N528" s="541">
        <v>1</v>
      </c>
      <c r="O528" s="527" t="s">
        <v>3293</v>
      </c>
      <c r="P528" s="467">
        <v>4233492</v>
      </c>
      <c r="Q528" s="238">
        <v>3294034</v>
      </c>
      <c r="R528" s="477">
        <v>939458</v>
      </c>
      <c r="S528" s="289"/>
      <c r="T528" s="424"/>
      <c r="U528" s="424"/>
      <c r="V528" s="424"/>
      <c r="W528" s="418"/>
      <c r="X528" s="424"/>
      <c r="Y528" s="289"/>
      <c r="Z528" s="289"/>
      <c r="AA528" s="289"/>
      <c r="AB528" s="289"/>
      <c r="AC528" s="289"/>
      <c r="AD528" s="289"/>
      <c r="AE528" s="289">
        <v>0</v>
      </c>
      <c r="AF528" s="289"/>
      <c r="AG528" s="289">
        <v>0</v>
      </c>
      <c r="AH528" s="289">
        <v>939458</v>
      </c>
      <c r="AI528" s="289">
        <v>0</v>
      </c>
      <c r="AJ528" s="289">
        <v>0</v>
      </c>
      <c r="AK528" s="289">
        <v>0</v>
      </c>
      <c r="AL528" s="289">
        <v>0</v>
      </c>
      <c r="AM528" s="289">
        <v>0</v>
      </c>
      <c r="AN528" s="289">
        <v>0</v>
      </c>
      <c r="AO528" s="289">
        <v>0</v>
      </c>
      <c r="AP528" s="289">
        <v>0</v>
      </c>
      <c r="AQ528" s="522">
        <f t="shared" si="35"/>
        <v>939458</v>
      </c>
      <c r="AR528" s="523">
        <f t="shared" si="36"/>
        <v>1</v>
      </c>
      <c r="AS528" s="521">
        <f t="shared" si="37"/>
        <v>0</v>
      </c>
      <c r="AT528" s="430">
        <v>0</v>
      </c>
      <c r="AU528" s="430">
        <v>0</v>
      </c>
      <c r="AV528" s="428">
        <v>0</v>
      </c>
      <c r="AW528" s="353">
        <v>939458</v>
      </c>
      <c r="AX528" s="353">
        <v>0</v>
      </c>
      <c r="AY528" s="353">
        <v>0</v>
      </c>
      <c r="AZ528" s="353">
        <v>0</v>
      </c>
      <c r="BA528" s="353">
        <v>0</v>
      </c>
      <c r="BB528" s="353">
        <v>0</v>
      </c>
      <c r="BC528" s="353">
        <v>0</v>
      </c>
      <c r="BD528" s="353">
        <v>0</v>
      </c>
      <c r="BE528" s="353">
        <v>0</v>
      </c>
      <c r="BF528" s="535" t="s">
        <v>3406</v>
      </c>
      <c r="BG528" s="358"/>
    </row>
    <row r="529" spans="2:59" ht="18" customHeight="1" thickBot="1">
      <c r="B529" s="447">
        <v>6590076</v>
      </c>
      <c r="C529" s="234">
        <v>4643</v>
      </c>
      <c r="D529" s="235">
        <v>5628</v>
      </c>
      <c r="E529" s="405">
        <v>45549</v>
      </c>
      <c r="F529" s="404">
        <v>501</v>
      </c>
      <c r="G529" s="236" t="s">
        <v>46</v>
      </c>
      <c r="H529" s="237">
        <v>19050540</v>
      </c>
      <c r="I529" s="404">
        <v>111</v>
      </c>
      <c r="J529" s="532">
        <v>4</v>
      </c>
      <c r="K529" s="532">
        <f t="shared" si="34"/>
        <v>36</v>
      </c>
      <c r="L529" s="532" t="s">
        <v>1267</v>
      </c>
      <c r="M529" s="532">
        <v>12</v>
      </c>
      <c r="N529" s="541">
        <v>7</v>
      </c>
      <c r="O529" s="527" t="s">
        <v>3293</v>
      </c>
      <c r="P529" s="467">
        <v>11384266</v>
      </c>
      <c r="Q529" s="238">
        <v>8857975</v>
      </c>
      <c r="R529" s="477">
        <v>2526291</v>
      </c>
      <c r="S529" s="289"/>
      <c r="T529" s="424"/>
      <c r="U529" s="424"/>
      <c r="V529" s="424"/>
      <c r="W529" s="418"/>
      <c r="X529" s="424"/>
      <c r="Y529" s="289"/>
      <c r="Z529" s="289"/>
      <c r="AA529" s="289"/>
      <c r="AB529" s="289"/>
      <c r="AC529" s="289"/>
      <c r="AD529" s="289"/>
      <c r="AE529" s="289">
        <v>0</v>
      </c>
      <c r="AF529" s="289"/>
      <c r="AG529" s="289">
        <v>0</v>
      </c>
      <c r="AH529" s="289">
        <v>2526291</v>
      </c>
      <c r="AI529" s="289">
        <v>0</v>
      </c>
      <c r="AJ529" s="289">
        <v>0</v>
      </c>
      <c r="AK529" s="289">
        <v>0</v>
      </c>
      <c r="AL529" s="289">
        <v>0</v>
      </c>
      <c r="AM529" s="289">
        <v>0</v>
      </c>
      <c r="AN529" s="289">
        <v>0</v>
      </c>
      <c r="AO529" s="289">
        <v>0</v>
      </c>
      <c r="AP529" s="289">
        <v>0</v>
      </c>
      <c r="AQ529" s="522">
        <f t="shared" si="35"/>
        <v>2526291</v>
      </c>
      <c r="AR529" s="523">
        <f t="shared" si="36"/>
        <v>1</v>
      </c>
      <c r="AS529" s="521">
        <f t="shared" si="37"/>
        <v>0</v>
      </c>
      <c r="AT529" s="430">
        <v>0</v>
      </c>
      <c r="AU529" s="430">
        <v>0</v>
      </c>
      <c r="AV529" s="428">
        <v>0</v>
      </c>
      <c r="AW529" s="353">
        <v>2526291</v>
      </c>
      <c r="AX529" s="353">
        <v>0</v>
      </c>
      <c r="AY529" s="353">
        <v>0</v>
      </c>
      <c r="AZ529" s="353">
        <v>0</v>
      </c>
      <c r="BA529" s="353">
        <v>0</v>
      </c>
      <c r="BB529" s="353">
        <v>0</v>
      </c>
      <c r="BC529" s="353">
        <v>0</v>
      </c>
      <c r="BD529" s="353">
        <v>0</v>
      </c>
      <c r="BE529" s="353">
        <v>0</v>
      </c>
      <c r="BF529" s="535" t="s">
        <v>3406</v>
      </c>
      <c r="BG529" s="358"/>
    </row>
    <row r="530" spans="2:59" ht="18" customHeight="1" thickBot="1">
      <c r="B530" s="447">
        <v>6590076</v>
      </c>
      <c r="C530" s="234">
        <v>4643</v>
      </c>
      <c r="D530" s="235">
        <v>5628</v>
      </c>
      <c r="E530" s="405">
        <v>45549</v>
      </c>
      <c r="F530" s="404">
        <v>501</v>
      </c>
      <c r="G530" s="236" t="s">
        <v>46</v>
      </c>
      <c r="H530" s="237">
        <v>19050540</v>
      </c>
      <c r="I530" s="404">
        <v>111</v>
      </c>
      <c r="J530" s="532">
        <v>4</v>
      </c>
      <c r="K530" s="532">
        <f t="shared" si="34"/>
        <v>36</v>
      </c>
      <c r="L530" s="532" t="s">
        <v>1267</v>
      </c>
      <c r="M530" s="532">
        <v>570</v>
      </c>
      <c r="N530" s="541">
        <v>1</v>
      </c>
      <c r="O530" s="527" t="s">
        <v>3293</v>
      </c>
      <c r="P530" s="467">
        <v>1860836</v>
      </c>
      <c r="Q530" s="238">
        <v>1447897</v>
      </c>
      <c r="R530" s="477">
        <v>412939</v>
      </c>
      <c r="S530" s="289"/>
      <c r="T530" s="424"/>
      <c r="U530" s="424"/>
      <c r="V530" s="424"/>
      <c r="W530" s="418"/>
      <c r="X530" s="424"/>
      <c r="Y530" s="289"/>
      <c r="Z530" s="289"/>
      <c r="AA530" s="289"/>
      <c r="AB530" s="289"/>
      <c r="AC530" s="289"/>
      <c r="AD530" s="289"/>
      <c r="AE530" s="289">
        <v>0</v>
      </c>
      <c r="AF530" s="289"/>
      <c r="AG530" s="289">
        <v>0</v>
      </c>
      <c r="AH530" s="289">
        <v>412939</v>
      </c>
      <c r="AI530" s="289">
        <v>0</v>
      </c>
      <c r="AJ530" s="289">
        <v>0</v>
      </c>
      <c r="AK530" s="289">
        <v>0</v>
      </c>
      <c r="AL530" s="289">
        <v>0</v>
      </c>
      <c r="AM530" s="289">
        <v>0</v>
      </c>
      <c r="AN530" s="289">
        <v>0</v>
      </c>
      <c r="AO530" s="289">
        <v>0</v>
      </c>
      <c r="AP530" s="289">
        <v>0</v>
      </c>
      <c r="AQ530" s="522">
        <f t="shared" si="35"/>
        <v>412939</v>
      </c>
      <c r="AR530" s="523">
        <f t="shared" si="36"/>
        <v>1</v>
      </c>
      <c r="AS530" s="521">
        <f t="shared" si="37"/>
        <v>0</v>
      </c>
      <c r="AT530" s="430">
        <v>0</v>
      </c>
      <c r="AU530" s="430">
        <v>0</v>
      </c>
      <c r="AV530" s="428">
        <v>0</v>
      </c>
      <c r="AW530" s="353">
        <v>412939</v>
      </c>
      <c r="AX530" s="353">
        <v>0</v>
      </c>
      <c r="AY530" s="353">
        <v>0</v>
      </c>
      <c r="AZ530" s="353">
        <v>0</v>
      </c>
      <c r="BA530" s="353">
        <v>0</v>
      </c>
      <c r="BB530" s="353">
        <v>0</v>
      </c>
      <c r="BC530" s="353">
        <v>0</v>
      </c>
      <c r="BD530" s="353">
        <v>0</v>
      </c>
      <c r="BE530" s="353">
        <v>0</v>
      </c>
      <c r="BF530" s="535" t="s">
        <v>3406</v>
      </c>
      <c r="BG530" s="358"/>
    </row>
    <row r="531" spans="2:59" ht="18" customHeight="1" thickBot="1">
      <c r="B531" s="447">
        <v>6590076</v>
      </c>
      <c r="C531" s="234">
        <v>4644</v>
      </c>
      <c r="D531" s="235">
        <v>5627</v>
      </c>
      <c r="E531" s="405">
        <v>45549</v>
      </c>
      <c r="F531" s="404">
        <v>501</v>
      </c>
      <c r="G531" s="236" t="s">
        <v>46</v>
      </c>
      <c r="H531" s="237">
        <v>19050540</v>
      </c>
      <c r="I531" s="404">
        <v>119</v>
      </c>
      <c r="J531" s="532">
        <v>4</v>
      </c>
      <c r="K531" s="532">
        <f t="shared" si="34"/>
        <v>39</v>
      </c>
      <c r="L531" s="532" t="s">
        <v>1272</v>
      </c>
      <c r="M531" s="532">
        <v>12</v>
      </c>
      <c r="N531" s="541">
        <v>7</v>
      </c>
      <c r="O531" s="527" t="s">
        <v>3293</v>
      </c>
      <c r="P531" s="467">
        <v>35540921</v>
      </c>
      <c r="Q531" s="238">
        <v>27654006</v>
      </c>
      <c r="R531" s="477">
        <v>7886915</v>
      </c>
      <c r="S531" s="289"/>
      <c r="T531" s="424"/>
      <c r="U531" s="424"/>
      <c r="V531" s="424"/>
      <c r="W531" s="418"/>
      <c r="X531" s="424"/>
      <c r="Y531" s="289"/>
      <c r="Z531" s="289"/>
      <c r="AA531" s="289"/>
      <c r="AB531" s="289"/>
      <c r="AC531" s="289"/>
      <c r="AD531" s="289"/>
      <c r="AE531" s="289">
        <v>0</v>
      </c>
      <c r="AF531" s="289"/>
      <c r="AG531" s="289">
        <v>0</v>
      </c>
      <c r="AH531" s="289">
        <v>7886915</v>
      </c>
      <c r="AI531" s="289">
        <v>0</v>
      </c>
      <c r="AJ531" s="289">
        <v>0</v>
      </c>
      <c r="AK531" s="289">
        <v>0</v>
      </c>
      <c r="AL531" s="289">
        <v>0</v>
      </c>
      <c r="AM531" s="289">
        <v>0</v>
      </c>
      <c r="AN531" s="289">
        <v>0</v>
      </c>
      <c r="AO531" s="289">
        <v>0</v>
      </c>
      <c r="AP531" s="289">
        <v>0</v>
      </c>
      <c r="AQ531" s="522">
        <f t="shared" si="35"/>
        <v>7886915</v>
      </c>
      <c r="AR531" s="523">
        <f t="shared" si="36"/>
        <v>1</v>
      </c>
      <c r="AS531" s="521">
        <f t="shared" si="37"/>
        <v>0</v>
      </c>
      <c r="AT531" s="430">
        <v>0</v>
      </c>
      <c r="AU531" s="430">
        <v>0</v>
      </c>
      <c r="AV531" s="428">
        <v>0</v>
      </c>
      <c r="AW531" s="353">
        <v>7886915</v>
      </c>
      <c r="AX531" s="353">
        <v>0</v>
      </c>
      <c r="AY531" s="353">
        <v>0</v>
      </c>
      <c r="AZ531" s="353">
        <v>0</v>
      </c>
      <c r="BA531" s="353">
        <v>0</v>
      </c>
      <c r="BB531" s="353">
        <v>0</v>
      </c>
      <c r="BC531" s="353">
        <v>0</v>
      </c>
      <c r="BD531" s="353">
        <v>0</v>
      </c>
      <c r="BE531" s="353">
        <v>0</v>
      </c>
      <c r="BF531" s="535" t="s">
        <v>3406</v>
      </c>
      <c r="BG531" s="358"/>
    </row>
    <row r="532" spans="2:59" ht="18" customHeight="1" thickBot="1">
      <c r="B532" s="447">
        <v>6590076</v>
      </c>
      <c r="C532" s="234">
        <v>4644</v>
      </c>
      <c r="D532" s="235">
        <v>5627</v>
      </c>
      <c r="E532" s="405">
        <v>45549</v>
      </c>
      <c r="F532" s="404">
        <v>501</v>
      </c>
      <c r="G532" s="236" t="s">
        <v>46</v>
      </c>
      <c r="H532" s="237">
        <v>19050540</v>
      </c>
      <c r="I532" s="404">
        <v>119</v>
      </c>
      <c r="J532" s="532">
        <v>4</v>
      </c>
      <c r="K532" s="532">
        <f t="shared" si="34"/>
        <v>39</v>
      </c>
      <c r="L532" s="532" t="s">
        <v>1272</v>
      </c>
      <c r="M532" s="532">
        <v>570</v>
      </c>
      <c r="N532" s="541">
        <v>1</v>
      </c>
      <c r="O532" s="527" t="s">
        <v>3293</v>
      </c>
      <c r="P532" s="467">
        <v>5809405</v>
      </c>
      <c r="Q532" s="238">
        <v>4520235</v>
      </c>
      <c r="R532" s="477">
        <v>1289170</v>
      </c>
      <c r="S532" s="289"/>
      <c r="T532" s="424"/>
      <c r="U532" s="424"/>
      <c r="V532" s="424"/>
      <c r="W532" s="418"/>
      <c r="X532" s="424"/>
      <c r="Y532" s="289"/>
      <c r="Z532" s="289"/>
      <c r="AA532" s="289"/>
      <c r="AB532" s="289"/>
      <c r="AC532" s="289"/>
      <c r="AD532" s="289"/>
      <c r="AE532" s="289">
        <v>0</v>
      </c>
      <c r="AF532" s="289"/>
      <c r="AG532" s="289">
        <v>0</v>
      </c>
      <c r="AH532" s="289">
        <v>1289170</v>
      </c>
      <c r="AI532" s="289">
        <v>0</v>
      </c>
      <c r="AJ532" s="289">
        <v>0</v>
      </c>
      <c r="AK532" s="289">
        <v>0</v>
      </c>
      <c r="AL532" s="289">
        <v>0</v>
      </c>
      <c r="AM532" s="289">
        <v>0</v>
      </c>
      <c r="AN532" s="289">
        <v>0</v>
      </c>
      <c r="AO532" s="289">
        <v>0</v>
      </c>
      <c r="AP532" s="289">
        <v>0</v>
      </c>
      <c r="AQ532" s="522">
        <f t="shared" si="35"/>
        <v>1289170</v>
      </c>
      <c r="AR532" s="523">
        <f t="shared" si="36"/>
        <v>1</v>
      </c>
      <c r="AS532" s="521">
        <f t="shared" si="37"/>
        <v>0</v>
      </c>
      <c r="AT532" s="430">
        <v>0</v>
      </c>
      <c r="AU532" s="430">
        <v>0</v>
      </c>
      <c r="AV532" s="428">
        <v>0</v>
      </c>
      <c r="AW532" s="353">
        <v>1289170</v>
      </c>
      <c r="AX532" s="353">
        <v>0</v>
      </c>
      <c r="AY532" s="353">
        <v>0</v>
      </c>
      <c r="AZ532" s="353">
        <v>0</v>
      </c>
      <c r="BA532" s="353">
        <v>0</v>
      </c>
      <c r="BB532" s="353">
        <v>0</v>
      </c>
      <c r="BC532" s="353">
        <v>0</v>
      </c>
      <c r="BD532" s="353">
        <v>0</v>
      </c>
      <c r="BE532" s="353">
        <v>0</v>
      </c>
      <c r="BF532" s="535" t="s">
        <v>3406</v>
      </c>
      <c r="BG532" s="358"/>
    </row>
    <row r="533" spans="2:59" ht="18" customHeight="1" thickBot="1">
      <c r="B533" s="447">
        <v>6590076</v>
      </c>
      <c r="C533" s="234">
        <v>4645</v>
      </c>
      <c r="D533" s="235">
        <v>5626</v>
      </c>
      <c r="E533" s="405">
        <v>45549</v>
      </c>
      <c r="F533" s="404">
        <v>501</v>
      </c>
      <c r="G533" s="236" t="s">
        <v>46</v>
      </c>
      <c r="H533" s="237">
        <v>19050540</v>
      </c>
      <c r="I533" s="404">
        <v>133</v>
      </c>
      <c r="J533" s="532">
        <v>4</v>
      </c>
      <c r="K533" s="532">
        <f t="shared" si="34"/>
        <v>38</v>
      </c>
      <c r="L533" s="532" t="s">
        <v>1270</v>
      </c>
      <c r="M533" s="532">
        <v>12</v>
      </c>
      <c r="N533" s="541">
        <v>7</v>
      </c>
      <c r="O533" s="527" t="s">
        <v>3293</v>
      </c>
      <c r="P533" s="467">
        <v>260866000</v>
      </c>
      <c r="Q533" s="238">
        <v>202977006</v>
      </c>
      <c r="R533" s="477">
        <v>57888994</v>
      </c>
      <c r="S533" s="289"/>
      <c r="T533" s="424"/>
      <c r="U533" s="424"/>
      <c r="V533" s="424"/>
      <c r="W533" s="418"/>
      <c r="X533" s="424"/>
      <c r="Y533" s="289"/>
      <c r="Z533" s="289"/>
      <c r="AA533" s="289"/>
      <c r="AB533" s="289"/>
      <c r="AC533" s="289"/>
      <c r="AD533" s="289"/>
      <c r="AE533" s="289">
        <v>0</v>
      </c>
      <c r="AF533" s="289"/>
      <c r="AG533" s="289">
        <v>0</v>
      </c>
      <c r="AH533" s="289">
        <v>54813724.774062812</v>
      </c>
      <c r="AI533" s="289">
        <v>0</v>
      </c>
      <c r="AJ533" s="289">
        <v>0</v>
      </c>
      <c r="AK533" s="289">
        <v>0</v>
      </c>
      <c r="AL533" s="289">
        <v>0</v>
      </c>
      <c r="AM533" s="289">
        <v>0</v>
      </c>
      <c r="AN533" s="289">
        <v>0</v>
      </c>
      <c r="AO533" s="289">
        <v>0</v>
      </c>
      <c r="AP533" s="289">
        <v>0</v>
      </c>
      <c r="AQ533" s="522">
        <f t="shared" si="35"/>
        <v>54813724.774062812</v>
      </c>
      <c r="AR533" s="523">
        <f t="shared" si="36"/>
        <v>0.94687644380316593</v>
      </c>
      <c r="AS533" s="521">
        <f t="shared" si="37"/>
        <v>3075269.2259371877</v>
      </c>
      <c r="AT533" s="430">
        <v>0</v>
      </c>
      <c r="AU533" s="430">
        <v>0</v>
      </c>
      <c r="AV533" s="428">
        <v>0</v>
      </c>
      <c r="AW533" s="353">
        <v>57888994</v>
      </c>
      <c r="AX533" s="353">
        <v>0</v>
      </c>
      <c r="AY533" s="353">
        <v>0</v>
      </c>
      <c r="AZ533" s="353">
        <v>0</v>
      </c>
      <c r="BA533" s="353">
        <v>0</v>
      </c>
      <c r="BB533" s="353">
        <v>0</v>
      </c>
      <c r="BC533" s="353">
        <v>0</v>
      </c>
      <c r="BD533" s="353">
        <v>0</v>
      </c>
      <c r="BE533" s="353">
        <v>0</v>
      </c>
      <c r="BF533" s="535" t="s">
        <v>3406</v>
      </c>
      <c r="BG533" s="358"/>
    </row>
    <row r="534" spans="2:59" ht="18" customHeight="1" thickBot="1">
      <c r="B534" s="447">
        <v>6590076</v>
      </c>
      <c r="C534" s="234">
        <v>4645</v>
      </c>
      <c r="D534" s="235">
        <v>5626</v>
      </c>
      <c r="E534" s="405">
        <v>45549</v>
      </c>
      <c r="F534" s="404">
        <v>501</v>
      </c>
      <c r="G534" s="236" t="s">
        <v>46</v>
      </c>
      <c r="H534" s="237">
        <v>19050540</v>
      </c>
      <c r="I534" s="404">
        <v>133</v>
      </c>
      <c r="J534" s="532">
        <v>4</v>
      </c>
      <c r="K534" s="532">
        <f t="shared" si="34"/>
        <v>38</v>
      </c>
      <c r="L534" s="532" t="s">
        <v>1271</v>
      </c>
      <c r="M534" s="532">
        <v>12</v>
      </c>
      <c r="N534" s="541">
        <v>7</v>
      </c>
      <c r="O534" s="527" t="s">
        <v>3293</v>
      </c>
      <c r="P534" s="467">
        <v>21841168</v>
      </c>
      <c r="Q534" s="238">
        <v>16994377</v>
      </c>
      <c r="R534" s="477">
        <v>4846791</v>
      </c>
      <c r="S534" s="289"/>
      <c r="T534" s="424"/>
      <c r="U534" s="424"/>
      <c r="V534" s="424"/>
      <c r="W534" s="418"/>
      <c r="X534" s="424"/>
      <c r="Y534" s="289"/>
      <c r="Z534" s="289"/>
      <c r="AA534" s="289"/>
      <c r="AB534" s="289"/>
      <c r="AC534" s="289"/>
      <c r="AD534" s="289"/>
      <c r="AE534" s="289">
        <v>0</v>
      </c>
      <c r="AF534" s="289"/>
      <c r="AG534" s="289">
        <v>0</v>
      </c>
      <c r="AH534" s="289">
        <v>4589312.2259371905</v>
      </c>
      <c r="AI534" s="289">
        <v>0</v>
      </c>
      <c r="AJ534" s="289">
        <v>0</v>
      </c>
      <c r="AK534" s="289">
        <v>0</v>
      </c>
      <c r="AL534" s="289">
        <v>0</v>
      </c>
      <c r="AM534" s="289">
        <v>0</v>
      </c>
      <c r="AN534" s="289">
        <v>0</v>
      </c>
      <c r="AO534" s="289">
        <v>0</v>
      </c>
      <c r="AP534" s="289">
        <v>0</v>
      </c>
      <c r="AQ534" s="522">
        <f t="shared" si="35"/>
        <v>4589312.2259371905</v>
      </c>
      <c r="AR534" s="523">
        <f t="shared" si="36"/>
        <v>0.94687644380316593</v>
      </c>
      <c r="AS534" s="521">
        <f t="shared" si="37"/>
        <v>257478.77406280953</v>
      </c>
      <c r="AT534" s="430">
        <v>0</v>
      </c>
      <c r="AU534" s="430">
        <v>0</v>
      </c>
      <c r="AV534" s="428">
        <v>0</v>
      </c>
      <c r="AW534" s="353">
        <v>4846791</v>
      </c>
      <c r="AX534" s="353">
        <v>0</v>
      </c>
      <c r="AY534" s="353">
        <v>0</v>
      </c>
      <c r="AZ534" s="353">
        <v>0</v>
      </c>
      <c r="BA534" s="353">
        <v>0</v>
      </c>
      <c r="BB534" s="353">
        <v>0</v>
      </c>
      <c r="BC534" s="353">
        <v>0</v>
      </c>
      <c r="BD534" s="353">
        <v>0</v>
      </c>
      <c r="BE534" s="353">
        <v>0</v>
      </c>
      <c r="BF534" s="535" t="s">
        <v>3406</v>
      </c>
      <c r="BG534" s="358"/>
    </row>
    <row r="535" spans="2:59" ht="18" customHeight="1" thickBot="1">
      <c r="B535" s="447">
        <v>6590076</v>
      </c>
      <c r="C535" s="234">
        <v>4646</v>
      </c>
      <c r="D535" s="235">
        <v>5634</v>
      </c>
      <c r="E535" s="405">
        <v>45549</v>
      </c>
      <c r="F535" s="404">
        <v>501</v>
      </c>
      <c r="G535" s="236" t="s">
        <v>46</v>
      </c>
      <c r="H535" s="237">
        <v>19050540</v>
      </c>
      <c r="I535" s="404">
        <v>117</v>
      </c>
      <c r="J535" s="532">
        <v>4</v>
      </c>
      <c r="K535" s="532">
        <f t="shared" si="34"/>
        <v>35</v>
      </c>
      <c r="L535" s="532" t="s">
        <v>1264</v>
      </c>
      <c r="M535" s="532">
        <v>12</v>
      </c>
      <c r="N535" s="541">
        <v>7</v>
      </c>
      <c r="O535" s="527" t="s">
        <v>3293</v>
      </c>
      <c r="P535" s="467">
        <v>23791466</v>
      </c>
      <c r="Q535" s="238">
        <v>18511882</v>
      </c>
      <c r="R535" s="477">
        <v>5279584</v>
      </c>
      <c r="S535" s="289"/>
      <c r="T535" s="424"/>
      <c r="U535" s="424"/>
      <c r="V535" s="424"/>
      <c r="W535" s="418"/>
      <c r="X535" s="424"/>
      <c r="Y535" s="289"/>
      <c r="Z535" s="289"/>
      <c r="AA535" s="289"/>
      <c r="AB535" s="289"/>
      <c r="AC535" s="289"/>
      <c r="AD535" s="289"/>
      <c r="AE535" s="289">
        <v>0</v>
      </c>
      <c r="AF535" s="289"/>
      <c r="AG535" s="289">
        <v>0</v>
      </c>
      <c r="AH535" s="289">
        <v>2060355</v>
      </c>
      <c r="AI535" s="289">
        <v>0</v>
      </c>
      <c r="AJ535" s="289">
        <v>0</v>
      </c>
      <c r="AK535" s="289">
        <v>0</v>
      </c>
      <c r="AL535" s="289">
        <v>0</v>
      </c>
      <c r="AM535" s="289">
        <v>0</v>
      </c>
      <c r="AN535" s="289">
        <v>0</v>
      </c>
      <c r="AO535" s="289">
        <v>0</v>
      </c>
      <c r="AP535" s="289">
        <v>0</v>
      </c>
      <c r="AQ535" s="522">
        <f t="shared" si="35"/>
        <v>2060355</v>
      </c>
      <c r="AR535" s="523">
        <f t="shared" si="36"/>
        <v>0.39024949693006117</v>
      </c>
      <c r="AS535" s="521">
        <f t="shared" si="37"/>
        <v>3219229</v>
      </c>
      <c r="AT535" s="430">
        <v>0</v>
      </c>
      <c r="AU535" s="430">
        <v>0</v>
      </c>
      <c r="AV535" s="428">
        <v>0</v>
      </c>
      <c r="AW535" s="353">
        <v>5279584</v>
      </c>
      <c r="AX535" s="353">
        <v>0</v>
      </c>
      <c r="AY535" s="353">
        <v>0</v>
      </c>
      <c r="AZ535" s="353">
        <v>0</v>
      </c>
      <c r="BA535" s="353">
        <v>0</v>
      </c>
      <c r="BB535" s="353">
        <v>0</v>
      </c>
      <c r="BC535" s="353">
        <v>0</v>
      </c>
      <c r="BD535" s="353">
        <v>0</v>
      </c>
      <c r="BE535" s="353">
        <v>0</v>
      </c>
      <c r="BF535" s="535" t="s">
        <v>3406</v>
      </c>
      <c r="BG535" s="358"/>
    </row>
    <row r="536" spans="2:59" ht="18" customHeight="1" thickBot="1">
      <c r="B536" s="447">
        <v>6590076</v>
      </c>
      <c r="C536" s="234">
        <v>4646</v>
      </c>
      <c r="D536" s="235">
        <v>5634</v>
      </c>
      <c r="E536" s="405">
        <v>45549</v>
      </c>
      <c r="F536" s="404">
        <v>501</v>
      </c>
      <c r="G536" s="236" t="s">
        <v>46</v>
      </c>
      <c r="H536" s="237">
        <v>19050540</v>
      </c>
      <c r="I536" s="404">
        <v>117</v>
      </c>
      <c r="J536" s="532">
        <v>4</v>
      </c>
      <c r="K536" s="532">
        <f t="shared" si="34"/>
        <v>35</v>
      </c>
      <c r="L536" s="532" t="s">
        <v>1264</v>
      </c>
      <c r="M536" s="532">
        <v>570</v>
      </c>
      <c r="N536" s="541">
        <v>1</v>
      </c>
      <c r="O536" s="527" t="s">
        <v>3293</v>
      </c>
      <c r="P536" s="467">
        <v>3686452</v>
      </c>
      <c r="Q536" s="238">
        <v>2868388</v>
      </c>
      <c r="R536" s="477">
        <v>818064</v>
      </c>
      <c r="S536" s="289"/>
      <c r="T536" s="424"/>
      <c r="U536" s="424"/>
      <c r="V536" s="424"/>
      <c r="W536" s="418"/>
      <c r="X536" s="424"/>
      <c r="Y536" s="289"/>
      <c r="Z536" s="289"/>
      <c r="AA536" s="289"/>
      <c r="AB536" s="289"/>
      <c r="AC536" s="289"/>
      <c r="AD536" s="289"/>
      <c r="AE536" s="289">
        <v>0</v>
      </c>
      <c r="AF536" s="289"/>
      <c r="AG536" s="289">
        <v>0</v>
      </c>
      <c r="AH536" s="289">
        <v>818064</v>
      </c>
      <c r="AI536" s="289">
        <v>0</v>
      </c>
      <c r="AJ536" s="289">
        <v>0</v>
      </c>
      <c r="AK536" s="289">
        <v>0</v>
      </c>
      <c r="AL536" s="289">
        <v>0</v>
      </c>
      <c r="AM536" s="289">
        <v>0</v>
      </c>
      <c r="AN536" s="289">
        <v>0</v>
      </c>
      <c r="AO536" s="289">
        <v>0</v>
      </c>
      <c r="AP536" s="289">
        <v>0</v>
      </c>
      <c r="AQ536" s="522">
        <f t="shared" si="35"/>
        <v>818064</v>
      </c>
      <c r="AR536" s="523">
        <f t="shared" si="36"/>
        <v>1</v>
      </c>
      <c r="AS536" s="521">
        <f t="shared" si="37"/>
        <v>0</v>
      </c>
      <c r="AT536" s="430">
        <v>0</v>
      </c>
      <c r="AU536" s="430">
        <v>0</v>
      </c>
      <c r="AV536" s="428">
        <v>0</v>
      </c>
      <c r="AW536" s="353">
        <v>818064</v>
      </c>
      <c r="AX536" s="353">
        <v>0</v>
      </c>
      <c r="AY536" s="353">
        <v>0</v>
      </c>
      <c r="AZ536" s="353">
        <v>0</v>
      </c>
      <c r="BA536" s="353">
        <v>0</v>
      </c>
      <c r="BB536" s="353">
        <v>0</v>
      </c>
      <c r="BC536" s="353">
        <v>0</v>
      </c>
      <c r="BD536" s="353">
        <v>0</v>
      </c>
      <c r="BE536" s="353">
        <v>0</v>
      </c>
      <c r="BF536" s="535" t="s">
        <v>3406</v>
      </c>
      <c r="BG536" s="358"/>
    </row>
    <row r="537" spans="2:59" ht="18" customHeight="1" thickBot="1">
      <c r="B537" s="447">
        <v>6590076</v>
      </c>
      <c r="C537" s="234">
        <v>4647</v>
      </c>
      <c r="D537" s="235">
        <v>5636</v>
      </c>
      <c r="E537" s="405">
        <v>45549</v>
      </c>
      <c r="F537" s="404">
        <v>501</v>
      </c>
      <c r="G537" s="236" t="s">
        <v>46</v>
      </c>
      <c r="H537" s="237">
        <v>19050540</v>
      </c>
      <c r="I537" s="404">
        <v>105</v>
      </c>
      <c r="J537" s="532">
        <v>4</v>
      </c>
      <c r="K537" s="532">
        <f t="shared" si="34"/>
        <v>32</v>
      </c>
      <c r="L537" s="532" t="s">
        <v>1258</v>
      </c>
      <c r="M537" s="532">
        <v>12</v>
      </c>
      <c r="N537" s="541">
        <v>7</v>
      </c>
      <c r="O537" s="527" t="s">
        <v>3293</v>
      </c>
      <c r="P537" s="467">
        <v>192298922</v>
      </c>
      <c r="Q537" s="238">
        <v>149625707</v>
      </c>
      <c r="R537" s="477">
        <v>42673215</v>
      </c>
      <c r="S537" s="289"/>
      <c r="T537" s="424"/>
      <c r="U537" s="424"/>
      <c r="V537" s="424"/>
      <c r="W537" s="418"/>
      <c r="X537" s="424"/>
      <c r="Y537" s="289"/>
      <c r="Z537" s="289"/>
      <c r="AA537" s="289"/>
      <c r="AB537" s="289"/>
      <c r="AC537" s="289"/>
      <c r="AD537" s="289"/>
      <c r="AE537" s="289">
        <v>0</v>
      </c>
      <c r="AF537" s="289"/>
      <c r="AG537" s="289">
        <v>0</v>
      </c>
      <c r="AH537" s="289">
        <v>34654511.453492314</v>
      </c>
      <c r="AI537" s="289">
        <v>0</v>
      </c>
      <c r="AJ537" s="289">
        <v>0</v>
      </c>
      <c r="AK537" s="289">
        <v>0</v>
      </c>
      <c r="AL537" s="289">
        <v>0</v>
      </c>
      <c r="AM537" s="289">
        <v>0</v>
      </c>
      <c r="AN537" s="289">
        <v>0</v>
      </c>
      <c r="AO537" s="289">
        <v>0</v>
      </c>
      <c r="AP537" s="289">
        <v>0</v>
      </c>
      <c r="AQ537" s="522">
        <f t="shared" si="35"/>
        <v>34654511.453492314</v>
      </c>
      <c r="AR537" s="523">
        <f t="shared" si="36"/>
        <v>0.81209047533663248</v>
      </c>
      <c r="AS537" s="521">
        <f t="shared" si="37"/>
        <v>8018703.5465076864</v>
      </c>
      <c r="AT537" s="430">
        <v>0</v>
      </c>
      <c r="AU537" s="430">
        <v>0</v>
      </c>
      <c r="AV537" s="428">
        <v>0</v>
      </c>
      <c r="AW537" s="353">
        <v>42673215</v>
      </c>
      <c r="AX537" s="353">
        <v>0</v>
      </c>
      <c r="AY537" s="353">
        <v>0</v>
      </c>
      <c r="AZ537" s="353">
        <v>0</v>
      </c>
      <c r="BA537" s="353">
        <v>0</v>
      </c>
      <c r="BB537" s="353">
        <v>0</v>
      </c>
      <c r="BC537" s="353">
        <v>0</v>
      </c>
      <c r="BD537" s="353">
        <v>0</v>
      </c>
      <c r="BE537" s="353">
        <v>0</v>
      </c>
      <c r="BF537" s="535" t="s">
        <v>3406</v>
      </c>
      <c r="BG537" s="358"/>
    </row>
    <row r="538" spans="2:59" ht="18" customHeight="1" thickBot="1">
      <c r="B538" s="447">
        <v>6590076</v>
      </c>
      <c r="C538" s="234">
        <v>4647</v>
      </c>
      <c r="D538" s="235">
        <v>5636</v>
      </c>
      <c r="E538" s="405">
        <v>45549</v>
      </c>
      <c r="F538" s="404">
        <v>501</v>
      </c>
      <c r="G538" s="236" t="s">
        <v>46</v>
      </c>
      <c r="H538" s="237">
        <v>19050540</v>
      </c>
      <c r="I538" s="404">
        <v>105</v>
      </c>
      <c r="J538" s="532">
        <v>4</v>
      </c>
      <c r="K538" s="532">
        <f t="shared" si="34"/>
        <v>32</v>
      </c>
      <c r="L538" s="532" t="s">
        <v>1259</v>
      </c>
      <c r="M538" s="532">
        <v>12</v>
      </c>
      <c r="N538" s="541">
        <v>7</v>
      </c>
      <c r="O538" s="527" t="s">
        <v>3293</v>
      </c>
      <c r="P538" s="467">
        <v>32572302</v>
      </c>
      <c r="Q538" s="238">
        <v>25344155</v>
      </c>
      <c r="R538" s="477">
        <v>7228147</v>
      </c>
      <c r="S538" s="289"/>
      <c r="T538" s="424"/>
      <c r="U538" s="424"/>
      <c r="V538" s="424"/>
      <c r="W538" s="418"/>
      <c r="X538" s="424"/>
      <c r="Y538" s="289"/>
      <c r="Z538" s="289"/>
      <c r="AA538" s="289"/>
      <c r="AB538" s="289"/>
      <c r="AC538" s="289"/>
      <c r="AD538" s="289"/>
      <c r="AE538" s="289">
        <v>0</v>
      </c>
      <c r="AF538" s="289"/>
      <c r="AG538" s="289">
        <v>0</v>
      </c>
      <c r="AH538" s="289">
        <v>5869909.3330330532</v>
      </c>
      <c r="AI538" s="289">
        <v>0</v>
      </c>
      <c r="AJ538" s="289">
        <v>0</v>
      </c>
      <c r="AK538" s="289">
        <v>0</v>
      </c>
      <c r="AL538" s="289">
        <v>0</v>
      </c>
      <c r="AM538" s="289">
        <v>0</v>
      </c>
      <c r="AN538" s="289">
        <v>0</v>
      </c>
      <c r="AO538" s="289">
        <v>0</v>
      </c>
      <c r="AP538" s="289">
        <v>0</v>
      </c>
      <c r="AQ538" s="522">
        <f t="shared" si="35"/>
        <v>5869909.3330330532</v>
      </c>
      <c r="AR538" s="523">
        <f t="shared" si="36"/>
        <v>0.81209047533663237</v>
      </c>
      <c r="AS538" s="521">
        <f t="shared" si="37"/>
        <v>1358237.6669669468</v>
      </c>
      <c r="AT538" s="430">
        <v>0</v>
      </c>
      <c r="AU538" s="430">
        <v>0</v>
      </c>
      <c r="AV538" s="428">
        <v>0</v>
      </c>
      <c r="AW538" s="353">
        <v>7228147</v>
      </c>
      <c r="AX538" s="353">
        <v>0</v>
      </c>
      <c r="AY538" s="353">
        <v>0</v>
      </c>
      <c r="AZ538" s="353">
        <v>0</v>
      </c>
      <c r="BA538" s="353">
        <v>0</v>
      </c>
      <c r="BB538" s="353">
        <v>0</v>
      </c>
      <c r="BC538" s="353">
        <v>0</v>
      </c>
      <c r="BD538" s="353">
        <v>0</v>
      </c>
      <c r="BE538" s="353">
        <v>0</v>
      </c>
      <c r="BF538" s="535" t="s">
        <v>3406</v>
      </c>
      <c r="BG538" s="358"/>
    </row>
    <row r="539" spans="2:59" ht="18" customHeight="1" thickBot="1">
      <c r="B539" s="447">
        <v>6590076</v>
      </c>
      <c r="C539" s="234">
        <v>4647</v>
      </c>
      <c r="D539" s="235">
        <v>5636</v>
      </c>
      <c r="E539" s="405">
        <v>45549</v>
      </c>
      <c r="F539" s="404">
        <v>501</v>
      </c>
      <c r="G539" s="236" t="s">
        <v>46</v>
      </c>
      <c r="H539" s="237">
        <v>19050540</v>
      </c>
      <c r="I539" s="404">
        <v>105</v>
      </c>
      <c r="J539" s="532">
        <v>4</v>
      </c>
      <c r="K539" s="532">
        <f t="shared" si="34"/>
        <v>32</v>
      </c>
      <c r="L539" s="532" t="s">
        <v>1260</v>
      </c>
      <c r="M539" s="532">
        <v>12</v>
      </c>
      <c r="N539" s="541">
        <v>7</v>
      </c>
      <c r="O539" s="527" t="s">
        <v>3293</v>
      </c>
      <c r="P539" s="467">
        <v>184576232</v>
      </c>
      <c r="Q539" s="238">
        <v>143616766</v>
      </c>
      <c r="R539" s="477">
        <v>40959466</v>
      </c>
      <c r="S539" s="289"/>
      <c r="T539" s="424"/>
      <c r="U539" s="424"/>
      <c r="V539" s="424"/>
      <c r="W539" s="418"/>
      <c r="X539" s="424"/>
      <c r="Y539" s="289"/>
      <c r="Z539" s="289"/>
      <c r="AA539" s="289"/>
      <c r="AB539" s="289"/>
      <c r="AC539" s="289"/>
      <c r="AD539" s="289"/>
      <c r="AE539" s="289">
        <v>0</v>
      </c>
      <c r="AF539" s="289"/>
      <c r="AG539" s="289">
        <v>0</v>
      </c>
      <c r="AH539" s="289">
        <v>33262792.213474631</v>
      </c>
      <c r="AI539" s="289">
        <v>0</v>
      </c>
      <c r="AJ539" s="289">
        <v>0</v>
      </c>
      <c r="AK539" s="289">
        <v>0</v>
      </c>
      <c r="AL539" s="289">
        <v>0</v>
      </c>
      <c r="AM539" s="289">
        <v>0</v>
      </c>
      <c r="AN539" s="289">
        <v>0</v>
      </c>
      <c r="AO539" s="289">
        <v>0</v>
      </c>
      <c r="AP539" s="289">
        <v>0</v>
      </c>
      <c r="AQ539" s="522">
        <f t="shared" si="35"/>
        <v>33262792.213474631</v>
      </c>
      <c r="AR539" s="523">
        <f t="shared" si="36"/>
        <v>0.81209047533663237</v>
      </c>
      <c r="AS539" s="521">
        <f t="shared" si="37"/>
        <v>7696673.7865253687</v>
      </c>
      <c r="AT539" s="430">
        <v>0</v>
      </c>
      <c r="AU539" s="430">
        <v>0</v>
      </c>
      <c r="AV539" s="428">
        <v>0</v>
      </c>
      <c r="AW539" s="353">
        <v>40959466</v>
      </c>
      <c r="AX539" s="353">
        <v>0</v>
      </c>
      <c r="AY539" s="353">
        <v>0</v>
      </c>
      <c r="AZ539" s="353">
        <v>0</v>
      </c>
      <c r="BA539" s="353">
        <v>0</v>
      </c>
      <c r="BB539" s="353">
        <v>0</v>
      </c>
      <c r="BC539" s="353">
        <v>0</v>
      </c>
      <c r="BD539" s="353">
        <v>0</v>
      </c>
      <c r="BE539" s="353">
        <v>0</v>
      </c>
      <c r="BF539" s="535" t="s">
        <v>3406</v>
      </c>
      <c r="BG539" s="358"/>
    </row>
    <row r="540" spans="2:59" ht="18" customHeight="1" thickBot="1">
      <c r="B540" s="447">
        <v>6590076</v>
      </c>
      <c r="C540" s="234">
        <v>4648</v>
      </c>
      <c r="D540" s="235">
        <v>5632</v>
      </c>
      <c r="E540" s="405">
        <v>45549</v>
      </c>
      <c r="F540" s="404">
        <v>501</v>
      </c>
      <c r="G540" s="236" t="s">
        <v>46</v>
      </c>
      <c r="H540" s="237">
        <v>19050540</v>
      </c>
      <c r="I540" s="404">
        <v>109</v>
      </c>
      <c r="J540" s="532">
        <v>4</v>
      </c>
      <c r="K540" s="532">
        <f t="shared" si="34"/>
        <v>39</v>
      </c>
      <c r="L540" s="532" t="s">
        <v>1273</v>
      </c>
      <c r="M540" s="532">
        <v>12</v>
      </c>
      <c r="N540" s="541">
        <v>7</v>
      </c>
      <c r="O540" s="527" t="s">
        <v>3293</v>
      </c>
      <c r="P540" s="467">
        <v>9188081</v>
      </c>
      <c r="Q540" s="238">
        <v>7149146</v>
      </c>
      <c r="R540" s="477">
        <v>2038935</v>
      </c>
      <c r="S540" s="289"/>
      <c r="T540" s="424"/>
      <c r="U540" s="424"/>
      <c r="V540" s="424"/>
      <c r="W540" s="418"/>
      <c r="X540" s="424"/>
      <c r="Y540" s="289"/>
      <c r="Z540" s="289"/>
      <c r="AA540" s="289"/>
      <c r="AB540" s="289"/>
      <c r="AC540" s="289"/>
      <c r="AD540" s="289"/>
      <c r="AE540" s="289">
        <v>0</v>
      </c>
      <c r="AF540" s="289"/>
      <c r="AG540" s="289">
        <v>0</v>
      </c>
      <c r="AH540" s="289">
        <v>2038935</v>
      </c>
      <c r="AI540" s="289">
        <v>0</v>
      </c>
      <c r="AJ540" s="289">
        <v>0</v>
      </c>
      <c r="AK540" s="289">
        <v>0</v>
      </c>
      <c r="AL540" s="289">
        <v>0</v>
      </c>
      <c r="AM540" s="289">
        <v>0</v>
      </c>
      <c r="AN540" s="289">
        <v>0</v>
      </c>
      <c r="AO540" s="289">
        <v>0</v>
      </c>
      <c r="AP540" s="289">
        <v>0</v>
      </c>
      <c r="AQ540" s="522">
        <f t="shared" si="35"/>
        <v>2038935</v>
      </c>
      <c r="AR540" s="523">
        <f t="shared" si="36"/>
        <v>1</v>
      </c>
      <c r="AS540" s="521">
        <f t="shared" si="37"/>
        <v>0</v>
      </c>
      <c r="AT540" s="430">
        <v>0</v>
      </c>
      <c r="AU540" s="430">
        <v>0</v>
      </c>
      <c r="AV540" s="428">
        <v>0</v>
      </c>
      <c r="AW540" s="353">
        <v>2038935</v>
      </c>
      <c r="AX540" s="353">
        <v>0</v>
      </c>
      <c r="AY540" s="353">
        <v>0</v>
      </c>
      <c r="AZ540" s="353">
        <v>0</v>
      </c>
      <c r="BA540" s="353">
        <v>0</v>
      </c>
      <c r="BB540" s="353">
        <v>0</v>
      </c>
      <c r="BC540" s="353">
        <v>0</v>
      </c>
      <c r="BD540" s="353">
        <v>0</v>
      </c>
      <c r="BE540" s="353">
        <v>0</v>
      </c>
      <c r="BF540" s="535" t="s">
        <v>3406</v>
      </c>
      <c r="BG540" s="358"/>
    </row>
    <row r="541" spans="2:59" ht="18" customHeight="1" thickBot="1">
      <c r="B541" s="447">
        <v>6590076</v>
      </c>
      <c r="C541" s="234">
        <v>4648</v>
      </c>
      <c r="D541" s="235">
        <v>5632</v>
      </c>
      <c r="E541" s="405">
        <v>45549</v>
      </c>
      <c r="F541" s="404">
        <v>501</v>
      </c>
      <c r="G541" s="236" t="s">
        <v>46</v>
      </c>
      <c r="H541" s="237">
        <v>19050540</v>
      </c>
      <c r="I541" s="404">
        <v>109</v>
      </c>
      <c r="J541" s="532">
        <v>4</v>
      </c>
      <c r="K541" s="532">
        <f t="shared" si="34"/>
        <v>39</v>
      </c>
      <c r="L541" s="532" t="s">
        <v>1273</v>
      </c>
      <c r="M541" s="532">
        <v>570</v>
      </c>
      <c r="N541" s="541">
        <v>1</v>
      </c>
      <c r="O541" s="527" t="s">
        <v>3293</v>
      </c>
      <c r="P541" s="467">
        <v>1501853</v>
      </c>
      <c r="Q541" s="238">
        <v>1168575</v>
      </c>
      <c r="R541" s="477">
        <v>333278</v>
      </c>
      <c r="S541" s="289"/>
      <c r="T541" s="424"/>
      <c r="U541" s="424"/>
      <c r="V541" s="424"/>
      <c r="W541" s="418"/>
      <c r="X541" s="424"/>
      <c r="Y541" s="289"/>
      <c r="Z541" s="289"/>
      <c r="AA541" s="289"/>
      <c r="AB541" s="289"/>
      <c r="AC541" s="289"/>
      <c r="AD541" s="289"/>
      <c r="AE541" s="289">
        <v>0</v>
      </c>
      <c r="AF541" s="289"/>
      <c r="AG541" s="289">
        <v>0</v>
      </c>
      <c r="AH541" s="289">
        <v>333278</v>
      </c>
      <c r="AI541" s="289">
        <v>0</v>
      </c>
      <c r="AJ541" s="289">
        <v>0</v>
      </c>
      <c r="AK541" s="289">
        <v>0</v>
      </c>
      <c r="AL541" s="289">
        <v>0</v>
      </c>
      <c r="AM541" s="289">
        <v>0</v>
      </c>
      <c r="AN541" s="289">
        <v>0</v>
      </c>
      <c r="AO541" s="289">
        <v>0</v>
      </c>
      <c r="AP541" s="289">
        <v>0</v>
      </c>
      <c r="AQ541" s="522">
        <f t="shared" si="35"/>
        <v>333278</v>
      </c>
      <c r="AR541" s="523">
        <f t="shared" si="36"/>
        <v>1</v>
      </c>
      <c r="AS541" s="521">
        <f t="shared" si="37"/>
        <v>0</v>
      </c>
      <c r="AT541" s="430">
        <v>0</v>
      </c>
      <c r="AU541" s="430">
        <v>0</v>
      </c>
      <c r="AV541" s="428">
        <v>0</v>
      </c>
      <c r="AW541" s="353">
        <v>333278</v>
      </c>
      <c r="AX541" s="353">
        <v>0</v>
      </c>
      <c r="AY541" s="353">
        <v>0</v>
      </c>
      <c r="AZ541" s="353">
        <v>0</v>
      </c>
      <c r="BA541" s="353">
        <v>0</v>
      </c>
      <c r="BB541" s="353">
        <v>0</v>
      </c>
      <c r="BC541" s="353">
        <v>0</v>
      </c>
      <c r="BD541" s="353">
        <v>0</v>
      </c>
      <c r="BE541" s="353">
        <v>0</v>
      </c>
      <c r="BF541" s="535" t="s">
        <v>3406</v>
      </c>
      <c r="BG541" s="358"/>
    </row>
    <row r="542" spans="2:59" ht="18" customHeight="1" thickBot="1">
      <c r="B542" s="447">
        <v>6590076</v>
      </c>
      <c r="C542" s="234">
        <v>4649</v>
      </c>
      <c r="D542" s="235">
        <v>5630</v>
      </c>
      <c r="E542" s="405">
        <v>45549</v>
      </c>
      <c r="F542" s="404">
        <v>501</v>
      </c>
      <c r="G542" s="236" t="s">
        <v>46</v>
      </c>
      <c r="H542" s="237">
        <v>19050540</v>
      </c>
      <c r="I542" s="404">
        <v>110</v>
      </c>
      <c r="J542" s="532">
        <v>4</v>
      </c>
      <c r="K542" s="532">
        <f t="shared" si="34"/>
        <v>36</v>
      </c>
      <c r="L542" s="532" t="s">
        <v>1266</v>
      </c>
      <c r="M542" s="532">
        <v>12</v>
      </c>
      <c r="N542" s="541">
        <v>7</v>
      </c>
      <c r="O542" s="527" t="s">
        <v>3293</v>
      </c>
      <c r="P542" s="467">
        <v>58366128</v>
      </c>
      <c r="Q542" s="238">
        <v>45414052</v>
      </c>
      <c r="R542" s="477">
        <v>12952076</v>
      </c>
      <c r="S542" s="289"/>
      <c r="T542" s="424"/>
      <c r="U542" s="424"/>
      <c r="V542" s="424"/>
      <c r="W542" s="418"/>
      <c r="X542" s="424"/>
      <c r="Y542" s="289"/>
      <c r="Z542" s="289"/>
      <c r="AA542" s="289"/>
      <c r="AB542" s="289"/>
      <c r="AC542" s="289"/>
      <c r="AD542" s="289"/>
      <c r="AE542" s="289">
        <v>0</v>
      </c>
      <c r="AF542" s="289"/>
      <c r="AG542" s="289">
        <v>0</v>
      </c>
      <c r="AH542" s="289">
        <v>8403507</v>
      </c>
      <c r="AI542" s="289">
        <v>0</v>
      </c>
      <c r="AJ542" s="289">
        <v>0</v>
      </c>
      <c r="AK542" s="289">
        <v>0</v>
      </c>
      <c r="AL542" s="289">
        <v>0</v>
      </c>
      <c r="AM542" s="289">
        <v>0</v>
      </c>
      <c r="AN542" s="289">
        <v>0</v>
      </c>
      <c r="AO542" s="289">
        <v>0</v>
      </c>
      <c r="AP542" s="289">
        <v>0</v>
      </c>
      <c r="AQ542" s="522">
        <f t="shared" si="35"/>
        <v>8403507</v>
      </c>
      <c r="AR542" s="523">
        <f t="shared" si="36"/>
        <v>0.6488154485813703</v>
      </c>
      <c r="AS542" s="521">
        <f t="shared" si="37"/>
        <v>4548569</v>
      </c>
      <c r="AT542" s="430">
        <v>0</v>
      </c>
      <c r="AU542" s="430">
        <v>0</v>
      </c>
      <c r="AV542" s="428">
        <v>0</v>
      </c>
      <c r="AW542" s="353">
        <v>12952076</v>
      </c>
      <c r="AX542" s="353">
        <v>0</v>
      </c>
      <c r="AY542" s="353">
        <v>0</v>
      </c>
      <c r="AZ542" s="353">
        <v>0</v>
      </c>
      <c r="BA542" s="353">
        <v>0</v>
      </c>
      <c r="BB542" s="353">
        <v>0</v>
      </c>
      <c r="BC542" s="353">
        <v>0</v>
      </c>
      <c r="BD542" s="353">
        <v>0</v>
      </c>
      <c r="BE542" s="353">
        <v>0</v>
      </c>
      <c r="BF542" s="535" t="s">
        <v>3406</v>
      </c>
      <c r="BG542" s="358"/>
    </row>
    <row r="543" spans="2:59" ht="18" customHeight="1" thickBot="1">
      <c r="B543" s="447">
        <v>6590076</v>
      </c>
      <c r="C543" s="234">
        <v>4649</v>
      </c>
      <c r="D543" s="235">
        <v>5630</v>
      </c>
      <c r="E543" s="405">
        <v>45549</v>
      </c>
      <c r="F543" s="404">
        <v>501</v>
      </c>
      <c r="G543" s="236" t="s">
        <v>46</v>
      </c>
      <c r="H543" s="237">
        <v>19050540</v>
      </c>
      <c r="I543" s="404">
        <v>110</v>
      </c>
      <c r="J543" s="532">
        <v>4</v>
      </c>
      <c r="K543" s="532">
        <f t="shared" si="34"/>
        <v>36</v>
      </c>
      <c r="L543" s="532" t="s">
        <v>1266</v>
      </c>
      <c r="M543" s="532">
        <v>570</v>
      </c>
      <c r="N543" s="541">
        <v>1</v>
      </c>
      <c r="O543" s="527" t="s">
        <v>3293</v>
      </c>
      <c r="P543" s="467">
        <v>9526842</v>
      </c>
      <c r="Q543" s="238">
        <v>7412732</v>
      </c>
      <c r="R543" s="477">
        <v>2114110</v>
      </c>
      <c r="S543" s="289"/>
      <c r="T543" s="424"/>
      <c r="U543" s="424"/>
      <c r="V543" s="424"/>
      <c r="W543" s="418"/>
      <c r="X543" s="424"/>
      <c r="Y543" s="289"/>
      <c r="Z543" s="289"/>
      <c r="AA543" s="289"/>
      <c r="AB543" s="289"/>
      <c r="AC543" s="289"/>
      <c r="AD543" s="289"/>
      <c r="AE543" s="289">
        <v>0</v>
      </c>
      <c r="AF543" s="289"/>
      <c r="AG543" s="289">
        <v>0</v>
      </c>
      <c r="AH543" s="289">
        <v>2114110</v>
      </c>
      <c r="AI543" s="289">
        <v>0</v>
      </c>
      <c r="AJ543" s="289">
        <v>0</v>
      </c>
      <c r="AK543" s="289">
        <v>0</v>
      </c>
      <c r="AL543" s="289">
        <v>0</v>
      </c>
      <c r="AM543" s="289">
        <v>0</v>
      </c>
      <c r="AN543" s="289">
        <v>0</v>
      </c>
      <c r="AO543" s="289">
        <v>0</v>
      </c>
      <c r="AP543" s="289">
        <v>0</v>
      </c>
      <c r="AQ543" s="522">
        <f t="shared" si="35"/>
        <v>2114110</v>
      </c>
      <c r="AR543" s="523">
        <f t="shared" si="36"/>
        <v>1</v>
      </c>
      <c r="AS543" s="521">
        <f t="shared" si="37"/>
        <v>0</v>
      </c>
      <c r="AT543" s="430">
        <v>0</v>
      </c>
      <c r="AU543" s="430">
        <v>0</v>
      </c>
      <c r="AV543" s="428">
        <v>0</v>
      </c>
      <c r="AW543" s="353">
        <v>2114110</v>
      </c>
      <c r="AX543" s="353">
        <v>0</v>
      </c>
      <c r="AY543" s="353">
        <v>0</v>
      </c>
      <c r="AZ543" s="353">
        <v>0</v>
      </c>
      <c r="BA543" s="353">
        <v>0</v>
      </c>
      <c r="BB543" s="353">
        <v>0</v>
      </c>
      <c r="BC543" s="353">
        <v>0</v>
      </c>
      <c r="BD543" s="353">
        <v>0</v>
      </c>
      <c r="BE543" s="353">
        <v>0</v>
      </c>
      <c r="BF543" s="535" t="s">
        <v>3406</v>
      </c>
      <c r="BG543" s="358"/>
    </row>
    <row r="544" spans="2:59" ht="18" customHeight="1" thickBot="1">
      <c r="B544" s="447">
        <v>6590076</v>
      </c>
      <c r="C544" s="234">
        <v>4650</v>
      </c>
      <c r="D544" s="235">
        <v>5645</v>
      </c>
      <c r="E544" s="405">
        <v>45549</v>
      </c>
      <c r="F544" s="404">
        <v>501</v>
      </c>
      <c r="G544" s="236" t="s">
        <v>46</v>
      </c>
      <c r="H544" s="237">
        <v>19050540</v>
      </c>
      <c r="I544" s="404">
        <v>130</v>
      </c>
      <c r="J544" s="532">
        <v>4</v>
      </c>
      <c r="K544" s="532">
        <f t="shared" si="34"/>
        <v>28</v>
      </c>
      <c r="L544" s="532" t="s">
        <v>1254</v>
      </c>
      <c r="M544" s="532">
        <v>12</v>
      </c>
      <c r="N544" s="541">
        <v>7</v>
      </c>
      <c r="O544" s="527" t="s">
        <v>3293</v>
      </c>
      <c r="P544" s="467">
        <v>18429268</v>
      </c>
      <c r="Q544" s="238">
        <v>14339614</v>
      </c>
      <c r="R544" s="477">
        <v>4089654</v>
      </c>
      <c r="S544" s="289"/>
      <c r="T544" s="424"/>
      <c r="U544" s="424"/>
      <c r="V544" s="424"/>
      <c r="W544" s="418"/>
      <c r="X544" s="424"/>
      <c r="Y544" s="289"/>
      <c r="Z544" s="289"/>
      <c r="AA544" s="289"/>
      <c r="AB544" s="289"/>
      <c r="AC544" s="289"/>
      <c r="AD544" s="289"/>
      <c r="AE544" s="289">
        <v>0</v>
      </c>
      <c r="AF544" s="289"/>
      <c r="AG544" s="289">
        <v>0</v>
      </c>
      <c r="AH544" s="289">
        <v>0</v>
      </c>
      <c r="AI544" s="289">
        <v>0</v>
      </c>
      <c r="AJ544" s="289">
        <v>0</v>
      </c>
      <c r="AK544" s="289">
        <v>0</v>
      </c>
      <c r="AL544" s="289">
        <v>0</v>
      </c>
      <c r="AM544" s="289">
        <v>0</v>
      </c>
      <c r="AN544" s="289">
        <v>0</v>
      </c>
      <c r="AO544" s="289">
        <v>0</v>
      </c>
      <c r="AP544" s="289">
        <v>0</v>
      </c>
      <c r="AQ544" s="522">
        <f t="shared" si="35"/>
        <v>0</v>
      </c>
      <c r="AR544" s="523">
        <f t="shared" si="36"/>
        <v>0</v>
      </c>
      <c r="AS544" s="521">
        <f t="shared" si="37"/>
        <v>4089654</v>
      </c>
      <c r="AT544" s="430">
        <v>0</v>
      </c>
      <c r="AU544" s="430">
        <v>0</v>
      </c>
      <c r="AV544" s="428">
        <v>0</v>
      </c>
      <c r="AW544" s="353">
        <v>4089654</v>
      </c>
      <c r="AX544" s="353">
        <v>0</v>
      </c>
      <c r="AY544" s="353">
        <v>0</v>
      </c>
      <c r="AZ544" s="353">
        <v>0</v>
      </c>
      <c r="BA544" s="353">
        <v>0</v>
      </c>
      <c r="BB544" s="353">
        <v>0</v>
      </c>
      <c r="BC544" s="353">
        <v>0</v>
      </c>
      <c r="BD544" s="353">
        <v>0</v>
      </c>
      <c r="BE544" s="353">
        <v>0</v>
      </c>
      <c r="BF544" s="535" t="s">
        <v>3406</v>
      </c>
      <c r="BG544" s="358"/>
    </row>
    <row r="545" spans="2:59" ht="18" customHeight="1" thickBot="1">
      <c r="B545" s="447">
        <v>6590076</v>
      </c>
      <c r="C545" s="234">
        <v>4650</v>
      </c>
      <c r="D545" s="235">
        <v>5645</v>
      </c>
      <c r="E545" s="405">
        <v>45549</v>
      </c>
      <c r="F545" s="404">
        <v>501</v>
      </c>
      <c r="G545" s="236" t="s">
        <v>46</v>
      </c>
      <c r="H545" s="237">
        <v>19050540</v>
      </c>
      <c r="I545" s="404">
        <v>130</v>
      </c>
      <c r="J545" s="532">
        <v>4</v>
      </c>
      <c r="K545" s="532">
        <f t="shared" si="34"/>
        <v>28</v>
      </c>
      <c r="L545" s="532" t="s">
        <v>1254</v>
      </c>
      <c r="M545" s="532">
        <v>570</v>
      </c>
      <c r="N545" s="541">
        <v>1</v>
      </c>
      <c r="O545" s="527" t="s">
        <v>3293</v>
      </c>
      <c r="P545" s="467">
        <v>3012390</v>
      </c>
      <c r="Q545" s="238">
        <v>2343908</v>
      </c>
      <c r="R545" s="477">
        <v>668482</v>
      </c>
      <c r="S545" s="289"/>
      <c r="T545" s="424"/>
      <c r="U545" s="424"/>
      <c r="V545" s="424"/>
      <c r="W545" s="418"/>
      <c r="X545" s="424"/>
      <c r="Y545" s="289"/>
      <c r="Z545" s="289"/>
      <c r="AA545" s="289"/>
      <c r="AB545" s="289"/>
      <c r="AC545" s="289"/>
      <c r="AD545" s="289"/>
      <c r="AE545" s="289">
        <v>0</v>
      </c>
      <c r="AF545" s="289"/>
      <c r="AG545" s="289">
        <v>0</v>
      </c>
      <c r="AH545" s="289">
        <v>600534</v>
      </c>
      <c r="AI545" s="289">
        <v>0</v>
      </c>
      <c r="AJ545" s="289">
        <v>0</v>
      </c>
      <c r="AK545" s="289">
        <v>0</v>
      </c>
      <c r="AL545" s="289">
        <v>0</v>
      </c>
      <c r="AM545" s="289">
        <v>0</v>
      </c>
      <c r="AN545" s="289">
        <v>0</v>
      </c>
      <c r="AO545" s="289">
        <v>0</v>
      </c>
      <c r="AP545" s="289">
        <v>0</v>
      </c>
      <c r="AQ545" s="522">
        <f t="shared" si="35"/>
        <v>600534</v>
      </c>
      <c r="AR545" s="523">
        <f t="shared" si="36"/>
        <v>0.89835477993423907</v>
      </c>
      <c r="AS545" s="521">
        <f t="shared" si="37"/>
        <v>67948</v>
      </c>
      <c r="AT545" s="430">
        <v>0</v>
      </c>
      <c r="AU545" s="430">
        <v>0</v>
      </c>
      <c r="AV545" s="428">
        <v>0</v>
      </c>
      <c r="AW545" s="353">
        <v>668482</v>
      </c>
      <c r="AX545" s="353">
        <v>0</v>
      </c>
      <c r="AY545" s="353">
        <v>0</v>
      </c>
      <c r="AZ545" s="353">
        <v>0</v>
      </c>
      <c r="BA545" s="353">
        <v>0</v>
      </c>
      <c r="BB545" s="353">
        <v>0</v>
      </c>
      <c r="BC545" s="353">
        <v>0</v>
      </c>
      <c r="BD545" s="353">
        <v>0</v>
      </c>
      <c r="BE545" s="353">
        <v>0</v>
      </c>
      <c r="BF545" s="535" t="s">
        <v>3406</v>
      </c>
      <c r="BG545" s="358"/>
    </row>
    <row r="546" spans="2:59" ht="18" customHeight="1" thickBot="1">
      <c r="B546" s="447">
        <v>6590076</v>
      </c>
      <c r="C546" s="234">
        <v>4651</v>
      </c>
      <c r="D546" s="235">
        <v>5644</v>
      </c>
      <c r="E546" s="405">
        <v>45549</v>
      </c>
      <c r="F546" s="404">
        <v>501</v>
      </c>
      <c r="G546" s="236" t="s">
        <v>46</v>
      </c>
      <c r="H546" s="237">
        <v>19050540</v>
      </c>
      <c r="I546" s="404">
        <v>135</v>
      </c>
      <c r="J546" s="532">
        <v>4</v>
      </c>
      <c r="K546" s="532">
        <f t="shared" si="34"/>
        <v>29</v>
      </c>
      <c r="L546" s="532" t="s">
        <v>1255</v>
      </c>
      <c r="M546" s="532">
        <v>12</v>
      </c>
      <c r="N546" s="541">
        <v>7</v>
      </c>
      <c r="O546" s="527" t="s">
        <v>3293</v>
      </c>
      <c r="P546" s="467">
        <v>20182660</v>
      </c>
      <c r="Q546" s="238">
        <v>15703909</v>
      </c>
      <c r="R546" s="477">
        <v>4478751</v>
      </c>
      <c r="S546" s="289"/>
      <c r="T546" s="424"/>
      <c r="U546" s="424"/>
      <c r="V546" s="424"/>
      <c r="W546" s="418"/>
      <c r="X546" s="424"/>
      <c r="Y546" s="289"/>
      <c r="Z546" s="289"/>
      <c r="AA546" s="289"/>
      <c r="AB546" s="289"/>
      <c r="AC546" s="289"/>
      <c r="AD546" s="289"/>
      <c r="AE546" s="289">
        <v>0</v>
      </c>
      <c r="AF546" s="289"/>
      <c r="AG546" s="289">
        <v>0</v>
      </c>
      <c r="AH546" s="289">
        <v>454715</v>
      </c>
      <c r="AI546" s="289">
        <v>0</v>
      </c>
      <c r="AJ546" s="289">
        <v>0</v>
      </c>
      <c r="AK546" s="289">
        <v>0</v>
      </c>
      <c r="AL546" s="289">
        <v>0</v>
      </c>
      <c r="AM546" s="289">
        <v>0</v>
      </c>
      <c r="AN546" s="289">
        <v>0</v>
      </c>
      <c r="AO546" s="289">
        <v>0</v>
      </c>
      <c r="AP546" s="289">
        <v>0</v>
      </c>
      <c r="AQ546" s="522">
        <f t="shared" si="35"/>
        <v>454715</v>
      </c>
      <c r="AR546" s="523">
        <f t="shared" si="36"/>
        <v>0.10152718916501498</v>
      </c>
      <c r="AS546" s="521">
        <f t="shared" si="37"/>
        <v>4024036</v>
      </c>
      <c r="AT546" s="430">
        <v>0</v>
      </c>
      <c r="AU546" s="430">
        <v>0</v>
      </c>
      <c r="AV546" s="428">
        <v>0</v>
      </c>
      <c r="AW546" s="353">
        <v>4478751</v>
      </c>
      <c r="AX546" s="353">
        <v>0</v>
      </c>
      <c r="AY546" s="353">
        <v>0</v>
      </c>
      <c r="AZ546" s="353">
        <v>0</v>
      </c>
      <c r="BA546" s="353">
        <v>0</v>
      </c>
      <c r="BB546" s="353">
        <v>0</v>
      </c>
      <c r="BC546" s="353">
        <v>0</v>
      </c>
      <c r="BD546" s="353">
        <v>0</v>
      </c>
      <c r="BE546" s="353">
        <v>0</v>
      </c>
      <c r="BF546" s="535" t="s">
        <v>3406</v>
      </c>
      <c r="BG546" s="358"/>
    </row>
    <row r="547" spans="2:59" ht="18" customHeight="1" thickBot="1">
      <c r="B547" s="447">
        <v>6590076</v>
      </c>
      <c r="C547" s="234">
        <v>4651</v>
      </c>
      <c r="D547" s="235">
        <v>5644</v>
      </c>
      <c r="E547" s="405">
        <v>45549</v>
      </c>
      <c r="F547" s="404">
        <v>501</v>
      </c>
      <c r="G547" s="236" t="s">
        <v>46</v>
      </c>
      <c r="H547" s="237">
        <v>19050540</v>
      </c>
      <c r="I547" s="404">
        <v>135</v>
      </c>
      <c r="J547" s="532">
        <v>4</v>
      </c>
      <c r="K547" s="532">
        <f t="shared" si="34"/>
        <v>29</v>
      </c>
      <c r="L547" s="532" t="s">
        <v>1255</v>
      </c>
      <c r="M547" s="532">
        <v>570</v>
      </c>
      <c r="N547" s="541">
        <v>1</v>
      </c>
      <c r="O547" s="527" t="s">
        <v>3293</v>
      </c>
      <c r="P547" s="467">
        <v>3298994</v>
      </c>
      <c r="Q547" s="238">
        <v>2566911</v>
      </c>
      <c r="R547" s="477">
        <v>732083</v>
      </c>
      <c r="S547" s="289"/>
      <c r="T547" s="424"/>
      <c r="U547" s="424"/>
      <c r="V547" s="424"/>
      <c r="W547" s="418"/>
      <c r="X547" s="424"/>
      <c r="Y547" s="289"/>
      <c r="Z547" s="289"/>
      <c r="AA547" s="289"/>
      <c r="AB547" s="289"/>
      <c r="AC547" s="289"/>
      <c r="AD547" s="289"/>
      <c r="AE547" s="289">
        <v>0</v>
      </c>
      <c r="AF547" s="289"/>
      <c r="AG547" s="289">
        <v>0</v>
      </c>
      <c r="AH547" s="289">
        <v>732083</v>
      </c>
      <c r="AI547" s="289">
        <v>0</v>
      </c>
      <c r="AJ547" s="289">
        <v>0</v>
      </c>
      <c r="AK547" s="289">
        <v>0</v>
      </c>
      <c r="AL547" s="289">
        <v>0</v>
      </c>
      <c r="AM547" s="289">
        <v>0</v>
      </c>
      <c r="AN547" s="289">
        <v>0</v>
      </c>
      <c r="AO547" s="289">
        <v>0</v>
      </c>
      <c r="AP547" s="289">
        <v>0</v>
      </c>
      <c r="AQ547" s="522">
        <f t="shared" si="35"/>
        <v>732083</v>
      </c>
      <c r="AR547" s="523">
        <f t="shared" si="36"/>
        <v>1</v>
      </c>
      <c r="AS547" s="521">
        <f t="shared" si="37"/>
        <v>0</v>
      </c>
      <c r="AT547" s="430">
        <v>0</v>
      </c>
      <c r="AU547" s="430">
        <v>0</v>
      </c>
      <c r="AV547" s="428">
        <v>0</v>
      </c>
      <c r="AW547" s="353">
        <v>732083</v>
      </c>
      <c r="AX547" s="353">
        <v>0</v>
      </c>
      <c r="AY547" s="353">
        <v>0</v>
      </c>
      <c r="AZ547" s="353">
        <v>0</v>
      </c>
      <c r="BA547" s="353">
        <v>0</v>
      </c>
      <c r="BB547" s="353">
        <v>0</v>
      </c>
      <c r="BC547" s="353">
        <v>0</v>
      </c>
      <c r="BD547" s="353">
        <v>0</v>
      </c>
      <c r="BE547" s="353">
        <v>0</v>
      </c>
      <c r="BF547" s="535" t="s">
        <v>3406</v>
      </c>
      <c r="BG547" s="358"/>
    </row>
    <row r="548" spans="2:59" ht="18" customHeight="1" thickBot="1">
      <c r="B548" s="447">
        <v>6590076</v>
      </c>
      <c r="C548" s="234">
        <v>4652</v>
      </c>
      <c r="D548" s="235">
        <v>5646</v>
      </c>
      <c r="E548" s="405">
        <v>45549</v>
      </c>
      <c r="F548" s="404">
        <v>501</v>
      </c>
      <c r="G548" s="236" t="s">
        <v>46</v>
      </c>
      <c r="H548" s="237">
        <v>19050540</v>
      </c>
      <c r="I548" s="404">
        <v>108</v>
      </c>
      <c r="J548" s="532">
        <v>4</v>
      </c>
      <c r="K548" s="532">
        <f t="shared" si="34"/>
        <v>30</v>
      </c>
      <c r="L548" s="532" t="s">
        <v>1256</v>
      </c>
      <c r="M548" s="532">
        <v>12</v>
      </c>
      <c r="N548" s="541">
        <v>7</v>
      </c>
      <c r="O548" s="527" t="s">
        <v>3293</v>
      </c>
      <c r="P548" s="467">
        <v>65178877</v>
      </c>
      <c r="Q548" s="238">
        <v>50714977</v>
      </c>
      <c r="R548" s="477">
        <v>14463900</v>
      </c>
      <c r="S548" s="289"/>
      <c r="T548" s="424"/>
      <c r="U548" s="424"/>
      <c r="V548" s="424"/>
      <c r="W548" s="418"/>
      <c r="X548" s="424"/>
      <c r="Y548" s="289"/>
      <c r="Z548" s="289"/>
      <c r="AA548" s="289"/>
      <c r="AB548" s="289"/>
      <c r="AC548" s="289"/>
      <c r="AD548" s="289"/>
      <c r="AE548" s="289">
        <v>0</v>
      </c>
      <c r="AF548" s="289">
        <v>0</v>
      </c>
      <c r="AG548" s="289">
        <v>0</v>
      </c>
      <c r="AH548" s="289">
        <v>14463900</v>
      </c>
      <c r="AI548" s="289">
        <v>0</v>
      </c>
      <c r="AJ548" s="289">
        <v>0</v>
      </c>
      <c r="AK548" s="289">
        <v>0</v>
      </c>
      <c r="AL548" s="289">
        <v>0</v>
      </c>
      <c r="AM548" s="289">
        <v>0</v>
      </c>
      <c r="AN548" s="289">
        <v>0</v>
      </c>
      <c r="AO548" s="289">
        <v>0</v>
      </c>
      <c r="AP548" s="289">
        <v>0</v>
      </c>
      <c r="AQ548" s="522">
        <f t="shared" si="35"/>
        <v>14463900</v>
      </c>
      <c r="AR548" s="523">
        <f t="shared" si="36"/>
        <v>1</v>
      </c>
      <c r="AS548" s="521">
        <f t="shared" si="37"/>
        <v>0</v>
      </c>
      <c r="AT548" s="430">
        <v>0</v>
      </c>
      <c r="AU548" s="430">
        <v>0</v>
      </c>
      <c r="AV548" s="428">
        <v>0</v>
      </c>
      <c r="AW548" s="353">
        <v>14463900</v>
      </c>
      <c r="AX548" s="353">
        <v>0</v>
      </c>
      <c r="AY548" s="353">
        <v>0</v>
      </c>
      <c r="AZ548" s="353">
        <v>0</v>
      </c>
      <c r="BA548" s="353">
        <v>0</v>
      </c>
      <c r="BB548" s="353">
        <v>0</v>
      </c>
      <c r="BC548" s="353">
        <v>0</v>
      </c>
      <c r="BD548" s="353">
        <v>0</v>
      </c>
      <c r="BE548" s="353">
        <v>0</v>
      </c>
      <c r="BF548" s="535" t="s">
        <v>3406</v>
      </c>
      <c r="BG548" s="358"/>
    </row>
    <row r="549" spans="2:59" ht="18" customHeight="1" thickBot="1">
      <c r="B549" s="447">
        <v>6590076</v>
      </c>
      <c r="C549" s="234">
        <v>4652</v>
      </c>
      <c r="D549" s="235">
        <v>5646</v>
      </c>
      <c r="E549" s="405">
        <v>45549</v>
      </c>
      <c r="F549" s="404">
        <v>501</v>
      </c>
      <c r="G549" s="236" t="s">
        <v>46</v>
      </c>
      <c r="H549" s="237">
        <v>19050540</v>
      </c>
      <c r="I549" s="404">
        <v>108</v>
      </c>
      <c r="J549" s="532">
        <v>4</v>
      </c>
      <c r="K549" s="532">
        <f t="shared" si="34"/>
        <v>30</v>
      </c>
      <c r="L549" s="532" t="s">
        <v>1256</v>
      </c>
      <c r="M549" s="532">
        <v>570</v>
      </c>
      <c r="N549" s="541">
        <v>1</v>
      </c>
      <c r="O549" s="527" t="s">
        <v>3293</v>
      </c>
      <c r="P549" s="467">
        <v>10943474</v>
      </c>
      <c r="Q549" s="238">
        <v>8514998</v>
      </c>
      <c r="R549" s="477">
        <v>2428476</v>
      </c>
      <c r="S549" s="289"/>
      <c r="T549" s="424"/>
      <c r="U549" s="424"/>
      <c r="V549" s="424"/>
      <c r="W549" s="418"/>
      <c r="X549" s="424"/>
      <c r="Y549" s="289"/>
      <c r="Z549" s="289"/>
      <c r="AA549" s="289"/>
      <c r="AB549" s="289"/>
      <c r="AC549" s="289"/>
      <c r="AD549" s="289"/>
      <c r="AE549" s="289">
        <v>0</v>
      </c>
      <c r="AF549" s="289"/>
      <c r="AG549" s="289">
        <v>0</v>
      </c>
      <c r="AH549" s="289">
        <v>2428476</v>
      </c>
      <c r="AI549" s="289">
        <v>0</v>
      </c>
      <c r="AJ549" s="289">
        <v>0</v>
      </c>
      <c r="AK549" s="289">
        <v>0</v>
      </c>
      <c r="AL549" s="289">
        <v>0</v>
      </c>
      <c r="AM549" s="289">
        <v>0</v>
      </c>
      <c r="AN549" s="289">
        <v>0</v>
      </c>
      <c r="AO549" s="289">
        <v>0</v>
      </c>
      <c r="AP549" s="289">
        <v>0</v>
      </c>
      <c r="AQ549" s="522">
        <f t="shared" si="35"/>
        <v>2428476</v>
      </c>
      <c r="AR549" s="523">
        <f t="shared" si="36"/>
        <v>1</v>
      </c>
      <c r="AS549" s="521">
        <f t="shared" si="37"/>
        <v>0</v>
      </c>
      <c r="AT549" s="430">
        <v>0</v>
      </c>
      <c r="AU549" s="430">
        <v>0</v>
      </c>
      <c r="AV549" s="428">
        <v>0</v>
      </c>
      <c r="AW549" s="353">
        <v>2428476</v>
      </c>
      <c r="AX549" s="353">
        <v>0</v>
      </c>
      <c r="AY549" s="353">
        <v>0</v>
      </c>
      <c r="AZ549" s="353">
        <v>0</v>
      </c>
      <c r="BA549" s="353">
        <v>0</v>
      </c>
      <c r="BB549" s="353">
        <v>0</v>
      </c>
      <c r="BC549" s="353">
        <v>0</v>
      </c>
      <c r="BD549" s="353">
        <v>0</v>
      </c>
      <c r="BE549" s="353">
        <v>0</v>
      </c>
      <c r="BF549" s="535" t="s">
        <v>3406</v>
      </c>
      <c r="BG549" s="358"/>
    </row>
    <row r="550" spans="2:59" ht="18" customHeight="1" thickBot="1">
      <c r="B550" s="447">
        <v>6590076</v>
      </c>
      <c r="C550" s="234">
        <v>4653</v>
      </c>
      <c r="D550" s="235">
        <v>5643</v>
      </c>
      <c r="E550" s="405">
        <v>45549</v>
      </c>
      <c r="F550" s="404">
        <v>501</v>
      </c>
      <c r="G550" s="236" t="s">
        <v>46</v>
      </c>
      <c r="H550" s="237">
        <v>19050540</v>
      </c>
      <c r="I550" s="404">
        <v>115</v>
      </c>
      <c r="J550" s="532">
        <v>4</v>
      </c>
      <c r="K550" s="532">
        <f t="shared" si="34"/>
        <v>33</v>
      </c>
      <c r="L550" s="532" t="s">
        <v>1262</v>
      </c>
      <c r="M550" s="532">
        <v>12</v>
      </c>
      <c r="N550" s="541">
        <v>7</v>
      </c>
      <c r="O550" s="527" t="s">
        <v>3293</v>
      </c>
      <c r="P550" s="467">
        <v>328957477</v>
      </c>
      <c r="Q550" s="238">
        <v>255958247</v>
      </c>
      <c r="R550" s="477">
        <v>72999230</v>
      </c>
      <c r="S550" s="289"/>
      <c r="T550" s="424"/>
      <c r="U550" s="424"/>
      <c r="V550" s="424"/>
      <c r="W550" s="418"/>
      <c r="X550" s="424"/>
      <c r="Y550" s="289"/>
      <c r="Z550" s="289"/>
      <c r="AA550" s="289"/>
      <c r="AB550" s="289"/>
      <c r="AC550" s="289"/>
      <c r="AD550" s="289"/>
      <c r="AE550" s="289">
        <v>0</v>
      </c>
      <c r="AF550" s="289"/>
      <c r="AG550" s="289">
        <v>0</v>
      </c>
      <c r="AH550" s="289">
        <v>59412191</v>
      </c>
      <c r="AI550" s="289">
        <v>0</v>
      </c>
      <c r="AJ550" s="289">
        <v>0</v>
      </c>
      <c r="AK550" s="289">
        <v>0</v>
      </c>
      <c r="AL550" s="289">
        <v>0</v>
      </c>
      <c r="AM550" s="289">
        <v>0</v>
      </c>
      <c r="AN550" s="289">
        <v>0</v>
      </c>
      <c r="AO550" s="289">
        <v>0</v>
      </c>
      <c r="AP550" s="289">
        <v>0</v>
      </c>
      <c r="AQ550" s="522">
        <f t="shared" si="35"/>
        <v>59412191</v>
      </c>
      <c r="AR550" s="523">
        <f t="shared" si="36"/>
        <v>0.81387421483760858</v>
      </c>
      <c r="AS550" s="521">
        <f t="shared" si="37"/>
        <v>13587039</v>
      </c>
      <c r="AT550" s="430">
        <v>0</v>
      </c>
      <c r="AU550" s="430">
        <v>0</v>
      </c>
      <c r="AV550" s="428">
        <v>0</v>
      </c>
      <c r="AW550" s="353">
        <v>72999230</v>
      </c>
      <c r="AX550" s="353">
        <v>0</v>
      </c>
      <c r="AY550" s="353">
        <v>0</v>
      </c>
      <c r="AZ550" s="353">
        <v>0</v>
      </c>
      <c r="BA550" s="353">
        <v>0</v>
      </c>
      <c r="BB550" s="353">
        <v>0</v>
      </c>
      <c r="BC550" s="353">
        <v>0</v>
      </c>
      <c r="BD550" s="353">
        <v>0</v>
      </c>
      <c r="BE550" s="353">
        <v>0</v>
      </c>
      <c r="BF550" s="535" t="s">
        <v>3406</v>
      </c>
      <c r="BG550" s="358"/>
    </row>
    <row r="551" spans="2:59" ht="18" customHeight="1" thickBot="1">
      <c r="B551" s="447">
        <v>6590076</v>
      </c>
      <c r="C551" s="234">
        <v>4654</v>
      </c>
      <c r="D551" s="235">
        <v>5642</v>
      </c>
      <c r="E551" s="405">
        <v>45549</v>
      </c>
      <c r="F551" s="404">
        <v>501</v>
      </c>
      <c r="G551" s="236" t="s">
        <v>46</v>
      </c>
      <c r="H551" s="237">
        <v>19050540</v>
      </c>
      <c r="I551" s="404">
        <v>116</v>
      </c>
      <c r="J551" s="532">
        <v>4</v>
      </c>
      <c r="K551" s="532">
        <f t="shared" si="34"/>
        <v>35</v>
      </c>
      <c r="L551" s="532" t="s">
        <v>1265</v>
      </c>
      <c r="M551" s="532">
        <v>12</v>
      </c>
      <c r="N551" s="541">
        <v>7</v>
      </c>
      <c r="O551" s="527" t="s">
        <v>3293</v>
      </c>
      <c r="P551" s="467">
        <v>24475548</v>
      </c>
      <c r="Q551" s="238">
        <v>19044158</v>
      </c>
      <c r="R551" s="477">
        <v>5431390</v>
      </c>
      <c r="S551" s="289"/>
      <c r="T551" s="424"/>
      <c r="U551" s="424"/>
      <c r="V551" s="424"/>
      <c r="W551" s="418"/>
      <c r="X551" s="424"/>
      <c r="Y551" s="289"/>
      <c r="Z551" s="289"/>
      <c r="AA551" s="289"/>
      <c r="AB551" s="289"/>
      <c r="AC551" s="289"/>
      <c r="AD551" s="289"/>
      <c r="AE551" s="289">
        <v>0</v>
      </c>
      <c r="AF551" s="289"/>
      <c r="AG551" s="289">
        <v>0</v>
      </c>
      <c r="AH551" s="289">
        <v>5431390</v>
      </c>
      <c r="AI551" s="289">
        <v>0</v>
      </c>
      <c r="AJ551" s="289">
        <v>0</v>
      </c>
      <c r="AK551" s="289">
        <v>0</v>
      </c>
      <c r="AL551" s="289">
        <v>0</v>
      </c>
      <c r="AM551" s="289">
        <v>0</v>
      </c>
      <c r="AN551" s="289">
        <v>0</v>
      </c>
      <c r="AO551" s="289">
        <v>0</v>
      </c>
      <c r="AP551" s="289">
        <v>0</v>
      </c>
      <c r="AQ551" s="522">
        <f t="shared" si="35"/>
        <v>5431390</v>
      </c>
      <c r="AR551" s="523">
        <f t="shared" si="36"/>
        <v>1</v>
      </c>
      <c r="AS551" s="521">
        <f t="shared" si="37"/>
        <v>0</v>
      </c>
      <c r="AT551" s="430">
        <v>0</v>
      </c>
      <c r="AU551" s="430">
        <v>0</v>
      </c>
      <c r="AV551" s="428">
        <v>0</v>
      </c>
      <c r="AW551" s="353">
        <v>5431390</v>
      </c>
      <c r="AX551" s="353">
        <v>0</v>
      </c>
      <c r="AY551" s="353">
        <v>0</v>
      </c>
      <c r="AZ551" s="353">
        <v>0</v>
      </c>
      <c r="BA551" s="353">
        <v>0</v>
      </c>
      <c r="BB551" s="353">
        <v>0</v>
      </c>
      <c r="BC551" s="353">
        <v>0</v>
      </c>
      <c r="BD551" s="353">
        <v>0</v>
      </c>
      <c r="BE551" s="353">
        <v>0</v>
      </c>
      <c r="BF551" s="535" t="s">
        <v>3406</v>
      </c>
      <c r="BG551" s="358"/>
    </row>
    <row r="552" spans="2:59" ht="18" customHeight="1" thickBot="1">
      <c r="B552" s="447">
        <v>6590076</v>
      </c>
      <c r="C552" s="234">
        <v>4654</v>
      </c>
      <c r="D552" s="235">
        <v>5642</v>
      </c>
      <c r="E552" s="405">
        <v>45549</v>
      </c>
      <c r="F552" s="404">
        <v>501</v>
      </c>
      <c r="G552" s="236" t="s">
        <v>46</v>
      </c>
      <c r="H552" s="237">
        <v>19050140</v>
      </c>
      <c r="I552" s="404">
        <v>116</v>
      </c>
      <c r="J552" s="532">
        <v>4</v>
      </c>
      <c r="K552" s="532">
        <f t="shared" si="34"/>
        <v>35</v>
      </c>
      <c r="L552" s="532" t="s">
        <v>1265</v>
      </c>
      <c r="M552" s="532">
        <v>570</v>
      </c>
      <c r="N552" s="541">
        <v>1</v>
      </c>
      <c r="O552" s="527" t="s">
        <v>3293</v>
      </c>
      <c r="P552" s="467">
        <v>3896163</v>
      </c>
      <c r="Q552" s="238">
        <v>3031562</v>
      </c>
      <c r="R552" s="477">
        <v>864601</v>
      </c>
      <c r="S552" s="289"/>
      <c r="T552" s="424"/>
      <c r="U552" s="424"/>
      <c r="V552" s="424"/>
      <c r="W552" s="418"/>
      <c r="X552" s="424"/>
      <c r="Y552" s="289"/>
      <c r="Z552" s="289"/>
      <c r="AA552" s="289"/>
      <c r="AB552" s="289"/>
      <c r="AC552" s="289"/>
      <c r="AD552" s="289"/>
      <c r="AE552" s="289">
        <v>0</v>
      </c>
      <c r="AF552" s="289"/>
      <c r="AG552" s="289">
        <v>0</v>
      </c>
      <c r="AH552" s="289">
        <v>864601</v>
      </c>
      <c r="AI552" s="289">
        <v>0</v>
      </c>
      <c r="AJ552" s="289">
        <v>0</v>
      </c>
      <c r="AK552" s="289">
        <v>0</v>
      </c>
      <c r="AL552" s="289">
        <v>0</v>
      </c>
      <c r="AM552" s="289">
        <v>0</v>
      </c>
      <c r="AN552" s="289">
        <v>0</v>
      </c>
      <c r="AO552" s="289">
        <v>0</v>
      </c>
      <c r="AP552" s="289">
        <v>0</v>
      </c>
      <c r="AQ552" s="522">
        <f t="shared" si="35"/>
        <v>864601</v>
      </c>
      <c r="AR552" s="523">
        <f t="shared" si="36"/>
        <v>1</v>
      </c>
      <c r="AS552" s="521">
        <f t="shared" si="37"/>
        <v>0</v>
      </c>
      <c r="AT552" s="430">
        <v>0</v>
      </c>
      <c r="AU552" s="430">
        <v>0</v>
      </c>
      <c r="AV552" s="428">
        <v>0</v>
      </c>
      <c r="AW552" s="353">
        <v>864601</v>
      </c>
      <c r="AX552" s="353">
        <v>0</v>
      </c>
      <c r="AY552" s="353">
        <v>0</v>
      </c>
      <c r="AZ552" s="353">
        <v>0</v>
      </c>
      <c r="BA552" s="353">
        <v>0</v>
      </c>
      <c r="BB552" s="353">
        <v>0</v>
      </c>
      <c r="BC552" s="353">
        <v>0</v>
      </c>
      <c r="BD552" s="353">
        <v>0</v>
      </c>
      <c r="BE552" s="353">
        <v>0</v>
      </c>
      <c r="BF552" s="535" t="s">
        <v>3406</v>
      </c>
      <c r="BG552" s="358"/>
    </row>
    <row r="553" spans="2:59" ht="18" customHeight="1" thickBot="1">
      <c r="B553" s="447">
        <v>6590076</v>
      </c>
      <c r="C553" s="234">
        <v>4655</v>
      </c>
      <c r="D553" s="235">
        <v>5650</v>
      </c>
      <c r="E553" s="405">
        <v>45549</v>
      </c>
      <c r="F553" s="404">
        <v>501</v>
      </c>
      <c r="G553" s="236" t="s">
        <v>46</v>
      </c>
      <c r="H553" s="237">
        <v>19050140</v>
      </c>
      <c r="I553" s="404">
        <v>132</v>
      </c>
      <c r="J553" s="532">
        <v>4</v>
      </c>
      <c r="K553" s="532">
        <f t="shared" si="34"/>
        <v>23</v>
      </c>
      <c r="L553" s="532" t="s">
        <v>1248</v>
      </c>
      <c r="M553" s="532">
        <v>12</v>
      </c>
      <c r="N553" s="541">
        <v>7</v>
      </c>
      <c r="O553" s="527" t="s">
        <v>3293</v>
      </c>
      <c r="P553" s="467">
        <v>40708565</v>
      </c>
      <c r="Q553" s="238">
        <v>31674893</v>
      </c>
      <c r="R553" s="477">
        <v>9033672</v>
      </c>
      <c r="S553" s="289"/>
      <c r="T553" s="424"/>
      <c r="U553" s="424"/>
      <c r="V553" s="424"/>
      <c r="W553" s="418"/>
      <c r="X553" s="424"/>
      <c r="Y553" s="289"/>
      <c r="Z553" s="289"/>
      <c r="AA553" s="289"/>
      <c r="AB553" s="289"/>
      <c r="AC553" s="289"/>
      <c r="AD553" s="289"/>
      <c r="AE553" s="289">
        <v>0</v>
      </c>
      <c r="AF553" s="289"/>
      <c r="AG553" s="289">
        <v>0</v>
      </c>
      <c r="AH553" s="289">
        <v>3400021</v>
      </c>
      <c r="AI553" s="289">
        <v>0</v>
      </c>
      <c r="AJ553" s="289">
        <v>0</v>
      </c>
      <c r="AK553" s="289">
        <v>0</v>
      </c>
      <c r="AL553" s="289">
        <v>0</v>
      </c>
      <c r="AM553" s="289">
        <v>0</v>
      </c>
      <c r="AN553" s="289">
        <v>0</v>
      </c>
      <c r="AO553" s="289">
        <v>0</v>
      </c>
      <c r="AP553" s="289">
        <v>0</v>
      </c>
      <c r="AQ553" s="522">
        <f t="shared" si="35"/>
        <v>3400021</v>
      </c>
      <c r="AR553" s="523">
        <f t="shared" si="36"/>
        <v>0.37637197808377371</v>
      </c>
      <c r="AS553" s="521">
        <f t="shared" si="37"/>
        <v>5633651</v>
      </c>
      <c r="AT553" s="430">
        <v>0</v>
      </c>
      <c r="AU553" s="430">
        <v>0</v>
      </c>
      <c r="AV553" s="428">
        <v>0</v>
      </c>
      <c r="AW553" s="353">
        <v>9033672</v>
      </c>
      <c r="AX553" s="353">
        <v>0</v>
      </c>
      <c r="AY553" s="353">
        <v>0</v>
      </c>
      <c r="AZ553" s="353">
        <v>0</v>
      </c>
      <c r="BA553" s="353">
        <v>0</v>
      </c>
      <c r="BB553" s="353">
        <v>0</v>
      </c>
      <c r="BC553" s="353">
        <v>0</v>
      </c>
      <c r="BD553" s="353">
        <v>0</v>
      </c>
      <c r="BE553" s="353">
        <v>0</v>
      </c>
      <c r="BF553" s="535" t="s">
        <v>3406</v>
      </c>
      <c r="BG553" s="358"/>
    </row>
    <row r="554" spans="2:59" ht="18" customHeight="1" thickBot="1">
      <c r="B554" s="447">
        <v>6590076</v>
      </c>
      <c r="C554" s="234">
        <v>4655</v>
      </c>
      <c r="D554" s="235">
        <v>5650</v>
      </c>
      <c r="E554" s="405">
        <v>45549</v>
      </c>
      <c r="F554" s="404">
        <v>501</v>
      </c>
      <c r="G554" s="236" t="s">
        <v>46</v>
      </c>
      <c r="H554" s="237">
        <v>19050140</v>
      </c>
      <c r="I554" s="404">
        <v>132</v>
      </c>
      <c r="J554" s="532">
        <v>4</v>
      </c>
      <c r="K554" s="532">
        <f t="shared" si="34"/>
        <v>23</v>
      </c>
      <c r="L554" s="532" t="s">
        <v>1248</v>
      </c>
      <c r="M554" s="532">
        <v>570</v>
      </c>
      <c r="N554" s="541">
        <v>1</v>
      </c>
      <c r="O554" s="527" t="s">
        <v>3293</v>
      </c>
      <c r="P554" s="467">
        <v>6646314</v>
      </c>
      <c r="Q554" s="238">
        <v>5171425</v>
      </c>
      <c r="R554" s="477">
        <v>1474889</v>
      </c>
      <c r="S554" s="289"/>
      <c r="T554" s="424"/>
      <c r="U554" s="424"/>
      <c r="V554" s="424"/>
      <c r="W554" s="418"/>
      <c r="X554" s="424"/>
      <c r="Y554" s="289"/>
      <c r="Z554" s="289"/>
      <c r="AA554" s="289"/>
      <c r="AB554" s="289"/>
      <c r="AC554" s="289"/>
      <c r="AD554" s="289"/>
      <c r="AE554" s="289">
        <v>0</v>
      </c>
      <c r="AF554" s="289"/>
      <c r="AG554" s="289">
        <v>0</v>
      </c>
      <c r="AH554" s="289">
        <v>1474889</v>
      </c>
      <c r="AI554" s="289">
        <v>0</v>
      </c>
      <c r="AJ554" s="289">
        <v>0</v>
      </c>
      <c r="AK554" s="289">
        <v>0</v>
      </c>
      <c r="AL554" s="289">
        <v>0</v>
      </c>
      <c r="AM554" s="289">
        <v>0</v>
      </c>
      <c r="AN554" s="289">
        <v>0</v>
      </c>
      <c r="AO554" s="289">
        <v>0</v>
      </c>
      <c r="AP554" s="289">
        <v>0</v>
      </c>
      <c r="AQ554" s="522">
        <f t="shared" si="35"/>
        <v>1474889</v>
      </c>
      <c r="AR554" s="523">
        <f t="shared" si="36"/>
        <v>1</v>
      </c>
      <c r="AS554" s="521">
        <f t="shared" si="37"/>
        <v>0</v>
      </c>
      <c r="AT554" s="430">
        <v>0</v>
      </c>
      <c r="AU554" s="430">
        <v>0</v>
      </c>
      <c r="AV554" s="428">
        <v>0</v>
      </c>
      <c r="AW554" s="353">
        <v>1474889</v>
      </c>
      <c r="AX554" s="353">
        <v>0</v>
      </c>
      <c r="AY554" s="353">
        <v>0</v>
      </c>
      <c r="AZ554" s="353">
        <v>0</v>
      </c>
      <c r="BA554" s="353">
        <v>0</v>
      </c>
      <c r="BB554" s="353">
        <v>0</v>
      </c>
      <c r="BC554" s="353">
        <v>0</v>
      </c>
      <c r="BD554" s="353">
        <v>0</v>
      </c>
      <c r="BE554" s="353">
        <v>0</v>
      </c>
      <c r="BF554" s="535" t="s">
        <v>3406</v>
      </c>
      <c r="BG554" s="358"/>
    </row>
    <row r="555" spans="2:59" ht="18" customHeight="1" thickBot="1">
      <c r="B555" s="447">
        <v>6590076</v>
      </c>
      <c r="C555" s="234">
        <v>4656</v>
      </c>
      <c r="D555" s="235">
        <v>5647</v>
      </c>
      <c r="E555" s="405">
        <v>45549</v>
      </c>
      <c r="F555" s="404">
        <v>501</v>
      </c>
      <c r="G555" s="236" t="s">
        <v>46</v>
      </c>
      <c r="H555" s="237">
        <v>19050140</v>
      </c>
      <c r="I555" s="404">
        <v>139</v>
      </c>
      <c r="J555" s="532">
        <v>4</v>
      </c>
      <c r="K555" s="532">
        <f t="shared" si="34"/>
        <v>25</v>
      </c>
      <c r="L555" s="532" t="s">
        <v>1251</v>
      </c>
      <c r="M555" s="532">
        <v>12</v>
      </c>
      <c r="N555" s="541">
        <v>7</v>
      </c>
      <c r="O555" s="527" t="s">
        <v>3293</v>
      </c>
      <c r="P555" s="467">
        <v>43513007</v>
      </c>
      <c r="Q555" s="238">
        <v>33857000</v>
      </c>
      <c r="R555" s="477">
        <v>9656007</v>
      </c>
      <c r="S555" s="289"/>
      <c r="T555" s="424"/>
      <c r="U555" s="424"/>
      <c r="V555" s="424"/>
      <c r="W555" s="418"/>
      <c r="X555" s="424"/>
      <c r="Y555" s="289"/>
      <c r="Z555" s="289"/>
      <c r="AA555" s="289"/>
      <c r="AB555" s="289"/>
      <c r="AC555" s="289"/>
      <c r="AD555" s="289"/>
      <c r="AE555" s="289">
        <v>0</v>
      </c>
      <c r="AF555" s="289"/>
      <c r="AG555" s="289">
        <v>0</v>
      </c>
      <c r="AH555" s="289">
        <v>7356739</v>
      </c>
      <c r="AI555" s="289">
        <v>0</v>
      </c>
      <c r="AJ555" s="289">
        <v>0</v>
      </c>
      <c r="AK555" s="289">
        <v>0</v>
      </c>
      <c r="AL555" s="289">
        <v>0</v>
      </c>
      <c r="AM555" s="289">
        <v>0</v>
      </c>
      <c r="AN555" s="289">
        <v>0</v>
      </c>
      <c r="AO555" s="289">
        <v>0</v>
      </c>
      <c r="AP555" s="289">
        <v>0</v>
      </c>
      <c r="AQ555" s="522">
        <f t="shared" si="35"/>
        <v>7356739</v>
      </c>
      <c r="AR555" s="523">
        <f t="shared" si="36"/>
        <v>0.76188211131164263</v>
      </c>
      <c r="AS555" s="521">
        <f t="shared" si="37"/>
        <v>2299268</v>
      </c>
      <c r="AT555" s="430">
        <v>0</v>
      </c>
      <c r="AU555" s="430">
        <v>0</v>
      </c>
      <c r="AV555" s="428">
        <v>0</v>
      </c>
      <c r="AW555" s="353">
        <v>9656007</v>
      </c>
      <c r="AX555" s="353">
        <v>0</v>
      </c>
      <c r="AY555" s="353">
        <v>0</v>
      </c>
      <c r="AZ555" s="353">
        <v>0</v>
      </c>
      <c r="BA555" s="353">
        <v>0</v>
      </c>
      <c r="BB555" s="353">
        <v>0</v>
      </c>
      <c r="BC555" s="353">
        <v>0</v>
      </c>
      <c r="BD555" s="353">
        <v>0</v>
      </c>
      <c r="BE555" s="353">
        <v>0</v>
      </c>
      <c r="BF555" s="535" t="s">
        <v>3406</v>
      </c>
      <c r="BG555" s="358"/>
    </row>
    <row r="556" spans="2:59" ht="18" customHeight="1" thickBot="1">
      <c r="B556" s="447">
        <v>6590076</v>
      </c>
      <c r="C556" s="234">
        <v>4656</v>
      </c>
      <c r="D556" s="235">
        <v>5647</v>
      </c>
      <c r="E556" s="405">
        <v>45549</v>
      </c>
      <c r="F556" s="404">
        <v>501</v>
      </c>
      <c r="G556" s="236" t="s">
        <v>46</v>
      </c>
      <c r="H556" s="237">
        <v>19050140</v>
      </c>
      <c r="I556" s="404">
        <v>139</v>
      </c>
      <c r="J556" s="532">
        <v>4</v>
      </c>
      <c r="K556" s="532">
        <f t="shared" si="34"/>
        <v>25</v>
      </c>
      <c r="L556" s="532" t="s">
        <v>1251</v>
      </c>
      <c r="M556" s="532">
        <v>570</v>
      </c>
      <c r="N556" s="541">
        <v>1</v>
      </c>
      <c r="O556" s="527" t="s">
        <v>3293</v>
      </c>
      <c r="P556" s="467">
        <v>7113359</v>
      </c>
      <c r="Q556" s="238">
        <v>5534827</v>
      </c>
      <c r="R556" s="477">
        <v>1578532</v>
      </c>
      <c r="S556" s="289"/>
      <c r="T556" s="424"/>
      <c r="U556" s="424"/>
      <c r="V556" s="424"/>
      <c r="W556" s="418"/>
      <c r="X556" s="424"/>
      <c r="Y556" s="289"/>
      <c r="Z556" s="289"/>
      <c r="AA556" s="289"/>
      <c r="AB556" s="289"/>
      <c r="AC556" s="289"/>
      <c r="AD556" s="289"/>
      <c r="AE556" s="289">
        <v>0</v>
      </c>
      <c r="AF556" s="289"/>
      <c r="AG556" s="289">
        <v>0</v>
      </c>
      <c r="AH556" s="289">
        <v>1578532</v>
      </c>
      <c r="AI556" s="289">
        <v>0</v>
      </c>
      <c r="AJ556" s="289">
        <v>0</v>
      </c>
      <c r="AK556" s="289">
        <v>0</v>
      </c>
      <c r="AL556" s="289">
        <v>0</v>
      </c>
      <c r="AM556" s="289">
        <v>0</v>
      </c>
      <c r="AN556" s="289">
        <v>0</v>
      </c>
      <c r="AO556" s="289">
        <v>0</v>
      </c>
      <c r="AP556" s="289">
        <v>0</v>
      </c>
      <c r="AQ556" s="522">
        <f t="shared" si="35"/>
        <v>1578532</v>
      </c>
      <c r="AR556" s="523">
        <f t="shared" si="36"/>
        <v>1</v>
      </c>
      <c r="AS556" s="521">
        <f t="shared" si="37"/>
        <v>0</v>
      </c>
      <c r="AT556" s="430">
        <v>0</v>
      </c>
      <c r="AU556" s="430">
        <v>0</v>
      </c>
      <c r="AV556" s="428">
        <v>0</v>
      </c>
      <c r="AW556" s="353">
        <v>1578532</v>
      </c>
      <c r="AX556" s="353">
        <v>0</v>
      </c>
      <c r="AY556" s="353">
        <v>0</v>
      </c>
      <c r="AZ556" s="353">
        <v>0</v>
      </c>
      <c r="BA556" s="353">
        <v>0</v>
      </c>
      <c r="BB556" s="353">
        <v>0</v>
      </c>
      <c r="BC556" s="353">
        <v>0</v>
      </c>
      <c r="BD556" s="353">
        <v>0</v>
      </c>
      <c r="BE556" s="353">
        <v>0</v>
      </c>
      <c r="BF556" s="535" t="s">
        <v>3406</v>
      </c>
      <c r="BG556" s="358"/>
    </row>
    <row r="557" spans="2:59" ht="18" customHeight="1" thickBot="1">
      <c r="B557" s="447">
        <v>6590076</v>
      </c>
      <c r="C557" s="234">
        <v>4657</v>
      </c>
      <c r="D557" s="235">
        <v>5649</v>
      </c>
      <c r="E557" s="405">
        <v>45549</v>
      </c>
      <c r="F557" s="404">
        <v>501</v>
      </c>
      <c r="G557" s="236" t="s">
        <v>46</v>
      </c>
      <c r="H557" s="237">
        <v>19050140</v>
      </c>
      <c r="I557" s="404">
        <v>136</v>
      </c>
      <c r="J557" s="532">
        <v>4</v>
      </c>
      <c r="K557" s="532">
        <f t="shared" si="34"/>
        <v>24</v>
      </c>
      <c r="L557" s="532" t="s">
        <v>1249</v>
      </c>
      <c r="M557" s="532">
        <v>12</v>
      </c>
      <c r="N557" s="541">
        <v>7</v>
      </c>
      <c r="O557" s="527" t="s">
        <v>3293</v>
      </c>
      <c r="P557" s="467">
        <v>3364951</v>
      </c>
      <c r="Q557" s="238">
        <v>2618232</v>
      </c>
      <c r="R557" s="477">
        <v>746719</v>
      </c>
      <c r="S557" s="289"/>
      <c r="T557" s="424"/>
      <c r="U557" s="424"/>
      <c r="V557" s="424"/>
      <c r="W557" s="418"/>
      <c r="X557" s="424"/>
      <c r="Y557" s="289"/>
      <c r="Z557" s="289"/>
      <c r="AA557" s="289"/>
      <c r="AB557" s="289"/>
      <c r="AC557" s="289"/>
      <c r="AD557" s="289"/>
      <c r="AE557" s="289">
        <v>0</v>
      </c>
      <c r="AF557" s="289"/>
      <c r="AG557" s="289">
        <v>0</v>
      </c>
      <c r="AH557" s="289">
        <v>0</v>
      </c>
      <c r="AI557" s="289">
        <v>0</v>
      </c>
      <c r="AJ557" s="289">
        <v>0</v>
      </c>
      <c r="AK557" s="289">
        <v>0</v>
      </c>
      <c r="AL557" s="289">
        <v>0</v>
      </c>
      <c r="AM557" s="289">
        <v>0</v>
      </c>
      <c r="AN557" s="289">
        <v>0</v>
      </c>
      <c r="AO557" s="289">
        <v>0</v>
      </c>
      <c r="AP557" s="289">
        <v>0</v>
      </c>
      <c r="AQ557" s="522">
        <f t="shared" si="35"/>
        <v>0</v>
      </c>
      <c r="AR557" s="523">
        <f t="shared" si="36"/>
        <v>0</v>
      </c>
      <c r="AS557" s="521">
        <f t="shared" si="37"/>
        <v>746719</v>
      </c>
      <c r="AT557" s="430">
        <v>0</v>
      </c>
      <c r="AU557" s="430">
        <v>0</v>
      </c>
      <c r="AV557" s="428">
        <v>0</v>
      </c>
      <c r="AW557" s="353">
        <v>746719</v>
      </c>
      <c r="AX557" s="353">
        <v>0</v>
      </c>
      <c r="AY557" s="353">
        <v>0</v>
      </c>
      <c r="AZ557" s="353">
        <v>0</v>
      </c>
      <c r="BA557" s="353">
        <v>0</v>
      </c>
      <c r="BB557" s="353">
        <v>0</v>
      </c>
      <c r="BC557" s="353">
        <v>0</v>
      </c>
      <c r="BD557" s="353">
        <v>0</v>
      </c>
      <c r="BE557" s="353">
        <v>0</v>
      </c>
      <c r="BF557" s="535" t="s">
        <v>3406</v>
      </c>
      <c r="BG557" s="358"/>
    </row>
    <row r="558" spans="2:59" ht="18" customHeight="1" thickBot="1">
      <c r="B558" s="447">
        <v>6590076</v>
      </c>
      <c r="C558" s="234">
        <v>4657</v>
      </c>
      <c r="D558" s="235">
        <v>5649</v>
      </c>
      <c r="E558" s="405">
        <v>45549</v>
      </c>
      <c r="F558" s="404">
        <v>501</v>
      </c>
      <c r="G558" s="236" t="s">
        <v>46</v>
      </c>
      <c r="H558" s="237">
        <v>19050140</v>
      </c>
      <c r="I558" s="404">
        <v>136</v>
      </c>
      <c r="J558" s="532">
        <v>4</v>
      </c>
      <c r="K558" s="532">
        <f t="shared" si="34"/>
        <v>24</v>
      </c>
      <c r="L558" s="532" t="s">
        <v>1250</v>
      </c>
      <c r="M558" s="532">
        <v>12</v>
      </c>
      <c r="N558" s="541">
        <v>7</v>
      </c>
      <c r="O558" s="527" t="s">
        <v>3293</v>
      </c>
      <c r="P558" s="467">
        <v>3364950</v>
      </c>
      <c r="Q558" s="238">
        <v>2618231</v>
      </c>
      <c r="R558" s="477">
        <v>746719</v>
      </c>
      <c r="S558" s="289"/>
      <c r="T558" s="424"/>
      <c r="U558" s="424"/>
      <c r="V558" s="424"/>
      <c r="W558" s="418"/>
      <c r="X558" s="424"/>
      <c r="Y558" s="289"/>
      <c r="Z558" s="289"/>
      <c r="AA558" s="289"/>
      <c r="AB558" s="289"/>
      <c r="AC558" s="289"/>
      <c r="AD558" s="289"/>
      <c r="AE558" s="289">
        <v>0</v>
      </c>
      <c r="AF558" s="289"/>
      <c r="AG558" s="289">
        <v>0</v>
      </c>
      <c r="AH558" s="289">
        <v>0</v>
      </c>
      <c r="AI558" s="289">
        <v>0</v>
      </c>
      <c r="AJ558" s="289">
        <v>0</v>
      </c>
      <c r="AK558" s="289">
        <v>0</v>
      </c>
      <c r="AL558" s="289">
        <v>0</v>
      </c>
      <c r="AM558" s="289">
        <v>0</v>
      </c>
      <c r="AN558" s="289">
        <v>0</v>
      </c>
      <c r="AO558" s="289">
        <v>0</v>
      </c>
      <c r="AP558" s="289">
        <v>0</v>
      </c>
      <c r="AQ558" s="522">
        <f t="shared" si="35"/>
        <v>0</v>
      </c>
      <c r="AR558" s="523">
        <f t="shared" si="36"/>
        <v>0</v>
      </c>
      <c r="AS558" s="521">
        <f t="shared" si="37"/>
        <v>746719</v>
      </c>
      <c r="AT558" s="430">
        <v>0</v>
      </c>
      <c r="AU558" s="430">
        <v>0</v>
      </c>
      <c r="AV558" s="428">
        <v>0</v>
      </c>
      <c r="AW558" s="353">
        <v>746719</v>
      </c>
      <c r="AX558" s="353">
        <v>0</v>
      </c>
      <c r="AY558" s="353">
        <v>0</v>
      </c>
      <c r="AZ558" s="353">
        <v>0</v>
      </c>
      <c r="BA558" s="353">
        <v>0</v>
      </c>
      <c r="BB558" s="353">
        <v>0</v>
      </c>
      <c r="BC558" s="353">
        <v>0</v>
      </c>
      <c r="BD558" s="353">
        <v>0</v>
      </c>
      <c r="BE558" s="353">
        <v>0</v>
      </c>
      <c r="BF558" s="535" t="s">
        <v>3406</v>
      </c>
      <c r="BG558" s="358"/>
    </row>
    <row r="559" spans="2:59" ht="18" customHeight="1" thickBot="1">
      <c r="B559" s="447">
        <v>6590076</v>
      </c>
      <c r="C559" s="234">
        <v>4657</v>
      </c>
      <c r="D559" s="235">
        <v>5649</v>
      </c>
      <c r="E559" s="405">
        <v>45549</v>
      </c>
      <c r="F559" s="404">
        <v>501</v>
      </c>
      <c r="G559" s="236" t="s">
        <v>46</v>
      </c>
      <c r="H559" s="237">
        <v>19050140</v>
      </c>
      <c r="I559" s="404">
        <v>136</v>
      </c>
      <c r="J559" s="532">
        <v>4</v>
      </c>
      <c r="K559" s="532">
        <f t="shared" si="34"/>
        <v>24</v>
      </c>
      <c r="L559" s="532" t="s">
        <v>1249</v>
      </c>
      <c r="M559" s="532">
        <v>570</v>
      </c>
      <c r="N559" s="541">
        <v>1</v>
      </c>
      <c r="O559" s="527" t="s">
        <v>3293</v>
      </c>
      <c r="P559" s="467">
        <v>550023</v>
      </c>
      <c r="Q559" s="238">
        <v>427968</v>
      </c>
      <c r="R559" s="477">
        <v>122055</v>
      </c>
      <c r="S559" s="289"/>
      <c r="T559" s="424"/>
      <c r="U559" s="424"/>
      <c r="V559" s="424"/>
      <c r="W559" s="418"/>
      <c r="X559" s="424"/>
      <c r="Y559" s="289"/>
      <c r="Z559" s="289"/>
      <c r="AA559" s="289"/>
      <c r="AB559" s="289"/>
      <c r="AC559" s="289"/>
      <c r="AD559" s="289"/>
      <c r="AE559" s="289">
        <v>0</v>
      </c>
      <c r="AF559" s="289"/>
      <c r="AG559" s="289">
        <v>0</v>
      </c>
      <c r="AH559" s="289">
        <v>63966.975916792289</v>
      </c>
      <c r="AI559" s="289">
        <v>0</v>
      </c>
      <c r="AJ559" s="289">
        <v>0</v>
      </c>
      <c r="AK559" s="289">
        <v>0</v>
      </c>
      <c r="AL559" s="289">
        <v>0</v>
      </c>
      <c r="AM559" s="289">
        <v>0</v>
      </c>
      <c r="AN559" s="289">
        <v>0</v>
      </c>
      <c r="AO559" s="289">
        <v>0</v>
      </c>
      <c r="AP559" s="289">
        <v>0</v>
      </c>
      <c r="AQ559" s="522">
        <f t="shared" si="35"/>
        <v>63966.975916792289</v>
      </c>
      <c r="AR559" s="523">
        <f t="shared" si="36"/>
        <v>0.52408320770793737</v>
      </c>
      <c r="AS559" s="521">
        <f t="shared" si="37"/>
        <v>58088.024083207711</v>
      </c>
      <c r="AT559" s="430">
        <v>0</v>
      </c>
      <c r="AU559" s="430">
        <v>0</v>
      </c>
      <c r="AV559" s="428">
        <v>0</v>
      </c>
      <c r="AW559" s="353">
        <v>122055</v>
      </c>
      <c r="AX559" s="353">
        <v>0</v>
      </c>
      <c r="AY559" s="353">
        <v>0</v>
      </c>
      <c r="AZ559" s="353">
        <v>0</v>
      </c>
      <c r="BA559" s="353">
        <v>0</v>
      </c>
      <c r="BB559" s="353">
        <v>0</v>
      </c>
      <c r="BC559" s="353">
        <v>0</v>
      </c>
      <c r="BD559" s="353">
        <v>0</v>
      </c>
      <c r="BE559" s="353">
        <v>0</v>
      </c>
      <c r="BF559" s="535" t="s">
        <v>3406</v>
      </c>
      <c r="BG559" s="358"/>
    </row>
    <row r="560" spans="2:59" ht="18" customHeight="1" thickBot="1">
      <c r="B560" s="447">
        <v>6590076</v>
      </c>
      <c r="C560" s="234">
        <v>4657</v>
      </c>
      <c r="D560" s="235">
        <v>5649</v>
      </c>
      <c r="E560" s="405">
        <v>45549</v>
      </c>
      <c r="F560" s="404">
        <v>501</v>
      </c>
      <c r="G560" s="236" t="s">
        <v>46</v>
      </c>
      <c r="H560" s="237">
        <v>19050140</v>
      </c>
      <c r="I560" s="404">
        <v>136</v>
      </c>
      <c r="J560" s="532">
        <v>4</v>
      </c>
      <c r="K560" s="532">
        <f t="shared" si="34"/>
        <v>24</v>
      </c>
      <c r="L560" s="532" t="s">
        <v>1250</v>
      </c>
      <c r="M560" s="532">
        <v>570</v>
      </c>
      <c r="N560" s="541">
        <v>1</v>
      </c>
      <c r="O560" s="527" t="s">
        <v>3293</v>
      </c>
      <c r="P560" s="467">
        <v>550024</v>
      </c>
      <c r="Q560" s="238">
        <v>427967</v>
      </c>
      <c r="R560" s="477">
        <v>122057</v>
      </c>
      <c r="S560" s="289"/>
      <c r="T560" s="424"/>
      <c r="U560" s="424"/>
      <c r="V560" s="424"/>
      <c r="W560" s="418"/>
      <c r="X560" s="424"/>
      <c r="Y560" s="289"/>
      <c r="Z560" s="289"/>
      <c r="AA560" s="289"/>
      <c r="AB560" s="289"/>
      <c r="AC560" s="289"/>
      <c r="AD560" s="289"/>
      <c r="AE560" s="289">
        <v>0</v>
      </c>
      <c r="AF560" s="289"/>
      <c r="AG560" s="289">
        <v>0</v>
      </c>
      <c r="AH560" s="289">
        <v>63968.024083207703</v>
      </c>
      <c r="AI560" s="289">
        <v>0</v>
      </c>
      <c r="AJ560" s="289">
        <v>0</v>
      </c>
      <c r="AK560" s="289">
        <v>0</v>
      </c>
      <c r="AL560" s="289">
        <v>0</v>
      </c>
      <c r="AM560" s="289">
        <v>0</v>
      </c>
      <c r="AN560" s="289">
        <v>0</v>
      </c>
      <c r="AO560" s="289">
        <v>0</v>
      </c>
      <c r="AP560" s="289">
        <v>0</v>
      </c>
      <c r="AQ560" s="522">
        <f t="shared" si="35"/>
        <v>63968.024083207703</v>
      </c>
      <c r="AR560" s="523">
        <f t="shared" si="36"/>
        <v>0.52408320770793726</v>
      </c>
      <c r="AS560" s="521">
        <f t="shared" si="37"/>
        <v>58088.975916792297</v>
      </c>
      <c r="AT560" s="430">
        <v>0</v>
      </c>
      <c r="AU560" s="430">
        <v>0</v>
      </c>
      <c r="AV560" s="428">
        <v>0</v>
      </c>
      <c r="AW560" s="353">
        <v>122057</v>
      </c>
      <c r="AX560" s="353">
        <v>0</v>
      </c>
      <c r="AY560" s="353">
        <v>0</v>
      </c>
      <c r="AZ560" s="353">
        <v>0</v>
      </c>
      <c r="BA560" s="353">
        <v>0</v>
      </c>
      <c r="BB560" s="353">
        <v>0</v>
      </c>
      <c r="BC560" s="353">
        <v>0</v>
      </c>
      <c r="BD560" s="353">
        <v>0</v>
      </c>
      <c r="BE560" s="353">
        <v>0</v>
      </c>
      <c r="BF560" s="535" t="s">
        <v>3406</v>
      </c>
      <c r="BG560" s="358"/>
    </row>
    <row r="561" spans="2:59" ht="18" customHeight="1" thickBot="1">
      <c r="B561" s="447">
        <v>6590076</v>
      </c>
      <c r="C561" s="234">
        <v>4658</v>
      </c>
      <c r="D561" s="235">
        <v>5648</v>
      </c>
      <c r="E561" s="405">
        <v>45549</v>
      </c>
      <c r="F561" s="404">
        <v>501</v>
      </c>
      <c r="G561" s="236" t="s">
        <v>46</v>
      </c>
      <c r="H561" s="237">
        <v>19050140</v>
      </c>
      <c r="I561" s="404">
        <v>134</v>
      </c>
      <c r="J561" s="532">
        <v>4</v>
      </c>
      <c r="K561" s="532">
        <f t="shared" si="34"/>
        <v>27</v>
      </c>
      <c r="L561" s="532" t="s">
        <v>1253</v>
      </c>
      <c r="M561" s="532">
        <v>12</v>
      </c>
      <c r="N561" s="541">
        <v>7</v>
      </c>
      <c r="O561" s="527" t="s">
        <v>3293</v>
      </c>
      <c r="P561" s="467">
        <v>18899639</v>
      </c>
      <c r="Q561" s="238">
        <v>14705604</v>
      </c>
      <c r="R561" s="477">
        <v>4194035</v>
      </c>
      <c r="S561" s="289"/>
      <c r="T561" s="424"/>
      <c r="U561" s="424"/>
      <c r="V561" s="424"/>
      <c r="W561" s="418"/>
      <c r="X561" s="424"/>
      <c r="Y561" s="289"/>
      <c r="Z561" s="289"/>
      <c r="AA561" s="289"/>
      <c r="AB561" s="289"/>
      <c r="AC561" s="289"/>
      <c r="AD561" s="289"/>
      <c r="AE561" s="289">
        <v>0</v>
      </c>
      <c r="AF561" s="289"/>
      <c r="AG561" s="289">
        <v>0</v>
      </c>
      <c r="AH561" s="289">
        <v>2274221</v>
      </c>
      <c r="AI561" s="289">
        <v>0</v>
      </c>
      <c r="AJ561" s="289">
        <v>0</v>
      </c>
      <c r="AK561" s="289">
        <v>0</v>
      </c>
      <c r="AL561" s="289">
        <v>0</v>
      </c>
      <c r="AM561" s="289">
        <v>0</v>
      </c>
      <c r="AN561" s="289">
        <v>0</v>
      </c>
      <c r="AO561" s="289">
        <v>0</v>
      </c>
      <c r="AP561" s="289">
        <v>0</v>
      </c>
      <c r="AQ561" s="522">
        <f t="shared" si="35"/>
        <v>2274221</v>
      </c>
      <c r="AR561" s="523">
        <f t="shared" si="36"/>
        <v>0.54225131645301006</v>
      </c>
      <c r="AS561" s="521">
        <f t="shared" si="37"/>
        <v>1919814</v>
      </c>
      <c r="AT561" s="430">
        <v>0</v>
      </c>
      <c r="AU561" s="430">
        <v>0</v>
      </c>
      <c r="AV561" s="428">
        <v>0</v>
      </c>
      <c r="AW561" s="353">
        <v>4194035</v>
      </c>
      <c r="AX561" s="353">
        <v>0</v>
      </c>
      <c r="AY561" s="353">
        <v>0</v>
      </c>
      <c r="AZ561" s="353">
        <v>0</v>
      </c>
      <c r="BA561" s="353">
        <v>0</v>
      </c>
      <c r="BB561" s="353">
        <v>0</v>
      </c>
      <c r="BC561" s="353">
        <v>0</v>
      </c>
      <c r="BD561" s="353">
        <v>0</v>
      </c>
      <c r="BE561" s="353">
        <v>0</v>
      </c>
      <c r="BF561" s="535" t="s">
        <v>3406</v>
      </c>
      <c r="BG561" s="358"/>
    </row>
    <row r="562" spans="2:59" ht="18" customHeight="1" thickBot="1">
      <c r="B562" s="447">
        <v>6590076</v>
      </c>
      <c r="C562" s="234">
        <v>4658</v>
      </c>
      <c r="D562" s="235">
        <v>5648</v>
      </c>
      <c r="E562" s="405">
        <v>45549</v>
      </c>
      <c r="F562" s="404">
        <v>501</v>
      </c>
      <c r="G562" s="236" t="s">
        <v>46</v>
      </c>
      <c r="H562" s="237">
        <v>19050140</v>
      </c>
      <c r="I562" s="404">
        <v>134</v>
      </c>
      <c r="J562" s="532">
        <v>4</v>
      </c>
      <c r="K562" s="532">
        <f t="shared" si="34"/>
        <v>27</v>
      </c>
      <c r="L562" s="532" t="s">
        <v>1253</v>
      </c>
      <c r="M562" s="532">
        <v>570</v>
      </c>
      <c r="N562" s="541">
        <v>1</v>
      </c>
      <c r="O562" s="527" t="s">
        <v>3293</v>
      </c>
      <c r="P562" s="467">
        <v>3090351</v>
      </c>
      <c r="Q562" s="238">
        <v>2404569</v>
      </c>
      <c r="R562" s="477">
        <v>685782</v>
      </c>
      <c r="S562" s="289"/>
      <c r="T562" s="424"/>
      <c r="U562" s="424"/>
      <c r="V562" s="424"/>
      <c r="W562" s="418"/>
      <c r="X562" s="424"/>
      <c r="Y562" s="289"/>
      <c r="Z562" s="289"/>
      <c r="AA562" s="289"/>
      <c r="AB562" s="289"/>
      <c r="AC562" s="289"/>
      <c r="AD562" s="289"/>
      <c r="AE562" s="289">
        <v>0</v>
      </c>
      <c r="AF562" s="289"/>
      <c r="AG562" s="289">
        <v>0</v>
      </c>
      <c r="AH562" s="289">
        <v>685782</v>
      </c>
      <c r="AI562" s="289">
        <v>0</v>
      </c>
      <c r="AJ562" s="289">
        <v>0</v>
      </c>
      <c r="AK562" s="289">
        <v>0</v>
      </c>
      <c r="AL562" s="289">
        <v>0</v>
      </c>
      <c r="AM562" s="289">
        <v>0</v>
      </c>
      <c r="AN562" s="289">
        <v>0</v>
      </c>
      <c r="AO562" s="289">
        <v>0</v>
      </c>
      <c r="AP562" s="289">
        <v>0</v>
      </c>
      <c r="AQ562" s="522">
        <f t="shared" si="35"/>
        <v>685782</v>
      </c>
      <c r="AR562" s="523">
        <f t="shared" si="36"/>
        <v>1</v>
      </c>
      <c r="AS562" s="521">
        <f t="shared" si="37"/>
        <v>0</v>
      </c>
      <c r="AT562" s="430">
        <v>0</v>
      </c>
      <c r="AU562" s="430">
        <v>0</v>
      </c>
      <c r="AV562" s="428">
        <v>0</v>
      </c>
      <c r="AW562" s="353">
        <v>685782</v>
      </c>
      <c r="AX562" s="353">
        <v>0</v>
      </c>
      <c r="AY562" s="353">
        <v>0</v>
      </c>
      <c r="AZ562" s="353">
        <v>0</v>
      </c>
      <c r="BA562" s="353">
        <v>0</v>
      </c>
      <c r="BB562" s="353">
        <v>0</v>
      </c>
      <c r="BC562" s="353">
        <v>0</v>
      </c>
      <c r="BD562" s="353">
        <v>0</v>
      </c>
      <c r="BE562" s="353">
        <v>0</v>
      </c>
      <c r="BF562" s="535" t="s">
        <v>3406</v>
      </c>
      <c r="BG562" s="358"/>
    </row>
    <row r="563" spans="2:59" ht="18" customHeight="1" thickBot="1">
      <c r="B563" s="447">
        <v>6590076</v>
      </c>
      <c r="C563" s="234">
        <v>4659</v>
      </c>
      <c r="D563" s="235">
        <v>5651</v>
      </c>
      <c r="E563" s="405">
        <v>45549</v>
      </c>
      <c r="F563" s="404">
        <v>501</v>
      </c>
      <c r="G563" s="236" t="s">
        <v>46</v>
      </c>
      <c r="H563" s="237">
        <v>19050140</v>
      </c>
      <c r="I563" s="404">
        <v>131</v>
      </c>
      <c r="J563" s="532">
        <v>4</v>
      </c>
      <c r="K563" s="532">
        <f t="shared" si="34"/>
        <v>26</v>
      </c>
      <c r="L563" s="532" t="s">
        <v>1252</v>
      </c>
      <c r="M563" s="532">
        <v>12</v>
      </c>
      <c r="N563" s="541">
        <v>7</v>
      </c>
      <c r="O563" s="527" t="s">
        <v>3293</v>
      </c>
      <c r="P563" s="467">
        <v>76414377</v>
      </c>
      <c r="Q563" s="238">
        <v>59457198</v>
      </c>
      <c r="R563" s="477">
        <v>16957179</v>
      </c>
      <c r="S563" s="289"/>
      <c r="T563" s="424"/>
      <c r="U563" s="424"/>
      <c r="V563" s="424"/>
      <c r="W563" s="418"/>
      <c r="X563" s="424"/>
      <c r="Y563" s="289"/>
      <c r="Z563" s="289"/>
      <c r="AA563" s="289"/>
      <c r="AB563" s="289"/>
      <c r="AC563" s="289"/>
      <c r="AD563" s="289"/>
      <c r="AE563" s="289">
        <v>0</v>
      </c>
      <c r="AF563" s="289"/>
      <c r="AG563" s="289">
        <v>0</v>
      </c>
      <c r="AH563" s="289">
        <v>538751</v>
      </c>
      <c r="AI563" s="289">
        <v>0</v>
      </c>
      <c r="AJ563" s="289">
        <v>0</v>
      </c>
      <c r="AK563" s="289">
        <v>0</v>
      </c>
      <c r="AL563" s="289">
        <v>0</v>
      </c>
      <c r="AM563" s="289">
        <v>0</v>
      </c>
      <c r="AN563" s="289">
        <v>0</v>
      </c>
      <c r="AO563" s="289">
        <v>0</v>
      </c>
      <c r="AP563" s="289">
        <v>0</v>
      </c>
      <c r="AQ563" s="522">
        <f t="shared" si="35"/>
        <v>538751</v>
      </c>
      <c r="AR563" s="523">
        <f t="shared" si="36"/>
        <v>3.1771263368747832E-2</v>
      </c>
      <c r="AS563" s="521">
        <f t="shared" si="37"/>
        <v>16418428</v>
      </c>
      <c r="AT563" s="430">
        <v>0</v>
      </c>
      <c r="AU563" s="430">
        <v>0</v>
      </c>
      <c r="AV563" s="428">
        <v>0</v>
      </c>
      <c r="AW563" s="353">
        <v>16957179</v>
      </c>
      <c r="AX563" s="353">
        <v>0</v>
      </c>
      <c r="AY563" s="353">
        <v>0</v>
      </c>
      <c r="AZ563" s="353">
        <v>0</v>
      </c>
      <c r="BA563" s="353">
        <v>0</v>
      </c>
      <c r="BB563" s="353">
        <v>0</v>
      </c>
      <c r="BC563" s="353">
        <v>0</v>
      </c>
      <c r="BD563" s="353">
        <v>0</v>
      </c>
      <c r="BE563" s="353">
        <v>0</v>
      </c>
      <c r="BF563" s="535" t="s">
        <v>3406</v>
      </c>
      <c r="BG563" s="358"/>
    </row>
    <row r="564" spans="2:59" ht="18" customHeight="1" thickBot="1">
      <c r="B564" s="447">
        <v>6590076</v>
      </c>
      <c r="C564" s="234">
        <v>4659</v>
      </c>
      <c r="D564" s="235">
        <v>5651</v>
      </c>
      <c r="E564" s="405">
        <v>45549</v>
      </c>
      <c r="F564" s="404">
        <v>501</v>
      </c>
      <c r="G564" s="236" t="s">
        <v>46</v>
      </c>
      <c r="H564" s="237">
        <v>19050140</v>
      </c>
      <c r="I564" s="404">
        <v>131</v>
      </c>
      <c r="J564" s="532">
        <v>4</v>
      </c>
      <c r="K564" s="532">
        <f t="shared" si="34"/>
        <v>26</v>
      </c>
      <c r="L564" s="532" t="s">
        <v>1252</v>
      </c>
      <c r="M564" s="532">
        <v>570</v>
      </c>
      <c r="N564" s="541">
        <v>1</v>
      </c>
      <c r="O564" s="527" t="s">
        <v>3293</v>
      </c>
      <c r="P564" s="467">
        <v>12493688</v>
      </c>
      <c r="Q564" s="238">
        <v>9721204</v>
      </c>
      <c r="R564" s="477">
        <v>2772484</v>
      </c>
      <c r="S564" s="289"/>
      <c r="T564" s="424"/>
      <c r="U564" s="424"/>
      <c r="V564" s="424"/>
      <c r="W564" s="418"/>
      <c r="X564" s="424"/>
      <c r="Y564" s="289"/>
      <c r="Z564" s="289"/>
      <c r="AA564" s="289"/>
      <c r="AB564" s="289"/>
      <c r="AC564" s="289"/>
      <c r="AD564" s="289"/>
      <c r="AE564" s="289">
        <v>0</v>
      </c>
      <c r="AF564" s="289"/>
      <c r="AG564" s="289">
        <v>0</v>
      </c>
      <c r="AH564" s="289">
        <v>2772484</v>
      </c>
      <c r="AI564" s="289">
        <v>0</v>
      </c>
      <c r="AJ564" s="289">
        <v>0</v>
      </c>
      <c r="AK564" s="289">
        <v>0</v>
      </c>
      <c r="AL564" s="289">
        <v>0</v>
      </c>
      <c r="AM564" s="289">
        <v>0</v>
      </c>
      <c r="AN564" s="289">
        <v>0</v>
      </c>
      <c r="AO564" s="289">
        <v>0</v>
      </c>
      <c r="AP564" s="289">
        <v>0</v>
      </c>
      <c r="AQ564" s="522">
        <f t="shared" si="35"/>
        <v>2772484</v>
      </c>
      <c r="AR564" s="523">
        <f t="shared" si="36"/>
        <v>1</v>
      </c>
      <c r="AS564" s="521">
        <f t="shared" si="37"/>
        <v>0</v>
      </c>
      <c r="AT564" s="430">
        <v>0</v>
      </c>
      <c r="AU564" s="430">
        <v>0</v>
      </c>
      <c r="AV564" s="428">
        <v>0</v>
      </c>
      <c r="AW564" s="353">
        <v>2772484</v>
      </c>
      <c r="AX564" s="353">
        <v>0</v>
      </c>
      <c r="AY564" s="353">
        <v>0</v>
      </c>
      <c r="AZ564" s="353">
        <v>0</v>
      </c>
      <c r="BA564" s="353">
        <v>0</v>
      </c>
      <c r="BB564" s="353">
        <v>0</v>
      </c>
      <c r="BC564" s="353">
        <v>0</v>
      </c>
      <c r="BD564" s="353">
        <v>0</v>
      </c>
      <c r="BE564" s="353">
        <v>0</v>
      </c>
      <c r="BF564" s="535" t="s">
        <v>3406</v>
      </c>
      <c r="BG564" s="358"/>
    </row>
    <row r="565" spans="2:59" ht="18" customHeight="1" thickBot="1">
      <c r="B565" s="447">
        <v>6590076</v>
      </c>
      <c r="C565" s="234">
        <v>4660</v>
      </c>
      <c r="D565" s="235">
        <v>5657</v>
      </c>
      <c r="E565" s="405">
        <v>45549</v>
      </c>
      <c r="F565" s="404">
        <v>501</v>
      </c>
      <c r="G565" s="236" t="s">
        <v>46</v>
      </c>
      <c r="H565" s="237">
        <v>19050140</v>
      </c>
      <c r="I565" s="404">
        <v>114</v>
      </c>
      <c r="J565" s="532">
        <v>4</v>
      </c>
      <c r="K565" s="532">
        <f t="shared" si="34"/>
        <v>17</v>
      </c>
      <c r="L565" s="532" t="s">
        <v>1242</v>
      </c>
      <c r="M565" s="532">
        <v>12</v>
      </c>
      <c r="N565" s="541">
        <v>7</v>
      </c>
      <c r="O565" s="527" t="s">
        <v>3293</v>
      </c>
      <c r="P565" s="467">
        <v>23793530</v>
      </c>
      <c r="Q565" s="238">
        <v>18513488</v>
      </c>
      <c r="R565" s="477">
        <v>5280042</v>
      </c>
      <c r="S565" s="289"/>
      <c r="T565" s="424"/>
      <c r="U565" s="424"/>
      <c r="V565" s="424"/>
      <c r="W565" s="418"/>
      <c r="X565" s="424"/>
      <c r="Y565" s="289"/>
      <c r="Z565" s="289"/>
      <c r="AA565" s="289"/>
      <c r="AB565" s="289"/>
      <c r="AC565" s="289"/>
      <c r="AD565" s="289"/>
      <c r="AE565" s="289">
        <v>0</v>
      </c>
      <c r="AF565" s="289"/>
      <c r="AG565" s="289">
        <v>0</v>
      </c>
      <c r="AH565" s="289">
        <v>4661834</v>
      </c>
      <c r="AI565" s="289">
        <v>0</v>
      </c>
      <c r="AJ565" s="289">
        <v>0</v>
      </c>
      <c r="AK565" s="289">
        <v>0</v>
      </c>
      <c r="AL565" s="289">
        <v>0</v>
      </c>
      <c r="AM565" s="289">
        <v>0</v>
      </c>
      <c r="AN565" s="289">
        <v>0</v>
      </c>
      <c r="AO565" s="289">
        <v>0</v>
      </c>
      <c r="AP565" s="289">
        <v>0</v>
      </c>
      <c r="AQ565" s="522">
        <f t="shared" si="35"/>
        <v>4661834</v>
      </c>
      <c r="AR565" s="523">
        <f t="shared" si="36"/>
        <v>0.88291608286449241</v>
      </c>
      <c r="AS565" s="521">
        <f t="shared" si="37"/>
        <v>618208</v>
      </c>
      <c r="AT565" s="430">
        <v>0</v>
      </c>
      <c r="AU565" s="430">
        <v>0</v>
      </c>
      <c r="AV565" s="428">
        <v>0</v>
      </c>
      <c r="AW565" s="353">
        <v>5280042</v>
      </c>
      <c r="AX565" s="353">
        <v>0</v>
      </c>
      <c r="AY565" s="353">
        <v>0</v>
      </c>
      <c r="AZ565" s="353">
        <v>0</v>
      </c>
      <c r="BA565" s="353">
        <v>0</v>
      </c>
      <c r="BB565" s="353">
        <v>0</v>
      </c>
      <c r="BC565" s="353">
        <v>0</v>
      </c>
      <c r="BD565" s="353">
        <v>0</v>
      </c>
      <c r="BE565" s="353">
        <v>0</v>
      </c>
      <c r="BF565" s="535" t="s">
        <v>3406</v>
      </c>
      <c r="BG565" s="358"/>
    </row>
    <row r="566" spans="2:59" ht="18" customHeight="1" thickBot="1">
      <c r="B566" s="447">
        <v>6590076</v>
      </c>
      <c r="C566" s="234">
        <v>4661</v>
      </c>
      <c r="D566" s="235">
        <v>5656</v>
      </c>
      <c r="E566" s="405">
        <v>45549</v>
      </c>
      <c r="F566" s="404">
        <v>501</v>
      </c>
      <c r="G566" s="236" t="s">
        <v>46</v>
      </c>
      <c r="H566" s="237">
        <v>19050140</v>
      </c>
      <c r="I566" s="404">
        <v>113</v>
      </c>
      <c r="J566" s="532">
        <v>4</v>
      </c>
      <c r="K566" s="532">
        <f t="shared" si="34"/>
        <v>18</v>
      </c>
      <c r="L566" s="532" t="s">
        <v>1243</v>
      </c>
      <c r="M566" s="532">
        <v>12</v>
      </c>
      <c r="N566" s="541">
        <v>7</v>
      </c>
      <c r="O566" s="527" t="s">
        <v>3293</v>
      </c>
      <c r="P566" s="467">
        <v>48602145</v>
      </c>
      <c r="Q566" s="238">
        <v>37816802</v>
      </c>
      <c r="R566" s="477">
        <v>10785343</v>
      </c>
      <c r="S566" s="289"/>
      <c r="T566" s="424"/>
      <c r="U566" s="424"/>
      <c r="V566" s="424"/>
      <c r="W566" s="418"/>
      <c r="X566" s="424"/>
      <c r="Y566" s="289"/>
      <c r="Z566" s="289"/>
      <c r="AA566" s="289"/>
      <c r="AB566" s="289"/>
      <c r="AC566" s="289"/>
      <c r="AD566" s="289"/>
      <c r="AE566" s="289">
        <v>0</v>
      </c>
      <c r="AF566" s="289"/>
      <c r="AG566" s="289">
        <v>0</v>
      </c>
      <c r="AH566" s="289">
        <v>10130089</v>
      </c>
      <c r="AI566" s="289">
        <v>0</v>
      </c>
      <c r="AJ566" s="289">
        <v>0</v>
      </c>
      <c r="AK566" s="289">
        <v>0</v>
      </c>
      <c r="AL566" s="289">
        <v>0</v>
      </c>
      <c r="AM566" s="289">
        <v>0</v>
      </c>
      <c r="AN566" s="289">
        <v>0</v>
      </c>
      <c r="AO566" s="289">
        <v>0</v>
      </c>
      <c r="AP566" s="289">
        <v>0</v>
      </c>
      <c r="AQ566" s="522">
        <f t="shared" si="35"/>
        <v>10130089</v>
      </c>
      <c r="AR566" s="523">
        <f t="shared" si="36"/>
        <v>0.93924588211983617</v>
      </c>
      <c r="AS566" s="521">
        <f t="shared" si="37"/>
        <v>655254</v>
      </c>
      <c r="AT566" s="430">
        <v>0</v>
      </c>
      <c r="AU566" s="430">
        <v>0</v>
      </c>
      <c r="AV566" s="428">
        <v>0</v>
      </c>
      <c r="AW566" s="353">
        <v>10785343</v>
      </c>
      <c r="AX566" s="353">
        <v>0</v>
      </c>
      <c r="AY566" s="353">
        <v>0</v>
      </c>
      <c r="AZ566" s="353">
        <v>0</v>
      </c>
      <c r="BA566" s="353">
        <v>0</v>
      </c>
      <c r="BB566" s="353">
        <v>0</v>
      </c>
      <c r="BC566" s="353">
        <v>0</v>
      </c>
      <c r="BD566" s="353">
        <v>0</v>
      </c>
      <c r="BE566" s="353">
        <v>0</v>
      </c>
      <c r="BF566" s="535" t="s">
        <v>3406</v>
      </c>
      <c r="BG566" s="358"/>
    </row>
    <row r="567" spans="2:59" ht="18" customHeight="1" thickBot="1">
      <c r="B567" s="447">
        <v>6590076</v>
      </c>
      <c r="C567" s="234">
        <v>4661</v>
      </c>
      <c r="D567" s="235">
        <v>5656</v>
      </c>
      <c r="E567" s="405">
        <v>45549</v>
      </c>
      <c r="F567" s="404">
        <v>501</v>
      </c>
      <c r="G567" s="236" t="s">
        <v>46</v>
      </c>
      <c r="H567" s="237">
        <v>19050140</v>
      </c>
      <c r="I567" s="404">
        <v>113</v>
      </c>
      <c r="J567" s="532">
        <v>4</v>
      </c>
      <c r="K567" s="532">
        <f t="shared" si="34"/>
        <v>18</v>
      </c>
      <c r="L567" s="532" t="s">
        <v>1243</v>
      </c>
      <c r="M567" s="532">
        <v>570</v>
      </c>
      <c r="N567" s="541">
        <v>1</v>
      </c>
      <c r="O567" s="527" t="s">
        <v>3293</v>
      </c>
      <c r="P567" s="467">
        <v>1496729</v>
      </c>
      <c r="Q567" s="238">
        <v>1164588</v>
      </c>
      <c r="R567" s="477">
        <v>332141</v>
      </c>
      <c r="S567" s="289"/>
      <c r="T567" s="424"/>
      <c r="U567" s="424"/>
      <c r="V567" s="424"/>
      <c r="W567" s="418"/>
      <c r="X567" s="424"/>
      <c r="Y567" s="289"/>
      <c r="Z567" s="289"/>
      <c r="AA567" s="289"/>
      <c r="AB567" s="289"/>
      <c r="AC567" s="289"/>
      <c r="AD567" s="289"/>
      <c r="AE567" s="289">
        <v>0</v>
      </c>
      <c r="AF567" s="289"/>
      <c r="AG567" s="289">
        <v>0</v>
      </c>
      <c r="AH567" s="289">
        <v>332141</v>
      </c>
      <c r="AI567" s="289">
        <v>0</v>
      </c>
      <c r="AJ567" s="289">
        <v>0</v>
      </c>
      <c r="AK567" s="289">
        <v>0</v>
      </c>
      <c r="AL567" s="289">
        <v>0</v>
      </c>
      <c r="AM567" s="289">
        <v>0</v>
      </c>
      <c r="AN567" s="289">
        <v>0</v>
      </c>
      <c r="AO567" s="289">
        <v>0</v>
      </c>
      <c r="AP567" s="289">
        <v>0</v>
      </c>
      <c r="AQ567" s="522">
        <f t="shared" si="35"/>
        <v>332141</v>
      </c>
      <c r="AR567" s="523">
        <f t="shared" si="36"/>
        <v>1</v>
      </c>
      <c r="AS567" s="521">
        <f t="shared" si="37"/>
        <v>0</v>
      </c>
      <c r="AT567" s="430">
        <v>0</v>
      </c>
      <c r="AU567" s="430">
        <v>0</v>
      </c>
      <c r="AV567" s="428">
        <v>0</v>
      </c>
      <c r="AW567" s="353">
        <v>332141</v>
      </c>
      <c r="AX567" s="353">
        <v>0</v>
      </c>
      <c r="AY567" s="353">
        <v>0</v>
      </c>
      <c r="AZ567" s="353">
        <v>0</v>
      </c>
      <c r="BA567" s="353">
        <v>0</v>
      </c>
      <c r="BB567" s="353">
        <v>0</v>
      </c>
      <c r="BC567" s="353">
        <v>0</v>
      </c>
      <c r="BD567" s="353">
        <v>0</v>
      </c>
      <c r="BE567" s="353">
        <v>0</v>
      </c>
      <c r="BF567" s="535" t="s">
        <v>3406</v>
      </c>
      <c r="BG567" s="358"/>
    </row>
    <row r="568" spans="2:59" ht="18" customHeight="1" thickBot="1">
      <c r="B568" s="447">
        <v>6590076</v>
      </c>
      <c r="C568" s="234">
        <v>4662</v>
      </c>
      <c r="D568" s="235">
        <v>5655</v>
      </c>
      <c r="E568" s="405">
        <v>45549</v>
      </c>
      <c r="F568" s="404">
        <v>501</v>
      </c>
      <c r="G568" s="236" t="s">
        <v>46</v>
      </c>
      <c r="H568" s="237">
        <v>19050140</v>
      </c>
      <c r="I568" s="404">
        <v>128</v>
      </c>
      <c r="J568" s="532">
        <v>4</v>
      </c>
      <c r="K568" s="532">
        <f t="shared" si="34"/>
        <v>21</v>
      </c>
      <c r="L568" s="532" t="s">
        <v>1246</v>
      </c>
      <c r="M568" s="532">
        <v>12</v>
      </c>
      <c r="N568" s="541">
        <v>7</v>
      </c>
      <c r="O568" s="527" t="s">
        <v>3293</v>
      </c>
      <c r="P568" s="467">
        <v>15195034</v>
      </c>
      <c r="Q568" s="238">
        <v>11823091</v>
      </c>
      <c r="R568" s="477">
        <v>3371943</v>
      </c>
      <c r="S568" s="289"/>
      <c r="T568" s="424"/>
      <c r="U568" s="424"/>
      <c r="V568" s="424"/>
      <c r="W568" s="418"/>
      <c r="X568" s="424"/>
      <c r="Y568" s="289"/>
      <c r="Z568" s="289"/>
      <c r="AA568" s="289"/>
      <c r="AB568" s="289"/>
      <c r="AC568" s="289"/>
      <c r="AD568" s="289"/>
      <c r="AE568" s="289">
        <v>0</v>
      </c>
      <c r="AF568" s="289"/>
      <c r="AG568" s="289">
        <v>0</v>
      </c>
      <c r="AH568" s="289">
        <v>893064</v>
      </c>
      <c r="AI568" s="289">
        <v>0</v>
      </c>
      <c r="AJ568" s="289">
        <v>0</v>
      </c>
      <c r="AK568" s="289">
        <v>0</v>
      </c>
      <c r="AL568" s="289">
        <v>0</v>
      </c>
      <c r="AM568" s="289">
        <v>0</v>
      </c>
      <c r="AN568" s="289">
        <v>0</v>
      </c>
      <c r="AO568" s="289">
        <v>0</v>
      </c>
      <c r="AP568" s="289">
        <v>0</v>
      </c>
      <c r="AQ568" s="522">
        <f t="shared" si="35"/>
        <v>893064</v>
      </c>
      <c r="AR568" s="523">
        <f t="shared" si="36"/>
        <v>0.26485145211529376</v>
      </c>
      <c r="AS568" s="521">
        <f t="shared" si="37"/>
        <v>2478879</v>
      </c>
      <c r="AT568" s="430">
        <v>0</v>
      </c>
      <c r="AU568" s="430">
        <v>0</v>
      </c>
      <c r="AV568" s="428">
        <v>0</v>
      </c>
      <c r="AW568" s="353">
        <v>3371943</v>
      </c>
      <c r="AX568" s="353">
        <v>0</v>
      </c>
      <c r="AY568" s="353">
        <v>0</v>
      </c>
      <c r="AZ568" s="353">
        <v>0</v>
      </c>
      <c r="BA568" s="353">
        <v>0</v>
      </c>
      <c r="BB568" s="353">
        <v>0</v>
      </c>
      <c r="BC568" s="353">
        <v>0</v>
      </c>
      <c r="BD568" s="353">
        <v>0</v>
      </c>
      <c r="BE568" s="353">
        <v>0</v>
      </c>
      <c r="BF568" s="535" t="s">
        <v>3406</v>
      </c>
      <c r="BG568" s="358"/>
    </row>
    <row r="569" spans="2:59" ht="18" customHeight="1" thickBot="1">
      <c r="B569" s="447">
        <v>6590076</v>
      </c>
      <c r="C569" s="234">
        <v>4662</v>
      </c>
      <c r="D569" s="235">
        <v>5655</v>
      </c>
      <c r="E569" s="405">
        <v>45549</v>
      </c>
      <c r="F569" s="404">
        <v>501</v>
      </c>
      <c r="G569" s="236" t="s">
        <v>46</v>
      </c>
      <c r="H569" s="237">
        <v>19050140</v>
      </c>
      <c r="I569" s="404">
        <v>128</v>
      </c>
      <c r="J569" s="532">
        <v>4</v>
      </c>
      <c r="K569" s="532">
        <f t="shared" si="34"/>
        <v>21</v>
      </c>
      <c r="L569" s="532" t="s">
        <v>1246</v>
      </c>
      <c r="M569" s="532">
        <v>570</v>
      </c>
      <c r="N569" s="541">
        <v>1</v>
      </c>
      <c r="O569" s="527" t="s">
        <v>3293</v>
      </c>
      <c r="P569" s="467">
        <v>2484377</v>
      </c>
      <c r="Q569" s="238">
        <v>1933066</v>
      </c>
      <c r="R569" s="477">
        <v>551311</v>
      </c>
      <c r="S569" s="289"/>
      <c r="T569" s="424"/>
      <c r="U569" s="424"/>
      <c r="V569" s="424"/>
      <c r="W569" s="418"/>
      <c r="X569" s="424"/>
      <c r="Y569" s="289"/>
      <c r="Z569" s="289"/>
      <c r="AA569" s="289"/>
      <c r="AB569" s="289"/>
      <c r="AC569" s="289"/>
      <c r="AD569" s="289"/>
      <c r="AE569" s="289">
        <v>0</v>
      </c>
      <c r="AF569" s="289"/>
      <c r="AG569" s="289">
        <v>0</v>
      </c>
      <c r="AH569" s="289">
        <v>551311</v>
      </c>
      <c r="AI569" s="289">
        <v>0</v>
      </c>
      <c r="AJ569" s="289">
        <v>0</v>
      </c>
      <c r="AK569" s="289">
        <v>0</v>
      </c>
      <c r="AL569" s="289">
        <v>0</v>
      </c>
      <c r="AM569" s="289">
        <v>0</v>
      </c>
      <c r="AN569" s="289">
        <v>0</v>
      </c>
      <c r="AO569" s="289">
        <v>0</v>
      </c>
      <c r="AP569" s="289">
        <v>0</v>
      </c>
      <c r="AQ569" s="522">
        <f t="shared" si="35"/>
        <v>551311</v>
      </c>
      <c r="AR569" s="523">
        <f t="shared" si="36"/>
        <v>1</v>
      </c>
      <c r="AS569" s="521">
        <f t="shared" si="37"/>
        <v>0</v>
      </c>
      <c r="AT569" s="430">
        <v>0</v>
      </c>
      <c r="AU569" s="430">
        <v>0</v>
      </c>
      <c r="AV569" s="428">
        <v>0</v>
      </c>
      <c r="AW569" s="353">
        <v>551311</v>
      </c>
      <c r="AX569" s="353">
        <v>0</v>
      </c>
      <c r="AY569" s="353">
        <v>0</v>
      </c>
      <c r="AZ569" s="353">
        <v>0</v>
      </c>
      <c r="BA569" s="353">
        <v>0</v>
      </c>
      <c r="BB569" s="353">
        <v>0</v>
      </c>
      <c r="BC569" s="353">
        <v>0</v>
      </c>
      <c r="BD569" s="353">
        <v>0</v>
      </c>
      <c r="BE569" s="353">
        <v>0</v>
      </c>
      <c r="BF569" s="535" t="s">
        <v>3406</v>
      </c>
      <c r="BG569" s="358"/>
    </row>
    <row r="570" spans="2:59" ht="18" customHeight="1" thickBot="1">
      <c r="B570" s="447">
        <v>6590076</v>
      </c>
      <c r="C570" s="234">
        <v>4663</v>
      </c>
      <c r="D570" s="235">
        <v>5653</v>
      </c>
      <c r="E570" s="405">
        <v>45549</v>
      </c>
      <c r="F570" s="404">
        <v>501</v>
      </c>
      <c r="G570" s="236" t="s">
        <v>46</v>
      </c>
      <c r="H570" s="237">
        <v>19050140</v>
      </c>
      <c r="I570" s="404">
        <v>126</v>
      </c>
      <c r="J570" s="532">
        <v>4</v>
      </c>
      <c r="K570" s="532">
        <f t="shared" si="34"/>
        <v>20</v>
      </c>
      <c r="L570" s="532" t="s">
        <v>1245</v>
      </c>
      <c r="M570" s="532">
        <v>12</v>
      </c>
      <c r="N570" s="541">
        <v>7</v>
      </c>
      <c r="O570" s="527" t="s">
        <v>3293</v>
      </c>
      <c r="P570" s="467">
        <v>79589960</v>
      </c>
      <c r="Q570" s="238">
        <v>61928085</v>
      </c>
      <c r="R570" s="477">
        <v>17661875</v>
      </c>
      <c r="S570" s="289"/>
      <c r="T570" s="424"/>
      <c r="U570" s="424"/>
      <c r="V570" s="424"/>
      <c r="W570" s="418"/>
      <c r="X570" s="424"/>
      <c r="Y570" s="289"/>
      <c r="Z570" s="289"/>
      <c r="AA570" s="289"/>
      <c r="AB570" s="289"/>
      <c r="AC570" s="289"/>
      <c r="AD570" s="289"/>
      <c r="AE570" s="289">
        <v>0</v>
      </c>
      <c r="AF570" s="289"/>
      <c r="AG570" s="289">
        <v>0</v>
      </c>
      <c r="AH570" s="289">
        <v>14727360</v>
      </c>
      <c r="AI570" s="289">
        <v>0</v>
      </c>
      <c r="AJ570" s="289">
        <v>0</v>
      </c>
      <c r="AK570" s="289">
        <v>0</v>
      </c>
      <c r="AL570" s="289">
        <v>0</v>
      </c>
      <c r="AM570" s="289">
        <v>0</v>
      </c>
      <c r="AN570" s="289">
        <v>0</v>
      </c>
      <c r="AO570" s="289">
        <v>0</v>
      </c>
      <c r="AP570" s="289">
        <v>0</v>
      </c>
      <c r="AQ570" s="522">
        <f t="shared" si="35"/>
        <v>14727360</v>
      </c>
      <c r="AR570" s="523">
        <f t="shared" si="36"/>
        <v>0.83385031317456382</v>
      </c>
      <c r="AS570" s="521">
        <f t="shared" si="37"/>
        <v>2934515</v>
      </c>
      <c r="AT570" s="430">
        <v>0</v>
      </c>
      <c r="AU570" s="430">
        <v>0</v>
      </c>
      <c r="AV570" s="428">
        <v>0</v>
      </c>
      <c r="AW570" s="353">
        <v>17661875</v>
      </c>
      <c r="AX570" s="353">
        <v>0</v>
      </c>
      <c r="AY570" s="353">
        <v>0</v>
      </c>
      <c r="AZ570" s="353">
        <v>0</v>
      </c>
      <c r="BA570" s="353">
        <v>0</v>
      </c>
      <c r="BB570" s="353">
        <v>0</v>
      </c>
      <c r="BC570" s="353">
        <v>0</v>
      </c>
      <c r="BD570" s="353">
        <v>0</v>
      </c>
      <c r="BE570" s="353">
        <v>0</v>
      </c>
      <c r="BF570" s="535" t="s">
        <v>3406</v>
      </c>
      <c r="BG570" s="358"/>
    </row>
    <row r="571" spans="2:59" ht="18" customHeight="1" thickBot="1">
      <c r="B571" s="447">
        <v>6590076</v>
      </c>
      <c r="C571" s="234">
        <v>4663</v>
      </c>
      <c r="D571" s="235">
        <v>5653</v>
      </c>
      <c r="E571" s="405">
        <v>45549</v>
      </c>
      <c r="F571" s="404">
        <v>501</v>
      </c>
      <c r="G571" s="236" t="s">
        <v>46</v>
      </c>
      <c r="H571" s="237">
        <v>19050140</v>
      </c>
      <c r="I571" s="404">
        <v>126</v>
      </c>
      <c r="J571" s="532">
        <v>4</v>
      </c>
      <c r="K571" s="532">
        <f t="shared" si="34"/>
        <v>20</v>
      </c>
      <c r="L571" s="532" t="s">
        <v>1245</v>
      </c>
      <c r="M571" s="532">
        <v>570</v>
      </c>
      <c r="N571" s="541">
        <v>1</v>
      </c>
      <c r="O571" s="527" t="s">
        <v>3293</v>
      </c>
      <c r="P571" s="467">
        <v>13012750</v>
      </c>
      <c r="Q571" s="238">
        <v>10125080</v>
      </c>
      <c r="R571" s="477">
        <v>2887670</v>
      </c>
      <c r="S571" s="289"/>
      <c r="T571" s="424"/>
      <c r="U571" s="424"/>
      <c r="V571" s="424"/>
      <c r="W571" s="418"/>
      <c r="X571" s="424"/>
      <c r="Y571" s="289"/>
      <c r="Z571" s="289"/>
      <c r="AA571" s="289"/>
      <c r="AB571" s="289"/>
      <c r="AC571" s="289"/>
      <c r="AD571" s="289"/>
      <c r="AE571" s="289">
        <v>0</v>
      </c>
      <c r="AF571" s="289"/>
      <c r="AG571" s="289">
        <v>0</v>
      </c>
      <c r="AH571" s="289">
        <v>2887670</v>
      </c>
      <c r="AI571" s="289">
        <v>0</v>
      </c>
      <c r="AJ571" s="289">
        <v>0</v>
      </c>
      <c r="AK571" s="289">
        <v>0</v>
      </c>
      <c r="AL571" s="289">
        <v>0</v>
      </c>
      <c r="AM571" s="289">
        <v>0</v>
      </c>
      <c r="AN571" s="289">
        <v>0</v>
      </c>
      <c r="AO571" s="289">
        <v>0</v>
      </c>
      <c r="AP571" s="289">
        <v>0</v>
      </c>
      <c r="AQ571" s="522">
        <f t="shared" si="35"/>
        <v>2887670</v>
      </c>
      <c r="AR571" s="523">
        <f t="shared" si="36"/>
        <v>1</v>
      </c>
      <c r="AS571" s="521">
        <f t="shared" si="37"/>
        <v>0</v>
      </c>
      <c r="AT571" s="430">
        <v>0</v>
      </c>
      <c r="AU571" s="430">
        <v>0</v>
      </c>
      <c r="AV571" s="428">
        <v>0</v>
      </c>
      <c r="AW571" s="353">
        <v>2887670</v>
      </c>
      <c r="AX571" s="353">
        <v>0</v>
      </c>
      <c r="AY571" s="353">
        <v>0</v>
      </c>
      <c r="AZ571" s="353">
        <v>0</v>
      </c>
      <c r="BA571" s="353">
        <v>0</v>
      </c>
      <c r="BB571" s="353">
        <v>0</v>
      </c>
      <c r="BC571" s="353">
        <v>0</v>
      </c>
      <c r="BD571" s="353">
        <v>0</v>
      </c>
      <c r="BE571" s="353">
        <v>0</v>
      </c>
      <c r="BF571" s="535" t="s">
        <v>3406</v>
      </c>
      <c r="BG571" s="358"/>
    </row>
    <row r="572" spans="2:59" ht="18" customHeight="1" thickBot="1">
      <c r="B572" s="447">
        <v>6590076</v>
      </c>
      <c r="C572" s="234">
        <v>4676</v>
      </c>
      <c r="D572" s="235">
        <v>5654</v>
      </c>
      <c r="E572" s="405">
        <v>45549</v>
      </c>
      <c r="F572" s="404">
        <v>501</v>
      </c>
      <c r="G572" s="236" t="s">
        <v>46</v>
      </c>
      <c r="H572" s="237">
        <v>19050140</v>
      </c>
      <c r="I572" s="404">
        <v>127</v>
      </c>
      <c r="J572" s="532">
        <v>4</v>
      </c>
      <c r="K572" s="532">
        <f t="shared" si="34"/>
        <v>19</v>
      </c>
      <c r="L572" s="532" t="s">
        <v>1244</v>
      </c>
      <c r="M572" s="532">
        <v>12</v>
      </c>
      <c r="N572" s="541">
        <v>7</v>
      </c>
      <c r="O572" s="527" t="s">
        <v>3293</v>
      </c>
      <c r="P572" s="467">
        <v>58770042</v>
      </c>
      <c r="Q572" s="238">
        <v>45728333</v>
      </c>
      <c r="R572" s="477">
        <v>13041709</v>
      </c>
      <c r="S572" s="289"/>
      <c r="T572" s="424"/>
      <c r="U572" s="424"/>
      <c r="V572" s="424"/>
      <c r="W572" s="418"/>
      <c r="X572" s="424"/>
      <c r="Y572" s="289"/>
      <c r="Z572" s="289"/>
      <c r="AA572" s="289"/>
      <c r="AB572" s="289"/>
      <c r="AC572" s="289"/>
      <c r="AD572" s="289"/>
      <c r="AE572" s="289">
        <v>0</v>
      </c>
      <c r="AF572" s="289"/>
      <c r="AG572" s="289">
        <v>0</v>
      </c>
      <c r="AH572" s="289">
        <v>6098425</v>
      </c>
      <c r="AI572" s="289">
        <v>0</v>
      </c>
      <c r="AJ572" s="289">
        <v>0</v>
      </c>
      <c r="AK572" s="289">
        <v>0</v>
      </c>
      <c r="AL572" s="289">
        <v>0</v>
      </c>
      <c r="AM572" s="289">
        <v>0</v>
      </c>
      <c r="AN572" s="289">
        <v>0</v>
      </c>
      <c r="AO572" s="289">
        <v>0</v>
      </c>
      <c r="AP572" s="289">
        <v>0</v>
      </c>
      <c r="AQ572" s="522">
        <f t="shared" si="35"/>
        <v>6098425</v>
      </c>
      <c r="AR572" s="523">
        <f t="shared" si="36"/>
        <v>0.46760934475688731</v>
      </c>
      <c r="AS572" s="521">
        <f t="shared" si="37"/>
        <v>6943284</v>
      </c>
      <c r="AT572" s="430">
        <v>0</v>
      </c>
      <c r="AU572" s="430">
        <v>0</v>
      </c>
      <c r="AV572" s="428">
        <v>0</v>
      </c>
      <c r="AW572" s="353">
        <v>13041709</v>
      </c>
      <c r="AX572" s="353">
        <v>0</v>
      </c>
      <c r="AY572" s="353">
        <v>0</v>
      </c>
      <c r="AZ572" s="353">
        <v>0</v>
      </c>
      <c r="BA572" s="353">
        <v>0</v>
      </c>
      <c r="BB572" s="353">
        <v>0</v>
      </c>
      <c r="BC572" s="353">
        <v>0</v>
      </c>
      <c r="BD572" s="353">
        <v>0</v>
      </c>
      <c r="BE572" s="353">
        <v>0</v>
      </c>
      <c r="BF572" s="535" t="s">
        <v>3406</v>
      </c>
      <c r="BG572" s="358"/>
    </row>
    <row r="573" spans="2:59" ht="18" customHeight="1" thickBot="1">
      <c r="B573" s="447">
        <v>6590076</v>
      </c>
      <c r="C573" s="234">
        <v>4676</v>
      </c>
      <c r="D573" s="235">
        <v>5654</v>
      </c>
      <c r="E573" s="405">
        <v>45549</v>
      </c>
      <c r="F573" s="404">
        <v>501</v>
      </c>
      <c r="G573" s="236" t="s">
        <v>46</v>
      </c>
      <c r="H573" s="237">
        <v>19050140</v>
      </c>
      <c r="I573" s="404">
        <v>127</v>
      </c>
      <c r="J573" s="532">
        <v>4</v>
      </c>
      <c r="K573" s="532">
        <f t="shared" si="34"/>
        <v>19</v>
      </c>
      <c r="L573" s="532" t="s">
        <v>1244</v>
      </c>
      <c r="M573" s="532">
        <v>570</v>
      </c>
      <c r="N573" s="541">
        <v>1</v>
      </c>
      <c r="O573" s="527" t="s">
        <v>3293</v>
      </c>
      <c r="P573" s="467">
        <v>9608951</v>
      </c>
      <c r="Q573" s="238">
        <v>7476620</v>
      </c>
      <c r="R573" s="477">
        <v>2132331</v>
      </c>
      <c r="S573" s="289"/>
      <c r="T573" s="424"/>
      <c r="U573" s="424"/>
      <c r="V573" s="424"/>
      <c r="W573" s="418"/>
      <c r="X573" s="424"/>
      <c r="Y573" s="289"/>
      <c r="Z573" s="289"/>
      <c r="AA573" s="289"/>
      <c r="AB573" s="289"/>
      <c r="AC573" s="289"/>
      <c r="AD573" s="289"/>
      <c r="AE573" s="289">
        <v>0</v>
      </c>
      <c r="AF573" s="289"/>
      <c r="AG573" s="289">
        <v>0</v>
      </c>
      <c r="AH573" s="289">
        <v>2132331</v>
      </c>
      <c r="AI573" s="289">
        <v>0</v>
      </c>
      <c r="AJ573" s="289">
        <v>0</v>
      </c>
      <c r="AK573" s="289">
        <v>0</v>
      </c>
      <c r="AL573" s="289">
        <v>0</v>
      </c>
      <c r="AM573" s="289">
        <v>0</v>
      </c>
      <c r="AN573" s="289">
        <v>0</v>
      </c>
      <c r="AO573" s="289">
        <v>0</v>
      </c>
      <c r="AP573" s="289">
        <v>0</v>
      </c>
      <c r="AQ573" s="522">
        <f t="shared" si="35"/>
        <v>2132331</v>
      </c>
      <c r="AR573" s="523">
        <f t="shared" si="36"/>
        <v>1</v>
      </c>
      <c r="AS573" s="521">
        <f t="shared" si="37"/>
        <v>0</v>
      </c>
      <c r="AT573" s="430">
        <v>0</v>
      </c>
      <c r="AU573" s="430">
        <v>0</v>
      </c>
      <c r="AV573" s="428">
        <v>0</v>
      </c>
      <c r="AW573" s="353">
        <v>2132331</v>
      </c>
      <c r="AX573" s="353">
        <v>0</v>
      </c>
      <c r="AY573" s="353">
        <v>0</v>
      </c>
      <c r="AZ573" s="353">
        <v>0</v>
      </c>
      <c r="BA573" s="353">
        <v>0</v>
      </c>
      <c r="BB573" s="353">
        <v>0</v>
      </c>
      <c r="BC573" s="353">
        <v>0</v>
      </c>
      <c r="BD573" s="353">
        <v>0</v>
      </c>
      <c r="BE573" s="353">
        <v>0</v>
      </c>
      <c r="BF573" s="535" t="s">
        <v>3406</v>
      </c>
      <c r="BG573" s="358"/>
    </row>
    <row r="574" spans="2:59" ht="18" customHeight="1" thickBot="1">
      <c r="B574" s="447">
        <v>6590076</v>
      </c>
      <c r="C574" s="234">
        <v>4678</v>
      </c>
      <c r="D574" s="235">
        <v>5652</v>
      </c>
      <c r="E574" s="405">
        <v>45549</v>
      </c>
      <c r="F574" s="404">
        <v>501</v>
      </c>
      <c r="G574" s="236" t="s">
        <v>46</v>
      </c>
      <c r="H574" s="237">
        <v>19050140</v>
      </c>
      <c r="I574" s="404">
        <v>129</v>
      </c>
      <c r="J574" s="532">
        <v>4</v>
      </c>
      <c r="K574" s="532">
        <f t="shared" si="34"/>
        <v>22</v>
      </c>
      <c r="L574" s="532" t="s">
        <v>1247</v>
      </c>
      <c r="M574" s="532">
        <v>12</v>
      </c>
      <c r="N574" s="541">
        <v>7</v>
      </c>
      <c r="O574" s="527" t="s">
        <v>3293</v>
      </c>
      <c r="P574" s="467">
        <v>10077141</v>
      </c>
      <c r="Q574" s="238">
        <v>7840914</v>
      </c>
      <c r="R574" s="477">
        <v>2236227</v>
      </c>
      <c r="S574" s="289"/>
      <c r="T574" s="424"/>
      <c r="U574" s="424"/>
      <c r="V574" s="424"/>
      <c r="W574" s="418"/>
      <c r="X574" s="424"/>
      <c r="Y574" s="289"/>
      <c r="Z574" s="289"/>
      <c r="AA574" s="289"/>
      <c r="AB574" s="289"/>
      <c r="AC574" s="289"/>
      <c r="AD574" s="289"/>
      <c r="AE574" s="289">
        <v>0</v>
      </c>
      <c r="AF574" s="289"/>
      <c r="AG574" s="289">
        <v>0</v>
      </c>
      <c r="AH574" s="289">
        <v>1840608</v>
      </c>
      <c r="AI574" s="289">
        <v>0</v>
      </c>
      <c r="AJ574" s="289">
        <v>0</v>
      </c>
      <c r="AK574" s="289">
        <v>0</v>
      </c>
      <c r="AL574" s="289">
        <v>0</v>
      </c>
      <c r="AM574" s="289">
        <v>0</v>
      </c>
      <c r="AN574" s="289">
        <v>0</v>
      </c>
      <c r="AO574" s="289">
        <v>0</v>
      </c>
      <c r="AP574" s="289">
        <v>0</v>
      </c>
      <c r="AQ574" s="522">
        <f t="shared" si="35"/>
        <v>1840608</v>
      </c>
      <c r="AR574" s="523">
        <f t="shared" si="36"/>
        <v>0.82308638613164053</v>
      </c>
      <c r="AS574" s="521">
        <f t="shared" si="37"/>
        <v>395619</v>
      </c>
      <c r="AT574" s="430">
        <v>0</v>
      </c>
      <c r="AU574" s="430">
        <v>0</v>
      </c>
      <c r="AV574" s="428">
        <v>0</v>
      </c>
      <c r="AW574" s="353">
        <v>2236227</v>
      </c>
      <c r="AX574" s="353">
        <v>0</v>
      </c>
      <c r="AY574" s="353">
        <v>0</v>
      </c>
      <c r="AZ574" s="353">
        <v>0</v>
      </c>
      <c r="BA574" s="353">
        <v>0</v>
      </c>
      <c r="BB574" s="353">
        <v>0</v>
      </c>
      <c r="BC574" s="353">
        <v>0</v>
      </c>
      <c r="BD574" s="353">
        <v>0</v>
      </c>
      <c r="BE574" s="353">
        <v>0</v>
      </c>
      <c r="BF574" s="535" t="s">
        <v>3406</v>
      </c>
      <c r="BG574" s="358"/>
    </row>
    <row r="575" spans="2:59" ht="18" customHeight="1" thickBot="1">
      <c r="B575" s="447">
        <v>6590076</v>
      </c>
      <c r="C575" s="234">
        <v>4678</v>
      </c>
      <c r="D575" s="235">
        <v>5652</v>
      </c>
      <c r="E575" s="405">
        <v>45549</v>
      </c>
      <c r="F575" s="404">
        <v>501</v>
      </c>
      <c r="G575" s="236" t="s">
        <v>46</v>
      </c>
      <c r="H575" s="237">
        <v>19050140</v>
      </c>
      <c r="I575" s="404">
        <v>129</v>
      </c>
      <c r="J575" s="532">
        <v>4</v>
      </c>
      <c r="K575" s="532">
        <f t="shared" si="34"/>
        <v>22</v>
      </c>
      <c r="L575" s="532" t="s">
        <v>1247</v>
      </c>
      <c r="M575" s="532">
        <v>570</v>
      </c>
      <c r="N575" s="541">
        <v>1</v>
      </c>
      <c r="O575" s="527" t="s">
        <v>3293</v>
      </c>
      <c r="P575" s="467">
        <v>1647177</v>
      </c>
      <c r="Q575" s="238">
        <v>1281650</v>
      </c>
      <c r="R575" s="477">
        <v>365527</v>
      </c>
      <c r="S575" s="289"/>
      <c r="T575" s="424"/>
      <c r="U575" s="424"/>
      <c r="V575" s="424"/>
      <c r="W575" s="418"/>
      <c r="X575" s="424"/>
      <c r="Y575" s="289"/>
      <c r="Z575" s="289"/>
      <c r="AA575" s="289"/>
      <c r="AB575" s="289"/>
      <c r="AC575" s="289"/>
      <c r="AD575" s="289"/>
      <c r="AE575" s="289">
        <v>0</v>
      </c>
      <c r="AF575" s="289"/>
      <c r="AG575" s="289">
        <v>0</v>
      </c>
      <c r="AH575" s="289">
        <v>365527</v>
      </c>
      <c r="AI575" s="289">
        <v>0</v>
      </c>
      <c r="AJ575" s="289">
        <v>0</v>
      </c>
      <c r="AK575" s="289">
        <v>0</v>
      </c>
      <c r="AL575" s="289">
        <v>0</v>
      </c>
      <c r="AM575" s="289">
        <v>0</v>
      </c>
      <c r="AN575" s="289">
        <v>0</v>
      </c>
      <c r="AO575" s="289">
        <v>0</v>
      </c>
      <c r="AP575" s="289">
        <v>0</v>
      </c>
      <c r="AQ575" s="522">
        <f t="shared" si="35"/>
        <v>365527</v>
      </c>
      <c r="AR575" s="523">
        <f t="shared" si="36"/>
        <v>1</v>
      </c>
      <c r="AS575" s="521">
        <f t="shared" si="37"/>
        <v>0</v>
      </c>
      <c r="AT575" s="430">
        <v>0</v>
      </c>
      <c r="AU575" s="430">
        <v>0</v>
      </c>
      <c r="AV575" s="428">
        <v>0</v>
      </c>
      <c r="AW575" s="353">
        <v>365527</v>
      </c>
      <c r="AX575" s="353">
        <v>0</v>
      </c>
      <c r="AY575" s="353">
        <v>0</v>
      </c>
      <c r="AZ575" s="353">
        <v>0</v>
      </c>
      <c r="BA575" s="353">
        <v>0</v>
      </c>
      <c r="BB575" s="353">
        <v>0</v>
      </c>
      <c r="BC575" s="353">
        <v>0</v>
      </c>
      <c r="BD575" s="353">
        <v>0</v>
      </c>
      <c r="BE575" s="353">
        <v>0</v>
      </c>
      <c r="BF575" s="535" t="s">
        <v>3406</v>
      </c>
      <c r="BG575" s="358"/>
    </row>
    <row r="576" spans="2:59" ht="18" customHeight="1" thickBot="1">
      <c r="B576" s="447">
        <v>6590076</v>
      </c>
      <c r="C576" s="234">
        <v>4680</v>
      </c>
      <c r="D576" s="235">
        <v>5662</v>
      </c>
      <c r="E576" s="405">
        <v>45549</v>
      </c>
      <c r="F576" s="404">
        <v>501</v>
      </c>
      <c r="G576" s="236" t="s">
        <v>46</v>
      </c>
      <c r="H576" s="237">
        <v>19050140</v>
      </c>
      <c r="I576" s="404">
        <v>3</v>
      </c>
      <c r="J576" s="532">
        <v>4</v>
      </c>
      <c r="K576" s="532">
        <f t="shared" si="34"/>
        <v>10</v>
      </c>
      <c r="L576" s="532" t="s">
        <v>815</v>
      </c>
      <c r="M576" s="532">
        <v>12</v>
      </c>
      <c r="N576" s="541">
        <v>7</v>
      </c>
      <c r="O576" s="527" t="s">
        <v>3293</v>
      </c>
      <c r="P576" s="467">
        <v>39033295</v>
      </c>
      <c r="Q576" s="238">
        <v>30371383</v>
      </c>
      <c r="R576" s="477">
        <v>8661912</v>
      </c>
      <c r="S576" s="289"/>
      <c r="T576" s="424"/>
      <c r="U576" s="424"/>
      <c r="V576" s="424"/>
      <c r="W576" s="418"/>
      <c r="X576" s="424"/>
      <c r="Y576" s="289"/>
      <c r="Z576" s="289"/>
      <c r="AA576" s="289"/>
      <c r="AB576" s="289"/>
      <c r="AC576" s="289"/>
      <c r="AD576" s="289"/>
      <c r="AE576" s="289">
        <v>0</v>
      </c>
      <c r="AF576" s="289"/>
      <c r="AG576" s="289">
        <v>0</v>
      </c>
      <c r="AH576" s="289">
        <v>8661912</v>
      </c>
      <c r="AI576" s="289">
        <v>0</v>
      </c>
      <c r="AJ576" s="289">
        <v>0</v>
      </c>
      <c r="AK576" s="289">
        <v>0</v>
      </c>
      <c r="AL576" s="289">
        <v>0</v>
      </c>
      <c r="AM576" s="289">
        <v>0</v>
      </c>
      <c r="AN576" s="289">
        <v>0</v>
      </c>
      <c r="AO576" s="289">
        <v>0</v>
      </c>
      <c r="AP576" s="289">
        <v>0</v>
      </c>
      <c r="AQ576" s="522">
        <f t="shared" si="35"/>
        <v>8661912</v>
      </c>
      <c r="AR576" s="523">
        <f t="shared" si="36"/>
        <v>1</v>
      </c>
      <c r="AS576" s="521">
        <f t="shared" si="37"/>
        <v>0</v>
      </c>
      <c r="AT576" s="430">
        <v>0</v>
      </c>
      <c r="AU576" s="430">
        <v>0</v>
      </c>
      <c r="AV576" s="428">
        <v>0</v>
      </c>
      <c r="AW576" s="353">
        <v>8661912</v>
      </c>
      <c r="AX576" s="353">
        <v>0</v>
      </c>
      <c r="AY576" s="353">
        <v>0</v>
      </c>
      <c r="AZ576" s="353">
        <v>0</v>
      </c>
      <c r="BA576" s="353">
        <v>0</v>
      </c>
      <c r="BB576" s="353">
        <v>0</v>
      </c>
      <c r="BC576" s="353">
        <v>0</v>
      </c>
      <c r="BD576" s="353">
        <v>0</v>
      </c>
      <c r="BE576" s="353">
        <v>0</v>
      </c>
      <c r="BF576" s="535" t="s">
        <v>3406</v>
      </c>
      <c r="BG576" s="358"/>
    </row>
    <row r="577" spans="2:59" ht="18" customHeight="1" thickBot="1">
      <c r="B577" s="447">
        <v>6590076</v>
      </c>
      <c r="C577" s="234">
        <v>4680</v>
      </c>
      <c r="D577" s="235">
        <v>5662</v>
      </c>
      <c r="E577" s="405">
        <v>45549</v>
      </c>
      <c r="F577" s="404">
        <v>501</v>
      </c>
      <c r="G577" s="236" t="s">
        <v>46</v>
      </c>
      <c r="H577" s="237">
        <v>19050140</v>
      </c>
      <c r="I577" s="404">
        <v>3</v>
      </c>
      <c r="J577" s="532">
        <v>4</v>
      </c>
      <c r="K577" s="532">
        <f t="shared" si="34"/>
        <v>10</v>
      </c>
      <c r="L577" s="532" t="s">
        <v>815</v>
      </c>
      <c r="M577" s="532">
        <v>570</v>
      </c>
      <c r="N577" s="541">
        <v>1</v>
      </c>
      <c r="O577" s="527" t="s">
        <v>3293</v>
      </c>
      <c r="P577" s="467">
        <v>6380261</v>
      </c>
      <c r="Q577" s="238">
        <v>4964412</v>
      </c>
      <c r="R577" s="477">
        <v>1415849</v>
      </c>
      <c r="S577" s="289"/>
      <c r="T577" s="424"/>
      <c r="U577" s="424"/>
      <c r="V577" s="424"/>
      <c r="W577" s="418"/>
      <c r="X577" s="424"/>
      <c r="Y577" s="289"/>
      <c r="Z577" s="289"/>
      <c r="AA577" s="289"/>
      <c r="AB577" s="289"/>
      <c r="AC577" s="289"/>
      <c r="AD577" s="289"/>
      <c r="AE577" s="289">
        <v>0</v>
      </c>
      <c r="AF577" s="289"/>
      <c r="AG577" s="289">
        <v>0</v>
      </c>
      <c r="AH577" s="289">
        <v>1415849</v>
      </c>
      <c r="AI577" s="289">
        <v>0</v>
      </c>
      <c r="AJ577" s="289">
        <v>0</v>
      </c>
      <c r="AK577" s="289">
        <v>0</v>
      </c>
      <c r="AL577" s="289">
        <v>0</v>
      </c>
      <c r="AM577" s="289">
        <v>0</v>
      </c>
      <c r="AN577" s="289">
        <v>0</v>
      </c>
      <c r="AO577" s="289">
        <v>0</v>
      </c>
      <c r="AP577" s="289">
        <v>0</v>
      </c>
      <c r="AQ577" s="522">
        <f t="shared" si="35"/>
        <v>1415849</v>
      </c>
      <c r="AR577" s="523">
        <f t="shared" si="36"/>
        <v>1</v>
      </c>
      <c r="AS577" s="521">
        <f t="shared" si="37"/>
        <v>0</v>
      </c>
      <c r="AT577" s="430">
        <v>0</v>
      </c>
      <c r="AU577" s="430">
        <v>0</v>
      </c>
      <c r="AV577" s="428">
        <v>0</v>
      </c>
      <c r="AW577" s="353">
        <v>1415849</v>
      </c>
      <c r="AX577" s="353">
        <v>0</v>
      </c>
      <c r="AY577" s="353">
        <v>0</v>
      </c>
      <c r="AZ577" s="353">
        <v>0</v>
      </c>
      <c r="BA577" s="353">
        <v>0</v>
      </c>
      <c r="BB577" s="353">
        <v>0</v>
      </c>
      <c r="BC577" s="353">
        <v>0</v>
      </c>
      <c r="BD577" s="353">
        <v>0</v>
      </c>
      <c r="BE577" s="353">
        <v>0</v>
      </c>
      <c r="BF577" s="535" t="s">
        <v>3406</v>
      </c>
      <c r="BG577" s="358"/>
    </row>
    <row r="578" spans="2:59" ht="18" customHeight="1" thickBot="1">
      <c r="B578" s="447">
        <v>6590076</v>
      </c>
      <c r="C578" s="234">
        <v>4682</v>
      </c>
      <c r="D578" s="235">
        <v>5663</v>
      </c>
      <c r="E578" s="405">
        <v>45549</v>
      </c>
      <c r="F578" s="404">
        <v>501</v>
      </c>
      <c r="G578" s="236" t="s">
        <v>46</v>
      </c>
      <c r="H578" s="237">
        <v>19050140</v>
      </c>
      <c r="I578" s="404">
        <v>232</v>
      </c>
      <c r="J578" s="532">
        <v>4</v>
      </c>
      <c r="K578" s="532">
        <f t="shared" si="34"/>
        <v>11</v>
      </c>
      <c r="L578" s="532" t="s">
        <v>1237</v>
      </c>
      <c r="M578" s="532">
        <v>12</v>
      </c>
      <c r="N578" s="541">
        <v>7</v>
      </c>
      <c r="O578" s="527" t="s">
        <v>3293</v>
      </c>
      <c r="P578" s="467">
        <v>42942182</v>
      </c>
      <c r="Q578" s="238">
        <v>33412846</v>
      </c>
      <c r="R578" s="477">
        <v>9529336</v>
      </c>
      <c r="S578" s="289"/>
      <c r="T578" s="424"/>
      <c r="U578" s="424"/>
      <c r="V578" s="424"/>
      <c r="W578" s="418"/>
      <c r="X578" s="424"/>
      <c r="Y578" s="289"/>
      <c r="Z578" s="289"/>
      <c r="AA578" s="289"/>
      <c r="AB578" s="289"/>
      <c r="AC578" s="289"/>
      <c r="AD578" s="289"/>
      <c r="AE578" s="289">
        <v>0</v>
      </c>
      <c r="AF578" s="289"/>
      <c r="AG578" s="289">
        <v>0</v>
      </c>
      <c r="AH578" s="289">
        <v>8324943</v>
      </c>
      <c r="AI578" s="289">
        <v>0</v>
      </c>
      <c r="AJ578" s="289">
        <v>0</v>
      </c>
      <c r="AK578" s="289">
        <v>0</v>
      </c>
      <c r="AL578" s="289">
        <v>0</v>
      </c>
      <c r="AM578" s="289">
        <v>0</v>
      </c>
      <c r="AN578" s="289">
        <v>0</v>
      </c>
      <c r="AO578" s="289">
        <v>0</v>
      </c>
      <c r="AP578" s="289">
        <v>0</v>
      </c>
      <c r="AQ578" s="522">
        <f t="shared" si="35"/>
        <v>8324943</v>
      </c>
      <c r="AR578" s="523">
        <f t="shared" si="36"/>
        <v>0.8736120753848956</v>
      </c>
      <c r="AS578" s="521">
        <f t="shared" si="37"/>
        <v>1204393</v>
      </c>
      <c r="AT578" s="430">
        <v>0</v>
      </c>
      <c r="AU578" s="430">
        <v>0</v>
      </c>
      <c r="AV578" s="428">
        <v>0</v>
      </c>
      <c r="AW578" s="353">
        <v>9529336</v>
      </c>
      <c r="AX578" s="353">
        <v>0</v>
      </c>
      <c r="AY578" s="353">
        <v>0</v>
      </c>
      <c r="AZ578" s="353">
        <v>0</v>
      </c>
      <c r="BA578" s="353">
        <v>0</v>
      </c>
      <c r="BB578" s="353">
        <v>0</v>
      </c>
      <c r="BC578" s="353">
        <v>0</v>
      </c>
      <c r="BD578" s="353">
        <v>0</v>
      </c>
      <c r="BE578" s="353">
        <v>0</v>
      </c>
      <c r="BF578" s="535" t="s">
        <v>3406</v>
      </c>
      <c r="BG578" s="358"/>
    </row>
    <row r="579" spans="2:59" ht="18" customHeight="1" thickBot="1">
      <c r="B579" s="447">
        <v>6590076</v>
      </c>
      <c r="C579" s="234">
        <v>4682</v>
      </c>
      <c r="D579" s="235">
        <v>5663</v>
      </c>
      <c r="E579" s="405">
        <v>45549</v>
      </c>
      <c r="F579" s="404">
        <v>501</v>
      </c>
      <c r="G579" s="236" t="s">
        <v>46</v>
      </c>
      <c r="H579" s="237">
        <v>19050140</v>
      </c>
      <c r="I579" s="404">
        <v>232</v>
      </c>
      <c r="J579" s="532">
        <v>4</v>
      </c>
      <c r="K579" s="532">
        <f t="shared" si="34"/>
        <v>11</v>
      </c>
      <c r="L579" s="532" t="s">
        <v>1237</v>
      </c>
      <c r="M579" s="532">
        <v>570</v>
      </c>
      <c r="N579" s="541">
        <v>1</v>
      </c>
      <c r="O579" s="527" t="s">
        <v>3293</v>
      </c>
      <c r="P579" s="467">
        <v>2332213</v>
      </c>
      <c r="Q579" s="238">
        <v>1814670</v>
      </c>
      <c r="R579" s="477">
        <v>517543</v>
      </c>
      <c r="S579" s="289"/>
      <c r="T579" s="424"/>
      <c r="U579" s="424"/>
      <c r="V579" s="424"/>
      <c r="W579" s="418"/>
      <c r="X579" s="424"/>
      <c r="Y579" s="289"/>
      <c r="Z579" s="289"/>
      <c r="AA579" s="289"/>
      <c r="AB579" s="289"/>
      <c r="AC579" s="289"/>
      <c r="AD579" s="289"/>
      <c r="AE579" s="289">
        <v>0</v>
      </c>
      <c r="AF579" s="289"/>
      <c r="AG579" s="289">
        <v>0</v>
      </c>
      <c r="AH579" s="289">
        <v>517543</v>
      </c>
      <c r="AI579" s="289">
        <v>0</v>
      </c>
      <c r="AJ579" s="289">
        <v>0</v>
      </c>
      <c r="AK579" s="289">
        <v>0</v>
      </c>
      <c r="AL579" s="289">
        <v>0</v>
      </c>
      <c r="AM579" s="289">
        <v>0</v>
      </c>
      <c r="AN579" s="289">
        <v>0</v>
      </c>
      <c r="AO579" s="289">
        <v>0</v>
      </c>
      <c r="AP579" s="289">
        <v>0</v>
      </c>
      <c r="AQ579" s="522">
        <f t="shared" si="35"/>
        <v>517543</v>
      </c>
      <c r="AR579" s="523">
        <f t="shared" si="36"/>
        <v>1</v>
      </c>
      <c r="AS579" s="521">
        <f t="shared" si="37"/>
        <v>0</v>
      </c>
      <c r="AT579" s="430">
        <v>0</v>
      </c>
      <c r="AU579" s="430">
        <v>0</v>
      </c>
      <c r="AV579" s="428">
        <v>0</v>
      </c>
      <c r="AW579" s="353">
        <v>517543</v>
      </c>
      <c r="AX579" s="353">
        <v>0</v>
      </c>
      <c r="AY579" s="353">
        <v>0</v>
      </c>
      <c r="AZ579" s="353">
        <v>0</v>
      </c>
      <c r="BA579" s="353">
        <v>0</v>
      </c>
      <c r="BB579" s="353">
        <v>0</v>
      </c>
      <c r="BC579" s="353">
        <v>0</v>
      </c>
      <c r="BD579" s="353">
        <v>0</v>
      </c>
      <c r="BE579" s="353">
        <v>0</v>
      </c>
      <c r="BF579" s="535" t="s">
        <v>3406</v>
      </c>
      <c r="BG579" s="358"/>
    </row>
    <row r="580" spans="2:59" ht="18" customHeight="1" thickBot="1">
      <c r="B580" s="447">
        <v>6590076</v>
      </c>
      <c r="C580" s="234">
        <v>4683</v>
      </c>
      <c r="D580" s="235">
        <v>5661</v>
      </c>
      <c r="E580" s="405">
        <v>45549</v>
      </c>
      <c r="F580" s="404">
        <v>501</v>
      </c>
      <c r="G580" s="236" t="s">
        <v>46</v>
      </c>
      <c r="H580" s="237">
        <v>19050140</v>
      </c>
      <c r="I580" s="404">
        <v>1</v>
      </c>
      <c r="J580" s="532">
        <v>4</v>
      </c>
      <c r="K580" s="532">
        <f t="shared" si="34"/>
        <v>10</v>
      </c>
      <c r="L580" s="532" t="s">
        <v>810</v>
      </c>
      <c r="M580" s="532">
        <v>12</v>
      </c>
      <c r="N580" s="541">
        <v>7</v>
      </c>
      <c r="O580" s="527" t="s">
        <v>3293</v>
      </c>
      <c r="P580" s="467">
        <v>78437988</v>
      </c>
      <c r="Q580" s="238">
        <v>61031749</v>
      </c>
      <c r="R580" s="477">
        <v>17406239</v>
      </c>
      <c r="S580" s="289"/>
      <c r="T580" s="424"/>
      <c r="U580" s="424"/>
      <c r="V580" s="424"/>
      <c r="W580" s="418"/>
      <c r="X580" s="424"/>
      <c r="Y580" s="289"/>
      <c r="Z580" s="289"/>
      <c r="AA580" s="289"/>
      <c r="AB580" s="289"/>
      <c r="AC580" s="289"/>
      <c r="AD580" s="289"/>
      <c r="AE580" s="289">
        <v>0</v>
      </c>
      <c r="AF580" s="289"/>
      <c r="AG580" s="289">
        <v>0</v>
      </c>
      <c r="AH580" s="289">
        <v>17406239</v>
      </c>
      <c r="AI580" s="289">
        <v>0</v>
      </c>
      <c r="AJ580" s="289">
        <v>0</v>
      </c>
      <c r="AK580" s="289">
        <v>0</v>
      </c>
      <c r="AL580" s="289">
        <v>0</v>
      </c>
      <c r="AM580" s="289">
        <v>0</v>
      </c>
      <c r="AN580" s="289">
        <v>0</v>
      </c>
      <c r="AO580" s="289">
        <v>0</v>
      </c>
      <c r="AP580" s="289">
        <v>0</v>
      </c>
      <c r="AQ580" s="522">
        <f t="shared" si="35"/>
        <v>17406239</v>
      </c>
      <c r="AR580" s="523">
        <f t="shared" si="36"/>
        <v>1</v>
      </c>
      <c r="AS580" s="521">
        <f t="shared" si="37"/>
        <v>0</v>
      </c>
      <c r="AT580" s="430">
        <v>0</v>
      </c>
      <c r="AU580" s="430">
        <v>0</v>
      </c>
      <c r="AV580" s="428">
        <v>0</v>
      </c>
      <c r="AW580" s="353">
        <v>17406239</v>
      </c>
      <c r="AX580" s="353">
        <v>0</v>
      </c>
      <c r="AY580" s="353">
        <v>0</v>
      </c>
      <c r="AZ580" s="353">
        <v>0</v>
      </c>
      <c r="BA580" s="353">
        <v>0</v>
      </c>
      <c r="BB580" s="353">
        <v>0</v>
      </c>
      <c r="BC580" s="353">
        <v>0</v>
      </c>
      <c r="BD580" s="353">
        <v>0</v>
      </c>
      <c r="BE580" s="353">
        <v>0</v>
      </c>
      <c r="BF580" s="535" t="s">
        <v>3406</v>
      </c>
      <c r="BG580" s="358"/>
    </row>
    <row r="581" spans="2:59" ht="18" customHeight="1" thickBot="1">
      <c r="B581" s="447">
        <v>6590076</v>
      </c>
      <c r="C581" s="234">
        <v>4683</v>
      </c>
      <c r="D581" s="235">
        <v>5661</v>
      </c>
      <c r="E581" s="405">
        <v>45549</v>
      </c>
      <c r="F581" s="404">
        <v>501</v>
      </c>
      <c r="G581" s="236" t="s">
        <v>46</v>
      </c>
      <c r="H581" s="237">
        <v>19050140</v>
      </c>
      <c r="I581" s="404">
        <v>1</v>
      </c>
      <c r="J581" s="532">
        <v>4</v>
      </c>
      <c r="K581" s="532">
        <f t="shared" ref="K581:K644" si="38">VALUE(LEFT(L581,SEARCH(".",L581,1)-1))</f>
        <v>10</v>
      </c>
      <c r="L581" s="532" t="s">
        <v>810</v>
      </c>
      <c r="M581" s="532">
        <v>570</v>
      </c>
      <c r="N581" s="541">
        <v>1</v>
      </c>
      <c r="O581" s="527" t="s">
        <v>3293</v>
      </c>
      <c r="P581" s="467">
        <v>12821230</v>
      </c>
      <c r="Q581" s="238">
        <v>9976060</v>
      </c>
      <c r="R581" s="477">
        <v>2845170</v>
      </c>
      <c r="S581" s="289"/>
      <c r="T581" s="424"/>
      <c r="U581" s="424"/>
      <c r="V581" s="424"/>
      <c r="W581" s="418"/>
      <c r="X581" s="424"/>
      <c r="Y581" s="289"/>
      <c r="Z581" s="289"/>
      <c r="AA581" s="289"/>
      <c r="AB581" s="289"/>
      <c r="AC581" s="289"/>
      <c r="AD581" s="289"/>
      <c r="AE581" s="289">
        <v>0</v>
      </c>
      <c r="AF581" s="289"/>
      <c r="AG581" s="289">
        <v>0</v>
      </c>
      <c r="AH581" s="289">
        <v>2845170</v>
      </c>
      <c r="AI581" s="289">
        <v>0</v>
      </c>
      <c r="AJ581" s="289">
        <v>0</v>
      </c>
      <c r="AK581" s="289">
        <v>0</v>
      </c>
      <c r="AL581" s="289">
        <v>0</v>
      </c>
      <c r="AM581" s="289">
        <v>0</v>
      </c>
      <c r="AN581" s="289">
        <v>0</v>
      </c>
      <c r="AO581" s="289">
        <v>0</v>
      </c>
      <c r="AP581" s="289">
        <v>0</v>
      </c>
      <c r="AQ581" s="522">
        <f t="shared" ref="AQ581:AQ644" si="39">SUM(AE581:AP581)</f>
        <v>2845170</v>
      </c>
      <c r="AR581" s="523">
        <f t="shared" ref="AR581:AR644" si="40">+AQ581/R581</f>
        <v>1</v>
      </c>
      <c r="AS581" s="521">
        <f t="shared" ref="AS581:AS644" si="41">+R581-AQ581</f>
        <v>0</v>
      </c>
      <c r="AT581" s="430">
        <v>0</v>
      </c>
      <c r="AU581" s="430">
        <v>0</v>
      </c>
      <c r="AV581" s="428">
        <v>0</v>
      </c>
      <c r="AW581" s="353">
        <v>2845170</v>
      </c>
      <c r="AX581" s="353">
        <v>0</v>
      </c>
      <c r="AY581" s="353">
        <v>0</v>
      </c>
      <c r="AZ581" s="353">
        <v>0</v>
      </c>
      <c r="BA581" s="353">
        <v>0</v>
      </c>
      <c r="BB581" s="353">
        <v>0</v>
      </c>
      <c r="BC581" s="353">
        <v>0</v>
      </c>
      <c r="BD581" s="353">
        <v>0</v>
      </c>
      <c r="BE581" s="353">
        <v>0</v>
      </c>
      <c r="BF581" s="535" t="s">
        <v>3406</v>
      </c>
      <c r="BG581" s="358"/>
    </row>
    <row r="582" spans="2:59" ht="18" customHeight="1" thickBot="1">
      <c r="B582" s="447">
        <v>6590076</v>
      </c>
      <c r="C582" s="234">
        <v>4685</v>
      </c>
      <c r="D582" s="235">
        <v>5658</v>
      </c>
      <c r="E582" s="405">
        <v>45549</v>
      </c>
      <c r="F582" s="404">
        <v>501</v>
      </c>
      <c r="G582" s="236" t="s">
        <v>46</v>
      </c>
      <c r="H582" s="237">
        <v>19050140</v>
      </c>
      <c r="I582" s="404">
        <v>235</v>
      </c>
      <c r="J582" s="532">
        <v>4</v>
      </c>
      <c r="K582" s="532">
        <f t="shared" si="38"/>
        <v>14</v>
      </c>
      <c r="L582" s="532" t="s">
        <v>1240</v>
      </c>
      <c r="M582" s="532">
        <v>12</v>
      </c>
      <c r="N582" s="541">
        <v>7</v>
      </c>
      <c r="O582" s="527" t="s">
        <v>3293</v>
      </c>
      <c r="P582" s="467">
        <v>42942192</v>
      </c>
      <c r="Q582" s="238">
        <v>33412854</v>
      </c>
      <c r="R582" s="477">
        <v>9529338</v>
      </c>
      <c r="S582" s="289"/>
      <c r="T582" s="424"/>
      <c r="U582" s="424"/>
      <c r="V582" s="424"/>
      <c r="W582" s="418"/>
      <c r="X582" s="424"/>
      <c r="Y582" s="289"/>
      <c r="Z582" s="289"/>
      <c r="AA582" s="289"/>
      <c r="AB582" s="289"/>
      <c r="AC582" s="289"/>
      <c r="AD582" s="289"/>
      <c r="AE582" s="289">
        <v>0</v>
      </c>
      <c r="AF582" s="289"/>
      <c r="AG582" s="289">
        <v>0</v>
      </c>
      <c r="AH582" s="289">
        <v>8324945</v>
      </c>
      <c r="AI582" s="289">
        <v>0</v>
      </c>
      <c r="AJ582" s="289">
        <v>0</v>
      </c>
      <c r="AK582" s="289">
        <v>0</v>
      </c>
      <c r="AL582" s="289">
        <v>0</v>
      </c>
      <c r="AM582" s="289">
        <v>0</v>
      </c>
      <c r="AN582" s="289">
        <v>0</v>
      </c>
      <c r="AO582" s="289">
        <v>0</v>
      </c>
      <c r="AP582" s="289">
        <v>0</v>
      </c>
      <c r="AQ582" s="522">
        <f t="shared" si="39"/>
        <v>8324945</v>
      </c>
      <c r="AR582" s="523">
        <f t="shared" si="40"/>
        <v>0.87361210191096172</v>
      </c>
      <c r="AS582" s="521">
        <f t="shared" si="41"/>
        <v>1204393</v>
      </c>
      <c r="AT582" s="430">
        <v>0</v>
      </c>
      <c r="AU582" s="430">
        <v>0</v>
      </c>
      <c r="AV582" s="428">
        <v>0</v>
      </c>
      <c r="AW582" s="353">
        <v>9529338</v>
      </c>
      <c r="AX582" s="353">
        <v>0</v>
      </c>
      <c r="AY582" s="353">
        <v>0</v>
      </c>
      <c r="AZ582" s="353">
        <v>0</v>
      </c>
      <c r="BA582" s="353">
        <v>0</v>
      </c>
      <c r="BB582" s="353">
        <v>0</v>
      </c>
      <c r="BC582" s="353">
        <v>0</v>
      </c>
      <c r="BD582" s="353">
        <v>0</v>
      </c>
      <c r="BE582" s="353">
        <v>0</v>
      </c>
      <c r="BF582" s="535" t="s">
        <v>3406</v>
      </c>
      <c r="BG582" s="358"/>
    </row>
    <row r="583" spans="2:59" ht="18" customHeight="1" thickBot="1">
      <c r="B583" s="447">
        <v>6590076</v>
      </c>
      <c r="C583" s="234">
        <v>4685</v>
      </c>
      <c r="D583" s="235">
        <v>5658</v>
      </c>
      <c r="E583" s="405">
        <v>45549</v>
      </c>
      <c r="F583" s="404">
        <v>501</v>
      </c>
      <c r="G583" s="236" t="s">
        <v>46</v>
      </c>
      <c r="H583" s="237">
        <v>19050140</v>
      </c>
      <c r="I583" s="404">
        <v>235</v>
      </c>
      <c r="J583" s="532">
        <v>4</v>
      </c>
      <c r="K583" s="532">
        <f t="shared" si="38"/>
        <v>14</v>
      </c>
      <c r="L583" s="532" t="s">
        <v>1240</v>
      </c>
      <c r="M583" s="532">
        <v>570</v>
      </c>
      <c r="N583" s="541">
        <v>1</v>
      </c>
      <c r="O583" s="527" t="s">
        <v>3293</v>
      </c>
      <c r="P583" s="467">
        <v>2332213</v>
      </c>
      <c r="Q583" s="238">
        <v>1814670</v>
      </c>
      <c r="R583" s="477">
        <v>517543</v>
      </c>
      <c r="S583" s="289"/>
      <c r="T583" s="424"/>
      <c r="U583" s="424"/>
      <c r="V583" s="424"/>
      <c r="W583" s="418"/>
      <c r="X583" s="424"/>
      <c r="Y583" s="289"/>
      <c r="Z583" s="289"/>
      <c r="AA583" s="289"/>
      <c r="AB583" s="289"/>
      <c r="AC583" s="289"/>
      <c r="AD583" s="289"/>
      <c r="AE583" s="289">
        <v>0</v>
      </c>
      <c r="AF583" s="289"/>
      <c r="AG583" s="289">
        <v>0</v>
      </c>
      <c r="AH583" s="289">
        <v>517543</v>
      </c>
      <c r="AI583" s="289">
        <v>0</v>
      </c>
      <c r="AJ583" s="289">
        <v>0</v>
      </c>
      <c r="AK583" s="289">
        <v>0</v>
      </c>
      <c r="AL583" s="289">
        <v>0</v>
      </c>
      <c r="AM583" s="289">
        <v>0</v>
      </c>
      <c r="AN583" s="289">
        <v>0</v>
      </c>
      <c r="AO583" s="289">
        <v>0</v>
      </c>
      <c r="AP583" s="289">
        <v>0</v>
      </c>
      <c r="AQ583" s="522">
        <f t="shared" si="39"/>
        <v>517543</v>
      </c>
      <c r="AR583" s="523">
        <f t="shared" si="40"/>
        <v>1</v>
      </c>
      <c r="AS583" s="521">
        <f t="shared" si="41"/>
        <v>0</v>
      </c>
      <c r="AT583" s="430">
        <v>0</v>
      </c>
      <c r="AU583" s="430">
        <v>0</v>
      </c>
      <c r="AV583" s="428">
        <v>0</v>
      </c>
      <c r="AW583" s="353">
        <v>517543</v>
      </c>
      <c r="AX583" s="353">
        <v>0</v>
      </c>
      <c r="AY583" s="353">
        <v>0</v>
      </c>
      <c r="AZ583" s="353">
        <v>0</v>
      </c>
      <c r="BA583" s="353">
        <v>0</v>
      </c>
      <c r="BB583" s="353">
        <v>0</v>
      </c>
      <c r="BC583" s="353">
        <v>0</v>
      </c>
      <c r="BD583" s="353">
        <v>0</v>
      </c>
      <c r="BE583" s="353">
        <v>0</v>
      </c>
      <c r="BF583" s="535" t="s">
        <v>3406</v>
      </c>
      <c r="BG583" s="358"/>
    </row>
    <row r="584" spans="2:59" ht="18" customHeight="1" thickBot="1">
      <c r="B584" s="447">
        <v>6590076</v>
      </c>
      <c r="C584" s="234">
        <v>4687</v>
      </c>
      <c r="D584" s="235">
        <v>5660</v>
      </c>
      <c r="E584" s="405">
        <v>45549</v>
      </c>
      <c r="F584" s="404">
        <v>501</v>
      </c>
      <c r="G584" s="236" t="s">
        <v>46</v>
      </c>
      <c r="H584" s="237">
        <v>19050140</v>
      </c>
      <c r="I584" s="404">
        <v>233</v>
      </c>
      <c r="J584" s="532">
        <v>4</v>
      </c>
      <c r="K584" s="532">
        <f t="shared" si="38"/>
        <v>12</v>
      </c>
      <c r="L584" s="532" t="s">
        <v>1238</v>
      </c>
      <c r="M584" s="532">
        <v>12</v>
      </c>
      <c r="N584" s="541">
        <v>7</v>
      </c>
      <c r="O584" s="527" t="s">
        <v>3293</v>
      </c>
      <c r="P584" s="467">
        <v>42942190</v>
      </c>
      <c r="Q584" s="238">
        <v>33412853</v>
      </c>
      <c r="R584" s="477">
        <v>9529337</v>
      </c>
      <c r="S584" s="289"/>
      <c r="T584" s="424"/>
      <c r="U584" s="424"/>
      <c r="V584" s="424"/>
      <c r="W584" s="418"/>
      <c r="X584" s="424"/>
      <c r="Y584" s="289"/>
      <c r="Z584" s="289"/>
      <c r="AA584" s="289"/>
      <c r="AB584" s="289"/>
      <c r="AC584" s="289"/>
      <c r="AD584" s="289"/>
      <c r="AE584" s="289">
        <v>0</v>
      </c>
      <c r="AF584" s="289"/>
      <c r="AG584" s="289">
        <v>0</v>
      </c>
      <c r="AH584" s="289">
        <v>8324944</v>
      </c>
      <c r="AI584" s="289">
        <v>0</v>
      </c>
      <c r="AJ584" s="289">
        <v>0</v>
      </c>
      <c r="AK584" s="289">
        <v>0</v>
      </c>
      <c r="AL584" s="289">
        <v>0</v>
      </c>
      <c r="AM584" s="289">
        <v>0</v>
      </c>
      <c r="AN584" s="289">
        <v>0</v>
      </c>
      <c r="AO584" s="289">
        <v>0</v>
      </c>
      <c r="AP584" s="289">
        <v>0</v>
      </c>
      <c r="AQ584" s="522">
        <f t="shared" si="39"/>
        <v>8324944</v>
      </c>
      <c r="AR584" s="523">
        <f t="shared" si="40"/>
        <v>0.87361208864793005</v>
      </c>
      <c r="AS584" s="521">
        <f t="shared" si="41"/>
        <v>1204393</v>
      </c>
      <c r="AT584" s="430">
        <v>0</v>
      </c>
      <c r="AU584" s="430">
        <v>0</v>
      </c>
      <c r="AV584" s="428">
        <v>0</v>
      </c>
      <c r="AW584" s="353">
        <v>9529337</v>
      </c>
      <c r="AX584" s="353">
        <v>0</v>
      </c>
      <c r="AY584" s="353">
        <v>0</v>
      </c>
      <c r="AZ584" s="353">
        <v>0</v>
      </c>
      <c r="BA584" s="353">
        <v>0</v>
      </c>
      <c r="BB584" s="353">
        <v>0</v>
      </c>
      <c r="BC584" s="353">
        <v>0</v>
      </c>
      <c r="BD584" s="353">
        <v>0</v>
      </c>
      <c r="BE584" s="353">
        <v>0</v>
      </c>
      <c r="BF584" s="535" t="s">
        <v>3406</v>
      </c>
      <c r="BG584" s="358"/>
    </row>
    <row r="585" spans="2:59" ht="18" customHeight="1" thickBot="1">
      <c r="B585" s="447">
        <v>6590076</v>
      </c>
      <c r="C585" s="234">
        <v>4687</v>
      </c>
      <c r="D585" s="235">
        <v>5660</v>
      </c>
      <c r="E585" s="405">
        <v>45549</v>
      </c>
      <c r="F585" s="404">
        <v>501</v>
      </c>
      <c r="G585" s="236" t="s">
        <v>46</v>
      </c>
      <c r="H585" s="237">
        <v>19050140</v>
      </c>
      <c r="I585" s="404">
        <v>233</v>
      </c>
      <c r="J585" s="532">
        <v>4</v>
      </c>
      <c r="K585" s="532">
        <f t="shared" si="38"/>
        <v>12</v>
      </c>
      <c r="L585" s="532" t="s">
        <v>1238</v>
      </c>
      <c r="M585" s="532">
        <v>570</v>
      </c>
      <c r="N585" s="541">
        <v>1</v>
      </c>
      <c r="O585" s="527" t="s">
        <v>3293</v>
      </c>
      <c r="P585" s="467">
        <v>2332213</v>
      </c>
      <c r="Q585" s="238">
        <v>1814670</v>
      </c>
      <c r="R585" s="477">
        <v>517543</v>
      </c>
      <c r="S585" s="289"/>
      <c r="T585" s="424"/>
      <c r="U585" s="424"/>
      <c r="V585" s="424"/>
      <c r="W585" s="418"/>
      <c r="X585" s="424"/>
      <c r="Y585" s="289"/>
      <c r="Z585" s="289"/>
      <c r="AA585" s="289"/>
      <c r="AB585" s="289"/>
      <c r="AC585" s="289"/>
      <c r="AD585" s="289"/>
      <c r="AE585" s="289">
        <v>0</v>
      </c>
      <c r="AF585" s="289"/>
      <c r="AG585" s="289">
        <v>0</v>
      </c>
      <c r="AH585" s="289">
        <v>517543</v>
      </c>
      <c r="AI585" s="289">
        <v>0</v>
      </c>
      <c r="AJ585" s="289">
        <v>0</v>
      </c>
      <c r="AK585" s="289">
        <v>0</v>
      </c>
      <c r="AL585" s="289">
        <v>0</v>
      </c>
      <c r="AM585" s="289">
        <v>0</v>
      </c>
      <c r="AN585" s="289">
        <v>0</v>
      </c>
      <c r="AO585" s="289">
        <v>0</v>
      </c>
      <c r="AP585" s="289">
        <v>0</v>
      </c>
      <c r="AQ585" s="522">
        <f t="shared" si="39"/>
        <v>517543</v>
      </c>
      <c r="AR585" s="523">
        <f t="shared" si="40"/>
        <v>1</v>
      </c>
      <c r="AS585" s="521">
        <f t="shared" si="41"/>
        <v>0</v>
      </c>
      <c r="AT585" s="430">
        <v>0</v>
      </c>
      <c r="AU585" s="430">
        <v>0</v>
      </c>
      <c r="AV585" s="428">
        <v>0</v>
      </c>
      <c r="AW585" s="353">
        <v>517543</v>
      </c>
      <c r="AX585" s="353">
        <v>0</v>
      </c>
      <c r="AY585" s="353">
        <v>0</v>
      </c>
      <c r="AZ585" s="353">
        <v>0</v>
      </c>
      <c r="BA585" s="353">
        <v>0</v>
      </c>
      <c r="BB585" s="353">
        <v>0</v>
      </c>
      <c r="BC585" s="353">
        <v>0</v>
      </c>
      <c r="BD585" s="353">
        <v>0</v>
      </c>
      <c r="BE585" s="353">
        <v>0</v>
      </c>
      <c r="BF585" s="535" t="s">
        <v>3406</v>
      </c>
      <c r="BG585" s="358"/>
    </row>
    <row r="586" spans="2:59" ht="18" customHeight="1" thickBot="1">
      <c r="B586" s="447">
        <v>6590076</v>
      </c>
      <c r="C586" s="234">
        <v>4689</v>
      </c>
      <c r="D586" s="235">
        <v>5659</v>
      </c>
      <c r="E586" s="405">
        <v>45549</v>
      </c>
      <c r="F586" s="404">
        <v>501</v>
      </c>
      <c r="G586" s="236" t="s">
        <v>46</v>
      </c>
      <c r="H586" s="237">
        <v>19050140</v>
      </c>
      <c r="I586" s="404">
        <v>124</v>
      </c>
      <c r="J586" s="532">
        <v>4</v>
      </c>
      <c r="K586" s="532">
        <f t="shared" si="38"/>
        <v>16</v>
      </c>
      <c r="L586" s="532" t="s">
        <v>1099</v>
      </c>
      <c r="M586" s="532">
        <v>12</v>
      </c>
      <c r="N586" s="541">
        <v>7</v>
      </c>
      <c r="O586" s="527" t="s">
        <v>3293</v>
      </c>
      <c r="P586" s="467">
        <v>26175783</v>
      </c>
      <c r="Q586" s="238">
        <v>20367093</v>
      </c>
      <c r="R586" s="477">
        <v>5808690</v>
      </c>
      <c r="S586" s="289"/>
      <c r="T586" s="424"/>
      <c r="U586" s="424"/>
      <c r="V586" s="424"/>
      <c r="W586" s="418"/>
      <c r="X586" s="424"/>
      <c r="Y586" s="289"/>
      <c r="Z586" s="289"/>
      <c r="AA586" s="289"/>
      <c r="AB586" s="289"/>
      <c r="AC586" s="289"/>
      <c r="AD586" s="289"/>
      <c r="AE586" s="289">
        <v>0</v>
      </c>
      <c r="AF586" s="289"/>
      <c r="AG586" s="289">
        <v>0</v>
      </c>
      <c r="AH586" s="289">
        <v>5808690</v>
      </c>
      <c r="AI586" s="289">
        <v>0</v>
      </c>
      <c r="AJ586" s="289">
        <v>0</v>
      </c>
      <c r="AK586" s="289">
        <v>0</v>
      </c>
      <c r="AL586" s="289">
        <v>0</v>
      </c>
      <c r="AM586" s="289">
        <v>0</v>
      </c>
      <c r="AN586" s="289">
        <v>0</v>
      </c>
      <c r="AO586" s="289">
        <v>0</v>
      </c>
      <c r="AP586" s="289">
        <v>0</v>
      </c>
      <c r="AQ586" s="522">
        <f t="shared" si="39"/>
        <v>5808690</v>
      </c>
      <c r="AR586" s="523">
        <f t="shared" si="40"/>
        <v>1</v>
      </c>
      <c r="AS586" s="521">
        <f t="shared" si="41"/>
        <v>0</v>
      </c>
      <c r="AT586" s="430">
        <v>0</v>
      </c>
      <c r="AU586" s="430">
        <v>0</v>
      </c>
      <c r="AV586" s="428">
        <v>0</v>
      </c>
      <c r="AW586" s="353">
        <v>5808690</v>
      </c>
      <c r="AX586" s="353">
        <v>0</v>
      </c>
      <c r="AY586" s="353">
        <v>0</v>
      </c>
      <c r="AZ586" s="353">
        <v>0</v>
      </c>
      <c r="BA586" s="353">
        <v>0</v>
      </c>
      <c r="BB586" s="353">
        <v>0</v>
      </c>
      <c r="BC586" s="353">
        <v>0</v>
      </c>
      <c r="BD586" s="353">
        <v>0</v>
      </c>
      <c r="BE586" s="353">
        <v>0</v>
      </c>
      <c r="BF586" s="535" t="s">
        <v>3406</v>
      </c>
      <c r="BG586" s="358"/>
    </row>
    <row r="587" spans="2:59" ht="18" customHeight="1" thickBot="1">
      <c r="B587" s="447">
        <v>6590076</v>
      </c>
      <c r="C587" s="234">
        <v>4689</v>
      </c>
      <c r="D587" s="235">
        <v>5659</v>
      </c>
      <c r="E587" s="405">
        <v>45549</v>
      </c>
      <c r="F587" s="404">
        <v>501</v>
      </c>
      <c r="G587" s="236" t="s">
        <v>46</v>
      </c>
      <c r="H587" s="237">
        <v>19050140</v>
      </c>
      <c r="I587" s="404">
        <v>124</v>
      </c>
      <c r="J587" s="532">
        <v>4</v>
      </c>
      <c r="K587" s="532">
        <f t="shared" si="38"/>
        <v>16</v>
      </c>
      <c r="L587" s="532" t="s">
        <v>1104</v>
      </c>
      <c r="M587" s="532">
        <v>12</v>
      </c>
      <c r="N587" s="541">
        <v>7</v>
      </c>
      <c r="O587" s="527" t="s">
        <v>3293</v>
      </c>
      <c r="P587" s="467">
        <v>26175783</v>
      </c>
      <c r="Q587" s="238">
        <v>20367093</v>
      </c>
      <c r="R587" s="477">
        <v>5808690</v>
      </c>
      <c r="S587" s="289"/>
      <c r="T587" s="424"/>
      <c r="U587" s="424"/>
      <c r="V587" s="424"/>
      <c r="W587" s="418"/>
      <c r="X587" s="424"/>
      <c r="Y587" s="289"/>
      <c r="Z587" s="289"/>
      <c r="AA587" s="289"/>
      <c r="AB587" s="289"/>
      <c r="AC587" s="289"/>
      <c r="AD587" s="289"/>
      <c r="AE587" s="289">
        <v>0</v>
      </c>
      <c r="AF587" s="289"/>
      <c r="AG587" s="289">
        <v>0</v>
      </c>
      <c r="AH587" s="289">
        <v>5808690</v>
      </c>
      <c r="AI587" s="289">
        <v>0</v>
      </c>
      <c r="AJ587" s="289">
        <v>0</v>
      </c>
      <c r="AK587" s="289">
        <v>0</v>
      </c>
      <c r="AL587" s="289">
        <v>0</v>
      </c>
      <c r="AM587" s="289">
        <v>0</v>
      </c>
      <c r="AN587" s="289">
        <v>0</v>
      </c>
      <c r="AO587" s="289">
        <v>0</v>
      </c>
      <c r="AP587" s="289">
        <v>0</v>
      </c>
      <c r="AQ587" s="522">
        <f t="shared" si="39"/>
        <v>5808690</v>
      </c>
      <c r="AR587" s="523">
        <f t="shared" si="40"/>
        <v>1</v>
      </c>
      <c r="AS587" s="521">
        <f t="shared" si="41"/>
        <v>0</v>
      </c>
      <c r="AT587" s="430">
        <v>0</v>
      </c>
      <c r="AU587" s="430">
        <v>0</v>
      </c>
      <c r="AV587" s="428">
        <v>0</v>
      </c>
      <c r="AW587" s="353">
        <v>5808690</v>
      </c>
      <c r="AX587" s="353">
        <v>0</v>
      </c>
      <c r="AY587" s="353">
        <v>0</v>
      </c>
      <c r="AZ587" s="353">
        <v>0</v>
      </c>
      <c r="BA587" s="353">
        <v>0</v>
      </c>
      <c r="BB587" s="353">
        <v>0</v>
      </c>
      <c r="BC587" s="353">
        <v>0</v>
      </c>
      <c r="BD587" s="353">
        <v>0</v>
      </c>
      <c r="BE587" s="353">
        <v>0</v>
      </c>
      <c r="BF587" s="535" t="s">
        <v>3406</v>
      </c>
      <c r="BG587" s="358"/>
    </row>
    <row r="588" spans="2:59" ht="18" customHeight="1" thickBot="1">
      <c r="B588" s="447">
        <v>6590076</v>
      </c>
      <c r="C588" s="234">
        <v>4689</v>
      </c>
      <c r="D588" s="235">
        <v>5659</v>
      </c>
      <c r="E588" s="405">
        <v>45549</v>
      </c>
      <c r="F588" s="404">
        <v>501</v>
      </c>
      <c r="G588" s="236" t="s">
        <v>46</v>
      </c>
      <c r="H588" s="237">
        <v>19050140</v>
      </c>
      <c r="I588" s="404">
        <v>124</v>
      </c>
      <c r="J588" s="532">
        <v>4</v>
      </c>
      <c r="K588" s="532">
        <f t="shared" si="38"/>
        <v>16</v>
      </c>
      <c r="L588" s="532" t="s">
        <v>1099</v>
      </c>
      <c r="M588" s="532">
        <v>570</v>
      </c>
      <c r="N588" s="539">
        <v>1</v>
      </c>
      <c r="O588" s="527" t="s">
        <v>3293</v>
      </c>
      <c r="P588" s="467">
        <v>4326147</v>
      </c>
      <c r="Q588" s="238">
        <v>3366129</v>
      </c>
      <c r="R588" s="477">
        <v>960018</v>
      </c>
      <c r="S588" s="289"/>
      <c r="T588" s="424"/>
      <c r="U588" s="424"/>
      <c r="V588" s="424"/>
      <c r="W588" s="418"/>
      <c r="X588" s="424"/>
      <c r="Y588" s="289"/>
      <c r="Z588" s="289"/>
      <c r="AA588" s="289"/>
      <c r="AB588" s="289"/>
      <c r="AC588" s="289"/>
      <c r="AD588" s="289"/>
      <c r="AE588" s="289">
        <v>0</v>
      </c>
      <c r="AF588" s="289"/>
      <c r="AG588" s="289">
        <v>0</v>
      </c>
      <c r="AH588" s="289">
        <v>960018</v>
      </c>
      <c r="AI588" s="289">
        <v>0</v>
      </c>
      <c r="AJ588" s="289">
        <v>0</v>
      </c>
      <c r="AK588" s="289">
        <v>0</v>
      </c>
      <c r="AL588" s="289">
        <v>0</v>
      </c>
      <c r="AM588" s="289">
        <v>0</v>
      </c>
      <c r="AN588" s="289">
        <v>0</v>
      </c>
      <c r="AO588" s="289">
        <v>0</v>
      </c>
      <c r="AP588" s="289">
        <v>0</v>
      </c>
      <c r="AQ588" s="522">
        <f t="shared" si="39"/>
        <v>960018</v>
      </c>
      <c r="AR588" s="523">
        <f t="shared" si="40"/>
        <v>1</v>
      </c>
      <c r="AS588" s="521">
        <f t="shared" si="41"/>
        <v>0</v>
      </c>
      <c r="AT588" s="430">
        <v>0</v>
      </c>
      <c r="AU588" s="430">
        <v>0</v>
      </c>
      <c r="AV588" s="428">
        <v>0</v>
      </c>
      <c r="AW588" s="353">
        <v>960018</v>
      </c>
      <c r="AX588" s="353">
        <v>0</v>
      </c>
      <c r="AY588" s="353">
        <v>0</v>
      </c>
      <c r="AZ588" s="353">
        <v>0</v>
      </c>
      <c r="BA588" s="353">
        <v>0</v>
      </c>
      <c r="BB588" s="353">
        <v>0</v>
      </c>
      <c r="BC588" s="353">
        <v>0</v>
      </c>
      <c r="BD588" s="353">
        <v>0</v>
      </c>
      <c r="BE588" s="353">
        <v>0</v>
      </c>
      <c r="BF588" s="535" t="s">
        <v>3406</v>
      </c>
      <c r="BG588" s="358"/>
    </row>
    <row r="589" spans="2:59" ht="18" customHeight="1" thickBot="1">
      <c r="B589" s="447">
        <v>6590076</v>
      </c>
      <c r="C589" s="234">
        <v>4689</v>
      </c>
      <c r="D589" s="235">
        <v>5659</v>
      </c>
      <c r="E589" s="405">
        <v>45549</v>
      </c>
      <c r="F589" s="404">
        <v>501</v>
      </c>
      <c r="G589" s="236" t="s">
        <v>46</v>
      </c>
      <c r="H589" s="237">
        <v>19050140</v>
      </c>
      <c r="I589" s="404">
        <v>124</v>
      </c>
      <c r="J589" s="532">
        <v>4</v>
      </c>
      <c r="K589" s="532">
        <f t="shared" si="38"/>
        <v>16</v>
      </c>
      <c r="L589" s="532" t="s">
        <v>1104</v>
      </c>
      <c r="M589" s="532">
        <v>570</v>
      </c>
      <c r="N589" s="539">
        <v>1</v>
      </c>
      <c r="O589" s="527" t="s">
        <v>3293</v>
      </c>
      <c r="P589" s="467">
        <v>4326149</v>
      </c>
      <c r="Q589" s="238">
        <v>3366129</v>
      </c>
      <c r="R589" s="477">
        <v>960020</v>
      </c>
      <c r="S589" s="289"/>
      <c r="T589" s="424"/>
      <c r="U589" s="424"/>
      <c r="V589" s="424"/>
      <c r="W589" s="418"/>
      <c r="X589" s="424"/>
      <c r="Y589" s="289"/>
      <c r="Z589" s="289"/>
      <c r="AA589" s="289"/>
      <c r="AB589" s="289"/>
      <c r="AC589" s="289"/>
      <c r="AD589" s="289"/>
      <c r="AE589" s="289">
        <v>0</v>
      </c>
      <c r="AF589" s="289"/>
      <c r="AG589" s="289">
        <v>0</v>
      </c>
      <c r="AH589" s="289">
        <v>960020</v>
      </c>
      <c r="AI589" s="289">
        <v>0</v>
      </c>
      <c r="AJ589" s="289">
        <v>0</v>
      </c>
      <c r="AK589" s="289">
        <v>0</v>
      </c>
      <c r="AL589" s="289">
        <v>0</v>
      </c>
      <c r="AM589" s="289">
        <v>0</v>
      </c>
      <c r="AN589" s="289">
        <v>0</v>
      </c>
      <c r="AO589" s="289">
        <v>0</v>
      </c>
      <c r="AP589" s="289">
        <v>0</v>
      </c>
      <c r="AQ589" s="522">
        <f t="shared" si="39"/>
        <v>960020</v>
      </c>
      <c r="AR589" s="523">
        <f t="shared" si="40"/>
        <v>1</v>
      </c>
      <c r="AS589" s="521">
        <f t="shared" si="41"/>
        <v>0</v>
      </c>
      <c r="AT589" s="430">
        <v>0</v>
      </c>
      <c r="AU589" s="430">
        <v>0</v>
      </c>
      <c r="AV589" s="428">
        <v>0</v>
      </c>
      <c r="AW589" s="353">
        <v>960020</v>
      </c>
      <c r="AX589" s="353">
        <v>0</v>
      </c>
      <c r="AY589" s="353">
        <v>0</v>
      </c>
      <c r="AZ589" s="353">
        <v>0</v>
      </c>
      <c r="BA589" s="353">
        <v>0</v>
      </c>
      <c r="BB589" s="353">
        <v>0</v>
      </c>
      <c r="BC589" s="353">
        <v>0</v>
      </c>
      <c r="BD589" s="353">
        <v>0</v>
      </c>
      <c r="BE589" s="353">
        <v>0</v>
      </c>
      <c r="BF589" s="535" t="s">
        <v>3406</v>
      </c>
      <c r="BG589" s="358"/>
    </row>
    <row r="590" spans="2:59" ht="18" customHeight="1" thickBot="1">
      <c r="B590" s="447">
        <v>6590076</v>
      </c>
      <c r="C590" s="234">
        <v>4691</v>
      </c>
      <c r="D590" s="235">
        <v>5667</v>
      </c>
      <c r="E590" s="405">
        <v>45549</v>
      </c>
      <c r="F590" s="404">
        <v>501</v>
      </c>
      <c r="G590" s="236" t="s">
        <v>46</v>
      </c>
      <c r="H590" s="237">
        <v>19050140</v>
      </c>
      <c r="I590" s="404">
        <v>237</v>
      </c>
      <c r="J590" s="532">
        <v>4</v>
      </c>
      <c r="K590" s="532">
        <f t="shared" si="38"/>
        <v>4</v>
      </c>
      <c r="L590" s="533" t="s">
        <v>47</v>
      </c>
      <c r="M590" s="532">
        <v>12</v>
      </c>
      <c r="N590" s="541">
        <v>7</v>
      </c>
      <c r="O590" s="527" t="s">
        <v>3293</v>
      </c>
      <c r="P590" s="467">
        <v>73257367</v>
      </c>
      <c r="Q590" s="238">
        <v>57000763</v>
      </c>
      <c r="R590" s="477">
        <v>16256604</v>
      </c>
      <c r="S590" s="289"/>
      <c r="T590" s="424"/>
      <c r="U590" s="424"/>
      <c r="V590" s="424"/>
      <c r="W590" s="418"/>
      <c r="X590" s="424"/>
      <c r="Y590" s="289"/>
      <c r="Z590" s="289"/>
      <c r="AA590" s="289"/>
      <c r="AB590" s="289"/>
      <c r="AC590" s="289"/>
      <c r="AD590" s="289"/>
      <c r="AE590" s="289">
        <v>0</v>
      </c>
      <c r="AF590" s="289"/>
      <c r="AG590" s="289">
        <v>0</v>
      </c>
      <c r="AH590" s="289">
        <v>16256604</v>
      </c>
      <c r="AI590" s="289">
        <v>0</v>
      </c>
      <c r="AJ590" s="289">
        <v>0</v>
      </c>
      <c r="AK590" s="289">
        <v>0</v>
      </c>
      <c r="AL590" s="289">
        <v>0</v>
      </c>
      <c r="AM590" s="289">
        <v>0</v>
      </c>
      <c r="AN590" s="289">
        <v>0</v>
      </c>
      <c r="AO590" s="289">
        <v>0</v>
      </c>
      <c r="AP590" s="289">
        <v>0</v>
      </c>
      <c r="AQ590" s="522">
        <f t="shared" si="39"/>
        <v>16256604</v>
      </c>
      <c r="AR590" s="523">
        <f t="shared" si="40"/>
        <v>1</v>
      </c>
      <c r="AS590" s="521">
        <f t="shared" si="41"/>
        <v>0</v>
      </c>
      <c r="AT590" s="430">
        <v>0</v>
      </c>
      <c r="AU590" s="430">
        <v>0</v>
      </c>
      <c r="AV590" s="428">
        <v>0</v>
      </c>
      <c r="AW590" s="353">
        <v>16256604</v>
      </c>
      <c r="AX590" s="353">
        <v>0</v>
      </c>
      <c r="AY590" s="353">
        <v>0</v>
      </c>
      <c r="AZ590" s="353">
        <v>0</v>
      </c>
      <c r="BA590" s="353">
        <v>0</v>
      </c>
      <c r="BB590" s="353">
        <v>0</v>
      </c>
      <c r="BC590" s="353">
        <v>0</v>
      </c>
      <c r="BD590" s="353">
        <v>0</v>
      </c>
      <c r="BE590" s="353">
        <v>0</v>
      </c>
      <c r="BF590" s="535" t="s">
        <v>3406</v>
      </c>
      <c r="BG590" s="358"/>
    </row>
    <row r="591" spans="2:59" ht="18" customHeight="1" thickBot="1">
      <c r="B591" s="447">
        <v>6590076</v>
      </c>
      <c r="C591" s="234">
        <v>4691</v>
      </c>
      <c r="D591" s="235">
        <v>5667</v>
      </c>
      <c r="E591" s="405">
        <v>45549</v>
      </c>
      <c r="F591" s="404">
        <v>501</v>
      </c>
      <c r="G591" s="236" t="s">
        <v>46</v>
      </c>
      <c r="H591" s="237">
        <v>19050140</v>
      </c>
      <c r="I591" s="404">
        <v>237</v>
      </c>
      <c r="J591" s="532">
        <v>4</v>
      </c>
      <c r="K591" s="532">
        <f t="shared" si="38"/>
        <v>4</v>
      </c>
      <c r="L591" s="533" t="s">
        <v>47</v>
      </c>
      <c r="M591" s="532">
        <v>570</v>
      </c>
      <c r="N591" s="540">
        <v>1</v>
      </c>
      <c r="O591" s="527" t="s">
        <v>3293</v>
      </c>
      <c r="P591" s="467">
        <v>11974413</v>
      </c>
      <c r="Q591" s="238">
        <v>9317161</v>
      </c>
      <c r="R591" s="477">
        <v>2657252</v>
      </c>
      <c r="S591" s="289"/>
      <c r="T591" s="424"/>
      <c r="U591" s="424"/>
      <c r="V591" s="424"/>
      <c r="W591" s="418"/>
      <c r="X591" s="424"/>
      <c r="Y591" s="289"/>
      <c r="Z591" s="289"/>
      <c r="AA591" s="289"/>
      <c r="AB591" s="289"/>
      <c r="AC591" s="289"/>
      <c r="AD591" s="289"/>
      <c r="AE591" s="289">
        <v>0</v>
      </c>
      <c r="AF591" s="289"/>
      <c r="AG591" s="289">
        <v>0</v>
      </c>
      <c r="AH591" s="289">
        <v>2657252</v>
      </c>
      <c r="AI591" s="289">
        <v>0</v>
      </c>
      <c r="AJ591" s="289">
        <v>0</v>
      </c>
      <c r="AK591" s="289">
        <v>0</v>
      </c>
      <c r="AL591" s="289">
        <v>0</v>
      </c>
      <c r="AM591" s="289">
        <v>0</v>
      </c>
      <c r="AN591" s="289">
        <v>0</v>
      </c>
      <c r="AO591" s="289">
        <v>0</v>
      </c>
      <c r="AP591" s="289">
        <v>0</v>
      </c>
      <c r="AQ591" s="522">
        <f t="shared" si="39"/>
        <v>2657252</v>
      </c>
      <c r="AR591" s="523">
        <f t="shared" si="40"/>
        <v>1</v>
      </c>
      <c r="AS591" s="521">
        <f t="shared" si="41"/>
        <v>0</v>
      </c>
      <c r="AT591" s="430">
        <v>0</v>
      </c>
      <c r="AU591" s="430">
        <v>0</v>
      </c>
      <c r="AV591" s="428">
        <v>0</v>
      </c>
      <c r="AW591" s="353">
        <v>2657252</v>
      </c>
      <c r="AX591" s="353">
        <v>0</v>
      </c>
      <c r="AY591" s="353">
        <v>0</v>
      </c>
      <c r="AZ591" s="353">
        <v>0</v>
      </c>
      <c r="BA591" s="353">
        <v>0</v>
      </c>
      <c r="BB591" s="353">
        <v>0</v>
      </c>
      <c r="BC591" s="353">
        <v>0</v>
      </c>
      <c r="BD591" s="353">
        <v>0</v>
      </c>
      <c r="BE591" s="353">
        <v>0</v>
      </c>
      <c r="BF591" s="535" t="s">
        <v>3406</v>
      </c>
      <c r="BG591" s="358"/>
    </row>
    <row r="592" spans="2:59" ht="18" customHeight="1" thickBot="1">
      <c r="B592" s="447">
        <v>6590076</v>
      </c>
      <c r="C592" s="234">
        <v>4692</v>
      </c>
      <c r="D592" s="235">
        <v>5666</v>
      </c>
      <c r="E592" s="405">
        <v>45549</v>
      </c>
      <c r="F592" s="404">
        <v>501</v>
      </c>
      <c r="G592" s="236" t="s">
        <v>46</v>
      </c>
      <c r="H592" s="237">
        <v>19050140</v>
      </c>
      <c r="I592" s="404">
        <v>103</v>
      </c>
      <c r="J592" s="532">
        <v>4</v>
      </c>
      <c r="K592" s="532">
        <f t="shared" si="38"/>
        <v>3</v>
      </c>
      <c r="L592" s="532" t="s">
        <v>44</v>
      </c>
      <c r="M592" s="532">
        <v>12</v>
      </c>
      <c r="N592" s="541">
        <v>7</v>
      </c>
      <c r="O592" s="527" t="s">
        <v>3293</v>
      </c>
      <c r="P592" s="467">
        <v>218289282</v>
      </c>
      <c r="Q592" s="238">
        <v>169848524</v>
      </c>
      <c r="R592" s="477">
        <v>48440758</v>
      </c>
      <c r="S592" s="289"/>
      <c r="T592" s="424"/>
      <c r="U592" s="424"/>
      <c r="V592" s="424"/>
      <c r="W592" s="418"/>
      <c r="X592" s="424"/>
      <c r="Y592" s="289"/>
      <c r="Z592" s="289"/>
      <c r="AA592" s="289"/>
      <c r="AB592" s="289"/>
      <c r="AC592" s="289"/>
      <c r="AD592" s="289"/>
      <c r="AE592" s="289">
        <v>0</v>
      </c>
      <c r="AF592" s="289"/>
      <c r="AG592" s="289">
        <v>0</v>
      </c>
      <c r="AH592" s="289">
        <v>48440758</v>
      </c>
      <c r="AI592" s="289">
        <v>0</v>
      </c>
      <c r="AJ592" s="289">
        <v>0</v>
      </c>
      <c r="AK592" s="289">
        <v>0</v>
      </c>
      <c r="AL592" s="289">
        <v>0</v>
      </c>
      <c r="AM592" s="289">
        <v>0</v>
      </c>
      <c r="AN592" s="289">
        <v>0</v>
      </c>
      <c r="AO592" s="289">
        <v>0</v>
      </c>
      <c r="AP592" s="289">
        <v>0</v>
      </c>
      <c r="AQ592" s="522">
        <f t="shared" si="39"/>
        <v>48440758</v>
      </c>
      <c r="AR592" s="523">
        <f t="shared" si="40"/>
        <v>1</v>
      </c>
      <c r="AS592" s="521">
        <f t="shared" si="41"/>
        <v>0</v>
      </c>
      <c r="AT592" s="430">
        <v>0</v>
      </c>
      <c r="AU592" s="430">
        <v>0</v>
      </c>
      <c r="AV592" s="428">
        <v>0</v>
      </c>
      <c r="AW592" s="353">
        <v>48440758</v>
      </c>
      <c r="AX592" s="353">
        <v>0</v>
      </c>
      <c r="AY592" s="353">
        <v>0</v>
      </c>
      <c r="AZ592" s="353">
        <v>0</v>
      </c>
      <c r="BA592" s="353">
        <v>0</v>
      </c>
      <c r="BB592" s="353">
        <v>0</v>
      </c>
      <c r="BC592" s="353">
        <v>0</v>
      </c>
      <c r="BD592" s="353">
        <v>0</v>
      </c>
      <c r="BE592" s="353">
        <v>0</v>
      </c>
      <c r="BF592" s="535" t="s">
        <v>3406</v>
      </c>
      <c r="BG592" s="358"/>
    </row>
    <row r="593" spans="2:59" ht="18" customHeight="1" thickBot="1">
      <c r="B593" s="447">
        <v>6590076</v>
      </c>
      <c r="C593" s="234">
        <v>4692</v>
      </c>
      <c r="D593" s="235">
        <v>5666</v>
      </c>
      <c r="E593" s="405">
        <v>45549</v>
      </c>
      <c r="F593" s="404">
        <v>501</v>
      </c>
      <c r="G593" s="236" t="s">
        <v>46</v>
      </c>
      <c r="H593" s="237">
        <v>19050140</v>
      </c>
      <c r="I593" s="404">
        <v>103</v>
      </c>
      <c r="J593" s="532">
        <v>4</v>
      </c>
      <c r="K593" s="532">
        <f t="shared" si="38"/>
        <v>3</v>
      </c>
      <c r="L593" s="532" t="s">
        <v>45</v>
      </c>
      <c r="M593" s="532">
        <v>12</v>
      </c>
      <c r="N593" s="540">
        <v>7</v>
      </c>
      <c r="O593" s="527" t="s">
        <v>3293</v>
      </c>
      <c r="P593" s="467">
        <v>74079448</v>
      </c>
      <c r="Q593" s="238">
        <v>57640416</v>
      </c>
      <c r="R593" s="477">
        <v>16439032</v>
      </c>
      <c r="S593" s="289"/>
      <c r="T593" s="424"/>
      <c r="U593" s="424"/>
      <c r="V593" s="424"/>
      <c r="W593" s="418"/>
      <c r="X593" s="424"/>
      <c r="Y593" s="289"/>
      <c r="Z593" s="289"/>
      <c r="AA593" s="289"/>
      <c r="AB593" s="289"/>
      <c r="AC593" s="289"/>
      <c r="AD593" s="289"/>
      <c r="AE593" s="289">
        <v>0</v>
      </c>
      <c r="AF593" s="289"/>
      <c r="AG593" s="289">
        <v>0</v>
      </c>
      <c r="AH593" s="289">
        <v>16439032</v>
      </c>
      <c r="AI593" s="289">
        <v>0</v>
      </c>
      <c r="AJ593" s="289">
        <v>0</v>
      </c>
      <c r="AK593" s="289">
        <v>0</v>
      </c>
      <c r="AL593" s="289">
        <v>0</v>
      </c>
      <c r="AM593" s="289">
        <v>0</v>
      </c>
      <c r="AN593" s="289">
        <v>0</v>
      </c>
      <c r="AO593" s="289">
        <v>0</v>
      </c>
      <c r="AP593" s="289">
        <v>0</v>
      </c>
      <c r="AQ593" s="522">
        <f t="shared" si="39"/>
        <v>16439032</v>
      </c>
      <c r="AR593" s="523">
        <f t="shared" si="40"/>
        <v>1</v>
      </c>
      <c r="AS593" s="521">
        <f t="shared" si="41"/>
        <v>0</v>
      </c>
      <c r="AT593" s="430">
        <v>0</v>
      </c>
      <c r="AU593" s="430">
        <v>0</v>
      </c>
      <c r="AV593" s="428">
        <v>0</v>
      </c>
      <c r="AW593" s="353">
        <v>16439032</v>
      </c>
      <c r="AX593" s="353">
        <v>0</v>
      </c>
      <c r="AY593" s="353">
        <v>0</v>
      </c>
      <c r="AZ593" s="353">
        <v>0</v>
      </c>
      <c r="BA593" s="353">
        <v>0</v>
      </c>
      <c r="BB593" s="353">
        <v>0</v>
      </c>
      <c r="BC593" s="353">
        <v>0</v>
      </c>
      <c r="BD593" s="353">
        <v>0</v>
      </c>
      <c r="BE593" s="353">
        <v>0</v>
      </c>
      <c r="BF593" s="535" t="s">
        <v>3406</v>
      </c>
      <c r="BG593" s="358"/>
    </row>
    <row r="594" spans="2:59" ht="18" customHeight="1" thickBot="1">
      <c r="B594" s="447">
        <v>6590076</v>
      </c>
      <c r="C594" s="234">
        <v>4692</v>
      </c>
      <c r="D594" s="235">
        <v>5666</v>
      </c>
      <c r="E594" s="405">
        <v>45549</v>
      </c>
      <c r="F594" s="404">
        <v>501</v>
      </c>
      <c r="G594" s="236" t="s">
        <v>46</v>
      </c>
      <c r="H594" s="237">
        <v>19050140</v>
      </c>
      <c r="I594" s="404">
        <v>103</v>
      </c>
      <c r="J594" s="532">
        <v>4</v>
      </c>
      <c r="K594" s="532">
        <f t="shared" si="38"/>
        <v>3</v>
      </c>
      <c r="L594" s="532" t="s">
        <v>378</v>
      </c>
      <c r="M594" s="532">
        <v>12</v>
      </c>
      <c r="N594" s="541">
        <v>7</v>
      </c>
      <c r="O594" s="527" t="s">
        <v>3293</v>
      </c>
      <c r="P594" s="467">
        <v>73257367</v>
      </c>
      <c r="Q594" s="238">
        <v>57000763</v>
      </c>
      <c r="R594" s="477">
        <v>16256604</v>
      </c>
      <c r="S594" s="289"/>
      <c r="T594" s="424"/>
      <c r="U594" s="424"/>
      <c r="V594" s="424"/>
      <c r="W594" s="418"/>
      <c r="X594" s="424"/>
      <c r="Y594" s="289"/>
      <c r="Z594" s="289"/>
      <c r="AA594" s="289"/>
      <c r="AB594" s="289"/>
      <c r="AC594" s="289"/>
      <c r="AD594" s="289"/>
      <c r="AE594" s="289">
        <v>0</v>
      </c>
      <c r="AF594" s="289"/>
      <c r="AG594" s="289">
        <v>0</v>
      </c>
      <c r="AH594" s="289">
        <v>16256603.999999998</v>
      </c>
      <c r="AI594" s="289">
        <v>0</v>
      </c>
      <c r="AJ594" s="289">
        <v>0</v>
      </c>
      <c r="AK594" s="289">
        <v>0</v>
      </c>
      <c r="AL594" s="289">
        <v>0</v>
      </c>
      <c r="AM594" s="289">
        <v>0</v>
      </c>
      <c r="AN594" s="289">
        <v>0</v>
      </c>
      <c r="AO594" s="289">
        <v>0</v>
      </c>
      <c r="AP594" s="289">
        <v>0</v>
      </c>
      <c r="AQ594" s="522">
        <f t="shared" si="39"/>
        <v>16256603.999999998</v>
      </c>
      <c r="AR594" s="523">
        <f t="shared" si="40"/>
        <v>0.99999999999999989</v>
      </c>
      <c r="AS594" s="521">
        <f t="shared" si="41"/>
        <v>0</v>
      </c>
      <c r="AT594" s="430">
        <v>0</v>
      </c>
      <c r="AU594" s="430">
        <v>0</v>
      </c>
      <c r="AV594" s="428">
        <v>0</v>
      </c>
      <c r="AW594" s="353">
        <v>16256604</v>
      </c>
      <c r="AX594" s="353">
        <v>0</v>
      </c>
      <c r="AY594" s="353">
        <v>0</v>
      </c>
      <c r="AZ594" s="353">
        <v>0</v>
      </c>
      <c r="BA594" s="353">
        <v>0</v>
      </c>
      <c r="BB594" s="353">
        <v>0</v>
      </c>
      <c r="BC594" s="353">
        <v>0</v>
      </c>
      <c r="BD594" s="353">
        <v>0</v>
      </c>
      <c r="BE594" s="353">
        <v>0</v>
      </c>
      <c r="BF594" s="535" t="s">
        <v>3406</v>
      </c>
      <c r="BG594" s="358"/>
    </row>
    <row r="595" spans="2:59" ht="18" customHeight="1" thickBot="1">
      <c r="B595" s="447">
        <v>6590076</v>
      </c>
      <c r="C595" s="234">
        <v>4692</v>
      </c>
      <c r="D595" s="235">
        <v>5666</v>
      </c>
      <c r="E595" s="405">
        <v>45549</v>
      </c>
      <c r="F595" s="404">
        <v>501</v>
      </c>
      <c r="G595" s="236" t="s">
        <v>46</v>
      </c>
      <c r="H595" s="237">
        <v>19050140</v>
      </c>
      <c r="I595" s="404">
        <v>103</v>
      </c>
      <c r="J595" s="532">
        <v>4</v>
      </c>
      <c r="K595" s="532">
        <f t="shared" si="38"/>
        <v>3</v>
      </c>
      <c r="L595" s="532" t="s">
        <v>45</v>
      </c>
      <c r="M595" s="532">
        <v>570</v>
      </c>
      <c r="N595" s="541">
        <v>1</v>
      </c>
      <c r="O595" s="527" t="s">
        <v>3293</v>
      </c>
      <c r="P595" s="467">
        <v>11152332</v>
      </c>
      <c r="Q595" s="238">
        <v>8677509</v>
      </c>
      <c r="R595" s="477">
        <v>2474823</v>
      </c>
      <c r="S595" s="289"/>
      <c r="T595" s="424"/>
      <c r="U595" s="424"/>
      <c r="V595" s="424"/>
      <c r="W595" s="418"/>
      <c r="X595" s="424"/>
      <c r="Y595" s="289"/>
      <c r="Z595" s="289"/>
      <c r="AA595" s="289"/>
      <c r="AB595" s="289"/>
      <c r="AC595" s="289"/>
      <c r="AD595" s="289"/>
      <c r="AE595" s="289">
        <v>0</v>
      </c>
      <c r="AF595" s="289"/>
      <c r="AG595" s="289">
        <v>0</v>
      </c>
      <c r="AH595" s="289">
        <v>2474823</v>
      </c>
      <c r="AI595" s="289">
        <v>0</v>
      </c>
      <c r="AJ595" s="289">
        <v>0</v>
      </c>
      <c r="AK595" s="289">
        <v>0</v>
      </c>
      <c r="AL595" s="289">
        <v>0</v>
      </c>
      <c r="AM595" s="289">
        <v>0</v>
      </c>
      <c r="AN595" s="289">
        <v>0</v>
      </c>
      <c r="AO595" s="289">
        <v>0</v>
      </c>
      <c r="AP595" s="289">
        <v>0</v>
      </c>
      <c r="AQ595" s="522">
        <f t="shared" si="39"/>
        <v>2474823</v>
      </c>
      <c r="AR595" s="523">
        <f t="shared" si="40"/>
        <v>1</v>
      </c>
      <c r="AS595" s="521">
        <f t="shared" si="41"/>
        <v>0</v>
      </c>
      <c r="AT595" s="430">
        <v>0</v>
      </c>
      <c r="AU595" s="430">
        <v>0</v>
      </c>
      <c r="AV595" s="428">
        <v>0</v>
      </c>
      <c r="AW595" s="353">
        <v>2474823</v>
      </c>
      <c r="AX595" s="353">
        <v>0</v>
      </c>
      <c r="AY595" s="353">
        <v>0</v>
      </c>
      <c r="AZ595" s="353">
        <v>0</v>
      </c>
      <c r="BA595" s="353">
        <v>0</v>
      </c>
      <c r="BB595" s="353">
        <v>0</v>
      </c>
      <c r="BC595" s="353">
        <v>0</v>
      </c>
      <c r="BD595" s="353">
        <v>0</v>
      </c>
      <c r="BE595" s="353">
        <v>0</v>
      </c>
      <c r="BF595" s="535" t="s">
        <v>3406</v>
      </c>
      <c r="BG595" s="358"/>
    </row>
    <row r="596" spans="2:59" ht="18" customHeight="1" thickBot="1">
      <c r="B596" s="447">
        <v>6590076</v>
      </c>
      <c r="C596" s="234">
        <v>4692</v>
      </c>
      <c r="D596" s="235">
        <v>5666</v>
      </c>
      <c r="E596" s="405">
        <v>45549</v>
      </c>
      <c r="F596" s="404">
        <v>501</v>
      </c>
      <c r="G596" s="236" t="s">
        <v>46</v>
      </c>
      <c r="H596" s="237">
        <v>19050140</v>
      </c>
      <c r="I596" s="404">
        <v>103</v>
      </c>
      <c r="J596" s="532">
        <v>4</v>
      </c>
      <c r="K596" s="532">
        <f t="shared" si="38"/>
        <v>3</v>
      </c>
      <c r="L596" s="534" t="s">
        <v>378</v>
      </c>
      <c r="M596" s="532">
        <v>570</v>
      </c>
      <c r="N596" s="541">
        <v>1</v>
      </c>
      <c r="O596" s="527" t="s">
        <v>3293</v>
      </c>
      <c r="P596" s="467">
        <v>11974413</v>
      </c>
      <c r="Q596" s="238">
        <v>9317161</v>
      </c>
      <c r="R596" s="477">
        <v>2657252</v>
      </c>
      <c r="S596" s="289"/>
      <c r="T596" s="424"/>
      <c r="U596" s="424"/>
      <c r="V596" s="424"/>
      <c r="W596" s="418"/>
      <c r="X596" s="424"/>
      <c r="Y596" s="289"/>
      <c r="Z596" s="289"/>
      <c r="AA596" s="289"/>
      <c r="AB596" s="289"/>
      <c r="AC596" s="289"/>
      <c r="AD596" s="289"/>
      <c r="AE596" s="289">
        <v>0</v>
      </c>
      <c r="AF596" s="289"/>
      <c r="AG596" s="289">
        <v>0</v>
      </c>
      <c r="AH596" s="289">
        <v>2657252</v>
      </c>
      <c r="AI596" s="289">
        <v>0</v>
      </c>
      <c r="AJ596" s="289">
        <v>0</v>
      </c>
      <c r="AK596" s="289">
        <v>0</v>
      </c>
      <c r="AL596" s="289">
        <v>0</v>
      </c>
      <c r="AM596" s="289">
        <v>0</v>
      </c>
      <c r="AN596" s="289">
        <v>0</v>
      </c>
      <c r="AO596" s="289">
        <v>0</v>
      </c>
      <c r="AP596" s="289">
        <v>0</v>
      </c>
      <c r="AQ596" s="522">
        <f t="shared" si="39"/>
        <v>2657252</v>
      </c>
      <c r="AR596" s="523">
        <f t="shared" si="40"/>
        <v>1</v>
      </c>
      <c r="AS596" s="521">
        <f t="shared" si="41"/>
        <v>0</v>
      </c>
      <c r="AT596" s="430">
        <v>0</v>
      </c>
      <c r="AU596" s="430">
        <v>0</v>
      </c>
      <c r="AV596" s="428">
        <v>0</v>
      </c>
      <c r="AW596" s="353">
        <v>2657252</v>
      </c>
      <c r="AX596" s="353">
        <v>0</v>
      </c>
      <c r="AY596" s="353">
        <v>0</v>
      </c>
      <c r="AZ596" s="353">
        <v>0</v>
      </c>
      <c r="BA596" s="353">
        <v>0</v>
      </c>
      <c r="BB596" s="353">
        <v>0</v>
      </c>
      <c r="BC596" s="353">
        <v>0</v>
      </c>
      <c r="BD596" s="353">
        <v>0</v>
      </c>
      <c r="BE596" s="353">
        <v>0</v>
      </c>
      <c r="BF596" s="535" t="s">
        <v>3406</v>
      </c>
      <c r="BG596" s="358"/>
    </row>
    <row r="597" spans="2:59" ht="18" customHeight="1" thickBot="1">
      <c r="B597" s="447">
        <v>6590076</v>
      </c>
      <c r="C597" s="234">
        <v>4695</v>
      </c>
      <c r="D597" s="235">
        <v>5669</v>
      </c>
      <c r="E597" s="405">
        <v>45549</v>
      </c>
      <c r="F597" s="404">
        <v>501</v>
      </c>
      <c r="G597" s="236" t="s">
        <v>46</v>
      </c>
      <c r="H597" s="237">
        <v>19050140</v>
      </c>
      <c r="I597" s="404">
        <v>121</v>
      </c>
      <c r="J597" s="532">
        <v>4</v>
      </c>
      <c r="K597" s="532">
        <f t="shared" si="38"/>
        <v>5</v>
      </c>
      <c r="L597" s="534" t="s">
        <v>48</v>
      </c>
      <c r="M597" s="532">
        <v>12</v>
      </c>
      <c r="N597" s="541">
        <v>7</v>
      </c>
      <c r="O597" s="527" t="s">
        <v>3293</v>
      </c>
      <c r="P597" s="467">
        <v>39756896</v>
      </c>
      <c r="Q597" s="238">
        <v>30934408</v>
      </c>
      <c r="R597" s="477">
        <v>8822488</v>
      </c>
      <c r="S597" s="289"/>
      <c r="T597" s="424"/>
      <c r="U597" s="424"/>
      <c r="V597" s="424"/>
      <c r="W597" s="418"/>
      <c r="X597" s="424"/>
      <c r="Y597" s="289"/>
      <c r="Z597" s="289"/>
      <c r="AA597" s="289"/>
      <c r="AB597" s="289"/>
      <c r="AC597" s="289"/>
      <c r="AD597" s="289"/>
      <c r="AE597" s="289">
        <v>0</v>
      </c>
      <c r="AF597" s="289"/>
      <c r="AG597" s="289">
        <v>0</v>
      </c>
      <c r="AH597" s="289">
        <v>8822488</v>
      </c>
      <c r="AI597" s="289">
        <v>0</v>
      </c>
      <c r="AJ597" s="289">
        <v>0</v>
      </c>
      <c r="AK597" s="289">
        <v>0</v>
      </c>
      <c r="AL597" s="289">
        <v>0</v>
      </c>
      <c r="AM597" s="289">
        <v>0</v>
      </c>
      <c r="AN597" s="289">
        <v>0</v>
      </c>
      <c r="AO597" s="289">
        <v>0</v>
      </c>
      <c r="AP597" s="289">
        <v>0</v>
      </c>
      <c r="AQ597" s="522">
        <f t="shared" si="39"/>
        <v>8822488</v>
      </c>
      <c r="AR597" s="523">
        <f t="shared" si="40"/>
        <v>1</v>
      </c>
      <c r="AS597" s="521">
        <f t="shared" si="41"/>
        <v>0</v>
      </c>
      <c r="AT597" s="430">
        <v>0</v>
      </c>
      <c r="AU597" s="430">
        <v>0</v>
      </c>
      <c r="AV597" s="428">
        <v>0</v>
      </c>
      <c r="AW597" s="353">
        <v>8822488</v>
      </c>
      <c r="AX597" s="353">
        <v>0</v>
      </c>
      <c r="AY597" s="353">
        <v>0</v>
      </c>
      <c r="AZ597" s="353">
        <v>0</v>
      </c>
      <c r="BA597" s="353">
        <v>0</v>
      </c>
      <c r="BB597" s="353">
        <v>0</v>
      </c>
      <c r="BC597" s="353">
        <v>0</v>
      </c>
      <c r="BD597" s="353">
        <v>0</v>
      </c>
      <c r="BE597" s="353">
        <v>0</v>
      </c>
      <c r="BF597" s="535" t="s">
        <v>3406</v>
      </c>
      <c r="BG597" s="358"/>
    </row>
    <row r="598" spans="2:59" ht="18" customHeight="1" thickBot="1">
      <c r="B598" s="447">
        <v>6590076</v>
      </c>
      <c r="C598" s="234">
        <v>4695</v>
      </c>
      <c r="D598" s="235">
        <v>5669</v>
      </c>
      <c r="E598" s="405">
        <v>45549</v>
      </c>
      <c r="F598" s="404">
        <v>501</v>
      </c>
      <c r="G598" s="236" t="s">
        <v>46</v>
      </c>
      <c r="H598" s="237">
        <v>19050140</v>
      </c>
      <c r="I598" s="404">
        <v>121</v>
      </c>
      <c r="J598" s="532">
        <v>4</v>
      </c>
      <c r="K598" s="532">
        <f t="shared" si="38"/>
        <v>5</v>
      </c>
      <c r="L598" s="534" t="s">
        <v>477</v>
      </c>
      <c r="M598" s="532">
        <v>12</v>
      </c>
      <c r="N598" s="540">
        <v>7</v>
      </c>
      <c r="O598" s="527" t="s">
        <v>3293</v>
      </c>
      <c r="P598" s="467">
        <v>39756891</v>
      </c>
      <c r="Q598" s="238">
        <v>30934408</v>
      </c>
      <c r="R598" s="477">
        <v>8822483</v>
      </c>
      <c r="S598" s="289"/>
      <c r="T598" s="424"/>
      <c r="U598" s="424"/>
      <c r="V598" s="424"/>
      <c r="W598" s="418"/>
      <c r="X598" s="424"/>
      <c r="Y598" s="289"/>
      <c r="Z598" s="289"/>
      <c r="AA598" s="289"/>
      <c r="AB598" s="289"/>
      <c r="AC598" s="289"/>
      <c r="AD598" s="289"/>
      <c r="AE598" s="289">
        <v>0</v>
      </c>
      <c r="AF598" s="289"/>
      <c r="AG598" s="289">
        <v>0</v>
      </c>
      <c r="AH598" s="289">
        <v>8822483</v>
      </c>
      <c r="AI598" s="289">
        <v>0</v>
      </c>
      <c r="AJ598" s="289">
        <v>0</v>
      </c>
      <c r="AK598" s="289">
        <v>0</v>
      </c>
      <c r="AL598" s="289">
        <v>0</v>
      </c>
      <c r="AM598" s="289">
        <v>0</v>
      </c>
      <c r="AN598" s="289">
        <v>0</v>
      </c>
      <c r="AO598" s="289">
        <v>0</v>
      </c>
      <c r="AP598" s="289">
        <v>0</v>
      </c>
      <c r="AQ598" s="522">
        <f t="shared" si="39"/>
        <v>8822483</v>
      </c>
      <c r="AR598" s="523">
        <f t="shared" si="40"/>
        <v>1</v>
      </c>
      <c r="AS598" s="521">
        <f t="shared" si="41"/>
        <v>0</v>
      </c>
      <c r="AT598" s="430">
        <v>0</v>
      </c>
      <c r="AU598" s="430">
        <v>0</v>
      </c>
      <c r="AV598" s="428">
        <v>0</v>
      </c>
      <c r="AW598" s="353">
        <v>8822483</v>
      </c>
      <c r="AX598" s="353">
        <v>0</v>
      </c>
      <c r="AY598" s="353">
        <v>0</v>
      </c>
      <c r="AZ598" s="353">
        <v>0</v>
      </c>
      <c r="BA598" s="353">
        <v>0</v>
      </c>
      <c r="BB598" s="353">
        <v>0</v>
      </c>
      <c r="BC598" s="353">
        <v>0</v>
      </c>
      <c r="BD598" s="353">
        <v>0</v>
      </c>
      <c r="BE598" s="353">
        <v>0</v>
      </c>
      <c r="BF598" s="535" t="s">
        <v>3406</v>
      </c>
      <c r="BG598" s="358"/>
    </row>
    <row r="599" spans="2:59" ht="18" customHeight="1" thickBot="1">
      <c r="B599" s="447">
        <v>6590076</v>
      </c>
      <c r="C599" s="234">
        <v>4695</v>
      </c>
      <c r="D599" s="235">
        <v>5669</v>
      </c>
      <c r="E599" s="405">
        <v>45549</v>
      </c>
      <c r="F599" s="404">
        <v>501</v>
      </c>
      <c r="G599" s="236" t="s">
        <v>46</v>
      </c>
      <c r="H599" s="237">
        <v>19050140</v>
      </c>
      <c r="I599" s="404">
        <v>121</v>
      </c>
      <c r="J599" s="532">
        <v>4</v>
      </c>
      <c r="K599" s="532">
        <f t="shared" si="38"/>
        <v>5</v>
      </c>
      <c r="L599" s="532" t="s">
        <v>48</v>
      </c>
      <c r="M599" s="532">
        <v>570</v>
      </c>
      <c r="N599" s="540">
        <v>1</v>
      </c>
      <c r="O599" s="527" t="s">
        <v>3293</v>
      </c>
      <c r="P599" s="467">
        <v>6873687</v>
      </c>
      <c r="Q599" s="238">
        <v>5348345</v>
      </c>
      <c r="R599" s="477">
        <v>1525342</v>
      </c>
      <c r="S599" s="289"/>
      <c r="T599" s="424"/>
      <c r="U599" s="424"/>
      <c r="V599" s="424"/>
      <c r="W599" s="418"/>
      <c r="X599" s="424"/>
      <c r="Y599" s="289"/>
      <c r="Z599" s="289"/>
      <c r="AA599" s="289"/>
      <c r="AB599" s="289"/>
      <c r="AC599" s="289"/>
      <c r="AD599" s="289"/>
      <c r="AE599" s="289">
        <v>0</v>
      </c>
      <c r="AF599" s="289"/>
      <c r="AG599" s="289">
        <v>0</v>
      </c>
      <c r="AH599" s="289">
        <v>1525342</v>
      </c>
      <c r="AI599" s="289">
        <v>0</v>
      </c>
      <c r="AJ599" s="289">
        <v>0</v>
      </c>
      <c r="AK599" s="289">
        <v>0</v>
      </c>
      <c r="AL599" s="289">
        <v>0</v>
      </c>
      <c r="AM599" s="289">
        <v>0</v>
      </c>
      <c r="AN599" s="289">
        <v>0</v>
      </c>
      <c r="AO599" s="289">
        <v>0</v>
      </c>
      <c r="AP599" s="289">
        <v>0</v>
      </c>
      <c r="AQ599" s="522">
        <f t="shared" si="39"/>
        <v>1525342</v>
      </c>
      <c r="AR599" s="523">
        <f t="shared" si="40"/>
        <v>1</v>
      </c>
      <c r="AS599" s="521">
        <f t="shared" si="41"/>
        <v>0</v>
      </c>
      <c r="AT599" s="430">
        <v>0</v>
      </c>
      <c r="AU599" s="430">
        <v>0</v>
      </c>
      <c r="AV599" s="428">
        <v>0</v>
      </c>
      <c r="AW599" s="353">
        <v>1525342</v>
      </c>
      <c r="AX599" s="353">
        <v>0</v>
      </c>
      <c r="AY599" s="353">
        <v>0</v>
      </c>
      <c r="AZ599" s="353">
        <v>0</v>
      </c>
      <c r="BA599" s="353">
        <v>0</v>
      </c>
      <c r="BB599" s="353">
        <v>0</v>
      </c>
      <c r="BC599" s="353">
        <v>0</v>
      </c>
      <c r="BD599" s="353">
        <v>0</v>
      </c>
      <c r="BE599" s="353">
        <v>0</v>
      </c>
      <c r="BF599" s="535" t="s">
        <v>3406</v>
      </c>
      <c r="BG599" s="358"/>
    </row>
    <row r="600" spans="2:59" ht="18" customHeight="1" thickBot="1">
      <c r="B600" s="447">
        <v>6590076</v>
      </c>
      <c r="C600" s="234">
        <v>4695</v>
      </c>
      <c r="D600" s="235">
        <v>5669</v>
      </c>
      <c r="E600" s="405">
        <v>45549</v>
      </c>
      <c r="F600" s="404">
        <v>501</v>
      </c>
      <c r="G600" s="236" t="s">
        <v>46</v>
      </c>
      <c r="H600" s="237">
        <v>19050140</v>
      </c>
      <c r="I600" s="404">
        <v>121</v>
      </c>
      <c r="J600" s="532">
        <v>4</v>
      </c>
      <c r="K600" s="532">
        <f t="shared" si="38"/>
        <v>5</v>
      </c>
      <c r="L600" s="532" t="s">
        <v>477</v>
      </c>
      <c r="M600" s="532">
        <v>570</v>
      </c>
      <c r="N600" s="541">
        <v>1</v>
      </c>
      <c r="O600" s="527" t="s">
        <v>3293</v>
      </c>
      <c r="P600" s="467">
        <v>6873696</v>
      </c>
      <c r="Q600" s="238">
        <v>5348345</v>
      </c>
      <c r="R600" s="477">
        <v>1525351</v>
      </c>
      <c r="S600" s="289"/>
      <c r="T600" s="424"/>
      <c r="U600" s="424"/>
      <c r="V600" s="424"/>
      <c r="W600" s="418"/>
      <c r="X600" s="424"/>
      <c r="Y600" s="289"/>
      <c r="Z600" s="289"/>
      <c r="AA600" s="289"/>
      <c r="AB600" s="289"/>
      <c r="AC600" s="289"/>
      <c r="AD600" s="289"/>
      <c r="AE600" s="289">
        <v>0</v>
      </c>
      <c r="AF600" s="289"/>
      <c r="AG600" s="289">
        <v>0</v>
      </c>
      <c r="AH600" s="289">
        <v>1525351</v>
      </c>
      <c r="AI600" s="289">
        <v>0</v>
      </c>
      <c r="AJ600" s="289">
        <v>0</v>
      </c>
      <c r="AK600" s="289">
        <v>0</v>
      </c>
      <c r="AL600" s="289">
        <v>0</v>
      </c>
      <c r="AM600" s="289">
        <v>0</v>
      </c>
      <c r="AN600" s="289">
        <v>0</v>
      </c>
      <c r="AO600" s="289">
        <v>0</v>
      </c>
      <c r="AP600" s="289">
        <v>0</v>
      </c>
      <c r="AQ600" s="522">
        <f t="shared" si="39"/>
        <v>1525351</v>
      </c>
      <c r="AR600" s="523">
        <f t="shared" si="40"/>
        <v>1</v>
      </c>
      <c r="AS600" s="521">
        <f t="shared" si="41"/>
        <v>0</v>
      </c>
      <c r="AT600" s="430">
        <v>0</v>
      </c>
      <c r="AU600" s="430">
        <v>0</v>
      </c>
      <c r="AV600" s="428">
        <v>0</v>
      </c>
      <c r="AW600" s="353">
        <v>1525351</v>
      </c>
      <c r="AX600" s="353">
        <v>0</v>
      </c>
      <c r="AY600" s="353">
        <v>0</v>
      </c>
      <c r="AZ600" s="353">
        <v>0</v>
      </c>
      <c r="BA600" s="353">
        <v>0</v>
      </c>
      <c r="BB600" s="353">
        <v>0</v>
      </c>
      <c r="BC600" s="353">
        <v>0</v>
      </c>
      <c r="BD600" s="353">
        <v>0</v>
      </c>
      <c r="BE600" s="353">
        <v>0</v>
      </c>
      <c r="BF600" s="535" t="s">
        <v>3406</v>
      </c>
      <c r="BG600" s="358"/>
    </row>
    <row r="601" spans="2:59" ht="18" customHeight="1" thickBot="1">
      <c r="B601" s="447">
        <v>6590076</v>
      </c>
      <c r="C601" s="234">
        <v>4697</v>
      </c>
      <c r="D601" s="235">
        <v>5665</v>
      </c>
      <c r="E601" s="405">
        <v>45549</v>
      </c>
      <c r="F601" s="404">
        <v>501</v>
      </c>
      <c r="G601" s="236" t="s">
        <v>46</v>
      </c>
      <c r="H601" s="237">
        <v>19050140</v>
      </c>
      <c r="I601" s="404">
        <v>125</v>
      </c>
      <c r="J601" s="532">
        <v>4</v>
      </c>
      <c r="K601" s="532">
        <f t="shared" si="38"/>
        <v>7</v>
      </c>
      <c r="L601" s="532" t="s">
        <v>51</v>
      </c>
      <c r="M601" s="532">
        <v>12</v>
      </c>
      <c r="N601" s="541">
        <v>7</v>
      </c>
      <c r="O601" s="527" t="s">
        <v>3293</v>
      </c>
      <c r="P601" s="467">
        <v>42942183</v>
      </c>
      <c r="Q601" s="238">
        <v>33412847</v>
      </c>
      <c r="R601" s="477">
        <v>9529336</v>
      </c>
      <c r="S601" s="289"/>
      <c r="T601" s="424"/>
      <c r="U601" s="424"/>
      <c r="V601" s="424"/>
      <c r="W601" s="418"/>
      <c r="X601" s="424"/>
      <c r="Y601" s="289"/>
      <c r="Z601" s="289"/>
      <c r="AA601" s="289"/>
      <c r="AB601" s="289"/>
      <c r="AC601" s="289"/>
      <c r="AD601" s="289"/>
      <c r="AE601" s="289">
        <v>0</v>
      </c>
      <c r="AF601" s="289"/>
      <c r="AG601" s="289">
        <v>0</v>
      </c>
      <c r="AH601" s="289">
        <v>8324943</v>
      </c>
      <c r="AI601" s="289">
        <v>0</v>
      </c>
      <c r="AJ601" s="289">
        <v>0</v>
      </c>
      <c r="AK601" s="289">
        <v>0</v>
      </c>
      <c r="AL601" s="289">
        <v>0</v>
      </c>
      <c r="AM601" s="289">
        <v>0</v>
      </c>
      <c r="AN601" s="289">
        <v>0</v>
      </c>
      <c r="AO601" s="289">
        <v>0</v>
      </c>
      <c r="AP601" s="289">
        <v>0</v>
      </c>
      <c r="AQ601" s="522">
        <f t="shared" si="39"/>
        <v>8324943</v>
      </c>
      <c r="AR601" s="523">
        <f t="shared" si="40"/>
        <v>0.8736120753848956</v>
      </c>
      <c r="AS601" s="521">
        <f t="shared" si="41"/>
        <v>1204393</v>
      </c>
      <c r="AT601" s="430">
        <v>0</v>
      </c>
      <c r="AU601" s="430">
        <v>0</v>
      </c>
      <c r="AV601" s="428">
        <v>0</v>
      </c>
      <c r="AW601" s="353">
        <v>9529336</v>
      </c>
      <c r="AX601" s="353">
        <v>0</v>
      </c>
      <c r="AY601" s="353">
        <v>0</v>
      </c>
      <c r="AZ601" s="353">
        <v>0</v>
      </c>
      <c r="BA601" s="353">
        <v>0</v>
      </c>
      <c r="BB601" s="353">
        <v>0</v>
      </c>
      <c r="BC601" s="353">
        <v>0</v>
      </c>
      <c r="BD601" s="353">
        <v>0</v>
      </c>
      <c r="BE601" s="353">
        <v>0</v>
      </c>
      <c r="BF601" s="535" t="s">
        <v>3406</v>
      </c>
      <c r="BG601" s="358"/>
    </row>
    <row r="602" spans="2:59" ht="18" customHeight="1" thickBot="1">
      <c r="B602" s="447">
        <v>6590076</v>
      </c>
      <c r="C602" s="234">
        <v>4697</v>
      </c>
      <c r="D602" s="235">
        <v>5665</v>
      </c>
      <c r="E602" s="405">
        <v>45549</v>
      </c>
      <c r="F602" s="404">
        <v>501</v>
      </c>
      <c r="G602" s="236" t="s">
        <v>46</v>
      </c>
      <c r="H602" s="237">
        <v>19050140</v>
      </c>
      <c r="I602" s="404">
        <v>125</v>
      </c>
      <c r="J602" s="532">
        <v>4</v>
      </c>
      <c r="K602" s="532">
        <f t="shared" si="38"/>
        <v>7</v>
      </c>
      <c r="L602" s="532" t="s">
        <v>51</v>
      </c>
      <c r="M602" s="532">
        <v>570</v>
      </c>
      <c r="N602" s="541">
        <v>1</v>
      </c>
      <c r="O602" s="527" t="s">
        <v>3293</v>
      </c>
      <c r="P602" s="467">
        <v>2332213</v>
      </c>
      <c r="Q602" s="238">
        <v>1814670</v>
      </c>
      <c r="R602" s="477">
        <v>517543</v>
      </c>
      <c r="S602" s="289"/>
      <c r="T602" s="424"/>
      <c r="U602" s="424"/>
      <c r="V602" s="424"/>
      <c r="W602" s="418"/>
      <c r="X602" s="424"/>
      <c r="Y602" s="289"/>
      <c r="Z602" s="289"/>
      <c r="AA602" s="289"/>
      <c r="AB602" s="289"/>
      <c r="AC602" s="289"/>
      <c r="AD602" s="289"/>
      <c r="AE602" s="289">
        <v>0</v>
      </c>
      <c r="AF602" s="289"/>
      <c r="AG602" s="289">
        <v>0</v>
      </c>
      <c r="AH602" s="289">
        <v>517543</v>
      </c>
      <c r="AI602" s="289">
        <v>0</v>
      </c>
      <c r="AJ602" s="289">
        <v>0</v>
      </c>
      <c r="AK602" s="289">
        <v>0</v>
      </c>
      <c r="AL602" s="289">
        <v>0</v>
      </c>
      <c r="AM602" s="289">
        <v>0</v>
      </c>
      <c r="AN602" s="289">
        <v>0</v>
      </c>
      <c r="AO602" s="289">
        <v>0</v>
      </c>
      <c r="AP602" s="289">
        <v>0</v>
      </c>
      <c r="AQ602" s="522">
        <f t="shared" si="39"/>
        <v>517543</v>
      </c>
      <c r="AR602" s="523">
        <f t="shared" si="40"/>
        <v>1</v>
      </c>
      <c r="AS602" s="521">
        <f t="shared" si="41"/>
        <v>0</v>
      </c>
      <c r="AT602" s="430">
        <v>0</v>
      </c>
      <c r="AU602" s="430">
        <v>0</v>
      </c>
      <c r="AV602" s="428">
        <v>0</v>
      </c>
      <c r="AW602" s="353">
        <v>517543</v>
      </c>
      <c r="AX602" s="353">
        <v>0</v>
      </c>
      <c r="AY602" s="353">
        <v>0</v>
      </c>
      <c r="AZ602" s="353">
        <v>0</v>
      </c>
      <c r="BA602" s="353">
        <v>0</v>
      </c>
      <c r="BB602" s="353">
        <v>0</v>
      </c>
      <c r="BC602" s="353">
        <v>0</v>
      </c>
      <c r="BD602" s="353">
        <v>0</v>
      </c>
      <c r="BE602" s="353">
        <v>0</v>
      </c>
      <c r="BF602" s="535" t="s">
        <v>3406</v>
      </c>
      <c r="BG602" s="358"/>
    </row>
    <row r="603" spans="2:59" ht="18" customHeight="1" thickBot="1">
      <c r="B603" s="448">
        <v>6590076</v>
      </c>
      <c r="C603" s="407">
        <v>4698</v>
      </c>
      <c r="D603" s="408">
        <v>5664</v>
      </c>
      <c r="E603" s="409">
        <v>45549</v>
      </c>
      <c r="F603" s="410">
        <v>501</v>
      </c>
      <c r="G603" s="404" t="s">
        <v>46</v>
      </c>
      <c r="H603" s="411">
        <v>19050140</v>
      </c>
      <c r="I603" s="410">
        <v>158</v>
      </c>
      <c r="J603" s="532">
        <v>4</v>
      </c>
      <c r="K603" s="532">
        <f t="shared" si="38"/>
        <v>9</v>
      </c>
      <c r="L603" s="532" t="s">
        <v>53</v>
      </c>
      <c r="M603" s="532">
        <v>12</v>
      </c>
      <c r="N603" s="541">
        <v>7</v>
      </c>
      <c r="O603" s="527" t="s">
        <v>3293</v>
      </c>
      <c r="P603" s="450">
        <v>72094562</v>
      </c>
      <c r="Q603" s="412">
        <v>56095997</v>
      </c>
      <c r="R603" s="476">
        <v>15998565</v>
      </c>
      <c r="S603" s="413"/>
      <c r="T603" s="426"/>
      <c r="U603" s="426"/>
      <c r="V603" s="426"/>
      <c r="W603" s="420"/>
      <c r="X603" s="426"/>
      <c r="Y603" s="413"/>
      <c r="Z603" s="413"/>
      <c r="AA603" s="413"/>
      <c r="AB603" s="413"/>
      <c r="AC603" s="413"/>
      <c r="AD603" s="413"/>
      <c r="AE603" s="353">
        <v>0</v>
      </c>
      <c r="AF603" s="542"/>
      <c r="AG603" s="353">
        <v>0</v>
      </c>
      <c r="AH603" s="353">
        <v>6916681</v>
      </c>
      <c r="AI603" s="353">
        <v>0</v>
      </c>
      <c r="AJ603" s="353">
        <v>0</v>
      </c>
      <c r="AK603" s="353">
        <v>0</v>
      </c>
      <c r="AL603" s="353">
        <v>0</v>
      </c>
      <c r="AM603" s="353">
        <v>0</v>
      </c>
      <c r="AN603" s="353">
        <v>0</v>
      </c>
      <c r="AO603" s="353">
        <v>0</v>
      </c>
      <c r="AP603" s="353">
        <v>0</v>
      </c>
      <c r="AQ603" s="522">
        <f t="shared" si="39"/>
        <v>6916681</v>
      </c>
      <c r="AR603" s="523">
        <f t="shared" si="40"/>
        <v>0.43233133721680661</v>
      </c>
      <c r="AS603" s="521">
        <f t="shared" si="41"/>
        <v>9081884</v>
      </c>
      <c r="AT603" s="430">
        <v>0</v>
      </c>
      <c r="AU603" s="430">
        <v>0</v>
      </c>
      <c r="AV603" s="428">
        <v>0</v>
      </c>
      <c r="AW603" s="353">
        <v>15998565</v>
      </c>
      <c r="AX603" s="353">
        <v>0</v>
      </c>
      <c r="AY603" s="414">
        <v>0</v>
      </c>
      <c r="AZ603" s="353">
        <v>0</v>
      </c>
      <c r="BA603" s="353">
        <v>0</v>
      </c>
      <c r="BB603" s="353">
        <v>0</v>
      </c>
      <c r="BC603" s="353">
        <v>0</v>
      </c>
      <c r="BD603" s="353">
        <v>0</v>
      </c>
      <c r="BE603" s="353">
        <v>0</v>
      </c>
      <c r="BF603" s="535" t="s">
        <v>3406</v>
      </c>
      <c r="BG603" s="358"/>
    </row>
    <row r="604" spans="2:59" ht="18" customHeight="1" thickBot="1">
      <c r="B604" s="448">
        <v>6590076</v>
      </c>
      <c r="C604" s="407">
        <v>4700</v>
      </c>
      <c r="D604" s="408">
        <v>5670</v>
      </c>
      <c r="E604" s="409">
        <v>45549</v>
      </c>
      <c r="F604" s="410">
        <v>501</v>
      </c>
      <c r="G604" s="404" t="s">
        <v>46</v>
      </c>
      <c r="H604" s="411">
        <v>19050140</v>
      </c>
      <c r="I604" s="410">
        <v>234</v>
      </c>
      <c r="J604" s="532">
        <v>4</v>
      </c>
      <c r="K604" s="532">
        <f t="shared" si="38"/>
        <v>13</v>
      </c>
      <c r="L604" s="532" t="s">
        <v>1239</v>
      </c>
      <c r="M604" s="532">
        <v>12</v>
      </c>
      <c r="N604" s="541">
        <v>7</v>
      </c>
      <c r="O604" s="527" t="s">
        <v>3293</v>
      </c>
      <c r="P604" s="450">
        <v>42942187</v>
      </c>
      <c r="Q604" s="412">
        <v>33412850</v>
      </c>
      <c r="R604" s="476">
        <v>9529337</v>
      </c>
      <c r="S604" s="413"/>
      <c r="T604" s="426"/>
      <c r="U604" s="426"/>
      <c r="V604" s="426"/>
      <c r="W604" s="420"/>
      <c r="X604" s="426"/>
      <c r="Y604" s="413"/>
      <c r="Z604" s="413"/>
      <c r="AA604" s="413"/>
      <c r="AB604" s="413"/>
      <c r="AC604" s="413"/>
      <c r="AD604" s="413"/>
      <c r="AE604" s="353">
        <v>0</v>
      </c>
      <c r="AF604" s="542"/>
      <c r="AG604" s="353">
        <v>0</v>
      </c>
      <c r="AH604" s="353">
        <v>8324944</v>
      </c>
      <c r="AI604" s="353">
        <v>0</v>
      </c>
      <c r="AJ604" s="353">
        <v>0</v>
      </c>
      <c r="AK604" s="353">
        <v>0</v>
      </c>
      <c r="AL604" s="353">
        <v>0</v>
      </c>
      <c r="AM604" s="353">
        <v>0</v>
      </c>
      <c r="AN604" s="353">
        <v>0</v>
      </c>
      <c r="AO604" s="353">
        <v>0</v>
      </c>
      <c r="AP604" s="353">
        <v>0</v>
      </c>
      <c r="AQ604" s="522">
        <f t="shared" si="39"/>
        <v>8324944</v>
      </c>
      <c r="AR604" s="523">
        <f t="shared" si="40"/>
        <v>0.87361208864793005</v>
      </c>
      <c r="AS604" s="521">
        <f t="shared" si="41"/>
        <v>1204393</v>
      </c>
      <c r="AT604" s="430">
        <v>0</v>
      </c>
      <c r="AU604" s="430">
        <v>0</v>
      </c>
      <c r="AV604" s="428">
        <v>0</v>
      </c>
      <c r="AW604" s="353">
        <v>9529337</v>
      </c>
      <c r="AX604" s="353">
        <v>0</v>
      </c>
      <c r="AY604" s="414">
        <v>0</v>
      </c>
      <c r="AZ604" s="353">
        <v>0</v>
      </c>
      <c r="BA604" s="353">
        <v>0</v>
      </c>
      <c r="BB604" s="353">
        <v>0</v>
      </c>
      <c r="BC604" s="353">
        <v>0</v>
      </c>
      <c r="BD604" s="353">
        <v>0</v>
      </c>
      <c r="BE604" s="353">
        <v>0</v>
      </c>
      <c r="BF604" s="535" t="s">
        <v>3406</v>
      </c>
      <c r="BG604" s="358"/>
    </row>
    <row r="605" spans="2:59" ht="18" customHeight="1" thickBot="1">
      <c r="B605" s="448">
        <v>6590076</v>
      </c>
      <c r="C605" s="407">
        <v>4700</v>
      </c>
      <c r="D605" s="408">
        <v>5670</v>
      </c>
      <c r="E605" s="409">
        <v>45549</v>
      </c>
      <c r="F605" s="410">
        <v>501</v>
      </c>
      <c r="G605" s="404" t="s">
        <v>46</v>
      </c>
      <c r="H605" s="411">
        <v>19050140</v>
      </c>
      <c r="I605" s="410">
        <v>234</v>
      </c>
      <c r="J605" s="532">
        <v>4</v>
      </c>
      <c r="K605" s="532">
        <f t="shared" si="38"/>
        <v>13</v>
      </c>
      <c r="L605" s="532" t="s">
        <v>1239</v>
      </c>
      <c r="M605" s="532">
        <v>570</v>
      </c>
      <c r="N605" s="541">
        <v>1</v>
      </c>
      <c r="O605" s="527" t="s">
        <v>3293</v>
      </c>
      <c r="P605" s="450">
        <v>2332213</v>
      </c>
      <c r="Q605" s="412">
        <v>1814670</v>
      </c>
      <c r="R605" s="476">
        <v>517543</v>
      </c>
      <c r="S605" s="413"/>
      <c r="T605" s="426"/>
      <c r="U605" s="426"/>
      <c r="V605" s="426"/>
      <c r="W605" s="420"/>
      <c r="X605" s="426"/>
      <c r="Y605" s="413"/>
      <c r="Z605" s="413"/>
      <c r="AA605" s="413"/>
      <c r="AB605" s="413"/>
      <c r="AC605" s="413"/>
      <c r="AD605" s="413"/>
      <c r="AE605" s="353">
        <v>0</v>
      </c>
      <c r="AF605" s="542"/>
      <c r="AG605" s="353">
        <v>0</v>
      </c>
      <c r="AH605" s="353">
        <v>517543</v>
      </c>
      <c r="AI605" s="353">
        <v>0</v>
      </c>
      <c r="AJ605" s="353">
        <v>0</v>
      </c>
      <c r="AK605" s="353">
        <v>0</v>
      </c>
      <c r="AL605" s="353">
        <v>0</v>
      </c>
      <c r="AM605" s="353">
        <v>0</v>
      </c>
      <c r="AN605" s="353">
        <v>0</v>
      </c>
      <c r="AO605" s="353">
        <v>0</v>
      </c>
      <c r="AP605" s="353">
        <v>0</v>
      </c>
      <c r="AQ605" s="522">
        <f t="shared" si="39"/>
        <v>517543</v>
      </c>
      <c r="AR605" s="523">
        <f t="shared" si="40"/>
        <v>1</v>
      </c>
      <c r="AS605" s="521">
        <f t="shared" si="41"/>
        <v>0</v>
      </c>
      <c r="AT605" s="430">
        <v>0</v>
      </c>
      <c r="AU605" s="430">
        <v>0</v>
      </c>
      <c r="AV605" s="428">
        <v>0</v>
      </c>
      <c r="AW605" s="353">
        <v>517543</v>
      </c>
      <c r="AX605" s="353">
        <v>0</v>
      </c>
      <c r="AY605" s="414">
        <v>0</v>
      </c>
      <c r="AZ605" s="353">
        <v>0</v>
      </c>
      <c r="BA605" s="353">
        <v>0</v>
      </c>
      <c r="BB605" s="353">
        <v>0</v>
      </c>
      <c r="BC605" s="353">
        <v>0</v>
      </c>
      <c r="BD605" s="353">
        <v>0</v>
      </c>
      <c r="BE605" s="353">
        <v>0</v>
      </c>
      <c r="BF605" s="535" t="s">
        <v>3406</v>
      </c>
      <c r="BG605" s="358"/>
    </row>
    <row r="606" spans="2:59" ht="18" customHeight="1" thickBot="1">
      <c r="B606" s="448">
        <v>6590076</v>
      </c>
      <c r="C606" s="407">
        <v>4702</v>
      </c>
      <c r="D606" s="408">
        <v>5682</v>
      </c>
      <c r="E606" s="409">
        <v>45549</v>
      </c>
      <c r="F606" s="410">
        <v>501</v>
      </c>
      <c r="G606" s="404" t="s">
        <v>46</v>
      </c>
      <c r="H606" s="411">
        <v>19050140</v>
      </c>
      <c r="I606" s="410">
        <v>97</v>
      </c>
      <c r="J606" s="532">
        <v>4</v>
      </c>
      <c r="K606" s="532">
        <f t="shared" si="38"/>
        <v>44</v>
      </c>
      <c r="L606" s="532" t="s">
        <v>1283</v>
      </c>
      <c r="M606" s="532">
        <v>12</v>
      </c>
      <c r="N606" s="540">
        <v>7</v>
      </c>
      <c r="O606" s="527" t="s">
        <v>3293</v>
      </c>
      <c r="P606" s="450">
        <v>820744666</v>
      </c>
      <c r="Q606" s="412">
        <v>638612529</v>
      </c>
      <c r="R606" s="476">
        <v>182132137</v>
      </c>
      <c r="S606" s="413"/>
      <c r="T606" s="426"/>
      <c r="U606" s="426"/>
      <c r="V606" s="426"/>
      <c r="W606" s="420"/>
      <c r="X606" s="426"/>
      <c r="Y606" s="413"/>
      <c r="Z606" s="413"/>
      <c r="AA606" s="413"/>
      <c r="AB606" s="413"/>
      <c r="AC606" s="413"/>
      <c r="AD606" s="413"/>
      <c r="AE606" s="353">
        <v>0</v>
      </c>
      <c r="AF606" s="542"/>
      <c r="AG606" s="353">
        <v>0</v>
      </c>
      <c r="AH606" s="353">
        <v>120447669</v>
      </c>
      <c r="AI606" s="353">
        <v>0</v>
      </c>
      <c r="AJ606" s="353">
        <v>0</v>
      </c>
      <c r="AK606" s="353">
        <v>0</v>
      </c>
      <c r="AL606" s="353">
        <v>0</v>
      </c>
      <c r="AM606" s="353">
        <v>0</v>
      </c>
      <c r="AN606" s="353">
        <v>0</v>
      </c>
      <c r="AO606" s="353">
        <v>0</v>
      </c>
      <c r="AP606" s="353">
        <v>0</v>
      </c>
      <c r="AQ606" s="522">
        <f t="shared" si="39"/>
        <v>120447669</v>
      </c>
      <c r="AR606" s="523">
        <f t="shared" si="40"/>
        <v>0.66132024245671706</v>
      </c>
      <c r="AS606" s="521">
        <f t="shared" si="41"/>
        <v>61684468</v>
      </c>
      <c r="AT606" s="430">
        <v>0</v>
      </c>
      <c r="AU606" s="430">
        <v>0</v>
      </c>
      <c r="AV606" s="428">
        <v>0</v>
      </c>
      <c r="AW606" s="353">
        <v>182132137</v>
      </c>
      <c r="AX606" s="353">
        <v>0</v>
      </c>
      <c r="AY606" s="414">
        <v>0</v>
      </c>
      <c r="AZ606" s="353">
        <v>0</v>
      </c>
      <c r="BA606" s="353">
        <v>0</v>
      </c>
      <c r="BB606" s="353">
        <v>0</v>
      </c>
      <c r="BC606" s="353">
        <v>0</v>
      </c>
      <c r="BD606" s="353">
        <v>0</v>
      </c>
      <c r="BE606" s="353">
        <v>0</v>
      </c>
      <c r="BF606" s="535" t="s">
        <v>3406</v>
      </c>
      <c r="BG606" s="358"/>
    </row>
    <row r="607" spans="2:59" ht="18" customHeight="1" thickBot="1">
      <c r="B607" s="448">
        <v>6590076</v>
      </c>
      <c r="C607" s="407">
        <v>4704</v>
      </c>
      <c r="D607" s="408">
        <v>5699</v>
      </c>
      <c r="E607" s="409">
        <v>45549</v>
      </c>
      <c r="F607" s="410">
        <v>501</v>
      </c>
      <c r="G607" s="404" t="s">
        <v>46</v>
      </c>
      <c r="H607" s="411">
        <v>19050140</v>
      </c>
      <c r="I607" s="410">
        <v>104</v>
      </c>
      <c r="J607" s="532">
        <v>4</v>
      </c>
      <c r="K607" s="532">
        <f t="shared" si="38"/>
        <v>34</v>
      </c>
      <c r="L607" s="532" t="s">
        <v>1263</v>
      </c>
      <c r="M607" s="532">
        <v>12</v>
      </c>
      <c r="N607" s="541">
        <v>7</v>
      </c>
      <c r="O607" s="527" t="s">
        <v>3293</v>
      </c>
      <c r="P607" s="450">
        <v>40267453</v>
      </c>
      <c r="Q607" s="412">
        <v>31331669</v>
      </c>
      <c r="R607" s="476">
        <v>8935784</v>
      </c>
      <c r="S607" s="413"/>
      <c r="T607" s="426"/>
      <c r="U607" s="426"/>
      <c r="V607" s="426"/>
      <c r="W607" s="420"/>
      <c r="X607" s="426"/>
      <c r="Y607" s="413"/>
      <c r="Z607" s="413"/>
      <c r="AA607" s="413"/>
      <c r="AB607" s="413"/>
      <c r="AC607" s="413"/>
      <c r="AD607" s="413"/>
      <c r="AE607" s="353">
        <v>0</v>
      </c>
      <c r="AF607" s="542"/>
      <c r="AG607" s="353">
        <v>0</v>
      </c>
      <c r="AH607" s="353">
        <v>6402676</v>
      </c>
      <c r="AI607" s="353">
        <v>0</v>
      </c>
      <c r="AJ607" s="353">
        <v>0</v>
      </c>
      <c r="AK607" s="353">
        <v>0</v>
      </c>
      <c r="AL607" s="353">
        <v>0</v>
      </c>
      <c r="AM607" s="353">
        <v>0</v>
      </c>
      <c r="AN607" s="353">
        <v>0</v>
      </c>
      <c r="AO607" s="353">
        <v>0</v>
      </c>
      <c r="AP607" s="353">
        <v>0</v>
      </c>
      <c r="AQ607" s="522">
        <f t="shared" si="39"/>
        <v>6402676</v>
      </c>
      <c r="AR607" s="523">
        <f t="shared" si="40"/>
        <v>0.71652090068426</v>
      </c>
      <c r="AS607" s="521">
        <f t="shared" si="41"/>
        <v>2533108</v>
      </c>
      <c r="AT607" s="430">
        <v>0</v>
      </c>
      <c r="AU607" s="430">
        <v>0</v>
      </c>
      <c r="AV607" s="428">
        <v>0</v>
      </c>
      <c r="AW607" s="353">
        <v>8935784</v>
      </c>
      <c r="AX607" s="353">
        <v>0</v>
      </c>
      <c r="AY607" s="414">
        <v>0</v>
      </c>
      <c r="AZ607" s="353">
        <v>0</v>
      </c>
      <c r="BA607" s="353">
        <v>0</v>
      </c>
      <c r="BB607" s="353">
        <v>0</v>
      </c>
      <c r="BC607" s="353">
        <v>0</v>
      </c>
      <c r="BD607" s="353">
        <v>0</v>
      </c>
      <c r="BE607" s="353">
        <v>0</v>
      </c>
      <c r="BF607" s="535" t="s">
        <v>3406</v>
      </c>
      <c r="BG607" s="358"/>
    </row>
    <row r="608" spans="2:59" ht="18" customHeight="1" thickBot="1">
      <c r="B608" s="448">
        <v>6590076</v>
      </c>
      <c r="C608" s="407">
        <v>4705</v>
      </c>
      <c r="D608" s="408">
        <v>5685</v>
      </c>
      <c r="E608" s="409">
        <v>45549</v>
      </c>
      <c r="F608" s="410">
        <v>501</v>
      </c>
      <c r="G608" s="404" t="s">
        <v>46</v>
      </c>
      <c r="H608" s="411">
        <v>19050140</v>
      </c>
      <c r="I608" s="410">
        <v>97</v>
      </c>
      <c r="J608" s="532">
        <v>4</v>
      </c>
      <c r="K608" s="532">
        <f t="shared" si="38"/>
        <v>42</v>
      </c>
      <c r="L608" s="532" t="s">
        <v>1279</v>
      </c>
      <c r="M608" s="532">
        <v>12</v>
      </c>
      <c r="N608" s="541">
        <v>7</v>
      </c>
      <c r="O608" s="527" t="s">
        <v>3293</v>
      </c>
      <c r="P608" s="450">
        <v>990464522</v>
      </c>
      <c r="Q608" s="412">
        <v>770669710</v>
      </c>
      <c r="R608" s="476">
        <v>219794812</v>
      </c>
      <c r="S608" s="413"/>
      <c r="T608" s="426"/>
      <c r="U608" s="426"/>
      <c r="V608" s="426"/>
      <c r="W608" s="420"/>
      <c r="X608" s="426"/>
      <c r="Y608" s="413"/>
      <c r="Z608" s="413"/>
      <c r="AA608" s="413"/>
      <c r="AB608" s="413"/>
      <c r="AC608" s="413"/>
      <c r="AD608" s="413"/>
      <c r="AE608" s="353">
        <v>0</v>
      </c>
      <c r="AF608" s="542"/>
      <c r="AG608" s="353">
        <v>0</v>
      </c>
      <c r="AH608" s="353">
        <v>219794812</v>
      </c>
      <c r="AI608" s="353">
        <v>0</v>
      </c>
      <c r="AJ608" s="353">
        <v>0</v>
      </c>
      <c r="AK608" s="353">
        <v>0</v>
      </c>
      <c r="AL608" s="353">
        <v>0</v>
      </c>
      <c r="AM608" s="353">
        <v>0</v>
      </c>
      <c r="AN608" s="353">
        <v>0</v>
      </c>
      <c r="AO608" s="353">
        <v>0</v>
      </c>
      <c r="AP608" s="353">
        <v>0</v>
      </c>
      <c r="AQ608" s="522">
        <f t="shared" si="39"/>
        <v>219794812</v>
      </c>
      <c r="AR608" s="523">
        <f t="shared" si="40"/>
        <v>1</v>
      </c>
      <c r="AS608" s="521">
        <f t="shared" si="41"/>
        <v>0</v>
      </c>
      <c r="AT608" s="430">
        <v>0</v>
      </c>
      <c r="AU608" s="430">
        <v>0</v>
      </c>
      <c r="AV608" s="428">
        <v>0</v>
      </c>
      <c r="AW608" s="353">
        <v>219794812</v>
      </c>
      <c r="AX608" s="353">
        <v>0</v>
      </c>
      <c r="AY608" s="414">
        <v>0</v>
      </c>
      <c r="AZ608" s="353">
        <v>0</v>
      </c>
      <c r="BA608" s="353">
        <v>0</v>
      </c>
      <c r="BB608" s="353">
        <v>0</v>
      </c>
      <c r="BC608" s="353">
        <v>0</v>
      </c>
      <c r="BD608" s="353">
        <v>0</v>
      </c>
      <c r="BE608" s="353">
        <v>0</v>
      </c>
      <c r="BF608" s="535" t="s">
        <v>3406</v>
      </c>
      <c r="BG608" s="358"/>
    </row>
    <row r="609" spans="2:59" ht="18" customHeight="1" thickBot="1">
      <c r="B609" s="448">
        <v>6590076</v>
      </c>
      <c r="C609" s="407">
        <v>4705</v>
      </c>
      <c r="D609" s="408">
        <v>5685</v>
      </c>
      <c r="E609" s="409">
        <v>45549</v>
      </c>
      <c r="F609" s="410">
        <v>501</v>
      </c>
      <c r="G609" s="404" t="s">
        <v>46</v>
      </c>
      <c r="H609" s="411">
        <v>19050490</v>
      </c>
      <c r="I609" s="410">
        <v>97</v>
      </c>
      <c r="J609" s="532">
        <v>4</v>
      </c>
      <c r="K609" s="532">
        <f t="shared" si="38"/>
        <v>42</v>
      </c>
      <c r="L609" s="532" t="s">
        <v>1279</v>
      </c>
      <c r="M609" s="532">
        <v>570</v>
      </c>
      <c r="N609" s="539">
        <v>1</v>
      </c>
      <c r="O609" s="527" t="s">
        <v>3293</v>
      </c>
      <c r="P609" s="450">
        <v>452398288</v>
      </c>
      <c r="Q609" s="412">
        <v>352006205</v>
      </c>
      <c r="R609" s="476">
        <v>100392083</v>
      </c>
      <c r="S609" s="413"/>
      <c r="T609" s="426"/>
      <c r="U609" s="426"/>
      <c r="V609" s="426"/>
      <c r="W609" s="420"/>
      <c r="X609" s="426"/>
      <c r="Y609" s="413"/>
      <c r="Z609" s="413"/>
      <c r="AA609" s="413"/>
      <c r="AB609" s="413"/>
      <c r="AC609" s="413"/>
      <c r="AD609" s="413"/>
      <c r="AE609" s="353">
        <v>0</v>
      </c>
      <c r="AF609" s="542"/>
      <c r="AG609" s="353">
        <v>0</v>
      </c>
      <c r="AH609" s="353">
        <v>100392083</v>
      </c>
      <c r="AI609" s="353">
        <v>0</v>
      </c>
      <c r="AJ609" s="353">
        <v>0</v>
      </c>
      <c r="AK609" s="353">
        <v>0</v>
      </c>
      <c r="AL609" s="353">
        <v>0</v>
      </c>
      <c r="AM609" s="353">
        <v>0</v>
      </c>
      <c r="AN609" s="353">
        <v>0</v>
      </c>
      <c r="AO609" s="353">
        <v>0</v>
      </c>
      <c r="AP609" s="353">
        <v>0</v>
      </c>
      <c r="AQ609" s="522">
        <f t="shared" si="39"/>
        <v>100392083</v>
      </c>
      <c r="AR609" s="523">
        <f t="shared" si="40"/>
        <v>1</v>
      </c>
      <c r="AS609" s="521">
        <f t="shared" si="41"/>
        <v>0</v>
      </c>
      <c r="AT609" s="430">
        <v>0</v>
      </c>
      <c r="AU609" s="430">
        <v>0</v>
      </c>
      <c r="AV609" s="428">
        <v>0</v>
      </c>
      <c r="AW609" s="353">
        <v>100392083</v>
      </c>
      <c r="AX609" s="353">
        <v>0</v>
      </c>
      <c r="AY609" s="414">
        <v>0</v>
      </c>
      <c r="AZ609" s="353">
        <v>0</v>
      </c>
      <c r="BA609" s="353">
        <v>0</v>
      </c>
      <c r="BB609" s="353">
        <v>0</v>
      </c>
      <c r="BC609" s="353">
        <v>0</v>
      </c>
      <c r="BD609" s="353">
        <v>0</v>
      </c>
      <c r="BE609" s="353">
        <v>0</v>
      </c>
      <c r="BF609" s="535" t="s">
        <v>3406</v>
      </c>
      <c r="BG609" s="358"/>
    </row>
    <row r="610" spans="2:59" ht="18" customHeight="1" thickBot="1">
      <c r="B610" s="448">
        <v>6590328</v>
      </c>
      <c r="C610" s="407">
        <v>3369</v>
      </c>
      <c r="D610" s="408">
        <v>4411</v>
      </c>
      <c r="E610" s="409">
        <v>45505</v>
      </c>
      <c r="F610" s="410">
        <v>137</v>
      </c>
      <c r="G610" s="404" t="s">
        <v>46</v>
      </c>
      <c r="H610" s="411">
        <v>19050490</v>
      </c>
      <c r="I610" s="410">
        <v>102</v>
      </c>
      <c r="J610" s="532">
        <v>99</v>
      </c>
      <c r="K610" s="532">
        <f t="shared" si="38"/>
        <v>3</v>
      </c>
      <c r="L610" s="532" t="s">
        <v>44</v>
      </c>
      <c r="M610" s="532">
        <v>12</v>
      </c>
      <c r="N610" s="541">
        <v>7</v>
      </c>
      <c r="O610" s="527" t="s">
        <v>3294</v>
      </c>
      <c r="P610" s="450">
        <v>15272910</v>
      </c>
      <c r="Q610" s="412">
        <v>15103211</v>
      </c>
      <c r="R610" s="476">
        <v>169699</v>
      </c>
      <c r="S610" s="413"/>
      <c r="T610" s="426"/>
      <c r="U610" s="426"/>
      <c r="V610" s="426"/>
      <c r="W610" s="420"/>
      <c r="X610" s="426"/>
      <c r="Y610" s="413"/>
      <c r="Z610" s="413"/>
      <c r="AA610" s="413"/>
      <c r="AB610" s="413"/>
      <c r="AC610" s="413"/>
      <c r="AD610" s="413"/>
      <c r="AE610" s="353">
        <v>0</v>
      </c>
      <c r="AF610" s="542"/>
      <c r="AG610" s="353">
        <v>0</v>
      </c>
      <c r="AH610" s="353">
        <v>0</v>
      </c>
      <c r="AI610" s="353">
        <v>0</v>
      </c>
      <c r="AJ610" s="353">
        <v>0</v>
      </c>
      <c r="AK610" s="353">
        <v>0</v>
      </c>
      <c r="AL610" s="353">
        <v>0</v>
      </c>
      <c r="AM610" s="353">
        <v>0</v>
      </c>
      <c r="AN610" s="353">
        <v>0</v>
      </c>
      <c r="AO610" s="353">
        <v>0</v>
      </c>
      <c r="AP610" s="353">
        <v>0</v>
      </c>
      <c r="AQ610" s="522">
        <f t="shared" si="39"/>
        <v>0</v>
      </c>
      <c r="AR610" s="523">
        <f t="shared" si="40"/>
        <v>0</v>
      </c>
      <c r="AS610" s="521">
        <f t="shared" si="41"/>
        <v>169699</v>
      </c>
      <c r="AT610" s="430">
        <v>0</v>
      </c>
      <c r="AU610" s="430">
        <v>0</v>
      </c>
      <c r="AV610" s="428">
        <v>0</v>
      </c>
      <c r="AW610" s="353">
        <v>0</v>
      </c>
      <c r="AX610" s="353">
        <v>0</v>
      </c>
      <c r="AY610" s="414">
        <v>0</v>
      </c>
      <c r="AZ610" s="353">
        <v>0</v>
      </c>
      <c r="BA610" s="353">
        <v>0</v>
      </c>
      <c r="BB610" s="353">
        <v>0</v>
      </c>
      <c r="BC610" s="353">
        <v>0</v>
      </c>
      <c r="BD610" s="353">
        <v>0</v>
      </c>
      <c r="BE610" s="353">
        <v>0</v>
      </c>
      <c r="BF610" s="536" t="s">
        <v>3405</v>
      </c>
      <c r="BG610" s="358"/>
    </row>
    <row r="611" spans="2:59" ht="18" customHeight="1" thickBot="1">
      <c r="B611" s="448">
        <v>6590653</v>
      </c>
      <c r="C611" s="407">
        <v>3388</v>
      </c>
      <c r="D611" s="408">
        <v>4416</v>
      </c>
      <c r="E611" s="409">
        <v>45505</v>
      </c>
      <c r="F611" s="410">
        <v>151</v>
      </c>
      <c r="G611" s="404" t="s">
        <v>46</v>
      </c>
      <c r="H611" s="411">
        <v>19050490</v>
      </c>
      <c r="I611" s="410">
        <v>102</v>
      </c>
      <c r="J611" s="532">
        <v>99</v>
      </c>
      <c r="K611" s="532">
        <f t="shared" si="38"/>
        <v>3</v>
      </c>
      <c r="L611" s="532" t="s">
        <v>44</v>
      </c>
      <c r="M611" s="532">
        <v>12</v>
      </c>
      <c r="N611" s="541">
        <v>7</v>
      </c>
      <c r="O611" s="527" t="s">
        <v>3295</v>
      </c>
      <c r="P611" s="450">
        <v>15272910</v>
      </c>
      <c r="Q611" s="412">
        <v>15103211</v>
      </c>
      <c r="R611" s="476">
        <v>169699</v>
      </c>
      <c r="S611" s="413"/>
      <c r="T611" s="426"/>
      <c r="U611" s="426"/>
      <c r="V611" s="426"/>
      <c r="W611" s="420"/>
      <c r="X611" s="426"/>
      <c r="Y611" s="413"/>
      <c r="Z611" s="413"/>
      <c r="AA611" s="413"/>
      <c r="AB611" s="413"/>
      <c r="AC611" s="413"/>
      <c r="AD611" s="413"/>
      <c r="AE611" s="353">
        <v>0</v>
      </c>
      <c r="AF611" s="542"/>
      <c r="AG611" s="353">
        <v>0</v>
      </c>
      <c r="AH611" s="353">
        <v>0</v>
      </c>
      <c r="AI611" s="353">
        <v>0</v>
      </c>
      <c r="AJ611" s="353">
        <v>0</v>
      </c>
      <c r="AK611" s="353">
        <v>0</v>
      </c>
      <c r="AL611" s="353">
        <v>0</v>
      </c>
      <c r="AM611" s="353">
        <v>0</v>
      </c>
      <c r="AN611" s="353">
        <v>0</v>
      </c>
      <c r="AO611" s="353">
        <v>0</v>
      </c>
      <c r="AP611" s="353">
        <v>0</v>
      </c>
      <c r="AQ611" s="522">
        <f t="shared" si="39"/>
        <v>0</v>
      </c>
      <c r="AR611" s="523">
        <f t="shared" si="40"/>
        <v>0</v>
      </c>
      <c r="AS611" s="521">
        <f t="shared" si="41"/>
        <v>169699</v>
      </c>
      <c r="AT611" s="430">
        <v>0</v>
      </c>
      <c r="AU611" s="430">
        <v>0</v>
      </c>
      <c r="AV611" s="428">
        <v>0</v>
      </c>
      <c r="AW611" s="353">
        <v>0</v>
      </c>
      <c r="AX611" s="353">
        <v>0</v>
      </c>
      <c r="AY611" s="414">
        <v>0</v>
      </c>
      <c r="AZ611" s="353">
        <v>0</v>
      </c>
      <c r="BA611" s="353">
        <v>0</v>
      </c>
      <c r="BB611" s="353">
        <v>0</v>
      </c>
      <c r="BC611" s="353">
        <v>0</v>
      </c>
      <c r="BD611" s="353">
        <v>0</v>
      </c>
      <c r="BE611" s="353">
        <v>0</v>
      </c>
      <c r="BF611" s="536" t="s">
        <v>3405</v>
      </c>
      <c r="BG611" s="358"/>
    </row>
    <row r="612" spans="2:59" ht="18" customHeight="1" thickBot="1">
      <c r="B612" s="448">
        <v>6590653</v>
      </c>
      <c r="C612" s="407">
        <v>5640</v>
      </c>
      <c r="D612" s="408">
        <v>6431</v>
      </c>
      <c r="E612" s="409">
        <v>45595</v>
      </c>
      <c r="F612" s="410">
        <v>528</v>
      </c>
      <c r="G612" s="404" t="s">
        <v>46</v>
      </c>
      <c r="H612" s="411">
        <v>19050490</v>
      </c>
      <c r="I612" s="410">
        <v>102</v>
      </c>
      <c r="J612" s="532">
        <v>99</v>
      </c>
      <c r="K612" s="532">
        <f t="shared" si="38"/>
        <v>3</v>
      </c>
      <c r="L612" s="532" t="s">
        <v>44</v>
      </c>
      <c r="M612" s="532">
        <v>12</v>
      </c>
      <c r="N612" s="541">
        <v>7</v>
      </c>
      <c r="O612" s="527" t="s">
        <v>3295</v>
      </c>
      <c r="P612" s="450">
        <v>7446756</v>
      </c>
      <c r="Q612" s="412">
        <v>7297057</v>
      </c>
      <c r="R612" s="476">
        <v>149699</v>
      </c>
      <c r="S612" s="413"/>
      <c r="T612" s="426"/>
      <c r="U612" s="426"/>
      <c r="V612" s="426"/>
      <c r="W612" s="420"/>
      <c r="X612" s="426"/>
      <c r="Y612" s="413"/>
      <c r="Z612" s="413"/>
      <c r="AA612" s="413"/>
      <c r="AB612" s="413"/>
      <c r="AC612" s="413"/>
      <c r="AD612" s="413"/>
      <c r="AE612" s="353">
        <v>0</v>
      </c>
      <c r="AF612" s="542"/>
      <c r="AG612" s="353">
        <v>0</v>
      </c>
      <c r="AH612" s="353">
        <v>0</v>
      </c>
      <c r="AI612" s="353">
        <v>0</v>
      </c>
      <c r="AJ612" s="353">
        <v>0</v>
      </c>
      <c r="AK612" s="353">
        <v>0</v>
      </c>
      <c r="AL612" s="353">
        <v>0</v>
      </c>
      <c r="AM612" s="353">
        <v>0</v>
      </c>
      <c r="AN612" s="353">
        <v>0</v>
      </c>
      <c r="AO612" s="353">
        <v>0</v>
      </c>
      <c r="AP612" s="353">
        <v>0</v>
      </c>
      <c r="AQ612" s="522">
        <f t="shared" si="39"/>
        <v>0</v>
      </c>
      <c r="AR612" s="523">
        <f t="shared" si="40"/>
        <v>0</v>
      </c>
      <c r="AS612" s="521">
        <f t="shared" si="41"/>
        <v>149699</v>
      </c>
      <c r="AT612" s="430">
        <v>0</v>
      </c>
      <c r="AU612" s="430">
        <v>0</v>
      </c>
      <c r="AV612" s="428">
        <v>0</v>
      </c>
      <c r="AW612" s="353">
        <v>0</v>
      </c>
      <c r="AX612" s="353">
        <v>0</v>
      </c>
      <c r="AY612" s="414">
        <v>0</v>
      </c>
      <c r="AZ612" s="353">
        <v>0</v>
      </c>
      <c r="BA612" s="353">
        <v>0</v>
      </c>
      <c r="BB612" s="353">
        <v>0</v>
      </c>
      <c r="BC612" s="353">
        <v>0</v>
      </c>
      <c r="BD612" s="353">
        <v>0</v>
      </c>
      <c r="BE612" s="353">
        <v>0</v>
      </c>
      <c r="BF612" s="536" t="s">
        <v>3405</v>
      </c>
      <c r="BG612" s="358"/>
    </row>
    <row r="613" spans="2:59" ht="18" customHeight="1" thickBot="1">
      <c r="B613" s="448">
        <v>6592570</v>
      </c>
      <c r="C613" s="407">
        <v>3403</v>
      </c>
      <c r="D613" s="408">
        <v>4405</v>
      </c>
      <c r="E613" s="409">
        <v>45506</v>
      </c>
      <c r="F613" s="410">
        <v>123</v>
      </c>
      <c r="G613" s="404" t="s">
        <v>46</v>
      </c>
      <c r="H613" s="411">
        <v>19050490</v>
      </c>
      <c r="I613" s="410">
        <v>102</v>
      </c>
      <c r="J613" s="532">
        <v>99</v>
      </c>
      <c r="K613" s="532">
        <f t="shared" si="38"/>
        <v>3</v>
      </c>
      <c r="L613" s="532" t="s">
        <v>44</v>
      </c>
      <c r="M613" s="532">
        <v>12</v>
      </c>
      <c r="N613" s="541">
        <v>7</v>
      </c>
      <c r="O613" s="527" t="s">
        <v>3296</v>
      </c>
      <c r="P613" s="450">
        <v>15103211</v>
      </c>
      <c r="Q613" s="412">
        <v>14933512</v>
      </c>
      <c r="R613" s="476">
        <v>169699</v>
      </c>
      <c r="S613" s="413"/>
      <c r="T613" s="426"/>
      <c r="U613" s="426"/>
      <c r="V613" s="426"/>
      <c r="W613" s="420"/>
      <c r="X613" s="426"/>
      <c r="Y613" s="413"/>
      <c r="Z613" s="413"/>
      <c r="AA613" s="413"/>
      <c r="AB613" s="413"/>
      <c r="AC613" s="413"/>
      <c r="AD613" s="413"/>
      <c r="AE613" s="353">
        <v>0</v>
      </c>
      <c r="AF613" s="542"/>
      <c r="AG613" s="353">
        <v>0</v>
      </c>
      <c r="AH613" s="353">
        <v>0</v>
      </c>
      <c r="AI613" s="353">
        <v>0</v>
      </c>
      <c r="AJ613" s="353">
        <v>0</v>
      </c>
      <c r="AK613" s="353">
        <v>0</v>
      </c>
      <c r="AL613" s="353">
        <v>0</v>
      </c>
      <c r="AM613" s="353">
        <v>0</v>
      </c>
      <c r="AN613" s="353">
        <v>0</v>
      </c>
      <c r="AO613" s="353">
        <v>0</v>
      </c>
      <c r="AP613" s="353">
        <v>0</v>
      </c>
      <c r="AQ613" s="522">
        <f t="shared" si="39"/>
        <v>0</v>
      </c>
      <c r="AR613" s="523">
        <f t="shared" si="40"/>
        <v>0</v>
      </c>
      <c r="AS613" s="521">
        <f t="shared" si="41"/>
        <v>169699</v>
      </c>
      <c r="AT613" s="430">
        <v>0</v>
      </c>
      <c r="AU613" s="430">
        <v>0</v>
      </c>
      <c r="AV613" s="428">
        <v>0</v>
      </c>
      <c r="AW613" s="353">
        <v>0</v>
      </c>
      <c r="AX613" s="353">
        <v>0</v>
      </c>
      <c r="AY613" s="414">
        <v>0</v>
      </c>
      <c r="AZ613" s="353">
        <v>0</v>
      </c>
      <c r="BA613" s="353">
        <v>0</v>
      </c>
      <c r="BB613" s="353">
        <v>0</v>
      </c>
      <c r="BC613" s="353">
        <v>0</v>
      </c>
      <c r="BD613" s="353">
        <v>0</v>
      </c>
      <c r="BE613" s="353">
        <v>0</v>
      </c>
      <c r="BF613" s="536" t="s">
        <v>3405</v>
      </c>
      <c r="BG613" s="358"/>
    </row>
    <row r="614" spans="2:59" ht="18" customHeight="1" thickBot="1">
      <c r="B614" s="448">
        <v>6592883</v>
      </c>
      <c r="C614" s="407">
        <v>3410</v>
      </c>
      <c r="D614" s="408">
        <v>4410</v>
      </c>
      <c r="E614" s="409">
        <v>45506</v>
      </c>
      <c r="F614" s="410">
        <v>134</v>
      </c>
      <c r="G614" s="404" t="s">
        <v>46</v>
      </c>
      <c r="H614" s="411">
        <v>19050490</v>
      </c>
      <c r="I614" s="410">
        <v>102</v>
      </c>
      <c r="J614" s="532">
        <v>99</v>
      </c>
      <c r="K614" s="532">
        <f t="shared" si="38"/>
        <v>3</v>
      </c>
      <c r="L614" s="532" t="s">
        <v>44</v>
      </c>
      <c r="M614" s="532">
        <v>12</v>
      </c>
      <c r="N614" s="541">
        <v>7</v>
      </c>
      <c r="O614" s="527" t="s">
        <v>3297</v>
      </c>
      <c r="P614" s="450">
        <v>15272910</v>
      </c>
      <c r="Q614" s="412">
        <v>14933512</v>
      </c>
      <c r="R614" s="476">
        <v>339398</v>
      </c>
      <c r="S614" s="413"/>
      <c r="T614" s="426"/>
      <c r="U614" s="426"/>
      <c r="V614" s="426"/>
      <c r="W614" s="420"/>
      <c r="X614" s="426"/>
      <c r="Y614" s="413"/>
      <c r="Z614" s="413"/>
      <c r="AA614" s="413"/>
      <c r="AB614" s="413"/>
      <c r="AC614" s="413"/>
      <c r="AD614" s="413"/>
      <c r="AE614" s="353">
        <v>0</v>
      </c>
      <c r="AF614" s="542"/>
      <c r="AG614" s="353">
        <v>0</v>
      </c>
      <c r="AH614" s="353">
        <v>0</v>
      </c>
      <c r="AI614" s="353">
        <v>0</v>
      </c>
      <c r="AJ614" s="353">
        <v>0</v>
      </c>
      <c r="AK614" s="353">
        <v>0</v>
      </c>
      <c r="AL614" s="353">
        <v>0</v>
      </c>
      <c r="AM614" s="353">
        <v>0</v>
      </c>
      <c r="AN614" s="353">
        <v>0</v>
      </c>
      <c r="AO614" s="353">
        <v>0</v>
      </c>
      <c r="AP614" s="353">
        <v>0</v>
      </c>
      <c r="AQ614" s="522">
        <f t="shared" si="39"/>
        <v>0</v>
      </c>
      <c r="AR614" s="523">
        <f t="shared" si="40"/>
        <v>0</v>
      </c>
      <c r="AS614" s="521">
        <f t="shared" si="41"/>
        <v>339398</v>
      </c>
      <c r="AT614" s="430">
        <v>0</v>
      </c>
      <c r="AU614" s="430">
        <v>0</v>
      </c>
      <c r="AV614" s="428">
        <v>0</v>
      </c>
      <c r="AW614" s="353">
        <v>0</v>
      </c>
      <c r="AX614" s="353">
        <v>0</v>
      </c>
      <c r="AY614" s="414">
        <v>0</v>
      </c>
      <c r="AZ614" s="353">
        <v>0</v>
      </c>
      <c r="BA614" s="353">
        <v>0</v>
      </c>
      <c r="BB614" s="353">
        <v>0</v>
      </c>
      <c r="BC614" s="353">
        <v>0</v>
      </c>
      <c r="BD614" s="353">
        <v>0</v>
      </c>
      <c r="BE614" s="353">
        <v>0</v>
      </c>
      <c r="BF614" s="536" t="s">
        <v>3405</v>
      </c>
      <c r="BG614" s="358"/>
    </row>
    <row r="615" spans="2:59" ht="18" customHeight="1" thickBot="1">
      <c r="B615" s="448">
        <v>6593076</v>
      </c>
      <c r="C615" s="407">
        <v>3490</v>
      </c>
      <c r="D615" s="408">
        <v>4408</v>
      </c>
      <c r="E615" s="409">
        <v>45509</v>
      </c>
      <c r="F615" s="410">
        <v>125</v>
      </c>
      <c r="G615" s="404" t="s">
        <v>46</v>
      </c>
      <c r="H615" s="411">
        <v>19050490</v>
      </c>
      <c r="I615" s="410">
        <v>102</v>
      </c>
      <c r="J615" s="532">
        <v>99</v>
      </c>
      <c r="K615" s="532">
        <f t="shared" si="38"/>
        <v>3</v>
      </c>
      <c r="L615" s="532" t="s">
        <v>44</v>
      </c>
      <c r="M615" s="532">
        <v>12</v>
      </c>
      <c r="N615" s="541">
        <v>7</v>
      </c>
      <c r="O615" s="527" t="s">
        <v>3298</v>
      </c>
      <c r="P615" s="450">
        <v>15103211</v>
      </c>
      <c r="Q615" s="412">
        <v>14254716</v>
      </c>
      <c r="R615" s="476">
        <v>848495</v>
      </c>
      <c r="S615" s="413"/>
      <c r="T615" s="426"/>
      <c r="U615" s="426"/>
      <c r="V615" s="426"/>
      <c r="W615" s="420"/>
      <c r="X615" s="426"/>
      <c r="Y615" s="413"/>
      <c r="Z615" s="413"/>
      <c r="AA615" s="413"/>
      <c r="AB615" s="413"/>
      <c r="AC615" s="413"/>
      <c r="AD615" s="413"/>
      <c r="AE615" s="353">
        <v>0</v>
      </c>
      <c r="AF615" s="542"/>
      <c r="AG615" s="353">
        <v>0</v>
      </c>
      <c r="AH615" s="353">
        <v>0</v>
      </c>
      <c r="AI615" s="353">
        <v>0</v>
      </c>
      <c r="AJ615" s="353">
        <v>0</v>
      </c>
      <c r="AK615" s="353">
        <v>0</v>
      </c>
      <c r="AL615" s="353">
        <v>0</v>
      </c>
      <c r="AM615" s="353">
        <v>0</v>
      </c>
      <c r="AN615" s="353">
        <v>0</v>
      </c>
      <c r="AO615" s="353">
        <v>0</v>
      </c>
      <c r="AP615" s="353">
        <v>0</v>
      </c>
      <c r="AQ615" s="522">
        <f t="shared" si="39"/>
        <v>0</v>
      </c>
      <c r="AR615" s="523">
        <f t="shared" si="40"/>
        <v>0</v>
      </c>
      <c r="AS615" s="521">
        <f t="shared" si="41"/>
        <v>848495</v>
      </c>
      <c r="AT615" s="430">
        <v>0</v>
      </c>
      <c r="AU615" s="430">
        <v>0</v>
      </c>
      <c r="AV615" s="428">
        <v>0</v>
      </c>
      <c r="AW615" s="353">
        <v>0</v>
      </c>
      <c r="AX615" s="353">
        <v>0</v>
      </c>
      <c r="AY615" s="414">
        <v>0</v>
      </c>
      <c r="AZ615" s="353">
        <v>0</v>
      </c>
      <c r="BA615" s="353">
        <v>0</v>
      </c>
      <c r="BB615" s="353">
        <v>0</v>
      </c>
      <c r="BC615" s="353">
        <v>0</v>
      </c>
      <c r="BD615" s="353">
        <v>0</v>
      </c>
      <c r="BE615" s="353">
        <v>0</v>
      </c>
      <c r="BF615" s="536" t="s">
        <v>3405</v>
      </c>
      <c r="BG615" s="358"/>
    </row>
    <row r="616" spans="2:59" ht="18" customHeight="1" thickBot="1">
      <c r="B616" s="448">
        <v>6602850</v>
      </c>
      <c r="C616" s="407">
        <v>3492</v>
      </c>
      <c r="D616" s="408">
        <v>4409</v>
      </c>
      <c r="E616" s="409">
        <v>45509</v>
      </c>
      <c r="F616" s="410">
        <v>136</v>
      </c>
      <c r="G616" s="404" t="s">
        <v>46</v>
      </c>
      <c r="H616" s="411">
        <v>19050490</v>
      </c>
      <c r="I616" s="410">
        <v>102</v>
      </c>
      <c r="J616" s="532">
        <v>99</v>
      </c>
      <c r="K616" s="532">
        <f t="shared" si="38"/>
        <v>3</v>
      </c>
      <c r="L616" s="532" t="s">
        <v>44</v>
      </c>
      <c r="M616" s="532">
        <v>12</v>
      </c>
      <c r="N616" s="541">
        <v>7</v>
      </c>
      <c r="O616" s="527" t="s">
        <v>3299</v>
      </c>
      <c r="P616" s="450">
        <v>14424415</v>
      </c>
      <c r="Q616" s="412">
        <v>14254716</v>
      </c>
      <c r="R616" s="476">
        <v>169699</v>
      </c>
      <c r="S616" s="413"/>
      <c r="T616" s="426"/>
      <c r="U616" s="426"/>
      <c r="V616" s="426"/>
      <c r="W616" s="420"/>
      <c r="X616" s="426"/>
      <c r="Y616" s="413"/>
      <c r="Z616" s="413"/>
      <c r="AA616" s="413"/>
      <c r="AB616" s="413"/>
      <c r="AC616" s="413"/>
      <c r="AD616" s="413"/>
      <c r="AE616" s="353">
        <v>0</v>
      </c>
      <c r="AF616" s="542"/>
      <c r="AG616" s="353">
        <v>0</v>
      </c>
      <c r="AH616" s="353">
        <v>0</v>
      </c>
      <c r="AI616" s="353">
        <v>0</v>
      </c>
      <c r="AJ616" s="353">
        <v>0</v>
      </c>
      <c r="AK616" s="353">
        <v>0</v>
      </c>
      <c r="AL616" s="353">
        <v>0</v>
      </c>
      <c r="AM616" s="353">
        <v>0</v>
      </c>
      <c r="AN616" s="353">
        <v>0</v>
      </c>
      <c r="AO616" s="353">
        <v>0</v>
      </c>
      <c r="AP616" s="353">
        <v>0</v>
      </c>
      <c r="AQ616" s="522">
        <f t="shared" si="39"/>
        <v>0</v>
      </c>
      <c r="AR616" s="523">
        <f t="shared" si="40"/>
        <v>0</v>
      </c>
      <c r="AS616" s="521">
        <f t="shared" si="41"/>
        <v>169699</v>
      </c>
      <c r="AT616" s="430">
        <v>0</v>
      </c>
      <c r="AU616" s="430">
        <v>0</v>
      </c>
      <c r="AV616" s="428">
        <v>0</v>
      </c>
      <c r="AW616" s="353">
        <v>0</v>
      </c>
      <c r="AX616" s="353">
        <v>0</v>
      </c>
      <c r="AY616" s="414">
        <v>0</v>
      </c>
      <c r="AZ616" s="353">
        <v>0</v>
      </c>
      <c r="BA616" s="353">
        <v>0</v>
      </c>
      <c r="BB616" s="353">
        <v>0</v>
      </c>
      <c r="BC616" s="353">
        <v>0</v>
      </c>
      <c r="BD616" s="353">
        <v>0</v>
      </c>
      <c r="BE616" s="353">
        <v>0</v>
      </c>
      <c r="BF616" s="536" t="s">
        <v>3405</v>
      </c>
      <c r="BG616" s="358"/>
    </row>
    <row r="617" spans="2:59" ht="18" customHeight="1" thickBot="1">
      <c r="B617" s="448">
        <v>6613883</v>
      </c>
      <c r="C617" s="407">
        <v>3676</v>
      </c>
      <c r="D617" s="408">
        <v>4415</v>
      </c>
      <c r="E617" s="409">
        <v>45516</v>
      </c>
      <c r="F617" s="410">
        <v>148</v>
      </c>
      <c r="G617" s="404" t="s">
        <v>46</v>
      </c>
      <c r="H617" s="411">
        <v>19050490</v>
      </c>
      <c r="I617" s="410">
        <v>102</v>
      </c>
      <c r="J617" s="532">
        <v>99</v>
      </c>
      <c r="K617" s="532">
        <f t="shared" si="38"/>
        <v>3</v>
      </c>
      <c r="L617" s="532" t="s">
        <v>44</v>
      </c>
      <c r="M617" s="532">
        <v>12</v>
      </c>
      <c r="N617" s="541">
        <v>7</v>
      </c>
      <c r="O617" s="527" t="s">
        <v>3300</v>
      </c>
      <c r="P617" s="450">
        <v>13406221</v>
      </c>
      <c r="Q617" s="412">
        <v>13066823</v>
      </c>
      <c r="R617" s="476">
        <v>339398</v>
      </c>
      <c r="S617" s="413"/>
      <c r="T617" s="426"/>
      <c r="U617" s="426"/>
      <c r="V617" s="426"/>
      <c r="W617" s="420"/>
      <c r="X617" s="426"/>
      <c r="Y617" s="413"/>
      <c r="Z617" s="413"/>
      <c r="AA617" s="413"/>
      <c r="AB617" s="413"/>
      <c r="AC617" s="413"/>
      <c r="AD617" s="413"/>
      <c r="AE617" s="353">
        <v>0</v>
      </c>
      <c r="AF617" s="542"/>
      <c r="AG617" s="353">
        <v>0</v>
      </c>
      <c r="AH617" s="353">
        <v>0</v>
      </c>
      <c r="AI617" s="353">
        <v>0</v>
      </c>
      <c r="AJ617" s="353">
        <v>0</v>
      </c>
      <c r="AK617" s="353">
        <v>0</v>
      </c>
      <c r="AL617" s="353">
        <v>0</v>
      </c>
      <c r="AM617" s="353">
        <v>0</v>
      </c>
      <c r="AN617" s="353">
        <v>0</v>
      </c>
      <c r="AO617" s="353">
        <v>0</v>
      </c>
      <c r="AP617" s="353">
        <v>0</v>
      </c>
      <c r="AQ617" s="522">
        <f t="shared" si="39"/>
        <v>0</v>
      </c>
      <c r="AR617" s="523">
        <f t="shared" si="40"/>
        <v>0</v>
      </c>
      <c r="AS617" s="521">
        <f t="shared" si="41"/>
        <v>339398</v>
      </c>
      <c r="AT617" s="430">
        <v>0</v>
      </c>
      <c r="AU617" s="430">
        <v>0</v>
      </c>
      <c r="AV617" s="428">
        <v>0</v>
      </c>
      <c r="AW617" s="353">
        <v>0</v>
      </c>
      <c r="AX617" s="353">
        <v>0</v>
      </c>
      <c r="AY617" s="414">
        <v>0</v>
      </c>
      <c r="AZ617" s="353">
        <v>0</v>
      </c>
      <c r="BA617" s="353">
        <v>0</v>
      </c>
      <c r="BB617" s="353">
        <v>0</v>
      </c>
      <c r="BC617" s="353">
        <v>0</v>
      </c>
      <c r="BD617" s="353">
        <v>0</v>
      </c>
      <c r="BE617" s="353">
        <v>0</v>
      </c>
      <c r="BF617" s="536" t="s">
        <v>3405</v>
      </c>
      <c r="BG617" s="358"/>
    </row>
    <row r="618" spans="2:59" ht="18" customHeight="1" thickBot="1">
      <c r="B618" s="448">
        <v>6614635</v>
      </c>
      <c r="C618" s="407">
        <v>3624</v>
      </c>
      <c r="D618" s="408">
        <v>4418</v>
      </c>
      <c r="E618" s="409">
        <v>45516</v>
      </c>
      <c r="F618" s="410">
        <v>154</v>
      </c>
      <c r="G618" s="404" t="s">
        <v>46</v>
      </c>
      <c r="H618" s="411">
        <v>19050490</v>
      </c>
      <c r="I618" s="410">
        <v>102</v>
      </c>
      <c r="J618" s="532">
        <v>99</v>
      </c>
      <c r="K618" s="532">
        <f t="shared" si="38"/>
        <v>3</v>
      </c>
      <c r="L618" s="532" t="s">
        <v>44</v>
      </c>
      <c r="M618" s="532">
        <v>12</v>
      </c>
      <c r="N618" s="541">
        <v>7</v>
      </c>
      <c r="O618" s="527" t="s">
        <v>3301</v>
      </c>
      <c r="P618" s="450">
        <v>13406221</v>
      </c>
      <c r="Q618" s="412">
        <v>13066823</v>
      </c>
      <c r="R618" s="476">
        <v>339398</v>
      </c>
      <c r="S618" s="413"/>
      <c r="T618" s="426"/>
      <c r="U618" s="426"/>
      <c r="V618" s="426"/>
      <c r="W618" s="420"/>
      <c r="X618" s="426"/>
      <c r="Y618" s="413"/>
      <c r="Z618" s="413"/>
      <c r="AA618" s="413"/>
      <c r="AB618" s="413"/>
      <c r="AC618" s="413"/>
      <c r="AD618" s="413"/>
      <c r="AE618" s="353">
        <v>0</v>
      </c>
      <c r="AF618" s="542"/>
      <c r="AG618" s="353">
        <v>0</v>
      </c>
      <c r="AH618" s="353">
        <v>0</v>
      </c>
      <c r="AI618" s="353">
        <v>0</v>
      </c>
      <c r="AJ618" s="353">
        <v>0</v>
      </c>
      <c r="AK618" s="353">
        <v>0</v>
      </c>
      <c r="AL618" s="353">
        <v>0</v>
      </c>
      <c r="AM618" s="353">
        <v>0</v>
      </c>
      <c r="AN618" s="353">
        <v>0</v>
      </c>
      <c r="AO618" s="353">
        <v>0</v>
      </c>
      <c r="AP618" s="353">
        <v>0</v>
      </c>
      <c r="AQ618" s="522">
        <f t="shared" si="39"/>
        <v>0</v>
      </c>
      <c r="AR618" s="523">
        <f t="shared" si="40"/>
        <v>0</v>
      </c>
      <c r="AS618" s="521">
        <f t="shared" si="41"/>
        <v>339398</v>
      </c>
      <c r="AT618" s="430">
        <v>0</v>
      </c>
      <c r="AU618" s="430">
        <v>0</v>
      </c>
      <c r="AV618" s="428">
        <v>0</v>
      </c>
      <c r="AW618" s="353">
        <v>0</v>
      </c>
      <c r="AX618" s="353">
        <v>0</v>
      </c>
      <c r="AY618" s="414">
        <v>0</v>
      </c>
      <c r="AZ618" s="353">
        <v>0</v>
      </c>
      <c r="BA618" s="353">
        <v>0</v>
      </c>
      <c r="BB618" s="353">
        <v>0</v>
      </c>
      <c r="BC618" s="353">
        <v>0</v>
      </c>
      <c r="BD618" s="353">
        <v>0</v>
      </c>
      <c r="BE618" s="353">
        <v>0</v>
      </c>
      <c r="BF618" s="536" t="s">
        <v>3405</v>
      </c>
      <c r="BG618" s="358"/>
    </row>
    <row r="619" spans="2:59" ht="18" customHeight="1" thickBot="1">
      <c r="B619" s="448">
        <v>6617715</v>
      </c>
      <c r="C619" s="407">
        <v>3629</v>
      </c>
      <c r="D619" s="408">
        <v>3721</v>
      </c>
      <c r="E619" s="409">
        <v>45516</v>
      </c>
      <c r="F619" s="410">
        <v>32</v>
      </c>
      <c r="G619" s="404" t="s">
        <v>46</v>
      </c>
      <c r="H619" s="411">
        <v>19050490</v>
      </c>
      <c r="I619" s="410">
        <v>102</v>
      </c>
      <c r="J619" s="532">
        <v>99</v>
      </c>
      <c r="K619" s="532">
        <f t="shared" si="38"/>
        <v>3</v>
      </c>
      <c r="L619" s="532" t="s">
        <v>44</v>
      </c>
      <c r="M619" s="532">
        <v>12</v>
      </c>
      <c r="N619" s="541">
        <v>7</v>
      </c>
      <c r="O619" s="527" t="s">
        <v>3302</v>
      </c>
      <c r="P619" s="450">
        <v>47585252</v>
      </c>
      <c r="Q619" s="412">
        <v>45921432</v>
      </c>
      <c r="R619" s="476">
        <v>1663820</v>
      </c>
      <c r="S619" s="413"/>
      <c r="T619" s="426"/>
      <c r="U619" s="426"/>
      <c r="V619" s="426"/>
      <c r="W619" s="420"/>
      <c r="X619" s="426"/>
      <c r="Y619" s="413"/>
      <c r="Z619" s="413"/>
      <c r="AA619" s="413"/>
      <c r="AB619" s="413"/>
      <c r="AC619" s="413"/>
      <c r="AD619" s="413"/>
      <c r="AE619" s="353">
        <v>0</v>
      </c>
      <c r="AF619" s="542"/>
      <c r="AG619" s="353">
        <v>0</v>
      </c>
      <c r="AH619" s="353">
        <v>0</v>
      </c>
      <c r="AI619" s="353">
        <v>0</v>
      </c>
      <c r="AJ619" s="353">
        <v>0</v>
      </c>
      <c r="AK619" s="353">
        <v>0</v>
      </c>
      <c r="AL619" s="353">
        <v>0</v>
      </c>
      <c r="AM619" s="353">
        <v>0</v>
      </c>
      <c r="AN619" s="353">
        <v>0</v>
      </c>
      <c r="AO619" s="353">
        <v>0</v>
      </c>
      <c r="AP619" s="353">
        <v>0</v>
      </c>
      <c r="AQ619" s="522">
        <f t="shared" si="39"/>
        <v>0</v>
      </c>
      <c r="AR619" s="523">
        <f t="shared" si="40"/>
        <v>0</v>
      </c>
      <c r="AS619" s="521">
        <f t="shared" si="41"/>
        <v>1663820</v>
      </c>
      <c r="AT619" s="430">
        <v>0</v>
      </c>
      <c r="AU619" s="430">
        <v>0</v>
      </c>
      <c r="AV619" s="428">
        <v>0</v>
      </c>
      <c r="AW619" s="353">
        <v>0</v>
      </c>
      <c r="AX619" s="353">
        <v>0</v>
      </c>
      <c r="AY619" s="414">
        <v>0</v>
      </c>
      <c r="AZ619" s="353">
        <v>0</v>
      </c>
      <c r="BA619" s="353">
        <v>0</v>
      </c>
      <c r="BB619" s="353">
        <v>0</v>
      </c>
      <c r="BC619" s="353">
        <v>0</v>
      </c>
      <c r="BD619" s="353">
        <v>0</v>
      </c>
      <c r="BE619" s="353">
        <v>0</v>
      </c>
      <c r="BF619" s="536" t="s">
        <v>3405</v>
      </c>
      <c r="BG619" s="358"/>
    </row>
    <row r="620" spans="2:59" ht="18" customHeight="1" thickBot="1">
      <c r="B620" s="448">
        <v>6617850</v>
      </c>
      <c r="C620" s="407">
        <v>3659</v>
      </c>
      <c r="D620" s="408">
        <v>3807</v>
      </c>
      <c r="E620" s="409">
        <v>45516</v>
      </c>
      <c r="F620" s="410">
        <v>37</v>
      </c>
      <c r="G620" s="404" t="s">
        <v>46</v>
      </c>
      <c r="H620" s="411">
        <v>19050490</v>
      </c>
      <c r="I620" s="410">
        <v>102</v>
      </c>
      <c r="J620" s="532">
        <v>99</v>
      </c>
      <c r="K620" s="532">
        <f t="shared" si="38"/>
        <v>3</v>
      </c>
      <c r="L620" s="532" t="s">
        <v>44</v>
      </c>
      <c r="M620" s="532">
        <v>12</v>
      </c>
      <c r="N620" s="541">
        <v>7</v>
      </c>
      <c r="O620" s="527" t="s">
        <v>3303</v>
      </c>
      <c r="P620" s="450">
        <v>37128030</v>
      </c>
      <c r="Q620" s="412">
        <v>35820705</v>
      </c>
      <c r="R620" s="476">
        <v>1307325</v>
      </c>
      <c r="S620" s="413"/>
      <c r="T620" s="426"/>
      <c r="U620" s="426"/>
      <c r="V620" s="426"/>
      <c r="W620" s="420"/>
      <c r="X620" s="426"/>
      <c r="Y620" s="413"/>
      <c r="Z620" s="413"/>
      <c r="AA620" s="413"/>
      <c r="AB620" s="413"/>
      <c r="AC620" s="413"/>
      <c r="AD620" s="413"/>
      <c r="AE620" s="353">
        <v>0</v>
      </c>
      <c r="AF620" s="542"/>
      <c r="AG620" s="353">
        <v>0</v>
      </c>
      <c r="AH620" s="353">
        <v>0</v>
      </c>
      <c r="AI620" s="353">
        <v>0</v>
      </c>
      <c r="AJ620" s="353">
        <v>0</v>
      </c>
      <c r="AK620" s="353">
        <v>0</v>
      </c>
      <c r="AL620" s="353">
        <v>0</v>
      </c>
      <c r="AM620" s="353">
        <v>0</v>
      </c>
      <c r="AN620" s="353">
        <v>0</v>
      </c>
      <c r="AO620" s="353">
        <v>0</v>
      </c>
      <c r="AP620" s="353">
        <v>0</v>
      </c>
      <c r="AQ620" s="522">
        <f t="shared" si="39"/>
        <v>0</v>
      </c>
      <c r="AR620" s="523">
        <f t="shared" si="40"/>
        <v>0</v>
      </c>
      <c r="AS620" s="521">
        <f t="shared" si="41"/>
        <v>1307325</v>
      </c>
      <c r="AT620" s="430">
        <v>0</v>
      </c>
      <c r="AU620" s="430">
        <v>0</v>
      </c>
      <c r="AV620" s="428">
        <v>0</v>
      </c>
      <c r="AW620" s="353">
        <v>0</v>
      </c>
      <c r="AX620" s="353">
        <v>0</v>
      </c>
      <c r="AY620" s="414">
        <v>0</v>
      </c>
      <c r="AZ620" s="353">
        <v>0</v>
      </c>
      <c r="BA620" s="353">
        <v>0</v>
      </c>
      <c r="BB620" s="353">
        <v>0</v>
      </c>
      <c r="BC620" s="353">
        <v>0</v>
      </c>
      <c r="BD620" s="353">
        <v>0</v>
      </c>
      <c r="BE620" s="353">
        <v>0</v>
      </c>
      <c r="BF620" s="536" t="s">
        <v>3405</v>
      </c>
      <c r="BG620" s="358"/>
    </row>
    <row r="621" spans="2:59" ht="18" customHeight="1" thickBot="1">
      <c r="B621" s="448">
        <v>6619552</v>
      </c>
      <c r="C621" s="407">
        <v>3621</v>
      </c>
      <c r="D621" s="408">
        <v>4412</v>
      </c>
      <c r="E621" s="409">
        <v>45516</v>
      </c>
      <c r="F621" s="410">
        <v>141</v>
      </c>
      <c r="G621" s="404" t="s">
        <v>46</v>
      </c>
      <c r="H621" s="411">
        <v>19050490</v>
      </c>
      <c r="I621" s="410">
        <v>102</v>
      </c>
      <c r="J621" s="532">
        <v>99</v>
      </c>
      <c r="K621" s="532">
        <f t="shared" si="38"/>
        <v>3</v>
      </c>
      <c r="L621" s="532" t="s">
        <v>44</v>
      </c>
      <c r="M621" s="532">
        <v>12</v>
      </c>
      <c r="N621" s="541">
        <v>7</v>
      </c>
      <c r="O621" s="527" t="s">
        <v>3304</v>
      </c>
      <c r="P621" s="450">
        <v>13406221</v>
      </c>
      <c r="Q621" s="412">
        <v>13066823</v>
      </c>
      <c r="R621" s="476">
        <v>339398</v>
      </c>
      <c r="S621" s="413"/>
      <c r="T621" s="426"/>
      <c r="U621" s="426"/>
      <c r="V621" s="426"/>
      <c r="W621" s="420"/>
      <c r="X621" s="426"/>
      <c r="Y621" s="413"/>
      <c r="Z621" s="413"/>
      <c r="AA621" s="413"/>
      <c r="AB621" s="413"/>
      <c r="AC621" s="413"/>
      <c r="AD621" s="413"/>
      <c r="AE621" s="353">
        <v>0</v>
      </c>
      <c r="AF621" s="542"/>
      <c r="AG621" s="353">
        <v>0</v>
      </c>
      <c r="AH621" s="353">
        <v>0</v>
      </c>
      <c r="AI621" s="353">
        <v>0</v>
      </c>
      <c r="AJ621" s="353">
        <v>0</v>
      </c>
      <c r="AK621" s="353">
        <v>0</v>
      </c>
      <c r="AL621" s="353">
        <v>0</v>
      </c>
      <c r="AM621" s="353">
        <v>0</v>
      </c>
      <c r="AN621" s="353">
        <v>0</v>
      </c>
      <c r="AO621" s="353">
        <v>0</v>
      </c>
      <c r="AP621" s="353">
        <v>0</v>
      </c>
      <c r="AQ621" s="522">
        <f t="shared" si="39"/>
        <v>0</v>
      </c>
      <c r="AR621" s="523">
        <f t="shared" si="40"/>
        <v>0</v>
      </c>
      <c r="AS621" s="521">
        <f t="shared" si="41"/>
        <v>339398</v>
      </c>
      <c r="AT621" s="430">
        <v>0</v>
      </c>
      <c r="AU621" s="430">
        <v>0</v>
      </c>
      <c r="AV621" s="428">
        <v>0</v>
      </c>
      <c r="AW621" s="353">
        <v>0</v>
      </c>
      <c r="AX621" s="353">
        <v>0</v>
      </c>
      <c r="AY621" s="414">
        <v>0</v>
      </c>
      <c r="AZ621" s="353">
        <v>0</v>
      </c>
      <c r="BA621" s="353">
        <v>0</v>
      </c>
      <c r="BB621" s="353">
        <v>0</v>
      </c>
      <c r="BC621" s="353">
        <v>0</v>
      </c>
      <c r="BD621" s="353">
        <v>0</v>
      </c>
      <c r="BE621" s="353">
        <v>0</v>
      </c>
      <c r="BF621" s="536" t="s">
        <v>3405</v>
      </c>
      <c r="BG621" s="358"/>
    </row>
    <row r="622" spans="2:59" ht="18" customHeight="1" thickBot="1">
      <c r="B622" s="448">
        <v>6619882</v>
      </c>
      <c r="C622" s="407">
        <v>3635</v>
      </c>
      <c r="D622" s="408">
        <v>3705</v>
      </c>
      <c r="E622" s="409">
        <v>45516</v>
      </c>
      <c r="F622" s="410">
        <v>168</v>
      </c>
      <c r="G622" s="404" t="s">
        <v>46</v>
      </c>
      <c r="H622" s="411">
        <v>19050490</v>
      </c>
      <c r="I622" s="410">
        <v>102</v>
      </c>
      <c r="J622" s="532">
        <v>99</v>
      </c>
      <c r="K622" s="532">
        <f t="shared" si="38"/>
        <v>3</v>
      </c>
      <c r="L622" s="532" t="s">
        <v>44</v>
      </c>
      <c r="M622" s="532">
        <v>12</v>
      </c>
      <c r="N622" s="541">
        <v>7</v>
      </c>
      <c r="O622" s="527" t="s">
        <v>3305</v>
      </c>
      <c r="P622" s="450">
        <v>14454749</v>
      </c>
      <c r="Q622" s="412">
        <v>14246767</v>
      </c>
      <c r="R622" s="476">
        <v>207982</v>
      </c>
      <c r="S622" s="413"/>
      <c r="T622" s="426"/>
      <c r="U622" s="426"/>
      <c r="V622" s="426"/>
      <c r="W622" s="420"/>
      <c r="X622" s="426"/>
      <c r="Y622" s="413"/>
      <c r="Z622" s="413"/>
      <c r="AA622" s="413"/>
      <c r="AB622" s="413"/>
      <c r="AC622" s="413"/>
      <c r="AD622" s="413"/>
      <c r="AE622" s="353">
        <v>0</v>
      </c>
      <c r="AF622" s="542"/>
      <c r="AG622" s="353">
        <v>0</v>
      </c>
      <c r="AH622" s="353">
        <v>0</v>
      </c>
      <c r="AI622" s="353">
        <v>0</v>
      </c>
      <c r="AJ622" s="353">
        <v>0</v>
      </c>
      <c r="AK622" s="353">
        <v>0</v>
      </c>
      <c r="AL622" s="353">
        <v>0</v>
      </c>
      <c r="AM622" s="353">
        <v>0</v>
      </c>
      <c r="AN622" s="353">
        <v>0</v>
      </c>
      <c r="AO622" s="353">
        <v>0</v>
      </c>
      <c r="AP622" s="353">
        <v>0</v>
      </c>
      <c r="AQ622" s="522">
        <f t="shared" si="39"/>
        <v>0</v>
      </c>
      <c r="AR622" s="523">
        <f t="shared" si="40"/>
        <v>0</v>
      </c>
      <c r="AS622" s="521">
        <f t="shared" si="41"/>
        <v>207982</v>
      </c>
      <c r="AT622" s="430">
        <v>0</v>
      </c>
      <c r="AU622" s="430">
        <v>0</v>
      </c>
      <c r="AV622" s="428">
        <v>0</v>
      </c>
      <c r="AW622" s="353">
        <v>0</v>
      </c>
      <c r="AX622" s="353">
        <v>0</v>
      </c>
      <c r="AY622" s="414">
        <v>0</v>
      </c>
      <c r="AZ622" s="353">
        <v>0</v>
      </c>
      <c r="BA622" s="353">
        <v>0</v>
      </c>
      <c r="BB622" s="353">
        <v>0</v>
      </c>
      <c r="BC622" s="353">
        <v>0</v>
      </c>
      <c r="BD622" s="353">
        <v>0</v>
      </c>
      <c r="BE622" s="353">
        <v>0</v>
      </c>
      <c r="BF622" s="536" t="s">
        <v>3405</v>
      </c>
      <c r="BG622" s="358"/>
    </row>
    <row r="623" spans="2:59" ht="18" customHeight="1" thickBot="1">
      <c r="B623" s="448">
        <v>6620933</v>
      </c>
      <c r="C623" s="407">
        <v>3628</v>
      </c>
      <c r="D623" s="408">
        <v>3707</v>
      </c>
      <c r="E623" s="409">
        <v>45516</v>
      </c>
      <c r="F623" s="410">
        <v>162</v>
      </c>
      <c r="G623" s="404" t="s">
        <v>46</v>
      </c>
      <c r="H623" s="411">
        <v>19050490</v>
      </c>
      <c r="I623" s="410">
        <v>145</v>
      </c>
      <c r="J623" s="532">
        <v>99</v>
      </c>
      <c r="K623" s="532">
        <f t="shared" si="38"/>
        <v>41</v>
      </c>
      <c r="L623" s="532" t="s">
        <v>1276</v>
      </c>
      <c r="M623" s="532">
        <v>12</v>
      </c>
      <c r="N623" s="540">
        <v>7</v>
      </c>
      <c r="O623" s="527" t="s">
        <v>3306</v>
      </c>
      <c r="P623" s="450">
        <v>15634998</v>
      </c>
      <c r="Q623" s="412">
        <v>15522516</v>
      </c>
      <c r="R623" s="476">
        <v>112482</v>
      </c>
      <c r="S623" s="413"/>
      <c r="T623" s="426"/>
      <c r="U623" s="426"/>
      <c r="V623" s="426"/>
      <c r="W623" s="420"/>
      <c r="X623" s="426"/>
      <c r="Y623" s="413"/>
      <c r="Z623" s="413"/>
      <c r="AA623" s="413"/>
      <c r="AB623" s="413"/>
      <c r="AC623" s="413"/>
      <c r="AD623" s="413"/>
      <c r="AE623" s="353">
        <v>0</v>
      </c>
      <c r="AF623" s="542"/>
      <c r="AG623" s="353">
        <v>0</v>
      </c>
      <c r="AH623" s="353">
        <v>0</v>
      </c>
      <c r="AI623" s="353">
        <v>0</v>
      </c>
      <c r="AJ623" s="353">
        <v>0</v>
      </c>
      <c r="AK623" s="353">
        <v>0</v>
      </c>
      <c r="AL623" s="353">
        <v>0</v>
      </c>
      <c r="AM623" s="353">
        <v>0</v>
      </c>
      <c r="AN623" s="353">
        <v>0</v>
      </c>
      <c r="AO623" s="353">
        <v>0</v>
      </c>
      <c r="AP623" s="353">
        <v>0</v>
      </c>
      <c r="AQ623" s="522">
        <f t="shared" si="39"/>
        <v>0</v>
      </c>
      <c r="AR623" s="523">
        <f t="shared" si="40"/>
        <v>0</v>
      </c>
      <c r="AS623" s="521">
        <f t="shared" si="41"/>
        <v>112482</v>
      </c>
      <c r="AT623" s="430">
        <v>0</v>
      </c>
      <c r="AU623" s="430">
        <v>0</v>
      </c>
      <c r="AV623" s="428">
        <v>0</v>
      </c>
      <c r="AW623" s="353">
        <v>0</v>
      </c>
      <c r="AX623" s="353">
        <v>0</v>
      </c>
      <c r="AY623" s="414">
        <v>0</v>
      </c>
      <c r="AZ623" s="353">
        <v>0</v>
      </c>
      <c r="BA623" s="353">
        <v>0</v>
      </c>
      <c r="BB623" s="353">
        <v>0</v>
      </c>
      <c r="BC623" s="353">
        <v>0</v>
      </c>
      <c r="BD623" s="353">
        <v>0</v>
      </c>
      <c r="BE623" s="353">
        <v>0</v>
      </c>
      <c r="BF623" s="536" t="s">
        <v>3405</v>
      </c>
      <c r="BG623" s="358"/>
    </row>
    <row r="624" spans="2:59" ht="18" customHeight="1" thickBot="1">
      <c r="B624" s="448">
        <v>6624452</v>
      </c>
      <c r="C624" s="407">
        <v>3701</v>
      </c>
      <c r="D624" s="408">
        <v>4584</v>
      </c>
      <c r="E624" s="409">
        <v>45516</v>
      </c>
      <c r="F624" s="410">
        <v>447</v>
      </c>
      <c r="G624" s="404" t="s">
        <v>46</v>
      </c>
      <c r="H624" s="411">
        <v>19050490</v>
      </c>
      <c r="I624" s="410">
        <v>95</v>
      </c>
      <c r="J624" s="532">
        <v>99</v>
      </c>
      <c r="K624" s="532">
        <f t="shared" si="38"/>
        <v>45</v>
      </c>
      <c r="L624" s="532" t="s">
        <v>1287</v>
      </c>
      <c r="M624" s="532">
        <v>12</v>
      </c>
      <c r="N624" s="541">
        <v>7</v>
      </c>
      <c r="O624" s="527" t="s">
        <v>3307</v>
      </c>
      <c r="P624" s="450">
        <v>36136542</v>
      </c>
      <c r="Q624" s="412">
        <v>28280772</v>
      </c>
      <c r="R624" s="476">
        <v>7855770</v>
      </c>
      <c r="S624" s="413"/>
      <c r="T624" s="426"/>
      <c r="U624" s="426"/>
      <c r="V624" s="426"/>
      <c r="W624" s="420"/>
      <c r="X624" s="426"/>
      <c r="Y624" s="413"/>
      <c r="Z624" s="413"/>
      <c r="AA624" s="413"/>
      <c r="AB624" s="413"/>
      <c r="AC624" s="413"/>
      <c r="AD624" s="413"/>
      <c r="AE624" s="353">
        <v>0</v>
      </c>
      <c r="AF624" s="542">
        <v>7855770</v>
      </c>
      <c r="AG624" s="353">
        <v>0</v>
      </c>
      <c r="AH624" s="353">
        <v>0</v>
      </c>
      <c r="AI624" s="353">
        <v>0</v>
      </c>
      <c r="AJ624" s="353">
        <v>0</v>
      </c>
      <c r="AK624" s="353">
        <v>0</v>
      </c>
      <c r="AL624" s="353">
        <v>0</v>
      </c>
      <c r="AM624" s="353">
        <v>0</v>
      </c>
      <c r="AN624" s="353">
        <v>0</v>
      </c>
      <c r="AO624" s="353">
        <v>0</v>
      </c>
      <c r="AP624" s="353">
        <v>0</v>
      </c>
      <c r="AQ624" s="522">
        <f t="shared" si="39"/>
        <v>7855770</v>
      </c>
      <c r="AR624" s="523">
        <f t="shared" si="40"/>
        <v>1</v>
      </c>
      <c r="AS624" s="521">
        <f t="shared" si="41"/>
        <v>0</v>
      </c>
      <c r="AT624" s="430">
        <v>0</v>
      </c>
      <c r="AU624" s="430">
        <v>0</v>
      </c>
      <c r="AV624" s="428">
        <v>0</v>
      </c>
      <c r="AW624" s="353">
        <v>0</v>
      </c>
      <c r="AX624" s="353">
        <v>0</v>
      </c>
      <c r="AY624" s="414">
        <v>0</v>
      </c>
      <c r="AZ624" s="353">
        <v>0</v>
      </c>
      <c r="BA624" s="353">
        <v>0</v>
      </c>
      <c r="BB624" s="353">
        <v>0</v>
      </c>
      <c r="BC624" s="353">
        <v>0</v>
      </c>
      <c r="BD624" s="353">
        <v>0</v>
      </c>
      <c r="BE624" s="353">
        <v>0</v>
      </c>
      <c r="BF624" s="536" t="s">
        <v>3405</v>
      </c>
      <c r="BG624" s="358"/>
    </row>
    <row r="625" spans="2:59" ht="18" customHeight="1" thickBot="1">
      <c r="B625" s="448">
        <v>6625747</v>
      </c>
      <c r="C625" s="407">
        <v>3700</v>
      </c>
      <c r="D625" s="408">
        <v>3723</v>
      </c>
      <c r="E625" s="409">
        <v>45516</v>
      </c>
      <c r="F625" s="410">
        <v>31</v>
      </c>
      <c r="G625" s="404" t="s">
        <v>46</v>
      </c>
      <c r="H625" s="411">
        <v>19050490</v>
      </c>
      <c r="I625" s="410">
        <v>102</v>
      </c>
      <c r="J625" s="532">
        <v>99</v>
      </c>
      <c r="K625" s="532">
        <f t="shared" si="38"/>
        <v>3</v>
      </c>
      <c r="L625" s="532" t="s">
        <v>44</v>
      </c>
      <c r="M625" s="532">
        <v>12</v>
      </c>
      <c r="N625" s="541">
        <v>7</v>
      </c>
      <c r="O625" s="527" t="s">
        <v>3308</v>
      </c>
      <c r="P625" s="450">
        <v>29008188</v>
      </c>
      <c r="Q625" s="412">
        <v>28799496</v>
      </c>
      <c r="R625" s="476">
        <v>208692</v>
      </c>
      <c r="S625" s="413"/>
      <c r="T625" s="426"/>
      <c r="U625" s="426"/>
      <c r="V625" s="426"/>
      <c r="W625" s="420"/>
      <c r="X625" s="426"/>
      <c r="Y625" s="413"/>
      <c r="Z625" s="413"/>
      <c r="AA625" s="413"/>
      <c r="AB625" s="413"/>
      <c r="AC625" s="413"/>
      <c r="AD625" s="413"/>
      <c r="AE625" s="353">
        <v>0</v>
      </c>
      <c r="AF625" s="542"/>
      <c r="AG625" s="353">
        <v>0</v>
      </c>
      <c r="AH625" s="353">
        <v>0</v>
      </c>
      <c r="AI625" s="353">
        <v>0</v>
      </c>
      <c r="AJ625" s="353">
        <v>0</v>
      </c>
      <c r="AK625" s="353">
        <v>0</v>
      </c>
      <c r="AL625" s="353">
        <v>0</v>
      </c>
      <c r="AM625" s="353">
        <v>0</v>
      </c>
      <c r="AN625" s="353">
        <v>0</v>
      </c>
      <c r="AO625" s="353">
        <v>0</v>
      </c>
      <c r="AP625" s="353">
        <v>0</v>
      </c>
      <c r="AQ625" s="522">
        <f t="shared" si="39"/>
        <v>0</v>
      </c>
      <c r="AR625" s="523">
        <f t="shared" si="40"/>
        <v>0</v>
      </c>
      <c r="AS625" s="521">
        <f t="shared" si="41"/>
        <v>208692</v>
      </c>
      <c r="AT625" s="430">
        <v>0</v>
      </c>
      <c r="AU625" s="430">
        <v>0</v>
      </c>
      <c r="AV625" s="428">
        <v>0</v>
      </c>
      <c r="AW625" s="353">
        <v>0</v>
      </c>
      <c r="AX625" s="353">
        <v>0</v>
      </c>
      <c r="AY625" s="414">
        <v>0</v>
      </c>
      <c r="AZ625" s="353">
        <v>0</v>
      </c>
      <c r="BA625" s="353">
        <v>0</v>
      </c>
      <c r="BB625" s="353">
        <v>0</v>
      </c>
      <c r="BC625" s="353">
        <v>0</v>
      </c>
      <c r="BD625" s="353">
        <v>0</v>
      </c>
      <c r="BE625" s="353">
        <v>0</v>
      </c>
      <c r="BF625" s="536" t="s">
        <v>3405</v>
      </c>
      <c r="BG625" s="358"/>
    </row>
    <row r="626" spans="2:59" ht="18" customHeight="1" thickBot="1">
      <c r="B626" s="448">
        <v>6626099</v>
      </c>
      <c r="C626" s="407">
        <v>3808</v>
      </c>
      <c r="D626" s="408">
        <v>4506</v>
      </c>
      <c r="E626" s="409">
        <v>45518</v>
      </c>
      <c r="F626" s="410">
        <v>352</v>
      </c>
      <c r="G626" s="404" t="s">
        <v>46</v>
      </c>
      <c r="H626" s="411">
        <v>19050490</v>
      </c>
      <c r="I626" s="410">
        <v>102</v>
      </c>
      <c r="J626" s="532">
        <v>99</v>
      </c>
      <c r="K626" s="532">
        <f t="shared" si="38"/>
        <v>3</v>
      </c>
      <c r="L626" s="532" t="s">
        <v>44</v>
      </c>
      <c r="M626" s="532">
        <v>12</v>
      </c>
      <c r="N626" s="541">
        <v>7</v>
      </c>
      <c r="O626" s="527" t="s">
        <v>3309</v>
      </c>
      <c r="P626" s="450">
        <v>35820705</v>
      </c>
      <c r="Q626" s="412">
        <v>26669430</v>
      </c>
      <c r="R626" s="476">
        <v>9151275</v>
      </c>
      <c r="S626" s="413"/>
      <c r="T626" s="426"/>
      <c r="U626" s="426"/>
      <c r="V626" s="426"/>
      <c r="W626" s="420"/>
      <c r="X626" s="426"/>
      <c r="Y626" s="413"/>
      <c r="Z626" s="413"/>
      <c r="AA626" s="413"/>
      <c r="AB626" s="413"/>
      <c r="AC626" s="413"/>
      <c r="AD626" s="413"/>
      <c r="AE626" s="353">
        <v>0</v>
      </c>
      <c r="AF626" s="542"/>
      <c r="AG626" s="353">
        <v>9151275</v>
      </c>
      <c r="AH626" s="353">
        <v>0</v>
      </c>
      <c r="AI626" s="353">
        <v>0</v>
      </c>
      <c r="AJ626" s="353">
        <v>0</v>
      </c>
      <c r="AK626" s="353">
        <v>0</v>
      </c>
      <c r="AL626" s="353">
        <v>0</v>
      </c>
      <c r="AM626" s="353">
        <v>0</v>
      </c>
      <c r="AN626" s="353">
        <v>0</v>
      </c>
      <c r="AO626" s="353">
        <v>0</v>
      </c>
      <c r="AP626" s="353">
        <v>0</v>
      </c>
      <c r="AQ626" s="522">
        <f t="shared" si="39"/>
        <v>9151275</v>
      </c>
      <c r="AR626" s="523">
        <f t="shared" si="40"/>
        <v>1</v>
      </c>
      <c r="AS626" s="521">
        <f t="shared" si="41"/>
        <v>0</v>
      </c>
      <c r="AT626" s="430">
        <v>0</v>
      </c>
      <c r="AU626" s="430">
        <v>0</v>
      </c>
      <c r="AV626" s="428">
        <v>0</v>
      </c>
      <c r="AW626" s="353">
        <v>0</v>
      </c>
      <c r="AX626" s="353">
        <v>0</v>
      </c>
      <c r="AY626" s="414">
        <v>0</v>
      </c>
      <c r="AZ626" s="353">
        <v>0</v>
      </c>
      <c r="BA626" s="353">
        <v>0</v>
      </c>
      <c r="BB626" s="353">
        <v>0</v>
      </c>
      <c r="BC626" s="353">
        <v>0</v>
      </c>
      <c r="BD626" s="353">
        <v>0</v>
      </c>
      <c r="BE626" s="353">
        <v>0</v>
      </c>
      <c r="BF626" s="536" t="s">
        <v>3405</v>
      </c>
      <c r="BG626" s="358"/>
    </row>
    <row r="627" spans="2:59" ht="18" customHeight="1" thickBot="1">
      <c r="B627" s="448">
        <v>6631402</v>
      </c>
      <c r="C627" s="407">
        <v>3837</v>
      </c>
      <c r="D627" s="408">
        <v>4403</v>
      </c>
      <c r="E627" s="409">
        <v>45519</v>
      </c>
      <c r="F627" s="410">
        <v>120</v>
      </c>
      <c r="G627" s="404" t="s">
        <v>46</v>
      </c>
      <c r="H627" s="411">
        <v>19050490</v>
      </c>
      <c r="I627" s="410">
        <v>102</v>
      </c>
      <c r="J627" s="532">
        <v>99</v>
      </c>
      <c r="K627" s="532">
        <f t="shared" si="38"/>
        <v>3</v>
      </c>
      <c r="L627" s="532" t="s">
        <v>44</v>
      </c>
      <c r="M627" s="532">
        <v>12</v>
      </c>
      <c r="N627" s="541">
        <v>7</v>
      </c>
      <c r="O627" s="527" t="s">
        <v>3310</v>
      </c>
      <c r="P627" s="450">
        <v>12897124</v>
      </c>
      <c r="Q627" s="412">
        <v>12727425</v>
      </c>
      <c r="R627" s="476">
        <v>169699</v>
      </c>
      <c r="S627" s="413"/>
      <c r="T627" s="426"/>
      <c r="U627" s="426"/>
      <c r="V627" s="426"/>
      <c r="W627" s="420"/>
      <c r="X627" s="426"/>
      <c r="Y627" s="413"/>
      <c r="Z627" s="413"/>
      <c r="AA627" s="413"/>
      <c r="AB627" s="413"/>
      <c r="AC627" s="413"/>
      <c r="AD627" s="413"/>
      <c r="AE627" s="353">
        <v>0</v>
      </c>
      <c r="AF627" s="542"/>
      <c r="AG627" s="353">
        <v>0</v>
      </c>
      <c r="AH627" s="353">
        <v>0</v>
      </c>
      <c r="AI627" s="353">
        <v>0</v>
      </c>
      <c r="AJ627" s="353">
        <v>0</v>
      </c>
      <c r="AK627" s="353">
        <v>0</v>
      </c>
      <c r="AL627" s="353">
        <v>0</v>
      </c>
      <c r="AM627" s="353">
        <v>0</v>
      </c>
      <c r="AN627" s="353">
        <v>0</v>
      </c>
      <c r="AO627" s="353">
        <v>0</v>
      </c>
      <c r="AP627" s="353">
        <v>0</v>
      </c>
      <c r="AQ627" s="522">
        <f t="shared" si="39"/>
        <v>0</v>
      </c>
      <c r="AR627" s="523">
        <f t="shared" si="40"/>
        <v>0</v>
      </c>
      <c r="AS627" s="521">
        <f t="shared" si="41"/>
        <v>169699</v>
      </c>
      <c r="AT627" s="430">
        <v>0</v>
      </c>
      <c r="AU627" s="430">
        <v>0</v>
      </c>
      <c r="AV627" s="428">
        <v>0</v>
      </c>
      <c r="AW627" s="353">
        <v>0</v>
      </c>
      <c r="AX627" s="353">
        <v>0</v>
      </c>
      <c r="AY627" s="414">
        <v>0</v>
      </c>
      <c r="AZ627" s="353">
        <v>0</v>
      </c>
      <c r="BA627" s="353">
        <v>0</v>
      </c>
      <c r="BB627" s="353">
        <v>0</v>
      </c>
      <c r="BC627" s="353">
        <v>0</v>
      </c>
      <c r="BD627" s="353">
        <v>0</v>
      </c>
      <c r="BE627" s="353">
        <v>0</v>
      </c>
      <c r="BF627" s="536" t="s">
        <v>3405</v>
      </c>
      <c r="BG627" s="358"/>
    </row>
    <row r="628" spans="2:59" ht="18" customHeight="1" thickBot="1">
      <c r="B628" s="448">
        <v>6635873</v>
      </c>
      <c r="C628" s="407">
        <v>3822</v>
      </c>
      <c r="D628" s="408">
        <v>4417</v>
      </c>
      <c r="E628" s="409">
        <v>45519</v>
      </c>
      <c r="F628" s="410">
        <v>153</v>
      </c>
      <c r="G628" s="404" t="s">
        <v>46</v>
      </c>
      <c r="H628" s="411">
        <v>19050490</v>
      </c>
      <c r="I628" s="410">
        <v>102</v>
      </c>
      <c r="J628" s="532">
        <v>99</v>
      </c>
      <c r="K628" s="532">
        <f t="shared" si="38"/>
        <v>3</v>
      </c>
      <c r="L628" s="532" t="s">
        <v>44</v>
      </c>
      <c r="M628" s="532">
        <v>12</v>
      </c>
      <c r="N628" s="540">
        <v>7</v>
      </c>
      <c r="O628" s="527" t="s">
        <v>3311</v>
      </c>
      <c r="P628" s="450">
        <v>13236522</v>
      </c>
      <c r="Q628" s="412">
        <v>11878930</v>
      </c>
      <c r="R628" s="476">
        <v>1357592</v>
      </c>
      <c r="S628" s="413"/>
      <c r="T628" s="426"/>
      <c r="U628" s="426"/>
      <c r="V628" s="426"/>
      <c r="W628" s="420"/>
      <c r="X628" s="426"/>
      <c r="Y628" s="413"/>
      <c r="Z628" s="413"/>
      <c r="AA628" s="413"/>
      <c r="AB628" s="413"/>
      <c r="AC628" s="413"/>
      <c r="AD628" s="413"/>
      <c r="AE628" s="353">
        <v>0</v>
      </c>
      <c r="AF628" s="542"/>
      <c r="AG628" s="353">
        <v>0</v>
      </c>
      <c r="AH628" s="353">
        <v>0</v>
      </c>
      <c r="AI628" s="353">
        <v>0</v>
      </c>
      <c r="AJ628" s="353">
        <v>0</v>
      </c>
      <c r="AK628" s="353">
        <v>0</v>
      </c>
      <c r="AL628" s="353">
        <v>0</v>
      </c>
      <c r="AM628" s="353">
        <v>0</v>
      </c>
      <c r="AN628" s="353">
        <v>0</v>
      </c>
      <c r="AO628" s="353">
        <v>0</v>
      </c>
      <c r="AP628" s="353">
        <v>0</v>
      </c>
      <c r="AQ628" s="522">
        <f t="shared" si="39"/>
        <v>0</v>
      </c>
      <c r="AR628" s="523">
        <f t="shared" si="40"/>
        <v>0</v>
      </c>
      <c r="AS628" s="521">
        <f t="shared" si="41"/>
        <v>1357592</v>
      </c>
      <c r="AT628" s="430">
        <v>0</v>
      </c>
      <c r="AU628" s="430">
        <v>0</v>
      </c>
      <c r="AV628" s="428">
        <v>0</v>
      </c>
      <c r="AW628" s="353">
        <v>0</v>
      </c>
      <c r="AX628" s="353">
        <v>0</v>
      </c>
      <c r="AY628" s="414">
        <v>0</v>
      </c>
      <c r="AZ628" s="353">
        <v>0</v>
      </c>
      <c r="BA628" s="353">
        <v>0</v>
      </c>
      <c r="BB628" s="353">
        <v>0</v>
      </c>
      <c r="BC628" s="353">
        <v>0</v>
      </c>
      <c r="BD628" s="353">
        <v>0</v>
      </c>
      <c r="BE628" s="353">
        <v>0</v>
      </c>
      <c r="BF628" s="536" t="s">
        <v>3405</v>
      </c>
      <c r="BG628" s="358"/>
    </row>
    <row r="629" spans="2:59" ht="18" customHeight="1" thickBot="1">
      <c r="B629" s="448">
        <v>6635951</v>
      </c>
      <c r="C629" s="407">
        <v>3831</v>
      </c>
      <c r="D629" s="408">
        <v>3724</v>
      </c>
      <c r="E629" s="409">
        <v>45519</v>
      </c>
      <c r="F629" s="410">
        <v>34</v>
      </c>
      <c r="G629" s="404" t="s">
        <v>46</v>
      </c>
      <c r="H629" s="411">
        <v>19050490</v>
      </c>
      <c r="I629" s="410">
        <v>102</v>
      </c>
      <c r="J629" s="532">
        <v>99</v>
      </c>
      <c r="K629" s="532">
        <f t="shared" si="38"/>
        <v>3</v>
      </c>
      <c r="L629" s="532" t="s">
        <v>44</v>
      </c>
      <c r="M629" s="532">
        <v>12</v>
      </c>
      <c r="N629" s="540">
        <v>7</v>
      </c>
      <c r="O629" s="527" t="s">
        <v>3312</v>
      </c>
      <c r="P629" s="450">
        <v>35559240</v>
      </c>
      <c r="Q629" s="412">
        <v>35297775</v>
      </c>
      <c r="R629" s="476">
        <v>261465</v>
      </c>
      <c r="S629" s="413"/>
      <c r="T629" s="426"/>
      <c r="U629" s="426"/>
      <c r="V629" s="426"/>
      <c r="W629" s="420"/>
      <c r="X629" s="426"/>
      <c r="Y629" s="413"/>
      <c r="Z629" s="413"/>
      <c r="AA629" s="413"/>
      <c r="AB629" s="413"/>
      <c r="AC629" s="413"/>
      <c r="AD629" s="413"/>
      <c r="AE629" s="353">
        <v>0</v>
      </c>
      <c r="AF629" s="542"/>
      <c r="AG629" s="353">
        <v>0</v>
      </c>
      <c r="AH629" s="353">
        <v>0</v>
      </c>
      <c r="AI629" s="353">
        <v>0</v>
      </c>
      <c r="AJ629" s="353">
        <v>0</v>
      </c>
      <c r="AK629" s="353">
        <v>0</v>
      </c>
      <c r="AL629" s="353">
        <v>0</v>
      </c>
      <c r="AM629" s="353">
        <v>0</v>
      </c>
      <c r="AN629" s="353">
        <v>0</v>
      </c>
      <c r="AO629" s="353">
        <v>0</v>
      </c>
      <c r="AP629" s="353">
        <v>0</v>
      </c>
      <c r="AQ629" s="522">
        <f t="shared" si="39"/>
        <v>0</v>
      </c>
      <c r="AR629" s="523">
        <f t="shared" si="40"/>
        <v>0</v>
      </c>
      <c r="AS629" s="521">
        <f t="shared" si="41"/>
        <v>261465</v>
      </c>
      <c r="AT629" s="430">
        <v>0</v>
      </c>
      <c r="AU629" s="430">
        <v>0</v>
      </c>
      <c r="AV629" s="428">
        <v>0</v>
      </c>
      <c r="AW629" s="353">
        <v>0</v>
      </c>
      <c r="AX629" s="353">
        <v>0</v>
      </c>
      <c r="AY629" s="414">
        <v>0</v>
      </c>
      <c r="AZ629" s="353">
        <v>0</v>
      </c>
      <c r="BA629" s="353">
        <v>0</v>
      </c>
      <c r="BB629" s="353">
        <v>0</v>
      </c>
      <c r="BC629" s="353">
        <v>0</v>
      </c>
      <c r="BD629" s="353">
        <v>0</v>
      </c>
      <c r="BE629" s="353">
        <v>0</v>
      </c>
      <c r="BF629" s="536" t="s">
        <v>3405</v>
      </c>
      <c r="BG629" s="358"/>
    </row>
    <row r="630" spans="2:59" ht="18" customHeight="1" thickBot="1">
      <c r="B630" s="448">
        <v>6636402</v>
      </c>
      <c r="C630" s="407">
        <v>3829</v>
      </c>
      <c r="D630" s="408">
        <v>3706</v>
      </c>
      <c r="E630" s="409">
        <v>45519</v>
      </c>
      <c r="F630" s="410">
        <v>165</v>
      </c>
      <c r="G630" s="404" t="s">
        <v>46</v>
      </c>
      <c r="H630" s="411">
        <v>19050490</v>
      </c>
      <c r="I630" s="410">
        <v>102</v>
      </c>
      <c r="J630" s="532">
        <v>99</v>
      </c>
      <c r="K630" s="532">
        <f t="shared" si="38"/>
        <v>3</v>
      </c>
      <c r="L630" s="532" t="s">
        <v>44</v>
      </c>
      <c r="M630" s="532">
        <v>12</v>
      </c>
      <c r="N630" s="541">
        <v>7</v>
      </c>
      <c r="O630" s="527" t="s">
        <v>3313</v>
      </c>
      <c r="P630" s="450">
        <v>25258192</v>
      </c>
      <c r="Q630" s="412">
        <v>24329582</v>
      </c>
      <c r="R630" s="476">
        <v>928610</v>
      </c>
      <c r="S630" s="413"/>
      <c r="T630" s="426"/>
      <c r="U630" s="426"/>
      <c r="V630" s="426"/>
      <c r="W630" s="420"/>
      <c r="X630" s="426"/>
      <c r="Y630" s="413"/>
      <c r="Z630" s="413"/>
      <c r="AA630" s="413"/>
      <c r="AB630" s="413"/>
      <c r="AC630" s="413"/>
      <c r="AD630" s="413"/>
      <c r="AE630" s="353">
        <v>0</v>
      </c>
      <c r="AF630" s="542"/>
      <c r="AG630" s="353">
        <v>0</v>
      </c>
      <c r="AH630" s="353">
        <v>0</v>
      </c>
      <c r="AI630" s="353">
        <v>0</v>
      </c>
      <c r="AJ630" s="353">
        <v>0</v>
      </c>
      <c r="AK630" s="353">
        <v>0</v>
      </c>
      <c r="AL630" s="353">
        <v>0</v>
      </c>
      <c r="AM630" s="353">
        <v>0</v>
      </c>
      <c r="AN630" s="353">
        <v>0</v>
      </c>
      <c r="AO630" s="353">
        <v>0</v>
      </c>
      <c r="AP630" s="353">
        <v>0</v>
      </c>
      <c r="AQ630" s="522">
        <f t="shared" si="39"/>
        <v>0</v>
      </c>
      <c r="AR630" s="523">
        <f t="shared" si="40"/>
        <v>0</v>
      </c>
      <c r="AS630" s="521">
        <f t="shared" si="41"/>
        <v>928610</v>
      </c>
      <c r="AT630" s="430">
        <v>0</v>
      </c>
      <c r="AU630" s="430">
        <v>0</v>
      </c>
      <c r="AV630" s="428">
        <v>0</v>
      </c>
      <c r="AW630" s="353">
        <v>0</v>
      </c>
      <c r="AX630" s="353">
        <v>0</v>
      </c>
      <c r="AY630" s="414">
        <v>0</v>
      </c>
      <c r="AZ630" s="353">
        <v>0</v>
      </c>
      <c r="BA630" s="353">
        <v>0</v>
      </c>
      <c r="BB630" s="353">
        <v>0</v>
      </c>
      <c r="BC630" s="353">
        <v>0</v>
      </c>
      <c r="BD630" s="353">
        <v>0</v>
      </c>
      <c r="BE630" s="353">
        <v>0</v>
      </c>
      <c r="BF630" s="536" t="s">
        <v>3405</v>
      </c>
      <c r="BG630" s="358"/>
    </row>
    <row r="631" spans="2:59" ht="18" customHeight="1" thickBot="1">
      <c r="B631" s="448">
        <v>6638575</v>
      </c>
      <c r="C631" s="407">
        <v>3917</v>
      </c>
      <c r="D631" s="408">
        <v>4419</v>
      </c>
      <c r="E631" s="409">
        <v>45520</v>
      </c>
      <c r="F631" s="410">
        <v>193</v>
      </c>
      <c r="G631" s="404" t="s">
        <v>46</v>
      </c>
      <c r="H631" s="411">
        <v>19050490</v>
      </c>
      <c r="I631" s="410">
        <v>102</v>
      </c>
      <c r="J631" s="532">
        <v>99</v>
      </c>
      <c r="K631" s="532">
        <f t="shared" si="38"/>
        <v>3</v>
      </c>
      <c r="L631" s="532" t="s">
        <v>44</v>
      </c>
      <c r="M631" s="532">
        <v>12</v>
      </c>
      <c r="N631" s="541">
        <v>7</v>
      </c>
      <c r="O631" s="527" t="s">
        <v>3314</v>
      </c>
      <c r="P631" s="450">
        <v>12747425</v>
      </c>
      <c r="Q631" s="412">
        <v>11878930</v>
      </c>
      <c r="R631" s="476">
        <v>868495</v>
      </c>
      <c r="S631" s="413"/>
      <c r="T631" s="426"/>
      <c r="U631" s="426"/>
      <c r="V631" s="426"/>
      <c r="W631" s="420"/>
      <c r="X631" s="426"/>
      <c r="Y631" s="413"/>
      <c r="Z631" s="413"/>
      <c r="AA631" s="413"/>
      <c r="AB631" s="413"/>
      <c r="AC631" s="413"/>
      <c r="AD631" s="413"/>
      <c r="AE631" s="353">
        <v>0</v>
      </c>
      <c r="AF631" s="542"/>
      <c r="AG631" s="353">
        <v>0</v>
      </c>
      <c r="AH631" s="353">
        <v>0</v>
      </c>
      <c r="AI631" s="353">
        <v>0</v>
      </c>
      <c r="AJ631" s="353">
        <v>0</v>
      </c>
      <c r="AK631" s="353">
        <v>0</v>
      </c>
      <c r="AL631" s="353">
        <v>0</v>
      </c>
      <c r="AM631" s="353">
        <v>0</v>
      </c>
      <c r="AN631" s="353">
        <v>0</v>
      </c>
      <c r="AO631" s="353">
        <v>0</v>
      </c>
      <c r="AP631" s="353">
        <v>0</v>
      </c>
      <c r="AQ631" s="522">
        <f t="shared" si="39"/>
        <v>0</v>
      </c>
      <c r="AR631" s="523">
        <f t="shared" si="40"/>
        <v>0</v>
      </c>
      <c r="AS631" s="521">
        <f t="shared" si="41"/>
        <v>868495</v>
      </c>
      <c r="AT631" s="430">
        <v>0</v>
      </c>
      <c r="AU631" s="430">
        <v>0</v>
      </c>
      <c r="AV631" s="428">
        <v>0</v>
      </c>
      <c r="AW631" s="353">
        <v>0</v>
      </c>
      <c r="AX631" s="353">
        <v>0</v>
      </c>
      <c r="AY631" s="414">
        <v>0</v>
      </c>
      <c r="AZ631" s="353">
        <v>0</v>
      </c>
      <c r="BA631" s="353">
        <v>0</v>
      </c>
      <c r="BB631" s="353">
        <v>0</v>
      </c>
      <c r="BC631" s="353">
        <v>0</v>
      </c>
      <c r="BD631" s="353">
        <v>0</v>
      </c>
      <c r="BE631" s="353">
        <v>0</v>
      </c>
      <c r="BF631" s="536" t="s">
        <v>3405</v>
      </c>
      <c r="BG631" s="358"/>
    </row>
    <row r="632" spans="2:59" ht="18" customHeight="1" thickBot="1">
      <c r="B632" s="448">
        <v>6640644</v>
      </c>
      <c r="C632" s="407">
        <v>3898</v>
      </c>
      <c r="D632" s="408">
        <v>4942</v>
      </c>
      <c r="E632" s="409">
        <v>45520</v>
      </c>
      <c r="F632" s="410">
        <v>484</v>
      </c>
      <c r="G632" s="404" t="s">
        <v>46</v>
      </c>
      <c r="H632" s="411">
        <v>19050490</v>
      </c>
      <c r="I632" s="410">
        <v>95</v>
      </c>
      <c r="J632" s="532">
        <v>99</v>
      </c>
      <c r="K632" s="532">
        <f t="shared" si="38"/>
        <v>45</v>
      </c>
      <c r="L632" s="532" t="s">
        <v>1287</v>
      </c>
      <c r="M632" s="532">
        <v>12</v>
      </c>
      <c r="N632" s="541">
        <v>7</v>
      </c>
      <c r="O632" s="527" t="s">
        <v>3315</v>
      </c>
      <c r="P632" s="450">
        <v>21894783</v>
      </c>
      <c r="Q632" s="412">
        <v>11711163</v>
      </c>
      <c r="R632" s="476">
        <v>10183620</v>
      </c>
      <c r="S632" s="413"/>
      <c r="T632" s="426"/>
      <c r="U632" s="426"/>
      <c r="V632" s="426"/>
      <c r="W632" s="420"/>
      <c r="X632" s="426"/>
      <c r="Y632" s="413"/>
      <c r="Z632" s="413"/>
      <c r="AA632" s="413"/>
      <c r="AB632" s="413"/>
      <c r="AC632" s="413"/>
      <c r="AD632" s="413"/>
      <c r="AE632" s="353">
        <v>0</v>
      </c>
      <c r="AF632" s="542">
        <v>1866997</v>
      </c>
      <c r="AG632" s="353">
        <v>5091810</v>
      </c>
      <c r="AH632" s="353">
        <v>3224813</v>
      </c>
      <c r="AI632" s="353">
        <v>0</v>
      </c>
      <c r="AJ632" s="353">
        <v>0</v>
      </c>
      <c r="AK632" s="353">
        <v>0</v>
      </c>
      <c r="AL632" s="353">
        <v>0</v>
      </c>
      <c r="AM632" s="353">
        <v>0</v>
      </c>
      <c r="AN632" s="353">
        <v>0</v>
      </c>
      <c r="AO632" s="353">
        <v>0</v>
      </c>
      <c r="AP632" s="353">
        <v>0</v>
      </c>
      <c r="AQ632" s="522">
        <f t="shared" si="39"/>
        <v>10183620</v>
      </c>
      <c r="AR632" s="523">
        <f t="shared" si="40"/>
        <v>1</v>
      </c>
      <c r="AS632" s="521">
        <f t="shared" si="41"/>
        <v>0</v>
      </c>
      <c r="AT632" s="430">
        <v>0</v>
      </c>
      <c r="AU632" s="430">
        <v>0</v>
      </c>
      <c r="AV632" s="428">
        <v>5091810</v>
      </c>
      <c r="AW632" s="353">
        <v>3224813</v>
      </c>
      <c r="AX632" s="353">
        <v>0</v>
      </c>
      <c r="AY632" s="414">
        <v>0</v>
      </c>
      <c r="AZ632" s="353">
        <v>0</v>
      </c>
      <c r="BA632" s="353">
        <v>0</v>
      </c>
      <c r="BB632" s="353">
        <v>0</v>
      </c>
      <c r="BC632" s="353">
        <v>0</v>
      </c>
      <c r="BD632" s="353">
        <v>0</v>
      </c>
      <c r="BE632" s="353">
        <v>0</v>
      </c>
      <c r="BF632" s="535" t="s">
        <v>3406</v>
      </c>
      <c r="BG632" s="358"/>
    </row>
    <row r="633" spans="2:59" ht="18" customHeight="1" thickBot="1">
      <c r="B633" s="448">
        <v>6645652</v>
      </c>
      <c r="C633" s="407">
        <v>3903</v>
      </c>
      <c r="D633" s="408">
        <v>4558</v>
      </c>
      <c r="E633" s="409">
        <v>45520</v>
      </c>
      <c r="F633" s="410">
        <v>255</v>
      </c>
      <c r="G633" s="404" t="s">
        <v>46</v>
      </c>
      <c r="H633" s="411">
        <v>19050140</v>
      </c>
      <c r="I633" s="410">
        <v>102</v>
      </c>
      <c r="J633" s="532">
        <v>99</v>
      </c>
      <c r="K633" s="532">
        <f t="shared" si="38"/>
        <v>3</v>
      </c>
      <c r="L633" s="532" t="s">
        <v>44</v>
      </c>
      <c r="M633" s="532">
        <v>12</v>
      </c>
      <c r="N633" s="541">
        <v>7</v>
      </c>
      <c r="O633" s="527" t="s">
        <v>3316</v>
      </c>
      <c r="P633" s="450">
        <v>35559240</v>
      </c>
      <c r="Q633" s="412">
        <v>33728985</v>
      </c>
      <c r="R633" s="476">
        <v>1830255</v>
      </c>
      <c r="S633" s="413"/>
      <c r="T633" s="426"/>
      <c r="U633" s="426"/>
      <c r="V633" s="426"/>
      <c r="W633" s="420"/>
      <c r="X633" s="426"/>
      <c r="Y633" s="413"/>
      <c r="Z633" s="413"/>
      <c r="AA633" s="413"/>
      <c r="AB633" s="413"/>
      <c r="AC633" s="413"/>
      <c r="AD633" s="413"/>
      <c r="AE633" s="353">
        <v>0</v>
      </c>
      <c r="AF633" s="542"/>
      <c r="AG633" s="353">
        <v>0</v>
      </c>
      <c r="AH633" s="353">
        <v>0</v>
      </c>
      <c r="AI633" s="353">
        <v>0</v>
      </c>
      <c r="AJ633" s="353">
        <v>0</v>
      </c>
      <c r="AK633" s="353">
        <v>0</v>
      </c>
      <c r="AL633" s="353">
        <v>0</v>
      </c>
      <c r="AM633" s="353">
        <v>0</v>
      </c>
      <c r="AN633" s="353">
        <v>0</v>
      </c>
      <c r="AO633" s="353">
        <v>0</v>
      </c>
      <c r="AP633" s="353">
        <v>0</v>
      </c>
      <c r="AQ633" s="522">
        <f t="shared" si="39"/>
        <v>0</v>
      </c>
      <c r="AR633" s="523">
        <f t="shared" si="40"/>
        <v>0</v>
      </c>
      <c r="AS633" s="521">
        <f t="shared" si="41"/>
        <v>1830255</v>
      </c>
      <c r="AT633" s="430">
        <v>0</v>
      </c>
      <c r="AU633" s="430">
        <v>0</v>
      </c>
      <c r="AV633" s="428">
        <v>0</v>
      </c>
      <c r="AW633" s="353">
        <v>0</v>
      </c>
      <c r="AX633" s="353">
        <v>0</v>
      </c>
      <c r="AY633" s="414">
        <v>0</v>
      </c>
      <c r="AZ633" s="353">
        <v>0</v>
      </c>
      <c r="BA633" s="353">
        <v>0</v>
      </c>
      <c r="BB633" s="353">
        <v>0</v>
      </c>
      <c r="BC633" s="353">
        <v>0</v>
      </c>
      <c r="BD633" s="353">
        <v>0</v>
      </c>
      <c r="BE633" s="353">
        <v>0</v>
      </c>
      <c r="BF633" s="536" t="s">
        <v>3405</v>
      </c>
      <c r="BG633" s="358"/>
    </row>
    <row r="634" spans="2:59" ht="18" customHeight="1" thickBot="1">
      <c r="B634" s="448">
        <v>6651844</v>
      </c>
      <c r="C634" s="407">
        <v>3987</v>
      </c>
      <c r="D634" s="408">
        <v>4488</v>
      </c>
      <c r="E634" s="409">
        <v>45524</v>
      </c>
      <c r="F634" s="410">
        <v>278</v>
      </c>
      <c r="G634" s="404" t="s">
        <v>46</v>
      </c>
      <c r="H634" s="411">
        <v>19050490</v>
      </c>
      <c r="I634" s="410">
        <v>149</v>
      </c>
      <c r="J634" s="532">
        <v>99</v>
      </c>
      <c r="K634" s="532">
        <f t="shared" si="38"/>
        <v>42</v>
      </c>
      <c r="L634" s="532" t="s">
        <v>1280</v>
      </c>
      <c r="M634" s="532">
        <v>12</v>
      </c>
      <c r="N634" s="541">
        <v>7</v>
      </c>
      <c r="O634" s="527" t="s">
        <v>3317</v>
      </c>
      <c r="P634" s="450">
        <v>22245372</v>
      </c>
      <c r="Q634" s="412">
        <v>22075560</v>
      </c>
      <c r="R634" s="476">
        <v>169812</v>
      </c>
      <c r="S634" s="413"/>
      <c r="T634" s="426"/>
      <c r="U634" s="426"/>
      <c r="V634" s="426"/>
      <c r="W634" s="420"/>
      <c r="X634" s="426"/>
      <c r="Y634" s="413"/>
      <c r="Z634" s="413"/>
      <c r="AA634" s="413"/>
      <c r="AB634" s="413"/>
      <c r="AC634" s="413"/>
      <c r="AD634" s="413"/>
      <c r="AE634" s="353">
        <v>0</v>
      </c>
      <c r="AF634" s="542"/>
      <c r="AG634" s="353">
        <v>0</v>
      </c>
      <c r="AH634" s="353">
        <v>0</v>
      </c>
      <c r="AI634" s="353">
        <v>0</v>
      </c>
      <c r="AJ634" s="353">
        <v>0</v>
      </c>
      <c r="AK634" s="353">
        <v>0</v>
      </c>
      <c r="AL634" s="353">
        <v>0</v>
      </c>
      <c r="AM634" s="353">
        <v>0</v>
      </c>
      <c r="AN634" s="353">
        <v>0</v>
      </c>
      <c r="AO634" s="353">
        <v>0</v>
      </c>
      <c r="AP634" s="353">
        <v>0</v>
      </c>
      <c r="AQ634" s="522">
        <f t="shared" si="39"/>
        <v>0</v>
      </c>
      <c r="AR634" s="523">
        <f t="shared" si="40"/>
        <v>0</v>
      </c>
      <c r="AS634" s="521">
        <f t="shared" si="41"/>
        <v>169812</v>
      </c>
      <c r="AT634" s="430">
        <v>0</v>
      </c>
      <c r="AU634" s="430">
        <v>0</v>
      </c>
      <c r="AV634" s="428">
        <v>0</v>
      </c>
      <c r="AW634" s="353">
        <v>0</v>
      </c>
      <c r="AX634" s="353">
        <v>0</v>
      </c>
      <c r="AY634" s="414">
        <v>0</v>
      </c>
      <c r="AZ634" s="353">
        <v>0</v>
      </c>
      <c r="BA634" s="353">
        <v>0</v>
      </c>
      <c r="BB634" s="353">
        <v>0</v>
      </c>
      <c r="BC634" s="353">
        <v>0</v>
      </c>
      <c r="BD634" s="353">
        <v>0</v>
      </c>
      <c r="BE634" s="353">
        <v>0</v>
      </c>
      <c r="BF634" s="536" t="s">
        <v>3405</v>
      </c>
      <c r="BG634" s="358"/>
    </row>
    <row r="635" spans="2:59" ht="18" customHeight="1" thickBot="1">
      <c r="B635" s="448">
        <v>6654439</v>
      </c>
      <c r="C635" s="407">
        <v>3998</v>
      </c>
      <c r="D635" s="408">
        <v>4653</v>
      </c>
      <c r="E635" s="409">
        <v>45524</v>
      </c>
      <c r="F635" s="410">
        <v>192</v>
      </c>
      <c r="G635" s="404" t="s">
        <v>46</v>
      </c>
      <c r="H635" s="411">
        <v>19050490</v>
      </c>
      <c r="I635" s="410">
        <v>102</v>
      </c>
      <c r="J635" s="532">
        <v>99</v>
      </c>
      <c r="K635" s="532">
        <f t="shared" si="38"/>
        <v>3</v>
      </c>
      <c r="L635" s="532" t="s">
        <v>44</v>
      </c>
      <c r="M635" s="532">
        <v>12</v>
      </c>
      <c r="N635" s="541">
        <v>7</v>
      </c>
      <c r="O635" s="527" t="s">
        <v>3318</v>
      </c>
      <c r="P635" s="450">
        <v>34251915</v>
      </c>
      <c r="Q635" s="412">
        <v>33728985</v>
      </c>
      <c r="R635" s="476">
        <v>522930</v>
      </c>
      <c r="S635" s="413"/>
      <c r="T635" s="426"/>
      <c r="U635" s="426"/>
      <c r="V635" s="426"/>
      <c r="W635" s="420"/>
      <c r="X635" s="426"/>
      <c r="Y635" s="413"/>
      <c r="Z635" s="413"/>
      <c r="AA635" s="413"/>
      <c r="AB635" s="413"/>
      <c r="AC635" s="413"/>
      <c r="AD635" s="413"/>
      <c r="AE635" s="353">
        <v>0</v>
      </c>
      <c r="AF635" s="542"/>
      <c r="AG635" s="353">
        <v>0</v>
      </c>
      <c r="AH635" s="353">
        <v>0</v>
      </c>
      <c r="AI635" s="353">
        <v>0</v>
      </c>
      <c r="AJ635" s="353">
        <v>0</v>
      </c>
      <c r="AK635" s="353">
        <v>0</v>
      </c>
      <c r="AL635" s="353">
        <v>0</v>
      </c>
      <c r="AM635" s="353">
        <v>0</v>
      </c>
      <c r="AN635" s="353">
        <v>0</v>
      </c>
      <c r="AO635" s="353">
        <v>0</v>
      </c>
      <c r="AP635" s="353">
        <v>0</v>
      </c>
      <c r="AQ635" s="522">
        <f t="shared" si="39"/>
        <v>0</v>
      </c>
      <c r="AR635" s="523">
        <f t="shared" si="40"/>
        <v>0</v>
      </c>
      <c r="AS635" s="521">
        <f t="shared" si="41"/>
        <v>522930</v>
      </c>
      <c r="AT635" s="430">
        <v>0</v>
      </c>
      <c r="AU635" s="430">
        <v>0</v>
      </c>
      <c r="AV635" s="428">
        <v>0</v>
      </c>
      <c r="AW635" s="353">
        <v>0</v>
      </c>
      <c r="AX635" s="353">
        <v>0</v>
      </c>
      <c r="AY635" s="414">
        <v>0</v>
      </c>
      <c r="AZ635" s="353">
        <v>0</v>
      </c>
      <c r="BA635" s="353">
        <v>0</v>
      </c>
      <c r="BB635" s="353">
        <v>0</v>
      </c>
      <c r="BC635" s="353">
        <v>0</v>
      </c>
      <c r="BD635" s="353">
        <v>0</v>
      </c>
      <c r="BE635" s="353">
        <v>0</v>
      </c>
      <c r="BF635" s="536" t="s">
        <v>3405</v>
      </c>
      <c r="BG635" s="358"/>
    </row>
    <row r="636" spans="2:59" ht="18" customHeight="1" thickBot="1">
      <c r="B636" s="448">
        <v>6669434</v>
      </c>
      <c r="C636" s="407">
        <v>4192</v>
      </c>
      <c r="D636" s="408">
        <v>4496</v>
      </c>
      <c r="E636" s="409">
        <v>45530</v>
      </c>
      <c r="F636" s="410">
        <v>326</v>
      </c>
      <c r="G636" s="404" t="s">
        <v>46</v>
      </c>
      <c r="H636" s="411">
        <v>19050490</v>
      </c>
      <c r="I636" s="410">
        <v>149</v>
      </c>
      <c r="J636" s="532">
        <v>99</v>
      </c>
      <c r="K636" s="532">
        <f t="shared" si="38"/>
        <v>42</v>
      </c>
      <c r="L636" s="532" t="s">
        <v>1279</v>
      </c>
      <c r="M636" s="532">
        <v>12</v>
      </c>
      <c r="N636" s="541">
        <v>7</v>
      </c>
      <c r="O636" s="527" t="s">
        <v>3319</v>
      </c>
      <c r="P636" s="450">
        <v>33467520</v>
      </c>
      <c r="Q636" s="412">
        <v>31898730</v>
      </c>
      <c r="R636" s="476">
        <v>1568790</v>
      </c>
      <c r="S636" s="413"/>
      <c r="T636" s="426"/>
      <c r="U636" s="426"/>
      <c r="V636" s="426"/>
      <c r="W636" s="420"/>
      <c r="X636" s="426"/>
      <c r="Y636" s="413"/>
      <c r="Z636" s="413"/>
      <c r="AA636" s="413"/>
      <c r="AB636" s="413"/>
      <c r="AC636" s="413"/>
      <c r="AD636" s="413"/>
      <c r="AE636" s="353">
        <v>0</v>
      </c>
      <c r="AF636" s="542"/>
      <c r="AG636" s="353">
        <v>0</v>
      </c>
      <c r="AH636" s="353">
        <v>0</v>
      </c>
      <c r="AI636" s="353">
        <v>0</v>
      </c>
      <c r="AJ636" s="353">
        <v>0</v>
      </c>
      <c r="AK636" s="353">
        <v>0</v>
      </c>
      <c r="AL636" s="353">
        <v>0</v>
      </c>
      <c r="AM636" s="353">
        <v>0</v>
      </c>
      <c r="AN636" s="353">
        <v>0</v>
      </c>
      <c r="AO636" s="353">
        <v>0</v>
      </c>
      <c r="AP636" s="353">
        <v>0</v>
      </c>
      <c r="AQ636" s="522">
        <f t="shared" si="39"/>
        <v>0</v>
      </c>
      <c r="AR636" s="523">
        <f t="shared" si="40"/>
        <v>0</v>
      </c>
      <c r="AS636" s="521">
        <f t="shared" si="41"/>
        <v>1568790</v>
      </c>
      <c r="AT636" s="430">
        <v>0</v>
      </c>
      <c r="AU636" s="430">
        <v>0</v>
      </c>
      <c r="AV636" s="428">
        <v>0</v>
      </c>
      <c r="AW636" s="353">
        <v>0</v>
      </c>
      <c r="AX636" s="353">
        <v>0</v>
      </c>
      <c r="AY636" s="414">
        <v>0</v>
      </c>
      <c r="AZ636" s="353">
        <v>0</v>
      </c>
      <c r="BA636" s="353">
        <v>0</v>
      </c>
      <c r="BB636" s="353">
        <v>0</v>
      </c>
      <c r="BC636" s="353">
        <v>0</v>
      </c>
      <c r="BD636" s="353">
        <v>0</v>
      </c>
      <c r="BE636" s="353">
        <v>0</v>
      </c>
      <c r="BF636" s="536" t="s">
        <v>3405</v>
      </c>
      <c r="BG636" s="358"/>
    </row>
    <row r="637" spans="2:59" ht="18" customHeight="1" thickBot="1">
      <c r="B637" s="448">
        <v>6673233</v>
      </c>
      <c r="C637" s="407">
        <v>4246</v>
      </c>
      <c r="D637" s="408">
        <v>4710</v>
      </c>
      <c r="E637" s="409">
        <v>45532</v>
      </c>
      <c r="F637" s="410">
        <v>219</v>
      </c>
      <c r="G637" s="404" t="s">
        <v>46</v>
      </c>
      <c r="H637" s="411">
        <v>19050490</v>
      </c>
      <c r="I637" s="410">
        <v>102</v>
      </c>
      <c r="J637" s="532">
        <v>99</v>
      </c>
      <c r="K637" s="532">
        <f t="shared" si="38"/>
        <v>3</v>
      </c>
      <c r="L637" s="532" t="s">
        <v>44</v>
      </c>
      <c r="M637" s="532">
        <v>12</v>
      </c>
      <c r="N637" s="541">
        <v>7</v>
      </c>
      <c r="O637" s="527" t="s">
        <v>3320</v>
      </c>
      <c r="P637" s="450">
        <v>33467520</v>
      </c>
      <c r="Q637" s="412">
        <v>33206055</v>
      </c>
      <c r="R637" s="476">
        <v>261465</v>
      </c>
      <c r="S637" s="413"/>
      <c r="T637" s="426"/>
      <c r="U637" s="426"/>
      <c r="V637" s="426"/>
      <c r="W637" s="420"/>
      <c r="X637" s="426"/>
      <c r="Y637" s="413"/>
      <c r="Z637" s="413"/>
      <c r="AA637" s="413"/>
      <c r="AB637" s="413"/>
      <c r="AC637" s="413"/>
      <c r="AD637" s="413"/>
      <c r="AE637" s="353">
        <v>0</v>
      </c>
      <c r="AF637" s="542"/>
      <c r="AG637" s="353">
        <v>0</v>
      </c>
      <c r="AH637" s="353">
        <v>0</v>
      </c>
      <c r="AI637" s="353">
        <v>0</v>
      </c>
      <c r="AJ637" s="353">
        <v>0</v>
      </c>
      <c r="AK637" s="353">
        <v>0</v>
      </c>
      <c r="AL637" s="353">
        <v>0</v>
      </c>
      <c r="AM637" s="353">
        <v>0</v>
      </c>
      <c r="AN637" s="353">
        <v>0</v>
      </c>
      <c r="AO637" s="353">
        <v>0</v>
      </c>
      <c r="AP637" s="353">
        <v>0</v>
      </c>
      <c r="AQ637" s="522">
        <f t="shared" si="39"/>
        <v>0</v>
      </c>
      <c r="AR637" s="523">
        <f t="shared" si="40"/>
        <v>0</v>
      </c>
      <c r="AS637" s="521">
        <f t="shared" si="41"/>
        <v>261465</v>
      </c>
      <c r="AT637" s="430">
        <v>0</v>
      </c>
      <c r="AU637" s="430">
        <v>0</v>
      </c>
      <c r="AV637" s="428">
        <v>0</v>
      </c>
      <c r="AW637" s="353">
        <v>0</v>
      </c>
      <c r="AX637" s="353">
        <v>0</v>
      </c>
      <c r="AY637" s="414">
        <v>0</v>
      </c>
      <c r="AZ637" s="353">
        <v>0</v>
      </c>
      <c r="BA637" s="353">
        <v>0</v>
      </c>
      <c r="BB637" s="353">
        <v>0</v>
      </c>
      <c r="BC637" s="353">
        <v>0</v>
      </c>
      <c r="BD637" s="353">
        <v>0</v>
      </c>
      <c r="BE637" s="353">
        <v>0</v>
      </c>
      <c r="BF637" s="536" t="s">
        <v>3405</v>
      </c>
      <c r="BG637" s="358"/>
    </row>
    <row r="638" spans="2:59" ht="18" customHeight="1" thickBot="1">
      <c r="B638" s="448">
        <v>6674741</v>
      </c>
      <c r="C638" s="407">
        <v>4229</v>
      </c>
      <c r="D638" s="408">
        <v>4519</v>
      </c>
      <c r="E638" s="409">
        <v>45531</v>
      </c>
      <c r="F638" s="410">
        <v>300</v>
      </c>
      <c r="G638" s="404" t="s">
        <v>46</v>
      </c>
      <c r="H638" s="411">
        <v>19050490</v>
      </c>
      <c r="I638" s="410">
        <v>102</v>
      </c>
      <c r="J638" s="532">
        <v>99</v>
      </c>
      <c r="K638" s="532">
        <f t="shared" si="38"/>
        <v>3</v>
      </c>
      <c r="L638" s="532" t="s">
        <v>44</v>
      </c>
      <c r="M638" s="532">
        <v>12</v>
      </c>
      <c r="N638" s="541">
        <v>7</v>
      </c>
      <c r="O638" s="527" t="s">
        <v>3321</v>
      </c>
      <c r="P638" s="450">
        <v>36548875</v>
      </c>
      <c r="Q638" s="412">
        <v>35379311</v>
      </c>
      <c r="R638" s="476">
        <v>1169564</v>
      </c>
      <c r="S638" s="413"/>
      <c r="T638" s="426"/>
      <c r="U638" s="426"/>
      <c r="V638" s="426"/>
      <c r="W638" s="420"/>
      <c r="X638" s="426"/>
      <c r="Y638" s="413"/>
      <c r="Z638" s="413"/>
      <c r="AA638" s="413"/>
      <c r="AB638" s="413"/>
      <c r="AC638" s="413"/>
      <c r="AD638" s="413"/>
      <c r="AE638" s="353">
        <v>0</v>
      </c>
      <c r="AF638" s="542"/>
      <c r="AG638" s="353">
        <v>0</v>
      </c>
      <c r="AH638" s="353">
        <v>0</v>
      </c>
      <c r="AI638" s="353">
        <v>0</v>
      </c>
      <c r="AJ638" s="353">
        <v>0</v>
      </c>
      <c r="AK638" s="353">
        <v>0</v>
      </c>
      <c r="AL638" s="353">
        <v>0</v>
      </c>
      <c r="AM638" s="353">
        <v>0</v>
      </c>
      <c r="AN638" s="353">
        <v>0</v>
      </c>
      <c r="AO638" s="353">
        <v>0</v>
      </c>
      <c r="AP638" s="353">
        <v>0</v>
      </c>
      <c r="AQ638" s="522">
        <f t="shared" si="39"/>
        <v>0</v>
      </c>
      <c r="AR638" s="523">
        <f t="shared" si="40"/>
        <v>0</v>
      </c>
      <c r="AS638" s="521">
        <f t="shared" si="41"/>
        <v>1169564</v>
      </c>
      <c r="AT638" s="430">
        <v>0</v>
      </c>
      <c r="AU638" s="430">
        <v>0</v>
      </c>
      <c r="AV638" s="428">
        <v>0</v>
      </c>
      <c r="AW638" s="353">
        <v>0</v>
      </c>
      <c r="AX638" s="353">
        <v>0</v>
      </c>
      <c r="AY638" s="414">
        <v>0</v>
      </c>
      <c r="AZ638" s="353">
        <v>0</v>
      </c>
      <c r="BA638" s="353">
        <v>0</v>
      </c>
      <c r="BB638" s="353">
        <v>0</v>
      </c>
      <c r="BC638" s="353">
        <v>0</v>
      </c>
      <c r="BD638" s="353">
        <v>0</v>
      </c>
      <c r="BE638" s="353">
        <v>0</v>
      </c>
      <c r="BF638" s="536" t="s">
        <v>3405</v>
      </c>
      <c r="BG638" s="358"/>
    </row>
    <row r="639" spans="2:59" ht="18" customHeight="1" thickBot="1">
      <c r="B639" s="448">
        <v>6683931</v>
      </c>
      <c r="C639" s="407">
        <v>4255</v>
      </c>
      <c r="D639" s="408">
        <v>4891</v>
      </c>
      <c r="E639" s="409">
        <v>45532</v>
      </c>
      <c r="F639" s="410">
        <v>155</v>
      </c>
      <c r="G639" s="404" t="s">
        <v>46</v>
      </c>
      <c r="H639" s="411">
        <v>19050490</v>
      </c>
      <c r="I639" s="410">
        <v>102</v>
      </c>
      <c r="J639" s="532">
        <v>99</v>
      </c>
      <c r="K639" s="532">
        <f t="shared" si="38"/>
        <v>3</v>
      </c>
      <c r="L639" s="532" t="s">
        <v>44</v>
      </c>
      <c r="M639" s="532">
        <v>12</v>
      </c>
      <c r="N639" s="541">
        <v>7</v>
      </c>
      <c r="O639" s="527" t="s">
        <v>3322</v>
      </c>
      <c r="P639" s="450">
        <v>10521338</v>
      </c>
      <c r="Q639" s="412">
        <v>10351639</v>
      </c>
      <c r="R639" s="476">
        <v>169699</v>
      </c>
      <c r="S639" s="413"/>
      <c r="T639" s="426"/>
      <c r="U639" s="426"/>
      <c r="V639" s="426"/>
      <c r="W639" s="420"/>
      <c r="X639" s="426"/>
      <c r="Y639" s="413"/>
      <c r="Z639" s="413"/>
      <c r="AA639" s="413"/>
      <c r="AB639" s="413"/>
      <c r="AC639" s="413"/>
      <c r="AD639" s="413"/>
      <c r="AE639" s="353">
        <v>0</v>
      </c>
      <c r="AF639" s="542"/>
      <c r="AG639" s="353">
        <v>0</v>
      </c>
      <c r="AH639" s="353">
        <v>0</v>
      </c>
      <c r="AI639" s="353">
        <v>0</v>
      </c>
      <c r="AJ639" s="353">
        <v>0</v>
      </c>
      <c r="AK639" s="353">
        <v>0</v>
      </c>
      <c r="AL639" s="353">
        <v>0</v>
      </c>
      <c r="AM639" s="353">
        <v>0</v>
      </c>
      <c r="AN639" s="353">
        <v>0</v>
      </c>
      <c r="AO639" s="353">
        <v>0</v>
      </c>
      <c r="AP639" s="353">
        <v>0</v>
      </c>
      <c r="AQ639" s="522">
        <f t="shared" si="39"/>
        <v>0</v>
      </c>
      <c r="AR639" s="523">
        <f t="shared" si="40"/>
        <v>0</v>
      </c>
      <c r="AS639" s="521">
        <f t="shared" si="41"/>
        <v>169699</v>
      </c>
      <c r="AT639" s="430">
        <v>0</v>
      </c>
      <c r="AU639" s="430">
        <v>0</v>
      </c>
      <c r="AV639" s="428">
        <v>0</v>
      </c>
      <c r="AW639" s="353">
        <v>0</v>
      </c>
      <c r="AX639" s="353">
        <v>0</v>
      </c>
      <c r="AY639" s="414">
        <v>0</v>
      </c>
      <c r="AZ639" s="353">
        <v>0</v>
      </c>
      <c r="BA639" s="353">
        <v>0</v>
      </c>
      <c r="BB639" s="353">
        <v>0</v>
      </c>
      <c r="BC639" s="353">
        <v>0</v>
      </c>
      <c r="BD639" s="353">
        <v>0</v>
      </c>
      <c r="BE639" s="353">
        <v>0</v>
      </c>
      <c r="BF639" s="536" t="s">
        <v>3405</v>
      </c>
      <c r="BG639" s="358"/>
    </row>
    <row r="640" spans="2:59" ht="18" customHeight="1" thickBot="1">
      <c r="B640" s="448">
        <v>6684166</v>
      </c>
      <c r="C640" s="407">
        <v>4253</v>
      </c>
      <c r="D640" s="408">
        <v>4801</v>
      </c>
      <c r="E640" s="409">
        <v>45532</v>
      </c>
      <c r="F640" s="410">
        <v>183</v>
      </c>
      <c r="G640" s="404" t="s">
        <v>46</v>
      </c>
      <c r="H640" s="411">
        <v>19050490</v>
      </c>
      <c r="I640" s="410">
        <v>102</v>
      </c>
      <c r="J640" s="532">
        <v>99</v>
      </c>
      <c r="K640" s="532">
        <f t="shared" si="38"/>
        <v>3</v>
      </c>
      <c r="L640" s="532" t="s">
        <v>44</v>
      </c>
      <c r="M640" s="532">
        <v>12</v>
      </c>
      <c r="N640" s="541">
        <v>7</v>
      </c>
      <c r="O640" s="527" t="s">
        <v>3323</v>
      </c>
      <c r="P640" s="450">
        <v>32160195</v>
      </c>
      <c r="Q640" s="412">
        <v>31637265</v>
      </c>
      <c r="R640" s="476">
        <v>522930</v>
      </c>
      <c r="S640" s="413"/>
      <c r="T640" s="426"/>
      <c r="U640" s="426"/>
      <c r="V640" s="426"/>
      <c r="W640" s="420"/>
      <c r="X640" s="426"/>
      <c r="Y640" s="413"/>
      <c r="Z640" s="413"/>
      <c r="AA640" s="413"/>
      <c r="AB640" s="413"/>
      <c r="AC640" s="413"/>
      <c r="AD640" s="413"/>
      <c r="AE640" s="353">
        <v>0</v>
      </c>
      <c r="AF640" s="542"/>
      <c r="AG640" s="353">
        <v>0</v>
      </c>
      <c r="AH640" s="353">
        <v>0</v>
      </c>
      <c r="AI640" s="353">
        <v>0</v>
      </c>
      <c r="AJ640" s="353">
        <v>0</v>
      </c>
      <c r="AK640" s="353">
        <v>0</v>
      </c>
      <c r="AL640" s="353">
        <v>0</v>
      </c>
      <c r="AM640" s="353">
        <v>0</v>
      </c>
      <c r="AN640" s="353">
        <v>0</v>
      </c>
      <c r="AO640" s="353">
        <v>0</v>
      </c>
      <c r="AP640" s="353">
        <v>0</v>
      </c>
      <c r="AQ640" s="522">
        <f t="shared" si="39"/>
        <v>0</v>
      </c>
      <c r="AR640" s="523">
        <f t="shared" si="40"/>
        <v>0</v>
      </c>
      <c r="AS640" s="521">
        <f t="shared" si="41"/>
        <v>522930</v>
      </c>
      <c r="AT640" s="430">
        <v>0</v>
      </c>
      <c r="AU640" s="430">
        <v>0</v>
      </c>
      <c r="AV640" s="428">
        <v>0</v>
      </c>
      <c r="AW640" s="353">
        <v>0</v>
      </c>
      <c r="AX640" s="353">
        <v>0</v>
      </c>
      <c r="AY640" s="414">
        <v>0</v>
      </c>
      <c r="AZ640" s="353">
        <v>0</v>
      </c>
      <c r="BA640" s="353">
        <v>0</v>
      </c>
      <c r="BB640" s="353">
        <v>0</v>
      </c>
      <c r="BC640" s="353">
        <v>0</v>
      </c>
      <c r="BD640" s="353">
        <v>0</v>
      </c>
      <c r="BE640" s="353">
        <v>0</v>
      </c>
      <c r="BF640" s="536" t="s">
        <v>3405</v>
      </c>
      <c r="BG640" s="358"/>
    </row>
    <row r="641" spans="2:59" ht="18" customHeight="1" thickBot="1">
      <c r="B641" s="448">
        <v>6685952</v>
      </c>
      <c r="C641" s="407">
        <v>4247</v>
      </c>
      <c r="D641" s="408">
        <v>4793</v>
      </c>
      <c r="E641" s="409">
        <v>45532</v>
      </c>
      <c r="F641" s="410">
        <v>159</v>
      </c>
      <c r="G641" s="404" t="s">
        <v>46</v>
      </c>
      <c r="H641" s="411">
        <v>19050490</v>
      </c>
      <c r="I641" s="410">
        <v>102</v>
      </c>
      <c r="J641" s="532">
        <v>99</v>
      </c>
      <c r="K641" s="532">
        <f t="shared" si="38"/>
        <v>3</v>
      </c>
      <c r="L641" s="532" t="s">
        <v>44</v>
      </c>
      <c r="M641" s="532">
        <v>12</v>
      </c>
      <c r="N641" s="541">
        <v>7</v>
      </c>
      <c r="O641" s="527" t="s">
        <v>3324</v>
      </c>
      <c r="P641" s="450">
        <v>20872977</v>
      </c>
      <c r="Q641" s="412">
        <v>15782007</v>
      </c>
      <c r="R641" s="476">
        <v>5090970</v>
      </c>
      <c r="S641" s="413"/>
      <c r="T641" s="426"/>
      <c r="U641" s="426"/>
      <c r="V641" s="426"/>
      <c r="W641" s="420"/>
      <c r="X641" s="426"/>
      <c r="Y641" s="413"/>
      <c r="Z641" s="413"/>
      <c r="AA641" s="413"/>
      <c r="AB641" s="413"/>
      <c r="AC641" s="413"/>
      <c r="AD641" s="413"/>
      <c r="AE641" s="353">
        <v>0</v>
      </c>
      <c r="AF641" s="542">
        <v>5090970</v>
      </c>
      <c r="AG641" s="353">
        <v>0</v>
      </c>
      <c r="AH641" s="353">
        <v>0</v>
      </c>
      <c r="AI641" s="353">
        <v>0</v>
      </c>
      <c r="AJ641" s="353">
        <v>0</v>
      </c>
      <c r="AK641" s="353">
        <v>0</v>
      </c>
      <c r="AL641" s="353">
        <v>0</v>
      </c>
      <c r="AM641" s="353">
        <v>0</v>
      </c>
      <c r="AN641" s="353">
        <v>0</v>
      </c>
      <c r="AO641" s="353">
        <v>0</v>
      </c>
      <c r="AP641" s="353">
        <v>0</v>
      </c>
      <c r="AQ641" s="522">
        <f t="shared" si="39"/>
        <v>5090970</v>
      </c>
      <c r="AR641" s="523">
        <f t="shared" si="40"/>
        <v>1</v>
      </c>
      <c r="AS641" s="521">
        <f t="shared" si="41"/>
        <v>0</v>
      </c>
      <c r="AT641" s="430">
        <v>0</v>
      </c>
      <c r="AU641" s="430">
        <v>0</v>
      </c>
      <c r="AV641" s="428">
        <v>0</v>
      </c>
      <c r="AW641" s="353">
        <v>0</v>
      </c>
      <c r="AX641" s="353">
        <v>0</v>
      </c>
      <c r="AY641" s="414">
        <v>0</v>
      </c>
      <c r="AZ641" s="353">
        <v>0</v>
      </c>
      <c r="BA641" s="353">
        <v>0</v>
      </c>
      <c r="BB641" s="353">
        <v>0</v>
      </c>
      <c r="BC641" s="353">
        <v>0</v>
      </c>
      <c r="BD641" s="353">
        <v>0</v>
      </c>
      <c r="BE641" s="353">
        <v>0</v>
      </c>
      <c r="BF641" s="536" t="s">
        <v>3405</v>
      </c>
      <c r="BG641" s="358"/>
    </row>
    <row r="642" spans="2:59" ht="18" customHeight="1" thickBot="1">
      <c r="B642" s="448">
        <v>6687499</v>
      </c>
      <c r="C642" s="407">
        <v>4267</v>
      </c>
      <c r="D642" s="408">
        <v>4890</v>
      </c>
      <c r="E642" s="409">
        <v>45533</v>
      </c>
      <c r="F642" s="410">
        <v>158</v>
      </c>
      <c r="G642" s="404" t="s">
        <v>46</v>
      </c>
      <c r="H642" s="411">
        <v>19050490</v>
      </c>
      <c r="I642" s="410">
        <v>102</v>
      </c>
      <c r="J642" s="532">
        <v>99</v>
      </c>
      <c r="K642" s="532">
        <f t="shared" si="38"/>
        <v>3</v>
      </c>
      <c r="L642" s="532" t="s">
        <v>44</v>
      </c>
      <c r="M642" s="532">
        <v>12</v>
      </c>
      <c r="N642" s="540">
        <v>7</v>
      </c>
      <c r="O642" s="527" t="s">
        <v>3325</v>
      </c>
      <c r="P642" s="450">
        <v>10691037</v>
      </c>
      <c r="Q642" s="412">
        <v>10351639</v>
      </c>
      <c r="R642" s="476">
        <v>339398</v>
      </c>
      <c r="S642" s="413"/>
      <c r="T642" s="426"/>
      <c r="U642" s="426"/>
      <c r="V642" s="426"/>
      <c r="W642" s="420"/>
      <c r="X642" s="426"/>
      <c r="Y642" s="413"/>
      <c r="Z642" s="413"/>
      <c r="AA642" s="413"/>
      <c r="AB642" s="413"/>
      <c r="AC642" s="413"/>
      <c r="AD642" s="413"/>
      <c r="AE642" s="353">
        <v>0</v>
      </c>
      <c r="AF642" s="542"/>
      <c r="AG642" s="353">
        <v>0</v>
      </c>
      <c r="AH642" s="353">
        <v>0</v>
      </c>
      <c r="AI642" s="353">
        <v>0</v>
      </c>
      <c r="AJ642" s="353">
        <v>0</v>
      </c>
      <c r="AK642" s="353">
        <v>0</v>
      </c>
      <c r="AL642" s="353">
        <v>0</v>
      </c>
      <c r="AM642" s="353">
        <v>0</v>
      </c>
      <c r="AN642" s="353">
        <v>0</v>
      </c>
      <c r="AO642" s="353">
        <v>0</v>
      </c>
      <c r="AP642" s="353">
        <v>0</v>
      </c>
      <c r="AQ642" s="522">
        <f t="shared" si="39"/>
        <v>0</v>
      </c>
      <c r="AR642" s="523">
        <f t="shared" si="40"/>
        <v>0</v>
      </c>
      <c r="AS642" s="521">
        <f t="shared" si="41"/>
        <v>339398</v>
      </c>
      <c r="AT642" s="430">
        <v>0</v>
      </c>
      <c r="AU642" s="430">
        <v>0</v>
      </c>
      <c r="AV642" s="428">
        <v>0</v>
      </c>
      <c r="AW642" s="353">
        <v>0</v>
      </c>
      <c r="AX642" s="353">
        <v>0</v>
      </c>
      <c r="AY642" s="414">
        <v>0</v>
      </c>
      <c r="AZ642" s="353">
        <v>0</v>
      </c>
      <c r="BA642" s="353">
        <v>0</v>
      </c>
      <c r="BB642" s="353">
        <v>0</v>
      </c>
      <c r="BC642" s="353">
        <v>0</v>
      </c>
      <c r="BD642" s="353">
        <v>0</v>
      </c>
      <c r="BE642" s="353">
        <v>0</v>
      </c>
      <c r="BF642" s="536" t="s">
        <v>3405</v>
      </c>
      <c r="BG642" s="358"/>
    </row>
    <row r="643" spans="2:59" ht="18" customHeight="1" thickBot="1">
      <c r="B643" s="448">
        <v>6689078</v>
      </c>
      <c r="C643" s="407">
        <v>4321</v>
      </c>
      <c r="D643" s="408">
        <v>4731</v>
      </c>
      <c r="E643" s="409">
        <v>45534</v>
      </c>
      <c r="F643" s="410">
        <v>376</v>
      </c>
      <c r="G643" s="404" t="s">
        <v>46</v>
      </c>
      <c r="H643" s="411">
        <v>19050490</v>
      </c>
      <c r="I643" s="410">
        <v>149</v>
      </c>
      <c r="J643" s="532">
        <v>99</v>
      </c>
      <c r="K643" s="532">
        <f t="shared" si="38"/>
        <v>42</v>
      </c>
      <c r="L643" s="532" t="s">
        <v>1279</v>
      </c>
      <c r="M643" s="532">
        <v>12</v>
      </c>
      <c r="N643" s="541">
        <v>7</v>
      </c>
      <c r="O643" s="527" t="s">
        <v>3326</v>
      </c>
      <c r="P643" s="450">
        <v>20717064</v>
      </c>
      <c r="Q643" s="412">
        <v>20207628</v>
      </c>
      <c r="R643" s="476">
        <v>509436</v>
      </c>
      <c r="S643" s="413"/>
      <c r="T643" s="426"/>
      <c r="U643" s="426"/>
      <c r="V643" s="426"/>
      <c r="W643" s="420"/>
      <c r="X643" s="426"/>
      <c r="Y643" s="413"/>
      <c r="Z643" s="413"/>
      <c r="AA643" s="413"/>
      <c r="AB643" s="413"/>
      <c r="AC643" s="413"/>
      <c r="AD643" s="413"/>
      <c r="AE643" s="353">
        <v>0</v>
      </c>
      <c r="AF643" s="542"/>
      <c r="AG643" s="353">
        <v>0</v>
      </c>
      <c r="AH643" s="353">
        <v>0</v>
      </c>
      <c r="AI643" s="353">
        <v>0</v>
      </c>
      <c r="AJ643" s="353">
        <v>0</v>
      </c>
      <c r="AK643" s="353">
        <v>0</v>
      </c>
      <c r="AL643" s="353">
        <v>0</v>
      </c>
      <c r="AM643" s="353">
        <v>0</v>
      </c>
      <c r="AN643" s="353">
        <v>0</v>
      </c>
      <c r="AO643" s="353">
        <v>0</v>
      </c>
      <c r="AP643" s="353">
        <v>0</v>
      </c>
      <c r="AQ643" s="522">
        <f t="shared" si="39"/>
        <v>0</v>
      </c>
      <c r="AR643" s="523">
        <f t="shared" si="40"/>
        <v>0</v>
      </c>
      <c r="AS643" s="521">
        <f t="shared" si="41"/>
        <v>509436</v>
      </c>
      <c r="AT643" s="430">
        <v>0</v>
      </c>
      <c r="AU643" s="430">
        <v>0</v>
      </c>
      <c r="AV643" s="428">
        <v>0</v>
      </c>
      <c r="AW643" s="353">
        <v>0</v>
      </c>
      <c r="AX643" s="353">
        <v>0</v>
      </c>
      <c r="AY643" s="414">
        <v>0</v>
      </c>
      <c r="AZ643" s="353">
        <v>0</v>
      </c>
      <c r="BA643" s="353">
        <v>0</v>
      </c>
      <c r="BB643" s="353">
        <v>0</v>
      </c>
      <c r="BC643" s="353">
        <v>0</v>
      </c>
      <c r="BD643" s="353">
        <v>0</v>
      </c>
      <c r="BE643" s="353">
        <v>0</v>
      </c>
      <c r="BF643" s="536" t="s">
        <v>3405</v>
      </c>
      <c r="BG643" s="358"/>
    </row>
    <row r="644" spans="2:59" ht="18" customHeight="1" thickBot="1">
      <c r="B644" s="448">
        <v>6692949</v>
      </c>
      <c r="C644" s="407">
        <v>4339</v>
      </c>
      <c r="D644" s="408">
        <v>4893</v>
      </c>
      <c r="E644" s="409">
        <v>45534</v>
      </c>
      <c r="F644" s="410">
        <v>156</v>
      </c>
      <c r="G644" s="404" t="s">
        <v>46</v>
      </c>
      <c r="H644" s="411">
        <v>19050490</v>
      </c>
      <c r="I644" s="410">
        <v>102</v>
      </c>
      <c r="J644" s="532">
        <v>99</v>
      </c>
      <c r="K644" s="532">
        <f t="shared" si="38"/>
        <v>3</v>
      </c>
      <c r="L644" s="532" t="s">
        <v>44</v>
      </c>
      <c r="M644" s="532">
        <v>12</v>
      </c>
      <c r="N644" s="541">
        <v>7</v>
      </c>
      <c r="O644" s="527" t="s">
        <v>3327</v>
      </c>
      <c r="P644" s="450">
        <v>10351639</v>
      </c>
      <c r="Q644" s="412">
        <v>9672843</v>
      </c>
      <c r="R644" s="476">
        <v>678796</v>
      </c>
      <c r="S644" s="413"/>
      <c r="T644" s="426"/>
      <c r="U644" s="426"/>
      <c r="V644" s="426"/>
      <c r="W644" s="420"/>
      <c r="X644" s="426"/>
      <c r="Y644" s="413"/>
      <c r="Z644" s="413"/>
      <c r="AA644" s="413"/>
      <c r="AB644" s="413"/>
      <c r="AC644" s="413"/>
      <c r="AD644" s="413"/>
      <c r="AE644" s="353">
        <v>0</v>
      </c>
      <c r="AF644" s="542"/>
      <c r="AG644" s="353">
        <v>0</v>
      </c>
      <c r="AH644" s="353">
        <v>0</v>
      </c>
      <c r="AI644" s="353">
        <v>0</v>
      </c>
      <c r="AJ644" s="353">
        <v>0</v>
      </c>
      <c r="AK644" s="353">
        <v>0</v>
      </c>
      <c r="AL644" s="353">
        <v>0</v>
      </c>
      <c r="AM644" s="353">
        <v>0</v>
      </c>
      <c r="AN644" s="353">
        <v>0</v>
      </c>
      <c r="AO644" s="353">
        <v>0</v>
      </c>
      <c r="AP644" s="353">
        <v>0</v>
      </c>
      <c r="AQ644" s="522">
        <f t="shared" si="39"/>
        <v>0</v>
      </c>
      <c r="AR644" s="523">
        <f t="shared" si="40"/>
        <v>0</v>
      </c>
      <c r="AS644" s="521">
        <f t="shared" si="41"/>
        <v>678796</v>
      </c>
      <c r="AT644" s="430">
        <v>0</v>
      </c>
      <c r="AU644" s="430">
        <v>0</v>
      </c>
      <c r="AV644" s="428">
        <v>0</v>
      </c>
      <c r="AW644" s="353">
        <v>0</v>
      </c>
      <c r="AX644" s="353">
        <v>0</v>
      </c>
      <c r="AY644" s="414">
        <v>0</v>
      </c>
      <c r="AZ644" s="353">
        <v>0</v>
      </c>
      <c r="BA644" s="353">
        <v>0</v>
      </c>
      <c r="BB644" s="353">
        <v>0</v>
      </c>
      <c r="BC644" s="353">
        <v>0</v>
      </c>
      <c r="BD644" s="353">
        <v>0</v>
      </c>
      <c r="BE644" s="353">
        <v>0</v>
      </c>
      <c r="BF644" s="536" t="s">
        <v>3405</v>
      </c>
      <c r="BG644" s="358"/>
    </row>
    <row r="645" spans="2:59" ht="18" customHeight="1" thickBot="1">
      <c r="B645" s="448">
        <v>6693755</v>
      </c>
      <c r="C645" s="407">
        <v>4288</v>
      </c>
      <c r="D645" s="408">
        <v>4413</v>
      </c>
      <c r="E645" s="409">
        <v>45533</v>
      </c>
      <c r="F645" s="410">
        <v>145</v>
      </c>
      <c r="G645" s="404" t="s">
        <v>46</v>
      </c>
      <c r="H645" s="411">
        <v>19050490</v>
      </c>
      <c r="I645" s="410">
        <v>102</v>
      </c>
      <c r="J645" s="532">
        <v>99</v>
      </c>
      <c r="K645" s="532">
        <f t="shared" ref="K645:K708" si="42">VALUE(LEFT(L645,SEARCH(".",L645,1)-1))</f>
        <v>3</v>
      </c>
      <c r="L645" s="532" t="s">
        <v>44</v>
      </c>
      <c r="M645" s="532">
        <v>12</v>
      </c>
      <c r="N645" s="541">
        <v>7</v>
      </c>
      <c r="O645" s="527" t="s">
        <v>3328</v>
      </c>
      <c r="P645" s="450">
        <v>10351639</v>
      </c>
      <c r="Q645" s="412">
        <v>10181940</v>
      </c>
      <c r="R645" s="476">
        <v>169699</v>
      </c>
      <c r="S645" s="413"/>
      <c r="T645" s="426"/>
      <c r="U645" s="426"/>
      <c r="V645" s="426"/>
      <c r="W645" s="420"/>
      <c r="X645" s="426"/>
      <c r="Y645" s="413"/>
      <c r="Z645" s="413"/>
      <c r="AA645" s="413"/>
      <c r="AB645" s="413"/>
      <c r="AC645" s="413"/>
      <c r="AD645" s="413"/>
      <c r="AE645" s="353">
        <v>0</v>
      </c>
      <c r="AF645" s="542"/>
      <c r="AG645" s="353">
        <v>0</v>
      </c>
      <c r="AH645" s="353">
        <v>0</v>
      </c>
      <c r="AI645" s="353">
        <v>0</v>
      </c>
      <c r="AJ645" s="353">
        <v>0</v>
      </c>
      <c r="AK645" s="353">
        <v>0</v>
      </c>
      <c r="AL645" s="353">
        <v>0</v>
      </c>
      <c r="AM645" s="353">
        <v>0</v>
      </c>
      <c r="AN645" s="353">
        <v>0</v>
      </c>
      <c r="AO645" s="353">
        <v>0</v>
      </c>
      <c r="AP645" s="353">
        <v>0</v>
      </c>
      <c r="AQ645" s="522">
        <f t="shared" ref="AQ645:AQ708" si="43">SUM(AE645:AP645)</f>
        <v>0</v>
      </c>
      <c r="AR645" s="523">
        <f t="shared" ref="AR645:AR708" si="44">+AQ645/R645</f>
        <v>0</v>
      </c>
      <c r="AS645" s="521">
        <f t="shared" ref="AS645:AS708" si="45">+R645-AQ645</f>
        <v>169699</v>
      </c>
      <c r="AT645" s="430">
        <v>0</v>
      </c>
      <c r="AU645" s="430">
        <v>0</v>
      </c>
      <c r="AV645" s="428">
        <v>0</v>
      </c>
      <c r="AW645" s="353">
        <v>0</v>
      </c>
      <c r="AX645" s="353">
        <v>0</v>
      </c>
      <c r="AY645" s="414">
        <v>0</v>
      </c>
      <c r="AZ645" s="353">
        <v>0</v>
      </c>
      <c r="BA645" s="353">
        <v>0</v>
      </c>
      <c r="BB645" s="353">
        <v>0</v>
      </c>
      <c r="BC645" s="353">
        <v>0</v>
      </c>
      <c r="BD645" s="353">
        <v>0</v>
      </c>
      <c r="BE645" s="353">
        <v>0</v>
      </c>
      <c r="BF645" s="536" t="s">
        <v>3405</v>
      </c>
      <c r="BG645" s="358"/>
    </row>
    <row r="646" spans="2:59" ht="18" customHeight="1" thickBot="1">
      <c r="B646" s="448">
        <v>6693857</v>
      </c>
      <c r="C646" s="407">
        <v>4263</v>
      </c>
      <c r="D646" s="408">
        <v>4414</v>
      </c>
      <c r="E646" s="409">
        <v>45533</v>
      </c>
      <c r="F646" s="410">
        <v>146</v>
      </c>
      <c r="G646" s="404" t="s">
        <v>46</v>
      </c>
      <c r="H646" s="411">
        <v>19050490</v>
      </c>
      <c r="I646" s="410">
        <v>102</v>
      </c>
      <c r="J646" s="532">
        <v>99</v>
      </c>
      <c r="K646" s="532">
        <f t="shared" si="42"/>
        <v>3</v>
      </c>
      <c r="L646" s="532" t="s">
        <v>44</v>
      </c>
      <c r="M646" s="532">
        <v>12</v>
      </c>
      <c r="N646" s="541">
        <v>7</v>
      </c>
      <c r="O646" s="527" t="s">
        <v>3329</v>
      </c>
      <c r="P646" s="450">
        <v>10351639</v>
      </c>
      <c r="Q646" s="412">
        <v>9672843</v>
      </c>
      <c r="R646" s="476">
        <v>678796</v>
      </c>
      <c r="S646" s="413"/>
      <c r="T646" s="426"/>
      <c r="U646" s="426"/>
      <c r="V646" s="426"/>
      <c r="W646" s="420"/>
      <c r="X646" s="426"/>
      <c r="Y646" s="413"/>
      <c r="Z646" s="413"/>
      <c r="AA646" s="413"/>
      <c r="AB646" s="413"/>
      <c r="AC646" s="413"/>
      <c r="AD646" s="413"/>
      <c r="AE646" s="353">
        <v>0</v>
      </c>
      <c r="AF646" s="542"/>
      <c r="AG646" s="353">
        <v>0</v>
      </c>
      <c r="AH646" s="353">
        <v>0</v>
      </c>
      <c r="AI646" s="353">
        <v>0</v>
      </c>
      <c r="AJ646" s="353">
        <v>0</v>
      </c>
      <c r="AK646" s="353">
        <v>0</v>
      </c>
      <c r="AL646" s="353">
        <v>0</v>
      </c>
      <c r="AM646" s="353">
        <v>0</v>
      </c>
      <c r="AN646" s="353">
        <v>0</v>
      </c>
      <c r="AO646" s="353">
        <v>0</v>
      </c>
      <c r="AP646" s="353">
        <v>0</v>
      </c>
      <c r="AQ646" s="522">
        <f t="shared" si="43"/>
        <v>0</v>
      </c>
      <c r="AR646" s="523">
        <f t="shared" si="44"/>
        <v>0</v>
      </c>
      <c r="AS646" s="521">
        <f t="shared" si="45"/>
        <v>678796</v>
      </c>
      <c r="AT646" s="430">
        <v>0</v>
      </c>
      <c r="AU646" s="430">
        <v>0</v>
      </c>
      <c r="AV646" s="428">
        <v>0</v>
      </c>
      <c r="AW646" s="353">
        <v>0</v>
      </c>
      <c r="AX646" s="353">
        <v>0</v>
      </c>
      <c r="AY646" s="414">
        <v>0</v>
      </c>
      <c r="AZ646" s="353">
        <v>0</v>
      </c>
      <c r="BA646" s="353">
        <v>0</v>
      </c>
      <c r="BB646" s="353">
        <v>0</v>
      </c>
      <c r="BC646" s="353">
        <v>0</v>
      </c>
      <c r="BD646" s="353">
        <v>0</v>
      </c>
      <c r="BE646" s="353">
        <v>0</v>
      </c>
      <c r="BF646" s="536" t="s">
        <v>3405</v>
      </c>
      <c r="BG646" s="358"/>
    </row>
    <row r="647" spans="2:59" ht="18" customHeight="1" thickBot="1">
      <c r="B647" s="448">
        <v>6694134</v>
      </c>
      <c r="C647" s="407">
        <v>4270</v>
      </c>
      <c r="D647" s="408">
        <v>4894</v>
      </c>
      <c r="E647" s="409">
        <v>45533</v>
      </c>
      <c r="F647" s="410">
        <v>147</v>
      </c>
      <c r="G647" s="404" t="s">
        <v>46</v>
      </c>
      <c r="H647" s="411">
        <v>19050490</v>
      </c>
      <c r="I647" s="410">
        <v>102</v>
      </c>
      <c r="J647" s="532">
        <v>99</v>
      </c>
      <c r="K647" s="532">
        <f t="shared" si="42"/>
        <v>3</v>
      </c>
      <c r="L647" s="532" t="s">
        <v>44</v>
      </c>
      <c r="M647" s="532">
        <v>12</v>
      </c>
      <c r="N647" s="541">
        <v>7</v>
      </c>
      <c r="O647" s="527" t="s">
        <v>3330</v>
      </c>
      <c r="P647" s="450">
        <v>10351639</v>
      </c>
      <c r="Q647" s="412">
        <v>9842542</v>
      </c>
      <c r="R647" s="476">
        <v>509097</v>
      </c>
      <c r="S647" s="413"/>
      <c r="T647" s="426"/>
      <c r="U647" s="426"/>
      <c r="V647" s="426"/>
      <c r="W647" s="420"/>
      <c r="X647" s="426"/>
      <c r="Y647" s="413"/>
      <c r="Z647" s="413"/>
      <c r="AA647" s="413"/>
      <c r="AB647" s="413"/>
      <c r="AC647" s="413"/>
      <c r="AD647" s="413"/>
      <c r="AE647" s="353">
        <v>0</v>
      </c>
      <c r="AF647" s="542"/>
      <c r="AG647" s="353">
        <v>0</v>
      </c>
      <c r="AH647" s="353">
        <v>0</v>
      </c>
      <c r="AI647" s="353">
        <v>0</v>
      </c>
      <c r="AJ647" s="353">
        <v>0</v>
      </c>
      <c r="AK647" s="353">
        <v>0</v>
      </c>
      <c r="AL647" s="353">
        <v>0</v>
      </c>
      <c r="AM647" s="353">
        <v>0</v>
      </c>
      <c r="AN647" s="353">
        <v>0</v>
      </c>
      <c r="AO647" s="353">
        <v>0</v>
      </c>
      <c r="AP647" s="353">
        <v>0</v>
      </c>
      <c r="AQ647" s="522">
        <f t="shared" si="43"/>
        <v>0</v>
      </c>
      <c r="AR647" s="523">
        <f t="shared" si="44"/>
        <v>0</v>
      </c>
      <c r="AS647" s="521">
        <f t="shared" si="45"/>
        <v>509097</v>
      </c>
      <c r="AT647" s="430">
        <v>0</v>
      </c>
      <c r="AU647" s="430">
        <v>0</v>
      </c>
      <c r="AV647" s="428">
        <v>0</v>
      </c>
      <c r="AW647" s="353">
        <v>0</v>
      </c>
      <c r="AX647" s="353">
        <v>0</v>
      </c>
      <c r="AY647" s="414">
        <v>0</v>
      </c>
      <c r="AZ647" s="353">
        <v>0</v>
      </c>
      <c r="BA647" s="353">
        <v>0</v>
      </c>
      <c r="BB647" s="353">
        <v>0</v>
      </c>
      <c r="BC647" s="353">
        <v>0</v>
      </c>
      <c r="BD647" s="353">
        <v>0</v>
      </c>
      <c r="BE647" s="353">
        <v>0</v>
      </c>
      <c r="BF647" s="536" t="s">
        <v>3405</v>
      </c>
      <c r="BG647" s="358"/>
    </row>
    <row r="648" spans="2:59" ht="18" customHeight="1" thickBot="1">
      <c r="B648" s="448">
        <v>6695671</v>
      </c>
      <c r="C648" s="407">
        <v>4347</v>
      </c>
      <c r="D648" s="408">
        <v>5099</v>
      </c>
      <c r="E648" s="409">
        <v>45534</v>
      </c>
      <c r="F648" s="410">
        <v>27</v>
      </c>
      <c r="G648" s="404" t="s">
        <v>46</v>
      </c>
      <c r="H648" s="411">
        <v>19050490</v>
      </c>
      <c r="I648" s="410">
        <v>102</v>
      </c>
      <c r="J648" s="532">
        <v>99</v>
      </c>
      <c r="K648" s="532">
        <f t="shared" si="42"/>
        <v>3</v>
      </c>
      <c r="L648" s="532" t="s">
        <v>44</v>
      </c>
      <c r="M648" s="532">
        <v>12</v>
      </c>
      <c r="N648" s="541">
        <v>7</v>
      </c>
      <c r="O648" s="527" t="s">
        <v>3331</v>
      </c>
      <c r="P648" s="450">
        <v>13887170</v>
      </c>
      <c r="Q648" s="412">
        <v>13772400</v>
      </c>
      <c r="R648" s="476">
        <v>114770</v>
      </c>
      <c r="S648" s="413"/>
      <c r="T648" s="426"/>
      <c r="U648" s="426"/>
      <c r="V648" s="426"/>
      <c r="W648" s="420"/>
      <c r="X648" s="426"/>
      <c r="Y648" s="413"/>
      <c r="Z648" s="413"/>
      <c r="AA648" s="413"/>
      <c r="AB648" s="413"/>
      <c r="AC648" s="413"/>
      <c r="AD648" s="413"/>
      <c r="AE648" s="353">
        <v>0</v>
      </c>
      <c r="AF648" s="542"/>
      <c r="AG648" s="353">
        <v>0</v>
      </c>
      <c r="AH648" s="353">
        <v>0</v>
      </c>
      <c r="AI648" s="353">
        <v>0</v>
      </c>
      <c r="AJ648" s="353">
        <v>0</v>
      </c>
      <c r="AK648" s="353">
        <v>0</v>
      </c>
      <c r="AL648" s="353">
        <v>0</v>
      </c>
      <c r="AM648" s="353">
        <v>0</v>
      </c>
      <c r="AN648" s="353">
        <v>0</v>
      </c>
      <c r="AO648" s="353">
        <v>0</v>
      </c>
      <c r="AP648" s="353">
        <v>0</v>
      </c>
      <c r="AQ648" s="522">
        <f t="shared" si="43"/>
        <v>0</v>
      </c>
      <c r="AR648" s="523">
        <f t="shared" si="44"/>
        <v>0</v>
      </c>
      <c r="AS648" s="521">
        <f t="shared" si="45"/>
        <v>114770</v>
      </c>
      <c r="AT648" s="430">
        <v>0</v>
      </c>
      <c r="AU648" s="430">
        <v>0</v>
      </c>
      <c r="AV648" s="428">
        <v>0</v>
      </c>
      <c r="AW648" s="353">
        <v>0</v>
      </c>
      <c r="AX648" s="353">
        <v>0</v>
      </c>
      <c r="AY648" s="414">
        <v>0</v>
      </c>
      <c r="AZ648" s="353">
        <v>0</v>
      </c>
      <c r="BA648" s="353">
        <v>0</v>
      </c>
      <c r="BB648" s="353">
        <v>0</v>
      </c>
      <c r="BC648" s="353">
        <v>0</v>
      </c>
      <c r="BD648" s="353">
        <v>0</v>
      </c>
      <c r="BE648" s="353">
        <v>0</v>
      </c>
      <c r="BF648" s="536" t="s">
        <v>3405</v>
      </c>
      <c r="BG648" s="358"/>
    </row>
    <row r="649" spans="2:59" ht="18" customHeight="1" thickBot="1">
      <c r="B649" s="448">
        <v>6701236</v>
      </c>
      <c r="C649" s="407">
        <v>4330</v>
      </c>
      <c r="D649" s="408">
        <v>4798</v>
      </c>
      <c r="E649" s="409">
        <v>45534</v>
      </c>
      <c r="F649" s="410">
        <v>180</v>
      </c>
      <c r="G649" s="404" t="s">
        <v>46</v>
      </c>
      <c r="H649" s="411">
        <v>19050490</v>
      </c>
      <c r="I649" s="410">
        <v>102</v>
      </c>
      <c r="J649" s="532">
        <v>99</v>
      </c>
      <c r="K649" s="532">
        <f t="shared" si="42"/>
        <v>3</v>
      </c>
      <c r="L649" s="532" t="s">
        <v>44</v>
      </c>
      <c r="M649" s="532">
        <v>12</v>
      </c>
      <c r="N649" s="541">
        <v>7</v>
      </c>
      <c r="O649" s="527" t="s">
        <v>3332</v>
      </c>
      <c r="P649" s="450">
        <v>31114335</v>
      </c>
      <c r="Q649" s="412">
        <v>30852870</v>
      </c>
      <c r="R649" s="476">
        <v>261465</v>
      </c>
      <c r="S649" s="413"/>
      <c r="T649" s="426"/>
      <c r="U649" s="426"/>
      <c r="V649" s="426"/>
      <c r="W649" s="420"/>
      <c r="X649" s="426"/>
      <c r="Y649" s="413"/>
      <c r="Z649" s="413"/>
      <c r="AA649" s="413"/>
      <c r="AB649" s="413"/>
      <c r="AC649" s="413"/>
      <c r="AD649" s="413"/>
      <c r="AE649" s="353">
        <v>0</v>
      </c>
      <c r="AF649" s="542"/>
      <c r="AG649" s="353">
        <v>0</v>
      </c>
      <c r="AH649" s="353">
        <v>0</v>
      </c>
      <c r="AI649" s="353">
        <v>0</v>
      </c>
      <c r="AJ649" s="353">
        <v>0</v>
      </c>
      <c r="AK649" s="353">
        <v>0</v>
      </c>
      <c r="AL649" s="353">
        <v>0</v>
      </c>
      <c r="AM649" s="353">
        <v>0</v>
      </c>
      <c r="AN649" s="353">
        <v>0</v>
      </c>
      <c r="AO649" s="353">
        <v>0</v>
      </c>
      <c r="AP649" s="353">
        <v>0</v>
      </c>
      <c r="AQ649" s="522">
        <f t="shared" si="43"/>
        <v>0</v>
      </c>
      <c r="AR649" s="523">
        <f t="shared" si="44"/>
        <v>0</v>
      </c>
      <c r="AS649" s="521">
        <f t="shared" si="45"/>
        <v>261465</v>
      </c>
      <c r="AT649" s="430">
        <v>0</v>
      </c>
      <c r="AU649" s="430">
        <v>0</v>
      </c>
      <c r="AV649" s="428">
        <v>0</v>
      </c>
      <c r="AW649" s="353">
        <v>0</v>
      </c>
      <c r="AX649" s="353">
        <v>0</v>
      </c>
      <c r="AY649" s="414">
        <v>0</v>
      </c>
      <c r="AZ649" s="353">
        <v>0</v>
      </c>
      <c r="BA649" s="353">
        <v>0</v>
      </c>
      <c r="BB649" s="353">
        <v>0</v>
      </c>
      <c r="BC649" s="353">
        <v>0</v>
      </c>
      <c r="BD649" s="353">
        <v>0</v>
      </c>
      <c r="BE649" s="353">
        <v>0</v>
      </c>
      <c r="BF649" s="536" t="s">
        <v>3405</v>
      </c>
      <c r="BG649" s="358"/>
    </row>
    <row r="650" spans="2:59" ht="18" customHeight="1" thickBot="1">
      <c r="B650" s="448">
        <v>6717518</v>
      </c>
      <c r="C650" s="407">
        <v>4409</v>
      </c>
      <c r="D650" s="408">
        <v>4877</v>
      </c>
      <c r="E650" s="409">
        <v>45539</v>
      </c>
      <c r="F650" s="410">
        <v>178</v>
      </c>
      <c r="G650" s="404" t="s">
        <v>46</v>
      </c>
      <c r="H650" s="411">
        <v>19050490</v>
      </c>
      <c r="I650" s="410">
        <v>102</v>
      </c>
      <c r="J650" s="532">
        <v>99</v>
      </c>
      <c r="K650" s="532">
        <f t="shared" si="42"/>
        <v>3</v>
      </c>
      <c r="L650" s="532" t="s">
        <v>44</v>
      </c>
      <c r="M650" s="532">
        <v>12</v>
      </c>
      <c r="N650" s="541">
        <v>7</v>
      </c>
      <c r="O650" s="527" t="s">
        <v>3333</v>
      </c>
      <c r="P650" s="450">
        <v>9672843</v>
      </c>
      <c r="Q650" s="412">
        <v>9333445</v>
      </c>
      <c r="R650" s="476">
        <v>339398</v>
      </c>
      <c r="S650" s="413"/>
      <c r="T650" s="426"/>
      <c r="U650" s="426"/>
      <c r="V650" s="426"/>
      <c r="W650" s="420"/>
      <c r="X650" s="426"/>
      <c r="Y650" s="413"/>
      <c r="Z650" s="413"/>
      <c r="AA650" s="413"/>
      <c r="AB650" s="413"/>
      <c r="AC650" s="413"/>
      <c r="AD650" s="413"/>
      <c r="AE650" s="353">
        <v>0</v>
      </c>
      <c r="AF650" s="542"/>
      <c r="AG650" s="353">
        <v>0</v>
      </c>
      <c r="AH650" s="353">
        <v>0</v>
      </c>
      <c r="AI650" s="353">
        <v>0</v>
      </c>
      <c r="AJ650" s="353">
        <v>0</v>
      </c>
      <c r="AK650" s="353">
        <v>0</v>
      </c>
      <c r="AL650" s="353">
        <v>0</v>
      </c>
      <c r="AM650" s="353">
        <v>0</v>
      </c>
      <c r="AN650" s="353">
        <v>0</v>
      </c>
      <c r="AO650" s="353">
        <v>0</v>
      </c>
      <c r="AP650" s="353">
        <v>0</v>
      </c>
      <c r="AQ650" s="522">
        <f t="shared" si="43"/>
        <v>0</v>
      </c>
      <c r="AR650" s="523">
        <f t="shared" si="44"/>
        <v>0</v>
      </c>
      <c r="AS650" s="521">
        <f t="shared" si="45"/>
        <v>339398</v>
      </c>
      <c r="AT650" s="430">
        <v>0</v>
      </c>
      <c r="AU650" s="430">
        <v>0</v>
      </c>
      <c r="AV650" s="428">
        <v>0</v>
      </c>
      <c r="AW650" s="353">
        <v>0</v>
      </c>
      <c r="AX650" s="353">
        <v>0</v>
      </c>
      <c r="AY650" s="414">
        <v>0</v>
      </c>
      <c r="AZ650" s="353">
        <v>0</v>
      </c>
      <c r="BA650" s="353">
        <v>0</v>
      </c>
      <c r="BB650" s="353">
        <v>0</v>
      </c>
      <c r="BC650" s="353">
        <v>0</v>
      </c>
      <c r="BD650" s="353">
        <v>0</v>
      </c>
      <c r="BE650" s="353">
        <v>0</v>
      </c>
      <c r="BF650" s="536" t="s">
        <v>3405</v>
      </c>
      <c r="BG650" s="358"/>
    </row>
    <row r="651" spans="2:59" ht="18" customHeight="1" thickBot="1">
      <c r="B651" s="448">
        <v>6720840</v>
      </c>
      <c r="C651" s="407">
        <v>4443</v>
      </c>
      <c r="D651" s="408">
        <v>4895</v>
      </c>
      <c r="E651" s="409">
        <v>45540</v>
      </c>
      <c r="F651" s="410">
        <v>139</v>
      </c>
      <c r="G651" s="404" t="s">
        <v>46</v>
      </c>
      <c r="H651" s="411">
        <v>19050490</v>
      </c>
      <c r="I651" s="410">
        <v>102</v>
      </c>
      <c r="J651" s="532">
        <v>99</v>
      </c>
      <c r="K651" s="532">
        <f t="shared" si="42"/>
        <v>3</v>
      </c>
      <c r="L651" s="532" t="s">
        <v>44</v>
      </c>
      <c r="M651" s="532">
        <v>12</v>
      </c>
      <c r="N651" s="541">
        <v>7</v>
      </c>
      <c r="O651" s="527" t="s">
        <v>3334</v>
      </c>
      <c r="P651" s="450">
        <v>9503144</v>
      </c>
      <c r="Q651" s="412">
        <v>8824348</v>
      </c>
      <c r="R651" s="476">
        <v>678796</v>
      </c>
      <c r="S651" s="413"/>
      <c r="T651" s="426"/>
      <c r="U651" s="426"/>
      <c r="V651" s="426"/>
      <c r="W651" s="420"/>
      <c r="X651" s="426"/>
      <c r="Y651" s="413"/>
      <c r="Z651" s="413"/>
      <c r="AA651" s="413"/>
      <c r="AB651" s="413"/>
      <c r="AC651" s="413"/>
      <c r="AD651" s="413"/>
      <c r="AE651" s="353">
        <v>0</v>
      </c>
      <c r="AF651" s="542"/>
      <c r="AG651" s="353">
        <v>0</v>
      </c>
      <c r="AH651" s="353">
        <v>0</v>
      </c>
      <c r="AI651" s="353">
        <v>0</v>
      </c>
      <c r="AJ651" s="353">
        <v>0</v>
      </c>
      <c r="AK651" s="353">
        <v>0</v>
      </c>
      <c r="AL651" s="353">
        <v>0</v>
      </c>
      <c r="AM651" s="353">
        <v>0</v>
      </c>
      <c r="AN651" s="353">
        <v>0</v>
      </c>
      <c r="AO651" s="353">
        <v>0</v>
      </c>
      <c r="AP651" s="353">
        <v>0</v>
      </c>
      <c r="AQ651" s="522">
        <f t="shared" si="43"/>
        <v>0</v>
      </c>
      <c r="AR651" s="523">
        <f t="shared" si="44"/>
        <v>0</v>
      </c>
      <c r="AS651" s="521">
        <f t="shared" si="45"/>
        <v>678796</v>
      </c>
      <c r="AT651" s="430">
        <v>0</v>
      </c>
      <c r="AU651" s="430">
        <v>0</v>
      </c>
      <c r="AV651" s="428">
        <v>0</v>
      </c>
      <c r="AW651" s="353">
        <v>0</v>
      </c>
      <c r="AX651" s="353">
        <v>0</v>
      </c>
      <c r="AY651" s="414">
        <v>0</v>
      </c>
      <c r="AZ651" s="353">
        <v>0</v>
      </c>
      <c r="BA651" s="353">
        <v>0</v>
      </c>
      <c r="BB651" s="353">
        <v>0</v>
      </c>
      <c r="BC651" s="353">
        <v>0</v>
      </c>
      <c r="BD651" s="353">
        <v>0</v>
      </c>
      <c r="BE651" s="353">
        <v>0</v>
      </c>
      <c r="BF651" s="536" t="s">
        <v>3405</v>
      </c>
      <c r="BG651" s="358"/>
    </row>
    <row r="652" spans="2:59" ht="18" customHeight="1" thickBot="1">
      <c r="B652" s="448">
        <v>6728218</v>
      </c>
      <c r="C652" s="407">
        <v>4453</v>
      </c>
      <c r="D652" s="408">
        <v>4799</v>
      </c>
      <c r="E652" s="409">
        <v>45541</v>
      </c>
      <c r="F652" s="410">
        <v>174</v>
      </c>
      <c r="G652" s="404" t="s">
        <v>46</v>
      </c>
      <c r="H652" s="411">
        <v>19050490</v>
      </c>
      <c r="I652" s="410">
        <v>102</v>
      </c>
      <c r="J652" s="532">
        <v>99</v>
      </c>
      <c r="K652" s="532">
        <f t="shared" si="42"/>
        <v>3</v>
      </c>
      <c r="L652" s="532" t="s">
        <v>44</v>
      </c>
      <c r="M652" s="532">
        <v>12</v>
      </c>
      <c r="N652" s="541">
        <v>7</v>
      </c>
      <c r="O652" s="527" t="s">
        <v>3335</v>
      </c>
      <c r="P652" s="450">
        <v>30068475</v>
      </c>
      <c r="Q652" s="412">
        <v>29284080</v>
      </c>
      <c r="R652" s="476">
        <v>784395</v>
      </c>
      <c r="S652" s="413"/>
      <c r="T652" s="426"/>
      <c r="U652" s="426"/>
      <c r="V652" s="426"/>
      <c r="W652" s="420"/>
      <c r="X652" s="426"/>
      <c r="Y652" s="413"/>
      <c r="Z652" s="413"/>
      <c r="AA652" s="413"/>
      <c r="AB652" s="413"/>
      <c r="AC652" s="413"/>
      <c r="AD652" s="413"/>
      <c r="AE652" s="353">
        <v>0</v>
      </c>
      <c r="AF652" s="542"/>
      <c r="AG652" s="353">
        <v>0</v>
      </c>
      <c r="AH652" s="353">
        <v>0</v>
      </c>
      <c r="AI652" s="353">
        <v>0</v>
      </c>
      <c r="AJ652" s="353">
        <v>0</v>
      </c>
      <c r="AK652" s="353">
        <v>0</v>
      </c>
      <c r="AL652" s="353">
        <v>0</v>
      </c>
      <c r="AM652" s="353">
        <v>0</v>
      </c>
      <c r="AN652" s="353">
        <v>0</v>
      </c>
      <c r="AO652" s="353">
        <v>0</v>
      </c>
      <c r="AP652" s="353">
        <v>0</v>
      </c>
      <c r="AQ652" s="522">
        <f t="shared" si="43"/>
        <v>0</v>
      </c>
      <c r="AR652" s="523">
        <f t="shared" si="44"/>
        <v>0</v>
      </c>
      <c r="AS652" s="521">
        <f t="shared" si="45"/>
        <v>784395</v>
      </c>
      <c r="AT652" s="430">
        <v>0</v>
      </c>
      <c r="AU652" s="430">
        <v>0</v>
      </c>
      <c r="AV652" s="428">
        <v>0</v>
      </c>
      <c r="AW652" s="353">
        <v>0</v>
      </c>
      <c r="AX652" s="353">
        <v>0</v>
      </c>
      <c r="AY652" s="414">
        <v>0</v>
      </c>
      <c r="AZ652" s="353">
        <v>0</v>
      </c>
      <c r="BA652" s="353">
        <v>0</v>
      </c>
      <c r="BB652" s="353">
        <v>0</v>
      </c>
      <c r="BC652" s="353">
        <v>0</v>
      </c>
      <c r="BD652" s="353">
        <v>0</v>
      </c>
      <c r="BE652" s="353">
        <v>0</v>
      </c>
      <c r="BF652" s="536" t="s">
        <v>3405</v>
      </c>
      <c r="BG652" s="358"/>
    </row>
    <row r="653" spans="2:59" ht="18" customHeight="1" thickBot="1">
      <c r="B653" s="448">
        <v>6731413</v>
      </c>
      <c r="C653" s="407">
        <v>4585</v>
      </c>
      <c r="D653" s="408">
        <v>4803</v>
      </c>
      <c r="E653" s="409">
        <v>45548</v>
      </c>
      <c r="F653" s="410">
        <v>187</v>
      </c>
      <c r="G653" s="404" t="s">
        <v>46</v>
      </c>
      <c r="H653" s="411">
        <v>19050490</v>
      </c>
      <c r="I653" s="410">
        <v>102</v>
      </c>
      <c r="J653" s="532">
        <v>99</v>
      </c>
      <c r="K653" s="532">
        <f t="shared" si="42"/>
        <v>3</v>
      </c>
      <c r="L653" s="532" t="s">
        <v>44</v>
      </c>
      <c r="M653" s="532">
        <v>12</v>
      </c>
      <c r="N653" s="541">
        <v>7</v>
      </c>
      <c r="O653" s="527" t="s">
        <v>3336</v>
      </c>
      <c r="P653" s="450">
        <v>29284080</v>
      </c>
      <c r="Q653" s="412">
        <v>28238220</v>
      </c>
      <c r="R653" s="476">
        <v>1045860</v>
      </c>
      <c r="S653" s="413"/>
      <c r="T653" s="426"/>
      <c r="U653" s="426"/>
      <c r="V653" s="426"/>
      <c r="W653" s="420"/>
      <c r="X653" s="426"/>
      <c r="Y653" s="413"/>
      <c r="Z653" s="413"/>
      <c r="AA653" s="413"/>
      <c r="AB653" s="413"/>
      <c r="AC653" s="413"/>
      <c r="AD653" s="413"/>
      <c r="AE653" s="353">
        <v>0</v>
      </c>
      <c r="AF653" s="542"/>
      <c r="AG653" s="353">
        <v>0</v>
      </c>
      <c r="AH653" s="353">
        <v>0</v>
      </c>
      <c r="AI653" s="353">
        <v>0</v>
      </c>
      <c r="AJ653" s="353">
        <v>0</v>
      </c>
      <c r="AK653" s="353">
        <v>0</v>
      </c>
      <c r="AL653" s="353">
        <v>0</v>
      </c>
      <c r="AM653" s="353">
        <v>0</v>
      </c>
      <c r="AN653" s="353">
        <v>0</v>
      </c>
      <c r="AO653" s="353">
        <v>0</v>
      </c>
      <c r="AP653" s="353">
        <v>0</v>
      </c>
      <c r="AQ653" s="522">
        <f t="shared" si="43"/>
        <v>0</v>
      </c>
      <c r="AR653" s="523">
        <f t="shared" si="44"/>
        <v>0</v>
      </c>
      <c r="AS653" s="521">
        <f t="shared" si="45"/>
        <v>1045860</v>
      </c>
      <c r="AT653" s="430">
        <v>0</v>
      </c>
      <c r="AU653" s="430">
        <v>0</v>
      </c>
      <c r="AV653" s="428">
        <v>0</v>
      </c>
      <c r="AW653" s="353">
        <v>0</v>
      </c>
      <c r="AX653" s="353">
        <v>0</v>
      </c>
      <c r="AY653" s="414">
        <v>0</v>
      </c>
      <c r="AZ653" s="353">
        <v>0</v>
      </c>
      <c r="BA653" s="353">
        <v>0</v>
      </c>
      <c r="BB653" s="353">
        <v>0</v>
      </c>
      <c r="BC653" s="353">
        <v>0</v>
      </c>
      <c r="BD653" s="353">
        <v>0</v>
      </c>
      <c r="BE653" s="353">
        <v>0</v>
      </c>
      <c r="BF653" s="536" t="s">
        <v>3405</v>
      </c>
      <c r="BG653" s="358"/>
    </row>
    <row r="654" spans="2:59" ht="18" customHeight="1" thickBot="1">
      <c r="B654" s="448">
        <v>6735317</v>
      </c>
      <c r="C654" s="407">
        <v>4586</v>
      </c>
      <c r="D654" s="408">
        <v>4797</v>
      </c>
      <c r="E654" s="409">
        <v>45548</v>
      </c>
      <c r="F654" s="410">
        <v>177</v>
      </c>
      <c r="G654" s="404" t="s">
        <v>46</v>
      </c>
      <c r="H654" s="411">
        <v>19050490</v>
      </c>
      <c r="I654" s="410">
        <v>102</v>
      </c>
      <c r="J654" s="532">
        <v>99</v>
      </c>
      <c r="K654" s="532">
        <f t="shared" si="42"/>
        <v>3</v>
      </c>
      <c r="L654" s="532" t="s">
        <v>44</v>
      </c>
      <c r="M654" s="532">
        <v>12</v>
      </c>
      <c r="N654" s="541">
        <v>7</v>
      </c>
      <c r="O654" s="527" t="s">
        <v>3337</v>
      </c>
      <c r="P654" s="450">
        <v>29022615</v>
      </c>
      <c r="Q654" s="412">
        <v>28238220</v>
      </c>
      <c r="R654" s="476">
        <v>784395</v>
      </c>
      <c r="S654" s="413"/>
      <c r="T654" s="426"/>
      <c r="U654" s="426"/>
      <c r="V654" s="426"/>
      <c r="W654" s="420"/>
      <c r="X654" s="426"/>
      <c r="Y654" s="413"/>
      <c r="Z654" s="413"/>
      <c r="AA654" s="413"/>
      <c r="AB654" s="413"/>
      <c r="AC654" s="413"/>
      <c r="AD654" s="413"/>
      <c r="AE654" s="353">
        <v>0</v>
      </c>
      <c r="AF654" s="542"/>
      <c r="AG654" s="353">
        <v>0</v>
      </c>
      <c r="AH654" s="353">
        <v>0</v>
      </c>
      <c r="AI654" s="353">
        <v>0</v>
      </c>
      <c r="AJ654" s="353">
        <v>0</v>
      </c>
      <c r="AK654" s="353">
        <v>0</v>
      </c>
      <c r="AL654" s="353">
        <v>0</v>
      </c>
      <c r="AM654" s="353">
        <v>0</v>
      </c>
      <c r="AN654" s="353">
        <v>0</v>
      </c>
      <c r="AO654" s="353">
        <v>0</v>
      </c>
      <c r="AP654" s="353">
        <v>0</v>
      </c>
      <c r="AQ654" s="522">
        <f t="shared" si="43"/>
        <v>0</v>
      </c>
      <c r="AR654" s="523">
        <f t="shared" si="44"/>
        <v>0</v>
      </c>
      <c r="AS654" s="521">
        <f t="shared" si="45"/>
        <v>784395</v>
      </c>
      <c r="AT654" s="430">
        <v>0</v>
      </c>
      <c r="AU654" s="430">
        <v>0</v>
      </c>
      <c r="AV654" s="428">
        <v>0</v>
      </c>
      <c r="AW654" s="353">
        <v>0</v>
      </c>
      <c r="AX654" s="353">
        <v>0</v>
      </c>
      <c r="AY654" s="414">
        <v>0</v>
      </c>
      <c r="AZ654" s="353">
        <v>0</v>
      </c>
      <c r="BA654" s="353">
        <v>0</v>
      </c>
      <c r="BB654" s="353">
        <v>0</v>
      </c>
      <c r="BC654" s="353">
        <v>0</v>
      </c>
      <c r="BD654" s="353">
        <v>0</v>
      </c>
      <c r="BE654" s="353">
        <v>0</v>
      </c>
      <c r="BF654" s="536" t="s">
        <v>3405</v>
      </c>
      <c r="BG654" s="358"/>
    </row>
    <row r="655" spans="2:59" ht="18" customHeight="1" thickBot="1">
      <c r="B655" s="448">
        <v>6736831</v>
      </c>
      <c r="C655" s="407">
        <v>4483</v>
      </c>
      <c r="D655" s="408">
        <v>5268</v>
      </c>
      <c r="E655" s="409">
        <v>45544</v>
      </c>
      <c r="F655" s="410">
        <v>176</v>
      </c>
      <c r="G655" s="404" t="s">
        <v>46</v>
      </c>
      <c r="H655" s="411">
        <v>19050490</v>
      </c>
      <c r="I655" s="410">
        <v>102</v>
      </c>
      <c r="J655" s="532">
        <v>99</v>
      </c>
      <c r="K655" s="532">
        <f t="shared" si="42"/>
        <v>3</v>
      </c>
      <c r="L655" s="532" t="s">
        <v>44</v>
      </c>
      <c r="M655" s="532">
        <v>12</v>
      </c>
      <c r="N655" s="541">
        <v>7</v>
      </c>
      <c r="O655" s="527" t="s">
        <v>3338</v>
      </c>
      <c r="P655" s="450">
        <v>13406469</v>
      </c>
      <c r="Q655" s="412">
        <v>13285690</v>
      </c>
      <c r="R655" s="476">
        <v>120779</v>
      </c>
      <c r="S655" s="413"/>
      <c r="T655" s="426"/>
      <c r="U655" s="426"/>
      <c r="V655" s="426"/>
      <c r="W655" s="420"/>
      <c r="X655" s="426"/>
      <c r="Y655" s="413"/>
      <c r="Z655" s="413"/>
      <c r="AA655" s="413"/>
      <c r="AB655" s="413"/>
      <c r="AC655" s="413"/>
      <c r="AD655" s="413"/>
      <c r="AE655" s="353">
        <v>0</v>
      </c>
      <c r="AF655" s="542"/>
      <c r="AG655" s="353">
        <v>0</v>
      </c>
      <c r="AH655" s="353">
        <v>0</v>
      </c>
      <c r="AI655" s="353">
        <v>0</v>
      </c>
      <c r="AJ655" s="353">
        <v>0</v>
      </c>
      <c r="AK655" s="353">
        <v>0</v>
      </c>
      <c r="AL655" s="353">
        <v>0</v>
      </c>
      <c r="AM655" s="353">
        <v>0</v>
      </c>
      <c r="AN655" s="353">
        <v>0</v>
      </c>
      <c r="AO655" s="353">
        <v>0</v>
      </c>
      <c r="AP655" s="353">
        <v>0</v>
      </c>
      <c r="AQ655" s="522">
        <f t="shared" si="43"/>
        <v>0</v>
      </c>
      <c r="AR655" s="523">
        <f t="shared" si="44"/>
        <v>0</v>
      </c>
      <c r="AS655" s="521">
        <f t="shared" si="45"/>
        <v>120779</v>
      </c>
      <c r="AT655" s="430">
        <v>0</v>
      </c>
      <c r="AU655" s="430">
        <v>0</v>
      </c>
      <c r="AV655" s="428">
        <v>0</v>
      </c>
      <c r="AW655" s="353">
        <v>0</v>
      </c>
      <c r="AX655" s="353">
        <v>0</v>
      </c>
      <c r="AY655" s="414">
        <v>0</v>
      </c>
      <c r="AZ655" s="353">
        <v>0</v>
      </c>
      <c r="BA655" s="353">
        <v>0</v>
      </c>
      <c r="BB655" s="353">
        <v>0</v>
      </c>
      <c r="BC655" s="353">
        <v>0</v>
      </c>
      <c r="BD655" s="353">
        <v>0</v>
      </c>
      <c r="BE655" s="353">
        <v>0</v>
      </c>
      <c r="BF655" s="536" t="s">
        <v>3405</v>
      </c>
      <c r="BG655" s="358"/>
    </row>
    <row r="656" spans="2:59" ht="18" customHeight="1" thickBot="1">
      <c r="B656" s="448">
        <v>6739569</v>
      </c>
      <c r="C656" s="407">
        <v>4536</v>
      </c>
      <c r="D656" s="408">
        <v>4792</v>
      </c>
      <c r="E656" s="409">
        <v>45546</v>
      </c>
      <c r="F656" s="410">
        <v>122</v>
      </c>
      <c r="G656" s="404" t="s">
        <v>46</v>
      </c>
      <c r="H656" s="411">
        <v>19050490</v>
      </c>
      <c r="I656" s="410">
        <v>102</v>
      </c>
      <c r="J656" s="532">
        <v>99</v>
      </c>
      <c r="K656" s="532">
        <f t="shared" si="42"/>
        <v>3</v>
      </c>
      <c r="L656" s="532" t="s">
        <v>44</v>
      </c>
      <c r="M656" s="532">
        <v>12</v>
      </c>
      <c r="N656" s="541">
        <v>7</v>
      </c>
      <c r="O656" s="527" t="s">
        <v>3339</v>
      </c>
      <c r="P656" s="450">
        <v>29022615</v>
      </c>
      <c r="Q656" s="412">
        <v>28761150</v>
      </c>
      <c r="R656" s="476">
        <v>261465</v>
      </c>
      <c r="S656" s="413"/>
      <c r="T656" s="426"/>
      <c r="U656" s="426"/>
      <c r="V656" s="426"/>
      <c r="W656" s="420"/>
      <c r="X656" s="426"/>
      <c r="Y656" s="413"/>
      <c r="Z656" s="413"/>
      <c r="AA656" s="413"/>
      <c r="AB656" s="413"/>
      <c r="AC656" s="413"/>
      <c r="AD656" s="413"/>
      <c r="AE656" s="353">
        <v>0</v>
      </c>
      <c r="AF656" s="542"/>
      <c r="AG656" s="353">
        <v>0</v>
      </c>
      <c r="AH656" s="353">
        <v>0</v>
      </c>
      <c r="AI656" s="353">
        <v>0</v>
      </c>
      <c r="AJ656" s="353">
        <v>0</v>
      </c>
      <c r="AK656" s="353">
        <v>0</v>
      </c>
      <c r="AL656" s="353">
        <v>0</v>
      </c>
      <c r="AM656" s="353">
        <v>0</v>
      </c>
      <c r="AN656" s="353">
        <v>0</v>
      </c>
      <c r="AO656" s="353">
        <v>0</v>
      </c>
      <c r="AP656" s="353">
        <v>0</v>
      </c>
      <c r="AQ656" s="522">
        <f t="shared" si="43"/>
        <v>0</v>
      </c>
      <c r="AR656" s="523">
        <f t="shared" si="44"/>
        <v>0</v>
      </c>
      <c r="AS656" s="521">
        <f t="shared" si="45"/>
        <v>261465</v>
      </c>
      <c r="AT656" s="430">
        <v>0</v>
      </c>
      <c r="AU656" s="430">
        <v>0</v>
      </c>
      <c r="AV656" s="428">
        <v>0</v>
      </c>
      <c r="AW656" s="353">
        <v>0</v>
      </c>
      <c r="AX656" s="353">
        <v>0</v>
      </c>
      <c r="AY656" s="414">
        <v>0</v>
      </c>
      <c r="AZ656" s="353">
        <v>0</v>
      </c>
      <c r="BA656" s="353">
        <v>0</v>
      </c>
      <c r="BB656" s="353">
        <v>0</v>
      </c>
      <c r="BC656" s="353">
        <v>0</v>
      </c>
      <c r="BD656" s="353">
        <v>0</v>
      </c>
      <c r="BE656" s="353">
        <v>0</v>
      </c>
      <c r="BF656" s="536" t="s">
        <v>3405</v>
      </c>
      <c r="BG656" s="358"/>
    </row>
    <row r="657" spans="2:59" ht="18" customHeight="1" thickBot="1">
      <c r="B657" s="448">
        <v>6740161</v>
      </c>
      <c r="C657" s="407">
        <v>4500</v>
      </c>
      <c r="D657" s="408">
        <v>5269</v>
      </c>
      <c r="E657" s="409">
        <v>45545</v>
      </c>
      <c r="F657" s="410">
        <v>161</v>
      </c>
      <c r="G657" s="404" t="s">
        <v>46</v>
      </c>
      <c r="H657" s="411">
        <v>19050490</v>
      </c>
      <c r="I657" s="410">
        <v>102</v>
      </c>
      <c r="J657" s="532">
        <v>99</v>
      </c>
      <c r="K657" s="532">
        <f t="shared" si="42"/>
        <v>3</v>
      </c>
      <c r="L657" s="532" t="s">
        <v>44</v>
      </c>
      <c r="M657" s="532">
        <v>12</v>
      </c>
      <c r="N657" s="541">
        <v>7</v>
      </c>
      <c r="O657" s="527" t="s">
        <v>3340</v>
      </c>
      <c r="P657" s="450">
        <v>8484950</v>
      </c>
      <c r="Q657" s="412">
        <v>8315251</v>
      </c>
      <c r="R657" s="476">
        <v>169699</v>
      </c>
      <c r="S657" s="413"/>
      <c r="T657" s="426"/>
      <c r="U657" s="426"/>
      <c r="V657" s="426"/>
      <c r="W657" s="420"/>
      <c r="X657" s="426"/>
      <c r="Y657" s="413"/>
      <c r="Z657" s="413"/>
      <c r="AA657" s="413"/>
      <c r="AB657" s="413"/>
      <c r="AC657" s="413"/>
      <c r="AD657" s="413"/>
      <c r="AE657" s="353">
        <v>0</v>
      </c>
      <c r="AF657" s="542"/>
      <c r="AG657" s="353">
        <v>0</v>
      </c>
      <c r="AH657" s="353">
        <v>0</v>
      </c>
      <c r="AI657" s="353">
        <v>0</v>
      </c>
      <c r="AJ657" s="353">
        <v>0</v>
      </c>
      <c r="AK657" s="353">
        <v>0</v>
      </c>
      <c r="AL657" s="353">
        <v>0</v>
      </c>
      <c r="AM657" s="353">
        <v>0</v>
      </c>
      <c r="AN657" s="353">
        <v>0</v>
      </c>
      <c r="AO657" s="353">
        <v>0</v>
      </c>
      <c r="AP657" s="353">
        <v>0</v>
      </c>
      <c r="AQ657" s="522">
        <f t="shared" si="43"/>
        <v>0</v>
      </c>
      <c r="AR657" s="523">
        <f t="shared" si="44"/>
        <v>0</v>
      </c>
      <c r="AS657" s="521">
        <f t="shared" si="45"/>
        <v>169699</v>
      </c>
      <c r="AT657" s="430">
        <v>0</v>
      </c>
      <c r="AU657" s="430">
        <v>0</v>
      </c>
      <c r="AV657" s="428">
        <v>0</v>
      </c>
      <c r="AW657" s="353">
        <v>0</v>
      </c>
      <c r="AX657" s="353">
        <v>0</v>
      </c>
      <c r="AY657" s="414">
        <v>0</v>
      </c>
      <c r="AZ657" s="353">
        <v>0</v>
      </c>
      <c r="BA657" s="353">
        <v>0</v>
      </c>
      <c r="BB657" s="353">
        <v>0</v>
      </c>
      <c r="BC657" s="353">
        <v>0</v>
      </c>
      <c r="BD657" s="353">
        <v>0</v>
      </c>
      <c r="BE657" s="353">
        <v>0</v>
      </c>
      <c r="BF657" s="536" t="s">
        <v>3405</v>
      </c>
      <c r="BG657" s="358"/>
    </row>
    <row r="658" spans="2:59" ht="18" customHeight="1" thickBot="1">
      <c r="B658" s="448">
        <v>6749870</v>
      </c>
      <c r="C658" s="407">
        <v>4557</v>
      </c>
      <c r="D658" s="408">
        <v>4795</v>
      </c>
      <c r="E658" s="409">
        <v>45547</v>
      </c>
      <c r="F658" s="410">
        <v>170</v>
      </c>
      <c r="G658" s="404" t="s">
        <v>46</v>
      </c>
      <c r="H658" s="411">
        <v>19050490</v>
      </c>
      <c r="I658" s="410">
        <v>102</v>
      </c>
      <c r="J658" s="532">
        <v>99</v>
      </c>
      <c r="K658" s="532">
        <f t="shared" si="42"/>
        <v>3</v>
      </c>
      <c r="L658" s="532" t="s">
        <v>44</v>
      </c>
      <c r="M658" s="532">
        <v>12</v>
      </c>
      <c r="N658" s="541">
        <v>7</v>
      </c>
      <c r="O658" s="527" t="s">
        <v>3341</v>
      </c>
      <c r="P658" s="450">
        <v>28499685</v>
      </c>
      <c r="Q658" s="412">
        <v>28238220</v>
      </c>
      <c r="R658" s="476">
        <v>261465</v>
      </c>
      <c r="S658" s="413"/>
      <c r="T658" s="426"/>
      <c r="U658" s="426"/>
      <c r="V658" s="426"/>
      <c r="W658" s="420"/>
      <c r="X658" s="426"/>
      <c r="Y658" s="413"/>
      <c r="Z658" s="413"/>
      <c r="AA658" s="413"/>
      <c r="AB658" s="413"/>
      <c r="AC658" s="413"/>
      <c r="AD658" s="413"/>
      <c r="AE658" s="353">
        <v>0</v>
      </c>
      <c r="AF658" s="542"/>
      <c r="AG658" s="353">
        <v>0</v>
      </c>
      <c r="AH658" s="353">
        <v>0</v>
      </c>
      <c r="AI658" s="353">
        <v>0</v>
      </c>
      <c r="AJ658" s="353">
        <v>0</v>
      </c>
      <c r="AK658" s="353">
        <v>0</v>
      </c>
      <c r="AL658" s="353">
        <v>0</v>
      </c>
      <c r="AM658" s="353">
        <v>0</v>
      </c>
      <c r="AN658" s="353">
        <v>0</v>
      </c>
      <c r="AO658" s="353">
        <v>0</v>
      </c>
      <c r="AP658" s="353">
        <v>0</v>
      </c>
      <c r="AQ658" s="522">
        <f t="shared" si="43"/>
        <v>0</v>
      </c>
      <c r="AR658" s="523">
        <f t="shared" si="44"/>
        <v>0</v>
      </c>
      <c r="AS658" s="521">
        <f t="shared" si="45"/>
        <v>261465</v>
      </c>
      <c r="AT658" s="430">
        <v>0</v>
      </c>
      <c r="AU658" s="430">
        <v>0</v>
      </c>
      <c r="AV658" s="428">
        <v>0</v>
      </c>
      <c r="AW658" s="353">
        <v>0</v>
      </c>
      <c r="AX658" s="353">
        <v>0</v>
      </c>
      <c r="AY658" s="414">
        <v>0</v>
      </c>
      <c r="AZ658" s="353">
        <v>0</v>
      </c>
      <c r="BA658" s="353">
        <v>0</v>
      </c>
      <c r="BB658" s="353">
        <v>0</v>
      </c>
      <c r="BC658" s="353">
        <v>0</v>
      </c>
      <c r="BD658" s="353">
        <v>0</v>
      </c>
      <c r="BE658" s="353">
        <v>0</v>
      </c>
      <c r="BF658" s="536" t="s">
        <v>3405</v>
      </c>
      <c r="BG658" s="358"/>
    </row>
    <row r="659" spans="2:59" ht="18" customHeight="1" thickBot="1">
      <c r="B659" s="448">
        <v>6796540</v>
      </c>
      <c r="C659" s="407">
        <v>4900</v>
      </c>
      <c r="D659" s="408">
        <v>5458</v>
      </c>
      <c r="E659" s="409">
        <v>45558</v>
      </c>
      <c r="F659" s="410">
        <v>142</v>
      </c>
      <c r="G659" s="404" t="s">
        <v>46</v>
      </c>
      <c r="H659" s="411">
        <v>19050490</v>
      </c>
      <c r="I659" s="410">
        <v>102</v>
      </c>
      <c r="J659" s="532">
        <v>99</v>
      </c>
      <c r="K659" s="532">
        <f t="shared" si="42"/>
        <v>3</v>
      </c>
      <c r="L659" s="532" t="s">
        <v>44</v>
      </c>
      <c r="M659" s="532">
        <v>12</v>
      </c>
      <c r="N659" s="541">
        <v>7</v>
      </c>
      <c r="O659" s="527" t="s">
        <v>3342</v>
      </c>
      <c r="P659" s="450">
        <v>6448562</v>
      </c>
      <c r="Q659" s="412">
        <v>1018194</v>
      </c>
      <c r="R659" s="476">
        <v>5430368</v>
      </c>
      <c r="S659" s="413"/>
      <c r="T659" s="426"/>
      <c r="U659" s="426"/>
      <c r="V659" s="426"/>
      <c r="W659" s="420"/>
      <c r="X659" s="426"/>
      <c r="Y659" s="413"/>
      <c r="Z659" s="413"/>
      <c r="AA659" s="413"/>
      <c r="AB659" s="413"/>
      <c r="AC659" s="413"/>
      <c r="AD659" s="413"/>
      <c r="AE659" s="353">
        <v>0</v>
      </c>
      <c r="AF659" s="542"/>
      <c r="AG659" s="353">
        <v>0</v>
      </c>
      <c r="AH659" s="353">
        <v>0</v>
      </c>
      <c r="AI659" s="353">
        <v>0</v>
      </c>
      <c r="AJ659" s="353">
        <v>0</v>
      </c>
      <c r="AK659" s="353">
        <v>0</v>
      </c>
      <c r="AL659" s="353">
        <v>0</v>
      </c>
      <c r="AM659" s="353">
        <v>0</v>
      </c>
      <c r="AN659" s="353">
        <v>0</v>
      </c>
      <c r="AO659" s="353">
        <v>0</v>
      </c>
      <c r="AP659" s="353">
        <v>0</v>
      </c>
      <c r="AQ659" s="522">
        <f t="shared" si="43"/>
        <v>0</v>
      </c>
      <c r="AR659" s="523">
        <f t="shared" si="44"/>
        <v>0</v>
      </c>
      <c r="AS659" s="521">
        <f t="shared" si="45"/>
        <v>5430368</v>
      </c>
      <c r="AT659" s="430">
        <v>0</v>
      </c>
      <c r="AU659" s="430">
        <v>0</v>
      </c>
      <c r="AV659" s="428">
        <v>0</v>
      </c>
      <c r="AW659" s="353">
        <v>0</v>
      </c>
      <c r="AX659" s="353">
        <v>0</v>
      </c>
      <c r="AY659" s="414">
        <v>0</v>
      </c>
      <c r="AZ659" s="353">
        <v>0</v>
      </c>
      <c r="BA659" s="353">
        <v>0</v>
      </c>
      <c r="BB659" s="353">
        <v>0</v>
      </c>
      <c r="BC659" s="353">
        <v>0</v>
      </c>
      <c r="BD659" s="353">
        <v>0</v>
      </c>
      <c r="BE659" s="353">
        <v>0</v>
      </c>
      <c r="BF659" s="536" t="s">
        <v>3405</v>
      </c>
      <c r="BG659" s="358"/>
    </row>
    <row r="660" spans="2:59" ht="18" customHeight="1" thickBot="1">
      <c r="B660" s="448">
        <v>6819511</v>
      </c>
      <c r="C660" s="407">
        <v>4994</v>
      </c>
      <c r="D660" s="408">
        <v>4963</v>
      </c>
      <c r="E660" s="409">
        <v>45561</v>
      </c>
      <c r="F660" s="410">
        <v>390</v>
      </c>
      <c r="G660" s="404" t="s">
        <v>46</v>
      </c>
      <c r="H660" s="411">
        <v>19050490</v>
      </c>
      <c r="I660" s="410">
        <v>149</v>
      </c>
      <c r="J660" s="532">
        <v>99</v>
      </c>
      <c r="K660" s="532">
        <f t="shared" si="42"/>
        <v>42</v>
      </c>
      <c r="L660" s="532" t="s">
        <v>1280</v>
      </c>
      <c r="M660" s="532">
        <v>12</v>
      </c>
      <c r="N660" s="541">
        <v>7</v>
      </c>
      <c r="O660" s="527" t="s">
        <v>3343</v>
      </c>
      <c r="P660" s="450">
        <v>15962328</v>
      </c>
      <c r="Q660" s="412">
        <v>13924584</v>
      </c>
      <c r="R660" s="476">
        <v>2037744</v>
      </c>
      <c r="S660" s="413"/>
      <c r="T660" s="426"/>
      <c r="U660" s="426"/>
      <c r="V660" s="426"/>
      <c r="W660" s="420"/>
      <c r="X660" s="426"/>
      <c r="Y660" s="413"/>
      <c r="Z660" s="413"/>
      <c r="AA660" s="413"/>
      <c r="AB660" s="413"/>
      <c r="AC660" s="413"/>
      <c r="AD660" s="413"/>
      <c r="AE660" s="353">
        <v>0</v>
      </c>
      <c r="AF660" s="542"/>
      <c r="AG660" s="353">
        <v>0</v>
      </c>
      <c r="AH660" s="353">
        <v>0</v>
      </c>
      <c r="AI660" s="353">
        <v>0</v>
      </c>
      <c r="AJ660" s="353">
        <v>0</v>
      </c>
      <c r="AK660" s="353">
        <v>0</v>
      </c>
      <c r="AL660" s="353">
        <v>0</v>
      </c>
      <c r="AM660" s="353">
        <v>0</v>
      </c>
      <c r="AN660" s="353">
        <v>0</v>
      </c>
      <c r="AO660" s="353">
        <v>0</v>
      </c>
      <c r="AP660" s="353">
        <v>0</v>
      </c>
      <c r="AQ660" s="522">
        <f t="shared" si="43"/>
        <v>0</v>
      </c>
      <c r="AR660" s="523">
        <f t="shared" si="44"/>
        <v>0</v>
      </c>
      <c r="AS660" s="521">
        <f t="shared" si="45"/>
        <v>2037744</v>
      </c>
      <c r="AT660" s="430">
        <v>0</v>
      </c>
      <c r="AU660" s="430">
        <v>0</v>
      </c>
      <c r="AV660" s="428">
        <v>0</v>
      </c>
      <c r="AW660" s="353">
        <v>0</v>
      </c>
      <c r="AX660" s="353">
        <v>0</v>
      </c>
      <c r="AY660" s="414">
        <v>0</v>
      </c>
      <c r="AZ660" s="353">
        <v>0</v>
      </c>
      <c r="BA660" s="353">
        <v>0</v>
      </c>
      <c r="BB660" s="353">
        <v>0</v>
      </c>
      <c r="BC660" s="353">
        <v>0</v>
      </c>
      <c r="BD660" s="353">
        <v>0</v>
      </c>
      <c r="BE660" s="353">
        <v>0</v>
      </c>
      <c r="BF660" s="536" t="s">
        <v>3405</v>
      </c>
      <c r="BG660" s="358"/>
    </row>
    <row r="661" spans="2:59" ht="18" customHeight="1" thickBot="1">
      <c r="B661" s="448">
        <v>6819644</v>
      </c>
      <c r="C661" s="407">
        <v>5026</v>
      </c>
      <c r="D661" s="408">
        <v>5259</v>
      </c>
      <c r="E661" s="409">
        <v>45562</v>
      </c>
      <c r="F661" s="410">
        <v>114</v>
      </c>
      <c r="G661" s="404" t="s">
        <v>46</v>
      </c>
      <c r="H661" s="411">
        <v>19050490</v>
      </c>
      <c r="I661" s="410">
        <v>149</v>
      </c>
      <c r="J661" s="532">
        <v>99</v>
      </c>
      <c r="K661" s="532">
        <f t="shared" si="42"/>
        <v>42</v>
      </c>
      <c r="L661" s="532" t="s">
        <v>1279</v>
      </c>
      <c r="M661" s="532">
        <v>12</v>
      </c>
      <c r="N661" s="541">
        <v>7</v>
      </c>
      <c r="O661" s="527" t="s">
        <v>3344</v>
      </c>
      <c r="P661" s="450">
        <v>23793315</v>
      </c>
      <c r="Q661" s="412">
        <v>22747455</v>
      </c>
      <c r="R661" s="476">
        <v>1045860</v>
      </c>
      <c r="S661" s="413"/>
      <c r="T661" s="426"/>
      <c r="U661" s="426"/>
      <c r="V661" s="426"/>
      <c r="W661" s="420"/>
      <c r="X661" s="426"/>
      <c r="Y661" s="413"/>
      <c r="Z661" s="413"/>
      <c r="AA661" s="413"/>
      <c r="AB661" s="413"/>
      <c r="AC661" s="413"/>
      <c r="AD661" s="413"/>
      <c r="AE661" s="353">
        <v>0</v>
      </c>
      <c r="AF661" s="542"/>
      <c r="AG661" s="353">
        <v>0</v>
      </c>
      <c r="AH661" s="353">
        <v>0</v>
      </c>
      <c r="AI661" s="353">
        <v>0</v>
      </c>
      <c r="AJ661" s="353">
        <v>0</v>
      </c>
      <c r="AK661" s="353">
        <v>0</v>
      </c>
      <c r="AL661" s="353">
        <v>0</v>
      </c>
      <c r="AM661" s="353">
        <v>0</v>
      </c>
      <c r="AN661" s="353">
        <v>0</v>
      </c>
      <c r="AO661" s="353">
        <v>0</v>
      </c>
      <c r="AP661" s="353">
        <v>0</v>
      </c>
      <c r="AQ661" s="522">
        <f t="shared" si="43"/>
        <v>0</v>
      </c>
      <c r="AR661" s="523">
        <f t="shared" si="44"/>
        <v>0</v>
      </c>
      <c r="AS661" s="521">
        <f t="shared" si="45"/>
        <v>1045860</v>
      </c>
      <c r="AT661" s="430">
        <v>0</v>
      </c>
      <c r="AU661" s="430">
        <v>0</v>
      </c>
      <c r="AV661" s="428">
        <v>0</v>
      </c>
      <c r="AW661" s="353">
        <v>0</v>
      </c>
      <c r="AX661" s="353">
        <v>0</v>
      </c>
      <c r="AY661" s="414">
        <v>0</v>
      </c>
      <c r="AZ661" s="353">
        <v>0</v>
      </c>
      <c r="BA661" s="353">
        <v>0</v>
      </c>
      <c r="BB661" s="353">
        <v>0</v>
      </c>
      <c r="BC661" s="353">
        <v>0</v>
      </c>
      <c r="BD661" s="353">
        <v>0</v>
      </c>
      <c r="BE661" s="353">
        <v>0</v>
      </c>
      <c r="BF661" s="536" t="s">
        <v>3405</v>
      </c>
      <c r="BG661" s="358"/>
    </row>
    <row r="662" spans="2:59" ht="18" customHeight="1" thickBot="1">
      <c r="B662" s="448">
        <v>6826827</v>
      </c>
      <c r="C662" s="407">
        <v>5148</v>
      </c>
      <c r="D662" s="408">
        <v>5273</v>
      </c>
      <c r="E662" s="409">
        <v>45572</v>
      </c>
      <c r="F662" s="410">
        <v>49</v>
      </c>
      <c r="G662" s="404" t="s">
        <v>46</v>
      </c>
      <c r="H662" s="411">
        <v>19050490</v>
      </c>
      <c r="I662" s="410">
        <v>102</v>
      </c>
      <c r="J662" s="532">
        <v>99</v>
      </c>
      <c r="K662" s="532">
        <f t="shared" si="42"/>
        <v>3</v>
      </c>
      <c r="L662" s="532" t="s">
        <v>44</v>
      </c>
      <c r="M662" s="532">
        <v>12</v>
      </c>
      <c r="N662" s="541">
        <v>7</v>
      </c>
      <c r="O662" s="527" t="s">
        <v>3345</v>
      </c>
      <c r="P662" s="450">
        <v>22575960</v>
      </c>
      <c r="Q662" s="412">
        <v>9782916</v>
      </c>
      <c r="R662" s="476">
        <v>12793044</v>
      </c>
      <c r="S662" s="413"/>
      <c r="T662" s="426"/>
      <c r="U662" s="426"/>
      <c r="V662" s="426"/>
      <c r="W662" s="420"/>
      <c r="X662" s="426"/>
      <c r="Y662" s="413"/>
      <c r="Z662" s="413"/>
      <c r="AA662" s="413"/>
      <c r="AB662" s="413"/>
      <c r="AC662" s="413"/>
      <c r="AD662" s="413"/>
      <c r="AE662" s="353">
        <v>0</v>
      </c>
      <c r="AF662" s="542"/>
      <c r="AG662" s="353">
        <v>0</v>
      </c>
      <c r="AH662" s="353">
        <v>0</v>
      </c>
      <c r="AI662" s="353">
        <v>0</v>
      </c>
      <c r="AJ662" s="353">
        <v>0</v>
      </c>
      <c r="AK662" s="353">
        <v>0</v>
      </c>
      <c r="AL662" s="353">
        <v>0</v>
      </c>
      <c r="AM662" s="353">
        <v>0</v>
      </c>
      <c r="AN662" s="353">
        <v>0</v>
      </c>
      <c r="AO662" s="353">
        <v>0</v>
      </c>
      <c r="AP662" s="353">
        <v>0</v>
      </c>
      <c r="AQ662" s="522">
        <f t="shared" si="43"/>
        <v>0</v>
      </c>
      <c r="AR662" s="523">
        <f t="shared" si="44"/>
        <v>0</v>
      </c>
      <c r="AS662" s="521">
        <f t="shared" si="45"/>
        <v>12793044</v>
      </c>
      <c r="AT662" s="430">
        <v>0</v>
      </c>
      <c r="AU662" s="430">
        <v>0</v>
      </c>
      <c r="AV662" s="428">
        <v>0</v>
      </c>
      <c r="AW662" s="353">
        <v>0</v>
      </c>
      <c r="AX662" s="353">
        <v>0</v>
      </c>
      <c r="AY662" s="414">
        <v>0</v>
      </c>
      <c r="AZ662" s="353">
        <v>0</v>
      </c>
      <c r="BA662" s="353">
        <v>0</v>
      </c>
      <c r="BB662" s="353">
        <v>0</v>
      </c>
      <c r="BC662" s="353">
        <v>0</v>
      </c>
      <c r="BD662" s="353">
        <v>0</v>
      </c>
      <c r="BE662" s="353">
        <v>0</v>
      </c>
      <c r="BF662" s="536" t="s">
        <v>3405</v>
      </c>
      <c r="BG662" s="358"/>
    </row>
    <row r="663" spans="2:59" ht="18" customHeight="1" thickBot="1">
      <c r="B663" s="448">
        <v>6843809</v>
      </c>
      <c r="C663" s="407">
        <v>5125</v>
      </c>
      <c r="D663" s="408">
        <v>5456</v>
      </c>
      <c r="E663" s="409">
        <v>45569</v>
      </c>
      <c r="F663" s="410">
        <v>160</v>
      </c>
      <c r="G663" s="404" t="s">
        <v>46</v>
      </c>
      <c r="H663" s="411">
        <v>19050490</v>
      </c>
      <c r="I663" s="410">
        <v>102</v>
      </c>
      <c r="J663" s="532">
        <v>99</v>
      </c>
      <c r="K663" s="532">
        <f t="shared" si="42"/>
        <v>3</v>
      </c>
      <c r="L663" s="532" t="s">
        <v>44</v>
      </c>
      <c r="M663" s="532">
        <v>12</v>
      </c>
      <c r="N663" s="541">
        <v>7</v>
      </c>
      <c r="O663" s="527" t="s">
        <v>3346</v>
      </c>
      <c r="P663" s="450">
        <v>5090790</v>
      </c>
      <c r="Q663" s="412">
        <v>4072632</v>
      </c>
      <c r="R663" s="476">
        <v>1018158</v>
      </c>
      <c r="S663" s="413"/>
      <c r="T663" s="426"/>
      <c r="U663" s="426"/>
      <c r="V663" s="426"/>
      <c r="W663" s="420"/>
      <c r="X663" s="426"/>
      <c r="Y663" s="413"/>
      <c r="Z663" s="413"/>
      <c r="AA663" s="413"/>
      <c r="AB663" s="413"/>
      <c r="AC663" s="413"/>
      <c r="AD663" s="413"/>
      <c r="AE663" s="353">
        <v>0</v>
      </c>
      <c r="AF663" s="542"/>
      <c r="AG663" s="353">
        <v>0</v>
      </c>
      <c r="AH663" s="353">
        <v>0</v>
      </c>
      <c r="AI663" s="353">
        <v>0</v>
      </c>
      <c r="AJ663" s="353">
        <v>0</v>
      </c>
      <c r="AK663" s="353">
        <v>0</v>
      </c>
      <c r="AL663" s="353">
        <v>0</v>
      </c>
      <c r="AM663" s="353">
        <v>0</v>
      </c>
      <c r="AN663" s="353">
        <v>0</v>
      </c>
      <c r="AO663" s="353">
        <v>0</v>
      </c>
      <c r="AP663" s="353">
        <v>0</v>
      </c>
      <c r="AQ663" s="522">
        <f t="shared" si="43"/>
        <v>0</v>
      </c>
      <c r="AR663" s="523">
        <f t="shared" si="44"/>
        <v>0</v>
      </c>
      <c r="AS663" s="521">
        <f t="shared" si="45"/>
        <v>1018158</v>
      </c>
      <c r="AT663" s="430">
        <v>0</v>
      </c>
      <c r="AU663" s="430">
        <v>0</v>
      </c>
      <c r="AV663" s="428">
        <v>0</v>
      </c>
      <c r="AW663" s="353">
        <v>0</v>
      </c>
      <c r="AX663" s="353">
        <v>0</v>
      </c>
      <c r="AY663" s="414">
        <v>0</v>
      </c>
      <c r="AZ663" s="353">
        <v>0</v>
      </c>
      <c r="BA663" s="353">
        <v>0</v>
      </c>
      <c r="BB663" s="353">
        <v>0</v>
      </c>
      <c r="BC663" s="353">
        <v>0</v>
      </c>
      <c r="BD663" s="353">
        <v>0</v>
      </c>
      <c r="BE663" s="353">
        <v>0</v>
      </c>
      <c r="BF663" s="536" t="s">
        <v>3405</v>
      </c>
      <c r="BG663" s="358"/>
    </row>
    <row r="664" spans="2:59" ht="18" customHeight="1" thickBot="1">
      <c r="B664" s="448">
        <v>6861867</v>
      </c>
      <c r="C664" s="407">
        <v>5453</v>
      </c>
      <c r="D664" s="408">
        <v>4926</v>
      </c>
      <c r="E664" s="409">
        <v>45582</v>
      </c>
      <c r="F664" s="410">
        <v>291</v>
      </c>
      <c r="G664" s="404" t="s">
        <v>46</v>
      </c>
      <c r="H664" s="411">
        <v>19050490</v>
      </c>
      <c r="I664" s="410">
        <v>149</v>
      </c>
      <c r="J664" s="532">
        <v>99</v>
      </c>
      <c r="K664" s="532">
        <f t="shared" si="42"/>
        <v>42</v>
      </c>
      <c r="L664" s="533" t="s">
        <v>1280</v>
      </c>
      <c r="M664" s="532">
        <v>12</v>
      </c>
      <c r="N664" s="540">
        <v>7</v>
      </c>
      <c r="O664" s="527" t="s">
        <v>3347</v>
      </c>
      <c r="P664" s="450">
        <v>21701595</v>
      </c>
      <c r="Q664" s="412">
        <v>20655735</v>
      </c>
      <c r="R664" s="476">
        <v>1045860</v>
      </c>
      <c r="S664" s="413"/>
      <c r="T664" s="426"/>
      <c r="U664" s="426"/>
      <c r="V664" s="426"/>
      <c r="W664" s="420"/>
      <c r="X664" s="426"/>
      <c r="Y664" s="413"/>
      <c r="Z664" s="413"/>
      <c r="AA664" s="413"/>
      <c r="AB664" s="413"/>
      <c r="AC664" s="413"/>
      <c r="AD664" s="413"/>
      <c r="AE664" s="353">
        <v>0</v>
      </c>
      <c r="AF664" s="542"/>
      <c r="AG664" s="353">
        <v>0</v>
      </c>
      <c r="AH664" s="353">
        <v>0</v>
      </c>
      <c r="AI664" s="353">
        <v>0</v>
      </c>
      <c r="AJ664" s="353">
        <v>0</v>
      </c>
      <c r="AK664" s="353">
        <v>0</v>
      </c>
      <c r="AL664" s="353">
        <v>0</v>
      </c>
      <c r="AM664" s="353">
        <v>0</v>
      </c>
      <c r="AN664" s="353">
        <v>0</v>
      </c>
      <c r="AO664" s="353">
        <v>0</v>
      </c>
      <c r="AP664" s="353">
        <v>0</v>
      </c>
      <c r="AQ664" s="522">
        <f t="shared" si="43"/>
        <v>0</v>
      </c>
      <c r="AR664" s="523">
        <f t="shared" si="44"/>
        <v>0</v>
      </c>
      <c r="AS664" s="521">
        <f t="shared" si="45"/>
        <v>1045860</v>
      </c>
      <c r="AT664" s="430">
        <v>0</v>
      </c>
      <c r="AU664" s="430">
        <v>0</v>
      </c>
      <c r="AV664" s="428">
        <v>0</v>
      </c>
      <c r="AW664" s="353">
        <v>0</v>
      </c>
      <c r="AX664" s="353">
        <v>0</v>
      </c>
      <c r="AY664" s="414">
        <v>0</v>
      </c>
      <c r="AZ664" s="353">
        <v>0</v>
      </c>
      <c r="BA664" s="353">
        <v>0</v>
      </c>
      <c r="BB664" s="353">
        <v>0</v>
      </c>
      <c r="BC664" s="353">
        <v>0</v>
      </c>
      <c r="BD664" s="353">
        <v>0</v>
      </c>
      <c r="BE664" s="353">
        <v>0</v>
      </c>
      <c r="BF664" s="536" t="s">
        <v>3405</v>
      </c>
      <c r="BG664" s="358"/>
    </row>
    <row r="665" spans="2:59" ht="18" customHeight="1" thickBot="1">
      <c r="B665" s="448">
        <v>6873115</v>
      </c>
      <c r="C665" s="407">
        <v>5207</v>
      </c>
      <c r="D665" s="408">
        <v>5266</v>
      </c>
      <c r="E665" s="409">
        <v>45575</v>
      </c>
      <c r="F665" s="410">
        <v>405</v>
      </c>
      <c r="G665" s="404" t="s">
        <v>46</v>
      </c>
      <c r="H665" s="411">
        <v>19050490</v>
      </c>
      <c r="I665" s="410">
        <v>102</v>
      </c>
      <c r="J665" s="532">
        <v>99</v>
      </c>
      <c r="K665" s="532">
        <f t="shared" si="42"/>
        <v>3</v>
      </c>
      <c r="L665" s="532" t="s">
        <v>44</v>
      </c>
      <c r="M665" s="532">
        <v>12</v>
      </c>
      <c r="N665" s="541">
        <v>7</v>
      </c>
      <c r="O665" s="527" t="s">
        <v>3348</v>
      </c>
      <c r="P665" s="450">
        <v>21440130</v>
      </c>
      <c r="Q665" s="412">
        <v>20917200</v>
      </c>
      <c r="R665" s="476">
        <v>522930</v>
      </c>
      <c r="S665" s="413"/>
      <c r="T665" s="426"/>
      <c r="U665" s="426"/>
      <c r="V665" s="426"/>
      <c r="W665" s="420"/>
      <c r="X665" s="426"/>
      <c r="Y665" s="413"/>
      <c r="Z665" s="413"/>
      <c r="AA665" s="413"/>
      <c r="AB665" s="413"/>
      <c r="AC665" s="413"/>
      <c r="AD665" s="413"/>
      <c r="AE665" s="353">
        <v>0</v>
      </c>
      <c r="AF665" s="542"/>
      <c r="AG665" s="353">
        <v>0</v>
      </c>
      <c r="AH665" s="353">
        <v>0</v>
      </c>
      <c r="AI665" s="353">
        <v>0</v>
      </c>
      <c r="AJ665" s="353">
        <v>0</v>
      </c>
      <c r="AK665" s="353">
        <v>0</v>
      </c>
      <c r="AL665" s="353">
        <v>0</v>
      </c>
      <c r="AM665" s="353">
        <v>0</v>
      </c>
      <c r="AN665" s="353">
        <v>0</v>
      </c>
      <c r="AO665" s="353">
        <v>0</v>
      </c>
      <c r="AP665" s="353">
        <v>0</v>
      </c>
      <c r="AQ665" s="522">
        <f t="shared" si="43"/>
        <v>0</v>
      </c>
      <c r="AR665" s="523">
        <f t="shared" si="44"/>
        <v>0</v>
      </c>
      <c r="AS665" s="521">
        <f t="shared" si="45"/>
        <v>522930</v>
      </c>
      <c r="AT665" s="430">
        <v>0</v>
      </c>
      <c r="AU665" s="430">
        <v>0</v>
      </c>
      <c r="AV665" s="428">
        <v>0</v>
      </c>
      <c r="AW665" s="353">
        <v>0</v>
      </c>
      <c r="AX665" s="353">
        <v>0</v>
      </c>
      <c r="AY665" s="414">
        <v>0</v>
      </c>
      <c r="AZ665" s="353">
        <v>0</v>
      </c>
      <c r="BA665" s="353">
        <v>0</v>
      </c>
      <c r="BB665" s="353">
        <v>0</v>
      </c>
      <c r="BC665" s="353">
        <v>0</v>
      </c>
      <c r="BD665" s="353">
        <v>0</v>
      </c>
      <c r="BE665" s="353">
        <v>0</v>
      </c>
      <c r="BF665" s="536" t="s">
        <v>3405</v>
      </c>
      <c r="BG665" s="358"/>
    </row>
    <row r="666" spans="2:59" ht="18" customHeight="1" thickBot="1">
      <c r="B666" s="448">
        <v>6874052</v>
      </c>
      <c r="C666" s="407">
        <v>5205</v>
      </c>
      <c r="D666" s="408">
        <v>5928</v>
      </c>
      <c r="E666" s="409">
        <v>45575</v>
      </c>
      <c r="F666" s="410">
        <v>382</v>
      </c>
      <c r="G666" s="404" t="s">
        <v>46</v>
      </c>
      <c r="H666" s="411">
        <v>19050490</v>
      </c>
      <c r="I666" s="410">
        <v>102</v>
      </c>
      <c r="J666" s="532">
        <v>99</v>
      </c>
      <c r="K666" s="532">
        <f t="shared" si="42"/>
        <v>3</v>
      </c>
      <c r="L666" s="532" t="s">
        <v>44</v>
      </c>
      <c r="M666" s="532">
        <v>12</v>
      </c>
      <c r="N666" s="540">
        <v>7</v>
      </c>
      <c r="O666" s="527" t="s">
        <v>3349</v>
      </c>
      <c r="P666" s="450">
        <v>21440130</v>
      </c>
      <c r="Q666" s="412">
        <v>20917200</v>
      </c>
      <c r="R666" s="476">
        <v>522930</v>
      </c>
      <c r="S666" s="413"/>
      <c r="T666" s="426"/>
      <c r="U666" s="426"/>
      <c r="V666" s="426"/>
      <c r="W666" s="420"/>
      <c r="X666" s="426"/>
      <c r="Y666" s="413"/>
      <c r="Z666" s="413"/>
      <c r="AA666" s="413"/>
      <c r="AB666" s="413"/>
      <c r="AC666" s="413"/>
      <c r="AD666" s="413"/>
      <c r="AE666" s="353">
        <v>0</v>
      </c>
      <c r="AF666" s="542"/>
      <c r="AG666" s="353">
        <v>0</v>
      </c>
      <c r="AH666" s="353">
        <v>0</v>
      </c>
      <c r="AI666" s="353">
        <v>0</v>
      </c>
      <c r="AJ666" s="353">
        <v>0</v>
      </c>
      <c r="AK666" s="353">
        <v>0</v>
      </c>
      <c r="AL666" s="353">
        <v>0</v>
      </c>
      <c r="AM666" s="353">
        <v>0</v>
      </c>
      <c r="AN666" s="353">
        <v>0</v>
      </c>
      <c r="AO666" s="353">
        <v>0</v>
      </c>
      <c r="AP666" s="353">
        <v>0</v>
      </c>
      <c r="AQ666" s="522">
        <f t="shared" si="43"/>
        <v>0</v>
      </c>
      <c r="AR666" s="523">
        <f t="shared" si="44"/>
        <v>0</v>
      </c>
      <c r="AS666" s="521">
        <f t="shared" si="45"/>
        <v>522930</v>
      </c>
      <c r="AT666" s="430">
        <v>0</v>
      </c>
      <c r="AU666" s="430">
        <v>0</v>
      </c>
      <c r="AV666" s="428">
        <v>0</v>
      </c>
      <c r="AW666" s="353">
        <v>0</v>
      </c>
      <c r="AX666" s="353">
        <v>0</v>
      </c>
      <c r="AY666" s="414">
        <v>0</v>
      </c>
      <c r="AZ666" s="353">
        <v>0</v>
      </c>
      <c r="BA666" s="353">
        <v>0</v>
      </c>
      <c r="BB666" s="353">
        <v>0</v>
      </c>
      <c r="BC666" s="353">
        <v>0</v>
      </c>
      <c r="BD666" s="353">
        <v>0</v>
      </c>
      <c r="BE666" s="353">
        <v>0</v>
      </c>
      <c r="BF666" s="536" t="s">
        <v>3405</v>
      </c>
      <c r="BG666" s="358"/>
    </row>
    <row r="667" spans="2:59" ht="18" customHeight="1" thickBot="1">
      <c r="B667" s="448">
        <v>6905600</v>
      </c>
      <c r="C667" s="407">
        <v>5677</v>
      </c>
      <c r="D667" s="408">
        <v>4705</v>
      </c>
      <c r="E667" s="409">
        <v>45597</v>
      </c>
      <c r="F667" s="410">
        <v>10</v>
      </c>
      <c r="G667" s="404" t="s">
        <v>46</v>
      </c>
      <c r="H667" s="411">
        <v>19050490</v>
      </c>
      <c r="I667" s="410">
        <v>211</v>
      </c>
      <c r="J667" s="532">
        <v>99</v>
      </c>
      <c r="K667" s="532">
        <f t="shared" si="42"/>
        <v>41</v>
      </c>
      <c r="L667" s="533" t="s">
        <v>1277</v>
      </c>
      <c r="M667" s="532">
        <v>12</v>
      </c>
      <c r="N667" s="541">
        <v>7</v>
      </c>
      <c r="O667" s="527" t="s">
        <v>3350</v>
      </c>
      <c r="P667" s="450">
        <v>48459000</v>
      </c>
      <c r="Q667" s="412">
        <v>0</v>
      </c>
      <c r="R667" s="476">
        <v>48459000</v>
      </c>
      <c r="S667" s="413"/>
      <c r="T667" s="426"/>
      <c r="U667" s="426"/>
      <c r="V667" s="426"/>
      <c r="W667" s="420"/>
      <c r="X667" s="426"/>
      <c r="Y667" s="413"/>
      <c r="Z667" s="413"/>
      <c r="AA667" s="413"/>
      <c r="AB667" s="413"/>
      <c r="AC667" s="413"/>
      <c r="AD667" s="413"/>
      <c r="AE667" s="353">
        <v>0</v>
      </c>
      <c r="AF667" s="542"/>
      <c r="AG667" s="353">
        <v>32767471</v>
      </c>
      <c r="AH667" s="353">
        <v>0</v>
      </c>
      <c r="AI667" s="353">
        <v>0</v>
      </c>
      <c r="AJ667" s="353">
        <v>0</v>
      </c>
      <c r="AK667" s="353">
        <v>0</v>
      </c>
      <c r="AL667" s="353">
        <v>0</v>
      </c>
      <c r="AM667" s="353">
        <v>0</v>
      </c>
      <c r="AN667" s="353">
        <v>0</v>
      </c>
      <c r="AO667" s="353">
        <v>0</v>
      </c>
      <c r="AP667" s="353">
        <v>0</v>
      </c>
      <c r="AQ667" s="522">
        <f t="shared" si="43"/>
        <v>32767471</v>
      </c>
      <c r="AR667" s="523">
        <f t="shared" si="44"/>
        <v>0.6761895829464083</v>
      </c>
      <c r="AS667" s="521">
        <f t="shared" si="45"/>
        <v>15691529</v>
      </c>
      <c r="AT667" s="430">
        <v>0</v>
      </c>
      <c r="AU667" s="430">
        <v>0</v>
      </c>
      <c r="AV667" s="428">
        <v>32767471</v>
      </c>
      <c r="AW667" s="353">
        <v>0</v>
      </c>
      <c r="AX667" s="353">
        <v>0</v>
      </c>
      <c r="AY667" s="414">
        <v>0</v>
      </c>
      <c r="AZ667" s="353">
        <v>0</v>
      </c>
      <c r="BA667" s="353">
        <v>0</v>
      </c>
      <c r="BB667" s="353">
        <v>0</v>
      </c>
      <c r="BC667" s="353">
        <v>0</v>
      </c>
      <c r="BD667" s="353">
        <v>0</v>
      </c>
      <c r="BE667" s="353">
        <v>0</v>
      </c>
      <c r="BF667" s="535" t="s">
        <v>3406</v>
      </c>
      <c r="BG667" s="358"/>
    </row>
    <row r="668" spans="2:59" ht="18" customHeight="1" thickBot="1">
      <c r="B668" s="448">
        <v>6905600</v>
      </c>
      <c r="C668" s="407">
        <v>5678</v>
      </c>
      <c r="D668" s="408">
        <v>5421</v>
      </c>
      <c r="E668" s="409">
        <v>45597</v>
      </c>
      <c r="F668" s="410">
        <v>10</v>
      </c>
      <c r="G668" s="404" t="s">
        <v>46</v>
      </c>
      <c r="H668" s="411">
        <v>19050490</v>
      </c>
      <c r="I668" s="410">
        <v>133</v>
      </c>
      <c r="J668" s="532">
        <v>99</v>
      </c>
      <c r="K668" s="532">
        <f t="shared" si="42"/>
        <v>38</v>
      </c>
      <c r="L668" s="532" t="s">
        <v>1270</v>
      </c>
      <c r="M668" s="532">
        <v>12</v>
      </c>
      <c r="N668" s="540">
        <v>7</v>
      </c>
      <c r="O668" s="527" t="s">
        <v>3350</v>
      </c>
      <c r="P668" s="450">
        <v>7834399</v>
      </c>
      <c r="Q668" s="412">
        <v>0</v>
      </c>
      <c r="R668" s="476">
        <v>7834399</v>
      </c>
      <c r="S668" s="413"/>
      <c r="T668" s="426"/>
      <c r="U668" s="426"/>
      <c r="V668" s="426"/>
      <c r="W668" s="420"/>
      <c r="X668" s="426"/>
      <c r="Y668" s="413"/>
      <c r="Z668" s="413"/>
      <c r="AA668" s="413"/>
      <c r="AB668" s="413"/>
      <c r="AC668" s="413"/>
      <c r="AD668" s="413"/>
      <c r="AE668" s="353">
        <v>0</v>
      </c>
      <c r="AF668" s="542"/>
      <c r="AG668" s="353">
        <v>7834399</v>
      </c>
      <c r="AH668" s="353">
        <v>0</v>
      </c>
      <c r="AI668" s="353">
        <v>0</v>
      </c>
      <c r="AJ668" s="353">
        <v>0</v>
      </c>
      <c r="AK668" s="353">
        <v>0</v>
      </c>
      <c r="AL668" s="353">
        <v>0</v>
      </c>
      <c r="AM668" s="353">
        <v>0</v>
      </c>
      <c r="AN668" s="353">
        <v>0</v>
      </c>
      <c r="AO668" s="353">
        <v>0</v>
      </c>
      <c r="AP668" s="353">
        <v>0</v>
      </c>
      <c r="AQ668" s="522">
        <f t="shared" si="43"/>
        <v>7834399</v>
      </c>
      <c r="AR668" s="523">
        <f t="shared" si="44"/>
        <v>1</v>
      </c>
      <c r="AS668" s="521">
        <f t="shared" si="45"/>
        <v>0</v>
      </c>
      <c r="AT668" s="430">
        <v>0</v>
      </c>
      <c r="AU668" s="430">
        <v>0</v>
      </c>
      <c r="AV668" s="428">
        <v>7834399</v>
      </c>
      <c r="AW668" s="353">
        <v>0</v>
      </c>
      <c r="AX668" s="353">
        <v>0</v>
      </c>
      <c r="AY668" s="414">
        <v>0</v>
      </c>
      <c r="AZ668" s="353">
        <v>0</v>
      </c>
      <c r="BA668" s="353">
        <v>0</v>
      </c>
      <c r="BB668" s="353">
        <v>0</v>
      </c>
      <c r="BC668" s="353">
        <v>0</v>
      </c>
      <c r="BD668" s="353">
        <v>0</v>
      </c>
      <c r="BE668" s="353">
        <v>0</v>
      </c>
      <c r="BF668" s="535" t="s">
        <v>3406</v>
      </c>
      <c r="BG668" s="358"/>
    </row>
    <row r="669" spans="2:59" ht="18" customHeight="1" thickBot="1">
      <c r="B669" s="448">
        <v>6907487</v>
      </c>
      <c r="C669" s="407">
        <v>5476</v>
      </c>
      <c r="D669" s="408">
        <v>5406</v>
      </c>
      <c r="E669" s="409">
        <v>45583</v>
      </c>
      <c r="F669" s="410">
        <v>452</v>
      </c>
      <c r="G669" s="404" t="s">
        <v>46</v>
      </c>
      <c r="H669" s="411">
        <v>19050490</v>
      </c>
      <c r="I669" s="410">
        <v>95</v>
      </c>
      <c r="J669" s="532">
        <v>99</v>
      </c>
      <c r="K669" s="532">
        <f t="shared" si="42"/>
        <v>45</v>
      </c>
      <c r="L669" s="532" t="s">
        <v>1287</v>
      </c>
      <c r="M669" s="532">
        <v>12</v>
      </c>
      <c r="N669" s="541">
        <v>7</v>
      </c>
      <c r="O669" s="527" t="s">
        <v>3351</v>
      </c>
      <c r="P669" s="450">
        <v>6936168</v>
      </c>
      <c r="Q669" s="412">
        <v>6461088</v>
      </c>
      <c r="R669" s="476">
        <v>475080</v>
      </c>
      <c r="S669" s="413"/>
      <c r="T669" s="426"/>
      <c r="U669" s="426"/>
      <c r="V669" s="426"/>
      <c r="W669" s="420"/>
      <c r="X669" s="426"/>
      <c r="Y669" s="413"/>
      <c r="Z669" s="413"/>
      <c r="AA669" s="413"/>
      <c r="AB669" s="413"/>
      <c r="AC669" s="413"/>
      <c r="AD669" s="413"/>
      <c r="AE669" s="353">
        <v>0</v>
      </c>
      <c r="AF669" s="542"/>
      <c r="AG669" s="353">
        <v>0</v>
      </c>
      <c r="AH669" s="353">
        <v>0</v>
      </c>
      <c r="AI669" s="353">
        <v>0</v>
      </c>
      <c r="AJ669" s="353">
        <v>0</v>
      </c>
      <c r="AK669" s="353">
        <v>0</v>
      </c>
      <c r="AL669" s="353">
        <v>0</v>
      </c>
      <c r="AM669" s="353">
        <v>0</v>
      </c>
      <c r="AN669" s="353">
        <v>0</v>
      </c>
      <c r="AO669" s="353">
        <v>0</v>
      </c>
      <c r="AP669" s="353">
        <v>0</v>
      </c>
      <c r="AQ669" s="522">
        <f t="shared" si="43"/>
        <v>0</v>
      </c>
      <c r="AR669" s="523">
        <f t="shared" si="44"/>
        <v>0</v>
      </c>
      <c r="AS669" s="521">
        <f t="shared" si="45"/>
        <v>475080</v>
      </c>
      <c r="AT669" s="430">
        <v>0</v>
      </c>
      <c r="AU669" s="430">
        <v>0</v>
      </c>
      <c r="AV669" s="428">
        <v>0</v>
      </c>
      <c r="AW669" s="353">
        <v>0</v>
      </c>
      <c r="AX669" s="353">
        <v>0</v>
      </c>
      <c r="AY669" s="414">
        <v>0</v>
      </c>
      <c r="AZ669" s="353">
        <v>0</v>
      </c>
      <c r="BA669" s="353">
        <v>0</v>
      </c>
      <c r="BB669" s="353">
        <v>0</v>
      </c>
      <c r="BC669" s="353">
        <v>0</v>
      </c>
      <c r="BD669" s="353">
        <v>0</v>
      </c>
      <c r="BE669" s="353">
        <v>0</v>
      </c>
      <c r="BF669" s="536" t="s">
        <v>3405</v>
      </c>
      <c r="BG669" s="358"/>
    </row>
    <row r="670" spans="2:59" ht="18" customHeight="1" thickBot="1">
      <c r="B670" s="448">
        <v>6908795</v>
      </c>
      <c r="C670" s="407">
        <v>5698</v>
      </c>
      <c r="D670" s="408">
        <v>4708</v>
      </c>
      <c r="E670" s="409">
        <v>45597</v>
      </c>
      <c r="F670" s="410">
        <v>5</v>
      </c>
      <c r="G670" s="404" t="s">
        <v>46</v>
      </c>
      <c r="H670" s="411">
        <v>19050490</v>
      </c>
      <c r="I670" s="410">
        <v>1</v>
      </c>
      <c r="J670" s="532">
        <v>99</v>
      </c>
      <c r="K670" s="532">
        <f t="shared" si="42"/>
        <v>10</v>
      </c>
      <c r="L670" s="532" t="s">
        <v>810</v>
      </c>
      <c r="M670" s="532">
        <v>12</v>
      </c>
      <c r="N670" s="541">
        <v>7</v>
      </c>
      <c r="O670" s="527" t="s">
        <v>3352</v>
      </c>
      <c r="P670" s="450">
        <v>62330058</v>
      </c>
      <c r="Q670" s="412">
        <v>0</v>
      </c>
      <c r="R670" s="476">
        <v>62330058</v>
      </c>
      <c r="S670" s="413"/>
      <c r="T670" s="426"/>
      <c r="U670" s="426"/>
      <c r="V670" s="426"/>
      <c r="W670" s="420"/>
      <c r="X670" s="426"/>
      <c r="Y670" s="413"/>
      <c r="Z670" s="413"/>
      <c r="AA670" s="413"/>
      <c r="AB670" s="413"/>
      <c r="AC670" s="413"/>
      <c r="AD670" s="413"/>
      <c r="AE670" s="353">
        <v>0</v>
      </c>
      <c r="AF670" s="542"/>
      <c r="AG670" s="353">
        <v>62209773</v>
      </c>
      <c r="AH670" s="353">
        <v>0</v>
      </c>
      <c r="AI670" s="353">
        <v>0</v>
      </c>
      <c r="AJ670" s="353">
        <v>0</v>
      </c>
      <c r="AK670" s="353">
        <v>0</v>
      </c>
      <c r="AL670" s="353">
        <v>0</v>
      </c>
      <c r="AM670" s="353">
        <v>0</v>
      </c>
      <c r="AN670" s="353">
        <v>0</v>
      </c>
      <c r="AO670" s="353">
        <v>0</v>
      </c>
      <c r="AP670" s="353">
        <v>0</v>
      </c>
      <c r="AQ670" s="522">
        <f t="shared" si="43"/>
        <v>62209773</v>
      </c>
      <c r="AR670" s="523">
        <f t="shared" si="44"/>
        <v>0.99807019271504605</v>
      </c>
      <c r="AS670" s="521">
        <f t="shared" si="45"/>
        <v>120285</v>
      </c>
      <c r="AT670" s="430">
        <v>0</v>
      </c>
      <c r="AU670" s="430">
        <v>0</v>
      </c>
      <c r="AV670" s="428">
        <v>62209773</v>
      </c>
      <c r="AW670" s="353">
        <v>0</v>
      </c>
      <c r="AX670" s="353">
        <v>0</v>
      </c>
      <c r="AY670" s="414">
        <v>0</v>
      </c>
      <c r="AZ670" s="353">
        <v>0</v>
      </c>
      <c r="BA670" s="353">
        <v>0</v>
      </c>
      <c r="BB670" s="353">
        <v>0</v>
      </c>
      <c r="BC670" s="353">
        <v>0</v>
      </c>
      <c r="BD670" s="353">
        <v>0</v>
      </c>
      <c r="BE670" s="353">
        <v>0</v>
      </c>
      <c r="BF670" s="535" t="s">
        <v>3406</v>
      </c>
      <c r="BG670" s="358"/>
    </row>
    <row r="671" spans="2:59" ht="18" customHeight="1" thickBot="1">
      <c r="B671" s="448">
        <v>6909613</v>
      </c>
      <c r="C671" s="407">
        <v>5459</v>
      </c>
      <c r="D671" s="408">
        <v>5804</v>
      </c>
      <c r="E671" s="409">
        <v>45583</v>
      </c>
      <c r="F671" s="410">
        <v>380</v>
      </c>
      <c r="G671" s="404" t="s">
        <v>46</v>
      </c>
      <c r="H671" s="411">
        <v>19050490</v>
      </c>
      <c r="I671" s="410">
        <v>149</v>
      </c>
      <c r="J671" s="532">
        <v>99</v>
      </c>
      <c r="K671" s="532">
        <f t="shared" si="42"/>
        <v>42</v>
      </c>
      <c r="L671" s="532" t="s">
        <v>1280</v>
      </c>
      <c r="M671" s="532">
        <v>12</v>
      </c>
      <c r="N671" s="541">
        <v>7</v>
      </c>
      <c r="O671" s="527" t="s">
        <v>3353</v>
      </c>
      <c r="P671" s="450">
        <v>7883738</v>
      </c>
      <c r="Q671" s="412">
        <v>7777201</v>
      </c>
      <c r="R671" s="476">
        <v>106537</v>
      </c>
      <c r="S671" s="413"/>
      <c r="T671" s="426"/>
      <c r="U671" s="426"/>
      <c r="V671" s="426"/>
      <c r="W671" s="420"/>
      <c r="X671" s="426"/>
      <c r="Y671" s="413"/>
      <c r="Z671" s="413"/>
      <c r="AA671" s="413"/>
      <c r="AB671" s="413"/>
      <c r="AC671" s="413"/>
      <c r="AD671" s="413"/>
      <c r="AE671" s="353">
        <v>0</v>
      </c>
      <c r="AF671" s="542"/>
      <c r="AG671" s="353">
        <v>0</v>
      </c>
      <c r="AH671" s="353">
        <v>0</v>
      </c>
      <c r="AI671" s="353">
        <v>0</v>
      </c>
      <c r="AJ671" s="353">
        <v>0</v>
      </c>
      <c r="AK671" s="353">
        <v>0</v>
      </c>
      <c r="AL671" s="353">
        <v>0</v>
      </c>
      <c r="AM671" s="353">
        <v>0</v>
      </c>
      <c r="AN671" s="353">
        <v>0</v>
      </c>
      <c r="AO671" s="353">
        <v>0</v>
      </c>
      <c r="AP671" s="353">
        <v>0</v>
      </c>
      <c r="AQ671" s="522">
        <f t="shared" si="43"/>
        <v>0</v>
      </c>
      <c r="AR671" s="523">
        <f t="shared" si="44"/>
        <v>0</v>
      </c>
      <c r="AS671" s="521">
        <f t="shared" si="45"/>
        <v>106537</v>
      </c>
      <c r="AT671" s="430">
        <v>0</v>
      </c>
      <c r="AU671" s="430">
        <v>0</v>
      </c>
      <c r="AV671" s="428">
        <v>0</v>
      </c>
      <c r="AW671" s="353">
        <v>0</v>
      </c>
      <c r="AX671" s="353">
        <v>0</v>
      </c>
      <c r="AY671" s="414">
        <v>0</v>
      </c>
      <c r="AZ671" s="353">
        <v>0</v>
      </c>
      <c r="BA671" s="353">
        <v>0</v>
      </c>
      <c r="BB671" s="353">
        <v>0</v>
      </c>
      <c r="BC671" s="353">
        <v>0</v>
      </c>
      <c r="BD671" s="353">
        <v>0</v>
      </c>
      <c r="BE671" s="353">
        <v>0</v>
      </c>
      <c r="BF671" s="536" t="s">
        <v>3405</v>
      </c>
      <c r="BG671" s="358"/>
    </row>
    <row r="672" spans="2:59" ht="18" customHeight="1" thickBot="1">
      <c r="B672" s="448">
        <v>6911666</v>
      </c>
      <c r="C672" s="407">
        <v>5283</v>
      </c>
      <c r="D672" s="408">
        <v>6203</v>
      </c>
      <c r="E672" s="409">
        <v>45582</v>
      </c>
      <c r="F672" s="410">
        <v>516</v>
      </c>
      <c r="G672" s="404" t="s">
        <v>46</v>
      </c>
      <c r="H672" s="411">
        <v>19050490</v>
      </c>
      <c r="I672" s="410">
        <v>235</v>
      </c>
      <c r="J672" s="532">
        <v>4</v>
      </c>
      <c r="K672" s="532">
        <f t="shared" si="42"/>
        <v>14</v>
      </c>
      <c r="L672" s="532" t="s">
        <v>1240</v>
      </c>
      <c r="M672" s="532">
        <v>12</v>
      </c>
      <c r="N672" s="539">
        <v>7</v>
      </c>
      <c r="O672" s="527" t="s">
        <v>3293</v>
      </c>
      <c r="P672" s="450">
        <v>9272220</v>
      </c>
      <c r="Q672" s="412">
        <v>8344998</v>
      </c>
      <c r="R672" s="476">
        <v>927222</v>
      </c>
      <c r="S672" s="413"/>
      <c r="T672" s="426"/>
      <c r="U672" s="426"/>
      <c r="V672" s="426"/>
      <c r="W672" s="420"/>
      <c r="X672" s="426"/>
      <c r="Y672" s="413"/>
      <c r="Z672" s="413"/>
      <c r="AA672" s="413"/>
      <c r="AB672" s="413"/>
      <c r="AC672" s="413"/>
      <c r="AD672" s="413"/>
      <c r="AE672" s="353">
        <v>0</v>
      </c>
      <c r="AF672" s="542"/>
      <c r="AG672" s="353">
        <v>0</v>
      </c>
      <c r="AH672" s="353">
        <v>0</v>
      </c>
      <c r="AI672" s="353">
        <v>0</v>
      </c>
      <c r="AJ672" s="353">
        <v>0</v>
      </c>
      <c r="AK672" s="353">
        <v>0</v>
      </c>
      <c r="AL672" s="353">
        <v>0</v>
      </c>
      <c r="AM672" s="353">
        <v>0</v>
      </c>
      <c r="AN672" s="353">
        <v>0</v>
      </c>
      <c r="AO672" s="353">
        <v>0</v>
      </c>
      <c r="AP672" s="353">
        <v>0</v>
      </c>
      <c r="AQ672" s="522">
        <f t="shared" si="43"/>
        <v>0</v>
      </c>
      <c r="AR672" s="523">
        <f t="shared" si="44"/>
        <v>0</v>
      </c>
      <c r="AS672" s="521">
        <f t="shared" si="45"/>
        <v>927222</v>
      </c>
      <c r="AT672" s="430">
        <v>0</v>
      </c>
      <c r="AU672" s="430">
        <v>0</v>
      </c>
      <c r="AV672" s="428">
        <v>0</v>
      </c>
      <c r="AW672" s="353">
        <v>0</v>
      </c>
      <c r="AX672" s="353">
        <v>0</v>
      </c>
      <c r="AY672" s="414">
        <v>927222</v>
      </c>
      <c r="AZ672" s="353">
        <v>0</v>
      </c>
      <c r="BA672" s="353">
        <v>0</v>
      </c>
      <c r="BB672" s="353">
        <v>0</v>
      </c>
      <c r="BC672" s="353">
        <v>0</v>
      </c>
      <c r="BD672" s="353">
        <v>0</v>
      </c>
      <c r="BE672" s="353">
        <v>0</v>
      </c>
      <c r="BF672" s="535" t="s">
        <v>3407</v>
      </c>
      <c r="BG672" s="358"/>
    </row>
    <row r="673" spans="2:59" ht="18" customHeight="1" thickBot="1">
      <c r="B673" s="448">
        <v>6911666</v>
      </c>
      <c r="C673" s="407">
        <v>5286</v>
      </c>
      <c r="D673" s="408">
        <v>6299</v>
      </c>
      <c r="E673" s="409">
        <v>45582</v>
      </c>
      <c r="F673" s="410">
        <v>516</v>
      </c>
      <c r="G673" s="404" t="s">
        <v>46</v>
      </c>
      <c r="H673" s="411">
        <v>19050490</v>
      </c>
      <c r="I673" s="410">
        <v>110</v>
      </c>
      <c r="J673" s="532">
        <v>4</v>
      </c>
      <c r="K673" s="532">
        <f t="shared" si="42"/>
        <v>36</v>
      </c>
      <c r="L673" s="534" t="s">
        <v>1266</v>
      </c>
      <c r="M673" s="532">
        <v>12</v>
      </c>
      <c r="N673" s="539">
        <v>7</v>
      </c>
      <c r="O673" s="527" t="s">
        <v>3293</v>
      </c>
      <c r="P673" s="450">
        <v>16968039</v>
      </c>
      <c r="Q673" s="412">
        <v>15271236</v>
      </c>
      <c r="R673" s="476">
        <v>1696803</v>
      </c>
      <c r="S673" s="413"/>
      <c r="T673" s="426"/>
      <c r="U673" s="426"/>
      <c r="V673" s="426"/>
      <c r="W673" s="420"/>
      <c r="X673" s="426"/>
      <c r="Y673" s="413"/>
      <c r="Z673" s="413"/>
      <c r="AA673" s="413"/>
      <c r="AB673" s="413"/>
      <c r="AC673" s="413"/>
      <c r="AD673" s="413"/>
      <c r="AE673" s="353">
        <v>0</v>
      </c>
      <c r="AF673" s="542"/>
      <c r="AG673" s="353">
        <v>0</v>
      </c>
      <c r="AH673" s="353">
        <v>0</v>
      </c>
      <c r="AI673" s="353">
        <v>0</v>
      </c>
      <c r="AJ673" s="353">
        <v>0</v>
      </c>
      <c r="AK673" s="353">
        <v>0</v>
      </c>
      <c r="AL673" s="353">
        <v>0</v>
      </c>
      <c r="AM673" s="353">
        <v>0</v>
      </c>
      <c r="AN673" s="353">
        <v>0</v>
      </c>
      <c r="AO673" s="353">
        <v>0</v>
      </c>
      <c r="AP673" s="353">
        <v>0</v>
      </c>
      <c r="AQ673" s="522">
        <f t="shared" si="43"/>
        <v>0</v>
      </c>
      <c r="AR673" s="523">
        <f t="shared" si="44"/>
        <v>0</v>
      </c>
      <c r="AS673" s="521">
        <f t="shared" si="45"/>
        <v>1696803</v>
      </c>
      <c r="AT673" s="430">
        <v>0</v>
      </c>
      <c r="AU673" s="430">
        <v>0</v>
      </c>
      <c r="AV673" s="428">
        <v>0</v>
      </c>
      <c r="AW673" s="353">
        <v>0</v>
      </c>
      <c r="AX673" s="353">
        <v>0</v>
      </c>
      <c r="AY673" s="414">
        <v>1696803</v>
      </c>
      <c r="AZ673" s="353">
        <v>0</v>
      </c>
      <c r="BA673" s="353">
        <v>0</v>
      </c>
      <c r="BB673" s="353">
        <v>0</v>
      </c>
      <c r="BC673" s="353">
        <v>0</v>
      </c>
      <c r="BD673" s="353">
        <v>0</v>
      </c>
      <c r="BE673" s="353">
        <v>0</v>
      </c>
      <c r="BF673" s="535" t="s">
        <v>3407</v>
      </c>
      <c r="BG673" s="358"/>
    </row>
    <row r="674" spans="2:59" ht="18" customHeight="1" thickBot="1">
      <c r="B674" s="448">
        <v>6911666</v>
      </c>
      <c r="C674" s="407">
        <v>5289</v>
      </c>
      <c r="D674" s="408">
        <v>6207</v>
      </c>
      <c r="E674" s="409">
        <v>45582</v>
      </c>
      <c r="F674" s="410">
        <v>516</v>
      </c>
      <c r="G674" s="404" t="s">
        <v>46</v>
      </c>
      <c r="H674" s="411">
        <v>19050490</v>
      </c>
      <c r="I674" s="410">
        <v>232</v>
      </c>
      <c r="J674" s="532">
        <v>4</v>
      </c>
      <c r="K674" s="532">
        <f t="shared" si="42"/>
        <v>11</v>
      </c>
      <c r="L674" s="534" t="s">
        <v>1237</v>
      </c>
      <c r="M674" s="532">
        <v>12</v>
      </c>
      <c r="N674" s="541">
        <v>7</v>
      </c>
      <c r="O674" s="527" t="s">
        <v>3293</v>
      </c>
      <c r="P674" s="450">
        <v>20992647</v>
      </c>
      <c r="Q674" s="412">
        <v>18893384</v>
      </c>
      <c r="R674" s="476">
        <v>2099263</v>
      </c>
      <c r="S674" s="413"/>
      <c r="T674" s="426"/>
      <c r="U674" s="426"/>
      <c r="V674" s="426"/>
      <c r="W674" s="420"/>
      <c r="X674" s="426"/>
      <c r="Y674" s="413"/>
      <c r="Z674" s="413"/>
      <c r="AA674" s="413"/>
      <c r="AB674" s="413"/>
      <c r="AC674" s="413"/>
      <c r="AD674" s="413"/>
      <c r="AE674" s="353">
        <v>0</v>
      </c>
      <c r="AF674" s="542"/>
      <c r="AG674" s="353">
        <v>0</v>
      </c>
      <c r="AH674" s="353">
        <v>0</v>
      </c>
      <c r="AI674" s="353">
        <v>0</v>
      </c>
      <c r="AJ674" s="353">
        <v>0</v>
      </c>
      <c r="AK674" s="353">
        <v>0</v>
      </c>
      <c r="AL674" s="353">
        <v>0</v>
      </c>
      <c r="AM674" s="353">
        <v>0</v>
      </c>
      <c r="AN674" s="353">
        <v>0</v>
      </c>
      <c r="AO674" s="353">
        <v>0</v>
      </c>
      <c r="AP674" s="353">
        <v>0</v>
      </c>
      <c r="AQ674" s="522">
        <f t="shared" si="43"/>
        <v>0</v>
      </c>
      <c r="AR674" s="523">
        <f t="shared" si="44"/>
        <v>0</v>
      </c>
      <c r="AS674" s="521">
        <f t="shared" si="45"/>
        <v>2099263</v>
      </c>
      <c r="AT674" s="430">
        <v>0</v>
      </c>
      <c r="AU674" s="430">
        <v>0</v>
      </c>
      <c r="AV674" s="428">
        <v>0</v>
      </c>
      <c r="AW674" s="353">
        <v>0</v>
      </c>
      <c r="AX674" s="353">
        <v>0</v>
      </c>
      <c r="AY674" s="414">
        <v>2099263</v>
      </c>
      <c r="AZ674" s="353">
        <v>0</v>
      </c>
      <c r="BA674" s="353">
        <v>0</v>
      </c>
      <c r="BB674" s="353">
        <v>0</v>
      </c>
      <c r="BC674" s="353">
        <v>0</v>
      </c>
      <c r="BD674" s="353">
        <v>0</v>
      </c>
      <c r="BE674" s="353">
        <v>0</v>
      </c>
      <c r="BF674" s="535" t="s">
        <v>3407</v>
      </c>
      <c r="BG674" s="358"/>
    </row>
    <row r="675" spans="2:59" ht="18" customHeight="1" thickBot="1">
      <c r="B675" s="448">
        <v>6911666</v>
      </c>
      <c r="C675" s="407">
        <v>5292</v>
      </c>
      <c r="D675" s="408">
        <v>6206</v>
      </c>
      <c r="E675" s="409">
        <v>45582</v>
      </c>
      <c r="F675" s="410">
        <v>516</v>
      </c>
      <c r="G675" s="404" t="s">
        <v>46</v>
      </c>
      <c r="H675" s="411">
        <v>19050490</v>
      </c>
      <c r="I675" s="410">
        <v>233</v>
      </c>
      <c r="J675" s="532">
        <v>4</v>
      </c>
      <c r="K675" s="532">
        <f t="shared" si="42"/>
        <v>12</v>
      </c>
      <c r="L675" s="533" t="s">
        <v>1238</v>
      </c>
      <c r="M675" s="532">
        <v>12</v>
      </c>
      <c r="N675" s="540">
        <v>7</v>
      </c>
      <c r="O675" s="527" t="s">
        <v>3293</v>
      </c>
      <c r="P675" s="450">
        <v>32881826</v>
      </c>
      <c r="Q675" s="412">
        <v>29593644</v>
      </c>
      <c r="R675" s="476">
        <v>3288182</v>
      </c>
      <c r="S675" s="413"/>
      <c r="T675" s="426"/>
      <c r="U675" s="426"/>
      <c r="V675" s="426"/>
      <c r="W675" s="420"/>
      <c r="X675" s="426"/>
      <c r="Y675" s="413"/>
      <c r="Z675" s="413"/>
      <c r="AA675" s="413"/>
      <c r="AB675" s="413"/>
      <c r="AC675" s="413"/>
      <c r="AD675" s="413"/>
      <c r="AE675" s="353">
        <v>0</v>
      </c>
      <c r="AF675" s="542"/>
      <c r="AG675" s="353">
        <v>0</v>
      </c>
      <c r="AH675" s="353">
        <v>0</v>
      </c>
      <c r="AI675" s="353">
        <v>0</v>
      </c>
      <c r="AJ675" s="353">
        <v>0</v>
      </c>
      <c r="AK675" s="353">
        <v>0</v>
      </c>
      <c r="AL675" s="353">
        <v>0</v>
      </c>
      <c r="AM675" s="353">
        <v>0</v>
      </c>
      <c r="AN675" s="353">
        <v>0</v>
      </c>
      <c r="AO675" s="353">
        <v>0</v>
      </c>
      <c r="AP675" s="353">
        <v>0</v>
      </c>
      <c r="AQ675" s="522">
        <f t="shared" si="43"/>
        <v>0</v>
      </c>
      <c r="AR675" s="523">
        <f t="shared" si="44"/>
        <v>0</v>
      </c>
      <c r="AS675" s="521">
        <f t="shared" si="45"/>
        <v>3288182</v>
      </c>
      <c r="AT675" s="430">
        <v>0</v>
      </c>
      <c r="AU675" s="430">
        <v>0</v>
      </c>
      <c r="AV675" s="428">
        <v>0</v>
      </c>
      <c r="AW675" s="353">
        <v>0</v>
      </c>
      <c r="AX675" s="353">
        <v>0</v>
      </c>
      <c r="AY675" s="414">
        <v>3288182</v>
      </c>
      <c r="AZ675" s="353">
        <v>0</v>
      </c>
      <c r="BA675" s="353">
        <v>0</v>
      </c>
      <c r="BB675" s="353">
        <v>0</v>
      </c>
      <c r="BC675" s="353">
        <v>0</v>
      </c>
      <c r="BD675" s="353">
        <v>0</v>
      </c>
      <c r="BE675" s="353">
        <v>0</v>
      </c>
      <c r="BF675" s="535" t="s">
        <v>3407</v>
      </c>
      <c r="BG675" s="358"/>
    </row>
    <row r="676" spans="2:59" ht="18" customHeight="1" thickBot="1">
      <c r="B676" s="448">
        <v>6911666</v>
      </c>
      <c r="C676" s="407">
        <v>5294</v>
      </c>
      <c r="D676" s="408">
        <v>6208</v>
      </c>
      <c r="E676" s="409">
        <v>45582</v>
      </c>
      <c r="F676" s="410">
        <v>516</v>
      </c>
      <c r="G676" s="404" t="s">
        <v>46</v>
      </c>
      <c r="H676" s="411">
        <v>19050490</v>
      </c>
      <c r="I676" s="410">
        <v>211</v>
      </c>
      <c r="J676" s="532">
        <v>4</v>
      </c>
      <c r="K676" s="532">
        <f t="shared" si="42"/>
        <v>41</v>
      </c>
      <c r="L676" s="533" t="s">
        <v>1276</v>
      </c>
      <c r="M676" s="532">
        <v>12</v>
      </c>
      <c r="N676" s="541">
        <v>7</v>
      </c>
      <c r="O676" s="527" t="s">
        <v>3293</v>
      </c>
      <c r="P676" s="450">
        <v>9162390</v>
      </c>
      <c r="Q676" s="412">
        <v>8246151</v>
      </c>
      <c r="R676" s="476">
        <v>916239</v>
      </c>
      <c r="S676" s="413"/>
      <c r="T676" s="426"/>
      <c r="U676" s="426"/>
      <c r="V676" s="426"/>
      <c r="W676" s="420"/>
      <c r="X676" s="426"/>
      <c r="Y676" s="413"/>
      <c r="Z676" s="413"/>
      <c r="AA676" s="413"/>
      <c r="AB676" s="413"/>
      <c r="AC676" s="413"/>
      <c r="AD676" s="413"/>
      <c r="AE676" s="353">
        <v>0</v>
      </c>
      <c r="AF676" s="542"/>
      <c r="AG676" s="353">
        <v>0</v>
      </c>
      <c r="AH676" s="353">
        <v>0</v>
      </c>
      <c r="AI676" s="353">
        <v>0</v>
      </c>
      <c r="AJ676" s="353">
        <v>0</v>
      </c>
      <c r="AK676" s="353">
        <v>0</v>
      </c>
      <c r="AL676" s="353">
        <v>0</v>
      </c>
      <c r="AM676" s="353">
        <v>0</v>
      </c>
      <c r="AN676" s="353">
        <v>0</v>
      </c>
      <c r="AO676" s="353">
        <v>0</v>
      </c>
      <c r="AP676" s="353">
        <v>0</v>
      </c>
      <c r="AQ676" s="522">
        <f t="shared" si="43"/>
        <v>0</v>
      </c>
      <c r="AR676" s="523">
        <f t="shared" si="44"/>
        <v>0</v>
      </c>
      <c r="AS676" s="521">
        <f t="shared" si="45"/>
        <v>916239</v>
      </c>
      <c r="AT676" s="430">
        <v>0</v>
      </c>
      <c r="AU676" s="430">
        <v>0</v>
      </c>
      <c r="AV676" s="428">
        <v>0</v>
      </c>
      <c r="AW676" s="353">
        <v>0</v>
      </c>
      <c r="AX676" s="353">
        <v>0</v>
      </c>
      <c r="AY676" s="414">
        <v>916239</v>
      </c>
      <c r="AZ676" s="353">
        <v>0</v>
      </c>
      <c r="BA676" s="353">
        <v>0</v>
      </c>
      <c r="BB676" s="353">
        <v>0</v>
      </c>
      <c r="BC676" s="353">
        <v>0</v>
      </c>
      <c r="BD676" s="353">
        <v>0</v>
      </c>
      <c r="BE676" s="353">
        <v>0</v>
      </c>
      <c r="BF676" s="535" t="s">
        <v>3407</v>
      </c>
      <c r="BG676" s="358"/>
    </row>
    <row r="677" spans="2:59" ht="18" customHeight="1" thickBot="1">
      <c r="B677" s="448">
        <v>6911666</v>
      </c>
      <c r="C677" s="407">
        <v>5294</v>
      </c>
      <c r="D677" s="408">
        <v>6208</v>
      </c>
      <c r="E677" s="409">
        <v>45582</v>
      </c>
      <c r="F677" s="410">
        <v>516</v>
      </c>
      <c r="G677" s="404" t="s">
        <v>46</v>
      </c>
      <c r="H677" s="411">
        <v>19050490</v>
      </c>
      <c r="I677" s="410">
        <v>211</v>
      </c>
      <c r="J677" s="532">
        <v>4</v>
      </c>
      <c r="K677" s="532">
        <f t="shared" si="42"/>
        <v>41</v>
      </c>
      <c r="L677" s="532" t="s">
        <v>1277</v>
      </c>
      <c r="M677" s="532">
        <v>12</v>
      </c>
      <c r="N677" s="541">
        <v>7</v>
      </c>
      <c r="O677" s="527" t="s">
        <v>3293</v>
      </c>
      <c r="P677" s="450">
        <v>49570136</v>
      </c>
      <c r="Q677" s="412">
        <v>44613122</v>
      </c>
      <c r="R677" s="476">
        <v>4957014</v>
      </c>
      <c r="S677" s="413"/>
      <c r="T677" s="426"/>
      <c r="U677" s="426"/>
      <c r="V677" s="426"/>
      <c r="W677" s="420"/>
      <c r="X677" s="426"/>
      <c r="Y677" s="413"/>
      <c r="Z677" s="413"/>
      <c r="AA677" s="413"/>
      <c r="AB677" s="413"/>
      <c r="AC677" s="413"/>
      <c r="AD677" s="413"/>
      <c r="AE677" s="353">
        <v>0</v>
      </c>
      <c r="AF677" s="542"/>
      <c r="AG677" s="353">
        <v>0</v>
      </c>
      <c r="AH677" s="353">
        <v>0</v>
      </c>
      <c r="AI677" s="353">
        <v>0</v>
      </c>
      <c r="AJ677" s="353">
        <v>0</v>
      </c>
      <c r="AK677" s="353">
        <v>0</v>
      </c>
      <c r="AL677" s="353">
        <v>0</v>
      </c>
      <c r="AM677" s="353">
        <v>0</v>
      </c>
      <c r="AN677" s="353">
        <v>0</v>
      </c>
      <c r="AO677" s="353">
        <v>0</v>
      </c>
      <c r="AP677" s="353">
        <v>0</v>
      </c>
      <c r="AQ677" s="522">
        <f t="shared" si="43"/>
        <v>0</v>
      </c>
      <c r="AR677" s="523">
        <f t="shared" si="44"/>
        <v>0</v>
      </c>
      <c r="AS677" s="521">
        <f t="shared" si="45"/>
        <v>4957014</v>
      </c>
      <c r="AT677" s="430">
        <v>0</v>
      </c>
      <c r="AU677" s="430">
        <v>0</v>
      </c>
      <c r="AV677" s="428">
        <v>0</v>
      </c>
      <c r="AW677" s="353">
        <v>0</v>
      </c>
      <c r="AX677" s="353">
        <v>0</v>
      </c>
      <c r="AY677" s="414">
        <v>4957014</v>
      </c>
      <c r="AZ677" s="353">
        <v>0</v>
      </c>
      <c r="BA677" s="353">
        <v>0</v>
      </c>
      <c r="BB677" s="353">
        <v>0</v>
      </c>
      <c r="BC677" s="353">
        <v>0</v>
      </c>
      <c r="BD677" s="353">
        <v>0</v>
      </c>
      <c r="BE677" s="353">
        <v>0</v>
      </c>
      <c r="BF677" s="535" t="s">
        <v>3407</v>
      </c>
      <c r="BG677" s="358"/>
    </row>
    <row r="678" spans="2:59" ht="18" customHeight="1" thickBot="1">
      <c r="B678" s="448">
        <v>6911666</v>
      </c>
      <c r="C678" s="407">
        <v>5294</v>
      </c>
      <c r="D678" s="408">
        <v>6208</v>
      </c>
      <c r="E678" s="409">
        <v>45582</v>
      </c>
      <c r="F678" s="410">
        <v>516</v>
      </c>
      <c r="G678" s="404" t="s">
        <v>46</v>
      </c>
      <c r="H678" s="411">
        <v>19050490</v>
      </c>
      <c r="I678" s="410">
        <v>211</v>
      </c>
      <c r="J678" s="532">
        <v>4</v>
      </c>
      <c r="K678" s="532">
        <f t="shared" si="42"/>
        <v>41</v>
      </c>
      <c r="L678" s="532" t="s">
        <v>1278</v>
      </c>
      <c r="M678" s="532">
        <v>12</v>
      </c>
      <c r="N678" s="540">
        <v>7</v>
      </c>
      <c r="O678" s="527" t="s">
        <v>3293</v>
      </c>
      <c r="P678" s="450">
        <v>113413664</v>
      </c>
      <c r="Q678" s="412">
        <v>102072297</v>
      </c>
      <c r="R678" s="476">
        <v>11341367</v>
      </c>
      <c r="S678" s="413"/>
      <c r="T678" s="426"/>
      <c r="U678" s="426"/>
      <c r="V678" s="426"/>
      <c r="W678" s="420"/>
      <c r="X678" s="426"/>
      <c r="Y678" s="413"/>
      <c r="Z678" s="413"/>
      <c r="AA678" s="413"/>
      <c r="AB678" s="413"/>
      <c r="AC678" s="413"/>
      <c r="AD678" s="413"/>
      <c r="AE678" s="353">
        <v>0</v>
      </c>
      <c r="AF678" s="542"/>
      <c r="AG678" s="353">
        <v>0</v>
      </c>
      <c r="AH678" s="353">
        <v>0</v>
      </c>
      <c r="AI678" s="353">
        <v>0</v>
      </c>
      <c r="AJ678" s="353">
        <v>0</v>
      </c>
      <c r="AK678" s="353">
        <v>0</v>
      </c>
      <c r="AL678" s="353">
        <v>0</v>
      </c>
      <c r="AM678" s="353">
        <v>0</v>
      </c>
      <c r="AN678" s="353">
        <v>0</v>
      </c>
      <c r="AO678" s="353">
        <v>0</v>
      </c>
      <c r="AP678" s="353">
        <v>0</v>
      </c>
      <c r="AQ678" s="522">
        <f t="shared" si="43"/>
        <v>0</v>
      </c>
      <c r="AR678" s="523">
        <f t="shared" si="44"/>
        <v>0</v>
      </c>
      <c r="AS678" s="521">
        <f t="shared" si="45"/>
        <v>11341367</v>
      </c>
      <c r="AT678" s="430">
        <v>0</v>
      </c>
      <c r="AU678" s="430">
        <v>0</v>
      </c>
      <c r="AV678" s="428">
        <v>0</v>
      </c>
      <c r="AW678" s="353">
        <v>0</v>
      </c>
      <c r="AX678" s="353">
        <v>0</v>
      </c>
      <c r="AY678" s="414">
        <v>11341367</v>
      </c>
      <c r="AZ678" s="353">
        <v>0</v>
      </c>
      <c r="BA678" s="353">
        <v>0</v>
      </c>
      <c r="BB678" s="353">
        <v>0</v>
      </c>
      <c r="BC678" s="353">
        <v>0</v>
      </c>
      <c r="BD678" s="353">
        <v>0</v>
      </c>
      <c r="BE678" s="353">
        <v>0</v>
      </c>
      <c r="BF678" s="535" t="s">
        <v>3407</v>
      </c>
      <c r="BG678" s="358"/>
    </row>
    <row r="679" spans="2:59" ht="18" customHeight="1" thickBot="1">
      <c r="B679" s="448">
        <v>6911666</v>
      </c>
      <c r="C679" s="407">
        <v>5296</v>
      </c>
      <c r="D679" s="408">
        <v>6211</v>
      </c>
      <c r="E679" s="409">
        <v>45582</v>
      </c>
      <c r="F679" s="410">
        <v>516</v>
      </c>
      <c r="G679" s="404" t="s">
        <v>46</v>
      </c>
      <c r="H679" s="411">
        <v>19050490</v>
      </c>
      <c r="I679" s="410">
        <v>146</v>
      </c>
      <c r="J679" s="532">
        <v>4</v>
      </c>
      <c r="K679" s="532">
        <f t="shared" si="42"/>
        <v>43</v>
      </c>
      <c r="L679" s="532" t="s">
        <v>1281</v>
      </c>
      <c r="M679" s="532">
        <v>12</v>
      </c>
      <c r="N679" s="540">
        <v>7</v>
      </c>
      <c r="O679" s="527" t="s">
        <v>3293</v>
      </c>
      <c r="P679" s="450">
        <v>149644807</v>
      </c>
      <c r="Q679" s="412">
        <v>134680328</v>
      </c>
      <c r="R679" s="476">
        <v>14964479</v>
      </c>
      <c r="S679" s="413"/>
      <c r="T679" s="426"/>
      <c r="U679" s="426"/>
      <c r="V679" s="426"/>
      <c r="W679" s="420"/>
      <c r="X679" s="426"/>
      <c r="Y679" s="413"/>
      <c r="Z679" s="413"/>
      <c r="AA679" s="413"/>
      <c r="AB679" s="413"/>
      <c r="AC679" s="413"/>
      <c r="AD679" s="413"/>
      <c r="AE679" s="353">
        <v>0</v>
      </c>
      <c r="AF679" s="542"/>
      <c r="AG679" s="353">
        <v>0</v>
      </c>
      <c r="AH679" s="353">
        <v>0</v>
      </c>
      <c r="AI679" s="353">
        <v>0</v>
      </c>
      <c r="AJ679" s="353">
        <v>0</v>
      </c>
      <c r="AK679" s="353">
        <v>0</v>
      </c>
      <c r="AL679" s="353">
        <v>0</v>
      </c>
      <c r="AM679" s="353">
        <v>0</v>
      </c>
      <c r="AN679" s="353">
        <v>0</v>
      </c>
      <c r="AO679" s="353">
        <v>0</v>
      </c>
      <c r="AP679" s="353">
        <v>0</v>
      </c>
      <c r="AQ679" s="522">
        <f t="shared" si="43"/>
        <v>0</v>
      </c>
      <c r="AR679" s="523">
        <f t="shared" si="44"/>
        <v>0</v>
      </c>
      <c r="AS679" s="521">
        <f t="shared" si="45"/>
        <v>14964479</v>
      </c>
      <c r="AT679" s="430">
        <v>0</v>
      </c>
      <c r="AU679" s="430">
        <v>0</v>
      </c>
      <c r="AV679" s="428">
        <v>0</v>
      </c>
      <c r="AW679" s="353">
        <v>0</v>
      </c>
      <c r="AX679" s="353">
        <v>0</v>
      </c>
      <c r="AY679" s="414">
        <v>14964479</v>
      </c>
      <c r="AZ679" s="353">
        <v>0</v>
      </c>
      <c r="BA679" s="353">
        <v>0</v>
      </c>
      <c r="BB679" s="353">
        <v>0</v>
      </c>
      <c r="BC679" s="353">
        <v>0</v>
      </c>
      <c r="BD679" s="353">
        <v>0</v>
      </c>
      <c r="BE679" s="353">
        <v>0</v>
      </c>
      <c r="BF679" s="535" t="s">
        <v>3407</v>
      </c>
      <c r="BG679" s="358"/>
    </row>
    <row r="680" spans="2:59" ht="18" customHeight="1" thickBot="1">
      <c r="B680" s="448">
        <v>6911666</v>
      </c>
      <c r="C680" s="407">
        <v>5297</v>
      </c>
      <c r="D680" s="408">
        <v>6210</v>
      </c>
      <c r="E680" s="409">
        <v>45582</v>
      </c>
      <c r="F680" s="410">
        <v>516</v>
      </c>
      <c r="G680" s="404" t="s">
        <v>46</v>
      </c>
      <c r="H680" s="411">
        <v>19050490</v>
      </c>
      <c r="I680" s="410">
        <v>148</v>
      </c>
      <c r="J680" s="532">
        <v>4</v>
      </c>
      <c r="K680" s="532">
        <f t="shared" si="42"/>
        <v>40</v>
      </c>
      <c r="L680" s="532" t="s">
        <v>1274</v>
      </c>
      <c r="M680" s="532">
        <v>12</v>
      </c>
      <c r="N680" s="541">
        <v>7</v>
      </c>
      <c r="O680" s="527" t="s">
        <v>3293</v>
      </c>
      <c r="P680" s="450">
        <v>30407124</v>
      </c>
      <c r="Q680" s="412">
        <v>27366412</v>
      </c>
      <c r="R680" s="476">
        <v>3040712</v>
      </c>
      <c r="S680" s="413"/>
      <c r="T680" s="426"/>
      <c r="U680" s="426"/>
      <c r="V680" s="426"/>
      <c r="W680" s="420"/>
      <c r="X680" s="426"/>
      <c r="Y680" s="413"/>
      <c r="Z680" s="413"/>
      <c r="AA680" s="413"/>
      <c r="AB680" s="413"/>
      <c r="AC680" s="413"/>
      <c r="AD680" s="413"/>
      <c r="AE680" s="353">
        <v>0</v>
      </c>
      <c r="AF680" s="542"/>
      <c r="AG680" s="353">
        <v>0</v>
      </c>
      <c r="AH680" s="353">
        <v>0</v>
      </c>
      <c r="AI680" s="353">
        <v>0</v>
      </c>
      <c r="AJ680" s="353">
        <v>0</v>
      </c>
      <c r="AK680" s="353">
        <v>0</v>
      </c>
      <c r="AL680" s="353">
        <v>0</v>
      </c>
      <c r="AM680" s="353">
        <v>0</v>
      </c>
      <c r="AN680" s="353">
        <v>0</v>
      </c>
      <c r="AO680" s="353">
        <v>0</v>
      </c>
      <c r="AP680" s="353">
        <v>0</v>
      </c>
      <c r="AQ680" s="522">
        <f t="shared" si="43"/>
        <v>0</v>
      </c>
      <c r="AR680" s="523">
        <f t="shared" si="44"/>
        <v>0</v>
      </c>
      <c r="AS680" s="521">
        <f t="shared" si="45"/>
        <v>3040712</v>
      </c>
      <c r="AT680" s="430">
        <v>0</v>
      </c>
      <c r="AU680" s="430">
        <v>0</v>
      </c>
      <c r="AV680" s="428">
        <v>0</v>
      </c>
      <c r="AW680" s="353">
        <v>0</v>
      </c>
      <c r="AX680" s="353">
        <v>0</v>
      </c>
      <c r="AY680" s="414">
        <v>3040712</v>
      </c>
      <c r="AZ680" s="353">
        <v>0</v>
      </c>
      <c r="BA680" s="353">
        <v>0</v>
      </c>
      <c r="BB680" s="353">
        <v>0</v>
      </c>
      <c r="BC680" s="353">
        <v>0</v>
      </c>
      <c r="BD680" s="353">
        <v>0</v>
      </c>
      <c r="BE680" s="353">
        <v>0</v>
      </c>
      <c r="BF680" s="535" t="s">
        <v>3407</v>
      </c>
      <c r="BG680" s="358"/>
    </row>
    <row r="681" spans="2:59" ht="18" customHeight="1" thickBot="1">
      <c r="B681" s="448">
        <v>6911666</v>
      </c>
      <c r="C681" s="407">
        <v>5299</v>
      </c>
      <c r="D681" s="408">
        <v>6247</v>
      </c>
      <c r="E681" s="409">
        <v>45582</v>
      </c>
      <c r="F681" s="410">
        <v>516</v>
      </c>
      <c r="G681" s="404" t="s">
        <v>46</v>
      </c>
      <c r="H681" s="411">
        <v>19050490</v>
      </c>
      <c r="I681" s="410">
        <v>228</v>
      </c>
      <c r="J681" s="532">
        <v>4</v>
      </c>
      <c r="K681" s="532">
        <f t="shared" si="42"/>
        <v>8</v>
      </c>
      <c r="L681" s="532" t="s">
        <v>52</v>
      </c>
      <c r="M681" s="532">
        <v>499</v>
      </c>
      <c r="N681" s="541">
        <v>4</v>
      </c>
      <c r="O681" s="527" t="s">
        <v>3293</v>
      </c>
      <c r="P681" s="450">
        <v>1310511</v>
      </c>
      <c r="Q681" s="412">
        <v>589730</v>
      </c>
      <c r="R681" s="476">
        <v>720781</v>
      </c>
      <c r="S681" s="413"/>
      <c r="T681" s="426"/>
      <c r="U681" s="426"/>
      <c r="V681" s="426"/>
      <c r="W681" s="420"/>
      <c r="X681" s="426"/>
      <c r="Y681" s="413"/>
      <c r="Z681" s="413"/>
      <c r="AA681" s="413"/>
      <c r="AB681" s="413"/>
      <c r="AC681" s="413"/>
      <c r="AD681" s="413"/>
      <c r="AE681" s="353">
        <v>0</v>
      </c>
      <c r="AF681" s="542"/>
      <c r="AG681" s="353">
        <v>0</v>
      </c>
      <c r="AH681" s="353">
        <v>0</v>
      </c>
      <c r="AI681" s="353">
        <v>0</v>
      </c>
      <c r="AJ681" s="353">
        <v>0</v>
      </c>
      <c r="AK681" s="353">
        <v>0</v>
      </c>
      <c r="AL681" s="353">
        <v>0</v>
      </c>
      <c r="AM681" s="353">
        <v>0</v>
      </c>
      <c r="AN681" s="353">
        <v>0</v>
      </c>
      <c r="AO681" s="353">
        <v>0</v>
      </c>
      <c r="AP681" s="353">
        <v>0</v>
      </c>
      <c r="AQ681" s="522">
        <f t="shared" si="43"/>
        <v>0</v>
      </c>
      <c r="AR681" s="523">
        <f t="shared" si="44"/>
        <v>0</v>
      </c>
      <c r="AS681" s="521">
        <f t="shared" si="45"/>
        <v>720781</v>
      </c>
      <c r="AT681" s="430">
        <v>0</v>
      </c>
      <c r="AU681" s="430">
        <v>0</v>
      </c>
      <c r="AV681" s="428">
        <v>0</v>
      </c>
      <c r="AW681" s="353">
        <v>0</v>
      </c>
      <c r="AX681" s="353">
        <v>0</v>
      </c>
      <c r="AY681" s="414">
        <v>720781</v>
      </c>
      <c r="AZ681" s="353">
        <v>0</v>
      </c>
      <c r="BA681" s="353">
        <v>0</v>
      </c>
      <c r="BB681" s="353">
        <v>0</v>
      </c>
      <c r="BC681" s="353">
        <v>0</v>
      </c>
      <c r="BD681" s="353">
        <v>0</v>
      </c>
      <c r="BE681" s="353">
        <v>0</v>
      </c>
      <c r="BF681" s="535" t="s">
        <v>3407</v>
      </c>
      <c r="BG681" s="358"/>
    </row>
    <row r="682" spans="2:59" ht="18" customHeight="1" thickBot="1">
      <c r="B682" s="448">
        <v>6911666</v>
      </c>
      <c r="C682" s="407">
        <v>5300</v>
      </c>
      <c r="D682" s="408">
        <v>6246</v>
      </c>
      <c r="E682" s="409">
        <v>45582</v>
      </c>
      <c r="F682" s="410">
        <v>516</v>
      </c>
      <c r="G682" s="404" t="s">
        <v>46</v>
      </c>
      <c r="H682" s="411">
        <v>19050490</v>
      </c>
      <c r="I682" s="410">
        <v>229</v>
      </c>
      <c r="J682" s="532">
        <v>4</v>
      </c>
      <c r="K682" s="532">
        <f t="shared" si="42"/>
        <v>15</v>
      </c>
      <c r="L682" s="532" t="s">
        <v>1241</v>
      </c>
      <c r="M682" s="532">
        <v>499</v>
      </c>
      <c r="N682" s="541">
        <v>4</v>
      </c>
      <c r="O682" s="527" t="s">
        <v>3293</v>
      </c>
      <c r="P682" s="450">
        <v>655256</v>
      </c>
      <c r="Q682" s="412">
        <v>294865</v>
      </c>
      <c r="R682" s="476">
        <v>360391</v>
      </c>
      <c r="S682" s="413"/>
      <c r="T682" s="426"/>
      <c r="U682" s="426"/>
      <c r="V682" s="426"/>
      <c r="W682" s="420"/>
      <c r="X682" s="426"/>
      <c r="Y682" s="413"/>
      <c r="Z682" s="413"/>
      <c r="AA682" s="413"/>
      <c r="AB682" s="413"/>
      <c r="AC682" s="413"/>
      <c r="AD682" s="413"/>
      <c r="AE682" s="353">
        <v>0</v>
      </c>
      <c r="AF682" s="542"/>
      <c r="AG682" s="353">
        <v>0</v>
      </c>
      <c r="AH682" s="353">
        <v>0</v>
      </c>
      <c r="AI682" s="353">
        <v>0</v>
      </c>
      <c r="AJ682" s="353">
        <v>0</v>
      </c>
      <c r="AK682" s="353">
        <v>0</v>
      </c>
      <c r="AL682" s="353">
        <v>0</v>
      </c>
      <c r="AM682" s="353">
        <v>0</v>
      </c>
      <c r="AN682" s="353">
        <v>0</v>
      </c>
      <c r="AO682" s="353">
        <v>0</v>
      </c>
      <c r="AP682" s="353">
        <v>0</v>
      </c>
      <c r="AQ682" s="522">
        <f t="shared" si="43"/>
        <v>0</v>
      </c>
      <c r="AR682" s="523">
        <f t="shared" si="44"/>
        <v>0</v>
      </c>
      <c r="AS682" s="521">
        <f t="shared" si="45"/>
        <v>360391</v>
      </c>
      <c r="AT682" s="430">
        <v>0</v>
      </c>
      <c r="AU682" s="430">
        <v>0</v>
      </c>
      <c r="AV682" s="428">
        <v>0</v>
      </c>
      <c r="AW682" s="353">
        <v>0</v>
      </c>
      <c r="AX682" s="353">
        <v>0</v>
      </c>
      <c r="AY682" s="414">
        <v>360391</v>
      </c>
      <c r="AZ682" s="353">
        <v>0</v>
      </c>
      <c r="BA682" s="353">
        <v>0</v>
      </c>
      <c r="BB682" s="353">
        <v>0</v>
      </c>
      <c r="BC682" s="353">
        <v>0</v>
      </c>
      <c r="BD682" s="353">
        <v>0</v>
      </c>
      <c r="BE682" s="353">
        <v>0</v>
      </c>
      <c r="BF682" s="535" t="s">
        <v>3407</v>
      </c>
      <c r="BG682" s="358"/>
    </row>
    <row r="683" spans="2:59" ht="18" customHeight="1" thickBot="1">
      <c r="B683" s="448">
        <v>6911666</v>
      </c>
      <c r="C683" s="407">
        <v>5301</v>
      </c>
      <c r="D683" s="408">
        <v>6243</v>
      </c>
      <c r="E683" s="409">
        <v>45582</v>
      </c>
      <c r="F683" s="410">
        <v>516</v>
      </c>
      <c r="G683" s="404" t="s">
        <v>46</v>
      </c>
      <c r="H683" s="411">
        <v>19050490</v>
      </c>
      <c r="I683" s="410">
        <v>117</v>
      </c>
      <c r="J683" s="532">
        <v>4</v>
      </c>
      <c r="K683" s="532">
        <f t="shared" si="42"/>
        <v>35</v>
      </c>
      <c r="L683" s="532" t="s">
        <v>1264</v>
      </c>
      <c r="M683" s="532">
        <v>12</v>
      </c>
      <c r="N683" s="540">
        <v>7</v>
      </c>
      <c r="O683" s="527" t="s">
        <v>3293</v>
      </c>
      <c r="P683" s="450">
        <v>7720804</v>
      </c>
      <c r="Q683" s="412">
        <v>6948724</v>
      </c>
      <c r="R683" s="476">
        <v>772080</v>
      </c>
      <c r="S683" s="413"/>
      <c r="T683" s="426"/>
      <c r="U683" s="426"/>
      <c r="V683" s="426"/>
      <c r="W683" s="420"/>
      <c r="X683" s="426"/>
      <c r="Y683" s="413"/>
      <c r="Z683" s="413"/>
      <c r="AA683" s="413"/>
      <c r="AB683" s="413"/>
      <c r="AC683" s="413"/>
      <c r="AD683" s="413"/>
      <c r="AE683" s="353">
        <v>0</v>
      </c>
      <c r="AF683" s="542"/>
      <c r="AG683" s="353">
        <v>0</v>
      </c>
      <c r="AH683" s="353">
        <v>0</v>
      </c>
      <c r="AI683" s="353">
        <v>0</v>
      </c>
      <c r="AJ683" s="353">
        <v>0</v>
      </c>
      <c r="AK683" s="353">
        <v>0</v>
      </c>
      <c r="AL683" s="353">
        <v>0</v>
      </c>
      <c r="AM683" s="353">
        <v>0</v>
      </c>
      <c r="AN683" s="353">
        <v>0</v>
      </c>
      <c r="AO683" s="353">
        <v>0</v>
      </c>
      <c r="AP683" s="353">
        <v>0</v>
      </c>
      <c r="AQ683" s="522">
        <f t="shared" si="43"/>
        <v>0</v>
      </c>
      <c r="AR683" s="523">
        <f t="shared" si="44"/>
        <v>0</v>
      </c>
      <c r="AS683" s="521">
        <f t="shared" si="45"/>
        <v>772080</v>
      </c>
      <c r="AT683" s="430">
        <v>0</v>
      </c>
      <c r="AU683" s="430">
        <v>0</v>
      </c>
      <c r="AV683" s="428">
        <v>0</v>
      </c>
      <c r="AW683" s="353">
        <v>0</v>
      </c>
      <c r="AX683" s="353">
        <v>0</v>
      </c>
      <c r="AY683" s="414">
        <v>772080</v>
      </c>
      <c r="AZ683" s="353">
        <v>0</v>
      </c>
      <c r="BA683" s="353">
        <v>0</v>
      </c>
      <c r="BB683" s="353">
        <v>0</v>
      </c>
      <c r="BC683" s="353">
        <v>0</v>
      </c>
      <c r="BD683" s="353">
        <v>0</v>
      </c>
      <c r="BE683" s="353">
        <v>0</v>
      </c>
      <c r="BF683" s="535" t="s">
        <v>3407</v>
      </c>
      <c r="BG683" s="358"/>
    </row>
    <row r="684" spans="2:59" ht="18" customHeight="1" thickBot="1">
      <c r="B684" s="448">
        <v>6911666</v>
      </c>
      <c r="C684" s="407">
        <v>5303</v>
      </c>
      <c r="D684" s="408">
        <v>6244</v>
      </c>
      <c r="E684" s="409">
        <v>45582</v>
      </c>
      <c r="F684" s="410">
        <v>516</v>
      </c>
      <c r="G684" s="404" t="s">
        <v>46</v>
      </c>
      <c r="H684" s="411">
        <v>19050490</v>
      </c>
      <c r="I684" s="410">
        <v>115</v>
      </c>
      <c r="J684" s="532">
        <v>4</v>
      </c>
      <c r="K684" s="532">
        <f t="shared" si="42"/>
        <v>33</v>
      </c>
      <c r="L684" s="532" t="s">
        <v>1262</v>
      </c>
      <c r="M684" s="532">
        <v>498</v>
      </c>
      <c r="N684" s="541">
        <v>4</v>
      </c>
      <c r="O684" s="527" t="s">
        <v>3293</v>
      </c>
      <c r="P684" s="450">
        <v>290334322</v>
      </c>
      <c r="Q684" s="412">
        <v>261300890</v>
      </c>
      <c r="R684" s="476">
        <v>29033432</v>
      </c>
      <c r="S684" s="413"/>
      <c r="T684" s="426"/>
      <c r="U684" s="426"/>
      <c r="V684" s="426"/>
      <c r="W684" s="420"/>
      <c r="X684" s="426"/>
      <c r="Y684" s="413"/>
      <c r="Z684" s="413"/>
      <c r="AA684" s="413"/>
      <c r="AB684" s="413"/>
      <c r="AC684" s="413"/>
      <c r="AD684" s="413"/>
      <c r="AE684" s="353">
        <v>0</v>
      </c>
      <c r="AF684" s="542"/>
      <c r="AG684" s="353">
        <v>0</v>
      </c>
      <c r="AH684" s="353">
        <v>0</v>
      </c>
      <c r="AI684" s="353">
        <v>0</v>
      </c>
      <c r="AJ684" s="353">
        <v>0</v>
      </c>
      <c r="AK684" s="353">
        <v>0</v>
      </c>
      <c r="AL684" s="353">
        <v>0</v>
      </c>
      <c r="AM684" s="353">
        <v>0</v>
      </c>
      <c r="AN684" s="353">
        <v>0</v>
      </c>
      <c r="AO684" s="353">
        <v>0</v>
      </c>
      <c r="AP684" s="353">
        <v>0</v>
      </c>
      <c r="AQ684" s="522">
        <f t="shared" si="43"/>
        <v>0</v>
      </c>
      <c r="AR684" s="523">
        <f t="shared" si="44"/>
        <v>0</v>
      </c>
      <c r="AS684" s="521">
        <f t="shared" si="45"/>
        <v>29033432</v>
      </c>
      <c r="AT684" s="430">
        <v>0</v>
      </c>
      <c r="AU684" s="430">
        <v>0</v>
      </c>
      <c r="AV684" s="428">
        <v>0</v>
      </c>
      <c r="AW684" s="353">
        <v>0</v>
      </c>
      <c r="AX684" s="353">
        <v>0</v>
      </c>
      <c r="AY684" s="414">
        <v>29033432</v>
      </c>
      <c r="AZ684" s="353">
        <v>0</v>
      </c>
      <c r="BA684" s="353">
        <v>0</v>
      </c>
      <c r="BB684" s="353">
        <v>0</v>
      </c>
      <c r="BC684" s="353">
        <v>0</v>
      </c>
      <c r="BD684" s="353">
        <v>0</v>
      </c>
      <c r="BE684" s="353">
        <v>0</v>
      </c>
      <c r="BF684" s="535" t="s">
        <v>3407</v>
      </c>
      <c r="BG684" s="358"/>
    </row>
    <row r="685" spans="2:59" ht="18" customHeight="1" thickBot="1">
      <c r="B685" s="448">
        <v>6911666</v>
      </c>
      <c r="C685" s="407">
        <v>5305</v>
      </c>
      <c r="D685" s="408">
        <v>6245</v>
      </c>
      <c r="E685" s="409">
        <v>45582</v>
      </c>
      <c r="F685" s="410">
        <v>516</v>
      </c>
      <c r="G685" s="404" t="s">
        <v>46</v>
      </c>
      <c r="H685" s="411">
        <v>19050490</v>
      </c>
      <c r="I685" s="410">
        <v>105</v>
      </c>
      <c r="J685" s="532">
        <v>4</v>
      </c>
      <c r="K685" s="532">
        <f t="shared" si="42"/>
        <v>32</v>
      </c>
      <c r="L685" s="532" t="s">
        <v>1258</v>
      </c>
      <c r="M685" s="532">
        <v>12</v>
      </c>
      <c r="N685" s="541">
        <v>7</v>
      </c>
      <c r="O685" s="527" t="s">
        <v>3293</v>
      </c>
      <c r="P685" s="450">
        <v>32785449</v>
      </c>
      <c r="Q685" s="412">
        <v>29506904</v>
      </c>
      <c r="R685" s="476">
        <v>3278545</v>
      </c>
      <c r="S685" s="413"/>
      <c r="T685" s="426"/>
      <c r="U685" s="426"/>
      <c r="V685" s="426"/>
      <c r="W685" s="420"/>
      <c r="X685" s="426"/>
      <c r="Y685" s="413"/>
      <c r="Z685" s="413"/>
      <c r="AA685" s="413"/>
      <c r="AB685" s="413"/>
      <c r="AC685" s="413"/>
      <c r="AD685" s="413"/>
      <c r="AE685" s="353">
        <v>0</v>
      </c>
      <c r="AF685" s="542"/>
      <c r="AG685" s="353">
        <v>0</v>
      </c>
      <c r="AH685" s="353">
        <v>0</v>
      </c>
      <c r="AI685" s="353">
        <v>0</v>
      </c>
      <c r="AJ685" s="353">
        <v>0</v>
      </c>
      <c r="AK685" s="353">
        <v>0</v>
      </c>
      <c r="AL685" s="353">
        <v>0</v>
      </c>
      <c r="AM685" s="353">
        <v>0</v>
      </c>
      <c r="AN685" s="353">
        <v>0</v>
      </c>
      <c r="AO685" s="353">
        <v>0</v>
      </c>
      <c r="AP685" s="353">
        <v>0</v>
      </c>
      <c r="AQ685" s="522">
        <f t="shared" si="43"/>
        <v>0</v>
      </c>
      <c r="AR685" s="523">
        <f t="shared" si="44"/>
        <v>0</v>
      </c>
      <c r="AS685" s="521">
        <f t="shared" si="45"/>
        <v>3278545</v>
      </c>
      <c r="AT685" s="430">
        <v>0</v>
      </c>
      <c r="AU685" s="430">
        <v>0</v>
      </c>
      <c r="AV685" s="428">
        <v>0</v>
      </c>
      <c r="AW685" s="353">
        <v>0</v>
      </c>
      <c r="AX685" s="353">
        <v>0</v>
      </c>
      <c r="AY685" s="414">
        <v>3278545</v>
      </c>
      <c r="AZ685" s="353">
        <v>0</v>
      </c>
      <c r="BA685" s="353">
        <v>0</v>
      </c>
      <c r="BB685" s="353">
        <v>0</v>
      </c>
      <c r="BC685" s="353">
        <v>0</v>
      </c>
      <c r="BD685" s="353">
        <v>0</v>
      </c>
      <c r="BE685" s="353">
        <v>0</v>
      </c>
      <c r="BF685" s="535" t="s">
        <v>3407</v>
      </c>
      <c r="BG685" s="358"/>
    </row>
    <row r="686" spans="2:59" ht="18" customHeight="1" thickBot="1">
      <c r="B686" s="448">
        <v>6911666</v>
      </c>
      <c r="C686" s="407">
        <v>5305</v>
      </c>
      <c r="D686" s="408">
        <v>6245</v>
      </c>
      <c r="E686" s="409">
        <v>45582</v>
      </c>
      <c r="F686" s="410">
        <v>516</v>
      </c>
      <c r="G686" s="404" t="s">
        <v>46</v>
      </c>
      <c r="H686" s="411">
        <v>19050490</v>
      </c>
      <c r="I686" s="410">
        <v>105</v>
      </c>
      <c r="J686" s="532">
        <v>4</v>
      </c>
      <c r="K686" s="532">
        <f t="shared" si="42"/>
        <v>32</v>
      </c>
      <c r="L686" s="532" t="s">
        <v>1258</v>
      </c>
      <c r="M686" s="532">
        <v>498</v>
      </c>
      <c r="N686" s="539">
        <v>4</v>
      </c>
      <c r="O686" s="527" t="s">
        <v>3293</v>
      </c>
      <c r="P686" s="450">
        <v>223422733</v>
      </c>
      <c r="Q686" s="412">
        <v>201080461</v>
      </c>
      <c r="R686" s="476">
        <v>22342272</v>
      </c>
      <c r="S686" s="413"/>
      <c r="T686" s="426"/>
      <c r="U686" s="426"/>
      <c r="V686" s="426"/>
      <c r="W686" s="420"/>
      <c r="X686" s="426"/>
      <c r="Y686" s="413"/>
      <c r="Z686" s="413"/>
      <c r="AA686" s="413"/>
      <c r="AB686" s="413"/>
      <c r="AC686" s="413"/>
      <c r="AD686" s="413"/>
      <c r="AE686" s="353">
        <v>0</v>
      </c>
      <c r="AF686" s="542"/>
      <c r="AG686" s="353">
        <v>0</v>
      </c>
      <c r="AH686" s="353">
        <v>0</v>
      </c>
      <c r="AI686" s="353">
        <v>0</v>
      </c>
      <c r="AJ686" s="353">
        <v>0</v>
      </c>
      <c r="AK686" s="353">
        <v>0</v>
      </c>
      <c r="AL686" s="353">
        <v>0</v>
      </c>
      <c r="AM686" s="353">
        <v>0</v>
      </c>
      <c r="AN686" s="353">
        <v>0</v>
      </c>
      <c r="AO686" s="353">
        <v>0</v>
      </c>
      <c r="AP686" s="353">
        <v>0</v>
      </c>
      <c r="AQ686" s="522">
        <f t="shared" si="43"/>
        <v>0</v>
      </c>
      <c r="AR686" s="523">
        <f t="shared" si="44"/>
        <v>0</v>
      </c>
      <c r="AS686" s="521">
        <f t="shared" si="45"/>
        <v>22342272</v>
      </c>
      <c r="AT686" s="430">
        <v>0</v>
      </c>
      <c r="AU686" s="430">
        <v>0</v>
      </c>
      <c r="AV686" s="428">
        <v>0</v>
      </c>
      <c r="AW686" s="353">
        <v>0</v>
      </c>
      <c r="AX686" s="353">
        <v>0</v>
      </c>
      <c r="AY686" s="414">
        <v>22342272</v>
      </c>
      <c r="AZ686" s="353">
        <v>0</v>
      </c>
      <c r="BA686" s="353">
        <v>0</v>
      </c>
      <c r="BB686" s="353">
        <v>0</v>
      </c>
      <c r="BC686" s="353">
        <v>0</v>
      </c>
      <c r="BD686" s="353">
        <v>0</v>
      </c>
      <c r="BE686" s="353">
        <v>0</v>
      </c>
      <c r="BF686" s="535" t="s">
        <v>3407</v>
      </c>
      <c r="BG686" s="358"/>
    </row>
    <row r="687" spans="2:59" ht="18" customHeight="1" thickBot="1">
      <c r="B687" s="448">
        <v>6911666</v>
      </c>
      <c r="C687" s="407">
        <v>5305</v>
      </c>
      <c r="D687" s="408">
        <v>6245</v>
      </c>
      <c r="E687" s="409">
        <v>45582</v>
      </c>
      <c r="F687" s="410">
        <v>516</v>
      </c>
      <c r="G687" s="404" t="s">
        <v>46</v>
      </c>
      <c r="H687" s="411">
        <v>19050490</v>
      </c>
      <c r="I687" s="410">
        <v>105</v>
      </c>
      <c r="J687" s="532">
        <v>4</v>
      </c>
      <c r="K687" s="532">
        <f t="shared" si="42"/>
        <v>32</v>
      </c>
      <c r="L687" s="532" t="s">
        <v>1260</v>
      </c>
      <c r="M687" s="532">
        <v>498</v>
      </c>
      <c r="N687" s="539">
        <v>4</v>
      </c>
      <c r="O687" s="527" t="s">
        <v>3293</v>
      </c>
      <c r="P687" s="450">
        <v>81194612</v>
      </c>
      <c r="Q687" s="412">
        <v>73075151</v>
      </c>
      <c r="R687" s="476">
        <v>8119461</v>
      </c>
      <c r="S687" s="413"/>
      <c r="T687" s="426"/>
      <c r="U687" s="426"/>
      <c r="V687" s="426"/>
      <c r="W687" s="420"/>
      <c r="X687" s="426"/>
      <c r="Y687" s="413"/>
      <c r="Z687" s="413"/>
      <c r="AA687" s="413"/>
      <c r="AB687" s="413"/>
      <c r="AC687" s="413"/>
      <c r="AD687" s="413"/>
      <c r="AE687" s="353">
        <v>0</v>
      </c>
      <c r="AF687" s="542"/>
      <c r="AG687" s="353">
        <v>0</v>
      </c>
      <c r="AH687" s="353">
        <v>0</v>
      </c>
      <c r="AI687" s="353">
        <v>0</v>
      </c>
      <c r="AJ687" s="353">
        <v>0</v>
      </c>
      <c r="AK687" s="353">
        <v>0</v>
      </c>
      <c r="AL687" s="353">
        <v>0</v>
      </c>
      <c r="AM687" s="353">
        <v>0</v>
      </c>
      <c r="AN687" s="353">
        <v>0</v>
      </c>
      <c r="AO687" s="353">
        <v>0</v>
      </c>
      <c r="AP687" s="353">
        <v>0</v>
      </c>
      <c r="AQ687" s="522">
        <f t="shared" si="43"/>
        <v>0</v>
      </c>
      <c r="AR687" s="523">
        <f t="shared" si="44"/>
        <v>0</v>
      </c>
      <c r="AS687" s="521">
        <f t="shared" si="45"/>
        <v>8119461</v>
      </c>
      <c r="AT687" s="430">
        <v>0</v>
      </c>
      <c r="AU687" s="430">
        <v>0</v>
      </c>
      <c r="AV687" s="428">
        <v>0</v>
      </c>
      <c r="AW687" s="353">
        <v>0</v>
      </c>
      <c r="AX687" s="353">
        <v>0</v>
      </c>
      <c r="AY687" s="414">
        <v>8119461</v>
      </c>
      <c r="AZ687" s="353">
        <v>0</v>
      </c>
      <c r="BA687" s="353">
        <v>0</v>
      </c>
      <c r="BB687" s="353">
        <v>0</v>
      </c>
      <c r="BC687" s="353">
        <v>0</v>
      </c>
      <c r="BD687" s="353">
        <v>0</v>
      </c>
      <c r="BE687" s="353">
        <v>0</v>
      </c>
      <c r="BF687" s="535" t="s">
        <v>3407</v>
      </c>
      <c r="BG687" s="358"/>
    </row>
    <row r="688" spans="2:59" ht="18" customHeight="1" thickBot="1">
      <c r="B688" s="448">
        <v>6911666</v>
      </c>
      <c r="C688" s="407">
        <v>5308</v>
      </c>
      <c r="D688" s="408">
        <v>6290</v>
      </c>
      <c r="E688" s="409">
        <v>45582</v>
      </c>
      <c r="F688" s="410">
        <v>516</v>
      </c>
      <c r="G688" s="404" t="s">
        <v>46</v>
      </c>
      <c r="H688" s="411">
        <v>19050490</v>
      </c>
      <c r="I688" s="410">
        <v>116</v>
      </c>
      <c r="J688" s="532">
        <v>4</v>
      </c>
      <c r="K688" s="532">
        <f t="shared" si="42"/>
        <v>35</v>
      </c>
      <c r="L688" s="532" t="s">
        <v>1265</v>
      </c>
      <c r="M688" s="532">
        <v>12</v>
      </c>
      <c r="N688" s="541">
        <v>7</v>
      </c>
      <c r="O688" s="527" t="s">
        <v>3293</v>
      </c>
      <c r="P688" s="450">
        <v>17693747</v>
      </c>
      <c r="Q688" s="412">
        <v>15924374</v>
      </c>
      <c r="R688" s="476">
        <v>1769373</v>
      </c>
      <c r="S688" s="413"/>
      <c r="T688" s="426"/>
      <c r="U688" s="426"/>
      <c r="V688" s="426"/>
      <c r="W688" s="420"/>
      <c r="X688" s="426"/>
      <c r="Y688" s="413"/>
      <c r="Z688" s="413"/>
      <c r="AA688" s="413"/>
      <c r="AB688" s="413"/>
      <c r="AC688" s="413"/>
      <c r="AD688" s="413"/>
      <c r="AE688" s="353">
        <v>0</v>
      </c>
      <c r="AF688" s="542"/>
      <c r="AG688" s="353">
        <v>0</v>
      </c>
      <c r="AH688" s="353">
        <v>0</v>
      </c>
      <c r="AI688" s="353">
        <v>0</v>
      </c>
      <c r="AJ688" s="353">
        <v>0</v>
      </c>
      <c r="AK688" s="353">
        <v>0</v>
      </c>
      <c r="AL688" s="353">
        <v>0</v>
      </c>
      <c r="AM688" s="353">
        <v>0</v>
      </c>
      <c r="AN688" s="353">
        <v>0</v>
      </c>
      <c r="AO688" s="353">
        <v>0</v>
      </c>
      <c r="AP688" s="353">
        <v>0</v>
      </c>
      <c r="AQ688" s="522">
        <f t="shared" si="43"/>
        <v>0</v>
      </c>
      <c r="AR688" s="523">
        <f t="shared" si="44"/>
        <v>0</v>
      </c>
      <c r="AS688" s="521">
        <f t="shared" si="45"/>
        <v>1769373</v>
      </c>
      <c r="AT688" s="430">
        <v>0</v>
      </c>
      <c r="AU688" s="430">
        <v>0</v>
      </c>
      <c r="AV688" s="428">
        <v>0</v>
      </c>
      <c r="AW688" s="353">
        <v>0</v>
      </c>
      <c r="AX688" s="353">
        <v>0</v>
      </c>
      <c r="AY688" s="414">
        <v>1769373</v>
      </c>
      <c r="AZ688" s="353">
        <v>0</v>
      </c>
      <c r="BA688" s="353">
        <v>0</v>
      </c>
      <c r="BB688" s="353">
        <v>0</v>
      </c>
      <c r="BC688" s="353">
        <v>0</v>
      </c>
      <c r="BD688" s="353">
        <v>0</v>
      </c>
      <c r="BE688" s="353">
        <v>0</v>
      </c>
      <c r="BF688" s="535" t="s">
        <v>3407</v>
      </c>
      <c r="BG688" s="358"/>
    </row>
    <row r="689" spans="2:59" ht="18" customHeight="1" thickBot="1">
      <c r="B689" s="448">
        <v>6911666</v>
      </c>
      <c r="C689" s="407">
        <v>5310</v>
      </c>
      <c r="D689" s="408">
        <v>6249</v>
      </c>
      <c r="E689" s="409">
        <v>45582</v>
      </c>
      <c r="F689" s="410">
        <v>516</v>
      </c>
      <c r="G689" s="404" t="s">
        <v>46</v>
      </c>
      <c r="H689" s="411">
        <v>19050490</v>
      </c>
      <c r="I689" s="410">
        <v>237</v>
      </c>
      <c r="J689" s="532">
        <v>4</v>
      </c>
      <c r="K689" s="532">
        <f t="shared" si="42"/>
        <v>4</v>
      </c>
      <c r="L689" s="532" t="s">
        <v>47</v>
      </c>
      <c r="M689" s="532">
        <v>12</v>
      </c>
      <c r="N689" s="540">
        <v>7</v>
      </c>
      <c r="O689" s="527" t="s">
        <v>3293</v>
      </c>
      <c r="P689" s="450">
        <v>46361376</v>
      </c>
      <c r="Q689" s="412">
        <v>41725238</v>
      </c>
      <c r="R689" s="476">
        <v>4636138</v>
      </c>
      <c r="S689" s="413"/>
      <c r="T689" s="426"/>
      <c r="U689" s="426"/>
      <c r="V689" s="426"/>
      <c r="W689" s="420"/>
      <c r="X689" s="426"/>
      <c r="Y689" s="413"/>
      <c r="Z689" s="413"/>
      <c r="AA689" s="413"/>
      <c r="AB689" s="413"/>
      <c r="AC689" s="413"/>
      <c r="AD689" s="413"/>
      <c r="AE689" s="353">
        <v>0</v>
      </c>
      <c r="AF689" s="542"/>
      <c r="AG689" s="353">
        <v>0</v>
      </c>
      <c r="AH689" s="353">
        <v>0</v>
      </c>
      <c r="AI689" s="353">
        <v>0</v>
      </c>
      <c r="AJ689" s="353">
        <v>0</v>
      </c>
      <c r="AK689" s="353">
        <v>0</v>
      </c>
      <c r="AL689" s="353">
        <v>0</v>
      </c>
      <c r="AM689" s="353">
        <v>0</v>
      </c>
      <c r="AN689" s="353">
        <v>0</v>
      </c>
      <c r="AO689" s="353">
        <v>0</v>
      </c>
      <c r="AP689" s="353">
        <v>0</v>
      </c>
      <c r="AQ689" s="522">
        <f t="shared" si="43"/>
        <v>0</v>
      </c>
      <c r="AR689" s="523">
        <f t="shared" si="44"/>
        <v>0</v>
      </c>
      <c r="AS689" s="521">
        <f t="shared" si="45"/>
        <v>4636138</v>
      </c>
      <c r="AT689" s="430">
        <v>0</v>
      </c>
      <c r="AU689" s="430">
        <v>0</v>
      </c>
      <c r="AV689" s="428">
        <v>0</v>
      </c>
      <c r="AW689" s="353">
        <v>0</v>
      </c>
      <c r="AX689" s="353">
        <v>0</v>
      </c>
      <c r="AY689" s="414">
        <v>4636138</v>
      </c>
      <c r="AZ689" s="353">
        <v>0</v>
      </c>
      <c r="BA689" s="353">
        <v>0</v>
      </c>
      <c r="BB689" s="353">
        <v>0</v>
      </c>
      <c r="BC689" s="353">
        <v>0</v>
      </c>
      <c r="BD689" s="353">
        <v>0</v>
      </c>
      <c r="BE689" s="353">
        <v>0</v>
      </c>
      <c r="BF689" s="535" t="s">
        <v>3407</v>
      </c>
      <c r="BG689" s="358"/>
    </row>
    <row r="690" spans="2:59" ht="18" customHeight="1" thickBot="1">
      <c r="B690" s="448">
        <v>6911666</v>
      </c>
      <c r="C690" s="407">
        <v>5313</v>
      </c>
      <c r="D690" s="408">
        <v>6205</v>
      </c>
      <c r="E690" s="409">
        <v>45582</v>
      </c>
      <c r="F690" s="410">
        <v>516</v>
      </c>
      <c r="G690" s="404" t="s">
        <v>46</v>
      </c>
      <c r="H690" s="411">
        <v>19050490</v>
      </c>
      <c r="I690" s="410">
        <v>234</v>
      </c>
      <c r="J690" s="532">
        <v>4</v>
      </c>
      <c r="K690" s="532">
        <f t="shared" si="42"/>
        <v>13</v>
      </c>
      <c r="L690" s="534" t="s">
        <v>1239</v>
      </c>
      <c r="M690" s="532">
        <v>12</v>
      </c>
      <c r="N690" s="540">
        <v>7</v>
      </c>
      <c r="O690" s="527" t="s">
        <v>3293</v>
      </c>
      <c r="P690" s="450">
        <v>30907805</v>
      </c>
      <c r="Q690" s="412">
        <v>27817026</v>
      </c>
      <c r="R690" s="476">
        <v>3090779</v>
      </c>
      <c r="S690" s="413"/>
      <c r="T690" s="426"/>
      <c r="U690" s="426"/>
      <c r="V690" s="426"/>
      <c r="W690" s="420"/>
      <c r="X690" s="426"/>
      <c r="Y690" s="413"/>
      <c r="Z690" s="413"/>
      <c r="AA690" s="413"/>
      <c r="AB690" s="413"/>
      <c r="AC690" s="413"/>
      <c r="AD690" s="413"/>
      <c r="AE690" s="353">
        <v>0</v>
      </c>
      <c r="AF690" s="542"/>
      <c r="AG690" s="353">
        <v>0</v>
      </c>
      <c r="AH690" s="353">
        <v>0</v>
      </c>
      <c r="AI690" s="353">
        <v>0</v>
      </c>
      <c r="AJ690" s="353">
        <v>0</v>
      </c>
      <c r="AK690" s="353">
        <v>0</v>
      </c>
      <c r="AL690" s="353">
        <v>0</v>
      </c>
      <c r="AM690" s="353">
        <v>0</v>
      </c>
      <c r="AN690" s="353">
        <v>0</v>
      </c>
      <c r="AO690" s="353">
        <v>0</v>
      </c>
      <c r="AP690" s="353">
        <v>0</v>
      </c>
      <c r="AQ690" s="522">
        <f t="shared" si="43"/>
        <v>0</v>
      </c>
      <c r="AR690" s="523">
        <f t="shared" si="44"/>
        <v>0</v>
      </c>
      <c r="AS690" s="521">
        <f t="shared" si="45"/>
        <v>3090779</v>
      </c>
      <c r="AT690" s="430">
        <v>0</v>
      </c>
      <c r="AU690" s="430">
        <v>0</v>
      </c>
      <c r="AV690" s="428">
        <v>0</v>
      </c>
      <c r="AW690" s="353">
        <v>0</v>
      </c>
      <c r="AX690" s="353">
        <v>0</v>
      </c>
      <c r="AY690" s="414">
        <v>3090779</v>
      </c>
      <c r="AZ690" s="353">
        <v>0</v>
      </c>
      <c r="BA690" s="353">
        <v>0</v>
      </c>
      <c r="BB690" s="353">
        <v>0</v>
      </c>
      <c r="BC690" s="353">
        <v>0</v>
      </c>
      <c r="BD690" s="353">
        <v>0</v>
      </c>
      <c r="BE690" s="353">
        <v>0</v>
      </c>
      <c r="BF690" s="535" t="s">
        <v>3407</v>
      </c>
      <c r="BG690" s="358"/>
    </row>
    <row r="691" spans="2:59" ht="18" customHeight="1" thickBot="1">
      <c r="B691" s="448">
        <v>6911666</v>
      </c>
      <c r="C691" s="407">
        <v>5314</v>
      </c>
      <c r="D691" s="408">
        <v>6248</v>
      </c>
      <c r="E691" s="409">
        <v>45582</v>
      </c>
      <c r="F691" s="410">
        <v>516</v>
      </c>
      <c r="G691" s="404" t="s">
        <v>46</v>
      </c>
      <c r="H691" s="411">
        <v>19050490</v>
      </c>
      <c r="I691" s="410">
        <v>103</v>
      </c>
      <c r="J691" s="532">
        <v>4</v>
      </c>
      <c r="K691" s="532">
        <f t="shared" si="42"/>
        <v>3</v>
      </c>
      <c r="L691" s="534" t="s">
        <v>44</v>
      </c>
      <c r="M691" s="532">
        <v>12</v>
      </c>
      <c r="N691" s="541">
        <v>7</v>
      </c>
      <c r="O691" s="527" t="s">
        <v>3293</v>
      </c>
      <c r="P691" s="450">
        <v>236096783</v>
      </c>
      <c r="Q691" s="412">
        <v>217140047</v>
      </c>
      <c r="R691" s="476">
        <v>18956736</v>
      </c>
      <c r="S691" s="413"/>
      <c r="T691" s="426"/>
      <c r="U691" s="426"/>
      <c r="V691" s="426"/>
      <c r="W691" s="420"/>
      <c r="X691" s="426"/>
      <c r="Y691" s="413"/>
      <c r="Z691" s="413"/>
      <c r="AA691" s="413"/>
      <c r="AB691" s="413"/>
      <c r="AC691" s="413"/>
      <c r="AD691" s="413"/>
      <c r="AE691" s="353">
        <v>0</v>
      </c>
      <c r="AF691" s="542"/>
      <c r="AG691" s="353">
        <v>14926</v>
      </c>
      <c r="AH691" s="353">
        <v>0</v>
      </c>
      <c r="AI691" s="353">
        <v>0</v>
      </c>
      <c r="AJ691" s="353">
        <v>0</v>
      </c>
      <c r="AK691" s="353">
        <v>0</v>
      </c>
      <c r="AL691" s="353">
        <v>0</v>
      </c>
      <c r="AM691" s="353">
        <v>0</v>
      </c>
      <c r="AN691" s="353">
        <v>0</v>
      </c>
      <c r="AO691" s="353">
        <v>0</v>
      </c>
      <c r="AP691" s="353">
        <v>0</v>
      </c>
      <c r="AQ691" s="522">
        <f t="shared" si="43"/>
        <v>14926</v>
      </c>
      <c r="AR691" s="523">
        <f t="shared" si="44"/>
        <v>7.873718344761461E-4</v>
      </c>
      <c r="AS691" s="521">
        <f t="shared" si="45"/>
        <v>18941810</v>
      </c>
      <c r="AT691" s="430">
        <v>0</v>
      </c>
      <c r="AU691" s="430">
        <v>0</v>
      </c>
      <c r="AV691" s="428">
        <v>0</v>
      </c>
      <c r="AW691" s="353">
        <v>0</v>
      </c>
      <c r="AX691" s="353">
        <v>0</v>
      </c>
      <c r="AY691" s="414">
        <v>18956736</v>
      </c>
      <c r="AZ691" s="353">
        <v>0</v>
      </c>
      <c r="BA691" s="353">
        <v>0</v>
      </c>
      <c r="BB691" s="353">
        <v>0</v>
      </c>
      <c r="BC691" s="353">
        <v>0</v>
      </c>
      <c r="BD691" s="353">
        <v>0</v>
      </c>
      <c r="BE691" s="353">
        <v>0</v>
      </c>
      <c r="BF691" s="535" t="s">
        <v>3407</v>
      </c>
      <c r="BG691" s="358"/>
    </row>
    <row r="692" spans="2:59" ht="18" customHeight="1" thickBot="1">
      <c r="B692" s="448">
        <v>6911666</v>
      </c>
      <c r="C692" s="407">
        <v>5314</v>
      </c>
      <c r="D692" s="408">
        <v>6248</v>
      </c>
      <c r="E692" s="409">
        <v>45582</v>
      </c>
      <c r="F692" s="410">
        <v>516</v>
      </c>
      <c r="G692" s="404" t="s">
        <v>46</v>
      </c>
      <c r="H692" s="411">
        <v>19050490</v>
      </c>
      <c r="I692" s="410">
        <v>103</v>
      </c>
      <c r="J692" s="532">
        <v>4</v>
      </c>
      <c r="K692" s="532">
        <f t="shared" si="42"/>
        <v>3</v>
      </c>
      <c r="L692" s="534" t="s">
        <v>45</v>
      </c>
      <c r="M692" s="532">
        <v>12</v>
      </c>
      <c r="N692" s="540">
        <v>7</v>
      </c>
      <c r="O692" s="527" t="s">
        <v>3293</v>
      </c>
      <c r="P692" s="450">
        <v>475682108</v>
      </c>
      <c r="Q692" s="412">
        <v>437488534</v>
      </c>
      <c r="R692" s="476">
        <v>38193574</v>
      </c>
      <c r="S692" s="413"/>
      <c r="T692" s="426"/>
      <c r="U692" s="426"/>
      <c r="V692" s="426"/>
      <c r="W692" s="420"/>
      <c r="X692" s="426"/>
      <c r="Y692" s="413"/>
      <c r="Z692" s="413"/>
      <c r="AA692" s="413"/>
      <c r="AB692" s="413"/>
      <c r="AC692" s="413"/>
      <c r="AD692" s="413"/>
      <c r="AE692" s="353">
        <v>0</v>
      </c>
      <c r="AF692" s="542"/>
      <c r="AG692" s="353">
        <v>30074</v>
      </c>
      <c r="AH692" s="353">
        <v>0</v>
      </c>
      <c r="AI692" s="353">
        <v>0</v>
      </c>
      <c r="AJ692" s="353">
        <v>0</v>
      </c>
      <c r="AK692" s="353">
        <v>0</v>
      </c>
      <c r="AL692" s="353">
        <v>0</v>
      </c>
      <c r="AM692" s="353">
        <v>0</v>
      </c>
      <c r="AN692" s="353">
        <v>0</v>
      </c>
      <c r="AO692" s="353">
        <v>0</v>
      </c>
      <c r="AP692" s="353">
        <v>0</v>
      </c>
      <c r="AQ692" s="522">
        <f t="shared" si="43"/>
        <v>30074</v>
      </c>
      <c r="AR692" s="523">
        <f t="shared" si="44"/>
        <v>7.8740994492947948E-4</v>
      </c>
      <c r="AS692" s="521">
        <f t="shared" si="45"/>
        <v>38163500</v>
      </c>
      <c r="AT692" s="430">
        <v>0</v>
      </c>
      <c r="AU692" s="430">
        <v>0</v>
      </c>
      <c r="AV692" s="428">
        <v>0</v>
      </c>
      <c r="AW692" s="353">
        <v>0</v>
      </c>
      <c r="AX692" s="353">
        <v>0</v>
      </c>
      <c r="AY692" s="414">
        <v>38193574</v>
      </c>
      <c r="AZ692" s="353">
        <v>0</v>
      </c>
      <c r="BA692" s="353">
        <v>0</v>
      </c>
      <c r="BB692" s="353">
        <v>0</v>
      </c>
      <c r="BC692" s="353">
        <v>0</v>
      </c>
      <c r="BD692" s="353">
        <v>0</v>
      </c>
      <c r="BE692" s="353">
        <v>0</v>
      </c>
      <c r="BF692" s="535" t="s">
        <v>3407</v>
      </c>
      <c r="BG692" s="358"/>
    </row>
    <row r="693" spans="2:59" ht="18" customHeight="1" thickBot="1">
      <c r="B693" s="448">
        <v>6911666</v>
      </c>
      <c r="C693" s="407">
        <v>5314</v>
      </c>
      <c r="D693" s="408">
        <v>6248</v>
      </c>
      <c r="E693" s="409">
        <v>45582</v>
      </c>
      <c r="F693" s="410">
        <v>516</v>
      </c>
      <c r="G693" s="404" t="s">
        <v>46</v>
      </c>
      <c r="H693" s="411">
        <v>19050490</v>
      </c>
      <c r="I693" s="410">
        <v>103</v>
      </c>
      <c r="J693" s="532">
        <v>4</v>
      </c>
      <c r="K693" s="532">
        <f t="shared" si="42"/>
        <v>3</v>
      </c>
      <c r="L693" s="532" t="s">
        <v>44</v>
      </c>
      <c r="M693" s="532">
        <v>498</v>
      </c>
      <c r="N693" s="541">
        <v>4</v>
      </c>
      <c r="O693" s="527" t="s">
        <v>3293</v>
      </c>
      <c r="P693" s="450">
        <v>261514105</v>
      </c>
      <c r="Q693" s="412">
        <v>235362696</v>
      </c>
      <c r="R693" s="476">
        <v>26151409</v>
      </c>
      <c r="S693" s="413"/>
      <c r="T693" s="426"/>
      <c r="U693" s="426"/>
      <c r="V693" s="426"/>
      <c r="W693" s="420"/>
      <c r="X693" s="426"/>
      <c r="Y693" s="413"/>
      <c r="Z693" s="413"/>
      <c r="AA693" s="413"/>
      <c r="AB693" s="413"/>
      <c r="AC693" s="413"/>
      <c r="AD693" s="413"/>
      <c r="AE693" s="353">
        <v>0</v>
      </c>
      <c r="AF693" s="542"/>
      <c r="AG693" s="353">
        <v>0</v>
      </c>
      <c r="AH693" s="353">
        <v>0</v>
      </c>
      <c r="AI693" s="353">
        <v>0</v>
      </c>
      <c r="AJ693" s="353">
        <v>0</v>
      </c>
      <c r="AK693" s="353">
        <v>0</v>
      </c>
      <c r="AL693" s="353">
        <v>0</v>
      </c>
      <c r="AM693" s="353">
        <v>0</v>
      </c>
      <c r="AN693" s="353">
        <v>0</v>
      </c>
      <c r="AO693" s="353">
        <v>0</v>
      </c>
      <c r="AP693" s="353">
        <v>0</v>
      </c>
      <c r="AQ693" s="522">
        <f t="shared" si="43"/>
        <v>0</v>
      </c>
      <c r="AR693" s="523">
        <f t="shared" si="44"/>
        <v>0</v>
      </c>
      <c r="AS693" s="521">
        <f t="shared" si="45"/>
        <v>26151409</v>
      </c>
      <c r="AT693" s="430">
        <v>0</v>
      </c>
      <c r="AU693" s="430">
        <v>0</v>
      </c>
      <c r="AV693" s="428">
        <v>0</v>
      </c>
      <c r="AW693" s="353">
        <v>0</v>
      </c>
      <c r="AX693" s="353">
        <v>0</v>
      </c>
      <c r="AY693" s="414">
        <v>26151409</v>
      </c>
      <c r="AZ693" s="353">
        <v>0</v>
      </c>
      <c r="BA693" s="353">
        <v>0</v>
      </c>
      <c r="BB693" s="353">
        <v>0</v>
      </c>
      <c r="BC693" s="353">
        <v>0</v>
      </c>
      <c r="BD693" s="353">
        <v>0</v>
      </c>
      <c r="BE693" s="353">
        <v>0</v>
      </c>
      <c r="BF693" s="535" t="s">
        <v>3407</v>
      </c>
      <c r="BG693" s="358"/>
    </row>
    <row r="694" spans="2:59" ht="18" customHeight="1" thickBot="1">
      <c r="B694" s="448">
        <v>6911666</v>
      </c>
      <c r="C694" s="407">
        <v>5316</v>
      </c>
      <c r="D694" s="408">
        <v>6237</v>
      </c>
      <c r="E694" s="409">
        <v>45582</v>
      </c>
      <c r="F694" s="410">
        <v>516</v>
      </c>
      <c r="G694" s="404" t="s">
        <v>46</v>
      </c>
      <c r="H694" s="411">
        <v>19050490</v>
      </c>
      <c r="I694" s="410">
        <v>212</v>
      </c>
      <c r="J694" s="532">
        <v>4</v>
      </c>
      <c r="K694" s="532">
        <f t="shared" si="42"/>
        <v>43</v>
      </c>
      <c r="L694" s="532" t="s">
        <v>1282</v>
      </c>
      <c r="M694" s="532">
        <v>498</v>
      </c>
      <c r="N694" s="541">
        <v>4</v>
      </c>
      <c r="O694" s="527" t="s">
        <v>3293</v>
      </c>
      <c r="P694" s="450">
        <v>31525272</v>
      </c>
      <c r="Q694" s="412">
        <v>28372744</v>
      </c>
      <c r="R694" s="476">
        <v>3152528</v>
      </c>
      <c r="S694" s="413"/>
      <c r="T694" s="426"/>
      <c r="U694" s="426"/>
      <c r="V694" s="426"/>
      <c r="W694" s="420"/>
      <c r="X694" s="426"/>
      <c r="Y694" s="413"/>
      <c r="Z694" s="413"/>
      <c r="AA694" s="413"/>
      <c r="AB694" s="413"/>
      <c r="AC694" s="413"/>
      <c r="AD694" s="413"/>
      <c r="AE694" s="353">
        <v>0</v>
      </c>
      <c r="AF694" s="542"/>
      <c r="AG694" s="353">
        <v>0</v>
      </c>
      <c r="AH694" s="353">
        <v>0</v>
      </c>
      <c r="AI694" s="353">
        <v>0</v>
      </c>
      <c r="AJ694" s="353">
        <v>0</v>
      </c>
      <c r="AK694" s="353">
        <v>0</v>
      </c>
      <c r="AL694" s="353">
        <v>0</v>
      </c>
      <c r="AM694" s="353">
        <v>0</v>
      </c>
      <c r="AN694" s="353">
        <v>0</v>
      </c>
      <c r="AO694" s="353">
        <v>0</v>
      </c>
      <c r="AP694" s="353">
        <v>0</v>
      </c>
      <c r="AQ694" s="522">
        <f t="shared" si="43"/>
        <v>0</v>
      </c>
      <c r="AR694" s="523">
        <f t="shared" si="44"/>
        <v>0</v>
      </c>
      <c r="AS694" s="521">
        <f t="shared" si="45"/>
        <v>3152528</v>
      </c>
      <c r="AT694" s="430">
        <v>0</v>
      </c>
      <c r="AU694" s="430">
        <v>0</v>
      </c>
      <c r="AV694" s="428">
        <v>0</v>
      </c>
      <c r="AW694" s="353">
        <v>0</v>
      </c>
      <c r="AX694" s="353">
        <v>0</v>
      </c>
      <c r="AY694" s="414">
        <v>3152528</v>
      </c>
      <c r="AZ694" s="353">
        <v>0</v>
      </c>
      <c r="BA694" s="353">
        <v>0</v>
      </c>
      <c r="BB694" s="353">
        <v>0</v>
      </c>
      <c r="BC694" s="353">
        <v>0</v>
      </c>
      <c r="BD694" s="353">
        <v>0</v>
      </c>
      <c r="BE694" s="353">
        <v>0</v>
      </c>
      <c r="BF694" s="535" t="s">
        <v>3407</v>
      </c>
      <c r="BG694" s="358"/>
    </row>
    <row r="695" spans="2:59" ht="18" customHeight="1" thickBot="1">
      <c r="B695" s="448">
        <v>6911666</v>
      </c>
      <c r="C695" s="407">
        <v>5318</v>
      </c>
      <c r="D695" s="408">
        <v>6238</v>
      </c>
      <c r="E695" s="409">
        <v>45582</v>
      </c>
      <c r="F695" s="410">
        <v>516</v>
      </c>
      <c r="G695" s="404" t="s">
        <v>46</v>
      </c>
      <c r="H695" s="411">
        <v>19050490</v>
      </c>
      <c r="I695" s="410">
        <v>132</v>
      </c>
      <c r="J695" s="532">
        <v>4</v>
      </c>
      <c r="K695" s="532">
        <f t="shared" si="42"/>
        <v>23</v>
      </c>
      <c r="L695" s="532" t="s">
        <v>1248</v>
      </c>
      <c r="M695" s="532">
        <v>12</v>
      </c>
      <c r="N695" s="541">
        <v>7</v>
      </c>
      <c r="O695" s="527" t="s">
        <v>3293</v>
      </c>
      <c r="P695" s="450">
        <v>24439973</v>
      </c>
      <c r="Q695" s="412">
        <v>21995976</v>
      </c>
      <c r="R695" s="476">
        <v>2443997</v>
      </c>
      <c r="S695" s="413"/>
      <c r="T695" s="426"/>
      <c r="U695" s="426"/>
      <c r="V695" s="426"/>
      <c r="W695" s="420"/>
      <c r="X695" s="426"/>
      <c r="Y695" s="413"/>
      <c r="Z695" s="413"/>
      <c r="AA695" s="413"/>
      <c r="AB695" s="413"/>
      <c r="AC695" s="413"/>
      <c r="AD695" s="413"/>
      <c r="AE695" s="353">
        <v>0</v>
      </c>
      <c r="AF695" s="542"/>
      <c r="AG695" s="353">
        <v>0</v>
      </c>
      <c r="AH695" s="353">
        <v>0</v>
      </c>
      <c r="AI695" s="353">
        <v>0</v>
      </c>
      <c r="AJ695" s="353">
        <v>0</v>
      </c>
      <c r="AK695" s="353">
        <v>0</v>
      </c>
      <c r="AL695" s="353">
        <v>0</v>
      </c>
      <c r="AM695" s="353">
        <v>0</v>
      </c>
      <c r="AN695" s="353">
        <v>0</v>
      </c>
      <c r="AO695" s="353">
        <v>0</v>
      </c>
      <c r="AP695" s="353">
        <v>0</v>
      </c>
      <c r="AQ695" s="522">
        <f t="shared" si="43"/>
        <v>0</v>
      </c>
      <c r="AR695" s="523">
        <f t="shared" si="44"/>
        <v>0</v>
      </c>
      <c r="AS695" s="521">
        <f t="shared" si="45"/>
        <v>2443997</v>
      </c>
      <c r="AT695" s="430">
        <v>0</v>
      </c>
      <c r="AU695" s="430">
        <v>0</v>
      </c>
      <c r="AV695" s="428">
        <v>0</v>
      </c>
      <c r="AW695" s="353">
        <v>0</v>
      </c>
      <c r="AX695" s="353">
        <v>0</v>
      </c>
      <c r="AY695" s="414">
        <v>2443997</v>
      </c>
      <c r="AZ695" s="353">
        <v>0</v>
      </c>
      <c r="BA695" s="353">
        <v>0</v>
      </c>
      <c r="BB695" s="353">
        <v>0</v>
      </c>
      <c r="BC695" s="353">
        <v>0</v>
      </c>
      <c r="BD695" s="353">
        <v>0</v>
      </c>
      <c r="BE695" s="353">
        <v>0</v>
      </c>
      <c r="BF695" s="535" t="s">
        <v>3407</v>
      </c>
      <c r="BG695" s="358"/>
    </row>
    <row r="696" spans="2:59" ht="18" customHeight="1" thickBot="1">
      <c r="B696" s="448">
        <v>6911666</v>
      </c>
      <c r="C696" s="407">
        <v>5320</v>
      </c>
      <c r="D696" s="408">
        <v>6235</v>
      </c>
      <c r="E696" s="409">
        <v>45582</v>
      </c>
      <c r="F696" s="410">
        <v>516</v>
      </c>
      <c r="G696" s="404" t="s">
        <v>46</v>
      </c>
      <c r="H696" s="411">
        <v>19050490</v>
      </c>
      <c r="I696" s="410">
        <v>3</v>
      </c>
      <c r="J696" s="532">
        <v>4</v>
      </c>
      <c r="K696" s="532">
        <f t="shared" si="42"/>
        <v>10</v>
      </c>
      <c r="L696" s="532" t="s">
        <v>815</v>
      </c>
      <c r="M696" s="532">
        <v>12</v>
      </c>
      <c r="N696" s="541">
        <v>7</v>
      </c>
      <c r="O696" s="527" t="s">
        <v>3293</v>
      </c>
      <c r="P696" s="450">
        <v>44853096</v>
      </c>
      <c r="Q696" s="412">
        <v>40367786</v>
      </c>
      <c r="R696" s="476">
        <v>4485310</v>
      </c>
      <c r="S696" s="413"/>
      <c r="T696" s="426"/>
      <c r="U696" s="426"/>
      <c r="V696" s="426"/>
      <c r="W696" s="420"/>
      <c r="X696" s="426"/>
      <c r="Y696" s="413"/>
      <c r="Z696" s="413"/>
      <c r="AA696" s="413"/>
      <c r="AB696" s="413"/>
      <c r="AC696" s="413"/>
      <c r="AD696" s="413"/>
      <c r="AE696" s="353">
        <v>0</v>
      </c>
      <c r="AF696" s="542"/>
      <c r="AG696" s="353">
        <v>0</v>
      </c>
      <c r="AH696" s="353">
        <v>0</v>
      </c>
      <c r="AI696" s="353">
        <v>0</v>
      </c>
      <c r="AJ696" s="353">
        <v>0</v>
      </c>
      <c r="AK696" s="353">
        <v>0</v>
      </c>
      <c r="AL696" s="353">
        <v>0</v>
      </c>
      <c r="AM696" s="353">
        <v>0</v>
      </c>
      <c r="AN696" s="353">
        <v>0</v>
      </c>
      <c r="AO696" s="353">
        <v>0</v>
      </c>
      <c r="AP696" s="353">
        <v>0</v>
      </c>
      <c r="AQ696" s="522">
        <f t="shared" si="43"/>
        <v>0</v>
      </c>
      <c r="AR696" s="523">
        <f t="shared" si="44"/>
        <v>0</v>
      </c>
      <c r="AS696" s="521">
        <f t="shared" si="45"/>
        <v>4485310</v>
      </c>
      <c r="AT696" s="430">
        <v>0</v>
      </c>
      <c r="AU696" s="430">
        <v>0</v>
      </c>
      <c r="AV696" s="428">
        <v>0</v>
      </c>
      <c r="AW696" s="353">
        <v>0</v>
      </c>
      <c r="AX696" s="353">
        <v>0</v>
      </c>
      <c r="AY696" s="414">
        <v>4485310</v>
      </c>
      <c r="AZ696" s="353">
        <v>0</v>
      </c>
      <c r="BA696" s="353">
        <v>0</v>
      </c>
      <c r="BB696" s="353">
        <v>0</v>
      </c>
      <c r="BC696" s="353">
        <v>0</v>
      </c>
      <c r="BD696" s="353">
        <v>0</v>
      </c>
      <c r="BE696" s="353">
        <v>0</v>
      </c>
      <c r="BF696" s="535" t="s">
        <v>3407</v>
      </c>
      <c r="BG696" s="358"/>
    </row>
    <row r="697" spans="2:59" ht="18" customHeight="1" thickBot="1">
      <c r="B697" s="448">
        <v>6911666</v>
      </c>
      <c r="C697" s="407">
        <v>5321</v>
      </c>
      <c r="D697" s="408">
        <v>6242</v>
      </c>
      <c r="E697" s="409">
        <v>45582</v>
      </c>
      <c r="F697" s="410">
        <v>516</v>
      </c>
      <c r="G697" s="404" t="s">
        <v>46</v>
      </c>
      <c r="H697" s="411">
        <v>19050490</v>
      </c>
      <c r="I697" s="410">
        <v>128</v>
      </c>
      <c r="J697" s="532">
        <v>4</v>
      </c>
      <c r="K697" s="532">
        <f t="shared" si="42"/>
        <v>21</v>
      </c>
      <c r="L697" s="532" t="s">
        <v>1246</v>
      </c>
      <c r="M697" s="532">
        <v>12</v>
      </c>
      <c r="N697" s="541">
        <v>7</v>
      </c>
      <c r="O697" s="527" t="s">
        <v>3293</v>
      </c>
      <c r="P697" s="450">
        <v>11139383</v>
      </c>
      <c r="Q697" s="412">
        <v>10025446</v>
      </c>
      <c r="R697" s="476">
        <v>1113937</v>
      </c>
      <c r="S697" s="413"/>
      <c r="T697" s="426"/>
      <c r="U697" s="426"/>
      <c r="V697" s="426"/>
      <c r="W697" s="420"/>
      <c r="X697" s="426"/>
      <c r="Y697" s="413"/>
      <c r="Z697" s="413"/>
      <c r="AA697" s="413"/>
      <c r="AB697" s="413"/>
      <c r="AC697" s="413"/>
      <c r="AD697" s="413"/>
      <c r="AE697" s="353">
        <v>0</v>
      </c>
      <c r="AF697" s="542"/>
      <c r="AG697" s="353">
        <v>0</v>
      </c>
      <c r="AH697" s="353">
        <v>0</v>
      </c>
      <c r="AI697" s="353">
        <v>0</v>
      </c>
      <c r="AJ697" s="353">
        <v>0</v>
      </c>
      <c r="AK697" s="353">
        <v>0</v>
      </c>
      <c r="AL697" s="353">
        <v>0</v>
      </c>
      <c r="AM697" s="353">
        <v>0</v>
      </c>
      <c r="AN697" s="353">
        <v>0</v>
      </c>
      <c r="AO697" s="353">
        <v>0</v>
      </c>
      <c r="AP697" s="353">
        <v>0</v>
      </c>
      <c r="AQ697" s="522">
        <f t="shared" si="43"/>
        <v>0</v>
      </c>
      <c r="AR697" s="523">
        <f t="shared" si="44"/>
        <v>0</v>
      </c>
      <c r="AS697" s="521">
        <f t="shared" si="45"/>
        <v>1113937</v>
      </c>
      <c r="AT697" s="430">
        <v>0</v>
      </c>
      <c r="AU697" s="430">
        <v>0</v>
      </c>
      <c r="AV697" s="428">
        <v>0</v>
      </c>
      <c r="AW697" s="353">
        <v>0</v>
      </c>
      <c r="AX697" s="353">
        <v>0</v>
      </c>
      <c r="AY697" s="414">
        <v>1113937</v>
      </c>
      <c r="AZ697" s="353">
        <v>0</v>
      </c>
      <c r="BA697" s="353">
        <v>0</v>
      </c>
      <c r="BB697" s="353">
        <v>0</v>
      </c>
      <c r="BC697" s="353">
        <v>0</v>
      </c>
      <c r="BD697" s="353">
        <v>0</v>
      </c>
      <c r="BE697" s="353">
        <v>0</v>
      </c>
      <c r="BF697" s="535" t="s">
        <v>3407</v>
      </c>
      <c r="BG697" s="358"/>
    </row>
    <row r="698" spans="2:59" ht="18" customHeight="1" thickBot="1">
      <c r="B698" s="448">
        <v>6911666</v>
      </c>
      <c r="C698" s="407">
        <v>5323</v>
      </c>
      <c r="D698" s="408">
        <v>6241</v>
      </c>
      <c r="E698" s="409">
        <v>45582</v>
      </c>
      <c r="F698" s="410">
        <v>516</v>
      </c>
      <c r="G698" s="404" t="s">
        <v>46</v>
      </c>
      <c r="H698" s="411">
        <v>19050490</v>
      </c>
      <c r="I698" s="410">
        <v>126</v>
      </c>
      <c r="J698" s="532">
        <v>4</v>
      </c>
      <c r="K698" s="532">
        <f t="shared" si="42"/>
        <v>20</v>
      </c>
      <c r="L698" s="532" t="s">
        <v>1245</v>
      </c>
      <c r="M698" s="532">
        <v>12</v>
      </c>
      <c r="N698" s="540">
        <v>7</v>
      </c>
      <c r="O698" s="527" t="s">
        <v>3293</v>
      </c>
      <c r="P698" s="450">
        <v>116068393</v>
      </c>
      <c r="Q698" s="412">
        <v>104461554</v>
      </c>
      <c r="R698" s="476">
        <v>11606839</v>
      </c>
      <c r="S698" s="413"/>
      <c r="T698" s="426"/>
      <c r="U698" s="426"/>
      <c r="V698" s="426"/>
      <c r="W698" s="420"/>
      <c r="X698" s="426"/>
      <c r="Y698" s="413"/>
      <c r="Z698" s="413"/>
      <c r="AA698" s="413"/>
      <c r="AB698" s="413"/>
      <c r="AC698" s="413"/>
      <c r="AD698" s="413"/>
      <c r="AE698" s="353">
        <v>0</v>
      </c>
      <c r="AF698" s="542"/>
      <c r="AG698" s="353">
        <v>0</v>
      </c>
      <c r="AH698" s="353">
        <v>0</v>
      </c>
      <c r="AI698" s="353">
        <v>0</v>
      </c>
      <c r="AJ698" s="353">
        <v>0</v>
      </c>
      <c r="AK698" s="353">
        <v>0</v>
      </c>
      <c r="AL698" s="353">
        <v>0</v>
      </c>
      <c r="AM698" s="353">
        <v>0</v>
      </c>
      <c r="AN698" s="353">
        <v>0</v>
      </c>
      <c r="AO698" s="353">
        <v>0</v>
      </c>
      <c r="AP698" s="353">
        <v>0</v>
      </c>
      <c r="AQ698" s="522">
        <f t="shared" si="43"/>
        <v>0</v>
      </c>
      <c r="AR698" s="523">
        <f t="shared" si="44"/>
        <v>0</v>
      </c>
      <c r="AS698" s="521">
        <f t="shared" si="45"/>
        <v>11606839</v>
      </c>
      <c r="AT698" s="430">
        <v>0</v>
      </c>
      <c r="AU698" s="430">
        <v>0</v>
      </c>
      <c r="AV698" s="428">
        <v>0</v>
      </c>
      <c r="AW698" s="353">
        <v>0</v>
      </c>
      <c r="AX698" s="353">
        <v>0</v>
      </c>
      <c r="AY698" s="414">
        <v>11606839</v>
      </c>
      <c r="AZ698" s="353">
        <v>0</v>
      </c>
      <c r="BA698" s="353">
        <v>0</v>
      </c>
      <c r="BB698" s="353">
        <v>0</v>
      </c>
      <c r="BC698" s="353">
        <v>0</v>
      </c>
      <c r="BD698" s="353">
        <v>0</v>
      </c>
      <c r="BE698" s="353">
        <v>0</v>
      </c>
      <c r="BF698" s="535" t="s">
        <v>3407</v>
      </c>
      <c r="BG698" s="358"/>
    </row>
    <row r="699" spans="2:59" ht="18" customHeight="1" thickBot="1">
      <c r="B699" s="448">
        <v>6911666</v>
      </c>
      <c r="C699" s="407">
        <v>5326</v>
      </c>
      <c r="D699" s="408">
        <v>6240</v>
      </c>
      <c r="E699" s="409">
        <v>45582</v>
      </c>
      <c r="F699" s="410">
        <v>516</v>
      </c>
      <c r="G699" s="404" t="s">
        <v>46</v>
      </c>
      <c r="H699" s="411">
        <v>19050490</v>
      </c>
      <c r="I699" s="410">
        <v>131</v>
      </c>
      <c r="J699" s="532">
        <v>4</v>
      </c>
      <c r="K699" s="532">
        <f t="shared" si="42"/>
        <v>26</v>
      </c>
      <c r="L699" s="532" t="s">
        <v>1252</v>
      </c>
      <c r="M699" s="532">
        <v>12</v>
      </c>
      <c r="N699" s="541">
        <v>7</v>
      </c>
      <c r="O699" s="527" t="s">
        <v>3293</v>
      </c>
      <c r="P699" s="450">
        <v>39743614</v>
      </c>
      <c r="Q699" s="412">
        <v>35769252</v>
      </c>
      <c r="R699" s="476">
        <v>3974362</v>
      </c>
      <c r="S699" s="413"/>
      <c r="T699" s="426"/>
      <c r="U699" s="426"/>
      <c r="V699" s="426"/>
      <c r="W699" s="420"/>
      <c r="X699" s="426"/>
      <c r="Y699" s="413"/>
      <c r="Z699" s="413"/>
      <c r="AA699" s="413"/>
      <c r="AB699" s="413"/>
      <c r="AC699" s="413"/>
      <c r="AD699" s="413"/>
      <c r="AE699" s="353">
        <v>0</v>
      </c>
      <c r="AF699" s="542"/>
      <c r="AG699" s="353">
        <v>0</v>
      </c>
      <c r="AH699" s="353">
        <v>0</v>
      </c>
      <c r="AI699" s="353">
        <v>0</v>
      </c>
      <c r="AJ699" s="353">
        <v>0</v>
      </c>
      <c r="AK699" s="353">
        <v>0</v>
      </c>
      <c r="AL699" s="353">
        <v>0</v>
      </c>
      <c r="AM699" s="353">
        <v>0</v>
      </c>
      <c r="AN699" s="353">
        <v>0</v>
      </c>
      <c r="AO699" s="353">
        <v>0</v>
      </c>
      <c r="AP699" s="353">
        <v>0</v>
      </c>
      <c r="AQ699" s="522">
        <f t="shared" si="43"/>
        <v>0</v>
      </c>
      <c r="AR699" s="523">
        <f t="shared" si="44"/>
        <v>0</v>
      </c>
      <c r="AS699" s="521">
        <f t="shared" si="45"/>
        <v>3974362</v>
      </c>
      <c r="AT699" s="430">
        <v>0</v>
      </c>
      <c r="AU699" s="430">
        <v>0</v>
      </c>
      <c r="AV699" s="428">
        <v>0</v>
      </c>
      <c r="AW699" s="353">
        <v>0</v>
      </c>
      <c r="AX699" s="353">
        <v>0</v>
      </c>
      <c r="AY699" s="414">
        <v>3974362</v>
      </c>
      <c r="AZ699" s="353">
        <v>0</v>
      </c>
      <c r="BA699" s="353">
        <v>0</v>
      </c>
      <c r="BB699" s="353">
        <v>0</v>
      </c>
      <c r="BC699" s="353">
        <v>0</v>
      </c>
      <c r="BD699" s="353">
        <v>0</v>
      </c>
      <c r="BE699" s="353">
        <v>0</v>
      </c>
      <c r="BF699" s="535" t="s">
        <v>3407</v>
      </c>
      <c r="BG699" s="358"/>
    </row>
    <row r="700" spans="2:59" ht="18" customHeight="1" thickBot="1">
      <c r="B700" s="448">
        <v>6911666</v>
      </c>
      <c r="C700" s="407">
        <v>5327</v>
      </c>
      <c r="D700" s="408">
        <v>6232</v>
      </c>
      <c r="E700" s="409">
        <v>45582</v>
      </c>
      <c r="F700" s="410">
        <v>516</v>
      </c>
      <c r="G700" s="404" t="s">
        <v>46</v>
      </c>
      <c r="H700" s="411">
        <v>19050490</v>
      </c>
      <c r="I700" s="410">
        <v>97</v>
      </c>
      <c r="J700" s="532">
        <v>4</v>
      </c>
      <c r="K700" s="532">
        <f t="shared" si="42"/>
        <v>44</v>
      </c>
      <c r="L700" s="532" t="s">
        <v>1283</v>
      </c>
      <c r="M700" s="532">
        <v>12</v>
      </c>
      <c r="N700" s="541">
        <v>7</v>
      </c>
      <c r="O700" s="527" t="s">
        <v>3293</v>
      </c>
      <c r="P700" s="450">
        <v>1650096282</v>
      </c>
      <c r="Q700" s="412">
        <v>1485086654</v>
      </c>
      <c r="R700" s="476">
        <v>165009628</v>
      </c>
      <c r="S700" s="413"/>
      <c r="T700" s="426"/>
      <c r="U700" s="426"/>
      <c r="V700" s="426"/>
      <c r="W700" s="420"/>
      <c r="X700" s="426"/>
      <c r="Y700" s="413"/>
      <c r="Z700" s="413"/>
      <c r="AA700" s="413"/>
      <c r="AB700" s="413"/>
      <c r="AC700" s="413"/>
      <c r="AD700" s="413"/>
      <c r="AE700" s="353">
        <v>0</v>
      </c>
      <c r="AF700" s="542"/>
      <c r="AG700" s="353">
        <v>0</v>
      </c>
      <c r="AH700" s="353">
        <v>0</v>
      </c>
      <c r="AI700" s="353">
        <v>0</v>
      </c>
      <c r="AJ700" s="353">
        <v>0</v>
      </c>
      <c r="AK700" s="353">
        <v>0</v>
      </c>
      <c r="AL700" s="353">
        <v>0</v>
      </c>
      <c r="AM700" s="353">
        <v>0</v>
      </c>
      <c r="AN700" s="353">
        <v>0</v>
      </c>
      <c r="AO700" s="353">
        <v>0</v>
      </c>
      <c r="AP700" s="353">
        <v>0</v>
      </c>
      <c r="AQ700" s="522">
        <f t="shared" si="43"/>
        <v>0</v>
      </c>
      <c r="AR700" s="523">
        <f t="shared" si="44"/>
        <v>0</v>
      </c>
      <c r="AS700" s="521">
        <f t="shared" si="45"/>
        <v>165009628</v>
      </c>
      <c r="AT700" s="430">
        <v>0</v>
      </c>
      <c r="AU700" s="430">
        <v>0</v>
      </c>
      <c r="AV700" s="428">
        <v>0</v>
      </c>
      <c r="AW700" s="353">
        <v>0</v>
      </c>
      <c r="AX700" s="353">
        <v>0</v>
      </c>
      <c r="AY700" s="414">
        <v>165009628</v>
      </c>
      <c r="AZ700" s="353">
        <v>0</v>
      </c>
      <c r="BA700" s="353">
        <v>0</v>
      </c>
      <c r="BB700" s="353">
        <v>0</v>
      </c>
      <c r="BC700" s="353">
        <v>0</v>
      </c>
      <c r="BD700" s="353">
        <v>0</v>
      </c>
      <c r="BE700" s="353">
        <v>0</v>
      </c>
      <c r="BF700" s="535" t="s">
        <v>3407</v>
      </c>
      <c r="BG700" s="358"/>
    </row>
    <row r="701" spans="2:59" ht="18" customHeight="1" thickBot="1">
      <c r="B701" s="448">
        <v>6911666</v>
      </c>
      <c r="C701" s="407">
        <v>5327</v>
      </c>
      <c r="D701" s="408">
        <v>6232</v>
      </c>
      <c r="E701" s="409">
        <v>45582</v>
      </c>
      <c r="F701" s="410">
        <v>516</v>
      </c>
      <c r="G701" s="404" t="s">
        <v>46</v>
      </c>
      <c r="H701" s="411">
        <v>19050490</v>
      </c>
      <c r="I701" s="410">
        <v>97</v>
      </c>
      <c r="J701" s="532">
        <v>4</v>
      </c>
      <c r="K701" s="532">
        <f t="shared" si="42"/>
        <v>44</v>
      </c>
      <c r="L701" s="532" t="s">
        <v>1283</v>
      </c>
      <c r="M701" s="532">
        <v>498</v>
      </c>
      <c r="N701" s="541">
        <v>4</v>
      </c>
      <c r="O701" s="527" t="s">
        <v>3293</v>
      </c>
      <c r="P701" s="450">
        <v>1112015712</v>
      </c>
      <c r="Q701" s="412">
        <v>1000814140</v>
      </c>
      <c r="R701" s="476">
        <v>111201572</v>
      </c>
      <c r="S701" s="413"/>
      <c r="T701" s="426"/>
      <c r="U701" s="426"/>
      <c r="V701" s="426"/>
      <c r="W701" s="420"/>
      <c r="X701" s="426"/>
      <c r="Y701" s="413"/>
      <c r="Z701" s="413"/>
      <c r="AA701" s="413"/>
      <c r="AB701" s="413"/>
      <c r="AC701" s="413"/>
      <c r="AD701" s="413"/>
      <c r="AE701" s="353">
        <v>0</v>
      </c>
      <c r="AF701" s="542"/>
      <c r="AG701" s="353">
        <v>0</v>
      </c>
      <c r="AH701" s="353">
        <v>0</v>
      </c>
      <c r="AI701" s="353">
        <v>0</v>
      </c>
      <c r="AJ701" s="353">
        <v>0</v>
      </c>
      <c r="AK701" s="353">
        <v>0</v>
      </c>
      <c r="AL701" s="353">
        <v>0</v>
      </c>
      <c r="AM701" s="353">
        <v>0</v>
      </c>
      <c r="AN701" s="353">
        <v>0</v>
      </c>
      <c r="AO701" s="353">
        <v>0</v>
      </c>
      <c r="AP701" s="353">
        <v>0</v>
      </c>
      <c r="AQ701" s="522">
        <f t="shared" si="43"/>
        <v>0</v>
      </c>
      <c r="AR701" s="523">
        <f t="shared" si="44"/>
        <v>0</v>
      </c>
      <c r="AS701" s="521">
        <f t="shared" si="45"/>
        <v>111201572</v>
      </c>
      <c r="AT701" s="430">
        <v>0</v>
      </c>
      <c r="AU701" s="430">
        <v>0</v>
      </c>
      <c r="AV701" s="428">
        <v>0</v>
      </c>
      <c r="AW701" s="353">
        <v>0</v>
      </c>
      <c r="AX701" s="353">
        <v>0</v>
      </c>
      <c r="AY701" s="414">
        <v>111201572</v>
      </c>
      <c r="AZ701" s="353">
        <v>0</v>
      </c>
      <c r="BA701" s="353">
        <v>0</v>
      </c>
      <c r="BB701" s="353">
        <v>0</v>
      </c>
      <c r="BC701" s="353">
        <v>0</v>
      </c>
      <c r="BD701" s="353">
        <v>0</v>
      </c>
      <c r="BE701" s="353">
        <v>0</v>
      </c>
      <c r="BF701" s="535" t="s">
        <v>3407</v>
      </c>
      <c r="BG701" s="358"/>
    </row>
    <row r="702" spans="2:59" ht="18" customHeight="1" thickBot="1">
      <c r="B702" s="448">
        <v>6911666</v>
      </c>
      <c r="C702" s="407">
        <v>5328</v>
      </c>
      <c r="D702" s="408">
        <v>6233</v>
      </c>
      <c r="E702" s="409">
        <v>45582</v>
      </c>
      <c r="F702" s="410">
        <v>516</v>
      </c>
      <c r="G702" s="404" t="s">
        <v>46</v>
      </c>
      <c r="H702" s="411">
        <v>19050490</v>
      </c>
      <c r="I702" s="410">
        <v>1</v>
      </c>
      <c r="J702" s="532">
        <v>4</v>
      </c>
      <c r="K702" s="532">
        <f t="shared" si="42"/>
        <v>10</v>
      </c>
      <c r="L702" s="532" t="s">
        <v>810</v>
      </c>
      <c r="M702" s="532">
        <v>12</v>
      </c>
      <c r="N702" s="541">
        <v>7</v>
      </c>
      <c r="O702" s="527" t="s">
        <v>3293</v>
      </c>
      <c r="P702" s="450">
        <v>44197840</v>
      </c>
      <c r="Q702" s="412">
        <v>39778056</v>
      </c>
      <c r="R702" s="476">
        <v>4419784</v>
      </c>
      <c r="S702" s="413"/>
      <c r="T702" s="426"/>
      <c r="U702" s="426"/>
      <c r="V702" s="426"/>
      <c r="W702" s="420"/>
      <c r="X702" s="426"/>
      <c r="Y702" s="413"/>
      <c r="Z702" s="413"/>
      <c r="AA702" s="413"/>
      <c r="AB702" s="413"/>
      <c r="AC702" s="413"/>
      <c r="AD702" s="413"/>
      <c r="AE702" s="353">
        <v>0</v>
      </c>
      <c r="AF702" s="542"/>
      <c r="AG702" s="353">
        <v>0</v>
      </c>
      <c r="AH702" s="353">
        <v>0</v>
      </c>
      <c r="AI702" s="353">
        <v>0</v>
      </c>
      <c r="AJ702" s="353">
        <v>0</v>
      </c>
      <c r="AK702" s="353">
        <v>0</v>
      </c>
      <c r="AL702" s="353">
        <v>0</v>
      </c>
      <c r="AM702" s="353">
        <v>0</v>
      </c>
      <c r="AN702" s="353">
        <v>0</v>
      </c>
      <c r="AO702" s="353">
        <v>0</v>
      </c>
      <c r="AP702" s="353">
        <v>0</v>
      </c>
      <c r="AQ702" s="522">
        <f t="shared" si="43"/>
        <v>0</v>
      </c>
      <c r="AR702" s="523">
        <f t="shared" si="44"/>
        <v>0</v>
      </c>
      <c r="AS702" s="521">
        <f t="shared" si="45"/>
        <v>4419784</v>
      </c>
      <c r="AT702" s="430">
        <v>0</v>
      </c>
      <c r="AU702" s="430">
        <v>0</v>
      </c>
      <c r="AV702" s="428">
        <v>0</v>
      </c>
      <c r="AW702" s="353">
        <v>0</v>
      </c>
      <c r="AX702" s="353">
        <v>0</v>
      </c>
      <c r="AY702" s="414">
        <v>4419784</v>
      </c>
      <c r="AZ702" s="353">
        <v>0</v>
      </c>
      <c r="BA702" s="353">
        <v>0</v>
      </c>
      <c r="BB702" s="353">
        <v>0</v>
      </c>
      <c r="BC702" s="353">
        <v>0</v>
      </c>
      <c r="BD702" s="353">
        <v>0</v>
      </c>
      <c r="BE702" s="353">
        <v>0</v>
      </c>
      <c r="BF702" s="535" t="s">
        <v>3407</v>
      </c>
      <c r="BG702" s="358"/>
    </row>
    <row r="703" spans="2:59" ht="18" customHeight="1" thickBot="1">
      <c r="B703" s="448">
        <v>6911666</v>
      </c>
      <c r="C703" s="407">
        <v>5329</v>
      </c>
      <c r="D703" s="408">
        <v>6230</v>
      </c>
      <c r="E703" s="409">
        <v>45582</v>
      </c>
      <c r="F703" s="410">
        <v>516</v>
      </c>
      <c r="G703" s="404" t="s">
        <v>46</v>
      </c>
      <c r="H703" s="411">
        <v>19050490</v>
      </c>
      <c r="I703" s="410">
        <v>108</v>
      </c>
      <c r="J703" s="532">
        <v>4</v>
      </c>
      <c r="K703" s="532">
        <f t="shared" si="42"/>
        <v>30</v>
      </c>
      <c r="L703" s="532" t="s">
        <v>1256</v>
      </c>
      <c r="M703" s="532">
        <v>12</v>
      </c>
      <c r="N703" s="541">
        <v>7</v>
      </c>
      <c r="O703" s="527" t="s">
        <v>3293</v>
      </c>
      <c r="P703" s="450">
        <v>38977650</v>
      </c>
      <c r="Q703" s="412">
        <v>35079884</v>
      </c>
      <c r="R703" s="476">
        <v>3897766</v>
      </c>
      <c r="S703" s="413"/>
      <c r="T703" s="426"/>
      <c r="U703" s="426"/>
      <c r="V703" s="426"/>
      <c r="W703" s="420"/>
      <c r="X703" s="426"/>
      <c r="Y703" s="413"/>
      <c r="Z703" s="413"/>
      <c r="AA703" s="413"/>
      <c r="AB703" s="413"/>
      <c r="AC703" s="413"/>
      <c r="AD703" s="413"/>
      <c r="AE703" s="353">
        <v>0</v>
      </c>
      <c r="AF703" s="542"/>
      <c r="AG703" s="353">
        <v>0</v>
      </c>
      <c r="AH703" s="353">
        <v>0</v>
      </c>
      <c r="AI703" s="353">
        <v>0</v>
      </c>
      <c r="AJ703" s="353">
        <v>0</v>
      </c>
      <c r="AK703" s="353">
        <v>0</v>
      </c>
      <c r="AL703" s="353">
        <v>0</v>
      </c>
      <c r="AM703" s="353">
        <v>0</v>
      </c>
      <c r="AN703" s="353">
        <v>0</v>
      </c>
      <c r="AO703" s="353">
        <v>0</v>
      </c>
      <c r="AP703" s="353">
        <v>0</v>
      </c>
      <c r="AQ703" s="522">
        <f t="shared" si="43"/>
        <v>0</v>
      </c>
      <c r="AR703" s="523">
        <f t="shared" si="44"/>
        <v>0</v>
      </c>
      <c r="AS703" s="521">
        <f t="shared" si="45"/>
        <v>3897766</v>
      </c>
      <c r="AT703" s="430">
        <v>0</v>
      </c>
      <c r="AU703" s="430">
        <v>0</v>
      </c>
      <c r="AV703" s="428">
        <v>0</v>
      </c>
      <c r="AW703" s="353">
        <v>0</v>
      </c>
      <c r="AX703" s="353">
        <v>0</v>
      </c>
      <c r="AY703" s="414">
        <v>3897766</v>
      </c>
      <c r="AZ703" s="353">
        <v>0</v>
      </c>
      <c r="BA703" s="353">
        <v>0</v>
      </c>
      <c r="BB703" s="353">
        <v>0</v>
      </c>
      <c r="BC703" s="353">
        <v>0</v>
      </c>
      <c r="BD703" s="353">
        <v>0</v>
      </c>
      <c r="BE703" s="353">
        <v>0</v>
      </c>
      <c r="BF703" s="535" t="s">
        <v>3407</v>
      </c>
      <c r="BG703" s="358"/>
    </row>
    <row r="704" spans="2:59" ht="18" customHeight="1" thickBot="1">
      <c r="B704" s="448">
        <v>6911666</v>
      </c>
      <c r="C704" s="407">
        <v>5330</v>
      </c>
      <c r="D704" s="408">
        <v>6228</v>
      </c>
      <c r="E704" s="409">
        <v>45582</v>
      </c>
      <c r="F704" s="410">
        <v>516</v>
      </c>
      <c r="G704" s="404" t="s">
        <v>46</v>
      </c>
      <c r="H704" s="411">
        <v>19050490</v>
      </c>
      <c r="I704" s="410">
        <v>107</v>
      </c>
      <c r="J704" s="532">
        <v>4</v>
      </c>
      <c r="K704" s="532">
        <f t="shared" si="42"/>
        <v>31</v>
      </c>
      <c r="L704" s="532" t="s">
        <v>1257</v>
      </c>
      <c r="M704" s="532">
        <v>499</v>
      </c>
      <c r="N704" s="541">
        <v>4</v>
      </c>
      <c r="O704" s="527" t="s">
        <v>3293</v>
      </c>
      <c r="P704" s="450">
        <v>29306631</v>
      </c>
      <c r="Q704" s="412">
        <v>13187984</v>
      </c>
      <c r="R704" s="476">
        <v>16118647</v>
      </c>
      <c r="S704" s="413"/>
      <c r="T704" s="426"/>
      <c r="U704" s="426"/>
      <c r="V704" s="426"/>
      <c r="W704" s="420"/>
      <c r="X704" s="426"/>
      <c r="Y704" s="413"/>
      <c r="Z704" s="413"/>
      <c r="AA704" s="413"/>
      <c r="AB704" s="413"/>
      <c r="AC704" s="413"/>
      <c r="AD704" s="413"/>
      <c r="AE704" s="353">
        <v>0</v>
      </c>
      <c r="AF704" s="542"/>
      <c r="AG704" s="353">
        <v>0</v>
      </c>
      <c r="AH704" s="353">
        <v>0</v>
      </c>
      <c r="AI704" s="353">
        <v>0</v>
      </c>
      <c r="AJ704" s="353">
        <v>0</v>
      </c>
      <c r="AK704" s="353">
        <v>0</v>
      </c>
      <c r="AL704" s="353">
        <v>0</v>
      </c>
      <c r="AM704" s="353">
        <v>0</v>
      </c>
      <c r="AN704" s="353">
        <v>0</v>
      </c>
      <c r="AO704" s="353">
        <v>0</v>
      </c>
      <c r="AP704" s="353">
        <v>0</v>
      </c>
      <c r="AQ704" s="522">
        <f t="shared" si="43"/>
        <v>0</v>
      </c>
      <c r="AR704" s="523">
        <f t="shared" si="44"/>
        <v>0</v>
      </c>
      <c r="AS704" s="521">
        <f t="shared" si="45"/>
        <v>16118647</v>
      </c>
      <c r="AT704" s="430">
        <v>0</v>
      </c>
      <c r="AU704" s="430">
        <v>0</v>
      </c>
      <c r="AV704" s="428">
        <v>0</v>
      </c>
      <c r="AW704" s="353">
        <v>0</v>
      </c>
      <c r="AX704" s="353">
        <v>0</v>
      </c>
      <c r="AY704" s="414">
        <v>16118647</v>
      </c>
      <c r="AZ704" s="353">
        <v>0</v>
      </c>
      <c r="BA704" s="353">
        <v>0</v>
      </c>
      <c r="BB704" s="353">
        <v>0</v>
      </c>
      <c r="BC704" s="353">
        <v>0</v>
      </c>
      <c r="BD704" s="353">
        <v>0</v>
      </c>
      <c r="BE704" s="353">
        <v>0</v>
      </c>
      <c r="BF704" s="535" t="s">
        <v>3407</v>
      </c>
      <c r="BG704" s="358"/>
    </row>
    <row r="705" spans="2:59" ht="18" customHeight="1" thickBot="1">
      <c r="B705" s="448">
        <v>6911666</v>
      </c>
      <c r="C705" s="407">
        <v>5331</v>
      </c>
      <c r="D705" s="408">
        <v>6227</v>
      </c>
      <c r="E705" s="409">
        <v>45582</v>
      </c>
      <c r="F705" s="410">
        <v>516</v>
      </c>
      <c r="G705" s="404" t="s">
        <v>46</v>
      </c>
      <c r="H705" s="411">
        <v>19050490</v>
      </c>
      <c r="I705" s="410">
        <v>111</v>
      </c>
      <c r="J705" s="532">
        <v>4</v>
      </c>
      <c r="K705" s="532">
        <f t="shared" si="42"/>
        <v>36</v>
      </c>
      <c r="L705" s="532" t="s">
        <v>1267</v>
      </c>
      <c r="M705" s="532">
        <v>12</v>
      </c>
      <c r="N705" s="541">
        <v>7</v>
      </c>
      <c r="O705" s="527" t="s">
        <v>3293</v>
      </c>
      <c r="P705" s="450">
        <v>19162956</v>
      </c>
      <c r="Q705" s="412">
        <v>17246660</v>
      </c>
      <c r="R705" s="476">
        <v>1916296</v>
      </c>
      <c r="S705" s="413"/>
      <c r="T705" s="426"/>
      <c r="U705" s="426"/>
      <c r="V705" s="426"/>
      <c r="W705" s="420"/>
      <c r="X705" s="426"/>
      <c r="Y705" s="413"/>
      <c r="Z705" s="413"/>
      <c r="AA705" s="413"/>
      <c r="AB705" s="413"/>
      <c r="AC705" s="413"/>
      <c r="AD705" s="413"/>
      <c r="AE705" s="353">
        <v>0</v>
      </c>
      <c r="AF705" s="542"/>
      <c r="AG705" s="353">
        <v>0</v>
      </c>
      <c r="AH705" s="353">
        <v>0</v>
      </c>
      <c r="AI705" s="353">
        <v>0</v>
      </c>
      <c r="AJ705" s="353">
        <v>0</v>
      </c>
      <c r="AK705" s="353">
        <v>0</v>
      </c>
      <c r="AL705" s="353">
        <v>0</v>
      </c>
      <c r="AM705" s="353">
        <v>0</v>
      </c>
      <c r="AN705" s="353">
        <v>0</v>
      </c>
      <c r="AO705" s="353">
        <v>0</v>
      </c>
      <c r="AP705" s="353">
        <v>0</v>
      </c>
      <c r="AQ705" s="522">
        <f t="shared" si="43"/>
        <v>0</v>
      </c>
      <c r="AR705" s="523">
        <f t="shared" si="44"/>
        <v>0</v>
      </c>
      <c r="AS705" s="521">
        <f t="shared" si="45"/>
        <v>1916296</v>
      </c>
      <c r="AT705" s="430">
        <v>0</v>
      </c>
      <c r="AU705" s="430">
        <v>0</v>
      </c>
      <c r="AV705" s="428">
        <v>0</v>
      </c>
      <c r="AW705" s="353">
        <v>0</v>
      </c>
      <c r="AX705" s="353">
        <v>0</v>
      </c>
      <c r="AY705" s="414">
        <v>1916296</v>
      </c>
      <c r="AZ705" s="353">
        <v>0</v>
      </c>
      <c r="BA705" s="353">
        <v>0</v>
      </c>
      <c r="BB705" s="353">
        <v>0</v>
      </c>
      <c r="BC705" s="353">
        <v>0</v>
      </c>
      <c r="BD705" s="353">
        <v>0</v>
      </c>
      <c r="BE705" s="353">
        <v>0</v>
      </c>
      <c r="BF705" s="535" t="s">
        <v>3407</v>
      </c>
      <c r="BG705" s="358"/>
    </row>
    <row r="706" spans="2:59" ht="18" customHeight="1" thickBot="1">
      <c r="B706" s="448">
        <v>6911666</v>
      </c>
      <c r="C706" s="407">
        <v>5332</v>
      </c>
      <c r="D706" s="408">
        <v>6226</v>
      </c>
      <c r="E706" s="409">
        <v>45582</v>
      </c>
      <c r="F706" s="410">
        <v>516</v>
      </c>
      <c r="G706" s="404" t="s">
        <v>46</v>
      </c>
      <c r="H706" s="411">
        <v>19050490</v>
      </c>
      <c r="I706" s="410">
        <v>113</v>
      </c>
      <c r="J706" s="532">
        <v>4</v>
      </c>
      <c r="K706" s="532">
        <f t="shared" si="42"/>
        <v>18</v>
      </c>
      <c r="L706" s="532" t="s">
        <v>1243</v>
      </c>
      <c r="M706" s="532">
        <v>12</v>
      </c>
      <c r="N706" s="541">
        <v>7</v>
      </c>
      <c r="O706" s="527" t="s">
        <v>3293</v>
      </c>
      <c r="P706" s="450">
        <v>86960963</v>
      </c>
      <c r="Q706" s="412">
        <v>78264868</v>
      </c>
      <c r="R706" s="476">
        <v>8696095</v>
      </c>
      <c r="S706" s="413"/>
      <c r="T706" s="426"/>
      <c r="U706" s="426"/>
      <c r="V706" s="426"/>
      <c r="W706" s="420"/>
      <c r="X706" s="426"/>
      <c r="Y706" s="413"/>
      <c r="Z706" s="413"/>
      <c r="AA706" s="413"/>
      <c r="AB706" s="413"/>
      <c r="AC706" s="413"/>
      <c r="AD706" s="413"/>
      <c r="AE706" s="353">
        <v>0</v>
      </c>
      <c r="AF706" s="542"/>
      <c r="AG706" s="353">
        <v>0</v>
      </c>
      <c r="AH706" s="353">
        <v>0</v>
      </c>
      <c r="AI706" s="353">
        <v>0</v>
      </c>
      <c r="AJ706" s="353">
        <v>0</v>
      </c>
      <c r="AK706" s="353">
        <v>0</v>
      </c>
      <c r="AL706" s="353">
        <v>0</v>
      </c>
      <c r="AM706" s="353">
        <v>0</v>
      </c>
      <c r="AN706" s="353">
        <v>0</v>
      </c>
      <c r="AO706" s="353">
        <v>0</v>
      </c>
      <c r="AP706" s="353">
        <v>0</v>
      </c>
      <c r="AQ706" s="522">
        <f t="shared" si="43"/>
        <v>0</v>
      </c>
      <c r="AR706" s="523">
        <f t="shared" si="44"/>
        <v>0</v>
      </c>
      <c r="AS706" s="521">
        <f t="shared" si="45"/>
        <v>8696095</v>
      </c>
      <c r="AT706" s="430">
        <v>0</v>
      </c>
      <c r="AU706" s="430">
        <v>0</v>
      </c>
      <c r="AV706" s="428">
        <v>0</v>
      </c>
      <c r="AW706" s="353">
        <v>0</v>
      </c>
      <c r="AX706" s="353">
        <v>0</v>
      </c>
      <c r="AY706" s="414">
        <v>8696095</v>
      </c>
      <c r="AZ706" s="353">
        <v>0</v>
      </c>
      <c r="BA706" s="353">
        <v>0</v>
      </c>
      <c r="BB706" s="353">
        <v>0</v>
      </c>
      <c r="BC706" s="353">
        <v>0</v>
      </c>
      <c r="BD706" s="353">
        <v>0</v>
      </c>
      <c r="BE706" s="353">
        <v>0</v>
      </c>
      <c r="BF706" s="535" t="s">
        <v>3407</v>
      </c>
      <c r="BG706" s="358"/>
    </row>
    <row r="707" spans="2:59" ht="18" customHeight="1" thickBot="1">
      <c r="B707" s="448">
        <v>6911666</v>
      </c>
      <c r="C707" s="407">
        <v>5333</v>
      </c>
      <c r="D707" s="408">
        <v>6219</v>
      </c>
      <c r="E707" s="409">
        <v>45582</v>
      </c>
      <c r="F707" s="410">
        <v>516</v>
      </c>
      <c r="G707" s="404" t="s">
        <v>46</v>
      </c>
      <c r="H707" s="411">
        <v>19050490</v>
      </c>
      <c r="I707" s="410">
        <v>125</v>
      </c>
      <c r="J707" s="532">
        <v>4</v>
      </c>
      <c r="K707" s="532">
        <f t="shared" si="42"/>
        <v>7</v>
      </c>
      <c r="L707" s="532" t="s">
        <v>51</v>
      </c>
      <c r="M707" s="532">
        <v>12</v>
      </c>
      <c r="N707" s="541">
        <v>7</v>
      </c>
      <c r="O707" s="527" t="s">
        <v>3293</v>
      </c>
      <c r="P707" s="450">
        <v>18027322</v>
      </c>
      <c r="Q707" s="412">
        <v>16224590</v>
      </c>
      <c r="R707" s="476">
        <v>1802732</v>
      </c>
      <c r="S707" s="413"/>
      <c r="T707" s="426"/>
      <c r="U707" s="426"/>
      <c r="V707" s="426"/>
      <c r="W707" s="420"/>
      <c r="X707" s="426"/>
      <c r="Y707" s="413"/>
      <c r="Z707" s="413"/>
      <c r="AA707" s="413"/>
      <c r="AB707" s="413"/>
      <c r="AC707" s="413"/>
      <c r="AD707" s="413"/>
      <c r="AE707" s="353">
        <v>0</v>
      </c>
      <c r="AF707" s="542"/>
      <c r="AG707" s="353">
        <v>0</v>
      </c>
      <c r="AH707" s="353">
        <v>0</v>
      </c>
      <c r="AI707" s="353">
        <v>0</v>
      </c>
      <c r="AJ707" s="353">
        <v>0</v>
      </c>
      <c r="AK707" s="353">
        <v>0</v>
      </c>
      <c r="AL707" s="353">
        <v>0</v>
      </c>
      <c r="AM707" s="353">
        <v>0</v>
      </c>
      <c r="AN707" s="353">
        <v>0</v>
      </c>
      <c r="AO707" s="353">
        <v>0</v>
      </c>
      <c r="AP707" s="353">
        <v>0</v>
      </c>
      <c r="AQ707" s="522">
        <f t="shared" si="43"/>
        <v>0</v>
      </c>
      <c r="AR707" s="523">
        <f t="shared" si="44"/>
        <v>0</v>
      </c>
      <c r="AS707" s="521">
        <f t="shared" si="45"/>
        <v>1802732</v>
      </c>
      <c r="AT707" s="430">
        <v>0</v>
      </c>
      <c r="AU707" s="430">
        <v>0</v>
      </c>
      <c r="AV707" s="428">
        <v>0</v>
      </c>
      <c r="AW707" s="353">
        <v>0</v>
      </c>
      <c r="AX707" s="353">
        <v>0</v>
      </c>
      <c r="AY707" s="414">
        <v>1802732</v>
      </c>
      <c r="AZ707" s="353">
        <v>0</v>
      </c>
      <c r="BA707" s="353">
        <v>0</v>
      </c>
      <c r="BB707" s="353">
        <v>0</v>
      </c>
      <c r="BC707" s="353">
        <v>0</v>
      </c>
      <c r="BD707" s="353">
        <v>0</v>
      </c>
      <c r="BE707" s="353">
        <v>0</v>
      </c>
      <c r="BF707" s="535" t="s">
        <v>3407</v>
      </c>
      <c r="BG707" s="358"/>
    </row>
    <row r="708" spans="2:59" ht="18" customHeight="1" thickBot="1">
      <c r="B708" s="448">
        <v>6911666</v>
      </c>
      <c r="C708" s="407">
        <v>5334</v>
      </c>
      <c r="D708" s="408">
        <v>6222</v>
      </c>
      <c r="E708" s="409">
        <v>45582</v>
      </c>
      <c r="F708" s="410">
        <v>516</v>
      </c>
      <c r="G708" s="404" t="s">
        <v>46</v>
      </c>
      <c r="H708" s="411">
        <v>19050490</v>
      </c>
      <c r="I708" s="410">
        <v>127</v>
      </c>
      <c r="J708" s="532">
        <v>4</v>
      </c>
      <c r="K708" s="532">
        <f t="shared" si="42"/>
        <v>19</v>
      </c>
      <c r="L708" s="532" t="s">
        <v>1244</v>
      </c>
      <c r="M708" s="532">
        <v>12</v>
      </c>
      <c r="N708" s="541">
        <v>7</v>
      </c>
      <c r="O708" s="527" t="s">
        <v>3293</v>
      </c>
      <c r="P708" s="450">
        <v>39610791</v>
      </c>
      <c r="Q708" s="412">
        <v>35649712</v>
      </c>
      <c r="R708" s="476">
        <v>3961079</v>
      </c>
      <c r="S708" s="413"/>
      <c r="T708" s="426"/>
      <c r="U708" s="426"/>
      <c r="V708" s="426"/>
      <c r="W708" s="420"/>
      <c r="X708" s="426"/>
      <c r="Y708" s="413"/>
      <c r="Z708" s="413"/>
      <c r="AA708" s="413"/>
      <c r="AB708" s="413"/>
      <c r="AC708" s="413"/>
      <c r="AD708" s="413"/>
      <c r="AE708" s="353">
        <v>0</v>
      </c>
      <c r="AF708" s="542"/>
      <c r="AG708" s="353">
        <v>0</v>
      </c>
      <c r="AH708" s="353">
        <v>0</v>
      </c>
      <c r="AI708" s="353">
        <v>0</v>
      </c>
      <c r="AJ708" s="353">
        <v>0</v>
      </c>
      <c r="AK708" s="353">
        <v>0</v>
      </c>
      <c r="AL708" s="353">
        <v>0</v>
      </c>
      <c r="AM708" s="353">
        <v>0</v>
      </c>
      <c r="AN708" s="353">
        <v>0</v>
      </c>
      <c r="AO708" s="353">
        <v>0</v>
      </c>
      <c r="AP708" s="353">
        <v>0</v>
      </c>
      <c r="AQ708" s="522">
        <f t="shared" si="43"/>
        <v>0</v>
      </c>
      <c r="AR708" s="523">
        <f t="shared" si="44"/>
        <v>0</v>
      </c>
      <c r="AS708" s="521">
        <f t="shared" si="45"/>
        <v>3961079</v>
      </c>
      <c r="AT708" s="430">
        <v>0</v>
      </c>
      <c r="AU708" s="430">
        <v>0</v>
      </c>
      <c r="AV708" s="428">
        <v>0</v>
      </c>
      <c r="AW708" s="353">
        <v>0</v>
      </c>
      <c r="AX708" s="353">
        <v>0</v>
      </c>
      <c r="AY708" s="414">
        <v>3961079</v>
      </c>
      <c r="AZ708" s="353">
        <v>0</v>
      </c>
      <c r="BA708" s="353">
        <v>0</v>
      </c>
      <c r="BB708" s="353">
        <v>0</v>
      </c>
      <c r="BC708" s="353">
        <v>0</v>
      </c>
      <c r="BD708" s="353">
        <v>0</v>
      </c>
      <c r="BE708" s="353">
        <v>0</v>
      </c>
      <c r="BF708" s="535" t="s">
        <v>3407</v>
      </c>
      <c r="BG708" s="358"/>
    </row>
    <row r="709" spans="2:59" ht="18" customHeight="1" thickBot="1">
      <c r="B709" s="448">
        <v>6911666</v>
      </c>
      <c r="C709" s="407">
        <v>5335</v>
      </c>
      <c r="D709" s="408">
        <v>6224</v>
      </c>
      <c r="E709" s="409">
        <v>45582</v>
      </c>
      <c r="F709" s="410">
        <v>516</v>
      </c>
      <c r="G709" s="404" t="s">
        <v>46</v>
      </c>
      <c r="H709" s="411">
        <v>19050490</v>
      </c>
      <c r="I709" s="410">
        <v>121</v>
      </c>
      <c r="J709" s="532">
        <v>4</v>
      </c>
      <c r="K709" s="532">
        <f t="shared" ref="K709:K772" si="46">VALUE(LEFT(L709,SEARCH(".",L709,1)-1))</f>
        <v>5</v>
      </c>
      <c r="L709" s="532" t="s">
        <v>48</v>
      </c>
      <c r="M709" s="532">
        <v>12</v>
      </c>
      <c r="N709" s="541">
        <v>7</v>
      </c>
      <c r="O709" s="527" t="s">
        <v>3293</v>
      </c>
      <c r="P709" s="450">
        <v>35222907</v>
      </c>
      <c r="Q709" s="412">
        <v>31700616</v>
      </c>
      <c r="R709" s="476">
        <v>3522291</v>
      </c>
      <c r="S709" s="413"/>
      <c r="T709" s="426"/>
      <c r="U709" s="426"/>
      <c r="V709" s="426"/>
      <c r="W709" s="420"/>
      <c r="X709" s="426"/>
      <c r="Y709" s="413"/>
      <c r="Z709" s="413"/>
      <c r="AA709" s="413"/>
      <c r="AB709" s="413"/>
      <c r="AC709" s="413"/>
      <c r="AD709" s="413"/>
      <c r="AE709" s="353">
        <v>0</v>
      </c>
      <c r="AF709" s="542"/>
      <c r="AG709" s="353">
        <v>0</v>
      </c>
      <c r="AH709" s="353">
        <v>0</v>
      </c>
      <c r="AI709" s="353">
        <v>0</v>
      </c>
      <c r="AJ709" s="353">
        <v>0</v>
      </c>
      <c r="AK709" s="353">
        <v>0</v>
      </c>
      <c r="AL709" s="353">
        <v>0</v>
      </c>
      <c r="AM709" s="353">
        <v>0</v>
      </c>
      <c r="AN709" s="353">
        <v>0</v>
      </c>
      <c r="AO709" s="353">
        <v>0</v>
      </c>
      <c r="AP709" s="353">
        <v>0</v>
      </c>
      <c r="AQ709" s="522">
        <f t="shared" ref="AQ709:AQ772" si="47">SUM(AE709:AP709)</f>
        <v>0</v>
      </c>
      <c r="AR709" s="523">
        <f t="shared" ref="AR709:AR772" si="48">+AQ709/R709</f>
        <v>0</v>
      </c>
      <c r="AS709" s="521">
        <f t="shared" ref="AS709:AS772" si="49">+R709-AQ709</f>
        <v>3522291</v>
      </c>
      <c r="AT709" s="430">
        <v>0</v>
      </c>
      <c r="AU709" s="430">
        <v>0</v>
      </c>
      <c r="AV709" s="428">
        <v>0</v>
      </c>
      <c r="AW709" s="353">
        <v>0</v>
      </c>
      <c r="AX709" s="353">
        <v>0</v>
      </c>
      <c r="AY709" s="414">
        <v>3522291</v>
      </c>
      <c r="AZ709" s="353">
        <v>0</v>
      </c>
      <c r="BA709" s="353">
        <v>0</v>
      </c>
      <c r="BB709" s="353">
        <v>0</v>
      </c>
      <c r="BC709" s="353">
        <v>0</v>
      </c>
      <c r="BD709" s="353">
        <v>0</v>
      </c>
      <c r="BE709" s="353">
        <v>0</v>
      </c>
      <c r="BF709" s="535" t="s">
        <v>3407</v>
      </c>
      <c r="BG709" s="358"/>
    </row>
    <row r="710" spans="2:59" ht="18" customHeight="1" thickBot="1">
      <c r="B710" s="448">
        <v>6911666</v>
      </c>
      <c r="C710" s="407">
        <v>5335</v>
      </c>
      <c r="D710" s="408">
        <v>6224</v>
      </c>
      <c r="E710" s="409">
        <v>45582</v>
      </c>
      <c r="F710" s="410">
        <v>516</v>
      </c>
      <c r="G710" s="404" t="s">
        <v>46</v>
      </c>
      <c r="H710" s="411">
        <v>19050490</v>
      </c>
      <c r="I710" s="410">
        <v>121</v>
      </c>
      <c r="J710" s="532">
        <v>4</v>
      </c>
      <c r="K710" s="532">
        <f t="shared" si="46"/>
        <v>5</v>
      </c>
      <c r="L710" s="532" t="s">
        <v>477</v>
      </c>
      <c r="M710" s="532">
        <v>12</v>
      </c>
      <c r="N710" s="541">
        <v>7</v>
      </c>
      <c r="O710" s="527" t="s">
        <v>3293</v>
      </c>
      <c r="P710" s="450">
        <v>173049924</v>
      </c>
      <c r="Q710" s="412">
        <v>155744932</v>
      </c>
      <c r="R710" s="476">
        <v>17304992</v>
      </c>
      <c r="S710" s="413"/>
      <c r="T710" s="426"/>
      <c r="U710" s="426"/>
      <c r="V710" s="426"/>
      <c r="W710" s="420"/>
      <c r="X710" s="426"/>
      <c r="Y710" s="413"/>
      <c r="Z710" s="413"/>
      <c r="AA710" s="413"/>
      <c r="AB710" s="413"/>
      <c r="AC710" s="413"/>
      <c r="AD710" s="413"/>
      <c r="AE710" s="353">
        <v>0</v>
      </c>
      <c r="AF710" s="542"/>
      <c r="AG710" s="353">
        <v>0</v>
      </c>
      <c r="AH710" s="353">
        <v>0</v>
      </c>
      <c r="AI710" s="353">
        <v>0</v>
      </c>
      <c r="AJ710" s="353">
        <v>0</v>
      </c>
      <c r="AK710" s="353">
        <v>0</v>
      </c>
      <c r="AL710" s="353">
        <v>0</v>
      </c>
      <c r="AM710" s="353">
        <v>0</v>
      </c>
      <c r="AN710" s="353">
        <v>0</v>
      </c>
      <c r="AO710" s="353">
        <v>0</v>
      </c>
      <c r="AP710" s="353">
        <v>0</v>
      </c>
      <c r="AQ710" s="522">
        <f t="shared" si="47"/>
        <v>0</v>
      </c>
      <c r="AR710" s="523">
        <f t="shared" si="48"/>
        <v>0</v>
      </c>
      <c r="AS710" s="521">
        <f t="shared" si="49"/>
        <v>17304992</v>
      </c>
      <c r="AT710" s="430">
        <v>0</v>
      </c>
      <c r="AU710" s="430">
        <v>0</v>
      </c>
      <c r="AV710" s="428">
        <v>0</v>
      </c>
      <c r="AW710" s="353">
        <v>0</v>
      </c>
      <c r="AX710" s="353">
        <v>0</v>
      </c>
      <c r="AY710" s="414">
        <v>17304992</v>
      </c>
      <c r="AZ710" s="353">
        <v>0</v>
      </c>
      <c r="BA710" s="353">
        <v>0</v>
      </c>
      <c r="BB710" s="353">
        <v>0</v>
      </c>
      <c r="BC710" s="353">
        <v>0</v>
      </c>
      <c r="BD710" s="353">
        <v>0</v>
      </c>
      <c r="BE710" s="353">
        <v>0</v>
      </c>
      <c r="BF710" s="535" t="s">
        <v>3407</v>
      </c>
      <c r="BG710" s="358"/>
    </row>
    <row r="711" spans="2:59" ht="18" customHeight="1" thickBot="1">
      <c r="B711" s="448">
        <v>6911666</v>
      </c>
      <c r="C711" s="407">
        <v>5336</v>
      </c>
      <c r="D711" s="408">
        <v>6220</v>
      </c>
      <c r="E711" s="409">
        <v>45582</v>
      </c>
      <c r="F711" s="410">
        <v>516</v>
      </c>
      <c r="G711" s="404" t="s">
        <v>46</v>
      </c>
      <c r="H711" s="411">
        <v>19050490</v>
      </c>
      <c r="I711" s="410">
        <v>124</v>
      </c>
      <c r="J711" s="532">
        <v>4</v>
      </c>
      <c r="K711" s="532">
        <f t="shared" si="46"/>
        <v>16</v>
      </c>
      <c r="L711" s="532" t="s">
        <v>1099</v>
      </c>
      <c r="M711" s="532">
        <v>12</v>
      </c>
      <c r="N711" s="541">
        <v>7</v>
      </c>
      <c r="O711" s="527" t="s">
        <v>3293</v>
      </c>
      <c r="P711" s="450">
        <v>20268144</v>
      </c>
      <c r="Q711" s="412">
        <v>19969303</v>
      </c>
      <c r="R711" s="476">
        <v>298841</v>
      </c>
      <c r="S711" s="413"/>
      <c r="T711" s="426"/>
      <c r="U711" s="426"/>
      <c r="V711" s="426"/>
      <c r="W711" s="420"/>
      <c r="X711" s="426"/>
      <c r="Y711" s="413"/>
      <c r="Z711" s="413"/>
      <c r="AA711" s="413"/>
      <c r="AB711" s="413"/>
      <c r="AC711" s="413"/>
      <c r="AD711" s="413"/>
      <c r="AE711" s="353">
        <v>0</v>
      </c>
      <c r="AF711" s="542"/>
      <c r="AG711" s="353">
        <v>0</v>
      </c>
      <c r="AH711" s="353">
        <v>0</v>
      </c>
      <c r="AI711" s="353">
        <v>0</v>
      </c>
      <c r="AJ711" s="353">
        <v>0</v>
      </c>
      <c r="AK711" s="353">
        <v>0</v>
      </c>
      <c r="AL711" s="353">
        <v>0</v>
      </c>
      <c r="AM711" s="353">
        <v>0</v>
      </c>
      <c r="AN711" s="353">
        <v>0</v>
      </c>
      <c r="AO711" s="353">
        <v>0</v>
      </c>
      <c r="AP711" s="353">
        <v>0</v>
      </c>
      <c r="AQ711" s="522">
        <f t="shared" si="47"/>
        <v>0</v>
      </c>
      <c r="AR711" s="523">
        <f t="shared" si="48"/>
        <v>0</v>
      </c>
      <c r="AS711" s="521">
        <f t="shared" si="49"/>
        <v>298841</v>
      </c>
      <c r="AT711" s="430">
        <v>0</v>
      </c>
      <c r="AU711" s="430">
        <v>0</v>
      </c>
      <c r="AV711" s="428">
        <v>0</v>
      </c>
      <c r="AW711" s="353">
        <v>0</v>
      </c>
      <c r="AX711" s="353">
        <v>0</v>
      </c>
      <c r="AY711" s="414">
        <v>298841</v>
      </c>
      <c r="AZ711" s="353">
        <v>0</v>
      </c>
      <c r="BA711" s="353">
        <v>0</v>
      </c>
      <c r="BB711" s="353">
        <v>0</v>
      </c>
      <c r="BC711" s="353">
        <v>0</v>
      </c>
      <c r="BD711" s="353">
        <v>0</v>
      </c>
      <c r="BE711" s="353">
        <v>0</v>
      </c>
      <c r="BF711" s="535" t="s">
        <v>3407</v>
      </c>
      <c r="BG711" s="358"/>
    </row>
    <row r="712" spans="2:59" ht="18" customHeight="1" thickBot="1">
      <c r="B712" s="448">
        <v>6911666</v>
      </c>
      <c r="C712" s="407">
        <v>5336</v>
      </c>
      <c r="D712" s="408">
        <v>6220</v>
      </c>
      <c r="E712" s="409">
        <v>45582</v>
      </c>
      <c r="F712" s="410">
        <v>516</v>
      </c>
      <c r="G712" s="404" t="s">
        <v>46</v>
      </c>
      <c r="H712" s="411">
        <v>19050490</v>
      </c>
      <c r="I712" s="410">
        <v>124</v>
      </c>
      <c r="J712" s="532">
        <v>4</v>
      </c>
      <c r="K712" s="532">
        <f t="shared" si="46"/>
        <v>16</v>
      </c>
      <c r="L712" s="532" t="s">
        <v>1104</v>
      </c>
      <c r="M712" s="532">
        <v>12</v>
      </c>
      <c r="N712" s="541">
        <v>7</v>
      </c>
      <c r="O712" s="527" t="s">
        <v>3293</v>
      </c>
      <c r="P712" s="450">
        <v>24108084</v>
      </c>
      <c r="Q712" s="412">
        <v>19969303</v>
      </c>
      <c r="R712" s="476">
        <v>4138781</v>
      </c>
      <c r="S712" s="413"/>
      <c r="T712" s="426"/>
      <c r="U712" s="426"/>
      <c r="V712" s="426"/>
      <c r="W712" s="420"/>
      <c r="X712" s="426"/>
      <c r="Y712" s="413"/>
      <c r="Z712" s="413"/>
      <c r="AA712" s="413"/>
      <c r="AB712" s="413"/>
      <c r="AC712" s="413"/>
      <c r="AD712" s="413"/>
      <c r="AE712" s="353">
        <v>0</v>
      </c>
      <c r="AF712" s="542"/>
      <c r="AG712" s="353">
        <v>0</v>
      </c>
      <c r="AH712" s="353">
        <v>0</v>
      </c>
      <c r="AI712" s="353">
        <v>0</v>
      </c>
      <c r="AJ712" s="353">
        <v>0</v>
      </c>
      <c r="AK712" s="353">
        <v>0</v>
      </c>
      <c r="AL712" s="353">
        <v>0</v>
      </c>
      <c r="AM712" s="353">
        <v>0</v>
      </c>
      <c r="AN712" s="353">
        <v>0</v>
      </c>
      <c r="AO712" s="353">
        <v>0</v>
      </c>
      <c r="AP712" s="353">
        <v>0</v>
      </c>
      <c r="AQ712" s="522">
        <f t="shared" si="47"/>
        <v>0</v>
      </c>
      <c r="AR712" s="523">
        <f t="shared" si="48"/>
        <v>0</v>
      </c>
      <c r="AS712" s="521">
        <f t="shared" si="49"/>
        <v>4138781</v>
      </c>
      <c r="AT712" s="430">
        <v>0</v>
      </c>
      <c r="AU712" s="430">
        <v>0</v>
      </c>
      <c r="AV712" s="428">
        <v>0</v>
      </c>
      <c r="AW712" s="353">
        <v>0</v>
      </c>
      <c r="AX712" s="353">
        <v>0</v>
      </c>
      <c r="AY712" s="414">
        <v>4138781</v>
      </c>
      <c r="AZ712" s="353">
        <v>0</v>
      </c>
      <c r="BA712" s="353">
        <v>0</v>
      </c>
      <c r="BB712" s="353">
        <v>0</v>
      </c>
      <c r="BC712" s="353">
        <v>0</v>
      </c>
      <c r="BD712" s="353">
        <v>0</v>
      </c>
      <c r="BE712" s="353">
        <v>0</v>
      </c>
      <c r="BF712" s="535" t="s">
        <v>3407</v>
      </c>
      <c r="BG712" s="358"/>
    </row>
    <row r="713" spans="2:59" ht="18" customHeight="1" thickBot="1">
      <c r="B713" s="448">
        <v>6911666</v>
      </c>
      <c r="C713" s="407">
        <v>5337</v>
      </c>
      <c r="D713" s="408">
        <v>6221</v>
      </c>
      <c r="E713" s="409">
        <v>45582</v>
      </c>
      <c r="F713" s="410">
        <v>516</v>
      </c>
      <c r="G713" s="404" t="s">
        <v>46</v>
      </c>
      <c r="H713" s="411">
        <v>19050490</v>
      </c>
      <c r="I713" s="410">
        <v>119</v>
      </c>
      <c r="J713" s="532">
        <v>4</v>
      </c>
      <c r="K713" s="532">
        <f t="shared" si="46"/>
        <v>39</v>
      </c>
      <c r="L713" s="532" t="s">
        <v>1272</v>
      </c>
      <c r="M713" s="532">
        <v>12</v>
      </c>
      <c r="N713" s="541">
        <v>7</v>
      </c>
      <c r="O713" s="527" t="s">
        <v>3293</v>
      </c>
      <c r="P713" s="450">
        <v>72360884</v>
      </c>
      <c r="Q713" s="412">
        <v>65124796</v>
      </c>
      <c r="R713" s="476">
        <v>7236088</v>
      </c>
      <c r="S713" s="413"/>
      <c r="T713" s="426"/>
      <c r="U713" s="426"/>
      <c r="V713" s="426"/>
      <c r="W713" s="420"/>
      <c r="X713" s="426"/>
      <c r="Y713" s="413"/>
      <c r="Z713" s="413"/>
      <c r="AA713" s="413"/>
      <c r="AB713" s="413"/>
      <c r="AC713" s="413"/>
      <c r="AD713" s="413"/>
      <c r="AE713" s="353">
        <v>0</v>
      </c>
      <c r="AF713" s="542"/>
      <c r="AG713" s="353">
        <v>0</v>
      </c>
      <c r="AH713" s="353">
        <v>0</v>
      </c>
      <c r="AI713" s="353">
        <v>0</v>
      </c>
      <c r="AJ713" s="353">
        <v>0</v>
      </c>
      <c r="AK713" s="353">
        <v>0</v>
      </c>
      <c r="AL713" s="353">
        <v>0</v>
      </c>
      <c r="AM713" s="353">
        <v>0</v>
      </c>
      <c r="AN713" s="353">
        <v>0</v>
      </c>
      <c r="AO713" s="353">
        <v>0</v>
      </c>
      <c r="AP713" s="353">
        <v>0</v>
      </c>
      <c r="AQ713" s="522">
        <f t="shared" si="47"/>
        <v>0</v>
      </c>
      <c r="AR713" s="523">
        <f t="shared" si="48"/>
        <v>0</v>
      </c>
      <c r="AS713" s="521">
        <f t="shared" si="49"/>
        <v>7236088</v>
      </c>
      <c r="AT713" s="430">
        <v>0</v>
      </c>
      <c r="AU713" s="430">
        <v>0</v>
      </c>
      <c r="AV713" s="428">
        <v>0</v>
      </c>
      <c r="AW713" s="353">
        <v>0</v>
      </c>
      <c r="AX713" s="353">
        <v>0</v>
      </c>
      <c r="AY713" s="414">
        <v>7236088</v>
      </c>
      <c r="AZ713" s="353">
        <v>0</v>
      </c>
      <c r="BA713" s="353">
        <v>0</v>
      </c>
      <c r="BB713" s="353">
        <v>0</v>
      </c>
      <c r="BC713" s="353">
        <v>0</v>
      </c>
      <c r="BD713" s="353">
        <v>0</v>
      </c>
      <c r="BE713" s="353">
        <v>0</v>
      </c>
      <c r="BF713" s="535" t="s">
        <v>3407</v>
      </c>
      <c r="BG713" s="358"/>
    </row>
    <row r="714" spans="2:59" ht="18" customHeight="1" thickBot="1">
      <c r="B714" s="448">
        <v>6911666</v>
      </c>
      <c r="C714" s="407">
        <v>5338</v>
      </c>
      <c r="D714" s="408">
        <v>6225</v>
      </c>
      <c r="E714" s="409">
        <v>45582</v>
      </c>
      <c r="F714" s="410">
        <v>516</v>
      </c>
      <c r="G714" s="404" t="s">
        <v>46</v>
      </c>
      <c r="H714" s="411">
        <v>19050490</v>
      </c>
      <c r="I714" s="410">
        <v>114</v>
      </c>
      <c r="J714" s="532">
        <v>4</v>
      </c>
      <c r="K714" s="532">
        <f t="shared" si="46"/>
        <v>17</v>
      </c>
      <c r="L714" s="532" t="s">
        <v>1242</v>
      </c>
      <c r="M714" s="532">
        <v>12</v>
      </c>
      <c r="N714" s="541">
        <v>7</v>
      </c>
      <c r="O714" s="527" t="s">
        <v>3293</v>
      </c>
      <c r="P714" s="450">
        <v>71103182</v>
      </c>
      <c r="Q714" s="412">
        <v>63992864</v>
      </c>
      <c r="R714" s="476">
        <v>7110318</v>
      </c>
      <c r="S714" s="413"/>
      <c r="T714" s="426"/>
      <c r="U714" s="426"/>
      <c r="V714" s="426"/>
      <c r="W714" s="420"/>
      <c r="X714" s="426"/>
      <c r="Y714" s="413"/>
      <c r="Z714" s="413"/>
      <c r="AA714" s="413"/>
      <c r="AB714" s="413"/>
      <c r="AC714" s="413"/>
      <c r="AD714" s="413"/>
      <c r="AE714" s="353">
        <v>0</v>
      </c>
      <c r="AF714" s="542"/>
      <c r="AG714" s="353">
        <v>0</v>
      </c>
      <c r="AH714" s="353">
        <v>0</v>
      </c>
      <c r="AI714" s="353">
        <v>0</v>
      </c>
      <c r="AJ714" s="353">
        <v>0</v>
      </c>
      <c r="AK714" s="353">
        <v>0</v>
      </c>
      <c r="AL714" s="353">
        <v>0</v>
      </c>
      <c r="AM714" s="353">
        <v>0</v>
      </c>
      <c r="AN714" s="353">
        <v>0</v>
      </c>
      <c r="AO714" s="353">
        <v>0</v>
      </c>
      <c r="AP714" s="353">
        <v>0</v>
      </c>
      <c r="AQ714" s="522">
        <f t="shared" si="47"/>
        <v>0</v>
      </c>
      <c r="AR714" s="523">
        <f t="shared" si="48"/>
        <v>0</v>
      </c>
      <c r="AS714" s="521">
        <f t="shared" si="49"/>
        <v>7110318</v>
      </c>
      <c r="AT714" s="430">
        <v>0</v>
      </c>
      <c r="AU714" s="430">
        <v>0</v>
      </c>
      <c r="AV714" s="428">
        <v>0</v>
      </c>
      <c r="AW714" s="353">
        <v>0</v>
      </c>
      <c r="AX714" s="353">
        <v>0</v>
      </c>
      <c r="AY714" s="414">
        <v>7110318</v>
      </c>
      <c r="AZ714" s="353">
        <v>0</v>
      </c>
      <c r="BA714" s="353">
        <v>0</v>
      </c>
      <c r="BB714" s="353">
        <v>0</v>
      </c>
      <c r="BC714" s="353">
        <v>0</v>
      </c>
      <c r="BD714" s="353">
        <v>0</v>
      </c>
      <c r="BE714" s="353">
        <v>0</v>
      </c>
      <c r="BF714" s="535" t="s">
        <v>3407</v>
      </c>
      <c r="BG714" s="358"/>
    </row>
    <row r="715" spans="2:59" ht="18" customHeight="1" thickBot="1">
      <c r="B715" s="448">
        <v>6911666</v>
      </c>
      <c r="C715" s="407">
        <v>5339</v>
      </c>
      <c r="D715" s="408">
        <v>6209</v>
      </c>
      <c r="E715" s="409">
        <v>45582</v>
      </c>
      <c r="F715" s="410">
        <v>516</v>
      </c>
      <c r="G715" s="404" t="s">
        <v>46</v>
      </c>
      <c r="H715" s="411">
        <v>19050490</v>
      </c>
      <c r="I715" s="410">
        <v>158</v>
      </c>
      <c r="J715" s="532">
        <v>4</v>
      </c>
      <c r="K715" s="532">
        <f t="shared" si="46"/>
        <v>9</v>
      </c>
      <c r="L715" s="532" t="s">
        <v>53</v>
      </c>
      <c r="M715" s="532">
        <v>12</v>
      </c>
      <c r="N715" s="541">
        <v>7</v>
      </c>
      <c r="O715" s="527" t="s">
        <v>3293</v>
      </c>
      <c r="P715" s="450">
        <v>54909226</v>
      </c>
      <c r="Q715" s="412">
        <v>49418304</v>
      </c>
      <c r="R715" s="476">
        <v>5490922</v>
      </c>
      <c r="S715" s="413"/>
      <c r="T715" s="426"/>
      <c r="U715" s="426"/>
      <c r="V715" s="426"/>
      <c r="W715" s="420"/>
      <c r="X715" s="426"/>
      <c r="Y715" s="413"/>
      <c r="Z715" s="413"/>
      <c r="AA715" s="413"/>
      <c r="AB715" s="413"/>
      <c r="AC715" s="413"/>
      <c r="AD715" s="413"/>
      <c r="AE715" s="353">
        <v>0</v>
      </c>
      <c r="AF715" s="542"/>
      <c r="AG715" s="353">
        <v>0</v>
      </c>
      <c r="AH715" s="353">
        <v>0</v>
      </c>
      <c r="AI715" s="353">
        <v>0</v>
      </c>
      <c r="AJ715" s="353">
        <v>0</v>
      </c>
      <c r="AK715" s="353">
        <v>0</v>
      </c>
      <c r="AL715" s="353">
        <v>0</v>
      </c>
      <c r="AM715" s="353">
        <v>0</v>
      </c>
      <c r="AN715" s="353">
        <v>0</v>
      </c>
      <c r="AO715" s="353">
        <v>0</v>
      </c>
      <c r="AP715" s="353">
        <v>0</v>
      </c>
      <c r="AQ715" s="522">
        <f t="shared" si="47"/>
        <v>0</v>
      </c>
      <c r="AR715" s="523">
        <f t="shared" si="48"/>
        <v>0</v>
      </c>
      <c r="AS715" s="521">
        <f t="shared" si="49"/>
        <v>5490922</v>
      </c>
      <c r="AT715" s="430">
        <v>0</v>
      </c>
      <c r="AU715" s="430">
        <v>0</v>
      </c>
      <c r="AV715" s="428">
        <v>0</v>
      </c>
      <c r="AW715" s="353">
        <v>0</v>
      </c>
      <c r="AX715" s="353">
        <v>0</v>
      </c>
      <c r="AY715" s="414">
        <v>5490922</v>
      </c>
      <c r="AZ715" s="353">
        <v>0</v>
      </c>
      <c r="BA715" s="353">
        <v>0</v>
      </c>
      <c r="BB715" s="353">
        <v>0</v>
      </c>
      <c r="BC715" s="353">
        <v>0</v>
      </c>
      <c r="BD715" s="353">
        <v>0</v>
      </c>
      <c r="BE715" s="353">
        <v>0</v>
      </c>
      <c r="BF715" s="535" t="s">
        <v>3407</v>
      </c>
      <c r="BG715" s="358"/>
    </row>
    <row r="716" spans="2:59" ht="18" customHeight="1" thickBot="1">
      <c r="B716" s="448">
        <v>6911666</v>
      </c>
      <c r="C716" s="407">
        <v>5340</v>
      </c>
      <c r="D716" s="408">
        <v>6214</v>
      </c>
      <c r="E716" s="409">
        <v>45582</v>
      </c>
      <c r="F716" s="410">
        <v>516</v>
      </c>
      <c r="G716" s="404" t="s">
        <v>46</v>
      </c>
      <c r="H716" s="411">
        <v>19050490</v>
      </c>
      <c r="I716" s="410">
        <v>134</v>
      </c>
      <c r="J716" s="532">
        <v>4</v>
      </c>
      <c r="K716" s="532">
        <f t="shared" si="46"/>
        <v>27</v>
      </c>
      <c r="L716" s="532" t="s">
        <v>1253</v>
      </c>
      <c r="M716" s="532">
        <v>12</v>
      </c>
      <c r="N716" s="541">
        <v>7</v>
      </c>
      <c r="O716" s="527" t="s">
        <v>3293</v>
      </c>
      <c r="P716" s="450">
        <v>32483630</v>
      </c>
      <c r="Q716" s="412">
        <v>29235266</v>
      </c>
      <c r="R716" s="476">
        <v>3248364</v>
      </c>
      <c r="S716" s="413"/>
      <c r="T716" s="426"/>
      <c r="U716" s="426"/>
      <c r="V716" s="426"/>
      <c r="W716" s="420"/>
      <c r="X716" s="426"/>
      <c r="Y716" s="413"/>
      <c r="Z716" s="413"/>
      <c r="AA716" s="413"/>
      <c r="AB716" s="413"/>
      <c r="AC716" s="413"/>
      <c r="AD716" s="413"/>
      <c r="AE716" s="353">
        <v>0</v>
      </c>
      <c r="AF716" s="542"/>
      <c r="AG716" s="353">
        <v>0</v>
      </c>
      <c r="AH716" s="353">
        <v>0</v>
      </c>
      <c r="AI716" s="353">
        <v>0</v>
      </c>
      <c r="AJ716" s="353">
        <v>0</v>
      </c>
      <c r="AK716" s="353">
        <v>0</v>
      </c>
      <c r="AL716" s="353">
        <v>0</v>
      </c>
      <c r="AM716" s="353">
        <v>0</v>
      </c>
      <c r="AN716" s="353">
        <v>0</v>
      </c>
      <c r="AO716" s="353">
        <v>0</v>
      </c>
      <c r="AP716" s="353">
        <v>0</v>
      </c>
      <c r="AQ716" s="522">
        <f t="shared" si="47"/>
        <v>0</v>
      </c>
      <c r="AR716" s="523">
        <f t="shared" si="48"/>
        <v>0</v>
      </c>
      <c r="AS716" s="521">
        <f t="shared" si="49"/>
        <v>3248364</v>
      </c>
      <c r="AT716" s="430">
        <v>0</v>
      </c>
      <c r="AU716" s="430">
        <v>0</v>
      </c>
      <c r="AV716" s="428">
        <v>0</v>
      </c>
      <c r="AW716" s="353">
        <v>0</v>
      </c>
      <c r="AX716" s="353">
        <v>0</v>
      </c>
      <c r="AY716" s="414">
        <v>3248364</v>
      </c>
      <c r="AZ716" s="353">
        <v>0</v>
      </c>
      <c r="BA716" s="353">
        <v>0</v>
      </c>
      <c r="BB716" s="353">
        <v>0</v>
      </c>
      <c r="BC716" s="353">
        <v>0</v>
      </c>
      <c r="BD716" s="353">
        <v>0</v>
      </c>
      <c r="BE716" s="353">
        <v>0</v>
      </c>
      <c r="BF716" s="535" t="s">
        <v>3407</v>
      </c>
      <c r="BG716" s="358"/>
    </row>
    <row r="717" spans="2:59" ht="18" customHeight="1" thickBot="1">
      <c r="B717" s="448">
        <v>6911666</v>
      </c>
      <c r="C717" s="407">
        <v>5341</v>
      </c>
      <c r="D717" s="408">
        <v>6212</v>
      </c>
      <c r="E717" s="409">
        <v>45582</v>
      </c>
      <c r="F717" s="410">
        <v>516</v>
      </c>
      <c r="G717" s="404" t="s">
        <v>46</v>
      </c>
      <c r="H717" s="411">
        <v>19050490</v>
      </c>
      <c r="I717" s="410">
        <v>136</v>
      </c>
      <c r="J717" s="532">
        <v>4</v>
      </c>
      <c r="K717" s="532">
        <f t="shared" si="46"/>
        <v>24</v>
      </c>
      <c r="L717" s="532" t="s">
        <v>1249</v>
      </c>
      <c r="M717" s="532">
        <v>12</v>
      </c>
      <c r="N717" s="541">
        <v>7</v>
      </c>
      <c r="O717" s="527" t="s">
        <v>3293</v>
      </c>
      <c r="P717" s="450">
        <v>35057951</v>
      </c>
      <c r="Q717" s="412">
        <v>31552156</v>
      </c>
      <c r="R717" s="476">
        <v>3505795</v>
      </c>
      <c r="S717" s="413"/>
      <c r="T717" s="426"/>
      <c r="U717" s="426"/>
      <c r="V717" s="426"/>
      <c r="W717" s="420"/>
      <c r="X717" s="426"/>
      <c r="Y717" s="413"/>
      <c r="Z717" s="413"/>
      <c r="AA717" s="413"/>
      <c r="AB717" s="413"/>
      <c r="AC717" s="413"/>
      <c r="AD717" s="413"/>
      <c r="AE717" s="353">
        <v>0</v>
      </c>
      <c r="AF717" s="542"/>
      <c r="AG717" s="353">
        <v>0</v>
      </c>
      <c r="AH717" s="353">
        <v>0</v>
      </c>
      <c r="AI717" s="353">
        <v>0</v>
      </c>
      <c r="AJ717" s="353">
        <v>0</v>
      </c>
      <c r="AK717" s="353">
        <v>0</v>
      </c>
      <c r="AL717" s="353">
        <v>0</v>
      </c>
      <c r="AM717" s="353">
        <v>0</v>
      </c>
      <c r="AN717" s="353">
        <v>0</v>
      </c>
      <c r="AO717" s="353">
        <v>0</v>
      </c>
      <c r="AP717" s="353">
        <v>0</v>
      </c>
      <c r="AQ717" s="522">
        <f t="shared" si="47"/>
        <v>0</v>
      </c>
      <c r="AR717" s="523">
        <f t="shared" si="48"/>
        <v>0</v>
      </c>
      <c r="AS717" s="521">
        <f t="shared" si="49"/>
        <v>3505795</v>
      </c>
      <c r="AT717" s="430">
        <v>0</v>
      </c>
      <c r="AU717" s="430">
        <v>0</v>
      </c>
      <c r="AV717" s="428">
        <v>0</v>
      </c>
      <c r="AW717" s="353">
        <v>0</v>
      </c>
      <c r="AX717" s="353">
        <v>0</v>
      </c>
      <c r="AY717" s="414">
        <v>3505795</v>
      </c>
      <c r="AZ717" s="353">
        <v>0</v>
      </c>
      <c r="BA717" s="353">
        <v>0</v>
      </c>
      <c r="BB717" s="353">
        <v>0</v>
      </c>
      <c r="BC717" s="353">
        <v>0</v>
      </c>
      <c r="BD717" s="353">
        <v>0</v>
      </c>
      <c r="BE717" s="353">
        <v>0</v>
      </c>
      <c r="BF717" s="535" t="s">
        <v>3407</v>
      </c>
      <c r="BG717" s="358"/>
    </row>
    <row r="718" spans="2:59" ht="18" customHeight="1" thickBot="1">
      <c r="B718" s="448">
        <v>6911666</v>
      </c>
      <c r="C718" s="407">
        <v>5342</v>
      </c>
      <c r="D718" s="408">
        <v>6213</v>
      </c>
      <c r="E718" s="409">
        <v>45582</v>
      </c>
      <c r="F718" s="410">
        <v>516</v>
      </c>
      <c r="G718" s="404" t="s">
        <v>46</v>
      </c>
      <c r="H718" s="411">
        <v>19050490</v>
      </c>
      <c r="I718" s="410">
        <v>135</v>
      </c>
      <c r="J718" s="532">
        <v>4</v>
      </c>
      <c r="K718" s="532">
        <f t="shared" si="46"/>
        <v>29</v>
      </c>
      <c r="L718" s="532" t="s">
        <v>1255</v>
      </c>
      <c r="M718" s="532">
        <v>12</v>
      </c>
      <c r="N718" s="541">
        <v>7</v>
      </c>
      <c r="O718" s="527" t="s">
        <v>3293</v>
      </c>
      <c r="P718" s="450">
        <v>13043093</v>
      </c>
      <c r="Q718" s="412">
        <v>11738784</v>
      </c>
      <c r="R718" s="476">
        <v>1304309</v>
      </c>
      <c r="S718" s="413"/>
      <c r="T718" s="426"/>
      <c r="U718" s="426"/>
      <c r="V718" s="426"/>
      <c r="W718" s="420"/>
      <c r="X718" s="426"/>
      <c r="Y718" s="413"/>
      <c r="Z718" s="413"/>
      <c r="AA718" s="413"/>
      <c r="AB718" s="413"/>
      <c r="AC718" s="413"/>
      <c r="AD718" s="413"/>
      <c r="AE718" s="353">
        <v>0</v>
      </c>
      <c r="AF718" s="542"/>
      <c r="AG718" s="353">
        <v>0</v>
      </c>
      <c r="AH718" s="353">
        <v>0</v>
      </c>
      <c r="AI718" s="353">
        <v>0</v>
      </c>
      <c r="AJ718" s="353">
        <v>0</v>
      </c>
      <c r="AK718" s="353">
        <v>0</v>
      </c>
      <c r="AL718" s="353">
        <v>0</v>
      </c>
      <c r="AM718" s="353">
        <v>0</v>
      </c>
      <c r="AN718" s="353">
        <v>0</v>
      </c>
      <c r="AO718" s="353">
        <v>0</v>
      </c>
      <c r="AP718" s="353">
        <v>0</v>
      </c>
      <c r="AQ718" s="522">
        <f t="shared" si="47"/>
        <v>0</v>
      </c>
      <c r="AR718" s="523">
        <f t="shared" si="48"/>
        <v>0</v>
      </c>
      <c r="AS718" s="521">
        <f t="shared" si="49"/>
        <v>1304309</v>
      </c>
      <c r="AT718" s="430">
        <v>0</v>
      </c>
      <c r="AU718" s="430">
        <v>0</v>
      </c>
      <c r="AV718" s="428">
        <v>0</v>
      </c>
      <c r="AW718" s="353">
        <v>0</v>
      </c>
      <c r="AX718" s="353">
        <v>0</v>
      </c>
      <c r="AY718" s="414">
        <v>1304309</v>
      </c>
      <c r="AZ718" s="353">
        <v>0</v>
      </c>
      <c r="BA718" s="353">
        <v>0</v>
      </c>
      <c r="BB718" s="353">
        <v>0</v>
      </c>
      <c r="BC718" s="353">
        <v>0</v>
      </c>
      <c r="BD718" s="353">
        <v>0</v>
      </c>
      <c r="BE718" s="353">
        <v>0</v>
      </c>
      <c r="BF718" s="535" t="s">
        <v>3407</v>
      </c>
      <c r="BG718" s="358"/>
    </row>
    <row r="719" spans="2:59" ht="18" customHeight="1" thickBot="1">
      <c r="B719" s="448">
        <v>6911666</v>
      </c>
      <c r="C719" s="407">
        <v>5343</v>
      </c>
      <c r="D719" s="408">
        <v>6215</v>
      </c>
      <c r="E719" s="409">
        <v>45582</v>
      </c>
      <c r="F719" s="410">
        <v>516</v>
      </c>
      <c r="G719" s="404" t="s">
        <v>46</v>
      </c>
      <c r="H719" s="411">
        <v>19050490</v>
      </c>
      <c r="I719" s="410">
        <v>133</v>
      </c>
      <c r="J719" s="532">
        <v>4</v>
      </c>
      <c r="K719" s="532">
        <f t="shared" si="46"/>
        <v>38</v>
      </c>
      <c r="L719" s="532" t="s">
        <v>1271</v>
      </c>
      <c r="M719" s="532">
        <v>12</v>
      </c>
      <c r="N719" s="541">
        <v>7</v>
      </c>
      <c r="O719" s="527" t="s">
        <v>3293</v>
      </c>
      <c r="P719" s="450">
        <v>73781930</v>
      </c>
      <c r="Q719" s="412">
        <v>66403736</v>
      </c>
      <c r="R719" s="476">
        <v>7378194</v>
      </c>
      <c r="S719" s="413"/>
      <c r="T719" s="426"/>
      <c r="U719" s="426"/>
      <c r="V719" s="426"/>
      <c r="W719" s="420"/>
      <c r="X719" s="426"/>
      <c r="Y719" s="413"/>
      <c r="Z719" s="413"/>
      <c r="AA719" s="413"/>
      <c r="AB719" s="413"/>
      <c r="AC719" s="413"/>
      <c r="AD719" s="413"/>
      <c r="AE719" s="353">
        <v>0</v>
      </c>
      <c r="AF719" s="542"/>
      <c r="AG719" s="353">
        <v>0</v>
      </c>
      <c r="AH719" s="353">
        <v>0</v>
      </c>
      <c r="AI719" s="353">
        <v>0</v>
      </c>
      <c r="AJ719" s="353">
        <v>0</v>
      </c>
      <c r="AK719" s="353">
        <v>0</v>
      </c>
      <c r="AL719" s="353">
        <v>0</v>
      </c>
      <c r="AM719" s="353">
        <v>0</v>
      </c>
      <c r="AN719" s="353">
        <v>0</v>
      </c>
      <c r="AO719" s="353">
        <v>0</v>
      </c>
      <c r="AP719" s="353">
        <v>0</v>
      </c>
      <c r="AQ719" s="522">
        <f t="shared" si="47"/>
        <v>0</v>
      </c>
      <c r="AR719" s="523">
        <f t="shared" si="48"/>
        <v>0</v>
      </c>
      <c r="AS719" s="521">
        <f t="shared" si="49"/>
        <v>7378194</v>
      </c>
      <c r="AT719" s="430">
        <v>0</v>
      </c>
      <c r="AU719" s="430">
        <v>0</v>
      </c>
      <c r="AV719" s="428">
        <v>0</v>
      </c>
      <c r="AW719" s="353">
        <v>0</v>
      </c>
      <c r="AX719" s="353">
        <v>0</v>
      </c>
      <c r="AY719" s="414">
        <v>7378194</v>
      </c>
      <c r="AZ719" s="353">
        <v>0</v>
      </c>
      <c r="BA719" s="353">
        <v>0</v>
      </c>
      <c r="BB719" s="353">
        <v>0</v>
      </c>
      <c r="BC719" s="353">
        <v>0</v>
      </c>
      <c r="BD719" s="353">
        <v>0</v>
      </c>
      <c r="BE719" s="353">
        <v>0</v>
      </c>
      <c r="BF719" s="535" t="s">
        <v>3407</v>
      </c>
      <c r="BG719" s="358"/>
    </row>
    <row r="720" spans="2:59" ht="18" customHeight="1" thickBot="1">
      <c r="B720" s="448">
        <v>6911666</v>
      </c>
      <c r="C720" s="407">
        <v>5343</v>
      </c>
      <c r="D720" s="408">
        <v>6215</v>
      </c>
      <c r="E720" s="409">
        <v>45582</v>
      </c>
      <c r="F720" s="410">
        <v>516</v>
      </c>
      <c r="G720" s="404" t="s">
        <v>46</v>
      </c>
      <c r="H720" s="411">
        <v>19050490</v>
      </c>
      <c r="I720" s="410">
        <v>133</v>
      </c>
      <c r="J720" s="532">
        <v>4</v>
      </c>
      <c r="K720" s="532">
        <f t="shared" si="46"/>
        <v>38</v>
      </c>
      <c r="L720" s="532" t="s">
        <v>1270</v>
      </c>
      <c r="M720" s="532">
        <v>498</v>
      </c>
      <c r="N720" s="541">
        <v>4</v>
      </c>
      <c r="O720" s="527" t="s">
        <v>3293</v>
      </c>
      <c r="P720" s="450">
        <v>421287858</v>
      </c>
      <c r="Q720" s="412">
        <v>379159072</v>
      </c>
      <c r="R720" s="476">
        <v>42128786</v>
      </c>
      <c r="S720" s="413"/>
      <c r="T720" s="426"/>
      <c r="U720" s="426"/>
      <c r="V720" s="426"/>
      <c r="W720" s="420"/>
      <c r="X720" s="426"/>
      <c r="Y720" s="413"/>
      <c r="Z720" s="413"/>
      <c r="AA720" s="413"/>
      <c r="AB720" s="413"/>
      <c r="AC720" s="413"/>
      <c r="AD720" s="413"/>
      <c r="AE720" s="353">
        <v>0</v>
      </c>
      <c r="AF720" s="542"/>
      <c r="AG720" s="353">
        <v>0</v>
      </c>
      <c r="AH720" s="353">
        <v>0</v>
      </c>
      <c r="AI720" s="353">
        <v>0</v>
      </c>
      <c r="AJ720" s="353">
        <v>0</v>
      </c>
      <c r="AK720" s="353">
        <v>0</v>
      </c>
      <c r="AL720" s="353">
        <v>0</v>
      </c>
      <c r="AM720" s="353">
        <v>0</v>
      </c>
      <c r="AN720" s="353">
        <v>0</v>
      </c>
      <c r="AO720" s="353">
        <v>0</v>
      </c>
      <c r="AP720" s="353">
        <v>0</v>
      </c>
      <c r="AQ720" s="522">
        <f t="shared" si="47"/>
        <v>0</v>
      </c>
      <c r="AR720" s="523">
        <f t="shared" si="48"/>
        <v>0</v>
      </c>
      <c r="AS720" s="521">
        <f t="shared" si="49"/>
        <v>42128786</v>
      </c>
      <c r="AT720" s="430">
        <v>0</v>
      </c>
      <c r="AU720" s="430">
        <v>0</v>
      </c>
      <c r="AV720" s="428">
        <v>0</v>
      </c>
      <c r="AW720" s="353">
        <v>0</v>
      </c>
      <c r="AX720" s="353">
        <v>0</v>
      </c>
      <c r="AY720" s="414">
        <v>42128786</v>
      </c>
      <c r="AZ720" s="353">
        <v>0</v>
      </c>
      <c r="BA720" s="353">
        <v>0</v>
      </c>
      <c r="BB720" s="353">
        <v>0</v>
      </c>
      <c r="BC720" s="353">
        <v>0</v>
      </c>
      <c r="BD720" s="353">
        <v>0</v>
      </c>
      <c r="BE720" s="353">
        <v>0</v>
      </c>
      <c r="BF720" s="535" t="s">
        <v>3407</v>
      </c>
      <c r="BG720" s="358"/>
    </row>
    <row r="721" spans="2:59" ht="18" customHeight="1" thickBot="1">
      <c r="B721" s="448">
        <v>6911666</v>
      </c>
      <c r="C721" s="407">
        <v>5344</v>
      </c>
      <c r="D721" s="408">
        <v>6218</v>
      </c>
      <c r="E721" s="409">
        <v>45582</v>
      </c>
      <c r="F721" s="410">
        <v>516</v>
      </c>
      <c r="G721" s="404" t="s">
        <v>46</v>
      </c>
      <c r="H721" s="411">
        <v>19050490</v>
      </c>
      <c r="I721" s="410">
        <v>129</v>
      </c>
      <c r="J721" s="532">
        <v>4</v>
      </c>
      <c r="K721" s="532">
        <f t="shared" si="46"/>
        <v>22</v>
      </c>
      <c r="L721" s="533" t="s">
        <v>1247</v>
      </c>
      <c r="M721" s="532">
        <v>12</v>
      </c>
      <c r="N721" s="539">
        <v>7</v>
      </c>
      <c r="O721" s="527" t="s">
        <v>3293</v>
      </c>
      <c r="P721" s="450">
        <v>12949751</v>
      </c>
      <c r="Q721" s="412">
        <v>11654776</v>
      </c>
      <c r="R721" s="476">
        <v>1294975</v>
      </c>
      <c r="S721" s="413"/>
      <c r="T721" s="426"/>
      <c r="U721" s="426"/>
      <c r="V721" s="426"/>
      <c r="W721" s="420"/>
      <c r="X721" s="426"/>
      <c r="Y721" s="413"/>
      <c r="Z721" s="413"/>
      <c r="AA721" s="413"/>
      <c r="AB721" s="413"/>
      <c r="AC721" s="413"/>
      <c r="AD721" s="413"/>
      <c r="AE721" s="353">
        <v>0</v>
      </c>
      <c r="AF721" s="542"/>
      <c r="AG721" s="353">
        <v>0</v>
      </c>
      <c r="AH721" s="353">
        <v>0</v>
      </c>
      <c r="AI721" s="353">
        <v>0</v>
      </c>
      <c r="AJ721" s="353">
        <v>0</v>
      </c>
      <c r="AK721" s="353">
        <v>0</v>
      </c>
      <c r="AL721" s="353">
        <v>0</v>
      </c>
      <c r="AM721" s="353">
        <v>0</v>
      </c>
      <c r="AN721" s="353">
        <v>0</v>
      </c>
      <c r="AO721" s="353">
        <v>0</v>
      </c>
      <c r="AP721" s="353">
        <v>0</v>
      </c>
      <c r="AQ721" s="522">
        <f t="shared" si="47"/>
        <v>0</v>
      </c>
      <c r="AR721" s="523">
        <f t="shared" si="48"/>
        <v>0</v>
      </c>
      <c r="AS721" s="521">
        <f t="shared" si="49"/>
        <v>1294975</v>
      </c>
      <c r="AT721" s="430">
        <v>0</v>
      </c>
      <c r="AU721" s="430">
        <v>0</v>
      </c>
      <c r="AV721" s="428">
        <v>0</v>
      </c>
      <c r="AW721" s="353">
        <v>0</v>
      </c>
      <c r="AX721" s="353">
        <v>0</v>
      </c>
      <c r="AY721" s="414">
        <v>1294975</v>
      </c>
      <c r="AZ721" s="353">
        <v>0</v>
      </c>
      <c r="BA721" s="353">
        <v>0</v>
      </c>
      <c r="BB721" s="353">
        <v>0</v>
      </c>
      <c r="BC721" s="353">
        <v>0</v>
      </c>
      <c r="BD721" s="353">
        <v>0</v>
      </c>
      <c r="BE721" s="353">
        <v>0</v>
      </c>
      <c r="BF721" s="535" t="s">
        <v>3407</v>
      </c>
      <c r="BG721" s="358"/>
    </row>
    <row r="722" spans="2:59" ht="18" customHeight="1" thickBot="1">
      <c r="B722" s="448">
        <v>6911666</v>
      </c>
      <c r="C722" s="407">
        <v>5345</v>
      </c>
      <c r="D722" s="408">
        <v>6217</v>
      </c>
      <c r="E722" s="409">
        <v>45582</v>
      </c>
      <c r="F722" s="410">
        <v>516</v>
      </c>
      <c r="G722" s="404" t="s">
        <v>46</v>
      </c>
      <c r="H722" s="411">
        <v>19050490</v>
      </c>
      <c r="I722" s="410">
        <v>143</v>
      </c>
      <c r="J722" s="532">
        <v>4</v>
      </c>
      <c r="K722" s="532">
        <f t="shared" si="46"/>
        <v>40</v>
      </c>
      <c r="L722" s="533" t="s">
        <v>1275</v>
      </c>
      <c r="M722" s="532">
        <v>12</v>
      </c>
      <c r="N722" s="541">
        <v>7</v>
      </c>
      <c r="O722" s="527" t="s">
        <v>3293</v>
      </c>
      <c r="P722" s="450">
        <v>234955143</v>
      </c>
      <c r="Q722" s="412">
        <v>211459630</v>
      </c>
      <c r="R722" s="476">
        <v>23495513</v>
      </c>
      <c r="S722" s="413"/>
      <c r="T722" s="426"/>
      <c r="U722" s="426"/>
      <c r="V722" s="426"/>
      <c r="W722" s="420"/>
      <c r="X722" s="426"/>
      <c r="Y722" s="413"/>
      <c r="Z722" s="413"/>
      <c r="AA722" s="413"/>
      <c r="AB722" s="413"/>
      <c r="AC722" s="413"/>
      <c r="AD722" s="413"/>
      <c r="AE722" s="353">
        <v>0</v>
      </c>
      <c r="AF722" s="542"/>
      <c r="AG722" s="353">
        <v>0</v>
      </c>
      <c r="AH722" s="353">
        <v>0</v>
      </c>
      <c r="AI722" s="353">
        <v>0</v>
      </c>
      <c r="AJ722" s="353">
        <v>0</v>
      </c>
      <c r="AK722" s="353">
        <v>0</v>
      </c>
      <c r="AL722" s="353">
        <v>0</v>
      </c>
      <c r="AM722" s="353">
        <v>0</v>
      </c>
      <c r="AN722" s="353">
        <v>0</v>
      </c>
      <c r="AO722" s="353">
        <v>0</v>
      </c>
      <c r="AP722" s="353">
        <v>0</v>
      </c>
      <c r="AQ722" s="522">
        <f t="shared" si="47"/>
        <v>0</v>
      </c>
      <c r="AR722" s="523">
        <f t="shared" si="48"/>
        <v>0</v>
      </c>
      <c r="AS722" s="521">
        <f t="shared" si="49"/>
        <v>23495513</v>
      </c>
      <c r="AT722" s="430">
        <v>0</v>
      </c>
      <c r="AU722" s="430">
        <v>0</v>
      </c>
      <c r="AV722" s="428">
        <v>0</v>
      </c>
      <c r="AW722" s="353">
        <v>0</v>
      </c>
      <c r="AX722" s="353">
        <v>0</v>
      </c>
      <c r="AY722" s="414">
        <v>23495513</v>
      </c>
      <c r="AZ722" s="353">
        <v>0</v>
      </c>
      <c r="BA722" s="353">
        <v>0</v>
      </c>
      <c r="BB722" s="353">
        <v>0</v>
      </c>
      <c r="BC722" s="353">
        <v>0</v>
      </c>
      <c r="BD722" s="353">
        <v>0</v>
      </c>
      <c r="BE722" s="353">
        <v>0</v>
      </c>
      <c r="BF722" s="535" t="s">
        <v>3407</v>
      </c>
      <c r="BG722" s="358"/>
    </row>
    <row r="723" spans="2:59" ht="18" customHeight="1" thickBot="1">
      <c r="B723" s="448">
        <v>6911666</v>
      </c>
      <c r="C723" s="407">
        <v>5346</v>
      </c>
      <c r="D723" s="408">
        <v>6216</v>
      </c>
      <c r="E723" s="409">
        <v>45582</v>
      </c>
      <c r="F723" s="410">
        <v>516</v>
      </c>
      <c r="G723" s="404" t="s">
        <v>46</v>
      </c>
      <c r="H723" s="411">
        <v>19050490</v>
      </c>
      <c r="I723" s="410">
        <v>130</v>
      </c>
      <c r="J723" s="532">
        <v>4</v>
      </c>
      <c r="K723" s="532">
        <f t="shared" si="46"/>
        <v>28</v>
      </c>
      <c r="L723" s="532" t="s">
        <v>1254</v>
      </c>
      <c r="M723" s="532">
        <v>12</v>
      </c>
      <c r="N723" s="541">
        <v>7</v>
      </c>
      <c r="O723" s="527" t="s">
        <v>3293</v>
      </c>
      <c r="P723" s="450">
        <v>13951659</v>
      </c>
      <c r="Q723" s="412">
        <v>12556494</v>
      </c>
      <c r="R723" s="476">
        <v>1395165</v>
      </c>
      <c r="S723" s="413"/>
      <c r="T723" s="426"/>
      <c r="U723" s="426"/>
      <c r="V723" s="426"/>
      <c r="W723" s="420"/>
      <c r="X723" s="426"/>
      <c r="Y723" s="413"/>
      <c r="Z723" s="413"/>
      <c r="AA723" s="413"/>
      <c r="AB723" s="413"/>
      <c r="AC723" s="413"/>
      <c r="AD723" s="413"/>
      <c r="AE723" s="353">
        <v>0</v>
      </c>
      <c r="AF723" s="542"/>
      <c r="AG723" s="353">
        <v>0</v>
      </c>
      <c r="AH723" s="353">
        <v>0</v>
      </c>
      <c r="AI723" s="353">
        <v>0</v>
      </c>
      <c r="AJ723" s="353">
        <v>0</v>
      </c>
      <c r="AK723" s="353">
        <v>0</v>
      </c>
      <c r="AL723" s="353">
        <v>0</v>
      </c>
      <c r="AM723" s="353">
        <v>0</v>
      </c>
      <c r="AN723" s="353">
        <v>0</v>
      </c>
      <c r="AO723" s="353">
        <v>0</v>
      </c>
      <c r="AP723" s="353">
        <v>0</v>
      </c>
      <c r="AQ723" s="522">
        <f t="shared" si="47"/>
        <v>0</v>
      </c>
      <c r="AR723" s="523">
        <f t="shared" si="48"/>
        <v>0</v>
      </c>
      <c r="AS723" s="521">
        <f t="shared" si="49"/>
        <v>1395165</v>
      </c>
      <c r="AT723" s="430">
        <v>0</v>
      </c>
      <c r="AU723" s="430">
        <v>0</v>
      </c>
      <c r="AV723" s="428">
        <v>0</v>
      </c>
      <c r="AW723" s="353">
        <v>0</v>
      </c>
      <c r="AX723" s="353">
        <v>0</v>
      </c>
      <c r="AY723" s="414">
        <v>1395165</v>
      </c>
      <c r="AZ723" s="353">
        <v>0</v>
      </c>
      <c r="BA723" s="353">
        <v>0</v>
      </c>
      <c r="BB723" s="353">
        <v>0</v>
      </c>
      <c r="BC723" s="353">
        <v>0</v>
      </c>
      <c r="BD723" s="353">
        <v>0</v>
      </c>
      <c r="BE723" s="353">
        <v>0</v>
      </c>
      <c r="BF723" s="535" t="s">
        <v>3407</v>
      </c>
      <c r="BG723" s="358"/>
    </row>
    <row r="724" spans="2:59" ht="18" customHeight="1" thickBot="1">
      <c r="B724" s="448">
        <v>6911933</v>
      </c>
      <c r="C724" s="407">
        <v>5349</v>
      </c>
      <c r="D724" s="408">
        <v>6202</v>
      </c>
      <c r="E724" s="409">
        <v>45582</v>
      </c>
      <c r="F724" s="410">
        <v>517</v>
      </c>
      <c r="G724" s="404" t="s">
        <v>46</v>
      </c>
      <c r="H724" s="411">
        <v>19050490</v>
      </c>
      <c r="I724" s="410">
        <v>97</v>
      </c>
      <c r="J724" s="532">
        <v>10</v>
      </c>
      <c r="K724" s="532">
        <f t="shared" si="46"/>
        <v>44</v>
      </c>
      <c r="L724" s="532" t="s">
        <v>1283</v>
      </c>
      <c r="M724" s="532">
        <v>12</v>
      </c>
      <c r="N724" s="540">
        <v>7</v>
      </c>
      <c r="O724" s="527" t="s">
        <v>3291</v>
      </c>
      <c r="P724" s="450">
        <v>6719906</v>
      </c>
      <c r="Q724" s="412">
        <v>5745856</v>
      </c>
      <c r="R724" s="476">
        <v>974050</v>
      </c>
      <c r="S724" s="413"/>
      <c r="T724" s="426"/>
      <c r="U724" s="426"/>
      <c r="V724" s="426"/>
      <c r="W724" s="420"/>
      <c r="X724" s="426"/>
      <c r="Y724" s="413"/>
      <c r="Z724" s="413"/>
      <c r="AA724" s="413"/>
      <c r="AB724" s="413"/>
      <c r="AC724" s="413"/>
      <c r="AD724" s="413"/>
      <c r="AE724" s="353">
        <v>0</v>
      </c>
      <c r="AF724" s="542"/>
      <c r="AG724" s="353">
        <v>0</v>
      </c>
      <c r="AH724" s="353">
        <v>0</v>
      </c>
      <c r="AI724" s="353">
        <v>0</v>
      </c>
      <c r="AJ724" s="353">
        <v>0</v>
      </c>
      <c r="AK724" s="353">
        <v>0</v>
      </c>
      <c r="AL724" s="353">
        <v>0</v>
      </c>
      <c r="AM724" s="353">
        <v>0</v>
      </c>
      <c r="AN724" s="353">
        <v>0</v>
      </c>
      <c r="AO724" s="353">
        <v>0</v>
      </c>
      <c r="AP724" s="353">
        <v>0</v>
      </c>
      <c r="AQ724" s="522">
        <f t="shared" si="47"/>
        <v>0</v>
      </c>
      <c r="AR724" s="523">
        <f t="shared" si="48"/>
        <v>0</v>
      </c>
      <c r="AS724" s="521">
        <f t="shared" si="49"/>
        <v>974050</v>
      </c>
      <c r="AT724" s="430">
        <v>0</v>
      </c>
      <c r="AU724" s="430">
        <v>0</v>
      </c>
      <c r="AV724" s="428">
        <v>0</v>
      </c>
      <c r="AW724" s="353">
        <v>0</v>
      </c>
      <c r="AX724" s="353">
        <v>0</v>
      </c>
      <c r="AY724" s="414">
        <v>974050</v>
      </c>
      <c r="AZ724" s="353">
        <v>0</v>
      </c>
      <c r="BA724" s="353">
        <v>0</v>
      </c>
      <c r="BB724" s="353">
        <v>0</v>
      </c>
      <c r="BC724" s="353">
        <v>0</v>
      </c>
      <c r="BD724" s="353">
        <v>0</v>
      </c>
      <c r="BE724" s="353">
        <v>0</v>
      </c>
      <c r="BF724" s="535" t="s">
        <v>3407</v>
      </c>
      <c r="BG724" s="358"/>
    </row>
    <row r="725" spans="2:59" ht="18" customHeight="1" thickBot="1">
      <c r="B725" s="448">
        <v>6911933</v>
      </c>
      <c r="C725" s="407">
        <v>5349</v>
      </c>
      <c r="D725" s="408">
        <v>6202</v>
      </c>
      <c r="E725" s="409">
        <v>45582</v>
      </c>
      <c r="F725" s="410">
        <v>517</v>
      </c>
      <c r="G725" s="404" t="s">
        <v>46</v>
      </c>
      <c r="H725" s="411">
        <v>19050490</v>
      </c>
      <c r="I725" s="410">
        <v>97</v>
      </c>
      <c r="J725" s="532">
        <v>10</v>
      </c>
      <c r="K725" s="532">
        <f t="shared" si="46"/>
        <v>44</v>
      </c>
      <c r="L725" s="532" t="s">
        <v>1283</v>
      </c>
      <c r="M725" s="532">
        <v>147</v>
      </c>
      <c r="N725" s="540">
        <v>4</v>
      </c>
      <c r="O725" s="527" t="s">
        <v>3291</v>
      </c>
      <c r="P725" s="450">
        <v>172130701</v>
      </c>
      <c r="Q725" s="412">
        <v>147180357</v>
      </c>
      <c r="R725" s="476">
        <v>24950344</v>
      </c>
      <c r="S725" s="413"/>
      <c r="T725" s="426"/>
      <c r="U725" s="426"/>
      <c r="V725" s="426"/>
      <c r="W725" s="420"/>
      <c r="X725" s="426"/>
      <c r="Y725" s="413"/>
      <c r="Z725" s="413"/>
      <c r="AA725" s="413"/>
      <c r="AB725" s="413"/>
      <c r="AC725" s="413"/>
      <c r="AD725" s="413"/>
      <c r="AE725" s="353">
        <v>0</v>
      </c>
      <c r="AF725" s="542"/>
      <c r="AG725" s="353">
        <v>0</v>
      </c>
      <c r="AH725" s="353">
        <v>0</v>
      </c>
      <c r="AI725" s="353">
        <v>0</v>
      </c>
      <c r="AJ725" s="353">
        <v>0</v>
      </c>
      <c r="AK725" s="353">
        <v>0</v>
      </c>
      <c r="AL725" s="353">
        <v>0</v>
      </c>
      <c r="AM725" s="353">
        <v>0</v>
      </c>
      <c r="AN725" s="353">
        <v>0</v>
      </c>
      <c r="AO725" s="353">
        <v>0</v>
      </c>
      <c r="AP725" s="353">
        <v>0</v>
      </c>
      <c r="AQ725" s="522">
        <f t="shared" si="47"/>
        <v>0</v>
      </c>
      <c r="AR725" s="523">
        <f t="shared" si="48"/>
        <v>0</v>
      </c>
      <c r="AS725" s="521">
        <f t="shared" si="49"/>
        <v>24950344</v>
      </c>
      <c r="AT725" s="430">
        <v>0</v>
      </c>
      <c r="AU725" s="430">
        <v>0</v>
      </c>
      <c r="AV725" s="428">
        <v>0</v>
      </c>
      <c r="AW725" s="353">
        <v>0</v>
      </c>
      <c r="AX725" s="353">
        <v>0</v>
      </c>
      <c r="AY725" s="414">
        <v>24950344</v>
      </c>
      <c r="AZ725" s="353">
        <v>0</v>
      </c>
      <c r="BA725" s="353">
        <v>0</v>
      </c>
      <c r="BB725" s="353">
        <v>0</v>
      </c>
      <c r="BC725" s="353">
        <v>0</v>
      </c>
      <c r="BD725" s="353">
        <v>0</v>
      </c>
      <c r="BE725" s="353">
        <v>0</v>
      </c>
      <c r="BF725" s="535" t="s">
        <v>3407</v>
      </c>
      <c r="BG725" s="358"/>
    </row>
    <row r="726" spans="2:59" ht="18" customHeight="1" thickBot="1">
      <c r="B726" s="448">
        <v>6911933</v>
      </c>
      <c r="C726" s="407">
        <v>5349</v>
      </c>
      <c r="D726" s="408">
        <v>6202</v>
      </c>
      <c r="E726" s="409">
        <v>45582</v>
      </c>
      <c r="F726" s="410">
        <v>517</v>
      </c>
      <c r="G726" s="404" t="s">
        <v>46</v>
      </c>
      <c r="H726" s="411">
        <v>19050490</v>
      </c>
      <c r="I726" s="410">
        <v>97</v>
      </c>
      <c r="J726" s="532">
        <v>10</v>
      </c>
      <c r="K726" s="532">
        <f t="shared" si="46"/>
        <v>44</v>
      </c>
      <c r="L726" s="532" t="s">
        <v>1283</v>
      </c>
      <c r="M726" s="532">
        <v>498</v>
      </c>
      <c r="N726" s="541">
        <v>4</v>
      </c>
      <c r="O726" s="527" t="s">
        <v>3291</v>
      </c>
      <c r="P726" s="450">
        <v>1524894878</v>
      </c>
      <c r="Q726" s="412">
        <v>1303861365</v>
      </c>
      <c r="R726" s="476">
        <v>221033513</v>
      </c>
      <c r="S726" s="413"/>
      <c r="T726" s="426"/>
      <c r="U726" s="426"/>
      <c r="V726" s="426"/>
      <c r="W726" s="420"/>
      <c r="X726" s="426"/>
      <c r="Y726" s="413"/>
      <c r="Z726" s="413"/>
      <c r="AA726" s="413"/>
      <c r="AB726" s="413"/>
      <c r="AC726" s="413"/>
      <c r="AD726" s="413"/>
      <c r="AE726" s="353">
        <v>0</v>
      </c>
      <c r="AF726" s="542"/>
      <c r="AG726" s="353">
        <v>0</v>
      </c>
      <c r="AH726" s="353">
        <v>0</v>
      </c>
      <c r="AI726" s="353">
        <v>0</v>
      </c>
      <c r="AJ726" s="353">
        <v>0</v>
      </c>
      <c r="AK726" s="353">
        <v>0</v>
      </c>
      <c r="AL726" s="353">
        <v>0</v>
      </c>
      <c r="AM726" s="353">
        <v>0</v>
      </c>
      <c r="AN726" s="353">
        <v>0</v>
      </c>
      <c r="AO726" s="353">
        <v>0</v>
      </c>
      <c r="AP726" s="353">
        <v>0</v>
      </c>
      <c r="AQ726" s="522">
        <f t="shared" si="47"/>
        <v>0</v>
      </c>
      <c r="AR726" s="523">
        <f t="shared" si="48"/>
        <v>0</v>
      </c>
      <c r="AS726" s="521">
        <f t="shared" si="49"/>
        <v>221033513</v>
      </c>
      <c r="AT726" s="430">
        <v>0</v>
      </c>
      <c r="AU726" s="430">
        <v>0</v>
      </c>
      <c r="AV726" s="428">
        <v>0</v>
      </c>
      <c r="AW726" s="353">
        <v>0</v>
      </c>
      <c r="AX726" s="353">
        <v>0</v>
      </c>
      <c r="AY726" s="414">
        <v>221033513</v>
      </c>
      <c r="AZ726" s="353">
        <v>0</v>
      </c>
      <c r="BA726" s="353">
        <v>0</v>
      </c>
      <c r="BB726" s="353">
        <v>0</v>
      </c>
      <c r="BC726" s="353">
        <v>0</v>
      </c>
      <c r="BD726" s="353">
        <v>0</v>
      </c>
      <c r="BE726" s="353">
        <v>0</v>
      </c>
      <c r="BF726" s="535" t="s">
        <v>3407</v>
      </c>
      <c r="BG726" s="358"/>
    </row>
    <row r="727" spans="2:59" ht="18" customHeight="1" thickBot="1">
      <c r="B727" s="448">
        <v>6911933</v>
      </c>
      <c r="C727" s="407">
        <v>5352</v>
      </c>
      <c r="D727" s="408">
        <v>6223</v>
      </c>
      <c r="E727" s="409">
        <v>45582</v>
      </c>
      <c r="F727" s="410">
        <v>517</v>
      </c>
      <c r="G727" s="404" t="s">
        <v>46</v>
      </c>
      <c r="H727" s="411">
        <v>19050490</v>
      </c>
      <c r="I727" s="410">
        <v>158</v>
      </c>
      <c r="J727" s="532">
        <v>10</v>
      </c>
      <c r="K727" s="532">
        <f t="shared" si="46"/>
        <v>9</v>
      </c>
      <c r="L727" s="532" t="s">
        <v>53</v>
      </c>
      <c r="M727" s="532">
        <v>12</v>
      </c>
      <c r="N727" s="541">
        <v>7</v>
      </c>
      <c r="O727" s="527" t="s">
        <v>3291</v>
      </c>
      <c r="P727" s="450">
        <v>54909226</v>
      </c>
      <c r="Q727" s="412">
        <v>46950134</v>
      </c>
      <c r="R727" s="476">
        <v>7959092</v>
      </c>
      <c r="S727" s="413"/>
      <c r="T727" s="426"/>
      <c r="U727" s="426"/>
      <c r="V727" s="426"/>
      <c r="W727" s="420"/>
      <c r="X727" s="426"/>
      <c r="Y727" s="413"/>
      <c r="Z727" s="413"/>
      <c r="AA727" s="413"/>
      <c r="AB727" s="413"/>
      <c r="AC727" s="413"/>
      <c r="AD727" s="413"/>
      <c r="AE727" s="353">
        <v>0</v>
      </c>
      <c r="AF727" s="542"/>
      <c r="AG727" s="353">
        <v>0</v>
      </c>
      <c r="AH727" s="353">
        <v>0</v>
      </c>
      <c r="AI727" s="353">
        <v>0</v>
      </c>
      <c r="AJ727" s="353">
        <v>0</v>
      </c>
      <c r="AK727" s="353">
        <v>0</v>
      </c>
      <c r="AL727" s="353">
        <v>0</v>
      </c>
      <c r="AM727" s="353">
        <v>0</v>
      </c>
      <c r="AN727" s="353">
        <v>0</v>
      </c>
      <c r="AO727" s="353">
        <v>0</v>
      </c>
      <c r="AP727" s="353">
        <v>0</v>
      </c>
      <c r="AQ727" s="522">
        <f t="shared" si="47"/>
        <v>0</v>
      </c>
      <c r="AR727" s="523">
        <f t="shared" si="48"/>
        <v>0</v>
      </c>
      <c r="AS727" s="521">
        <f t="shared" si="49"/>
        <v>7959092</v>
      </c>
      <c r="AT727" s="430">
        <v>0</v>
      </c>
      <c r="AU727" s="430">
        <v>0</v>
      </c>
      <c r="AV727" s="428">
        <v>0</v>
      </c>
      <c r="AW727" s="353">
        <v>0</v>
      </c>
      <c r="AX727" s="353">
        <v>0</v>
      </c>
      <c r="AY727" s="414">
        <v>7959092</v>
      </c>
      <c r="AZ727" s="353">
        <v>0</v>
      </c>
      <c r="BA727" s="353">
        <v>0</v>
      </c>
      <c r="BB727" s="353">
        <v>0</v>
      </c>
      <c r="BC727" s="353">
        <v>0</v>
      </c>
      <c r="BD727" s="353">
        <v>0</v>
      </c>
      <c r="BE727" s="353">
        <v>0</v>
      </c>
      <c r="BF727" s="535" t="s">
        <v>3407</v>
      </c>
      <c r="BG727" s="358"/>
    </row>
    <row r="728" spans="2:59" ht="18" customHeight="1" thickBot="1">
      <c r="B728" s="448">
        <v>6911933</v>
      </c>
      <c r="C728" s="407">
        <v>5353</v>
      </c>
      <c r="D728" s="408">
        <v>6167</v>
      </c>
      <c r="E728" s="409">
        <v>45582</v>
      </c>
      <c r="F728" s="410">
        <v>517</v>
      </c>
      <c r="G728" s="404" t="s">
        <v>46</v>
      </c>
      <c r="H728" s="411">
        <v>19050540</v>
      </c>
      <c r="I728" s="410">
        <v>131</v>
      </c>
      <c r="J728" s="532">
        <v>10</v>
      </c>
      <c r="K728" s="532">
        <f t="shared" si="46"/>
        <v>26</v>
      </c>
      <c r="L728" s="532" t="s">
        <v>1252</v>
      </c>
      <c r="M728" s="532">
        <v>12</v>
      </c>
      <c r="N728" s="540">
        <v>7</v>
      </c>
      <c r="O728" s="527" t="s">
        <v>3291</v>
      </c>
      <c r="P728" s="450">
        <v>30471394</v>
      </c>
      <c r="Q728" s="412">
        <v>26054565</v>
      </c>
      <c r="R728" s="476">
        <v>4416829</v>
      </c>
      <c r="S728" s="413"/>
      <c r="T728" s="426"/>
      <c r="U728" s="426"/>
      <c r="V728" s="426"/>
      <c r="W728" s="420"/>
      <c r="X728" s="426"/>
      <c r="Y728" s="413"/>
      <c r="Z728" s="413"/>
      <c r="AA728" s="413"/>
      <c r="AB728" s="413"/>
      <c r="AC728" s="413"/>
      <c r="AD728" s="413"/>
      <c r="AE728" s="353">
        <v>0</v>
      </c>
      <c r="AF728" s="542"/>
      <c r="AG728" s="353">
        <v>0</v>
      </c>
      <c r="AH728" s="353">
        <v>0</v>
      </c>
      <c r="AI728" s="353">
        <v>0</v>
      </c>
      <c r="AJ728" s="353">
        <v>0</v>
      </c>
      <c r="AK728" s="353">
        <v>0</v>
      </c>
      <c r="AL728" s="353">
        <v>0</v>
      </c>
      <c r="AM728" s="353">
        <v>0</v>
      </c>
      <c r="AN728" s="353">
        <v>0</v>
      </c>
      <c r="AO728" s="353">
        <v>0</v>
      </c>
      <c r="AP728" s="353">
        <v>0</v>
      </c>
      <c r="AQ728" s="522">
        <f t="shared" si="47"/>
        <v>0</v>
      </c>
      <c r="AR728" s="523">
        <f t="shared" si="48"/>
        <v>0</v>
      </c>
      <c r="AS728" s="521">
        <f t="shared" si="49"/>
        <v>4416829</v>
      </c>
      <c r="AT728" s="430">
        <v>0</v>
      </c>
      <c r="AU728" s="430">
        <v>0</v>
      </c>
      <c r="AV728" s="428">
        <v>0</v>
      </c>
      <c r="AW728" s="353">
        <v>0</v>
      </c>
      <c r="AX728" s="353">
        <v>0</v>
      </c>
      <c r="AY728" s="414">
        <v>4416829</v>
      </c>
      <c r="AZ728" s="353">
        <v>0</v>
      </c>
      <c r="BA728" s="353">
        <v>0</v>
      </c>
      <c r="BB728" s="353">
        <v>0</v>
      </c>
      <c r="BC728" s="353">
        <v>0</v>
      </c>
      <c r="BD728" s="353">
        <v>0</v>
      </c>
      <c r="BE728" s="353">
        <v>0</v>
      </c>
      <c r="BF728" s="535" t="s">
        <v>3407</v>
      </c>
      <c r="BG728" s="358"/>
    </row>
    <row r="729" spans="2:59" ht="18" customHeight="1" thickBot="1">
      <c r="B729" s="448">
        <v>6911933</v>
      </c>
      <c r="C729" s="407">
        <v>5354</v>
      </c>
      <c r="D729" s="408">
        <v>6295</v>
      </c>
      <c r="E729" s="409">
        <v>45582</v>
      </c>
      <c r="F729" s="410">
        <v>517</v>
      </c>
      <c r="G729" s="404" t="s">
        <v>46</v>
      </c>
      <c r="H729" s="411">
        <v>19050540</v>
      </c>
      <c r="I729" s="410">
        <v>111</v>
      </c>
      <c r="J729" s="532">
        <v>10</v>
      </c>
      <c r="K729" s="532">
        <f t="shared" si="46"/>
        <v>36</v>
      </c>
      <c r="L729" s="532" t="s">
        <v>1267</v>
      </c>
      <c r="M729" s="532">
        <v>12</v>
      </c>
      <c r="N729" s="541">
        <v>7</v>
      </c>
      <c r="O729" s="527" t="s">
        <v>3291</v>
      </c>
      <c r="P729" s="450">
        <v>14217588</v>
      </c>
      <c r="Q729" s="412">
        <v>12156749</v>
      </c>
      <c r="R729" s="476">
        <v>2060839</v>
      </c>
      <c r="S729" s="413"/>
      <c r="T729" s="426"/>
      <c r="U729" s="426"/>
      <c r="V729" s="426"/>
      <c r="W729" s="420"/>
      <c r="X729" s="426"/>
      <c r="Y729" s="413"/>
      <c r="Z729" s="413"/>
      <c r="AA729" s="413"/>
      <c r="AB729" s="413"/>
      <c r="AC729" s="413"/>
      <c r="AD729" s="413"/>
      <c r="AE729" s="353">
        <v>0</v>
      </c>
      <c r="AF729" s="542"/>
      <c r="AG729" s="353">
        <v>0</v>
      </c>
      <c r="AH729" s="353">
        <v>0</v>
      </c>
      <c r="AI729" s="353">
        <v>0</v>
      </c>
      <c r="AJ729" s="353">
        <v>0</v>
      </c>
      <c r="AK729" s="353">
        <v>0</v>
      </c>
      <c r="AL729" s="353">
        <v>0</v>
      </c>
      <c r="AM729" s="353">
        <v>0</v>
      </c>
      <c r="AN729" s="353">
        <v>0</v>
      </c>
      <c r="AO729" s="353">
        <v>0</v>
      </c>
      <c r="AP729" s="353">
        <v>0</v>
      </c>
      <c r="AQ729" s="522">
        <f t="shared" si="47"/>
        <v>0</v>
      </c>
      <c r="AR729" s="523">
        <f t="shared" si="48"/>
        <v>0</v>
      </c>
      <c r="AS729" s="521">
        <f t="shared" si="49"/>
        <v>2060839</v>
      </c>
      <c r="AT729" s="430">
        <v>0</v>
      </c>
      <c r="AU729" s="430">
        <v>0</v>
      </c>
      <c r="AV729" s="428">
        <v>0</v>
      </c>
      <c r="AW729" s="353">
        <v>0</v>
      </c>
      <c r="AX729" s="353">
        <v>0</v>
      </c>
      <c r="AY729" s="414">
        <v>2060839</v>
      </c>
      <c r="AZ729" s="353">
        <v>0</v>
      </c>
      <c r="BA729" s="353">
        <v>0</v>
      </c>
      <c r="BB729" s="353">
        <v>0</v>
      </c>
      <c r="BC729" s="353">
        <v>0</v>
      </c>
      <c r="BD729" s="353">
        <v>0</v>
      </c>
      <c r="BE729" s="353">
        <v>0</v>
      </c>
      <c r="BF729" s="535" t="s">
        <v>3407</v>
      </c>
      <c r="BG729" s="358"/>
    </row>
    <row r="730" spans="2:59" ht="18" customHeight="1" thickBot="1">
      <c r="B730" s="448">
        <v>6911933</v>
      </c>
      <c r="C730" s="407">
        <v>5355</v>
      </c>
      <c r="D730" s="408">
        <v>6304</v>
      </c>
      <c r="E730" s="409">
        <v>45582</v>
      </c>
      <c r="F730" s="410">
        <v>517</v>
      </c>
      <c r="G730" s="404" t="s">
        <v>46</v>
      </c>
      <c r="H730" s="411">
        <v>19050540</v>
      </c>
      <c r="I730" s="410">
        <v>107</v>
      </c>
      <c r="J730" s="532">
        <v>10</v>
      </c>
      <c r="K730" s="532">
        <f t="shared" si="46"/>
        <v>31</v>
      </c>
      <c r="L730" s="532" t="s">
        <v>1257</v>
      </c>
      <c r="M730" s="532">
        <v>12</v>
      </c>
      <c r="N730" s="541">
        <v>7</v>
      </c>
      <c r="O730" s="527" t="s">
        <v>3291</v>
      </c>
      <c r="P730" s="450">
        <v>29306631</v>
      </c>
      <c r="Q730" s="412">
        <v>25058635</v>
      </c>
      <c r="R730" s="476">
        <v>4247996</v>
      </c>
      <c r="S730" s="413"/>
      <c r="T730" s="426"/>
      <c r="U730" s="426"/>
      <c r="V730" s="426"/>
      <c r="W730" s="420"/>
      <c r="X730" s="426"/>
      <c r="Y730" s="413"/>
      <c r="Z730" s="413"/>
      <c r="AA730" s="413"/>
      <c r="AB730" s="413"/>
      <c r="AC730" s="413"/>
      <c r="AD730" s="413"/>
      <c r="AE730" s="353">
        <v>0</v>
      </c>
      <c r="AF730" s="542"/>
      <c r="AG730" s="353">
        <v>0</v>
      </c>
      <c r="AH730" s="353">
        <v>0</v>
      </c>
      <c r="AI730" s="353">
        <v>0</v>
      </c>
      <c r="AJ730" s="353">
        <v>0</v>
      </c>
      <c r="AK730" s="353">
        <v>0</v>
      </c>
      <c r="AL730" s="353">
        <v>0</v>
      </c>
      <c r="AM730" s="353">
        <v>0</v>
      </c>
      <c r="AN730" s="353">
        <v>0</v>
      </c>
      <c r="AO730" s="353">
        <v>0</v>
      </c>
      <c r="AP730" s="353">
        <v>0</v>
      </c>
      <c r="AQ730" s="522">
        <f t="shared" si="47"/>
        <v>0</v>
      </c>
      <c r="AR730" s="523">
        <f t="shared" si="48"/>
        <v>0</v>
      </c>
      <c r="AS730" s="521">
        <f t="shared" si="49"/>
        <v>4247996</v>
      </c>
      <c r="AT730" s="430">
        <v>0</v>
      </c>
      <c r="AU730" s="430">
        <v>0</v>
      </c>
      <c r="AV730" s="428">
        <v>0</v>
      </c>
      <c r="AW730" s="353">
        <v>0</v>
      </c>
      <c r="AX730" s="353">
        <v>0</v>
      </c>
      <c r="AY730" s="414">
        <v>4247996</v>
      </c>
      <c r="AZ730" s="353">
        <v>0</v>
      </c>
      <c r="BA730" s="353">
        <v>0</v>
      </c>
      <c r="BB730" s="353">
        <v>0</v>
      </c>
      <c r="BC730" s="353">
        <v>0</v>
      </c>
      <c r="BD730" s="353">
        <v>0</v>
      </c>
      <c r="BE730" s="353">
        <v>0</v>
      </c>
      <c r="BF730" s="535" t="s">
        <v>3407</v>
      </c>
      <c r="BG730" s="358"/>
    </row>
    <row r="731" spans="2:59" ht="18" customHeight="1" thickBot="1">
      <c r="B731" s="448">
        <v>6911933</v>
      </c>
      <c r="C731" s="407">
        <v>5356</v>
      </c>
      <c r="D731" s="408">
        <v>6293</v>
      </c>
      <c r="E731" s="409">
        <v>45582</v>
      </c>
      <c r="F731" s="410">
        <v>517</v>
      </c>
      <c r="G731" s="404" t="s">
        <v>46</v>
      </c>
      <c r="H731" s="411">
        <v>19050540</v>
      </c>
      <c r="I731" s="410">
        <v>110</v>
      </c>
      <c r="J731" s="532">
        <v>10</v>
      </c>
      <c r="K731" s="532">
        <f t="shared" si="46"/>
        <v>36</v>
      </c>
      <c r="L731" s="532" t="s">
        <v>1266</v>
      </c>
      <c r="M731" s="532">
        <v>12</v>
      </c>
      <c r="N731" s="540">
        <v>7</v>
      </c>
      <c r="O731" s="527" t="s">
        <v>3291</v>
      </c>
      <c r="P731" s="450">
        <v>16968039</v>
      </c>
      <c r="Q731" s="412">
        <v>14508523</v>
      </c>
      <c r="R731" s="476">
        <v>2459516</v>
      </c>
      <c r="S731" s="413"/>
      <c r="T731" s="426"/>
      <c r="U731" s="426"/>
      <c r="V731" s="426"/>
      <c r="W731" s="420"/>
      <c r="X731" s="426"/>
      <c r="Y731" s="413"/>
      <c r="Z731" s="413"/>
      <c r="AA731" s="413"/>
      <c r="AB731" s="413"/>
      <c r="AC731" s="413"/>
      <c r="AD731" s="413"/>
      <c r="AE731" s="353">
        <v>0</v>
      </c>
      <c r="AF731" s="542"/>
      <c r="AG731" s="353">
        <v>0</v>
      </c>
      <c r="AH731" s="353">
        <v>0</v>
      </c>
      <c r="AI731" s="353">
        <v>0</v>
      </c>
      <c r="AJ731" s="353">
        <v>0</v>
      </c>
      <c r="AK731" s="353">
        <v>0</v>
      </c>
      <c r="AL731" s="353">
        <v>0</v>
      </c>
      <c r="AM731" s="353">
        <v>0</v>
      </c>
      <c r="AN731" s="353">
        <v>0</v>
      </c>
      <c r="AO731" s="353">
        <v>0</v>
      </c>
      <c r="AP731" s="353">
        <v>0</v>
      </c>
      <c r="AQ731" s="522">
        <f t="shared" si="47"/>
        <v>0</v>
      </c>
      <c r="AR731" s="523">
        <f t="shared" si="48"/>
        <v>0</v>
      </c>
      <c r="AS731" s="521">
        <f t="shared" si="49"/>
        <v>2459516</v>
      </c>
      <c r="AT731" s="430">
        <v>0</v>
      </c>
      <c r="AU731" s="430">
        <v>0</v>
      </c>
      <c r="AV731" s="428">
        <v>0</v>
      </c>
      <c r="AW731" s="353">
        <v>0</v>
      </c>
      <c r="AX731" s="353">
        <v>0</v>
      </c>
      <c r="AY731" s="414">
        <v>2459516</v>
      </c>
      <c r="AZ731" s="353">
        <v>0</v>
      </c>
      <c r="BA731" s="353">
        <v>0</v>
      </c>
      <c r="BB731" s="353">
        <v>0</v>
      </c>
      <c r="BC731" s="353">
        <v>0</v>
      </c>
      <c r="BD731" s="353">
        <v>0</v>
      </c>
      <c r="BE731" s="353">
        <v>0</v>
      </c>
      <c r="BF731" s="535" t="s">
        <v>3407</v>
      </c>
      <c r="BG731" s="358"/>
    </row>
    <row r="732" spans="2:59" ht="18" customHeight="1" thickBot="1">
      <c r="B732" s="448">
        <v>6911933</v>
      </c>
      <c r="C732" s="407">
        <v>5357</v>
      </c>
      <c r="D732" s="408">
        <v>6200</v>
      </c>
      <c r="E732" s="409">
        <v>45582</v>
      </c>
      <c r="F732" s="410">
        <v>517</v>
      </c>
      <c r="G732" s="404" t="s">
        <v>46</v>
      </c>
      <c r="H732" s="411">
        <v>19050540</v>
      </c>
      <c r="I732" s="410">
        <v>97</v>
      </c>
      <c r="J732" s="532">
        <v>10</v>
      </c>
      <c r="K732" s="532">
        <f t="shared" si="46"/>
        <v>42</v>
      </c>
      <c r="L732" s="532" t="s">
        <v>1279</v>
      </c>
      <c r="M732" s="532">
        <v>12</v>
      </c>
      <c r="N732" s="541">
        <v>7</v>
      </c>
      <c r="O732" s="527" t="s">
        <v>3291</v>
      </c>
      <c r="P732" s="450">
        <v>1527906844</v>
      </c>
      <c r="Q732" s="412">
        <v>1307232981</v>
      </c>
      <c r="R732" s="476">
        <v>220673863</v>
      </c>
      <c r="S732" s="413"/>
      <c r="T732" s="426"/>
      <c r="U732" s="426"/>
      <c r="V732" s="426"/>
      <c r="W732" s="420"/>
      <c r="X732" s="426"/>
      <c r="Y732" s="413"/>
      <c r="Z732" s="413"/>
      <c r="AA732" s="413"/>
      <c r="AB732" s="413"/>
      <c r="AC732" s="413"/>
      <c r="AD732" s="413"/>
      <c r="AE732" s="353">
        <v>0</v>
      </c>
      <c r="AF732" s="542"/>
      <c r="AG732" s="353">
        <v>0</v>
      </c>
      <c r="AH732" s="353">
        <v>0</v>
      </c>
      <c r="AI732" s="353">
        <v>0</v>
      </c>
      <c r="AJ732" s="353">
        <v>0</v>
      </c>
      <c r="AK732" s="353">
        <v>0</v>
      </c>
      <c r="AL732" s="353">
        <v>0</v>
      </c>
      <c r="AM732" s="353">
        <v>0</v>
      </c>
      <c r="AN732" s="353">
        <v>0</v>
      </c>
      <c r="AO732" s="353">
        <v>0</v>
      </c>
      <c r="AP732" s="353">
        <v>0</v>
      </c>
      <c r="AQ732" s="522">
        <f t="shared" si="47"/>
        <v>0</v>
      </c>
      <c r="AR732" s="523">
        <f t="shared" si="48"/>
        <v>0</v>
      </c>
      <c r="AS732" s="521">
        <f t="shared" si="49"/>
        <v>220673863</v>
      </c>
      <c r="AT732" s="430">
        <v>0</v>
      </c>
      <c r="AU732" s="430">
        <v>0</v>
      </c>
      <c r="AV732" s="428">
        <v>0</v>
      </c>
      <c r="AW732" s="353">
        <v>0</v>
      </c>
      <c r="AX732" s="353">
        <v>0</v>
      </c>
      <c r="AY732" s="414">
        <v>220673863</v>
      </c>
      <c r="AZ732" s="353">
        <v>0</v>
      </c>
      <c r="BA732" s="353">
        <v>0</v>
      </c>
      <c r="BB732" s="353">
        <v>0</v>
      </c>
      <c r="BC732" s="353">
        <v>0</v>
      </c>
      <c r="BD732" s="353">
        <v>0</v>
      </c>
      <c r="BE732" s="353">
        <v>0</v>
      </c>
      <c r="BF732" s="535" t="s">
        <v>3407</v>
      </c>
      <c r="BG732" s="358"/>
    </row>
    <row r="733" spans="2:59" ht="18" customHeight="1" thickBot="1">
      <c r="B733" s="448">
        <v>6911933</v>
      </c>
      <c r="C733" s="407">
        <v>5358</v>
      </c>
      <c r="D733" s="408">
        <v>6201</v>
      </c>
      <c r="E733" s="409">
        <v>45582</v>
      </c>
      <c r="F733" s="410">
        <v>517</v>
      </c>
      <c r="G733" s="404" t="s">
        <v>46</v>
      </c>
      <c r="H733" s="411">
        <v>19050540</v>
      </c>
      <c r="I733" s="410">
        <v>146</v>
      </c>
      <c r="J733" s="532">
        <v>10</v>
      </c>
      <c r="K733" s="532">
        <f t="shared" si="46"/>
        <v>43</v>
      </c>
      <c r="L733" s="532" t="s">
        <v>1281</v>
      </c>
      <c r="M733" s="532">
        <v>12</v>
      </c>
      <c r="N733" s="541">
        <v>7</v>
      </c>
      <c r="O733" s="527" t="s">
        <v>3291</v>
      </c>
      <c r="P733" s="450">
        <v>79843992</v>
      </c>
      <c r="Q733" s="412">
        <v>68270605</v>
      </c>
      <c r="R733" s="476">
        <v>11573387</v>
      </c>
      <c r="S733" s="413"/>
      <c r="T733" s="426"/>
      <c r="U733" s="426"/>
      <c r="V733" s="426"/>
      <c r="W733" s="420"/>
      <c r="X733" s="426"/>
      <c r="Y733" s="413"/>
      <c r="Z733" s="413"/>
      <c r="AA733" s="413"/>
      <c r="AB733" s="413"/>
      <c r="AC733" s="413"/>
      <c r="AD733" s="413"/>
      <c r="AE733" s="353">
        <v>0</v>
      </c>
      <c r="AF733" s="542"/>
      <c r="AG733" s="353">
        <v>0</v>
      </c>
      <c r="AH733" s="353">
        <v>0</v>
      </c>
      <c r="AI733" s="353">
        <v>0</v>
      </c>
      <c r="AJ733" s="353">
        <v>0</v>
      </c>
      <c r="AK733" s="353">
        <v>0</v>
      </c>
      <c r="AL733" s="353">
        <v>0</v>
      </c>
      <c r="AM733" s="353">
        <v>0</v>
      </c>
      <c r="AN733" s="353">
        <v>0</v>
      </c>
      <c r="AO733" s="353">
        <v>0</v>
      </c>
      <c r="AP733" s="353">
        <v>0</v>
      </c>
      <c r="AQ733" s="522">
        <f t="shared" si="47"/>
        <v>0</v>
      </c>
      <c r="AR733" s="523">
        <f t="shared" si="48"/>
        <v>0</v>
      </c>
      <c r="AS733" s="521">
        <f t="shared" si="49"/>
        <v>11573387</v>
      </c>
      <c r="AT733" s="430">
        <v>0</v>
      </c>
      <c r="AU733" s="430">
        <v>0</v>
      </c>
      <c r="AV733" s="428">
        <v>0</v>
      </c>
      <c r="AW733" s="353">
        <v>0</v>
      </c>
      <c r="AX733" s="353">
        <v>0</v>
      </c>
      <c r="AY733" s="414">
        <v>11573387</v>
      </c>
      <c r="AZ733" s="353">
        <v>0</v>
      </c>
      <c r="BA733" s="353">
        <v>0</v>
      </c>
      <c r="BB733" s="353">
        <v>0</v>
      </c>
      <c r="BC733" s="353">
        <v>0</v>
      </c>
      <c r="BD733" s="353">
        <v>0</v>
      </c>
      <c r="BE733" s="353">
        <v>0</v>
      </c>
      <c r="BF733" s="535" t="s">
        <v>3407</v>
      </c>
      <c r="BG733" s="358"/>
    </row>
    <row r="734" spans="2:59" ht="18" customHeight="1" thickBot="1">
      <c r="B734" s="448">
        <v>6911933</v>
      </c>
      <c r="C734" s="407">
        <v>5359</v>
      </c>
      <c r="D734" s="408">
        <v>6199</v>
      </c>
      <c r="E734" s="409">
        <v>45582</v>
      </c>
      <c r="F734" s="410">
        <v>517</v>
      </c>
      <c r="G734" s="404" t="s">
        <v>46</v>
      </c>
      <c r="H734" s="411">
        <v>19050540</v>
      </c>
      <c r="I734" s="410">
        <v>211</v>
      </c>
      <c r="J734" s="532">
        <v>10</v>
      </c>
      <c r="K734" s="532">
        <f t="shared" si="46"/>
        <v>41</v>
      </c>
      <c r="L734" s="532" t="s">
        <v>1277</v>
      </c>
      <c r="M734" s="532">
        <v>12</v>
      </c>
      <c r="N734" s="540">
        <v>7</v>
      </c>
      <c r="O734" s="527" t="s">
        <v>3291</v>
      </c>
      <c r="P734" s="450">
        <v>124864112</v>
      </c>
      <c r="Q734" s="412">
        <v>106765059</v>
      </c>
      <c r="R734" s="476">
        <v>18099053</v>
      </c>
      <c r="S734" s="413"/>
      <c r="T734" s="426"/>
      <c r="U734" s="426"/>
      <c r="V734" s="426"/>
      <c r="W734" s="420"/>
      <c r="X734" s="426"/>
      <c r="Y734" s="413"/>
      <c r="Z734" s="413"/>
      <c r="AA734" s="413"/>
      <c r="AB734" s="413"/>
      <c r="AC734" s="413"/>
      <c r="AD734" s="413"/>
      <c r="AE734" s="353">
        <v>0</v>
      </c>
      <c r="AF734" s="542"/>
      <c r="AG734" s="353">
        <v>0</v>
      </c>
      <c r="AH734" s="353">
        <v>0</v>
      </c>
      <c r="AI734" s="353">
        <v>0</v>
      </c>
      <c r="AJ734" s="353">
        <v>0</v>
      </c>
      <c r="AK734" s="353">
        <v>0</v>
      </c>
      <c r="AL734" s="353">
        <v>0</v>
      </c>
      <c r="AM734" s="353">
        <v>0</v>
      </c>
      <c r="AN734" s="353">
        <v>0</v>
      </c>
      <c r="AO734" s="353">
        <v>0</v>
      </c>
      <c r="AP734" s="353">
        <v>0</v>
      </c>
      <c r="AQ734" s="522">
        <f t="shared" si="47"/>
        <v>0</v>
      </c>
      <c r="AR734" s="523">
        <f t="shared" si="48"/>
        <v>0</v>
      </c>
      <c r="AS734" s="521">
        <f t="shared" si="49"/>
        <v>18099053</v>
      </c>
      <c r="AT734" s="430">
        <v>0</v>
      </c>
      <c r="AU734" s="430">
        <v>0</v>
      </c>
      <c r="AV734" s="428">
        <v>0</v>
      </c>
      <c r="AW734" s="353">
        <v>0</v>
      </c>
      <c r="AX734" s="353">
        <v>0</v>
      </c>
      <c r="AY734" s="414">
        <v>18099053</v>
      </c>
      <c r="AZ734" s="353">
        <v>0</v>
      </c>
      <c r="BA734" s="353">
        <v>0</v>
      </c>
      <c r="BB734" s="353">
        <v>0</v>
      </c>
      <c r="BC734" s="353">
        <v>0</v>
      </c>
      <c r="BD734" s="353">
        <v>0</v>
      </c>
      <c r="BE734" s="353">
        <v>0</v>
      </c>
      <c r="BF734" s="535" t="s">
        <v>3407</v>
      </c>
      <c r="BG734" s="358"/>
    </row>
    <row r="735" spans="2:59" ht="18" customHeight="1" thickBot="1">
      <c r="B735" s="448">
        <v>6911933</v>
      </c>
      <c r="C735" s="407">
        <v>5359</v>
      </c>
      <c r="D735" s="408">
        <v>6199</v>
      </c>
      <c r="E735" s="409">
        <v>45582</v>
      </c>
      <c r="F735" s="410">
        <v>517</v>
      </c>
      <c r="G735" s="404" t="s">
        <v>46</v>
      </c>
      <c r="H735" s="411">
        <v>19050540</v>
      </c>
      <c r="I735" s="410">
        <v>211</v>
      </c>
      <c r="J735" s="532">
        <v>10</v>
      </c>
      <c r="K735" s="532">
        <f t="shared" si="46"/>
        <v>41</v>
      </c>
      <c r="L735" s="532" t="s">
        <v>1278</v>
      </c>
      <c r="M735" s="532">
        <v>12</v>
      </c>
      <c r="N735" s="541">
        <v>7</v>
      </c>
      <c r="O735" s="527" t="s">
        <v>3291</v>
      </c>
      <c r="P735" s="450">
        <v>90352416</v>
      </c>
      <c r="Q735" s="412">
        <v>77255834</v>
      </c>
      <c r="R735" s="476">
        <v>13096582</v>
      </c>
      <c r="S735" s="413"/>
      <c r="T735" s="426"/>
      <c r="U735" s="426"/>
      <c r="V735" s="426"/>
      <c r="W735" s="420"/>
      <c r="X735" s="426"/>
      <c r="Y735" s="413"/>
      <c r="Z735" s="413"/>
      <c r="AA735" s="413"/>
      <c r="AB735" s="413"/>
      <c r="AC735" s="413"/>
      <c r="AD735" s="413"/>
      <c r="AE735" s="353">
        <v>0</v>
      </c>
      <c r="AF735" s="542"/>
      <c r="AG735" s="353">
        <v>0</v>
      </c>
      <c r="AH735" s="353">
        <v>0</v>
      </c>
      <c r="AI735" s="353">
        <v>0</v>
      </c>
      <c r="AJ735" s="353">
        <v>0</v>
      </c>
      <c r="AK735" s="353">
        <v>0</v>
      </c>
      <c r="AL735" s="353">
        <v>0</v>
      </c>
      <c r="AM735" s="353">
        <v>0</v>
      </c>
      <c r="AN735" s="353">
        <v>0</v>
      </c>
      <c r="AO735" s="353">
        <v>0</v>
      </c>
      <c r="AP735" s="353">
        <v>0</v>
      </c>
      <c r="AQ735" s="522">
        <f t="shared" si="47"/>
        <v>0</v>
      </c>
      <c r="AR735" s="523">
        <f t="shared" si="48"/>
        <v>0</v>
      </c>
      <c r="AS735" s="521">
        <f t="shared" si="49"/>
        <v>13096582</v>
      </c>
      <c r="AT735" s="430">
        <v>0</v>
      </c>
      <c r="AU735" s="430">
        <v>0</v>
      </c>
      <c r="AV735" s="428">
        <v>0</v>
      </c>
      <c r="AW735" s="353">
        <v>0</v>
      </c>
      <c r="AX735" s="353">
        <v>0</v>
      </c>
      <c r="AY735" s="414">
        <v>13096582</v>
      </c>
      <c r="AZ735" s="353">
        <v>0</v>
      </c>
      <c r="BA735" s="353">
        <v>0</v>
      </c>
      <c r="BB735" s="353">
        <v>0</v>
      </c>
      <c r="BC735" s="353">
        <v>0</v>
      </c>
      <c r="BD735" s="353">
        <v>0</v>
      </c>
      <c r="BE735" s="353">
        <v>0</v>
      </c>
      <c r="BF735" s="535" t="s">
        <v>3407</v>
      </c>
      <c r="BG735" s="358"/>
    </row>
    <row r="736" spans="2:59" ht="18" customHeight="1" thickBot="1">
      <c r="B736" s="448">
        <v>6911933</v>
      </c>
      <c r="C736" s="407">
        <v>5360</v>
      </c>
      <c r="D736" s="408">
        <v>6198</v>
      </c>
      <c r="E736" s="409">
        <v>45582</v>
      </c>
      <c r="F736" s="410">
        <v>517</v>
      </c>
      <c r="G736" s="404" t="s">
        <v>46</v>
      </c>
      <c r="H736" s="411">
        <v>19050540</v>
      </c>
      <c r="I736" s="410">
        <v>148</v>
      </c>
      <c r="J736" s="532">
        <v>10</v>
      </c>
      <c r="K736" s="532">
        <f t="shared" si="46"/>
        <v>40</v>
      </c>
      <c r="L736" s="532" t="s">
        <v>1274</v>
      </c>
      <c r="M736" s="532">
        <v>12</v>
      </c>
      <c r="N736" s="541">
        <v>7</v>
      </c>
      <c r="O736" s="527" t="s">
        <v>3291</v>
      </c>
      <c r="P736" s="450">
        <v>33085796</v>
      </c>
      <c r="Q736" s="412">
        <v>28290010</v>
      </c>
      <c r="R736" s="476">
        <v>4795786</v>
      </c>
      <c r="S736" s="413"/>
      <c r="T736" s="426"/>
      <c r="U736" s="426"/>
      <c r="V736" s="426"/>
      <c r="W736" s="420"/>
      <c r="X736" s="426"/>
      <c r="Y736" s="413"/>
      <c r="Z736" s="413"/>
      <c r="AA736" s="413"/>
      <c r="AB736" s="413"/>
      <c r="AC736" s="413"/>
      <c r="AD736" s="413"/>
      <c r="AE736" s="353">
        <v>0</v>
      </c>
      <c r="AF736" s="542"/>
      <c r="AG736" s="353">
        <v>0</v>
      </c>
      <c r="AH736" s="353">
        <v>0</v>
      </c>
      <c r="AI736" s="353">
        <v>0</v>
      </c>
      <c r="AJ736" s="353">
        <v>0</v>
      </c>
      <c r="AK736" s="353">
        <v>0</v>
      </c>
      <c r="AL736" s="353">
        <v>0</v>
      </c>
      <c r="AM736" s="353">
        <v>0</v>
      </c>
      <c r="AN736" s="353">
        <v>0</v>
      </c>
      <c r="AO736" s="353">
        <v>0</v>
      </c>
      <c r="AP736" s="353">
        <v>0</v>
      </c>
      <c r="AQ736" s="522">
        <f t="shared" si="47"/>
        <v>0</v>
      </c>
      <c r="AR736" s="523">
        <f t="shared" si="48"/>
        <v>0</v>
      </c>
      <c r="AS736" s="521">
        <f t="shared" si="49"/>
        <v>4795786</v>
      </c>
      <c r="AT736" s="430">
        <v>0</v>
      </c>
      <c r="AU736" s="430">
        <v>0</v>
      </c>
      <c r="AV736" s="428">
        <v>0</v>
      </c>
      <c r="AW736" s="353">
        <v>0</v>
      </c>
      <c r="AX736" s="353">
        <v>0</v>
      </c>
      <c r="AY736" s="414">
        <v>4795786</v>
      </c>
      <c r="AZ736" s="353">
        <v>0</v>
      </c>
      <c r="BA736" s="353">
        <v>0</v>
      </c>
      <c r="BB736" s="353">
        <v>0</v>
      </c>
      <c r="BC736" s="353">
        <v>0</v>
      </c>
      <c r="BD736" s="353">
        <v>0</v>
      </c>
      <c r="BE736" s="353">
        <v>0</v>
      </c>
      <c r="BF736" s="535" t="s">
        <v>3407</v>
      </c>
      <c r="BG736" s="358"/>
    </row>
    <row r="737" spans="2:59" ht="18" customHeight="1" thickBot="1">
      <c r="B737" s="448">
        <v>6911933</v>
      </c>
      <c r="C737" s="407">
        <v>5361</v>
      </c>
      <c r="D737" s="408">
        <v>6195</v>
      </c>
      <c r="E737" s="409">
        <v>45582</v>
      </c>
      <c r="F737" s="410">
        <v>517</v>
      </c>
      <c r="G737" s="404" t="s">
        <v>46</v>
      </c>
      <c r="H737" s="411">
        <v>19050540</v>
      </c>
      <c r="I737" s="410">
        <v>143</v>
      </c>
      <c r="J737" s="532">
        <v>10</v>
      </c>
      <c r="K737" s="532">
        <f t="shared" si="46"/>
        <v>40</v>
      </c>
      <c r="L737" s="532" t="s">
        <v>1275</v>
      </c>
      <c r="M737" s="532">
        <v>12</v>
      </c>
      <c r="N737" s="541">
        <v>7</v>
      </c>
      <c r="O737" s="527" t="s">
        <v>3291</v>
      </c>
      <c r="P737" s="450">
        <v>234955141</v>
      </c>
      <c r="Q737" s="412">
        <v>200898394</v>
      </c>
      <c r="R737" s="476">
        <v>34056747</v>
      </c>
      <c r="S737" s="413"/>
      <c r="T737" s="426"/>
      <c r="U737" s="426"/>
      <c r="V737" s="426"/>
      <c r="W737" s="420"/>
      <c r="X737" s="426"/>
      <c r="Y737" s="413"/>
      <c r="Z737" s="413"/>
      <c r="AA737" s="413"/>
      <c r="AB737" s="413"/>
      <c r="AC737" s="413"/>
      <c r="AD737" s="413"/>
      <c r="AE737" s="353">
        <v>0</v>
      </c>
      <c r="AF737" s="542"/>
      <c r="AG737" s="353">
        <v>0</v>
      </c>
      <c r="AH737" s="353">
        <v>0</v>
      </c>
      <c r="AI737" s="353">
        <v>0</v>
      </c>
      <c r="AJ737" s="353">
        <v>0</v>
      </c>
      <c r="AK737" s="353">
        <v>0</v>
      </c>
      <c r="AL737" s="353">
        <v>0</v>
      </c>
      <c r="AM737" s="353">
        <v>0</v>
      </c>
      <c r="AN737" s="353">
        <v>0</v>
      </c>
      <c r="AO737" s="353">
        <v>0</v>
      </c>
      <c r="AP737" s="353">
        <v>0</v>
      </c>
      <c r="AQ737" s="522">
        <f t="shared" si="47"/>
        <v>0</v>
      </c>
      <c r="AR737" s="523">
        <f t="shared" si="48"/>
        <v>0</v>
      </c>
      <c r="AS737" s="521">
        <f t="shared" si="49"/>
        <v>34056747</v>
      </c>
      <c r="AT737" s="430">
        <v>0</v>
      </c>
      <c r="AU737" s="430">
        <v>0</v>
      </c>
      <c r="AV737" s="428">
        <v>0</v>
      </c>
      <c r="AW737" s="353">
        <v>0</v>
      </c>
      <c r="AX737" s="353">
        <v>0</v>
      </c>
      <c r="AY737" s="414">
        <v>34056747</v>
      </c>
      <c r="AZ737" s="353">
        <v>0</v>
      </c>
      <c r="BA737" s="353">
        <v>0</v>
      </c>
      <c r="BB737" s="353">
        <v>0</v>
      </c>
      <c r="BC737" s="353">
        <v>0</v>
      </c>
      <c r="BD737" s="353">
        <v>0</v>
      </c>
      <c r="BE737" s="353">
        <v>0</v>
      </c>
      <c r="BF737" s="535" t="s">
        <v>3407</v>
      </c>
      <c r="BG737" s="358"/>
    </row>
    <row r="738" spans="2:59" ht="18" customHeight="1" thickBot="1">
      <c r="B738" s="448">
        <v>6911933</v>
      </c>
      <c r="C738" s="407">
        <v>5362</v>
      </c>
      <c r="D738" s="408">
        <v>6197</v>
      </c>
      <c r="E738" s="409">
        <v>45582</v>
      </c>
      <c r="F738" s="410">
        <v>517</v>
      </c>
      <c r="G738" s="404" t="s">
        <v>46</v>
      </c>
      <c r="H738" s="411">
        <v>19050540</v>
      </c>
      <c r="I738" s="410">
        <v>119</v>
      </c>
      <c r="J738" s="532">
        <v>10</v>
      </c>
      <c r="K738" s="532">
        <f t="shared" si="46"/>
        <v>39</v>
      </c>
      <c r="L738" s="532" t="s">
        <v>1272</v>
      </c>
      <c r="M738" s="532">
        <v>12</v>
      </c>
      <c r="N738" s="541">
        <v>7</v>
      </c>
      <c r="O738" s="527" t="s">
        <v>3291</v>
      </c>
      <c r="P738" s="450">
        <v>96469208</v>
      </c>
      <c r="Q738" s="412">
        <v>82485997</v>
      </c>
      <c r="R738" s="476">
        <v>13983211</v>
      </c>
      <c r="S738" s="413"/>
      <c r="T738" s="426"/>
      <c r="U738" s="426"/>
      <c r="V738" s="426"/>
      <c r="W738" s="420"/>
      <c r="X738" s="426"/>
      <c r="Y738" s="413"/>
      <c r="Z738" s="413"/>
      <c r="AA738" s="413"/>
      <c r="AB738" s="413"/>
      <c r="AC738" s="413"/>
      <c r="AD738" s="413"/>
      <c r="AE738" s="353">
        <v>0</v>
      </c>
      <c r="AF738" s="542"/>
      <c r="AG738" s="353">
        <v>0</v>
      </c>
      <c r="AH738" s="353">
        <v>0</v>
      </c>
      <c r="AI738" s="353">
        <v>0</v>
      </c>
      <c r="AJ738" s="353">
        <v>0</v>
      </c>
      <c r="AK738" s="353">
        <v>0</v>
      </c>
      <c r="AL738" s="353">
        <v>0</v>
      </c>
      <c r="AM738" s="353">
        <v>0</v>
      </c>
      <c r="AN738" s="353">
        <v>0</v>
      </c>
      <c r="AO738" s="353">
        <v>0</v>
      </c>
      <c r="AP738" s="353">
        <v>0</v>
      </c>
      <c r="AQ738" s="522">
        <f t="shared" si="47"/>
        <v>0</v>
      </c>
      <c r="AR738" s="523">
        <f t="shared" si="48"/>
        <v>0</v>
      </c>
      <c r="AS738" s="521">
        <f t="shared" si="49"/>
        <v>13983211</v>
      </c>
      <c r="AT738" s="430">
        <v>0</v>
      </c>
      <c r="AU738" s="430">
        <v>0</v>
      </c>
      <c r="AV738" s="428">
        <v>0</v>
      </c>
      <c r="AW738" s="353">
        <v>0</v>
      </c>
      <c r="AX738" s="353">
        <v>0</v>
      </c>
      <c r="AY738" s="414">
        <v>13983211</v>
      </c>
      <c r="AZ738" s="353">
        <v>0</v>
      </c>
      <c r="BA738" s="353">
        <v>0</v>
      </c>
      <c r="BB738" s="353">
        <v>0</v>
      </c>
      <c r="BC738" s="353">
        <v>0</v>
      </c>
      <c r="BD738" s="353">
        <v>0</v>
      </c>
      <c r="BE738" s="353">
        <v>0</v>
      </c>
      <c r="BF738" s="535" t="s">
        <v>3407</v>
      </c>
      <c r="BG738" s="358"/>
    </row>
    <row r="739" spans="2:59" ht="18" customHeight="1" thickBot="1">
      <c r="B739" s="448">
        <v>6911933</v>
      </c>
      <c r="C739" s="407">
        <v>5363</v>
      </c>
      <c r="D739" s="408">
        <v>6196</v>
      </c>
      <c r="E739" s="409">
        <v>45582</v>
      </c>
      <c r="F739" s="410">
        <v>517</v>
      </c>
      <c r="G739" s="404" t="s">
        <v>46</v>
      </c>
      <c r="H739" s="411">
        <v>19050540</v>
      </c>
      <c r="I739" s="410">
        <v>133</v>
      </c>
      <c r="J739" s="532">
        <v>10</v>
      </c>
      <c r="K739" s="532">
        <f t="shared" si="46"/>
        <v>38</v>
      </c>
      <c r="L739" s="532" t="s">
        <v>1271</v>
      </c>
      <c r="M739" s="532">
        <v>12</v>
      </c>
      <c r="N739" s="541">
        <v>7</v>
      </c>
      <c r="O739" s="527" t="s">
        <v>3291</v>
      </c>
      <c r="P739" s="450">
        <v>184097042</v>
      </c>
      <c r="Q739" s="412">
        <v>157412176</v>
      </c>
      <c r="R739" s="476">
        <v>26684866</v>
      </c>
      <c r="S739" s="413"/>
      <c r="T739" s="426"/>
      <c r="U739" s="426"/>
      <c r="V739" s="426"/>
      <c r="W739" s="420"/>
      <c r="X739" s="426"/>
      <c r="Y739" s="413"/>
      <c r="Z739" s="413"/>
      <c r="AA739" s="413"/>
      <c r="AB739" s="413"/>
      <c r="AC739" s="413"/>
      <c r="AD739" s="413"/>
      <c r="AE739" s="353">
        <v>0</v>
      </c>
      <c r="AF739" s="542"/>
      <c r="AG739" s="353">
        <v>0</v>
      </c>
      <c r="AH739" s="353">
        <v>0</v>
      </c>
      <c r="AI739" s="353">
        <v>0</v>
      </c>
      <c r="AJ739" s="353">
        <v>0</v>
      </c>
      <c r="AK739" s="353">
        <v>0</v>
      </c>
      <c r="AL739" s="353">
        <v>0</v>
      </c>
      <c r="AM739" s="353">
        <v>0</v>
      </c>
      <c r="AN739" s="353">
        <v>0</v>
      </c>
      <c r="AO739" s="353">
        <v>0</v>
      </c>
      <c r="AP739" s="353">
        <v>0</v>
      </c>
      <c r="AQ739" s="522">
        <f t="shared" si="47"/>
        <v>0</v>
      </c>
      <c r="AR739" s="523">
        <f t="shared" si="48"/>
        <v>0</v>
      </c>
      <c r="AS739" s="521">
        <f t="shared" si="49"/>
        <v>26684866</v>
      </c>
      <c r="AT739" s="430">
        <v>0</v>
      </c>
      <c r="AU739" s="430">
        <v>0</v>
      </c>
      <c r="AV739" s="428">
        <v>0</v>
      </c>
      <c r="AW739" s="353">
        <v>0</v>
      </c>
      <c r="AX739" s="353">
        <v>0</v>
      </c>
      <c r="AY739" s="414">
        <v>26684866</v>
      </c>
      <c r="AZ739" s="353">
        <v>0</v>
      </c>
      <c r="BA739" s="353">
        <v>0</v>
      </c>
      <c r="BB739" s="353">
        <v>0</v>
      </c>
      <c r="BC739" s="353">
        <v>0</v>
      </c>
      <c r="BD739" s="353">
        <v>0</v>
      </c>
      <c r="BE739" s="353">
        <v>0</v>
      </c>
      <c r="BF739" s="535" t="s">
        <v>3407</v>
      </c>
      <c r="BG739" s="358"/>
    </row>
    <row r="740" spans="2:59" ht="18" customHeight="1" thickBot="1">
      <c r="B740" s="448">
        <v>6911933</v>
      </c>
      <c r="C740" s="407">
        <v>5363</v>
      </c>
      <c r="D740" s="408">
        <v>6196</v>
      </c>
      <c r="E740" s="409">
        <v>45582</v>
      </c>
      <c r="F740" s="410">
        <v>517</v>
      </c>
      <c r="G740" s="404" t="s">
        <v>46</v>
      </c>
      <c r="H740" s="411">
        <v>19050540</v>
      </c>
      <c r="I740" s="410">
        <v>133</v>
      </c>
      <c r="J740" s="532">
        <v>10</v>
      </c>
      <c r="K740" s="532">
        <f t="shared" si="46"/>
        <v>38</v>
      </c>
      <c r="L740" s="532" t="s">
        <v>1270</v>
      </c>
      <c r="M740" s="532">
        <v>498</v>
      </c>
      <c r="N740" s="541">
        <v>4</v>
      </c>
      <c r="O740" s="527" t="s">
        <v>3291</v>
      </c>
      <c r="P740" s="450">
        <v>549603123</v>
      </c>
      <c r="Q740" s="412">
        <v>469938151</v>
      </c>
      <c r="R740" s="476">
        <v>79664972</v>
      </c>
      <c r="S740" s="413"/>
      <c r="T740" s="426"/>
      <c r="U740" s="426"/>
      <c r="V740" s="426"/>
      <c r="W740" s="420"/>
      <c r="X740" s="426"/>
      <c r="Y740" s="413"/>
      <c r="Z740" s="413"/>
      <c r="AA740" s="413"/>
      <c r="AB740" s="413"/>
      <c r="AC740" s="413"/>
      <c r="AD740" s="413"/>
      <c r="AE740" s="353">
        <v>0</v>
      </c>
      <c r="AF740" s="542"/>
      <c r="AG740" s="353">
        <v>0</v>
      </c>
      <c r="AH740" s="353">
        <v>0</v>
      </c>
      <c r="AI740" s="353">
        <v>0</v>
      </c>
      <c r="AJ740" s="353">
        <v>0</v>
      </c>
      <c r="AK740" s="353">
        <v>0</v>
      </c>
      <c r="AL740" s="353">
        <v>0</v>
      </c>
      <c r="AM740" s="353">
        <v>0</v>
      </c>
      <c r="AN740" s="353">
        <v>0</v>
      </c>
      <c r="AO740" s="353">
        <v>0</v>
      </c>
      <c r="AP740" s="353">
        <v>0</v>
      </c>
      <c r="AQ740" s="522">
        <f t="shared" si="47"/>
        <v>0</v>
      </c>
      <c r="AR740" s="523">
        <f t="shared" si="48"/>
        <v>0</v>
      </c>
      <c r="AS740" s="521">
        <f t="shared" si="49"/>
        <v>79664972</v>
      </c>
      <c r="AT740" s="430">
        <v>0</v>
      </c>
      <c r="AU740" s="430">
        <v>0</v>
      </c>
      <c r="AV740" s="428">
        <v>0</v>
      </c>
      <c r="AW740" s="353">
        <v>0</v>
      </c>
      <c r="AX740" s="353">
        <v>0</v>
      </c>
      <c r="AY740" s="414">
        <v>79664972</v>
      </c>
      <c r="AZ740" s="353">
        <v>0</v>
      </c>
      <c r="BA740" s="353">
        <v>0</v>
      </c>
      <c r="BB740" s="353">
        <v>0</v>
      </c>
      <c r="BC740" s="353">
        <v>0</v>
      </c>
      <c r="BD740" s="353">
        <v>0</v>
      </c>
      <c r="BE740" s="353">
        <v>0</v>
      </c>
      <c r="BF740" s="535" t="s">
        <v>3407</v>
      </c>
      <c r="BG740" s="358"/>
    </row>
    <row r="741" spans="2:59" ht="18" customHeight="1" thickBot="1">
      <c r="B741" s="448">
        <v>6911933</v>
      </c>
      <c r="C741" s="407">
        <v>5364</v>
      </c>
      <c r="D741" s="408">
        <v>6193</v>
      </c>
      <c r="E741" s="409">
        <v>45582</v>
      </c>
      <c r="F741" s="410">
        <v>517</v>
      </c>
      <c r="G741" s="404" t="s">
        <v>46</v>
      </c>
      <c r="H741" s="411">
        <v>19050540</v>
      </c>
      <c r="I741" s="410">
        <v>116</v>
      </c>
      <c r="J741" s="532">
        <v>10</v>
      </c>
      <c r="K741" s="532">
        <f t="shared" si="46"/>
        <v>35</v>
      </c>
      <c r="L741" s="532" t="s">
        <v>1265</v>
      </c>
      <c r="M741" s="532">
        <v>12</v>
      </c>
      <c r="N741" s="541">
        <v>7</v>
      </c>
      <c r="O741" s="527" t="s">
        <v>3291</v>
      </c>
      <c r="P741" s="450">
        <v>14497870</v>
      </c>
      <c r="Q741" s="412">
        <v>12396403</v>
      </c>
      <c r="R741" s="476">
        <v>2101467</v>
      </c>
      <c r="S741" s="413"/>
      <c r="T741" s="426"/>
      <c r="U741" s="426"/>
      <c r="V741" s="426"/>
      <c r="W741" s="420"/>
      <c r="X741" s="426"/>
      <c r="Y741" s="413"/>
      <c r="Z741" s="413"/>
      <c r="AA741" s="413"/>
      <c r="AB741" s="413"/>
      <c r="AC741" s="413"/>
      <c r="AD741" s="413"/>
      <c r="AE741" s="353">
        <v>0</v>
      </c>
      <c r="AF741" s="542"/>
      <c r="AG741" s="353">
        <v>0</v>
      </c>
      <c r="AH741" s="353">
        <v>0</v>
      </c>
      <c r="AI741" s="353">
        <v>0</v>
      </c>
      <c r="AJ741" s="353">
        <v>0</v>
      </c>
      <c r="AK741" s="353">
        <v>0</v>
      </c>
      <c r="AL741" s="353">
        <v>0</v>
      </c>
      <c r="AM741" s="353">
        <v>0</v>
      </c>
      <c r="AN741" s="353">
        <v>0</v>
      </c>
      <c r="AO741" s="353">
        <v>0</v>
      </c>
      <c r="AP741" s="353">
        <v>0</v>
      </c>
      <c r="AQ741" s="522">
        <f t="shared" si="47"/>
        <v>0</v>
      </c>
      <c r="AR741" s="523">
        <f t="shared" si="48"/>
        <v>0</v>
      </c>
      <c r="AS741" s="521">
        <f t="shared" si="49"/>
        <v>2101467</v>
      </c>
      <c r="AT741" s="430">
        <v>0</v>
      </c>
      <c r="AU741" s="430">
        <v>0</v>
      </c>
      <c r="AV741" s="428">
        <v>0</v>
      </c>
      <c r="AW741" s="353">
        <v>0</v>
      </c>
      <c r="AX741" s="353">
        <v>0</v>
      </c>
      <c r="AY741" s="414">
        <v>2101467</v>
      </c>
      <c r="AZ741" s="353">
        <v>0</v>
      </c>
      <c r="BA741" s="353">
        <v>0</v>
      </c>
      <c r="BB741" s="353">
        <v>0</v>
      </c>
      <c r="BC741" s="353">
        <v>0</v>
      </c>
      <c r="BD741" s="353">
        <v>0</v>
      </c>
      <c r="BE741" s="353">
        <v>0</v>
      </c>
      <c r="BF741" s="535" t="s">
        <v>3407</v>
      </c>
      <c r="BG741" s="358"/>
    </row>
    <row r="742" spans="2:59" ht="18" customHeight="1" thickBot="1">
      <c r="B742" s="448">
        <v>6911933</v>
      </c>
      <c r="C742" s="407">
        <v>5365</v>
      </c>
      <c r="D742" s="408">
        <v>6191</v>
      </c>
      <c r="E742" s="409">
        <v>45582</v>
      </c>
      <c r="F742" s="410">
        <v>517</v>
      </c>
      <c r="G742" s="404" t="s">
        <v>46</v>
      </c>
      <c r="H742" s="411">
        <v>19050540</v>
      </c>
      <c r="I742" s="410">
        <v>108</v>
      </c>
      <c r="J742" s="532">
        <v>10</v>
      </c>
      <c r="K742" s="532">
        <f t="shared" si="46"/>
        <v>30</v>
      </c>
      <c r="L742" s="532" t="s">
        <v>1256</v>
      </c>
      <c r="M742" s="532">
        <v>12</v>
      </c>
      <c r="N742" s="541">
        <v>7</v>
      </c>
      <c r="O742" s="527" t="s">
        <v>3291</v>
      </c>
      <c r="P742" s="450">
        <v>38977650</v>
      </c>
      <c r="Q742" s="412">
        <v>33327839</v>
      </c>
      <c r="R742" s="476">
        <v>5649811</v>
      </c>
      <c r="S742" s="413"/>
      <c r="T742" s="426"/>
      <c r="U742" s="426"/>
      <c r="V742" s="426"/>
      <c r="W742" s="420"/>
      <c r="X742" s="426"/>
      <c r="Y742" s="413"/>
      <c r="Z742" s="413"/>
      <c r="AA742" s="413"/>
      <c r="AB742" s="413"/>
      <c r="AC742" s="413"/>
      <c r="AD742" s="413"/>
      <c r="AE742" s="353">
        <v>0</v>
      </c>
      <c r="AF742" s="542"/>
      <c r="AG742" s="353">
        <v>0</v>
      </c>
      <c r="AH742" s="353">
        <v>0</v>
      </c>
      <c r="AI742" s="353">
        <v>0</v>
      </c>
      <c r="AJ742" s="353">
        <v>0</v>
      </c>
      <c r="AK742" s="353">
        <v>0</v>
      </c>
      <c r="AL742" s="353">
        <v>0</v>
      </c>
      <c r="AM742" s="353">
        <v>0</v>
      </c>
      <c r="AN742" s="353">
        <v>0</v>
      </c>
      <c r="AO742" s="353">
        <v>0</v>
      </c>
      <c r="AP742" s="353">
        <v>0</v>
      </c>
      <c r="AQ742" s="522">
        <f t="shared" si="47"/>
        <v>0</v>
      </c>
      <c r="AR742" s="523">
        <f t="shared" si="48"/>
        <v>0</v>
      </c>
      <c r="AS742" s="521">
        <f t="shared" si="49"/>
        <v>5649811</v>
      </c>
      <c r="AT742" s="430">
        <v>0</v>
      </c>
      <c r="AU742" s="430">
        <v>0</v>
      </c>
      <c r="AV742" s="428">
        <v>0</v>
      </c>
      <c r="AW742" s="353">
        <v>0</v>
      </c>
      <c r="AX742" s="353">
        <v>0</v>
      </c>
      <c r="AY742" s="414">
        <v>5649811</v>
      </c>
      <c r="AZ742" s="353">
        <v>0</v>
      </c>
      <c r="BA742" s="353">
        <v>0</v>
      </c>
      <c r="BB742" s="353">
        <v>0</v>
      </c>
      <c r="BC742" s="353">
        <v>0</v>
      </c>
      <c r="BD742" s="353">
        <v>0</v>
      </c>
      <c r="BE742" s="353">
        <v>0</v>
      </c>
      <c r="BF742" s="535" t="s">
        <v>3407</v>
      </c>
      <c r="BG742" s="358"/>
    </row>
    <row r="743" spans="2:59" ht="18" customHeight="1" thickBot="1">
      <c r="B743" s="448">
        <v>6911933</v>
      </c>
      <c r="C743" s="407">
        <v>5366</v>
      </c>
      <c r="D743" s="408">
        <v>6188</v>
      </c>
      <c r="E743" s="409">
        <v>45582</v>
      </c>
      <c r="F743" s="410">
        <v>517</v>
      </c>
      <c r="G743" s="404" t="s">
        <v>46</v>
      </c>
      <c r="H743" s="411">
        <v>19050540</v>
      </c>
      <c r="I743" s="410">
        <v>135</v>
      </c>
      <c r="J743" s="532">
        <v>10</v>
      </c>
      <c r="K743" s="532">
        <f t="shared" si="46"/>
        <v>29</v>
      </c>
      <c r="L743" s="532" t="s">
        <v>1255</v>
      </c>
      <c r="M743" s="532">
        <v>12</v>
      </c>
      <c r="N743" s="541">
        <v>7</v>
      </c>
      <c r="O743" s="527" t="s">
        <v>3291</v>
      </c>
      <c r="P743" s="450">
        <v>13043093</v>
      </c>
      <c r="Q743" s="412">
        <v>11152497</v>
      </c>
      <c r="R743" s="476">
        <v>1890596</v>
      </c>
      <c r="S743" s="413"/>
      <c r="T743" s="426"/>
      <c r="U743" s="426"/>
      <c r="V743" s="426"/>
      <c r="W743" s="420"/>
      <c r="X743" s="426"/>
      <c r="Y743" s="413"/>
      <c r="Z743" s="413"/>
      <c r="AA743" s="413"/>
      <c r="AB743" s="413"/>
      <c r="AC743" s="413"/>
      <c r="AD743" s="413"/>
      <c r="AE743" s="353">
        <v>0</v>
      </c>
      <c r="AF743" s="542"/>
      <c r="AG743" s="353">
        <v>0</v>
      </c>
      <c r="AH743" s="353">
        <v>0</v>
      </c>
      <c r="AI743" s="353">
        <v>0</v>
      </c>
      <c r="AJ743" s="353">
        <v>0</v>
      </c>
      <c r="AK743" s="353">
        <v>0</v>
      </c>
      <c r="AL743" s="353">
        <v>0</v>
      </c>
      <c r="AM743" s="353">
        <v>0</v>
      </c>
      <c r="AN743" s="353">
        <v>0</v>
      </c>
      <c r="AO743" s="353">
        <v>0</v>
      </c>
      <c r="AP743" s="353">
        <v>0</v>
      </c>
      <c r="AQ743" s="522">
        <f t="shared" si="47"/>
        <v>0</v>
      </c>
      <c r="AR743" s="523">
        <f t="shared" si="48"/>
        <v>0</v>
      </c>
      <c r="AS743" s="521">
        <f t="shared" si="49"/>
        <v>1890596</v>
      </c>
      <c r="AT743" s="430">
        <v>0</v>
      </c>
      <c r="AU743" s="430">
        <v>0</v>
      </c>
      <c r="AV743" s="428">
        <v>0</v>
      </c>
      <c r="AW743" s="353">
        <v>0</v>
      </c>
      <c r="AX743" s="353">
        <v>0</v>
      </c>
      <c r="AY743" s="414">
        <v>1890596</v>
      </c>
      <c r="AZ743" s="353">
        <v>0</v>
      </c>
      <c r="BA743" s="353">
        <v>0</v>
      </c>
      <c r="BB743" s="353">
        <v>0</v>
      </c>
      <c r="BC743" s="353">
        <v>0</v>
      </c>
      <c r="BD743" s="353">
        <v>0</v>
      </c>
      <c r="BE743" s="353">
        <v>0</v>
      </c>
      <c r="BF743" s="535" t="s">
        <v>3407</v>
      </c>
      <c r="BG743" s="358"/>
    </row>
    <row r="744" spans="2:59" ht="18" customHeight="1" thickBot="1">
      <c r="B744" s="448">
        <v>6911933</v>
      </c>
      <c r="C744" s="407">
        <v>5367</v>
      </c>
      <c r="D744" s="408">
        <v>6190</v>
      </c>
      <c r="E744" s="409">
        <v>45582</v>
      </c>
      <c r="F744" s="410">
        <v>517</v>
      </c>
      <c r="G744" s="404" t="s">
        <v>46</v>
      </c>
      <c r="H744" s="411">
        <v>19050540</v>
      </c>
      <c r="I744" s="410">
        <v>130</v>
      </c>
      <c r="J744" s="532">
        <v>10</v>
      </c>
      <c r="K744" s="532">
        <f t="shared" si="46"/>
        <v>28</v>
      </c>
      <c r="L744" s="532" t="s">
        <v>1254</v>
      </c>
      <c r="M744" s="532">
        <v>12</v>
      </c>
      <c r="N744" s="541">
        <v>7</v>
      </c>
      <c r="O744" s="527" t="s">
        <v>3291</v>
      </c>
      <c r="P744" s="450">
        <v>13951659</v>
      </c>
      <c r="Q744" s="412">
        <v>11929367</v>
      </c>
      <c r="R744" s="476">
        <v>2022292</v>
      </c>
      <c r="S744" s="413"/>
      <c r="T744" s="426"/>
      <c r="U744" s="426"/>
      <c r="V744" s="426"/>
      <c r="W744" s="420"/>
      <c r="X744" s="426"/>
      <c r="Y744" s="413"/>
      <c r="Z744" s="413"/>
      <c r="AA744" s="413"/>
      <c r="AB744" s="413"/>
      <c r="AC744" s="413"/>
      <c r="AD744" s="413"/>
      <c r="AE744" s="353">
        <v>0</v>
      </c>
      <c r="AF744" s="542"/>
      <c r="AG744" s="353">
        <v>0</v>
      </c>
      <c r="AH744" s="353">
        <v>0</v>
      </c>
      <c r="AI744" s="353">
        <v>0</v>
      </c>
      <c r="AJ744" s="353">
        <v>0</v>
      </c>
      <c r="AK744" s="353">
        <v>0</v>
      </c>
      <c r="AL744" s="353">
        <v>0</v>
      </c>
      <c r="AM744" s="353">
        <v>0</v>
      </c>
      <c r="AN744" s="353">
        <v>0</v>
      </c>
      <c r="AO744" s="353">
        <v>0</v>
      </c>
      <c r="AP744" s="353">
        <v>0</v>
      </c>
      <c r="AQ744" s="522">
        <f t="shared" si="47"/>
        <v>0</v>
      </c>
      <c r="AR744" s="523">
        <f t="shared" si="48"/>
        <v>0</v>
      </c>
      <c r="AS744" s="521">
        <f t="shared" si="49"/>
        <v>2022292</v>
      </c>
      <c r="AT744" s="430">
        <v>0</v>
      </c>
      <c r="AU744" s="430">
        <v>0</v>
      </c>
      <c r="AV744" s="428">
        <v>0</v>
      </c>
      <c r="AW744" s="353">
        <v>0</v>
      </c>
      <c r="AX744" s="353">
        <v>0</v>
      </c>
      <c r="AY744" s="414">
        <v>2022292</v>
      </c>
      <c r="AZ744" s="353">
        <v>0</v>
      </c>
      <c r="BA744" s="353">
        <v>0</v>
      </c>
      <c r="BB744" s="353">
        <v>0</v>
      </c>
      <c r="BC744" s="353">
        <v>0</v>
      </c>
      <c r="BD744" s="353">
        <v>0</v>
      </c>
      <c r="BE744" s="353">
        <v>0</v>
      </c>
      <c r="BF744" s="535" t="s">
        <v>3407</v>
      </c>
      <c r="BG744" s="358"/>
    </row>
    <row r="745" spans="2:59" ht="18" customHeight="1" thickBot="1">
      <c r="B745" s="448">
        <v>6911933</v>
      </c>
      <c r="C745" s="407">
        <v>5368</v>
      </c>
      <c r="D745" s="408">
        <v>6189</v>
      </c>
      <c r="E745" s="409">
        <v>45582</v>
      </c>
      <c r="F745" s="410">
        <v>517</v>
      </c>
      <c r="G745" s="404" t="s">
        <v>46</v>
      </c>
      <c r="H745" s="411">
        <v>19050540</v>
      </c>
      <c r="I745" s="410">
        <v>134</v>
      </c>
      <c r="J745" s="532">
        <v>10</v>
      </c>
      <c r="K745" s="532">
        <f t="shared" si="46"/>
        <v>27</v>
      </c>
      <c r="L745" s="532" t="s">
        <v>1253</v>
      </c>
      <c r="M745" s="532">
        <v>12</v>
      </c>
      <c r="N745" s="541">
        <v>7</v>
      </c>
      <c r="O745" s="527" t="s">
        <v>3291</v>
      </c>
      <c r="P745" s="450">
        <v>32483630</v>
      </c>
      <c r="Q745" s="412">
        <v>27775127</v>
      </c>
      <c r="R745" s="476">
        <v>4708503</v>
      </c>
      <c r="S745" s="413"/>
      <c r="T745" s="426"/>
      <c r="U745" s="426"/>
      <c r="V745" s="426"/>
      <c r="W745" s="420"/>
      <c r="X745" s="426"/>
      <c r="Y745" s="413"/>
      <c r="Z745" s="413"/>
      <c r="AA745" s="413"/>
      <c r="AB745" s="413"/>
      <c r="AC745" s="413"/>
      <c r="AD745" s="413"/>
      <c r="AE745" s="353">
        <v>0</v>
      </c>
      <c r="AF745" s="542"/>
      <c r="AG745" s="353">
        <v>0</v>
      </c>
      <c r="AH745" s="353">
        <v>0</v>
      </c>
      <c r="AI745" s="353">
        <v>0</v>
      </c>
      <c r="AJ745" s="353">
        <v>0</v>
      </c>
      <c r="AK745" s="353">
        <v>0</v>
      </c>
      <c r="AL745" s="353">
        <v>0</v>
      </c>
      <c r="AM745" s="353">
        <v>0</v>
      </c>
      <c r="AN745" s="353">
        <v>0</v>
      </c>
      <c r="AO745" s="353">
        <v>0</v>
      </c>
      <c r="AP745" s="353">
        <v>0</v>
      </c>
      <c r="AQ745" s="522">
        <f t="shared" si="47"/>
        <v>0</v>
      </c>
      <c r="AR745" s="523">
        <f t="shared" si="48"/>
        <v>0</v>
      </c>
      <c r="AS745" s="521">
        <f t="shared" si="49"/>
        <v>4708503</v>
      </c>
      <c r="AT745" s="430">
        <v>0</v>
      </c>
      <c r="AU745" s="430">
        <v>0</v>
      </c>
      <c r="AV745" s="428">
        <v>0</v>
      </c>
      <c r="AW745" s="353">
        <v>0</v>
      </c>
      <c r="AX745" s="353">
        <v>0</v>
      </c>
      <c r="AY745" s="414">
        <v>4708503</v>
      </c>
      <c r="AZ745" s="353">
        <v>0</v>
      </c>
      <c r="BA745" s="353">
        <v>0</v>
      </c>
      <c r="BB745" s="353">
        <v>0</v>
      </c>
      <c r="BC745" s="353">
        <v>0</v>
      </c>
      <c r="BD745" s="353">
        <v>0</v>
      </c>
      <c r="BE745" s="353">
        <v>0</v>
      </c>
      <c r="BF745" s="535" t="s">
        <v>3407</v>
      </c>
      <c r="BG745" s="358"/>
    </row>
    <row r="746" spans="2:59" ht="18" customHeight="1" thickBot="1">
      <c r="B746" s="448">
        <v>6911933</v>
      </c>
      <c r="C746" s="407">
        <v>5369</v>
      </c>
      <c r="D746" s="408">
        <v>6187</v>
      </c>
      <c r="E746" s="409">
        <v>45582</v>
      </c>
      <c r="F746" s="410">
        <v>517</v>
      </c>
      <c r="G746" s="404" t="s">
        <v>46</v>
      </c>
      <c r="H746" s="411">
        <v>19050540</v>
      </c>
      <c r="I746" s="410">
        <v>136</v>
      </c>
      <c r="J746" s="532">
        <v>10</v>
      </c>
      <c r="K746" s="532">
        <f t="shared" si="46"/>
        <v>24</v>
      </c>
      <c r="L746" s="532" t="s">
        <v>1249</v>
      </c>
      <c r="M746" s="532">
        <v>12</v>
      </c>
      <c r="N746" s="541">
        <v>7</v>
      </c>
      <c r="O746" s="527" t="s">
        <v>3291</v>
      </c>
      <c r="P746" s="450">
        <v>72146831</v>
      </c>
      <c r="Q746" s="412">
        <v>61689148</v>
      </c>
      <c r="R746" s="476">
        <v>10457683</v>
      </c>
      <c r="S746" s="413"/>
      <c r="T746" s="426"/>
      <c r="U746" s="426"/>
      <c r="V746" s="426"/>
      <c r="W746" s="420"/>
      <c r="X746" s="426"/>
      <c r="Y746" s="413"/>
      <c r="Z746" s="413"/>
      <c r="AA746" s="413"/>
      <c r="AB746" s="413"/>
      <c r="AC746" s="413"/>
      <c r="AD746" s="413"/>
      <c r="AE746" s="353">
        <v>0</v>
      </c>
      <c r="AF746" s="542"/>
      <c r="AG746" s="353">
        <v>0</v>
      </c>
      <c r="AH746" s="353">
        <v>0</v>
      </c>
      <c r="AI746" s="353">
        <v>0</v>
      </c>
      <c r="AJ746" s="353">
        <v>0</v>
      </c>
      <c r="AK746" s="353">
        <v>0</v>
      </c>
      <c r="AL746" s="353">
        <v>0</v>
      </c>
      <c r="AM746" s="353">
        <v>0</v>
      </c>
      <c r="AN746" s="353">
        <v>0</v>
      </c>
      <c r="AO746" s="353">
        <v>0</v>
      </c>
      <c r="AP746" s="353">
        <v>0</v>
      </c>
      <c r="AQ746" s="522">
        <f t="shared" si="47"/>
        <v>0</v>
      </c>
      <c r="AR746" s="523">
        <f t="shared" si="48"/>
        <v>0</v>
      </c>
      <c r="AS746" s="521">
        <f t="shared" si="49"/>
        <v>10457683</v>
      </c>
      <c r="AT746" s="430">
        <v>0</v>
      </c>
      <c r="AU746" s="430">
        <v>0</v>
      </c>
      <c r="AV746" s="428">
        <v>0</v>
      </c>
      <c r="AW746" s="353">
        <v>0</v>
      </c>
      <c r="AX746" s="353">
        <v>0</v>
      </c>
      <c r="AY746" s="414">
        <v>10457683</v>
      </c>
      <c r="AZ746" s="353">
        <v>0</v>
      </c>
      <c r="BA746" s="353">
        <v>0</v>
      </c>
      <c r="BB746" s="353">
        <v>0</v>
      </c>
      <c r="BC746" s="353">
        <v>0</v>
      </c>
      <c r="BD746" s="353">
        <v>0</v>
      </c>
      <c r="BE746" s="353">
        <v>0</v>
      </c>
      <c r="BF746" s="535" t="s">
        <v>3407</v>
      </c>
      <c r="BG746" s="358"/>
    </row>
    <row r="747" spans="2:59" ht="18" customHeight="1" thickBot="1">
      <c r="B747" s="448">
        <v>6911933</v>
      </c>
      <c r="C747" s="407">
        <v>5370</v>
      </c>
      <c r="D747" s="408">
        <v>6186</v>
      </c>
      <c r="E747" s="409">
        <v>45582</v>
      </c>
      <c r="F747" s="410">
        <v>517</v>
      </c>
      <c r="G747" s="404" t="s">
        <v>46</v>
      </c>
      <c r="H747" s="411">
        <v>19050540</v>
      </c>
      <c r="I747" s="410">
        <v>129</v>
      </c>
      <c r="J747" s="532">
        <v>10</v>
      </c>
      <c r="K747" s="532">
        <f t="shared" si="46"/>
        <v>22</v>
      </c>
      <c r="L747" s="532" t="s">
        <v>1247</v>
      </c>
      <c r="M747" s="532">
        <v>12</v>
      </c>
      <c r="N747" s="541">
        <v>7</v>
      </c>
      <c r="O747" s="527" t="s">
        <v>3291</v>
      </c>
      <c r="P747" s="450">
        <v>50038631</v>
      </c>
      <c r="Q747" s="412">
        <v>42785532</v>
      </c>
      <c r="R747" s="476">
        <v>7253099</v>
      </c>
      <c r="S747" s="413"/>
      <c r="T747" s="426"/>
      <c r="U747" s="426"/>
      <c r="V747" s="426"/>
      <c r="W747" s="420"/>
      <c r="X747" s="426"/>
      <c r="Y747" s="413"/>
      <c r="Z747" s="413"/>
      <c r="AA747" s="413"/>
      <c r="AB747" s="413"/>
      <c r="AC747" s="413"/>
      <c r="AD747" s="413"/>
      <c r="AE747" s="353">
        <v>0</v>
      </c>
      <c r="AF747" s="542"/>
      <c r="AG747" s="353">
        <v>0</v>
      </c>
      <c r="AH747" s="353">
        <v>0</v>
      </c>
      <c r="AI747" s="353">
        <v>0</v>
      </c>
      <c r="AJ747" s="353">
        <v>0</v>
      </c>
      <c r="AK747" s="353">
        <v>0</v>
      </c>
      <c r="AL747" s="353">
        <v>0</v>
      </c>
      <c r="AM747" s="353">
        <v>0</v>
      </c>
      <c r="AN747" s="353">
        <v>0</v>
      </c>
      <c r="AO747" s="353">
        <v>0</v>
      </c>
      <c r="AP747" s="353">
        <v>0</v>
      </c>
      <c r="AQ747" s="522">
        <f t="shared" si="47"/>
        <v>0</v>
      </c>
      <c r="AR747" s="523">
        <f t="shared" si="48"/>
        <v>0</v>
      </c>
      <c r="AS747" s="521">
        <f t="shared" si="49"/>
        <v>7253099</v>
      </c>
      <c r="AT747" s="430">
        <v>0</v>
      </c>
      <c r="AU747" s="430">
        <v>0</v>
      </c>
      <c r="AV747" s="428">
        <v>0</v>
      </c>
      <c r="AW747" s="353">
        <v>0</v>
      </c>
      <c r="AX747" s="353">
        <v>0</v>
      </c>
      <c r="AY747" s="414">
        <v>7253099</v>
      </c>
      <c r="AZ747" s="353">
        <v>0</v>
      </c>
      <c r="BA747" s="353">
        <v>0</v>
      </c>
      <c r="BB747" s="353">
        <v>0</v>
      </c>
      <c r="BC747" s="353">
        <v>0</v>
      </c>
      <c r="BD747" s="353">
        <v>0</v>
      </c>
      <c r="BE747" s="353">
        <v>0</v>
      </c>
      <c r="BF747" s="535" t="s">
        <v>3407</v>
      </c>
      <c r="BG747" s="358"/>
    </row>
    <row r="748" spans="2:59" ht="18" customHeight="1" thickBot="1">
      <c r="B748" s="448">
        <v>6911933</v>
      </c>
      <c r="C748" s="407">
        <v>5371</v>
      </c>
      <c r="D748" s="408">
        <v>6185</v>
      </c>
      <c r="E748" s="409">
        <v>45582</v>
      </c>
      <c r="F748" s="410">
        <v>517</v>
      </c>
      <c r="G748" s="404" t="s">
        <v>46</v>
      </c>
      <c r="H748" s="411">
        <v>19050540</v>
      </c>
      <c r="I748" s="410">
        <v>127</v>
      </c>
      <c r="J748" s="532">
        <v>10</v>
      </c>
      <c r="K748" s="532">
        <f t="shared" si="46"/>
        <v>19</v>
      </c>
      <c r="L748" s="532" t="s">
        <v>1244</v>
      </c>
      <c r="M748" s="532">
        <v>12</v>
      </c>
      <c r="N748" s="541">
        <v>7</v>
      </c>
      <c r="O748" s="527" t="s">
        <v>3291</v>
      </c>
      <c r="P748" s="450">
        <v>38158121</v>
      </c>
      <c r="Q748" s="412">
        <v>32627102</v>
      </c>
      <c r="R748" s="476">
        <v>5531019</v>
      </c>
      <c r="S748" s="413"/>
      <c r="T748" s="426"/>
      <c r="U748" s="426"/>
      <c r="V748" s="426"/>
      <c r="W748" s="420"/>
      <c r="X748" s="426"/>
      <c r="Y748" s="413"/>
      <c r="Z748" s="413"/>
      <c r="AA748" s="413"/>
      <c r="AB748" s="413"/>
      <c r="AC748" s="413"/>
      <c r="AD748" s="413"/>
      <c r="AE748" s="353">
        <v>0</v>
      </c>
      <c r="AF748" s="542"/>
      <c r="AG748" s="353">
        <v>0</v>
      </c>
      <c r="AH748" s="353">
        <v>0</v>
      </c>
      <c r="AI748" s="353">
        <v>0</v>
      </c>
      <c r="AJ748" s="353">
        <v>0</v>
      </c>
      <c r="AK748" s="353">
        <v>0</v>
      </c>
      <c r="AL748" s="353">
        <v>0</v>
      </c>
      <c r="AM748" s="353">
        <v>0</v>
      </c>
      <c r="AN748" s="353">
        <v>0</v>
      </c>
      <c r="AO748" s="353">
        <v>0</v>
      </c>
      <c r="AP748" s="353">
        <v>0</v>
      </c>
      <c r="AQ748" s="522">
        <f t="shared" si="47"/>
        <v>0</v>
      </c>
      <c r="AR748" s="523">
        <f t="shared" si="48"/>
        <v>0</v>
      </c>
      <c r="AS748" s="521">
        <f t="shared" si="49"/>
        <v>5531019</v>
      </c>
      <c r="AT748" s="430">
        <v>0</v>
      </c>
      <c r="AU748" s="430">
        <v>0</v>
      </c>
      <c r="AV748" s="428">
        <v>0</v>
      </c>
      <c r="AW748" s="353">
        <v>0</v>
      </c>
      <c r="AX748" s="353">
        <v>0</v>
      </c>
      <c r="AY748" s="414">
        <v>5531019</v>
      </c>
      <c r="AZ748" s="353">
        <v>0</v>
      </c>
      <c r="BA748" s="353">
        <v>0</v>
      </c>
      <c r="BB748" s="353">
        <v>0</v>
      </c>
      <c r="BC748" s="353">
        <v>0</v>
      </c>
      <c r="BD748" s="353">
        <v>0</v>
      </c>
      <c r="BE748" s="353">
        <v>0</v>
      </c>
      <c r="BF748" s="535" t="s">
        <v>3407</v>
      </c>
      <c r="BG748" s="358"/>
    </row>
    <row r="749" spans="2:59" ht="18" customHeight="1" thickBot="1">
      <c r="B749" s="448">
        <v>6911933</v>
      </c>
      <c r="C749" s="407">
        <v>5372</v>
      </c>
      <c r="D749" s="408">
        <v>6184</v>
      </c>
      <c r="E749" s="409">
        <v>45582</v>
      </c>
      <c r="F749" s="410">
        <v>517</v>
      </c>
      <c r="G749" s="404" t="s">
        <v>46</v>
      </c>
      <c r="H749" s="411">
        <v>19050540</v>
      </c>
      <c r="I749" s="410">
        <v>114</v>
      </c>
      <c r="J749" s="532">
        <v>10</v>
      </c>
      <c r="K749" s="532">
        <f t="shared" si="46"/>
        <v>17</v>
      </c>
      <c r="L749" s="532" t="s">
        <v>1242</v>
      </c>
      <c r="M749" s="532">
        <v>12</v>
      </c>
      <c r="N749" s="541">
        <v>7</v>
      </c>
      <c r="O749" s="527" t="s">
        <v>3291</v>
      </c>
      <c r="P749" s="450">
        <v>71133280</v>
      </c>
      <c r="Q749" s="412">
        <v>60822511</v>
      </c>
      <c r="R749" s="476">
        <v>10310769</v>
      </c>
      <c r="S749" s="413"/>
      <c r="T749" s="426"/>
      <c r="U749" s="426"/>
      <c r="V749" s="426"/>
      <c r="W749" s="420"/>
      <c r="X749" s="426"/>
      <c r="Y749" s="413"/>
      <c r="Z749" s="413"/>
      <c r="AA749" s="413"/>
      <c r="AB749" s="413"/>
      <c r="AC749" s="413"/>
      <c r="AD749" s="413"/>
      <c r="AE749" s="353">
        <v>0</v>
      </c>
      <c r="AF749" s="542"/>
      <c r="AG749" s="353">
        <v>0</v>
      </c>
      <c r="AH749" s="353">
        <v>0</v>
      </c>
      <c r="AI749" s="353">
        <v>0</v>
      </c>
      <c r="AJ749" s="353">
        <v>0</v>
      </c>
      <c r="AK749" s="353">
        <v>0</v>
      </c>
      <c r="AL749" s="353">
        <v>0</v>
      </c>
      <c r="AM749" s="353">
        <v>0</v>
      </c>
      <c r="AN749" s="353">
        <v>0</v>
      </c>
      <c r="AO749" s="353">
        <v>0</v>
      </c>
      <c r="AP749" s="353">
        <v>0</v>
      </c>
      <c r="AQ749" s="522">
        <f t="shared" si="47"/>
        <v>0</v>
      </c>
      <c r="AR749" s="523">
        <f t="shared" si="48"/>
        <v>0</v>
      </c>
      <c r="AS749" s="521">
        <f t="shared" si="49"/>
        <v>10310769</v>
      </c>
      <c r="AT749" s="430">
        <v>0</v>
      </c>
      <c r="AU749" s="430">
        <v>0</v>
      </c>
      <c r="AV749" s="428">
        <v>0</v>
      </c>
      <c r="AW749" s="353">
        <v>0</v>
      </c>
      <c r="AX749" s="353">
        <v>0</v>
      </c>
      <c r="AY749" s="414">
        <v>10310769</v>
      </c>
      <c r="AZ749" s="353">
        <v>0</v>
      </c>
      <c r="BA749" s="353">
        <v>0</v>
      </c>
      <c r="BB749" s="353">
        <v>0</v>
      </c>
      <c r="BC749" s="353">
        <v>0</v>
      </c>
      <c r="BD749" s="353">
        <v>0</v>
      </c>
      <c r="BE749" s="353">
        <v>0</v>
      </c>
      <c r="BF749" s="535" t="s">
        <v>3407</v>
      </c>
      <c r="BG749" s="358"/>
    </row>
    <row r="750" spans="2:59" ht="18" customHeight="1" thickBot="1">
      <c r="B750" s="448">
        <v>6911933</v>
      </c>
      <c r="C750" s="407">
        <v>5373</v>
      </c>
      <c r="D750" s="408">
        <v>6183</v>
      </c>
      <c r="E750" s="409">
        <v>45582</v>
      </c>
      <c r="F750" s="410">
        <v>517</v>
      </c>
      <c r="G750" s="404" t="s">
        <v>46</v>
      </c>
      <c r="H750" s="411">
        <v>19050540</v>
      </c>
      <c r="I750" s="410">
        <v>124</v>
      </c>
      <c r="J750" s="532">
        <v>10</v>
      </c>
      <c r="K750" s="532">
        <f t="shared" si="46"/>
        <v>16</v>
      </c>
      <c r="L750" s="532" t="s">
        <v>1099</v>
      </c>
      <c r="M750" s="532">
        <v>12</v>
      </c>
      <c r="N750" s="541">
        <v>7</v>
      </c>
      <c r="O750" s="527" t="s">
        <v>3291</v>
      </c>
      <c r="P750" s="450">
        <v>20268144</v>
      </c>
      <c r="Q750" s="412">
        <v>17330277</v>
      </c>
      <c r="R750" s="476">
        <v>2937867</v>
      </c>
      <c r="S750" s="413"/>
      <c r="T750" s="426"/>
      <c r="U750" s="426"/>
      <c r="V750" s="426"/>
      <c r="W750" s="420"/>
      <c r="X750" s="426"/>
      <c r="Y750" s="413"/>
      <c r="Z750" s="413"/>
      <c r="AA750" s="413"/>
      <c r="AB750" s="413"/>
      <c r="AC750" s="413"/>
      <c r="AD750" s="413"/>
      <c r="AE750" s="353">
        <v>0</v>
      </c>
      <c r="AF750" s="542"/>
      <c r="AG750" s="353">
        <v>0</v>
      </c>
      <c r="AH750" s="353">
        <v>0</v>
      </c>
      <c r="AI750" s="353">
        <v>0</v>
      </c>
      <c r="AJ750" s="353">
        <v>0</v>
      </c>
      <c r="AK750" s="353">
        <v>0</v>
      </c>
      <c r="AL750" s="353">
        <v>0</v>
      </c>
      <c r="AM750" s="353">
        <v>0</v>
      </c>
      <c r="AN750" s="353">
        <v>0</v>
      </c>
      <c r="AO750" s="353">
        <v>0</v>
      </c>
      <c r="AP750" s="353">
        <v>0</v>
      </c>
      <c r="AQ750" s="522">
        <f t="shared" si="47"/>
        <v>0</v>
      </c>
      <c r="AR750" s="523">
        <f t="shared" si="48"/>
        <v>0</v>
      </c>
      <c r="AS750" s="521">
        <f t="shared" si="49"/>
        <v>2937867</v>
      </c>
      <c r="AT750" s="430">
        <v>0</v>
      </c>
      <c r="AU750" s="430">
        <v>0</v>
      </c>
      <c r="AV750" s="428">
        <v>0</v>
      </c>
      <c r="AW750" s="353">
        <v>0</v>
      </c>
      <c r="AX750" s="353">
        <v>0</v>
      </c>
      <c r="AY750" s="414">
        <v>2937867</v>
      </c>
      <c r="AZ750" s="353">
        <v>0</v>
      </c>
      <c r="BA750" s="353">
        <v>0</v>
      </c>
      <c r="BB750" s="353">
        <v>0</v>
      </c>
      <c r="BC750" s="353">
        <v>0</v>
      </c>
      <c r="BD750" s="353">
        <v>0</v>
      </c>
      <c r="BE750" s="353">
        <v>0</v>
      </c>
      <c r="BF750" s="535" t="s">
        <v>3407</v>
      </c>
      <c r="BG750" s="358"/>
    </row>
    <row r="751" spans="2:59" ht="18" customHeight="1" thickBot="1">
      <c r="B751" s="448">
        <v>6911933</v>
      </c>
      <c r="C751" s="407">
        <v>5373</v>
      </c>
      <c r="D751" s="408">
        <v>6183</v>
      </c>
      <c r="E751" s="409">
        <v>45582</v>
      </c>
      <c r="F751" s="410">
        <v>517</v>
      </c>
      <c r="G751" s="404" t="s">
        <v>46</v>
      </c>
      <c r="H751" s="411">
        <v>19050540</v>
      </c>
      <c r="I751" s="410">
        <v>124</v>
      </c>
      <c r="J751" s="532">
        <v>10</v>
      </c>
      <c r="K751" s="532">
        <f t="shared" si="46"/>
        <v>16</v>
      </c>
      <c r="L751" s="532" t="s">
        <v>1104</v>
      </c>
      <c r="M751" s="532">
        <v>12</v>
      </c>
      <c r="N751" s="541">
        <v>7</v>
      </c>
      <c r="O751" s="527" t="s">
        <v>3291</v>
      </c>
      <c r="P751" s="450">
        <v>48216168</v>
      </c>
      <c r="Q751" s="412">
        <v>41227234</v>
      </c>
      <c r="R751" s="476">
        <v>6988934</v>
      </c>
      <c r="S751" s="413"/>
      <c r="T751" s="426"/>
      <c r="U751" s="426"/>
      <c r="V751" s="426"/>
      <c r="W751" s="420"/>
      <c r="X751" s="426"/>
      <c r="Y751" s="413"/>
      <c r="Z751" s="413"/>
      <c r="AA751" s="413"/>
      <c r="AB751" s="413"/>
      <c r="AC751" s="413"/>
      <c r="AD751" s="413"/>
      <c r="AE751" s="353">
        <v>0</v>
      </c>
      <c r="AF751" s="542"/>
      <c r="AG751" s="353">
        <v>0</v>
      </c>
      <c r="AH751" s="353">
        <v>0</v>
      </c>
      <c r="AI751" s="353">
        <v>0</v>
      </c>
      <c r="AJ751" s="353">
        <v>0</v>
      </c>
      <c r="AK751" s="353">
        <v>0</v>
      </c>
      <c r="AL751" s="353">
        <v>0</v>
      </c>
      <c r="AM751" s="353">
        <v>0</v>
      </c>
      <c r="AN751" s="353">
        <v>0</v>
      </c>
      <c r="AO751" s="353">
        <v>0</v>
      </c>
      <c r="AP751" s="353">
        <v>0</v>
      </c>
      <c r="AQ751" s="522">
        <f t="shared" si="47"/>
        <v>0</v>
      </c>
      <c r="AR751" s="523">
        <f t="shared" si="48"/>
        <v>0</v>
      </c>
      <c r="AS751" s="521">
        <f t="shared" si="49"/>
        <v>6988934</v>
      </c>
      <c r="AT751" s="430">
        <v>0</v>
      </c>
      <c r="AU751" s="430">
        <v>0</v>
      </c>
      <c r="AV751" s="428">
        <v>0</v>
      </c>
      <c r="AW751" s="353">
        <v>0</v>
      </c>
      <c r="AX751" s="353">
        <v>0</v>
      </c>
      <c r="AY751" s="414">
        <v>6988934</v>
      </c>
      <c r="AZ751" s="353">
        <v>0</v>
      </c>
      <c r="BA751" s="353">
        <v>0</v>
      </c>
      <c r="BB751" s="353">
        <v>0</v>
      </c>
      <c r="BC751" s="353">
        <v>0</v>
      </c>
      <c r="BD751" s="353">
        <v>0</v>
      </c>
      <c r="BE751" s="353">
        <v>0</v>
      </c>
      <c r="BF751" s="535" t="s">
        <v>3407</v>
      </c>
      <c r="BG751" s="358"/>
    </row>
    <row r="752" spans="2:59" ht="18" customHeight="1" thickBot="1">
      <c r="B752" s="448">
        <v>6911933</v>
      </c>
      <c r="C752" s="407">
        <v>5374</v>
      </c>
      <c r="D752" s="408">
        <v>6181</v>
      </c>
      <c r="E752" s="409">
        <v>45582</v>
      </c>
      <c r="F752" s="410">
        <v>517</v>
      </c>
      <c r="G752" s="404" t="s">
        <v>46</v>
      </c>
      <c r="H752" s="411">
        <v>19050540</v>
      </c>
      <c r="I752" s="410">
        <v>235</v>
      </c>
      <c r="J752" s="532">
        <v>10</v>
      </c>
      <c r="K752" s="532">
        <f t="shared" si="46"/>
        <v>14</v>
      </c>
      <c r="L752" s="532" t="s">
        <v>1240</v>
      </c>
      <c r="M752" s="532">
        <v>12</v>
      </c>
      <c r="N752" s="541">
        <v>7</v>
      </c>
      <c r="O752" s="527" t="s">
        <v>3291</v>
      </c>
      <c r="P752" s="450">
        <v>48741408</v>
      </c>
      <c r="Q752" s="412">
        <v>41676341</v>
      </c>
      <c r="R752" s="476">
        <v>7065067</v>
      </c>
      <c r="S752" s="413"/>
      <c r="T752" s="426"/>
      <c r="U752" s="426"/>
      <c r="V752" s="426"/>
      <c r="W752" s="420"/>
      <c r="X752" s="426"/>
      <c r="Y752" s="413"/>
      <c r="Z752" s="413"/>
      <c r="AA752" s="413"/>
      <c r="AB752" s="413"/>
      <c r="AC752" s="413"/>
      <c r="AD752" s="413"/>
      <c r="AE752" s="353">
        <v>0</v>
      </c>
      <c r="AF752" s="542"/>
      <c r="AG752" s="353">
        <v>0</v>
      </c>
      <c r="AH752" s="353">
        <v>0</v>
      </c>
      <c r="AI752" s="353">
        <v>0</v>
      </c>
      <c r="AJ752" s="353">
        <v>0</v>
      </c>
      <c r="AK752" s="353">
        <v>0</v>
      </c>
      <c r="AL752" s="353">
        <v>0</v>
      </c>
      <c r="AM752" s="353">
        <v>0</v>
      </c>
      <c r="AN752" s="353">
        <v>0</v>
      </c>
      <c r="AO752" s="353">
        <v>0</v>
      </c>
      <c r="AP752" s="353">
        <v>0</v>
      </c>
      <c r="AQ752" s="522">
        <f t="shared" si="47"/>
        <v>0</v>
      </c>
      <c r="AR752" s="523">
        <f t="shared" si="48"/>
        <v>0</v>
      </c>
      <c r="AS752" s="521">
        <f t="shared" si="49"/>
        <v>7065067</v>
      </c>
      <c r="AT752" s="430">
        <v>0</v>
      </c>
      <c r="AU752" s="430">
        <v>0</v>
      </c>
      <c r="AV752" s="428">
        <v>0</v>
      </c>
      <c r="AW752" s="353">
        <v>0</v>
      </c>
      <c r="AX752" s="353">
        <v>0</v>
      </c>
      <c r="AY752" s="414">
        <v>7065067</v>
      </c>
      <c r="AZ752" s="353">
        <v>0</v>
      </c>
      <c r="BA752" s="353">
        <v>0</v>
      </c>
      <c r="BB752" s="353">
        <v>0</v>
      </c>
      <c r="BC752" s="353">
        <v>0</v>
      </c>
      <c r="BD752" s="353">
        <v>0</v>
      </c>
      <c r="BE752" s="353">
        <v>0</v>
      </c>
      <c r="BF752" s="535" t="s">
        <v>3407</v>
      </c>
      <c r="BG752" s="358"/>
    </row>
    <row r="753" spans="2:59" ht="18" customHeight="1" thickBot="1">
      <c r="B753" s="448">
        <v>6911933</v>
      </c>
      <c r="C753" s="407">
        <v>5375</v>
      </c>
      <c r="D753" s="408">
        <v>6182</v>
      </c>
      <c r="E753" s="409">
        <v>45582</v>
      </c>
      <c r="F753" s="410">
        <v>517</v>
      </c>
      <c r="G753" s="404" t="s">
        <v>46</v>
      </c>
      <c r="H753" s="411">
        <v>19050540</v>
      </c>
      <c r="I753" s="410">
        <v>113</v>
      </c>
      <c r="J753" s="532">
        <v>10</v>
      </c>
      <c r="K753" s="532">
        <f t="shared" si="46"/>
        <v>18</v>
      </c>
      <c r="L753" s="532" t="s">
        <v>1243</v>
      </c>
      <c r="M753" s="532">
        <v>12</v>
      </c>
      <c r="N753" s="541">
        <v>7</v>
      </c>
      <c r="O753" s="527" t="s">
        <v>3291</v>
      </c>
      <c r="P753" s="450">
        <v>87039681</v>
      </c>
      <c r="Q753" s="412">
        <v>74423280</v>
      </c>
      <c r="R753" s="476">
        <v>12616401</v>
      </c>
      <c r="S753" s="413"/>
      <c r="T753" s="426"/>
      <c r="U753" s="426"/>
      <c r="V753" s="426"/>
      <c r="W753" s="420"/>
      <c r="X753" s="426"/>
      <c r="Y753" s="413"/>
      <c r="Z753" s="413"/>
      <c r="AA753" s="413"/>
      <c r="AB753" s="413"/>
      <c r="AC753" s="413"/>
      <c r="AD753" s="413"/>
      <c r="AE753" s="353">
        <v>0</v>
      </c>
      <c r="AF753" s="542"/>
      <c r="AG753" s="353">
        <v>0</v>
      </c>
      <c r="AH753" s="353">
        <v>0</v>
      </c>
      <c r="AI753" s="353">
        <v>0</v>
      </c>
      <c r="AJ753" s="353">
        <v>0</v>
      </c>
      <c r="AK753" s="353">
        <v>0</v>
      </c>
      <c r="AL753" s="353">
        <v>0</v>
      </c>
      <c r="AM753" s="353">
        <v>0</v>
      </c>
      <c r="AN753" s="353">
        <v>0</v>
      </c>
      <c r="AO753" s="353">
        <v>0</v>
      </c>
      <c r="AP753" s="353">
        <v>0</v>
      </c>
      <c r="AQ753" s="522">
        <f t="shared" si="47"/>
        <v>0</v>
      </c>
      <c r="AR753" s="523">
        <f t="shared" si="48"/>
        <v>0</v>
      </c>
      <c r="AS753" s="521">
        <f t="shared" si="49"/>
        <v>12616401</v>
      </c>
      <c r="AT753" s="430">
        <v>0</v>
      </c>
      <c r="AU753" s="430">
        <v>0</v>
      </c>
      <c r="AV753" s="428">
        <v>0</v>
      </c>
      <c r="AW753" s="353">
        <v>0</v>
      </c>
      <c r="AX753" s="353">
        <v>0</v>
      </c>
      <c r="AY753" s="414">
        <v>12616401</v>
      </c>
      <c r="AZ753" s="353">
        <v>0</v>
      </c>
      <c r="BA753" s="353">
        <v>0</v>
      </c>
      <c r="BB753" s="353">
        <v>0</v>
      </c>
      <c r="BC753" s="353">
        <v>0</v>
      </c>
      <c r="BD753" s="353">
        <v>0</v>
      </c>
      <c r="BE753" s="353">
        <v>0</v>
      </c>
      <c r="BF753" s="535" t="s">
        <v>3407</v>
      </c>
      <c r="BG753" s="358"/>
    </row>
    <row r="754" spans="2:59" ht="18" customHeight="1" thickBot="1">
      <c r="B754" s="448">
        <v>6911933</v>
      </c>
      <c r="C754" s="407">
        <v>5376</v>
      </c>
      <c r="D754" s="408">
        <v>6180</v>
      </c>
      <c r="E754" s="409">
        <v>45582</v>
      </c>
      <c r="F754" s="410">
        <v>517</v>
      </c>
      <c r="G754" s="404" t="s">
        <v>46</v>
      </c>
      <c r="H754" s="411">
        <v>19050540</v>
      </c>
      <c r="I754" s="410">
        <v>234</v>
      </c>
      <c r="J754" s="532">
        <v>10</v>
      </c>
      <c r="K754" s="532">
        <f t="shared" si="46"/>
        <v>13</v>
      </c>
      <c r="L754" s="532" t="s">
        <v>1239</v>
      </c>
      <c r="M754" s="532">
        <v>12</v>
      </c>
      <c r="N754" s="540">
        <v>7</v>
      </c>
      <c r="O754" s="527" t="s">
        <v>3291</v>
      </c>
      <c r="P754" s="450">
        <v>30907805</v>
      </c>
      <c r="Q754" s="412">
        <v>26427720</v>
      </c>
      <c r="R754" s="476">
        <v>4480085</v>
      </c>
      <c r="S754" s="413"/>
      <c r="T754" s="426"/>
      <c r="U754" s="426"/>
      <c r="V754" s="426"/>
      <c r="W754" s="420"/>
      <c r="X754" s="426"/>
      <c r="Y754" s="413"/>
      <c r="Z754" s="413"/>
      <c r="AA754" s="413"/>
      <c r="AB754" s="413"/>
      <c r="AC754" s="413"/>
      <c r="AD754" s="413"/>
      <c r="AE754" s="353">
        <v>0</v>
      </c>
      <c r="AF754" s="542"/>
      <c r="AG754" s="353">
        <v>0</v>
      </c>
      <c r="AH754" s="353">
        <v>0</v>
      </c>
      <c r="AI754" s="353">
        <v>0</v>
      </c>
      <c r="AJ754" s="353">
        <v>0</v>
      </c>
      <c r="AK754" s="353">
        <v>0</v>
      </c>
      <c r="AL754" s="353">
        <v>0</v>
      </c>
      <c r="AM754" s="353">
        <v>0</v>
      </c>
      <c r="AN754" s="353">
        <v>0</v>
      </c>
      <c r="AO754" s="353">
        <v>0</v>
      </c>
      <c r="AP754" s="353">
        <v>0</v>
      </c>
      <c r="AQ754" s="522">
        <f t="shared" si="47"/>
        <v>0</v>
      </c>
      <c r="AR754" s="523">
        <f t="shared" si="48"/>
        <v>0</v>
      </c>
      <c r="AS754" s="521">
        <f t="shared" si="49"/>
        <v>4480085</v>
      </c>
      <c r="AT754" s="430">
        <v>0</v>
      </c>
      <c r="AU754" s="430">
        <v>0</v>
      </c>
      <c r="AV754" s="428">
        <v>0</v>
      </c>
      <c r="AW754" s="353">
        <v>0</v>
      </c>
      <c r="AX754" s="353">
        <v>0</v>
      </c>
      <c r="AY754" s="414">
        <v>4480085</v>
      </c>
      <c r="AZ754" s="353">
        <v>0</v>
      </c>
      <c r="BA754" s="353">
        <v>0</v>
      </c>
      <c r="BB754" s="353">
        <v>0</v>
      </c>
      <c r="BC754" s="353">
        <v>0</v>
      </c>
      <c r="BD754" s="353">
        <v>0</v>
      </c>
      <c r="BE754" s="353">
        <v>0</v>
      </c>
      <c r="BF754" s="535" t="s">
        <v>3407</v>
      </c>
      <c r="BG754" s="358"/>
    </row>
    <row r="755" spans="2:59" ht="18" customHeight="1" thickBot="1">
      <c r="B755" s="448">
        <v>6911933</v>
      </c>
      <c r="C755" s="407">
        <v>5377</v>
      </c>
      <c r="D755" s="408">
        <v>6178</v>
      </c>
      <c r="E755" s="409">
        <v>45582</v>
      </c>
      <c r="F755" s="410">
        <v>517</v>
      </c>
      <c r="G755" s="404" t="s">
        <v>46</v>
      </c>
      <c r="H755" s="411">
        <v>19050140</v>
      </c>
      <c r="I755" s="410">
        <v>232</v>
      </c>
      <c r="J755" s="532">
        <v>10</v>
      </c>
      <c r="K755" s="532">
        <f t="shared" si="46"/>
        <v>11</v>
      </c>
      <c r="L755" s="532" t="s">
        <v>1237</v>
      </c>
      <c r="M755" s="532">
        <v>12</v>
      </c>
      <c r="N755" s="541">
        <v>7</v>
      </c>
      <c r="O755" s="527" t="s">
        <v>3291</v>
      </c>
      <c r="P755" s="450">
        <v>20992647</v>
      </c>
      <c r="Q755" s="412">
        <v>17949764</v>
      </c>
      <c r="R755" s="476">
        <v>3042883</v>
      </c>
      <c r="S755" s="413"/>
      <c r="T755" s="426"/>
      <c r="U755" s="426"/>
      <c r="V755" s="426"/>
      <c r="W755" s="420"/>
      <c r="X755" s="426"/>
      <c r="Y755" s="413"/>
      <c r="Z755" s="413"/>
      <c r="AA755" s="413"/>
      <c r="AB755" s="413"/>
      <c r="AC755" s="413"/>
      <c r="AD755" s="413"/>
      <c r="AE755" s="353">
        <v>0</v>
      </c>
      <c r="AF755" s="542"/>
      <c r="AG755" s="353">
        <v>0</v>
      </c>
      <c r="AH755" s="353">
        <v>0</v>
      </c>
      <c r="AI755" s="353">
        <v>0</v>
      </c>
      <c r="AJ755" s="353">
        <v>0</v>
      </c>
      <c r="AK755" s="353">
        <v>0</v>
      </c>
      <c r="AL755" s="353">
        <v>0</v>
      </c>
      <c r="AM755" s="353">
        <v>0</v>
      </c>
      <c r="AN755" s="353">
        <v>0</v>
      </c>
      <c r="AO755" s="353">
        <v>0</v>
      </c>
      <c r="AP755" s="353">
        <v>0</v>
      </c>
      <c r="AQ755" s="522">
        <f t="shared" si="47"/>
        <v>0</v>
      </c>
      <c r="AR755" s="523">
        <f t="shared" si="48"/>
        <v>0</v>
      </c>
      <c r="AS755" s="521">
        <f t="shared" si="49"/>
        <v>3042883</v>
      </c>
      <c r="AT755" s="430">
        <v>0</v>
      </c>
      <c r="AU755" s="430">
        <v>0</v>
      </c>
      <c r="AV755" s="428">
        <v>0</v>
      </c>
      <c r="AW755" s="353">
        <v>0</v>
      </c>
      <c r="AX755" s="353">
        <v>0</v>
      </c>
      <c r="AY755" s="414">
        <v>3042883</v>
      </c>
      <c r="AZ755" s="353">
        <v>0</v>
      </c>
      <c r="BA755" s="353">
        <v>0</v>
      </c>
      <c r="BB755" s="353">
        <v>0</v>
      </c>
      <c r="BC755" s="353">
        <v>0</v>
      </c>
      <c r="BD755" s="353">
        <v>0</v>
      </c>
      <c r="BE755" s="353">
        <v>0</v>
      </c>
      <c r="BF755" s="535" t="s">
        <v>3407</v>
      </c>
      <c r="BG755" s="358"/>
    </row>
    <row r="756" spans="2:59" ht="18" customHeight="1" thickBot="1">
      <c r="B756" s="448">
        <v>6911933</v>
      </c>
      <c r="C756" s="407">
        <v>5378</v>
      </c>
      <c r="D756" s="408">
        <v>6179</v>
      </c>
      <c r="E756" s="409">
        <v>45582</v>
      </c>
      <c r="F756" s="410">
        <v>517</v>
      </c>
      <c r="G756" s="404" t="s">
        <v>46</v>
      </c>
      <c r="H756" s="411">
        <v>19050140</v>
      </c>
      <c r="I756" s="410">
        <v>233</v>
      </c>
      <c r="J756" s="532">
        <v>10</v>
      </c>
      <c r="K756" s="532">
        <f t="shared" si="46"/>
        <v>12</v>
      </c>
      <c r="L756" s="532" t="s">
        <v>1238</v>
      </c>
      <c r="M756" s="532">
        <v>12</v>
      </c>
      <c r="N756" s="540">
        <v>7</v>
      </c>
      <c r="O756" s="527" t="s">
        <v>3291</v>
      </c>
      <c r="P756" s="450">
        <v>27071142</v>
      </c>
      <c r="Q756" s="412">
        <v>23147180</v>
      </c>
      <c r="R756" s="476">
        <v>3923962</v>
      </c>
      <c r="S756" s="413"/>
      <c r="T756" s="426"/>
      <c r="U756" s="426"/>
      <c r="V756" s="426"/>
      <c r="W756" s="420"/>
      <c r="X756" s="426"/>
      <c r="Y756" s="413"/>
      <c r="Z756" s="413"/>
      <c r="AA756" s="413"/>
      <c r="AB756" s="413"/>
      <c r="AC756" s="413"/>
      <c r="AD756" s="413"/>
      <c r="AE756" s="353">
        <v>0</v>
      </c>
      <c r="AF756" s="542"/>
      <c r="AG756" s="353">
        <v>0</v>
      </c>
      <c r="AH756" s="353">
        <v>0</v>
      </c>
      <c r="AI756" s="353">
        <v>0</v>
      </c>
      <c r="AJ756" s="353">
        <v>0</v>
      </c>
      <c r="AK756" s="353">
        <v>0</v>
      </c>
      <c r="AL756" s="353">
        <v>0</v>
      </c>
      <c r="AM756" s="353">
        <v>0</v>
      </c>
      <c r="AN756" s="353">
        <v>0</v>
      </c>
      <c r="AO756" s="353">
        <v>0</v>
      </c>
      <c r="AP756" s="353">
        <v>0</v>
      </c>
      <c r="AQ756" s="522">
        <f t="shared" si="47"/>
        <v>0</v>
      </c>
      <c r="AR756" s="523">
        <f t="shared" si="48"/>
        <v>0</v>
      </c>
      <c r="AS756" s="521">
        <f t="shared" si="49"/>
        <v>3923962</v>
      </c>
      <c r="AT756" s="430">
        <v>0</v>
      </c>
      <c r="AU756" s="430">
        <v>0</v>
      </c>
      <c r="AV756" s="428">
        <v>0</v>
      </c>
      <c r="AW756" s="353">
        <v>0</v>
      </c>
      <c r="AX756" s="353">
        <v>0</v>
      </c>
      <c r="AY756" s="414">
        <v>3923962</v>
      </c>
      <c r="AZ756" s="353">
        <v>0</v>
      </c>
      <c r="BA756" s="353">
        <v>0</v>
      </c>
      <c r="BB756" s="353">
        <v>0</v>
      </c>
      <c r="BC756" s="353">
        <v>0</v>
      </c>
      <c r="BD756" s="353">
        <v>0</v>
      </c>
      <c r="BE756" s="353">
        <v>0</v>
      </c>
      <c r="BF756" s="535" t="s">
        <v>3407</v>
      </c>
      <c r="BG756" s="358"/>
    </row>
    <row r="757" spans="2:59" ht="18" customHeight="1" thickBot="1">
      <c r="B757" s="448">
        <v>6911933</v>
      </c>
      <c r="C757" s="407">
        <v>5379</v>
      </c>
      <c r="D757" s="408">
        <v>6176</v>
      </c>
      <c r="E757" s="409">
        <v>45582</v>
      </c>
      <c r="F757" s="410">
        <v>517</v>
      </c>
      <c r="G757" s="404" t="s">
        <v>46</v>
      </c>
      <c r="H757" s="411">
        <v>19050140</v>
      </c>
      <c r="I757" s="410">
        <v>1</v>
      </c>
      <c r="J757" s="532">
        <v>10</v>
      </c>
      <c r="K757" s="532">
        <f t="shared" si="46"/>
        <v>10</v>
      </c>
      <c r="L757" s="532" t="s">
        <v>810</v>
      </c>
      <c r="M757" s="532">
        <v>12</v>
      </c>
      <c r="N757" s="541">
        <v>7</v>
      </c>
      <c r="O757" s="527" t="s">
        <v>3291</v>
      </c>
      <c r="P757" s="450">
        <v>44197840</v>
      </c>
      <c r="Q757" s="412">
        <v>37791363</v>
      </c>
      <c r="R757" s="476">
        <v>6406477</v>
      </c>
      <c r="S757" s="413"/>
      <c r="T757" s="426"/>
      <c r="U757" s="426"/>
      <c r="V757" s="426"/>
      <c r="W757" s="420"/>
      <c r="X757" s="426"/>
      <c r="Y757" s="413"/>
      <c r="Z757" s="413"/>
      <c r="AA757" s="413"/>
      <c r="AB757" s="413"/>
      <c r="AC757" s="413"/>
      <c r="AD757" s="413"/>
      <c r="AE757" s="353">
        <v>0</v>
      </c>
      <c r="AF757" s="542"/>
      <c r="AG757" s="353">
        <v>0</v>
      </c>
      <c r="AH757" s="353">
        <v>0</v>
      </c>
      <c r="AI757" s="353">
        <v>0</v>
      </c>
      <c r="AJ757" s="353">
        <v>0</v>
      </c>
      <c r="AK757" s="353">
        <v>0</v>
      </c>
      <c r="AL757" s="353">
        <v>0</v>
      </c>
      <c r="AM757" s="353">
        <v>0</v>
      </c>
      <c r="AN757" s="353">
        <v>0</v>
      </c>
      <c r="AO757" s="353">
        <v>0</v>
      </c>
      <c r="AP757" s="353">
        <v>0</v>
      </c>
      <c r="AQ757" s="522">
        <f t="shared" si="47"/>
        <v>0</v>
      </c>
      <c r="AR757" s="523">
        <f t="shared" si="48"/>
        <v>0</v>
      </c>
      <c r="AS757" s="521">
        <f t="shared" si="49"/>
        <v>6406477</v>
      </c>
      <c r="AT757" s="430">
        <v>0</v>
      </c>
      <c r="AU757" s="430">
        <v>0</v>
      </c>
      <c r="AV757" s="428">
        <v>0</v>
      </c>
      <c r="AW757" s="353">
        <v>0</v>
      </c>
      <c r="AX757" s="353">
        <v>0</v>
      </c>
      <c r="AY757" s="414">
        <v>6406477</v>
      </c>
      <c r="AZ757" s="353">
        <v>0</v>
      </c>
      <c r="BA757" s="353">
        <v>0</v>
      </c>
      <c r="BB757" s="353">
        <v>0</v>
      </c>
      <c r="BC757" s="353">
        <v>0</v>
      </c>
      <c r="BD757" s="353">
        <v>0</v>
      </c>
      <c r="BE757" s="353">
        <v>0</v>
      </c>
      <c r="BF757" s="535" t="s">
        <v>3407</v>
      </c>
      <c r="BG757" s="358"/>
    </row>
    <row r="758" spans="2:59" ht="18" customHeight="1" thickBot="1">
      <c r="B758" s="448">
        <v>6911933</v>
      </c>
      <c r="C758" s="407">
        <v>5380</v>
      </c>
      <c r="D758" s="408">
        <v>6177</v>
      </c>
      <c r="E758" s="409">
        <v>45582</v>
      </c>
      <c r="F758" s="410">
        <v>517</v>
      </c>
      <c r="G758" s="404" t="s">
        <v>46</v>
      </c>
      <c r="H758" s="411">
        <v>19050140</v>
      </c>
      <c r="I758" s="410">
        <v>3</v>
      </c>
      <c r="J758" s="532">
        <v>10</v>
      </c>
      <c r="K758" s="532">
        <f t="shared" si="46"/>
        <v>10</v>
      </c>
      <c r="L758" s="532" t="s">
        <v>815</v>
      </c>
      <c r="M758" s="532">
        <v>12</v>
      </c>
      <c r="N758" s="541">
        <v>7</v>
      </c>
      <c r="O758" s="527" t="s">
        <v>3291</v>
      </c>
      <c r="P758" s="450">
        <v>44853096</v>
      </c>
      <c r="Q758" s="412">
        <v>38351640</v>
      </c>
      <c r="R758" s="476">
        <v>6501456</v>
      </c>
      <c r="S758" s="413"/>
      <c r="T758" s="426"/>
      <c r="U758" s="426"/>
      <c r="V758" s="426"/>
      <c r="W758" s="420"/>
      <c r="X758" s="426"/>
      <c r="Y758" s="413"/>
      <c r="Z758" s="413"/>
      <c r="AA758" s="413"/>
      <c r="AB758" s="413"/>
      <c r="AC758" s="413"/>
      <c r="AD758" s="413"/>
      <c r="AE758" s="353">
        <v>0</v>
      </c>
      <c r="AF758" s="542"/>
      <c r="AG758" s="353">
        <v>0</v>
      </c>
      <c r="AH758" s="353">
        <v>0</v>
      </c>
      <c r="AI758" s="353">
        <v>0</v>
      </c>
      <c r="AJ758" s="353">
        <v>0</v>
      </c>
      <c r="AK758" s="353">
        <v>0</v>
      </c>
      <c r="AL758" s="353">
        <v>0</v>
      </c>
      <c r="AM758" s="353">
        <v>0</v>
      </c>
      <c r="AN758" s="353">
        <v>0</v>
      </c>
      <c r="AO758" s="353">
        <v>0</v>
      </c>
      <c r="AP758" s="353">
        <v>0</v>
      </c>
      <c r="AQ758" s="522">
        <f t="shared" si="47"/>
        <v>0</v>
      </c>
      <c r="AR758" s="523">
        <f t="shared" si="48"/>
        <v>0</v>
      </c>
      <c r="AS758" s="521">
        <f t="shared" si="49"/>
        <v>6501456</v>
      </c>
      <c r="AT758" s="430">
        <v>0</v>
      </c>
      <c r="AU758" s="430">
        <v>0</v>
      </c>
      <c r="AV758" s="428">
        <v>0</v>
      </c>
      <c r="AW758" s="353">
        <v>0</v>
      </c>
      <c r="AX758" s="353">
        <v>0</v>
      </c>
      <c r="AY758" s="414">
        <v>6501456</v>
      </c>
      <c r="AZ758" s="353">
        <v>0</v>
      </c>
      <c r="BA758" s="353">
        <v>0</v>
      </c>
      <c r="BB758" s="353">
        <v>0</v>
      </c>
      <c r="BC758" s="353">
        <v>0</v>
      </c>
      <c r="BD758" s="353">
        <v>0</v>
      </c>
      <c r="BE758" s="353">
        <v>0</v>
      </c>
      <c r="BF758" s="535" t="s">
        <v>3407</v>
      </c>
      <c r="BG758" s="358"/>
    </row>
    <row r="759" spans="2:59" ht="18" customHeight="1" thickBot="1">
      <c r="B759" s="448">
        <v>6911933</v>
      </c>
      <c r="C759" s="407">
        <v>5381</v>
      </c>
      <c r="D759" s="408">
        <v>6175</v>
      </c>
      <c r="E759" s="409">
        <v>45582</v>
      </c>
      <c r="F759" s="410">
        <v>517</v>
      </c>
      <c r="G759" s="404" t="s">
        <v>46</v>
      </c>
      <c r="H759" s="411">
        <v>19050140</v>
      </c>
      <c r="I759" s="410">
        <v>121</v>
      </c>
      <c r="J759" s="532">
        <v>10</v>
      </c>
      <c r="K759" s="532">
        <f t="shared" si="46"/>
        <v>5</v>
      </c>
      <c r="L759" s="534" t="s">
        <v>48</v>
      </c>
      <c r="M759" s="532">
        <v>12</v>
      </c>
      <c r="N759" s="541">
        <v>7</v>
      </c>
      <c r="O759" s="527" t="s">
        <v>3291</v>
      </c>
      <c r="P759" s="450">
        <v>35222907</v>
      </c>
      <c r="Q759" s="412">
        <v>30117347</v>
      </c>
      <c r="R759" s="476">
        <v>5105560</v>
      </c>
      <c r="S759" s="413"/>
      <c r="T759" s="426"/>
      <c r="U759" s="426"/>
      <c r="V759" s="426"/>
      <c r="W759" s="420"/>
      <c r="X759" s="426"/>
      <c r="Y759" s="413"/>
      <c r="Z759" s="413"/>
      <c r="AA759" s="413"/>
      <c r="AB759" s="413"/>
      <c r="AC759" s="413"/>
      <c r="AD759" s="413"/>
      <c r="AE759" s="353">
        <v>0</v>
      </c>
      <c r="AF759" s="542"/>
      <c r="AG759" s="353">
        <v>0</v>
      </c>
      <c r="AH759" s="353">
        <v>0</v>
      </c>
      <c r="AI759" s="353">
        <v>0</v>
      </c>
      <c r="AJ759" s="353">
        <v>0</v>
      </c>
      <c r="AK759" s="353">
        <v>0</v>
      </c>
      <c r="AL759" s="353">
        <v>0</v>
      </c>
      <c r="AM759" s="353">
        <v>0</v>
      </c>
      <c r="AN759" s="353">
        <v>0</v>
      </c>
      <c r="AO759" s="353">
        <v>0</v>
      </c>
      <c r="AP759" s="353">
        <v>0</v>
      </c>
      <c r="AQ759" s="522">
        <f t="shared" si="47"/>
        <v>0</v>
      </c>
      <c r="AR759" s="523">
        <f t="shared" si="48"/>
        <v>0</v>
      </c>
      <c r="AS759" s="521">
        <f t="shared" si="49"/>
        <v>5105560</v>
      </c>
      <c r="AT759" s="430">
        <v>0</v>
      </c>
      <c r="AU759" s="430">
        <v>0</v>
      </c>
      <c r="AV759" s="428">
        <v>0</v>
      </c>
      <c r="AW759" s="353">
        <v>0</v>
      </c>
      <c r="AX759" s="353">
        <v>0</v>
      </c>
      <c r="AY759" s="414">
        <v>5105560</v>
      </c>
      <c r="AZ759" s="353">
        <v>0</v>
      </c>
      <c r="BA759" s="353">
        <v>0</v>
      </c>
      <c r="BB759" s="353">
        <v>0</v>
      </c>
      <c r="BC759" s="353">
        <v>0</v>
      </c>
      <c r="BD759" s="353">
        <v>0</v>
      </c>
      <c r="BE759" s="353">
        <v>0</v>
      </c>
      <c r="BF759" s="535" t="s">
        <v>3407</v>
      </c>
      <c r="BG759" s="358"/>
    </row>
    <row r="760" spans="2:59" ht="18" customHeight="1" thickBot="1">
      <c r="B760" s="448">
        <v>6911933</v>
      </c>
      <c r="C760" s="407">
        <v>5381</v>
      </c>
      <c r="D760" s="408">
        <v>6175</v>
      </c>
      <c r="E760" s="409">
        <v>45582</v>
      </c>
      <c r="F760" s="410">
        <v>517</v>
      </c>
      <c r="G760" s="404" t="s">
        <v>46</v>
      </c>
      <c r="H760" s="411">
        <v>19050140</v>
      </c>
      <c r="I760" s="410">
        <v>121</v>
      </c>
      <c r="J760" s="532">
        <v>10</v>
      </c>
      <c r="K760" s="532">
        <f t="shared" si="46"/>
        <v>5</v>
      </c>
      <c r="L760" s="534" t="s">
        <v>477</v>
      </c>
      <c r="M760" s="532">
        <v>12</v>
      </c>
      <c r="N760" s="541">
        <v>7</v>
      </c>
      <c r="O760" s="527" t="s">
        <v>3291</v>
      </c>
      <c r="P760" s="450">
        <v>173049924</v>
      </c>
      <c r="Q760" s="412">
        <v>147966338</v>
      </c>
      <c r="R760" s="476">
        <v>25083586</v>
      </c>
      <c r="S760" s="413"/>
      <c r="T760" s="426"/>
      <c r="U760" s="426"/>
      <c r="V760" s="426"/>
      <c r="W760" s="420"/>
      <c r="X760" s="426"/>
      <c r="Y760" s="413"/>
      <c r="Z760" s="413"/>
      <c r="AA760" s="413"/>
      <c r="AB760" s="413"/>
      <c r="AC760" s="413"/>
      <c r="AD760" s="413"/>
      <c r="AE760" s="353">
        <v>0</v>
      </c>
      <c r="AF760" s="542"/>
      <c r="AG760" s="353">
        <v>0</v>
      </c>
      <c r="AH760" s="353">
        <v>0</v>
      </c>
      <c r="AI760" s="353">
        <v>0</v>
      </c>
      <c r="AJ760" s="353">
        <v>0</v>
      </c>
      <c r="AK760" s="353">
        <v>0</v>
      </c>
      <c r="AL760" s="353">
        <v>0</v>
      </c>
      <c r="AM760" s="353">
        <v>0</v>
      </c>
      <c r="AN760" s="353">
        <v>0</v>
      </c>
      <c r="AO760" s="353">
        <v>0</v>
      </c>
      <c r="AP760" s="353">
        <v>0</v>
      </c>
      <c r="AQ760" s="522">
        <f t="shared" si="47"/>
        <v>0</v>
      </c>
      <c r="AR760" s="523">
        <f t="shared" si="48"/>
        <v>0</v>
      </c>
      <c r="AS760" s="521">
        <f t="shared" si="49"/>
        <v>25083586</v>
      </c>
      <c r="AT760" s="430">
        <v>0</v>
      </c>
      <c r="AU760" s="430">
        <v>0</v>
      </c>
      <c r="AV760" s="428">
        <v>0</v>
      </c>
      <c r="AW760" s="353">
        <v>0</v>
      </c>
      <c r="AX760" s="353">
        <v>0</v>
      </c>
      <c r="AY760" s="414">
        <v>25083586</v>
      </c>
      <c r="AZ760" s="353">
        <v>0</v>
      </c>
      <c r="BA760" s="353">
        <v>0</v>
      </c>
      <c r="BB760" s="353">
        <v>0</v>
      </c>
      <c r="BC760" s="353">
        <v>0</v>
      </c>
      <c r="BD760" s="353">
        <v>0</v>
      </c>
      <c r="BE760" s="353">
        <v>0</v>
      </c>
      <c r="BF760" s="535" t="s">
        <v>3407</v>
      </c>
      <c r="BG760" s="358"/>
    </row>
    <row r="761" spans="2:59" ht="18" customHeight="1" thickBot="1">
      <c r="B761" s="448">
        <v>6911933</v>
      </c>
      <c r="C761" s="407">
        <v>5382</v>
      </c>
      <c r="D761" s="408">
        <v>6174</v>
      </c>
      <c r="E761" s="409">
        <v>45582</v>
      </c>
      <c r="F761" s="410">
        <v>517</v>
      </c>
      <c r="G761" s="404" t="s">
        <v>46</v>
      </c>
      <c r="H761" s="411">
        <v>19050140</v>
      </c>
      <c r="I761" s="410">
        <v>125</v>
      </c>
      <c r="J761" s="532">
        <v>10</v>
      </c>
      <c r="K761" s="532">
        <f t="shared" si="46"/>
        <v>7</v>
      </c>
      <c r="L761" s="534" t="s">
        <v>51</v>
      </c>
      <c r="M761" s="532">
        <v>12</v>
      </c>
      <c r="N761" s="540">
        <v>7</v>
      </c>
      <c r="O761" s="527" t="s">
        <v>3291</v>
      </c>
      <c r="P761" s="450">
        <v>18849453</v>
      </c>
      <c r="Q761" s="412">
        <v>16117225</v>
      </c>
      <c r="R761" s="476">
        <v>2732228</v>
      </c>
      <c r="S761" s="413"/>
      <c r="T761" s="426"/>
      <c r="U761" s="426"/>
      <c r="V761" s="426"/>
      <c r="W761" s="420"/>
      <c r="X761" s="426"/>
      <c r="Y761" s="413"/>
      <c r="Z761" s="413"/>
      <c r="AA761" s="413"/>
      <c r="AB761" s="413"/>
      <c r="AC761" s="413"/>
      <c r="AD761" s="413"/>
      <c r="AE761" s="353">
        <v>0</v>
      </c>
      <c r="AF761" s="542"/>
      <c r="AG761" s="353">
        <v>0</v>
      </c>
      <c r="AH761" s="353">
        <v>0</v>
      </c>
      <c r="AI761" s="353">
        <v>0</v>
      </c>
      <c r="AJ761" s="353">
        <v>0</v>
      </c>
      <c r="AK761" s="353">
        <v>0</v>
      </c>
      <c r="AL761" s="353">
        <v>0</v>
      </c>
      <c r="AM761" s="353">
        <v>0</v>
      </c>
      <c r="AN761" s="353">
        <v>0</v>
      </c>
      <c r="AO761" s="353">
        <v>0</v>
      </c>
      <c r="AP761" s="353">
        <v>0</v>
      </c>
      <c r="AQ761" s="522">
        <f t="shared" si="47"/>
        <v>0</v>
      </c>
      <c r="AR761" s="523">
        <f t="shared" si="48"/>
        <v>0</v>
      </c>
      <c r="AS761" s="521">
        <f t="shared" si="49"/>
        <v>2732228</v>
      </c>
      <c r="AT761" s="430">
        <v>0</v>
      </c>
      <c r="AU761" s="430">
        <v>0</v>
      </c>
      <c r="AV761" s="428">
        <v>0</v>
      </c>
      <c r="AW761" s="353">
        <v>0</v>
      </c>
      <c r="AX761" s="353">
        <v>0</v>
      </c>
      <c r="AY761" s="414">
        <v>2732228</v>
      </c>
      <c r="AZ761" s="353">
        <v>0</v>
      </c>
      <c r="BA761" s="353">
        <v>0</v>
      </c>
      <c r="BB761" s="353">
        <v>0</v>
      </c>
      <c r="BC761" s="353">
        <v>0</v>
      </c>
      <c r="BD761" s="353">
        <v>0</v>
      </c>
      <c r="BE761" s="353">
        <v>0</v>
      </c>
      <c r="BF761" s="535" t="s">
        <v>3407</v>
      </c>
      <c r="BG761" s="358"/>
    </row>
    <row r="762" spans="2:59" ht="18" customHeight="1" thickBot="1">
      <c r="B762" s="448">
        <v>6911933</v>
      </c>
      <c r="C762" s="407">
        <v>5383</v>
      </c>
      <c r="D762" s="408">
        <v>6173</v>
      </c>
      <c r="E762" s="409">
        <v>45582</v>
      </c>
      <c r="F762" s="410">
        <v>517</v>
      </c>
      <c r="G762" s="404" t="s">
        <v>46</v>
      </c>
      <c r="H762" s="411">
        <v>19050140</v>
      </c>
      <c r="I762" s="410">
        <v>237</v>
      </c>
      <c r="J762" s="532">
        <v>10</v>
      </c>
      <c r="K762" s="532">
        <f t="shared" si="46"/>
        <v>4</v>
      </c>
      <c r="L762" s="532" t="s">
        <v>47</v>
      </c>
      <c r="M762" s="532">
        <v>12</v>
      </c>
      <c r="N762" s="539">
        <v>7</v>
      </c>
      <c r="O762" s="527" t="s">
        <v>3291</v>
      </c>
      <c r="P762" s="450">
        <v>46361376</v>
      </c>
      <c r="Q762" s="412">
        <v>39641294</v>
      </c>
      <c r="R762" s="476">
        <v>6720082</v>
      </c>
      <c r="S762" s="413"/>
      <c r="T762" s="426"/>
      <c r="U762" s="426"/>
      <c r="V762" s="426"/>
      <c r="W762" s="420"/>
      <c r="X762" s="426"/>
      <c r="Y762" s="413"/>
      <c r="Z762" s="413"/>
      <c r="AA762" s="413"/>
      <c r="AB762" s="413"/>
      <c r="AC762" s="413"/>
      <c r="AD762" s="413"/>
      <c r="AE762" s="353">
        <v>0</v>
      </c>
      <c r="AF762" s="542"/>
      <c r="AG762" s="353">
        <v>0</v>
      </c>
      <c r="AH762" s="353">
        <v>0</v>
      </c>
      <c r="AI762" s="353">
        <v>0</v>
      </c>
      <c r="AJ762" s="353">
        <v>0</v>
      </c>
      <c r="AK762" s="353">
        <v>0</v>
      </c>
      <c r="AL762" s="353">
        <v>0</v>
      </c>
      <c r="AM762" s="353">
        <v>0</v>
      </c>
      <c r="AN762" s="353">
        <v>0</v>
      </c>
      <c r="AO762" s="353">
        <v>0</v>
      </c>
      <c r="AP762" s="353">
        <v>0</v>
      </c>
      <c r="AQ762" s="522">
        <f t="shared" si="47"/>
        <v>0</v>
      </c>
      <c r="AR762" s="523">
        <f t="shared" si="48"/>
        <v>0</v>
      </c>
      <c r="AS762" s="521">
        <f t="shared" si="49"/>
        <v>6720082</v>
      </c>
      <c r="AT762" s="430">
        <v>0</v>
      </c>
      <c r="AU762" s="430">
        <v>0</v>
      </c>
      <c r="AV762" s="428">
        <v>0</v>
      </c>
      <c r="AW762" s="353">
        <v>0</v>
      </c>
      <c r="AX762" s="353">
        <v>0</v>
      </c>
      <c r="AY762" s="414">
        <v>6720082</v>
      </c>
      <c r="AZ762" s="353">
        <v>0</v>
      </c>
      <c r="BA762" s="353">
        <v>0</v>
      </c>
      <c r="BB762" s="353">
        <v>0</v>
      </c>
      <c r="BC762" s="353">
        <v>0</v>
      </c>
      <c r="BD762" s="353">
        <v>0</v>
      </c>
      <c r="BE762" s="353">
        <v>0</v>
      </c>
      <c r="BF762" s="535" t="s">
        <v>3407</v>
      </c>
      <c r="BG762" s="358"/>
    </row>
    <row r="763" spans="2:59" ht="18" customHeight="1" thickBot="1">
      <c r="B763" s="448">
        <v>6911933</v>
      </c>
      <c r="C763" s="407">
        <v>5384</v>
      </c>
      <c r="D763" s="408">
        <v>6171</v>
      </c>
      <c r="E763" s="409">
        <v>45582</v>
      </c>
      <c r="F763" s="410">
        <v>517</v>
      </c>
      <c r="G763" s="404" t="s">
        <v>46</v>
      </c>
      <c r="H763" s="411">
        <v>19050140</v>
      </c>
      <c r="I763" s="410">
        <v>120</v>
      </c>
      <c r="J763" s="532">
        <v>10</v>
      </c>
      <c r="K763" s="532">
        <f t="shared" si="46"/>
        <v>6</v>
      </c>
      <c r="L763" s="532" t="s">
        <v>50</v>
      </c>
      <c r="M763" s="532">
        <v>12</v>
      </c>
      <c r="N763" s="540">
        <v>7</v>
      </c>
      <c r="O763" s="527" t="s">
        <v>3291</v>
      </c>
      <c r="P763" s="450">
        <v>39561288</v>
      </c>
      <c r="Q763" s="412">
        <v>33826880</v>
      </c>
      <c r="R763" s="476">
        <v>5734408</v>
      </c>
      <c r="S763" s="413"/>
      <c r="T763" s="426"/>
      <c r="U763" s="426"/>
      <c r="V763" s="426"/>
      <c r="W763" s="420"/>
      <c r="X763" s="426"/>
      <c r="Y763" s="413"/>
      <c r="Z763" s="413"/>
      <c r="AA763" s="413"/>
      <c r="AB763" s="413"/>
      <c r="AC763" s="413"/>
      <c r="AD763" s="413"/>
      <c r="AE763" s="353">
        <v>0</v>
      </c>
      <c r="AF763" s="542"/>
      <c r="AG763" s="353">
        <v>0</v>
      </c>
      <c r="AH763" s="353">
        <v>0</v>
      </c>
      <c r="AI763" s="353">
        <v>0</v>
      </c>
      <c r="AJ763" s="353">
        <v>0</v>
      </c>
      <c r="AK763" s="353">
        <v>0</v>
      </c>
      <c r="AL763" s="353">
        <v>0</v>
      </c>
      <c r="AM763" s="353">
        <v>0</v>
      </c>
      <c r="AN763" s="353">
        <v>0</v>
      </c>
      <c r="AO763" s="353">
        <v>0</v>
      </c>
      <c r="AP763" s="353">
        <v>0</v>
      </c>
      <c r="AQ763" s="522">
        <f t="shared" si="47"/>
        <v>0</v>
      </c>
      <c r="AR763" s="523">
        <f t="shared" si="48"/>
        <v>0</v>
      </c>
      <c r="AS763" s="521">
        <f t="shared" si="49"/>
        <v>5734408</v>
      </c>
      <c r="AT763" s="430">
        <v>0</v>
      </c>
      <c r="AU763" s="430">
        <v>0</v>
      </c>
      <c r="AV763" s="428">
        <v>0</v>
      </c>
      <c r="AW763" s="353">
        <v>0</v>
      </c>
      <c r="AX763" s="353">
        <v>0</v>
      </c>
      <c r="AY763" s="414">
        <v>5734408</v>
      </c>
      <c r="AZ763" s="353">
        <v>0</v>
      </c>
      <c r="BA763" s="353">
        <v>0</v>
      </c>
      <c r="BB763" s="353">
        <v>0</v>
      </c>
      <c r="BC763" s="353">
        <v>0</v>
      </c>
      <c r="BD763" s="353">
        <v>0</v>
      </c>
      <c r="BE763" s="353">
        <v>0</v>
      </c>
      <c r="BF763" s="535" t="s">
        <v>3407</v>
      </c>
      <c r="BG763" s="358"/>
    </row>
    <row r="764" spans="2:59" ht="18" customHeight="1" thickBot="1">
      <c r="B764" s="448">
        <v>6911933</v>
      </c>
      <c r="C764" s="407">
        <v>5385</v>
      </c>
      <c r="D764" s="408">
        <v>6172</v>
      </c>
      <c r="E764" s="409">
        <v>45582</v>
      </c>
      <c r="F764" s="410">
        <v>517</v>
      </c>
      <c r="G764" s="404" t="s">
        <v>46</v>
      </c>
      <c r="H764" s="411">
        <v>19050140</v>
      </c>
      <c r="I764" s="410">
        <v>212</v>
      </c>
      <c r="J764" s="532">
        <v>10</v>
      </c>
      <c r="K764" s="532">
        <f t="shared" si="46"/>
        <v>43</v>
      </c>
      <c r="L764" s="532" t="s">
        <v>1282</v>
      </c>
      <c r="M764" s="532">
        <v>498</v>
      </c>
      <c r="N764" s="541">
        <v>4</v>
      </c>
      <c r="O764" s="527" t="s">
        <v>3291</v>
      </c>
      <c r="P764" s="450">
        <v>10508424</v>
      </c>
      <c r="Q764" s="412">
        <v>8985228</v>
      </c>
      <c r="R764" s="476">
        <v>1523196</v>
      </c>
      <c r="S764" s="413"/>
      <c r="T764" s="426"/>
      <c r="U764" s="426"/>
      <c r="V764" s="426"/>
      <c r="W764" s="420"/>
      <c r="X764" s="426"/>
      <c r="Y764" s="413"/>
      <c r="Z764" s="413"/>
      <c r="AA764" s="413"/>
      <c r="AB764" s="413"/>
      <c r="AC764" s="413"/>
      <c r="AD764" s="413"/>
      <c r="AE764" s="353">
        <v>0</v>
      </c>
      <c r="AF764" s="542"/>
      <c r="AG764" s="353">
        <v>0</v>
      </c>
      <c r="AH764" s="353">
        <v>0</v>
      </c>
      <c r="AI764" s="353">
        <v>0</v>
      </c>
      <c r="AJ764" s="353">
        <v>0</v>
      </c>
      <c r="AK764" s="353">
        <v>0</v>
      </c>
      <c r="AL764" s="353">
        <v>0</v>
      </c>
      <c r="AM764" s="353">
        <v>0</v>
      </c>
      <c r="AN764" s="353">
        <v>0</v>
      </c>
      <c r="AO764" s="353">
        <v>0</v>
      </c>
      <c r="AP764" s="353">
        <v>0</v>
      </c>
      <c r="AQ764" s="522">
        <f t="shared" si="47"/>
        <v>0</v>
      </c>
      <c r="AR764" s="523">
        <f t="shared" si="48"/>
        <v>0</v>
      </c>
      <c r="AS764" s="521">
        <f t="shared" si="49"/>
        <v>1523196</v>
      </c>
      <c r="AT764" s="430">
        <v>0</v>
      </c>
      <c r="AU764" s="430">
        <v>0</v>
      </c>
      <c r="AV764" s="428">
        <v>0</v>
      </c>
      <c r="AW764" s="353">
        <v>0</v>
      </c>
      <c r="AX764" s="353">
        <v>0</v>
      </c>
      <c r="AY764" s="414">
        <v>1523196</v>
      </c>
      <c r="AZ764" s="353">
        <v>0</v>
      </c>
      <c r="BA764" s="353">
        <v>0</v>
      </c>
      <c r="BB764" s="353">
        <v>0</v>
      </c>
      <c r="BC764" s="353">
        <v>0</v>
      </c>
      <c r="BD764" s="353">
        <v>0</v>
      </c>
      <c r="BE764" s="353">
        <v>0</v>
      </c>
      <c r="BF764" s="535" t="s">
        <v>3407</v>
      </c>
      <c r="BG764" s="358"/>
    </row>
    <row r="765" spans="2:59" ht="18" customHeight="1" thickBot="1">
      <c r="B765" s="448">
        <v>6911933</v>
      </c>
      <c r="C765" s="407">
        <v>5386</v>
      </c>
      <c r="D765" s="408">
        <v>6170</v>
      </c>
      <c r="E765" s="409">
        <v>45582</v>
      </c>
      <c r="F765" s="410">
        <v>517</v>
      </c>
      <c r="G765" s="404" t="s">
        <v>46</v>
      </c>
      <c r="H765" s="411">
        <v>19050140</v>
      </c>
      <c r="I765" s="410">
        <v>117</v>
      </c>
      <c r="J765" s="532">
        <v>10</v>
      </c>
      <c r="K765" s="532">
        <f t="shared" si="46"/>
        <v>35</v>
      </c>
      <c r="L765" s="532" t="s">
        <v>1264</v>
      </c>
      <c r="M765" s="532">
        <v>12</v>
      </c>
      <c r="N765" s="541">
        <v>7</v>
      </c>
      <c r="O765" s="527" t="s">
        <v>3291</v>
      </c>
      <c r="P765" s="450">
        <v>7720804</v>
      </c>
      <c r="Q765" s="412">
        <v>6601674</v>
      </c>
      <c r="R765" s="476">
        <v>1119130</v>
      </c>
      <c r="S765" s="413"/>
      <c r="T765" s="426"/>
      <c r="U765" s="426"/>
      <c r="V765" s="426"/>
      <c r="W765" s="420"/>
      <c r="X765" s="426"/>
      <c r="Y765" s="413"/>
      <c r="Z765" s="413"/>
      <c r="AA765" s="413"/>
      <c r="AB765" s="413"/>
      <c r="AC765" s="413"/>
      <c r="AD765" s="413"/>
      <c r="AE765" s="353">
        <v>0</v>
      </c>
      <c r="AF765" s="542"/>
      <c r="AG765" s="353">
        <v>0</v>
      </c>
      <c r="AH765" s="353">
        <v>0</v>
      </c>
      <c r="AI765" s="353">
        <v>0</v>
      </c>
      <c r="AJ765" s="353">
        <v>0</v>
      </c>
      <c r="AK765" s="353">
        <v>0</v>
      </c>
      <c r="AL765" s="353">
        <v>0</v>
      </c>
      <c r="AM765" s="353">
        <v>0</v>
      </c>
      <c r="AN765" s="353">
        <v>0</v>
      </c>
      <c r="AO765" s="353">
        <v>0</v>
      </c>
      <c r="AP765" s="353">
        <v>0</v>
      </c>
      <c r="AQ765" s="522">
        <f t="shared" si="47"/>
        <v>0</v>
      </c>
      <c r="AR765" s="523">
        <f t="shared" si="48"/>
        <v>0</v>
      </c>
      <c r="AS765" s="521">
        <f t="shared" si="49"/>
        <v>1119130</v>
      </c>
      <c r="AT765" s="430">
        <v>0</v>
      </c>
      <c r="AU765" s="430">
        <v>0</v>
      </c>
      <c r="AV765" s="428">
        <v>0</v>
      </c>
      <c r="AW765" s="353">
        <v>0</v>
      </c>
      <c r="AX765" s="353">
        <v>0</v>
      </c>
      <c r="AY765" s="414">
        <v>1119130</v>
      </c>
      <c r="AZ765" s="353">
        <v>0</v>
      </c>
      <c r="BA765" s="353">
        <v>0</v>
      </c>
      <c r="BB765" s="353">
        <v>0</v>
      </c>
      <c r="BC765" s="353">
        <v>0</v>
      </c>
      <c r="BD765" s="353">
        <v>0</v>
      </c>
      <c r="BE765" s="353">
        <v>0</v>
      </c>
      <c r="BF765" s="535" t="s">
        <v>3407</v>
      </c>
      <c r="BG765" s="358"/>
    </row>
    <row r="766" spans="2:59" ht="18" customHeight="1" thickBot="1">
      <c r="B766" s="448">
        <v>6911933</v>
      </c>
      <c r="C766" s="407">
        <v>5387</v>
      </c>
      <c r="D766" s="408">
        <v>6168</v>
      </c>
      <c r="E766" s="409">
        <v>45582</v>
      </c>
      <c r="F766" s="410">
        <v>517</v>
      </c>
      <c r="G766" s="404" t="s">
        <v>46</v>
      </c>
      <c r="H766" s="411">
        <v>19050140</v>
      </c>
      <c r="I766" s="410">
        <v>105</v>
      </c>
      <c r="J766" s="532">
        <v>10</v>
      </c>
      <c r="K766" s="532">
        <f t="shared" si="46"/>
        <v>32</v>
      </c>
      <c r="L766" s="532" t="s">
        <v>1258</v>
      </c>
      <c r="M766" s="532">
        <v>498</v>
      </c>
      <c r="N766" s="541">
        <v>4</v>
      </c>
      <c r="O766" s="527" t="s">
        <v>3291</v>
      </c>
      <c r="P766" s="450">
        <v>227999282</v>
      </c>
      <c r="Q766" s="412">
        <v>194950787</v>
      </c>
      <c r="R766" s="476">
        <v>33048495</v>
      </c>
      <c r="S766" s="413"/>
      <c r="T766" s="426"/>
      <c r="U766" s="426"/>
      <c r="V766" s="426"/>
      <c r="W766" s="420"/>
      <c r="X766" s="426"/>
      <c r="Y766" s="413"/>
      <c r="Z766" s="413"/>
      <c r="AA766" s="413"/>
      <c r="AB766" s="413"/>
      <c r="AC766" s="413"/>
      <c r="AD766" s="413"/>
      <c r="AE766" s="353">
        <v>0</v>
      </c>
      <c r="AF766" s="542"/>
      <c r="AG766" s="353">
        <v>0</v>
      </c>
      <c r="AH766" s="353">
        <v>0</v>
      </c>
      <c r="AI766" s="353">
        <v>0</v>
      </c>
      <c r="AJ766" s="353">
        <v>0</v>
      </c>
      <c r="AK766" s="353">
        <v>0</v>
      </c>
      <c r="AL766" s="353">
        <v>0</v>
      </c>
      <c r="AM766" s="353">
        <v>0</v>
      </c>
      <c r="AN766" s="353">
        <v>0</v>
      </c>
      <c r="AO766" s="353">
        <v>0</v>
      </c>
      <c r="AP766" s="353">
        <v>0</v>
      </c>
      <c r="AQ766" s="522">
        <f t="shared" si="47"/>
        <v>0</v>
      </c>
      <c r="AR766" s="523">
        <f t="shared" si="48"/>
        <v>0</v>
      </c>
      <c r="AS766" s="521">
        <f t="shared" si="49"/>
        <v>33048495</v>
      </c>
      <c r="AT766" s="430">
        <v>0</v>
      </c>
      <c r="AU766" s="430">
        <v>0</v>
      </c>
      <c r="AV766" s="428">
        <v>0</v>
      </c>
      <c r="AW766" s="353">
        <v>0</v>
      </c>
      <c r="AX766" s="353">
        <v>0</v>
      </c>
      <c r="AY766" s="414">
        <v>33048495</v>
      </c>
      <c r="AZ766" s="353">
        <v>0</v>
      </c>
      <c r="BA766" s="353">
        <v>0</v>
      </c>
      <c r="BB766" s="353">
        <v>0</v>
      </c>
      <c r="BC766" s="353">
        <v>0</v>
      </c>
      <c r="BD766" s="353">
        <v>0</v>
      </c>
      <c r="BE766" s="353">
        <v>0</v>
      </c>
      <c r="BF766" s="535" t="s">
        <v>3407</v>
      </c>
      <c r="BG766" s="358"/>
    </row>
    <row r="767" spans="2:59" ht="18" customHeight="1" thickBot="1">
      <c r="B767" s="448">
        <v>6911933</v>
      </c>
      <c r="C767" s="407">
        <v>5387</v>
      </c>
      <c r="D767" s="408">
        <v>6168</v>
      </c>
      <c r="E767" s="409">
        <v>45582</v>
      </c>
      <c r="F767" s="410">
        <v>517</v>
      </c>
      <c r="G767" s="404" t="s">
        <v>46</v>
      </c>
      <c r="H767" s="411">
        <v>19050140</v>
      </c>
      <c r="I767" s="410">
        <v>105</v>
      </c>
      <c r="J767" s="532">
        <v>10</v>
      </c>
      <c r="K767" s="532">
        <f t="shared" si="46"/>
        <v>32</v>
      </c>
      <c r="L767" s="532" t="s">
        <v>1260</v>
      </c>
      <c r="M767" s="532">
        <v>498</v>
      </c>
      <c r="N767" s="541">
        <v>4</v>
      </c>
      <c r="O767" s="527" t="s">
        <v>3291</v>
      </c>
      <c r="P767" s="450">
        <v>111422655</v>
      </c>
      <c r="Q767" s="412">
        <v>95271941</v>
      </c>
      <c r="R767" s="476">
        <v>16150714</v>
      </c>
      <c r="S767" s="413"/>
      <c r="T767" s="426"/>
      <c r="U767" s="426"/>
      <c r="V767" s="426"/>
      <c r="W767" s="420"/>
      <c r="X767" s="426"/>
      <c r="Y767" s="413"/>
      <c r="Z767" s="413"/>
      <c r="AA767" s="413"/>
      <c r="AB767" s="413"/>
      <c r="AC767" s="413"/>
      <c r="AD767" s="413"/>
      <c r="AE767" s="353">
        <v>0</v>
      </c>
      <c r="AF767" s="542"/>
      <c r="AG767" s="353">
        <v>0</v>
      </c>
      <c r="AH767" s="353">
        <v>0</v>
      </c>
      <c r="AI767" s="353">
        <v>0</v>
      </c>
      <c r="AJ767" s="353">
        <v>0</v>
      </c>
      <c r="AK767" s="353">
        <v>0</v>
      </c>
      <c r="AL767" s="353">
        <v>0</v>
      </c>
      <c r="AM767" s="353">
        <v>0</v>
      </c>
      <c r="AN767" s="353">
        <v>0</v>
      </c>
      <c r="AO767" s="353">
        <v>0</v>
      </c>
      <c r="AP767" s="353">
        <v>0</v>
      </c>
      <c r="AQ767" s="522">
        <f t="shared" si="47"/>
        <v>0</v>
      </c>
      <c r="AR767" s="523">
        <f t="shared" si="48"/>
        <v>0</v>
      </c>
      <c r="AS767" s="521">
        <f t="shared" si="49"/>
        <v>16150714</v>
      </c>
      <c r="AT767" s="430">
        <v>0</v>
      </c>
      <c r="AU767" s="430">
        <v>0</v>
      </c>
      <c r="AV767" s="428">
        <v>0</v>
      </c>
      <c r="AW767" s="353">
        <v>0</v>
      </c>
      <c r="AX767" s="353">
        <v>0</v>
      </c>
      <c r="AY767" s="353">
        <v>16150714</v>
      </c>
      <c r="AZ767" s="353">
        <v>0</v>
      </c>
      <c r="BA767" s="353">
        <v>0</v>
      </c>
      <c r="BB767" s="353">
        <v>0</v>
      </c>
      <c r="BC767" s="353">
        <v>0</v>
      </c>
      <c r="BD767" s="353">
        <v>0</v>
      </c>
      <c r="BE767" s="353">
        <v>0</v>
      </c>
      <c r="BF767" s="535" t="s">
        <v>3407</v>
      </c>
      <c r="BG767" s="358"/>
    </row>
    <row r="768" spans="2:59" ht="18" customHeight="1" thickBot="1">
      <c r="B768" s="448">
        <v>6911933</v>
      </c>
      <c r="C768" s="407">
        <v>5388</v>
      </c>
      <c r="D768" s="408">
        <v>6166</v>
      </c>
      <c r="E768" s="409">
        <v>45582</v>
      </c>
      <c r="F768" s="410">
        <v>517</v>
      </c>
      <c r="G768" s="404" t="s">
        <v>46</v>
      </c>
      <c r="H768" s="411">
        <v>19050140</v>
      </c>
      <c r="I768" s="410">
        <v>132</v>
      </c>
      <c r="J768" s="532">
        <v>10</v>
      </c>
      <c r="K768" s="532">
        <f t="shared" si="46"/>
        <v>23</v>
      </c>
      <c r="L768" s="532" t="s">
        <v>1248</v>
      </c>
      <c r="M768" s="532">
        <v>12</v>
      </c>
      <c r="N768" s="541">
        <v>7</v>
      </c>
      <c r="O768" s="527" t="s">
        <v>3291</v>
      </c>
      <c r="P768" s="450">
        <v>21244097</v>
      </c>
      <c r="Q768" s="412">
        <v>18164766</v>
      </c>
      <c r="R768" s="476">
        <v>3079331</v>
      </c>
      <c r="S768" s="413"/>
      <c r="T768" s="426"/>
      <c r="U768" s="426"/>
      <c r="V768" s="426"/>
      <c r="W768" s="420"/>
      <c r="X768" s="426"/>
      <c r="Y768" s="413"/>
      <c r="Z768" s="413"/>
      <c r="AA768" s="413"/>
      <c r="AB768" s="413"/>
      <c r="AC768" s="413"/>
      <c r="AD768" s="413"/>
      <c r="AE768" s="353">
        <v>0</v>
      </c>
      <c r="AF768" s="542"/>
      <c r="AG768" s="353">
        <v>0</v>
      </c>
      <c r="AH768" s="353">
        <v>0</v>
      </c>
      <c r="AI768" s="353">
        <v>0</v>
      </c>
      <c r="AJ768" s="353">
        <v>0</v>
      </c>
      <c r="AK768" s="353">
        <v>0</v>
      </c>
      <c r="AL768" s="353">
        <v>0</v>
      </c>
      <c r="AM768" s="353">
        <v>0</v>
      </c>
      <c r="AN768" s="353">
        <v>0</v>
      </c>
      <c r="AO768" s="353">
        <v>0</v>
      </c>
      <c r="AP768" s="353">
        <v>0</v>
      </c>
      <c r="AQ768" s="522">
        <f t="shared" si="47"/>
        <v>0</v>
      </c>
      <c r="AR768" s="523">
        <f t="shared" si="48"/>
        <v>0</v>
      </c>
      <c r="AS768" s="521">
        <f t="shared" si="49"/>
        <v>3079331</v>
      </c>
      <c r="AT768" s="430">
        <v>0</v>
      </c>
      <c r="AU768" s="430">
        <v>0</v>
      </c>
      <c r="AV768" s="428">
        <v>0</v>
      </c>
      <c r="AW768" s="353">
        <v>0</v>
      </c>
      <c r="AX768" s="353">
        <v>0</v>
      </c>
      <c r="AY768" s="353">
        <v>3079331</v>
      </c>
      <c r="AZ768" s="353">
        <v>0</v>
      </c>
      <c r="BA768" s="353">
        <v>0</v>
      </c>
      <c r="BB768" s="353">
        <v>0</v>
      </c>
      <c r="BC768" s="353">
        <v>0</v>
      </c>
      <c r="BD768" s="353">
        <v>0</v>
      </c>
      <c r="BE768" s="353">
        <v>0</v>
      </c>
      <c r="BF768" s="535" t="s">
        <v>3407</v>
      </c>
      <c r="BG768" s="358"/>
    </row>
    <row r="769" spans="2:59" ht="18" customHeight="1" thickBot="1">
      <c r="B769" s="448">
        <v>6911933</v>
      </c>
      <c r="C769" s="407">
        <v>5389</v>
      </c>
      <c r="D769" s="408">
        <v>6169</v>
      </c>
      <c r="E769" s="409">
        <v>45582</v>
      </c>
      <c r="F769" s="410">
        <v>517</v>
      </c>
      <c r="G769" s="404" t="s">
        <v>46</v>
      </c>
      <c r="H769" s="411">
        <v>19050140</v>
      </c>
      <c r="I769" s="410">
        <v>115</v>
      </c>
      <c r="J769" s="532">
        <v>10</v>
      </c>
      <c r="K769" s="532">
        <f t="shared" si="46"/>
        <v>33</v>
      </c>
      <c r="L769" s="532" t="s">
        <v>1262</v>
      </c>
      <c r="M769" s="532">
        <v>498</v>
      </c>
      <c r="N769" s="541">
        <v>4</v>
      </c>
      <c r="O769" s="527" t="s">
        <v>3291</v>
      </c>
      <c r="P769" s="450">
        <v>290536246</v>
      </c>
      <c r="Q769" s="412">
        <v>248423017</v>
      </c>
      <c r="R769" s="476">
        <v>42113229</v>
      </c>
      <c r="S769" s="413"/>
      <c r="T769" s="426"/>
      <c r="U769" s="426"/>
      <c r="V769" s="426"/>
      <c r="W769" s="420"/>
      <c r="X769" s="426"/>
      <c r="Y769" s="413"/>
      <c r="Z769" s="413"/>
      <c r="AA769" s="413"/>
      <c r="AB769" s="413"/>
      <c r="AC769" s="413"/>
      <c r="AD769" s="413"/>
      <c r="AE769" s="353">
        <v>0</v>
      </c>
      <c r="AF769" s="542"/>
      <c r="AG769" s="353">
        <v>0</v>
      </c>
      <c r="AH769" s="353">
        <v>0</v>
      </c>
      <c r="AI769" s="353">
        <v>0</v>
      </c>
      <c r="AJ769" s="353">
        <v>0</v>
      </c>
      <c r="AK769" s="353">
        <v>0</v>
      </c>
      <c r="AL769" s="353">
        <v>0</v>
      </c>
      <c r="AM769" s="353">
        <v>0</v>
      </c>
      <c r="AN769" s="353">
        <v>0</v>
      </c>
      <c r="AO769" s="353">
        <v>0</v>
      </c>
      <c r="AP769" s="353">
        <v>0</v>
      </c>
      <c r="AQ769" s="522">
        <f t="shared" si="47"/>
        <v>0</v>
      </c>
      <c r="AR769" s="523">
        <f t="shared" si="48"/>
        <v>0</v>
      </c>
      <c r="AS769" s="521">
        <f t="shared" si="49"/>
        <v>42113229</v>
      </c>
      <c r="AT769" s="430">
        <v>0</v>
      </c>
      <c r="AU769" s="430">
        <v>0</v>
      </c>
      <c r="AV769" s="428">
        <v>0</v>
      </c>
      <c r="AW769" s="353">
        <v>0</v>
      </c>
      <c r="AX769" s="353">
        <v>0</v>
      </c>
      <c r="AY769" s="353">
        <v>42113229</v>
      </c>
      <c r="AZ769" s="353">
        <v>0</v>
      </c>
      <c r="BA769" s="353">
        <v>0</v>
      </c>
      <c r="BB769" s="353">
        <v>0</v>
      </c>
      <c r="BC769" s="353">
        <v>0</v>
      </c>
      <c r="BD769" s="353">
        <v>0</v>
      </c>
      <c r="BE769" s="353">
        <v>0</v>
      </c>
      <c r="BF769" s="535" t="s">
        <v>3407</v>
      </c>
      <c r="BG769" s="358"/>
    </row>
    <row r="770" spans="2:59" ht="18" customHeight="1" thickBot="1">
      <c r="B770" s="448">
        <v>6911933</v>
      </c>
      <c r="C770" s="407">
        <v>5390</v>
      </c>
      <c r="D770" s="408">
        <v>6164</v>
      </c>
      <c r="E770" s="409">
        <v>45582</v>
      </c>
      <c r="F770" s="410">
        <v>517</v>
      </c>
      <c r="G770" s="404" t="s">
        <v>46</v>
      </c>
      <c r="H770" s="411">
        <v>19050140</v>
      </c>
      <c r="I770" s="410">
        <v>105</v>
      </c>
      <c r="J770" s="532">
        <v>10</v>
      </c>
      <c r="K770" s="532">
        <f t="shared" si="46"/>
        <v>32</v>
      </c>
      <c r="L770" s="532" t="s">
        <v>1258</v>
      </c>
      <c r="M770" s="532">
        <v>12</v>
      </c>
      <c r="N770" s="541">
        <v>7</v>
      </c>
      <c r="O770" s="527" t="s">
        <v>3291</v>
      </c>
      <c r="P770" s="450">
        <v>44239031</v>
      </c>
      <c r="Q770" s="412">
        <v>37826584</v>
      </c>
      <c r="R770" s="476">
        <v>6412447</v>
      </c>
      <c r="S770" s="413"/>
      <c r="T770" s="426"/>
      <c r="U770" s="426"/>
      <c r="V770" s="426"/>
      <c r="W770" s="420"/>
      <c r="X770" s="426"/>
      <c r="Y770" s="413"/>
      <c r="Z770" s="413"/>
      <c r="AA770" s="413"/>
      <c r="AB770" s="413"/>
      <c r="AC770" s="413"/>
      <c r="AD770" s="413"/>
      <c r="AE770" s="353">
        <v>0</v>
      </c>
      <c r="AF770" s="542"/>
      <c r="AG770" s="353">
        <v>0</v>
      </c>
      <c r="AH770" s="353">
        <v>0</v>
      </c>
      <c r="AI770" s="353">
        <v>0</v>
      </c>
      <c r="AJ770" s="353">
        <v>0</v>
      </c>
      <c r="AK770" s="353">
        <v>0</v>
      </c>
      <c r="AL770" s="353">
        <v>0</v>
      </c>
      <c r="AM770" s="353">
        <v>0</v>
      </c>
      <c r="AN770" s="353">
        <v>0</v>
      </c>
      <c r="AO770" s="353">
        <v>0</v>
      </c>
      <c r="AP770" s="353">
        <v>0</v>
      </c>
      <c r="AQ770" s="522">
        <f t="shared" si="47"/>
        <v>0</v>
      </c>
      <c r="AR770" s="523">
        <f t="shared" si="48"/>
        <v>0</v>
      </c>
      <c r="AS770" s="521">
        <f t="shared" si="49"/>
        <v>6412447</v>
      </c>
      <c r="AT770" s="430">
        <v>0</v>
      </c>
      <c r="AU770" s="430">
        <v>0</v>
      </c>
      <c r="AV770" s="428">
        <v>0</v>
      </c>
      <c r="AW770" s="353">
        <v>0</v>
      </c>
      <c r="AX770" s="353">
        <v>0</v>
      </c>
      <c r="AY770" s="353">
        <v>6412447</v>
      </c>
      <c r="AZ770" s="353">
        <v>0</v>
      </c>
      <c r="BA770" s="353">
        <v>0</v>
      </c>
      <c r="BB770" s="353">
        <v>0</v>
      </c>
      <c r="BC770" s="353">
        <v>0</v>
      </c>
      <c r="BD770" s="353">
        <v>0</v>
      </c>
      <c r="BE770" s="353">
        <v>0</v>
      </c>
      <c r="BF770" s="535" t="s">
        <v>3407</v>
      </c>
      <c r="BG770" s="358"/>
    </row>
    <row r="771" spans="2:59" ht="18" customHeight="1" thickBot="1">
      <c r="B771" s="448">
        <v>6911933</v>
      </c>
      <c r="C771" s="407">
        <v>5391</v>
      </c>
      <c r="D771" s="408">
        <v>6165</v>
      </c>
      <c r="E771" s="409">
        <v>45582</v>
      </c>
      <c r="F771" s="410">
        <v>517</v>
      </c>
      <c r="G771" s="404" t="s">
        <v>46</v>
      </c>
      <c r="H771" s="411">
        <v>19050140</v>
      </c>
      <c r="I771" s="410">
        <v>126</v>
      </c>
      <c r="J771" s="532">
        <v>10</v>
      </c>
      <c r="K771" s="532">
        <f t="shared" si="46"/>
        <v>20</v>
      </c>
      <c r="L771" s="532" t="s">
        <v>1245</v>
      </c>
      <c r="M771" s="532">
        <v>12</v>
      </c>
      <c r="N771" s="541">
        <v>7</v>
      </c>
      <c r="O771" s="527" t="s">
        <v>3291</v>
      </c>
      <c r="P771" s="450">
        <v>105343503</v>
      </c>
      <c r="Q771" s="412">
        <v>90073963</v>
      </c>
      <c r="R771" s="476">
        <v>15269540</v>
      </c>
      <c r="S771" s="413"/>
      <c r="T771" s="426"/>
      <c r="U771" s="426"/>
      <c r="V771" s="426"/>
      <c r="W771" s="420"/>
      <c r="X771" s="426"/>
      <c r="Y771" s="413"/>
      <c r="Z771" s="413"/>
      <c r="AA771" s="413"/>
      <c r="AB771" s="413"/>
      <c r="AC771" s="413"/>
      <c r="AD771" s="413"/>
      <c r="AE771" s="353">
        <v>0</v>
      </c>
      <c r="AF771" s="542"/>
      <c r="AG771" s="353">
        <v>0</v>
      </c>
      <c r="AH771" s="353">
        <v>0</v>
      </c>
      <c r="AI771" s="353">
        <v>0</v>
      </c>
      <c r="AJ771" s="353">
        <v>0</v>
      </c>
      <c r="AK771" s="353">
        <v>0</v>
      </c>
      <c r="AL771" s="353">
        <v>0</v>
      </c>
      <c r="AM771" s="353">
        <v>0</v>
      </c>
      <c r="AN771" s="353">
        <v>0</v>
      </c>
      <c r="AO771" s="353">
        <v>0</v>
      </c>
      <c r="AP771" s="353">
        <v>0</v>
      </c>
      <c r="AQ771" s="522">
        <f t="shared" si="47"/>
        <v>0</v>
      </c>
      <c r="AR771" s="523">
        <f t="shared" si="48"/>
        <v>0</v>
      </c>
      <c r="AS771" s="521">
        <f t="shared" si="49"/>
        <v>15269540</v>
      </c>
      <c r="AT771" s="430">
        <v>0</v>
      </c>
      <c r="AU771" s="430">
        <v>0</v>
      </c>
      <c r="AV771" s="428">
        <v>0</v>
      </c>
      <c r="AW771" s="353">
        <v>0</v>
      </c>
      <c r="AX771" s="353">
        <v>0</v>
      </c>
      <c r="AY771" s="353">
        <v>15269540</v>
      </c>
      <c r="AZ771" s="353">
        <v>0</v>
      </c>
      <c r="BA771" s="353">
        <v>0</v>
      </c>
      <c r="BB771" s="353">
        <v>0</v>
      </c>
      <c r="BC771" s="353">
        <v>0</v>
      </c>
      <c r="BD771" s="353">
        <v>0</v>
      </c>
      <c r="BE771" s="353">
        <v>0</v>
      </c>
      <c r="BF771" s="535" t="s">
        <v>3407</v>
      </c>
      <c r="BG771" s="358"/>
    </row>
    <row r="772" spans="2:59" ht="18" customHeight="1" thickBot="1">
      <c r="B772" s="448">
        <v>6911933</v>
      </c>
      <c r="C772" s="407">
        <v>5392</v>
      </c>
      <c r="D772" s="408">
        <v>6163</v>
      </c>
      <c r="E772" s="409">
        <v>45582</v>
      </c>
      <c r="F772" s="410">
        <v>517</v>
      </c>
      <c r="G772" s="404" t="s">
        <v>46</v>
      </c>
      <c r="H772" s="411">
        <v>19050140</v>
      </c>
      <c r="I772" s="410">
        <v>128</v>
      </c>
      <c r="J772" s="532">
        <v>10</v>
      </c>
      <c r="K772" s="532">
        <f t="shared" si="46"/>
        <v>21</v>
      </c>
      <c r="L772" s="532" t="s">
        <v>1246</v>
      </c>
      <c r="M772" s="532">
        <v>12</v>
      </c>
      <c r="N772" s="541">
        <v>7</v>
      </c>
      <c r="O772" s="527" t="s">
        <v>3291</v>
      </c>
      <c r="P772" s="450">
        <v>9686713</v>
      </c>
      <c r="Q772" s="412">
        <v>8282625</v>
      </c>
      <c r="R772" s="476">
        <v>1404088</v>
      </c>
      <c r="S772" s="413"/>
      <c r="T772" s="426"/>
      <c r="U772" s="426"/>
      <c r="V772" s="426"/>
      <c r="W772" s="420"/>
      <c r="X772" s="426"/>
      <c r="Y772" s="413"/>
      <c r="Z772" s="413"/>
      <c r="AA772" s="413"/>
      <c r="AB772" s="413"/>
      <c r="AC772" s="413"/>
      <c r="AD772" s="413"/>
      <c r="AE772" s="353">
        <v>0</v>
      </c>
      <c r="AF772" s="542"/>
      <c r="AG772" s="353">
        <v>0</v>
      </c>
      <c r="AH772" s="353">
        <v>0</v>
      </c>
      <c r="AI772" s="353">
        <v>0</v>
      </c>
      <c r="AJ772" s="353">
        <v>0</v>
      </c>
      <c r="AK772" s="353">
        <v>0</v>
      </c>
      <c r="AL772" s="353">
        <v>0</v>
      </c>
      <c r="AM772" s="353">
        <v>0</v>
      </c>
      <c r="AN772" s="353">
        <v>0</v>
      </c>
      <c r="AO772" s="353">
        <v>0</v>
      </c>
      <c r="AP772" s="353">
        <v>0</v>
      </c>
      <c r="AQ772" s="522">
        <f t="shared" si="47"/>
        <v>0</v>
      </c>
      <c r="AR772" s="523">
        <f t="shared" si="48"/>
        <v>0</v>
      </c>
      <c r="AS772" s="521">
        <f t="shared" si="49"/>
        <v>1404088</v>
      </c>
      <c r="AT772" s="430">
        <v>0</v>
      </c>
      <c r="AU772" s="430">
        <v>0</v>
      </c>
      <c r="AV772" s="428">
        <v>0</v>
      </c>
      <c r="AW772" s="353">
        <v>0</v>
      </c>
      <c r="AX772" s="353">
        <v>0</v>
      </c>
      <c r="AY772" s="353">
        <v>1404088</v>
      </c>
      <c r="AZ772" s="353">
        <v>0</v>
      </c>
      <c r="BA772" s="353">
        <v>0</v>
      </c>
      <c r="BB772" s="353">
        <v>0</v>
      </c>
      <c r="BC772" s="353">
        <v>0</v>
      </c>
      <c r="BD772" s="353">
        <v>0</v>
      </c>
      <c r="BE772" s="353">
        <v>0</v>
      </c>
      <c r="BF772" s="535" t="s">
        <v>3407</v>
      </c>
      <c r="BG772" s="358"/>
    </row>
    <row r="773" spans="2:59" ht="18" customHeight="1" thickBot="1">
      <c r="B773" s="448">
        <v>6911933</v>
      </c>
      <c r="C773" s="407">
        <v>5393</v>
      </c>
      <c r="D773" s="408">
        <v>6161</v>
      </c>
      <c r="E773" s="409">
        <v>45582</v>
      </c>
      <c r="F773" s="410">
        <v>517</v>
      </c>
      <c r="G773" s="404" t="s">
        <v>46</v>
      </c>
      <c r="H773" s="411">
        <v>19050140</v>
      </c>
      <c r="I773" s="410">
        <v>228</v>
      </c>
      <c r="J773" s="532">
        <v>10</v>
      </c>
      <c r="K773" s="532">
        <f t="shared" ref="K773:K836" si="50">VALUE(LEFT(L773,SEARCH(".",L773,1)-1))</f>
        <v>8</v>
      </c>
      <c r="L773" s="532" t="s">
        <v>52</v>
      </c>
      <c r="M773" s="532">
        <v>499</v>
      </c>
      <c r="N773" s="541">
        <v>4</v>
      </c>
      <c r="O773" s="527" t="s">
        <v>3291</v>
      </c>
      <c r="P773" s="450">
        <v>1310511</v>
      </c>
      <c r="Q773" s="412">
        <v>589730</v>
      </c>
      <c r="R773" s="476">
        <v>720781</v>
      </c>
      <c r="S773" s="413"/>
      <c r="T773" s="426"/>
      <c r="U773" s="426"/>
      <c r="V773" s="426"/>
      <c r="W773" s="420"/>
      <c r="X773" s="426"/>
      <c r="Y773" s="413"/>
      <c r="Z773" s="413"/>
      <c r="AA773" s="413"/>
      <c r="AB773" s="413"/>
      <c r="AC773" s="413"/>
      <c r="AD773" s="413"/>
      <c r="AE773" s="353">
        <v>0</v>
      </c>
      <c r="AF773" s="542"/>
      <c r="AG773" s="353">
        <v>0</v>
      </c>
      <c r="AH773" s="353">
        <v>0</v>
      </c>
      <c r="AI773" s="353">
        <v>0</v>
      </c>
      <c r="AJ773" s="353">
        <v>0</v>
      </c>
      <c r="AK773" s="353">
        <v>0</v>
      </c>
      <c r="AL773" s="353">
        <v>0</v>
      </c>
      <c r="AM773" s="353">
        <v>0</v>
      </c>
      <c r="AN773" s="353">
        <v>0</v>
      </c>
      <c r="AO773" s="353">
        <v>0</v>
      </c>
      <c r="AP773" s="353">
        <v>0</v>
      </c>
      <c r="AQ773" s="522">
        <f t="shared" ref="AQ773:AQ836" si="51">SUM(AE773:AP773)</f>
        <v>0</v>
      </c>
      <c r="AR773" s="523">
        <f t="shared" ref="AR773:AR836" si="52">+AQ773/R773</f>
        <v>0</v>
      </c>
      <c r="AS773" s="521">
        <f t="shared" ref="AS773:AS836" si="53">+R773-AQ773</f>
        <v>720781</v>
      </c>
      <c r="AT773" s="430">
        <v>0</v>
      </c>
      <c r="AU773" s="430">
        <v>0</v>
      </c>
      <c r="AV773" s="428">
        <v>0</v>
      </c>
      <c r="AW773" s="353">
        <v>0</v>
      </c>
      <c r="AX773" s="353">
        <v>0</v>
      </c>
      <c r="AY773" s="353">
        <v>720781</v>
      </c>
      <c r="AZ773" s="353">
        <v>0</v>
      </c>
      <c r="BA773" s="353">
        <v>0</v>
      </c>
      <c r="BB773" s="353">
        <v>0</v>
      </c>
      <c r="BC773" s="353">
        <v>0</v>
      </c>
      <c r="BD773" s="353">
        <v>0</v>
      </c>
      <c r="BE773" s="353">
        <v>0</v>
      </c>
      <c r="BF773" s="535" t="s">
        <v>3407</v>
      </c>
      <c r="BG773" s="358"/>
    </row>
    <row r="774" spans="2:59" ht="18" customHeight="1" thickBot="1">
      <c r="B774" s="448">
        <v>6911933</v>
      </c>
      <c r="C774" s="407">
        <v>5394</v>
      </c>
      <c r="D774" s="408">
        <v>6162</v>
      </c>
      <c r="E774" s="409">
        <v>45582</v>
      </c>
      <c r="F774" s="410">
        <v>517</v>
      </c>
      <c r="G774" s="404" t="s">
        <v>46</v>
      </c>
      <c r="H774" s="411">
        <v>19050140</v>
      </c>
      <c r="I774" s="410">
        <v>229</v>
      </c>
      <c r="J774" s="532">
        <v>10</v>
      </c>
      <c r="K774" s="532">
        <f t="shared" si="50"/>
        <v>15</v>
      </c>
      <c r="L774" s="532" t="s">
        <v>1241</v>
      </c>
      <c r="M774" s="532">
        <v>499</v>
      </c>
      <c r="N774" s="541">
        <v>4</v>
      </c>
      <c r="O774" s="527" t="s">
        <v>3291</v>
      </c>
      <c r="P774" s="450">
        <v>655256</v>
      </c>
      <c r="Q774" s="412">
        <v>294865</v>
      </c>
      <c r="R774" s="476">
        <v>360391</v>
      </c>
      <c r="S774" s="413"/>
      <c r="T774" s="426"/>
      <c r="U774" s="426"/>
      <c r="V774" s="426"/>
      <c r="W774" s="420"/>
      <c r="X774" s="426"/>
      <c r="Y774" s="413"/>
      <c r="Z774" s="413"/>
      <c r="AA774" s="413"/>
      <c r="AB774" s="413"/>
      <c r="AC774" s="413"/>
      <c r="AD774" s="413"/>
      <c r="AE774" s="353">
        <v>0</v>
      </c>
      <c r="AF774" s="413"/>
      <c r="AG774" s="353">
        <v>0</v>
      </c>
      <c r="AH774" s="353">
        <v>0</v>
      </c>
      <c r="AI774" s="353">
        <v>0</v>
      </c>
      <c r="AJ774" s="353">
        <v>0</v>
      </c>
      <c r="AK774" s="353">
        <v>0</v>
      </c>
      <c r="AL774" s="353">
        <v>0</v>
      </c>
      <c r="AM774" s="353">
        <v>0</v>
      </c>
      <c r="AN774" s="353">
        <v>0</v>
      </c>
      <c r="AO774" s="353">
        <v>0</v>
      </c>
      <c r="AP774" s="353">
        <v>0</v>
      </c>
      <c r="AQ774" s="522">
        <f t="shared" si="51"/>
        <v>0</v>
      </c>
      <c r="AR774" s="523">
        <f t="shared" si="52"/>
        <v>0</v>
      </c>
      <c r="AS774" s="521">
        <f t="shared" si="53"/>
        <v>360391</v>
      </c>
      <c r="AT774" s="430">
        <v>0</v>
      </c>
      <c r="AU774" s="430">
        <v>0</v>
      </c>
      <c r="AV774" s="428">
        <v>0</v>
      </c>
      <c r="AW774" s="353">
        <v>0</v>
      </c>
      <c r="AX774" s="353">
        <v>0</v>
      </c>
      <c r="AY774" s="353">
        <v>360391</v>
      </c>
      <c r="AZ774" s="353">
        <v>0</v>
      </c>
      <c r="BA774" s="353">
        <v>0</v>
      </c>
      <c r="BB774" s="353">
        <v>0</v>
      </c>
      <c r="BC774" s="353">
        <v>0</v>
      </c>
      <c r="BD774" s="353">
        <v>0</v>
      </c>
      <c r="BE774" s="353">
        <v>0</v>
      </c>
      <c r="BF774" s="535" t="s">
        <v>3407</v>
      </c>
      <c r="BG774" s="358"/>
    </row>
    <row r="775" spans="2:59" ht="18" customHeight="1" thickBot="1">
      <c r="B775" s="448">
        <v>6911933</v>
      </c>
      <c r="C775" s="407">
        <v>5395</v>
      </c>
      <c r="D775" s="408">
        <v>6160</v>
      </c>
      <c r="E775" s="409">
        <v>45582</v>
      </c>
      <c r="F775" s="410">
        <v>517</v>
      </c>
      <c r="G775" s="404" t="s">
        <v>46</v>
      </c>
      <c r="H775" s="411">
        <v>19050140</v>
      </c>
      <c r="I775" s="410">
        <v>103</v>
      </c>
      <c r="J775" s="532">
        <v>10</v>
      </c>
      <c r="K775" s="532">
        <f t="shared" si="50"/>
        <v>3</v>
      </c>
      <c r="L775" s="532" t="s">
        <v>44</v>
      </c>
      <c r="M775" s="532">
        <v>12</v>
      </c>
      <c r="N775" s="541">
        <v>7</v>
      </c>
      <c r="O775" s="527" t="s">
        <v>3291</v>
      </c>
      <c r="P775" s="450">
        <v>236096783</v>
      </c>
      <c r="Q775" s="412">
        <v>201874555</v>
      </c>
      <c r="R775" s="476">
        <v>34222228</v>
      </c>
      <c r="S775" s="413"/>
      <c r="T775" s="426"/>
      <c r="U775" s="426"/>
      <c r="V775" s="426"/>
      <c r="W775" s="420"/>
      <c r="X775" s="426"/>
      <c r="Y775" s="413"/>
      <c r="Z775" s="413"/>
      <c r="AA775" s="413"/>
      <c r="AB775" s="413"/>
      <c r="AC775" s="413"/>
      <c r="AD775" s="413"/>
      <c r="AE775" s="353">
        <v>0</v>
      </c>
      <c r="AF775" s="542"/>
      <c r="AG775" s="353">
        <v>0</v>
      </c>
      <c r="AH775" s="353">
        <v>0</v>
      </c>
      <c r="AI775" s="353">
        <v>0</v>
      </c>
      <c r="AJ775" s="353">
        <v>0</v>
      </c>
      <c r="AK775" s="353">
        <v>0</v>
      </c>
      <c r="AL775" s="353">
        <v>0</v>
      </c>
      <c r="AM775" s="353">
        <v>0</v>
      </c>
      <c r="AN775" s="353">
        <v>0</v>
      </c>
      <c r="AO775" s="353">
        <v>0</v>
      </c>
      <c r="AP775" s="353">
        <v>0</v>
      </c>
      <c r="AQ775" s="522">
        <f t="shared" si="51"/>
        <v>0</v>
      </c>
      <c r="AR775" s="523">
        <f t="shared" si="52"/>
        <v>0</v>
      </c>
      <c r="AS775" s="521">
        <f t="shared" si="53"/>
        <v>34222228</v>
      </c>
      <c r="AT775" s="430">
        <v>0</v>
      </c>
      <c r="AU775" s="430">
        <v>0</v>
      </c>
      <c r="AV775" s="428">
        <v>0</v>
      </c>
      <c r="AW775" s="353">
        <v>0</v>
      </c>
      <c r="AX775" s="353">
        <v>0</v>
      </c>
      <c r="AY775" s="353">
        <v>34222228</v>
      </c>
      <c r="AZ775" s="353">
        <v>0</v>
      </c>
      <c r="BA775" s="353">
        <v>0</v>
      </c>
      <c r="BB775" s="353">
        <v>0</v>
      </c>
      <c r="BC775" s="353">
        <v>0</v>
      </c>
      <c r="BD775" s="353">
        <v>0</v>
      </c>
      <c r="BE775" s="353">
        <v>0</v>
      </c>
      <c r="BF775" s="535" t="s">
        <v>3407</v>
      </c>
      <c r="BG775" s="358"/>
    </row>
    <row r="776" spans="2:59" ht="18" customHeight="1" thickBot="1">
      <c r="B776" s="448">
        <v>6911933</v>
      </c>
      <c r="C776" s="407">
        <v>5395</v>
      </c>
      <c r="D776" s="408">
        <v>6160</v>
      </c>
      <c r="E776" s="409">
        <v>45582</v>
      </c>
      <c r="F776" s="410">
        <v>517</v>
      </c>
      <c r="G776" s="404" t="s">
        <v>46</v>
      </c>
      <c r="H776" s="411">
        <v>19050140</v>
      </c>
      <c r="I776" s="410">
        <v>103</v>
      </c>
      <c r="J776" s="532">
        <v>10</v>
      </c>
      <c r="K776" s="532">
        <f t="shared" si="50"/>
        <v>3</v>
      </c>
      <c r="L776" s="532" t="s">
        <v>44</v>
      </c>
      <c r="M776" s="532">
        <v>12</v>
      </c>
      <c r="N776" s="541">
        <v>7</v>
      </c>
      <c r="O776" s="527" t="s">
        <v>3291</v>
      </c>
      <c r="P776" s="450">
        <v>408893980</v>
      </c>
      <c r="Q776" s="412">
        <v>349624798</v>
      </c>
      <c r="R776" s="476">
        <v>59269182</v>
      </c>
      <c r="S776" s="413"/>
      <c r="T776" s="426"/>
      <c r="U776" s="426"/>
      <c r="V776" s="426"/>
      <c r="W776" s="420"/>
      <c r="X776" s="426"/>
      <c r="Y776" s="413"/>
      <c r="Z776" s="413"/>
      <c r="AA776" s="413"/>
      <c r="AB776" s="413"/>
      <c r="AC776" s="413"/>
      <c r="AD776" s="413"/>
      <c r="AE776" s="353">
        <v>0</v>
      </c>
      <c r="AF776" s="542"/>
      <c r="AG776" s="353">
        <v>0</v>
      </c>
      <c r="AH776" s="353">
        <v>0</v>
      </c>
      <c r="AI776" s="353">
        <v>0</v>
      </c>
      <c r="AJ776" s="353">
        <v>0</v>
      </c>
      <c r="AK776" s="353">
        <v>0</v>
      </c>
      <c r="AL776" s="353">
        <v>0</v>
      </c>
      <c r="AM776" s="353">
        <v>0</v>
      </c>
      <c r="AN776" s="353">
        <v>0</v>
      </c>
      <c r="AO776" s="353">
        <v>0</v>
      </c>
      <c r="AP776" s="353">
        <v>0</v>
      </c>
      <c r="AQ776" s="522">
        <f t="shared" si="51"/>
        <v>0</v>
      </c>
      <c r="AR776" s="523">
        <f t="shared" si="52"/>
        <v>0</v>
      </c>
      <c r="AS776" s="521">
        <f t="shared" si="53"/>
        <v>59269182</v>
      </c>
      <c r="AT776" s="430">
        <v>0</v>
      </c>
      <c r="AU776" s="430">
        <v>0</v>
      </c>
      <c r="AV776" s="428">
        <v>0</v>
      </c>
      <c r="AW776" s="353">
        <v>0</v>
      </c>
      <c r="AX776" s="353">
        <v>0</v>
      </c>
      <c r="AY776" s="353">
        <v>59269182</v>
      </c>
      <c r="AZ776" s="353">
        <v>0</v>
      </c>
      <c r="BA776" s="353">
        <v>0</v>
      </c>
      <c r="BB776" s="353">
        <v>0</v>
      </c>
      <c r="BC776" s="353">
        <v>0</v>
      </c>
      <c r="BD776" s="353">
        <v>0</v>
      </c>
      <c r="BE776" s="353">
        <v>0</v>
      </c>
      <c r="BF776" s="535" t="s">
        <v>3407</v>
      </c>
      <c r="BG776" s="358"/>
    </row>
    <row r="777" spans="2:59" ht="18" customHeight="1" thickBot="1">
      <c r="B777" s="448">
        <v>6911933</v>
      </c>
      <c r="C777" s="407">
        <v>5395</v>
      </c>
      <c r="D777" s="408">
        <v>6160</v>
      </c>
      <c r="E777" s="409">
        <v>45582</v>
      </c>
      <c r="F777" s="410">
        <v>517</v>
      </c>
      <c r="G777" s="404" t="s">
        <v>46</v>
      </c>
      <c r="H777" s="411">
        <v>19050140</v>
      </c>
      <c r="I777" s="410">
        <v>103</v>
      </c>
      <c r="J777" s="532">
        <v>10</v>
      </c>
      <c r="K777" s="532">
        <f t="shared" si="50"/>
        <v>3</v>
      </c>
      <c r="L777" s="532" t="s">
        <v>44</v>
      </c>
      <c r="M777" s="532">
        <v>498</v>
      </c>
      <c r="N777" s="541">
        <v>4</v>
      </c>
      <c r="O777" s="527" t="s">
        <v>3291</v>
      </c>
      <c r="P777" s="450">
        <v>261514105</v>
      </c>
      <c r="Q777" s="412">
        <v>223607637</v>
      </c>
      <c r="R777" s="476">
        <v>37906468</v>
      </c>
      <c r="S777" s="413"/>
      <c r="T777" s="426"/>
      <c r="U777" s="426"/>
      <c r="V777" s="426"/>
      <c r="W777" s="420"/>
      <c r="X777" s="426"/>
      <c r="Y777" s="413"/>
      <c r="Z777" s="413"/>
      <c r="AA777" s="413"/>
      <c r="AB777" s="413"/>
      <c r="AC777" s="413"/>
      <c r="AD777" s="413"/>
      <c r="AE777" s="353">
        <v>0</v>
      </c>
      <c r="AF777" s="542"/>
      <c r="AG777" s="353">
        <v>0</v>
      </c>
      <c r="AH777" s="353">
        <v>0</v>
      </c>
      <c r="AI777" s="353">
        <v>0</v>
      </c>
      <c r="AJ777" s="353">
        <v>0</v>
      </c>
      <c r="AK777" s="353">
        <v>0</v>
      </c>
      <c r="AL777" s="353">
        <v>0</v>
      </c>
      <c r="AM777" s="353">
        <v>0</v>
      </c>
      <c r="AN777" s="353">
        <v>0</v>
      </c>
      <c r="AO777" s="353">
        <v>0</v>
      </c>
      <c r="AP777" s="353">
        <v>0</v>
      </c>
      <c r="AQ777" s="522">
        <f t="shared" si="51"/>
        <v>0</v>
      </c>
      <c r="AR777" s="523">
        <f t="shared" si="52"/>
        <v>0</v>
      </c>
      <c r="AS777" s="521">
        <f t="shared" si="53"/>
        <v>37906468</v>
      </c>
      <c r="AT777" s="430">
        <v>0</v>
      </c>
      <c r="AU777" s="430">
        <v>0</v>
      </c>
      <c r="AV777" s="428">
        <v>0</v>
      </c>
      <c r="AW777" s="353">
        <v>0</v>
      </c>
      <c r="AX777" s="353">
        <v>0</v>
      </c>
      <c r="AY777" s="353">
        <v>37906468</v>
      </c>
      <c r="AZ777" s="353">
        <v>0</v>
      </c>
      <c r="BA777" s="353">
        <v>0</v>
      </c>
      <c r="BB777" s="353">
        <v>0</v>
      </c>
      <c r="BC777" s="353">
        <v>0</v>
      </c>
      <c r="BD777" s="353">
        <v>0</v>
      </c>
      <c r="BE777" s="353">
        <v>0</v>
      </c>
      <c r="BF777" s="535" t="s">
        <v>3407</v>
      </c>
      <c r="BG777" s="358"/>
    </row>
    <row r="778" spans="2:59" ht="18" customHeight="1" thickBot="1">
      <c r="B778" s="448">
        <v>6912002</v>
      </c>
      <c r="C778" s="407">
        <v>5261</v>
      </c>
      <c r="D778" s="408">
        <v>6303</v>
      </c>
      <c r="E778" s="409">
        <v>45582</v>
      </c>
      <c r="F778" s="410">
        <v>519</v>
      </c>
      <c r="G778" s="404" t="s">
        <v>46</v>
      </c>
      <c r="H778" s="411">
        <v>19050140</v>
      </c>
      <c r="I778" s="410">
        <v>107</v>
      </c>
      <c r="J778" s="532">
        <v>9</v>
      </c>
      <c r="K778" s="532">
        <f t="shared" si="50"/>
        <v>31</v>
      </c>
      <c r="L778" s="532" t="s">
        <v>1257</v>
      </c>
      <c r="M778" s="532">
        <v>12</v>
      </c>
      <c r="N778" s="541">
        <v>7</v>
      </c>
      <c r="O778" s="527" t="s">
        <v>3290</v>
      </c>
      <c r="P778" s="450">
        <v>29306631</v>
      </c>
      <c r="Q778" s="412">
        <v>21661997</v>
      </c>
      <c r="R778" s="476">
        <v>7644634</v>
      </c>
      <c r="S778" s="413"/>
      <c r="T778" s="426"/>
      <c r="U778" s="426"/>
      <c r="V778" s="426"/>
      <c r="W778" s="420"/>
      <c r="X778" s="426"/>
      <c r="Y778" s="413"/>
      <c r="Z778" s="413"/>
      <c r="AA778" s="413"/>
      <c r="AB778" s="413"/>
      <c r="AC778" s="413"/>
      <c r="AD778" s="413"/>
      <c r="AE778" s="353">
        <v>0</v>
      </c>
      <c r="AF778" s="542"/>
      <c r="AG778" s="353">
        <v>0</v>
      </c>
      <c r="AH778" s="353">
        <v>0</v>
      </c>
      <c r="AI778" s="353">
        <v>0</v>
      </c>
      <c r="AJ778" s="353">
        <v>0</v>
      </c>
      <c r="AK778" s="353">
        <v>0</v>
      </c>
      <c r="AL778" s="353">
        <v>0</v>
      </c>
      <c r="AM778" s="353">
        <v>0</v>
      </c>
      <c r="AN778" s="353">
        <v>0</v>
      </c>
      <c r="AO778" s="353">
        <v>0</v>
      </c>
      <c r="AP778" s="353">
        <v>0</v>
      </c>
      <c r="AQ778" s="522">
        <f t="shared" si="51"/>
        <v>0</v>
      </c>
      <c r="AR778" s="523">
        <f t="shared" si="52"/>
        <v>0</v>
      </c>
      <c r="AS778" s="521">
        <f t="shared" si="53"/>
        <v>7644634</v>
      </c>
      <c r="AT778" s="430">
        <v>0</v>
      </c>
      <c r="AU778" s="430">
        <v>0</v>
      </c>
      <c r="AV778" s="428">
        <v>0</v>
      </c>
      <c r="AW778" s="353">
        <v>0</v>
      </c>
      <c r="AX778" s="353">
        <v>0</v>
      </c>
      <c r="AY778" s="353">
        <v>7644634</v>
      </c>
      <c r="AZ778" s="353">
        <v>0</v>
      </c>
      <c r="BA778" s="353">
        <v>0</v>
      </c>
      <c r="BB778" s="353">
        <v>0</v>
      </c>
      <c r="BC778" s="353">
        <v>0</v>
      </c>
      <c r="BD778" s="353">
        <v>0</v>
      </c>
      <c r="BE778" s="353">
        <v>0</v>
      </c>
      <c r="BF778" s="535" t="s">
        <v>3407</v>
      </c>
      <c r="BG778" s="358"/>
    </row>
    <row r="779" spans="2:59" ht="18" customHeight="1" thickBot="1">
      <c r="B779" s="448">
        <v>6912002</v>
      </c>
      <c r="C779" s="407">
        <v>5262</v>
      </c>
      <c r="D779" s="408">
        <v>6291</v>
      </c>
      <c r="E779" s="409">
        <v>45582</v>
      </c>
      <c r="F779" s="410">
        <v>519</v>
      </c>
      <c r="G779" s="404" t="s">
        <v>46</v>
      </c>
      <c r="H779" s="411">
        <v>19050140</v>
      </c>
      <c r="I779" s="410">
        <v>105</v>
      </c>
      <c r="J779" s="532">
        <v>9</v>
      </c>
      <c r="K779" s="532">
        <f t="shared" si="50"/>
        <v>32</v>
      </c>
      <c r="L779" s="532" t="s">
        <v>1258</v>
      </c>
      <c r="M779" s="532">
        <v>12</v>
      </c>
      <c r="N779" s="541">
        <v>7</v>
      </c>
      <c r="O779" s="527" t="s">
        <v>3290</v>
      </c>
      <c r="P779" s="450">
        <v>67261762</v>
      </c>
      <c r="Q779" s="412">
        <v>49716531</v>
      </c>
      <c r="R779" s="476">
        <v>17545231</v>
      </c>
      <c r="S779" s="413"/>
      <c r="T779" s="426"/>
      <c r="U779" s="426"/>
      <c r="V779" s="426"/>
      <c r="W779" s="420"/>
      <c r="X779" s="426"/>
      <c r="Y779" s="413"/>
      <c r="Z779" s="413"/>
      <c r="AA779" s="413"/>
      <c r="AB779" s="413"/>
      <c r="AC779" s="413"/>
      <c r="AD779" s="413"/>
      <c r="AE779" s="353">
        <v>0</v>
      </c>
      <c r="AF779" s="542"/>
      <c r="AG779" s="353">
        <v>0</v>
      </c>
      <c r="AH779" s="353">
        <v>0</v>
      </c>
      <c r="AI779" s="353">
        <v>0</v>
      </c>
      <c r="AJ779" s="353">
        <v>0</v>
      </c>
      <c r="AK779" s="353">
        <v>0</v>
      </c>
      <c r="AL779" s="353">
        <v>0</v>
      </c>
      <c r="AM779" s="353">
        <v>0</v>
      </c>
      <c r="AN779" s="353">
        <v>0</v>
      </c>
      <c r="AO779" s="353">
        <v>0</v>
      </c>
      <c r="AP779" s="353">
        <v>0</v>
      </c>
      <c r="AQ779" s="522">
        <f t="shared" si="51"/>
        <v>0</v>
      </c>
      <c r="AR779" s="523">
        <f t="shared" si="52"/>
        <v>0</v>
      </c>
      <c r="AS779" s="521">
        <f t="shared" si="53"/>
        <v>17545231</v>
      </c>
      <c r="AT779" s="430">
        <v>0</v>
      </c>
      <c r="AU779" s="430">
        <v>0</v>
      </c>
      <c r="AV779" s="428">
        <v>0</v>
      </c>
      <c r="AW779" s="353">
        <v>0</v>
      </c>
      <c r="AX779" s="353">
        <v>0</v>
      </c>
      <c r="AY779" s="353">
        <v>17545231</v>
      </c>
      <c r="AZ779" s="353">
        <v>0</v>
      </c>
      <c r="BA779" s="353">
        <v>0</v>
      </c>
      <c r="BB779" s="353">
        <v>0</v>
      </c>
      <c r="BC779" s="353">
        <v>0</v>
      </c>
      <c r="BD779" s="353">
        <v>0</v>
      </c>
      <c r="BE779" s="353">
        <v>0</v>
      </c>
      <c r="BF779" s="535" t="s">
        <v>3407</v>
      </c>
      <c r="BG779" s="358"/>
    </row>
    <row r="780" spans="2:59" ht="18" customHeight="1" thickBot="1">
      <c r="B780" s="448">
        <v>6912002</v>
      </c>
      <c r="C780" s="407">
        <v>5262</v>
      </c>
      <c r="D780" s="408">
        <v>6291</v>
      </c>
      <c r="E780" s="409">
        <v>45582</v>
      </c>
      <c r="F780" s="410">
        <v>519</v>
      </c>
      <c r="G780" s="404" t="s">
        <v>46</v>
      </c>
      <c r="H780" s="411">
        <v>19050140</v>
      </c>
      <c r="I780" s="410">
        <v>105</v>
      </c>
      <c r="J780" s="532">
        <v>9</v>
      </c>
      <c r="K780" s="532">
        <f t="shared" si="50"/>
        <v>32</v>
      </c>
      <c r="L780" s="532" t="s">
        <v>1258</v>
      </c>
      <c r="M780" s="532">
        <v>498</v>
      </c>
      <c r="N780" s="541">
        <v>4</v>
      </c>
      <c r="O780" s="527" t="s">
        <v>3290</v>
      </c>
      <c r="P780" s="450">
        <v>210631223</v>
      </c>
      <c r="Q780" s="412">
        <v>155688068</v>
      </c>
      <c r="R780" s="476">
        <v>54943155</v>
      </c>
      <c r="S780" s="413"/>
      <c r="T780" s="426"/>
      <c r="U780" s="426"/>
      <c r="V780" s="426"/>
      <c r="W780" s="420"/>
      <c r="X780" s="426"/>
      <c r="Y780" s="413"/>
      <c r="Z780" s="413"/>
      <c r="AA780" s="413"/>
      <c r="AB780" s="413"/>
      <c r="AC780" s="413"/>
      <c r="AD780" s="413"/>
      <c r="AE780" s="353">
        <v>0</v>
      </c>
      <c r="AF780" s="542"/>
      <c r="AG780" s="353">
        <v>0</v>
      </c>
      <c r="AH780" s="353">
        <v>0</v>
      </c>
      <c r="AI780" s="353">
        <v>0</v>
      </c>
      <c r="AJ780" s="353">
        <v>0</v>
      </c>
      <c r="AK780" s="353">
        <v>0</v>
      </c>
      <c r="AL780" s="353">
        <v>0</v>
      </c>
      <c r="AM780" s="353">
        <v>0</v>
      </c>
      <c r="AN780" s="353">
        <v>0</v>
      </c>
      <c r="AO780" s="353">
        <v>0</v>
      </c>
      <c r="AP780" s="353">
        <v>0</v>
      </c>
      <c r="AQ780" s="522">
        <f t="shared" si="51"/>
        <v>0</v>
      </c>
      <c r="AR780" s="523">
        <f t="shared" si="52"/>
        <v>0</v>
      </c>
      <c r="AS780" s="521">
        <f t="shared" si="53"/>
        <v>54943155</v>
      </c>
      <c r="AT780" s="430">
        <v>0</v>
      </c>
      <c r="AU780" s="430">
        <v>0</v>
      </c>
      <c r="AV780" s="428">
        <v>0</v>
      </c>
      <c r="AW780" s="353">
        <v>0</v>
      </c>
      <c r="AX780" s="353">
        <v>0</v>
      </c>
      <c r="AY780" s="353">
        <v>54943155</v>
      </c>
      <c r="AZ780" s="353">
        <v>0</v>
      </c>
      <c r="BA780" s="353">
        <v>0</v>
      </c>
      <c r="BB780" s="353">
        <v>0</v>
      </c>
      <c r="BC780" s="353">
        <v>0</v>
      </c>
      <c r="BD780" s="353">
        <v>0</v>
      </c>
      <c r="BE780" s="353">
        <v>0</v>
      </c>
      <c r="BF780" s="535" t="s">
        <v>3407</v>
      </c>
      <c r="BG780" s="358"/>
    </row>
    <row r="781" spans="2:59" ht="18" customHeight="1" thickBot="1">
      <c r="B781" s="448">
        <v>6912002</v>
      </c>
      <c r="C781" s="407">
        <v>5262</v>
      </c>
      <c r="D781" s="408">
        <v>6291</v>
      </c>
      <c r="E781" s="409">
        <v>45582</v>
      </c>
      <c r="F781" s="410">
        <v>519</v>
      </c>
      <c r="G781" s="404" t="s">
        <v>46</v>
      </c>
      <c r="H781" s="411">
        <v>19050140</v>
      </c>
      <c r="I781" s="410">
        <v>105</v>
      </c>
      <c r="J781" s="532">
        <v>9</v>
      </c>
      <c r="K781" s="532">
        <f t="shared" si="50"/>
        <v>32</v>
      </c>
      <c r="L781" s="532" t="s">
        <v>1260</v>
      </c>
      <c r="M781" s="532">
        <v>498</v>
      </c>
      <c r="N781" s="541">
        <v>4</v>
      </c>
      <c r="O781" s="527" t="s">
        <v>3290</v>
      </c>
      <c r="P781" s="450">
        <v>81811610</v>
      </c>
      <c r="Q781" s="412">
        <v>60471052</v>
      </c>
      <c r="R781" s="476">
        <v>21340558</v>
      </c>
      <c r="S781" s="413"/>
      <c r="T781" s="426"/>
      <c r="U781" s="426"/>
      <c r="V781" s="426"/>
      <c r="W781" s="420"/>
      <c r="X781" s="426"/>
      <c r="Y781" s="413"/>
      <c r="Z781" s="413"/>
      <c r="AA781" s="413"/>
      <c r="AB781" s="413"/>
      <c r="AC781" s="413"/>
      <c r="AD781" s="413"/>
      <c r="AE781" s="353">
        <v>0</v>
      </c>
      <c r="AF781" s="542"/>
      <c r="AG781" s="353">
        <v>0</v>
      </c>
      <c r="AH781" s="353">
        <v>0</v>
      </c>
      <c r="AI781" s="353">
        <v>0</v>
      </c>
      <c r="AJ781" s="353">
        <v>0</v>
      </c>
      <c r="AK781" s="353">
        <v>0</v>
      </c>
      <c r="AL781" s="353">
        <v>0</v>
      </c>
      <c r="AM781" s="353">
        <v>0</v>
      </c>
      <c r="AN781" s="353">
        <v>0</v>
      </c>
      <c r="AO781" s="353">
        <v>0</v>
      </c>
      <c r="AP781" s="353">
        <v>0</v>
      </c>
      <c r="AQ781" s="522">
        <f t="shared" si="51"/>
        <v>0</v>
      </c>
      <c r="AR781" s="523">
        <f t="shared" si="52"/>
        <v>0</v>
      </c>
      <c r="AS781" s="521">
        <f t="shared" si="53"/>
        <v>21340558</v>
      </c>
      <c r="AT781" s="430">
        <v>0</v>
      </c>
      <c r="AU781" s="430">
        <v>0</v>
      </c>
      <c r="AV781" s="428">
        <v>0</v>
      </c>
      <c r="AW781" s="353">
        <v>0</v>
      </c>
      <c r="AX781" s="353">
        <v>0</v>
      </c>
      <c r="AY781" s="353">
        <v>21340558</v>
      </c>
      <c r="AZ781" s="353">
        <v>0</v>
      </c>
      <c r="BA781" s="353">
        <v>0</v>
      </c>
      <c r="BB781" s="353">
        <v>0</v>
      </c>
      <c r="BC781" s="353">
        <v>0</v>
      </c>
      <c r="BD781" s="353">
        <v>0</v>
      </c>
      <c r="BE781" s="353">
        <v>0</v>
      </c>
      <c r="BF781" s="535" t="s">
        <v>3407</v>
      </c>
      <c r="BG781" s="358"/>
    </row>
    <row r="782" spans="2:59" ht="18" customHeight="1" thickBot="1">
      <c r="B782" s="448">
        <v>6912002</v>
      </c>
      <c r="C782" s="407">
        <v>5263</v>
      </c>
      <c r="D782" s="408">
        <v>6294</v>
      </c>
      <c r="E782" s="409">
        <v>45582</v>
      </c>
      <c r="F782" s="410">
        <v>519</v>
      </c>
      <c r="G782" s="404" t="s">
        <v>46</v>
      </c>
      <c r="H782" s="411">
        <v>19050140</v>
      </c>
      <c r="I782" s="410">
        <v>115</v>
      </c>
      <c r="J782" s="532">
        <v>9</v>
      </c>
      <c r="K782" s="532">
        <f t="shared" si="50"/>
        <v>33</v>
      </c>
      <c r="L782" s="532" t="s">
        <v>1262</v>
      </c>
      <c r="M782" s="532">
        <v>498</v>
      </c>
      <c r="N782" s="541">
        <v>4</v>
      </c>
      <c r="O782" s="527" t="s">
        <v>3290</v>
      </c>
      <c r="P782" s="450">
        <v>290951320</v>
      </c>
      <c r="Q782" s="412">
        <v>215056668</v>
      </c>
      <c r="R782" s="476">
        <v>75894652</v>
      </c>
      <c r="S782" s="413"/>
      <c r="T782" s="426"/>
      <c r="U782" s="426"/>
      <c r="V782" s="426"/>
      <c r="W782" s="420"/>
      <c r="X782" s="426"/>
      <c r="Y782" s="413"/>
      <c r="Z782" s="413"/>
      <c r="AA782" s="413"/>
      <c r="AB782" s="413"/>
      <c r="AC782" s="413"/>
      <c r="AD782" s="413"/>
      <c r="AE782" s="353">
        <v>0</v>
      </c>
      <c r="AF782" s="542"/>
      <c r="AG782" s="353">
        <v>0</v>
      </c>
      <c r="AH782" s="353">
        <v>0</v>
      </c>
      <c r="AI782" s="353">
        <v>0</v>
      </c>
      <c r="AJ782" s="353">
        <v>0</v>
      </c>
      <c r="AK782" s="353">
        <v>0</v>
      </c>
      <c r="AL782" s="353">
        <v>0</v>
      </c>
      <c r="AM782" s="353">
        <v>0</v>
      </c>
      <c r="AN782" s="353">
        <v>0</v>
      </c>
      <c r="AO782" s="353">
        <v>0</v>
      </c>
      <c r="AP782" s="353">
        <v>0</v>
      </c>
      <c r="AQ782" s="522">
        <f t="shared" si="51"/>
        <v>0</v>
      </c>
      <c r="AR782" s="523">
        <f t="shared" si="52"/>
        <v>0</v>
      </c>
      <c r="AS782" s="521">
        <f t="shared" si="53"/>
        <v>75894652</v>
      </c>
      <c r="AT782" s="430">
        <v>0</v>
      </c>
      <c r="AU782" s="430">
        <v>0</v>
      </c>
      <c r="AV782" s="428">
        <v>0</v>
      </c>
      <c r="AW782" s="353">
        <v>0</v>
      </c>
      <c r="AX782" s="353">
        <v>0</v>
      </c>
      <c r="AY782" s="353">
        <v>75894652</v>
      </c>
      <c r="AZ782" s="353">
        <v>0</v>
      </c>
      <c r="BA782" s="353">
        <v>0</v>
      </c>
      <c r="BB782" s="353">
        <v>0</v>
      </c>
      <c r="BC782" s="353">
        <v>0</v>
      </c>
      <c r="BD782" s="353">
        <v>0</v>
      </c>
      <c r="BE782" s="353">
        <v>0</v>
      </c>
      <c r="BF782" s="535" t="s">
        <v>3407</v>
      </c>
      <c r="BG782" s="358"/>
    </row>
    <row r="783" spans="2:59" ht="18" customHeight="1" thickBot="1">
      <c r="B783" s="448">
        <v>6912002</v>
      </c>
      <c r="C783" s="407">
        <v>5264</v>
      </c>
      <c r="D783" s="408">
        <v>6158</v>
      </c>
      <c r="E783" s="409">
        <v>45582</v>
      </c>
      <c r="F783" s="410">
        <v>519</v>
      </c>
      <c r="G783" s="404" t="s">
        <v>46</v>
      </c>
      <c r="H783" s="411">
        <v>19050140</v>
      </c>
      <c r="I783" s="410">
        <v>110</v>
      </c>
      <c r="J783" s="532">
        <v>9</v>
      </c>
      <c r="K783" s="532">
        <f t="shared" si="50"/>
        <v>36</v>
      </c>
      <c r="L783" s="532" t="s">
        <v>1266</v>
      </c>
      <c r="M783" s="532">
        <v>12</v>
      </c>
      <c r="N783" s="541">
        <v>7</v>
      </c>
      <c r="O783" s="527" t="s">
        <v>3290</v>
      </c>
      <c r="P783" s="450">
        <v>22222251</v>
      </c>
      <c r="Q783" s="412">
        <v>16425577</v>
      </c>
      <c r="R783" s="476">
        <v>5796674</v>
      </c>
      <c r="S783" s="413"/>
      <c r="T783" s="426"/>
      <c r="U783" s="426"/>
      <c r="V783" s="426"/>
      <c r="W783" s="420"/>
      <c r="X783" s="426"/>
      <c r="Y783" s="413"/>
      <c r="Z783" s="413"/>
      <c r="AA783" s="413"/>
      <c r="AB783" s="413"/>
      <c r="AC783" s="413"/>
      <c r="AD783" s="413"/>
      <c r="AE783" s="353">
        <v>0</v>
      </c>
      <c r="AF783" s="542"/>
      <c r="AG783" s="353">
        <v>0</v>
      </c>
      <c r="AH783" s="353">
        <v>0</v>
      </c>
      <c r="AI783" s="353">
        <v>0</v>
      </c>
      <c r="AJ783" s="353">
        <v>0</v>
      </c>
      <c r="AK783" s="353">
        <v>0</v>
      </c>
      <c r="AL783" s="353">
        <v>0</v>
      </c>
      <c r="AM783" s="353">
        <v>0</v>
      </c>
      <c r="AN783" s="353">
        <v>0</v>
      </c>
      <c r="AO783" s="353">
        <v>0</v>
      </c>
      <c r="AP783" s="353">
        <v>0</v>
      </c>
      <c r="AQ783" s="522">
        <f t="shared" si="51"/>
        <v>0</v>
      </c>
      <c r="AR783" s="523">
        <f t="shared" si="52"/>
        <v>0</v>
      </c>
      <c r="AS783" s="521">
        <f t="shared" si="53"/>
        <v>5796674</v>
      </c>
      <c r="AT783" s="430">
        <v>0</v>
      </c>
      <c r="AU783" s="430">
        <v>0</v>
      </c>
      <c r="AV783" s="428">
        <v>0</v>
      </c>
      <c r="AW783" s="353">
        <v>0</v>
      </c>
      <c r="AX783" s="353">
        <v>0</v>
      </c>
      <c r="AY783" s="353">
        <v>5796674</v>
      </c>
      <c r="AZ783" s="353">
        <v>0</v>
      </c>
      <c r="BA783" s="353">
        <v>0</v>
      </c>
      <c r="BB783" s="353">
        <v>0</v>
      </c>
      <c r="BC783" s="353">
        <v>0</v>
      </c>
      <c r="BD783" s="353">
        <v>0</v>
      </c>
      <c r="BE783" s="353">
        <v>0</v>
      </c>
      <c r="BF783" s="535" t="s">
        <v>3407</v>
      </c>
      <c r="BG783" s="358"/>
    </row>
    <row r="784" spans="2:59" ht="18" customHeight="1" thickBot="1">
      <c r="B784" s="448">
        <v>6912002</v>
      </c>
      <c r="C784" s="407">
        <v>5265</v>
      </c>
      <c r="D784" s="408">
        <v>6157</v>
      </c>
      <c r="E784" s="409">
        <v>45582</v>
      </c>
      <c r="F784" s="410">
        <v>519</v>
      </c>
      <c r="G784" s="404" t="s">
        <v>46</v>
      </c>
      <c r="H784" s="411">
        <v>19050490</v>
      </c>
      <c r="I784" s="410">
        <v>117</v>
      </c>
      <c r="J784" s="532">
        <v>9</v>
      </c>
      <c r="K784" s="532">
        <f t="shared" si="50"/>
        <v>35</v>
      </c>
      <c r="L784" s="532" t="s">
        <v>1264</v>
      </c>
      <c r="M784" s="532">
        <v>12</v>
      </c>
      <c r="N784" s="541">
        <v>7</v>
      </c>
      <c r="O784" s="527" t="s">
        <v>3290</v>
      </c>
      <c r="P784" s="450">
        <v>7720804</v>
      </c>
      <c r="Q784" s="412">
        <v>5706832</v>
      </c>
      <c r="R784" s="476">
        <v>2013972</v>
      </c>
      <c r="S784" s="413"/>
      <c r="T784" s="426"/>
      <c r="U784" s="426"/>
      <c r="V784" s="426"/>
      <c r="W784" s="420"/>
      <c r="X784" s="426"/>
      <c r="Y784" s="413"/>
      <c r="Z784" s="413"/>
      <c r="AA784" s="413"/>
      <c r="AB784" s="413"/>
      <c r="AC784" s="413"/>
      <c r="AD784" s="413"/>
      <c r="AE784" s="353">
        <v>0</v>
      </c>
      <c r="AF784" s="542"/>
      <c r="AG784" s="353">
        <v>0</v>
      </c>
      <c r="AH784" s="353">
        <v>0</v>
      </c>
      <c r="AI784" s="353">
        <v>0</v>
      </c>
      <c r="AJ784" s="353">
        <v>0</v>
      </c>
      <c r="AK784" s="353">
        <v>0</v>
      </c>
      <c r="AL784" s="353">
        <v>0</v>
      </c>
      <c r="AM784" s="353">
        <v>0</v>
      </c>
      <c r="AN784" s="353">
        <v>0</v>
      </c>
      <c r="AO784" s="353">
        <v>0</v>
      </c>
      <c r="AP784" s="353">
        <v>0</v>
      </c>
      <c r="AQ784" s="522">
        <f t="shared" si="51"/>
        <v>0</v>
      </c>
      <c r="AR784" s="523">
        <f t="shared" si="52"/>
        <v>0</v>
      </c>
      <c r="AS784" s="521">
        <f t="shared" si="53"/>
        <v>2013972</v>
      </c>
      <c r="AT784" s="430">
        <v>0</v>
      </c>
      <c r="AU784" s="430">
        <v>0</v>
      </c>
      <c r="AV784" s="428">
        <v>0</v>
      </c>
      <c r="AW784" s="353">
        <v>0</v>
      </c>
      <c r="AX784" s="353">
        <v>0</v>
      </c>
      <c r="AY784" s="353">
        <v>2013972</v>
      </c>
      <c r="AZ784" s="353">
        <v>0</v>
      </c>
      <c r="BA784" s="353">
        <v>0</v>
      </c>
      <c r="BB784" s="353">
        <v>0</v>
      </c>
      <c r="BC784" s="353">
        <v>0</v>
      </c>
      <c r="BD784" s="353">
        <v>0</v>
      </c>
      <c r="BE784" s="353">
        <v>0</v>
      </c>
      <c r="BF784" s="535" t="s">
        <v>3407</v>
      </c>
      <c r="BG784" s="358"/>
    </row>
    <row r="785" spans="2:59" ht="18" customHeight="1" thickBot="1">
      <c r="B785" s="448">
        <v>6912002</v>
      </c>
      <c r="C785" s="407">
        <v>5266</v>
      </c>
      <c r="D785" s="408">
        <v>6155</v>
      </c>
      <c r="E785" s="409">
        <v>45582</v>
      </c>
      <c r="F785" s="410">
        <v>519</v>
      </c>
      <c r="G785" s="404" t="s">
        <v>46</v>
      </c>
      <c r="H785" s="411">
        <v>19050490</v>
      </c>
      <c r="I785" s="410">
        <v>131</v>
      </c>
      <c r="J785" s="532">
        <v>9</v>
      </c>
      <c r="K785" s="532">
        <f t="shared" si="50"/>
        <v>26</v>
      </c>
      <c r="L785" s="532" t="s">
        <v>1252</v>
      </c>
      <c r="M785" s="532">
        <v>12</v>
      </c>
      <c r="N785" s="541">
        <v>7</v>
      </c>
      <c r="O785" s="527" t="s">
        <v>3290</v>
      </c>
      <c r="P785" s="450">
        <v>40578144</v>
      </c>
      <c r="Q785" s="412">
        <v>29993335</v>
      </c>
      <c r="R785" s="476">
        <v>10584809</v>
      </c>
      <c r="S785" s="413"/>
      <c r="T785" s="426"/>
      <c r="U785" s="426"/>
      <c r="V785" s="426"/>
      <c r="W785" s="420"/>
      <c r="X785" s="426"/>
      <c r="Y785" s="413"/>
      <c r="Z785" s="413"/>
      <c r="AA785" s="413"/>
      <c r="AB785" s="413"/>
      <c r="AC785" s="413"/>
      <c r="AD785" s="413"/>
      <c r="AE785" s="353">
        <v>0</v>
      </c>
      <c r="AF785" s="542"/>
      <c r="AG785" s="353">
        <v>0</v>
      </c>
      <c r="AH785" s="353">
        <v>0</v>
      </c>
      <c r="AI785" s="353">
        <v>0</v>
      </c>
      <c r="AJ785" s="353">
        <v>0</v>
      </c>
      <c r="AK785" s="353">
        <v>0</v>
      </c>
      <c r="AL785" s="353">
        <v>0</v>
      </c>
      <c r="AM785" s="353">
        <v>0</v>
      </c>
      <c r="AN785" s="353">
        <v>0</v>
      </c>
      <c r="AO785" s="353">
        <v>0</v>
      </c>
      <c r="AP785" s="353">
        <v>0</v>
      </c>
      <c r="AQ785" s="522">
        <f t="shared" si="51"/>
        <v>0</v>
      </c>
      <c r="AR785" s="523">
        <f t="shared" si="52"/>
        <v>0</v>
      </c>
      <c r="AS785" s="521">
        <f t="shared" si="53"/>
        <v>10584809</v>
      </c>
      <c r="AT785" s="430">
        <v>0</v>
      </c>
      <c r="AU785" s="430">
        <v>0</v>
      </c>
      <c r="AV785" s="428">
        <v>0</v>
      </c>
      <c r="AW785" s="353">
        <v>0</v>
      </c>
      <c r="AX785" s="353">
        <v>0</v>
      </c>
      <c r="AY785" s="353">
        <v>10584809</v>
      </c>
      <c r="AZ785" s="353">
        <v>0</v>
      </c>
      <c r="BA785" s="353">
        <v>0</v>
      </c>
      <c r="BB785" s="353">
        <v>0</v>
      </c>
      <c r="BC785" s="353">
        <v>0</v>
      </c>
      <c r="BD785" s="353">
        <v>0</v>
      </c>
      <c r="BE785" s="353">
        <v>0</v>
      </c>
      <c r="BF785" s="535" t="s">
        <v>3407</v>
      </c>
      <c r="BG785" s="358"/>
    </row>
    <row r="786" spans="2:59" ht="18" customHeight="1" thickBot="1">
      <c r="B786" s="448">
        <v>6912002</v>
      </c>
      <c r="C786" s="407">
        <v>5267</v>
      </c>
      <c r="D786" s="408">
        <v>6239</v>
      </c>
      <c r="E786" s="409">
        <v>45582</v>
      </c>
      <c r="F786" s="410">
        <v>519</v>
      </c>
      <c r="G786" s="404" t="s">
        <v>46</v>
      </c>
      <c r="H786" s="411">
        <v>19050490</v>
      </c>
      <c r="I786" s="410">
        <v>126</v>
      </c>
      <c r="J786" s="532">
        <v>9</v>
      </c>
      <c r="K786" s="532">
        <f t="shared" si="50"/>
        <v>20</v>
      </c>
      <c r="L786" s="532" t="s">
        <v>1245</v>
      </c>
      <c r="M786" s="532">
        <v>498</v>
      </c>
      <c r="N786" s="541">
        <v>4</v>
      </c>
      <c r="O786" s="527" t="s">
        <v>3290</v>
      </c>
      <c r="P786" s="450">
        <v>106796173</v>
      </c>
      <c r="Q786" s="412">
        <v>78938392</v>
      </c>
      <c r="R786" s="476">
        <v>27857781</v>
      </c>
      <c r="S786" s="413"/>
      <c r="T786" s="426"/>
      <c r="U786" s="426"/>
      <c r="V786" s="426"/>
      <c r="W786" s="420"/>
      <c r="X786" s="426"/>
      <c r="Y786" s="413"/>
      <c r="Z786" s="413"/>
      <c r="AA786" s="413"/>
      <c r="AB786" s="413"/>
      <c r="AC786" s="413"/>
      <c r="AD786" s="413"/>
      <c r="AE786" s="353">
        <v>0</v>
      </c>
      <c r="AF786" s="542"/>
      <c r="AG786" s="353">
        <v>0</v>
      </c>
      <c r="AH786" s="353">
        <v>0</v>
      </c>
      <c r="AI786" s="353">
        <v>0</v>
      </c>
      <c r="AJ786" s="353">
        <v>0</v>
      </c>
      <c r="AK786" s="353">
        <v>0</v>
      </c>
      <c r="AL786" s="353">
        <v>0</v>
      </c>
      <c r="AM786" s="353">
        <v>0</v>
      </c>
      <c r="AN786" s="353">
        <v>0</v>
      </c>
      <c r="AO786" s="353">
        <v>0</v>
      </c>
      <c r="AP786" s="353">
        <v>0</v>
      </c>
      <c r="AQ786" s="522">
        <f t="shared" si="51"/>
        <v>0</v>
      </c>
      <c r="AR786" s="523">
        <f t="shared" si="52"/>
        <v>0</v>
      </c>
      <c r="AS786" s="521">
        <f t="shared" si="53"/>
        <v>27857781</v>
      </c>
      <c r="AT786" s="430">
        <v>0</v>
      </c>
      <c r="AU786" s="430">
        <v>0</v>
      </c>
      <c r="AV786" s="428">
        <v>0</v>
      </c>
      <c r="AW786" s="353">
        <v>0</v>
      </c>
      <c r="AX786" s="353">
        <v>0</v>
      </c>
      <c r="AY786" s="353">
        <v>27857781</v>
      </c>
      <c r="AZ786" s="353">
        <v>0</v>
      </c>
      <c r="BA786" s="353">
        <v>0</v>
      </c>
      <c r="BB786" s="353">
        <v>0</v>
      </c>
      <c r="BC786" s="353">
        <v>0</v>
      </c>
      <c r="BD786" s="353">
        <v>0</v>
      </c>
      <c r="BE786" s="353">
        <v>0</v>
      </c>
      <c r="BF786" s="535" t="s">
        <v>3407</v>
      </c>
      <c r="BG786" s="358"/>
    </row>
    <row r="787" spans="2:59" ht="18" customHeight="1" thickBot="1">
      <c r="B787" s="448">
        <v>6912002</v>
      </c>
      <c r="C787" s="407">
        <v>5268</v>
      </c>
      <c r="D787" s="408">
        <v>6154</v>
      </c>
      <c r="E787" s="409">
        <v>45582</v>
      </c>
      <c r="F787" s="410">
        <v>519</v>
      </c>
      <c r="G787" s="404" t="s">
        <v>46</v>
      </c>
      <c r="H787" s="411">
        <v>19050490</v>
      </c>
      <c r="I787" s="410">
        <v>128</v>
      </c>
      <c r="J787" s="532">
        <v>9</v>
      </c>
      <c r="K787" s="532">
        <f t="shared" si="50"/>
        <v>21</v>
      </c>
      <c r="L787" s="532" t="s">
        <v>1246</v>
      </c>
      <c r="M787" s="532">
        <v>12</v>
      </c>
      <c r="N787" s="541">
        <v>7</v>
      </c>
      <c r="O787" s="527" t="s">
        <v>3290</v>
      </c>
      <c r="P787" s="450">
        <v>11973913</v>
      </c>
      <c r="Q787" s="412">
        <v>8850518</v>
      </c>
      <c r="R787" s="476">
        <v>3123395</v>
      </c>
      <c r="S787" s="413"/>
      <c r="T787" s="426"/>
      <c r="U787" s="426"/>
      <c r="V787" s="426"/>
      <c r="W787" s="420"/>
      <c r="X787" s="426"/>
      <c r="Y787" s="413"/>
      <c r="Z787" s="413"/>
      <c r="AA787" s="413"/>
      <c r="AB787" s="413"/>
      <c r="AC787" s="413"/>
      <c r="AD787" s="413"/>
      <c r="AE787" s="353">
        <v>0</v>
      </c>
      <c r="AF787" s="542"/>
      <c r="AG787" s="353">
        <v>0</v>
      </c>
      <c r="AH787" s="353">
        <v>0</v>
      </c>
      <c r="AI787" s="353">
        <v>0</v>
      </c>
      <c r="AJ787" s="353">
        <v>0</v>
      </c>
      <c r="AK787" s="353">
        <v>0</v>
      </c>
      <c r="AL787" s="353">
        <v>0</v>
      </c>
      <c r="AM787" s="353">
        <v>0</v>
      </c>
      <c r="AN787" s="353">
        <v>0</v>
      </c>
      <c r="AO787" s="353">
        <v>0</v>
      </c>
      <c r="AP787" s="353">
        <v>0</v>
      </c>
      <c r="AQ787" s="522">
        <f t="shared" si="51"/>
        <v>0</v>
      </c>
      <c r="AR787" s="523">
        <f t="shared" si="52"/>
        <v>0</v>
      </c>
      <c r="AS787" s="521">
        <f t="shared" si="53"/>
        <v>3123395</v>
      </c>
      <c r="AT787" s="430">
        <v>0</v>
      </c>
      <c r="AU787" s="430">
        <v>0</v>
      </c>
      <c r="AV787" s="428">
        <v>0</v>
      </c>
      <c r="AW787" s="353">
        <v>0</v>
      </c>
      <c r="AX787" s="353">
        <v>0</v>
      </c>
      <c r="AY787" s="353">
        <v>3123395</v>
      </c>
      <c r="AZ787" s="353">
        <v>0</v>
      </c>
      <c r="BA787" s="353">
        <v>0</v>
      </c>
      <c r="BB787" s="353">
        <v>0</v>
      </c>
      <c r="BC787" s="353">
        <v>0</v>
      </c>
      <c r="BD787" s="353">
        <v>0</v>
      </c>
      <c r="BE787" s="353">
        <v>0</v>
      </c>
      <c r="BF787" s="535" t="s">
        <v>3407</v>
      </c>
      <c r="BG787" s="358"/>
    </row>
    <row r="788" spans="2:59" ht="18" customHeight="1" thickBot="1">
      <c r="B788" s="448">
        <v>6912002</v>
      </c>
      <c r="C788" s="407">
        <v>5269</v>
      </c>
      <c r="D788" s="408">
        <v>6153</v>
      </c>
      <c r="E788" s="409">
        <v>45582</v>
      </c>
      <c r="F788" s="410">
        <v>519</v>
      </c>
      <c r="G788" s="404" t="s">
        <v>46</v>
      </c>
      <c r="H788" s="411">
        <v>19050490</v>
      </c>
      <c r="I788" s="410">
        <v>132</v>
      </c>
      <c r="J788" s="532">
        <v>9</v>
      </c>
      <c r="K788" s="532">
        <f t="shared" si="50"/>
        <v>23</v>
      </c>
      <c r="L788" s="532" t="s">
        <v>1248</v>
      </c>
      <c r="M788" s="532">
        <v>12</v>
      </c>
      <c r="N788" s="541">
        <v>7</v>
      </c>
      <c r="O788" s="527" t="s">
        <v>3290</v>
      </c>
      <c r="P788" s="450">
        <v>25274503</v>
      </c>
      <c r="Q788" s="412">
        <v>18681650</v>
      </c>
      <c r="R788" s="476">
        <v>6592853</v>
      </c>
      <c r="S788" s="413"/>
      <c r="T788" s="426"/>
      <c r="U788" s="426"/>
      <c r="V788" s="426"/>
      <c r="W788" s="420"/>
      <c r="X788" s="426"/>
      <c r="Y788" s="413"/>
      <c r="Z788" s="413"/>
      <c r="AA788" s="413"/>
      <c r="AB788" s="413"/>
      <c r="AC788" s="413"/>
      <c r="AD788" s="413"/>
      <c r="AE788" s="353">
        <v>0</v>
      </c>
      <c r="AF788" s="542"/>
      <c r="AG788" s="353">
        <v>0</v>
      </c>
      <c r="AH788" s="353">
        <v>0</v>
      </c>
      <c r="AI788" s="353">
        <v>0</v>
      </c>
      <c r="AJ788" s="353">
        <v>0</v>
      </c>
      <c r="AK788" s="353">
        <v>0</v>
      </c>
      <c r="AL788" s="353">
        <v>0</v>
      </c>
      <c r="AM788" s="353">
        <v>0</v>
      </c>
      <c r="AN788" s="353">
        <v>0</v>
      </c>
      <c r="AO788" s="353">
        <v>0</v>
      </c>
      <c r="AP788" s="353">
        <v>0</v>
      </c>
      <c r="AQ788" s="522">
        <f t="shared" si="51"/>
        <v>0</v>
      </c>
      <c r="AR788" s="523">
        <f t="shared" si="52"/>
        <v>0</v>
      </c>
      <c r="AS788" s="521">
        <f t="shared" si="53"/>
        <v>6592853</v>
      </c>
      <c r="AT788" s="430">
        <v>0</v>
      </c>
      <c r="AU788" s="430">
        <v>0</v>
      </c>
      <c r="AV788" s="428">
        <v>0</v>
      </c>
      <c r="AW788" s="353">
        <v>0</v>
      </c>
      <c r="AX788" s="353">
        <v>0</v>
      </c>
      <c r="AY788" s="353">
        <v>6592853</v>
      </c>
      <c r="AZ788" s="353">
        <v>0</v>
      </c>
      <c r="BA788" s="353">
        <v>0</v>
      </c>
      <c r="BB788" s="353">
        <v>0</v>
      </c>
      <c r="BC788" s="353">
        <v>0</v>
      </c>
      <c r="BD788" s="353">
        <v>0</v>
      </c>
      <c r="BE788" s="353">
        <v>0</v>
      </c>
      <c r="BF788" s="535" t="s">
        <v>3407</v>
      </c>
      <c r="BG788" s="358"/>
    </row>
    <row r="789" spans="2:59" ht="18" customHeight="1" thickBot="1">
      <c r="B789" s="448">
        <v>6912002</v>
      </c>
      <c r="C789" s="407">
        <v>5270</v>
      </c>
      <c r="D789" s="408">
        <v>6152</v>
      </c>
      <c r="E789" s="409">
        <v>45582</v>
      </c>
      <c r="F789" s="410">
        <v>519</v>
      </c>
      <c r="G789" s="404" t="s">
        <v>46</v>
      </c>
      <c r="H789" s="411">
        <v>19050490</v>
      </c>
      <c r="I789" s="410">
        <v>229</v>
      </c>
      <c r="J789" s="532">
        <v>9</v>
      </c>
      <c r="K789" s="532">
        <f t="shared" si="50"/>
        <v>15</v>
      </c>
      <c r="L789" s="532" t="s">
        <v>1241</v>
      </c>
      <c r="M789" s="532">
        <v>499</v>
      </c>
      <c r="N789" s="541">
        <v>4</v>
      </c>
      <c r="O789" s="527" t="s">
        <v>3290</v>
      </c>
      <c r="P789" s="450">
        <v>822162</v>
      </c>
      <c r="Q789" s="412">
        <v>369973</v>
      </c>
      <c r="R789" s="476">
        <v>452189</v>
      </c>
      <c r="S789" s="413"/>
      <c r="T789" s="426"/>
      <c r="U789" s="426"/>
      <c r="V789" s="426"/>
      <c r="W789" s="420"/>
      <c r="X789" s="426"/>
      <c r="Y789" s="413"/>
      <c r="Z789" s="413"/>
      <c r="AA789" s="413"/>
      <c r="AB789" s="413"/>
      <c r="AC789" s="413"/>
      <c r="AD789" s="413"/>
      <c r="AE789" s="353">
        <v>0</v>
      </c>
      <c r="AF789" s="542"/>
      <c r="AG789" s="353">
        <v>0</v>
      </c>
      <c r="AH789" s="353">
        <v>0</v>
      </c>
      <c r="AI789" s="353">
        <v>0</v>
      </c>
      <c r="AJ789" s="353">
        <v>0</v>
      </c>
      <c r="AK789" s="353">
        <v>0</v>
      </c>
      <c r="AL789" s="353">
        <v>0</v>
      </c>
      <c r="AM789" s="353">
        <v>0</v>
      </c>
      <c r="AN789" s="353">
        <v>0</v>
      </c>
      <c r="AO789" s="353">
        <v>0</v>
      </c>
      <c r="AP789" s="353">
        <v>0</v>
      </c>
      <c r="AQ789" s="522">
        <f t="shared" si="51"/>
        <v>0</v>
      </c>
      <c r="AR789" s="523">
        <f t="shared" si="52"/>
        <v>0</v>
      </c>
      <c r="AS789" s="521">
        <f t="shared" si="53"/>
        <v>452189</v>
      </c>
      <c r="AT789" s="430">
        <v>0</v>
      </c>
      <c r="AU789" s="430">
        <v>0</v>
      </c>
      <c r="AV789" s="428">
        <v>0</v>
      </c>
      <c r="AW789" s="353">
        <v>0</v>
      </c>
      <c r="AX789" s="353">
        <v>0</v>
      </c>
      <c r="AY789" s="353">
        <v>452189</v>
      </c>
      <c r="AZ789" s="353">
        <v>0</v>
      </c>
      <c r="BA789" s="353">
        <v>0</v>
      </c>
      <c r="BB789" s="353">
        <v>0</v>
      </c>
      <c r="BC789" s="353">
        <v>0</v>
      </c>
      <c r="BD789" s="353">
        <v>0</v>
      </c>
      <c r="BE789" s="353">
        <v>0</v>
      </c>
      <c r="BF789" s="535" t="s">
        <v>3407</v>
      </c>
      <c r="BG789" s="358"/>
    </row>
    <row r="790" spans="2:59" ht="18" customHeight="1" thickBot="1">
      <c r="B790" s="448">
        <v>6912002</v>
      </c>
      <c r="C790" s="407">
        <v>5271</v>
      </c>
      <c r="D790" s="408">
        <v>6151</v>
      </c>
      <c r="E790" s="409">
        <v>45582</v>
      </c>
      <c r="F790" s="410">
        <v>519</v>
      </c>
      <c r="G790" s="404" t="s">
        <v>46</v>
      </c>
      <c r="H790" s="411">
        <v>19050490</v>
      </c>
      <c r="I790" s="410">
        <v>228</v>
      </c>
      <c r="J790" s="532">
        <v>9</v>
      </c>
      <c r="K790" s="532">
        <f t="shared" si="50"/>
        <v>8</v>
      </c>
      <c r="L790" s="532" t="s">
        <v>52</v>
      </c>
      <c r="M790" s="532">
        <v>499</v>
      </c>
      <c r="N790" s="541">
        <v>4</v>
      </c>
      <c r="O790" s="527" t="s">
        <v>3290</v>
      </c>
      <c r="P790" s="450">
        <v>1829248</v>
      </c>
      <c r="Q790" s="412">
        <v>823162</v>
      </c>
      <c r="R790" s="476">
        <v>1006086</v>
      </c>
      <c r="S790" s="413"/>
      <c r="T790" s="426"/>
      <c r="U790" s="426"/>
      <c r="V790" s="426"/>
      <c r="W790" s="420"/>
      <c r="X790" s="426"/>
      <c r="Y790" s="413"/>
      <c r="Z790" s="413"/>
      <c r="AA790" s="413"/>
      <c r="AB790" s="413"/>
      <c r="AC790" s="413"/>
      <c r="AD790" s="413"/>
      <c r="AE790" s="353">
        <v>0</v>
      </c>
      <c r="AF790" s="542"/>
      <c r="AG790" s="353">
        <v>0</v>
      </c>
      <c r="AH790" s="353">
        <v>0</v>
      </c>
      <c r="AI790" s="353">
        <v>0</v>
      </c>
      <c r="AJ790" s="353">
        <v>0</v>
      </c>
      <c r="AK790" s="353">
        <v>0</v>
      </c>
      <c r="AL790" s="353">
        <v>0</v>
      </c>
      <c r="AM790" s="353">
        <v>0</v>
      </c>
      <c r="AN790" s="353">
        <v>0</v>
      </c>
      <c r="AO790" s="353">
        <v>0</v>
      </c>
      <c r="AP790" s="353">
        <v>0</v>
      </c>
      <c r="AQ790" s="522">
        <f t="shared" si="51"/>
        <v>0</v>
      </c>
      <c r="AR790" s="523">
        <f t="shared" si="52"/>
        <v>0</v>
      </c>
      <c r="AS790" s="521">
        <f t="shared" si="53"/>
        <v>1006086</v>
      </c>
      <c r="AT790" s="430">
        <v>0</v>
      </c>
      <c r="AU790" s="430">
        <v>0</v>
      </c>
      <c r="AV790" s="428">
        <v>0</v>
      </c>
      <c r="AW790" s="353">
        <v>0</v>
      </c>
      <c r="AX790" s="353">
        <v>0</v>
      </c>
      <c r="AY790" s="353">
        <v>1006086</v>
      </c>
      <c r="AZ790" s="353">
        <v>0</v>
      </c>
      <c r="BA790" s="353">
        <v>0</v>
      </c>
      <c r="BB790" s="353">
        <v>0</v>
      </c>
      <c r="BC790" s="353">
        <v>0</v>
      </c>
      <c r="BD790" s="353">
        <v>0</v>
      </c>
      <c r="BE790" s="353">
        <v>0</v>
      </c>
      <c r="BF790" s="535" t="s">
        <v>3407</v>
      </c>
      <c r="BG790" s="358"/>
    </row>
    <row r="791" spans="2:59" ht="18" customHeight="1" thickBot="1">
      <c r="B791" s="448">
        <v>6912002</v>
      </c>
      <c r="C791" s="407">
        <v>5272</v>
      </c>
      <c r="D791" s="408">
        <v>6149</v>
      </c>
      <c r="E791" s="409">
        <v>45582</v>
      </c>
      <c r="F791" s="410">
        <v>519</v>
      </c>
      <c r="G791" s="404" t="s">
        <v>46</v>
      </c>
      <c r="H791" s="411">
        <v>19050490</v>
      </c>
      <c r="I791" s="410">
        <v>146</v>
      </c>
      <c r="J791" s="532">
        <v>9</v>
      </c>
      <c r="K791" s="532">
        <f t="shared" si="50"/>
        <v>43</v>
      </c>
      <c r="L791" s="532" t="s">
        <v>1281</v>
      </c>
      <c r="M791" s="532">
        <v>12</v>
      </c>
      <c r="N791" s="541">
        <v>7</v>
      </c>
      <c r="O791" s="527" t="s">
        <v>3290</v>
      </c>
      <c r="P791" s="450">
        <v>87072610</v>
      </c>
      <c r="Q791" s="412">
        <v>64359719</v>
      </c>
      <c r="R791" s="476">
        <v>22712891</v>
      </c>
      <c r="S791" s="413"/>
      <c r="T791" s="426"/>
      <c r="U791" s="426"/>
      <c r="V791" s="426"/>
      <c r="W791" s="420"/>
      <c r="X791" s="426"/>
      <c r="Y791" s="413"/>
      <c r="Z791" s="413"/>
      <c r="AA791" s="413"/>
      <c r="AB791" s="413"/>
      <c r="AC791" s="413"/>
      <c r="AD791" s="413"/>
      <c r="AE791" s="353">
        <v>0</v>
      </c>
      <c r="AF791" s="542"/>
      <c r="AG791" s="353">
        <v>0</v>
      </c>
      <c r="AH791" s="353">
        <v>0</v>
      </c>
      <c r="AI791" s="353">
        <v>0</v>
      </c>
      <c r="AJ791" s="353">
        <v>0</v>
      </c>
      <c r="AK791" s="353">
        <v>0</v>
      </c>
      <c r="AL791" s="353">
        <v>0</v>
      </c>
      <c r="AM791" s="353">
        <v>0</v>
      </c>
      <c r="AN791" s="353">
        <v>0</v>
      </c>
      <c r="AO791" s="353">
        <v>0</v>
      </c>
      <c r="AP791" s="353">
        <v>0</v>
      </c>
      <c r="AQ791" s="522">
        <f t="shared" si="51"/>
        <v>0</v>
      </c>
      <c r="AR791" s="523">
        <f t="shared" si="52"/>
        <v>0</v>
      </c>
      <c r="AS791" s="521">
        <f t="shared" si="53"/>
        <v>22712891</v>
      </c>
      <c r="AT791" s="430">
        <v>0</v>
      </c>
      <c r="AU791" s="430">
        <v>0</v>
      </c>
      <c r="AV791" s="428">
        <v>0</v>
      </c>
      <c r="AW791" s="353">
        <v>0</v>
      </c>
      <c r="AX791" s="353">
        <v>0</v>
      </c>
      <c r="AY791" s="353">
        <v>22712891</v>
      </c>
      <c r="AZ791" s="353">
        <v>0</v>
      </c>
      <c r="BA791" s="353">
        <v>0</v>
      </c>
      <c r="BB791" s="353">
        <v>0</v>
      </c>
      <c r="BC791" s="353">
        <v>0</v>
      </c>
      <c r="BD791" s="353">
        <v>0</v>
      </c>
      <c r="BE791" s="353">
        <v>0</v>
      </c>
      <c r="BF791" s="535" t="s">
        <v>3407</v>
      </c>
      <c r="BG791" s="358"/>
    </row>
    <row r="792" spans="2:59" ht="18" customHeight="1" thickBot="1">
      <c r="B792" s="448">
        <v>6912002</v>
      </c>
      <c r="C792" s="407">
        <v>5273</v>
      </c>
      <c r="D792" s="408">
        <v>6147</v>
      </c>
      <c r="E792" s="409">
        <v>45582</v>
      </c>
      <c r="F792" s="410">
        <v>519</v>
      </c>
      <c r="G792" s="404" t="s">
        <v>46</v>
      </c>
      <c r="H792" s="411">
        <v>19050490</v>
      </c>
      <c r="I792" s="410">
        <v>149</v>
      </c>
      <c r="J792" s="532">
        <v>9</v>
      </c>
      <c r="K792" s="532">
        <f t="shared" si="50"/>
        <v>42</v>
      </c>
      <c r="L792" s="532" t="s">
        <v>1279</v>
      </c>
      <c r="M792" s="532">
        <v>498</v>
      </c>
      <c r="N792" s="541">
        <v>4</v>
      </c>
      <c r="O792" s="527" t="s">
        <v>3290</v>
      </c>
      <c r="P792" s="450">
        <v>1587895444</v>
      </c>
      <c r="Q792" s="412">
        <v>1173692918</v>
      </c>
      <c r="R792" s="476">
        <v>414202526</v>
      </c>
      <c r="S792" s="413"/>
      <c r="T792" s="426"/>
      <c r="U792" s="426"/>
      <c r="V792" s="426"/>
      <c r="W792" s="420"/>
      <c r="X792" s="426"/>
      <c r="Y792" s="413"/>
      <c r="Z792" s="413"/>
      <c r="AA792" s="413"/>
      <c r="AB792" s="413"/>
      <c r="AC792" s="413"/>
      <c r="AD792" s="413"/>
      <c r="AE792" s="353">
        <v>0</v>
      </c>
      <c r="AF792" s="542"/>
      <c r="AG792" s="353">
        <v>0</v>
      </c>
      <c r="AH792" s="353">
        <v>0</v>
      </c>
      <c r="AI792" s="353">
        <v>0</v>
      </c>
      <c r="AJ792" s="353">
        <v>0</v>
      </c>
      <c r="AK792" s="353">
        <v>0</v>
      </c>
      <c r="AL792" s="353">
        <v>0</v>
      </c>
      <c r="AM792" s="353">
        <v>0</v>
      </c>
      <c r="AN792" s="353">
        <v>0</v>
      </c>
      <c r="AO792" s="353">
        <v>0</v>
      </c>
      <c r="AP792" s="353">
        <v>0</v>
      </c>
      <c r="AQ792" s="522">
        <f t="shared" si="51"/>
        <v>0</v>
      </c>
      <c r="AR792" s="523">
        <f t="shared" si="52"/>
        <v>0</v>
      </c>
      <c r="AS792" s="521">
        <f t="shared" si="53"/>
        <v>414202526</v>
      </c>
      <c r="AT792" s="430">
        <v>0</v>
      </c>
      <c r="AU792" s="430">
        <v>0</v>
      </c>
      <c r="AV792" s="428">
        <v>0</v>
      </c>
      <c r="AW792" s="353">
        <v>0</v>
      </c>
      <c r="AX792" s="353">
        <v>0</v>
      </c>
      <c r="AY792" s="353">
        <v>414202526</v>
      </c>
      <c r="AZ792" s="353">
        <v>0</v>
      </c>
      <c r="BA792" s="353">
        <v>0</v>
      </c>
      <c r="BB792" s="353">
        <v>0</v>
      </c>
      <c r="BC792" s="353">
        <v>0</v>
      </c>
      <c r="BD792" s="353">
        <v>0</v>
      </c>
      <c r="BE792" s="353">
        <v>0</v>
      </c>
      <c r="BF792" s="535" t="s">
        <v>3407</v>
      </c>
      <c r="BG792" s="358"/>
    </row>
    <row r="793" spans="2:59" ht="18" customHeight="1" thickBot="1">
      <c r="B793" s="448">
        <v>6912002</v>
      </c>
      <c r="C793" s="407">
        <v>5274</v>
      </c>
      <c r="D793" s="408">
        <v>6148</v>
      </c>
      <c r="E793" s="409">
        <v>45582</v>
      </c>
      <c r="F793" s="410">
        <v>519</v>
      </c>
      <c r="G793" s="404" t="s">
        <v>46</v>
      </c>
      <c r="H793" s="411">
        <v>19050490</v>
      </c>
      <c r="I793" s="410">
        <v>97</v>
      </c>
      <c r="J793" s="532">
        <v>9</v>
      </c>
      <c r="K793" s="532">
        <f t="shared" si="50"/>
        <v>44</v>
      </c>
      <c r="L793" s="532" t="s">
        <v>1283</v>
      </c>
      <c r="M793" s="532">
        <v>498</v>
      </c>
      <c r="N793" s="541">
        <v>4</v>
      </c>
      <c r="O793" s="527" t="s">
        <v>3290</v>
      </c>
      <c r="P793" s="450">
        <v>1265868212</v>
      </c>
      <c r="Q793" s="412">
        <v>935666488</v>
      </c>
      <c r="R793" s="476">
        <v>330201724</v>
      </c>
      <c r="S793" s="413"/>
      <c r="T793" s="426"/>
      <c r="U793" s="426"/>
      <c r="V793" s="426"/>
      <c r="W793" s="420"/>
      <c r="X793" s="426"/>
      <c r="Y793" s="413"/>
      <c r="Z793" s="413"/>
      <c r="AA793" s="413"/>
      <c r="AB793" s="413"/>
      <c r="AC793" s="413"/>
      <c r="AD793" s="413"/>
      <c r="AE793" s="353">
        <v>0</v>
      </c>
      <c r="AF793" s="542"/>
      <c r="AG793" s="353">
        <v>0</v>
      </c>
      <c r="AH793" s="353">
        <v>0</v>
      </c>
      <c r="AI793" s="353">
        <v>0</v>
      </c>
      <c r="AJ793" s="353">
        <v>0</v>
      </c>
      <c r="AK793" s="353">
        <v>0</v>
      </c>
      <c r="AL793" s="353">
        <v>0</v>
      </c>
      <c r="AM793" s="353">
        <v>0</v>
      </c>
      <c r="AN793" s="353">
        <v>0</v>
      </c>
      <c r="AO793" s="353">
        <v>0</v>
      </c>
      <c r="AP793" s="353">
        <v>0</v>
      </c>
      <c r="AQ793" s="522">
        <f t="shared" si="51"/>
        <v>0</v>
      </c>
      <c r="AR793" s="523">
        <f t="shared" si="52"/>
        <v>0</v>
      </c>
      <c r="AS793" s="521">
        <f t="shared" si="53"/>
        <v>330201724</v>
      </c>
      <c r="AT793" s="430">
        <v>0</v>
      </c>
      <c r="AU793" s="430">
        <v>0</v>
      </c>
      <c r="AV793" s="428">
        <v>0</v>
      </c>
      <c r="AW793" s="353">
        <v>0</v>
      </c>
      <c r="AX793" s="353">
        <v>0</v>
      </c>
      <c r="AY793" s="353">
        <v>330201724</v>
      </c>
      <c r="AZ793" s="353">
        <v>0</v>
      </c>
      <c r="BA793" s="353">
        <v>0</v>
      </c>
      <c r="BB793" s="353">
        <v>0</v>
      </c>
      <c r="BC793" s="353">
        <v>0</v>
      </c>
      <c r="BD793" s="353">
        <v>0</v>
      </c>
      <c r="BE793" s="353">
        <v>0</v>
      </c>
      <c r="BF793" s="535" t="s">
        <v>3407</v>
      </c>
      <c r="BG793" s="358"/>
    </row>
    <row r="794" spans="2:59" ht="18" customHeight="1" thickBot="1">
      <c r="B794" s="448">
        <v>6912002</v>
      </c>
      <c r="C794" s="407">
        <v>5275</v>
      </c>
      <c r="D794" s="408">
        <v>6150</v>
      </c>
      <c r="E794" s="409">
        <v>45582</v>
      </c>
      <c r="F794" s="410">
        <v>519</v>
      </c>
      <c r="G794" s="404" t="s">
        <v>46</v>
      </c>
      <c r="H794" s="411">
        <v>19050490</v>
      </c>
      <c r="I794" s="410">
        <v>103</v>
      </c>
      <c r="J794" s="532">
        <v>9</v>
      </c>
      <c r="K794" s="532">
        <f t="shared" si="50"/>
        <v>3</v>
      </c>
      <c r="L794" s="532" t="s">
        <v>44</v>
      </c>
      <c r="M794" s="532">
        <v>12</v>
      </c>
      <c r="N794" s="541">
        <v>7</v>
      </c>
      <c r="O794" s="527" t="s">
        <v>3290</v>
      </c>
      <c r="P794" s="450">
        <v>231900142</v>
      </c>
      <c r="Q794" s="412">
        <v>171408990</v>
      </c>
      <c r="R794" s="476">
        <v>60491152</v>
      </c>
      <c r="S794" s="413"/>
      <c r="T794" s="426"/>
      <c r="U794" s="426"/>
      <c r="V794" s="426"/>
      <c r="W794" s="420"/>
      <c r="X794" s="426"/>
      <c r="Y794" s="413"/>
      <c r="Z794" s="413"/>
      <c r="AA794" s="413"/>
      <c r="AB794" s="413"/>
      <c r="AC794" s="413"/>
      <c r="AD794" s="413"/>
      <c r="AE794" s="353">
        <v>0</v>
      </c>
      <c r="AF794" s="542"/>
      <c r="AG794" s="353">
        <v>0</v>
      </c>
      <c r="AH794" s="353">
        <v>0</v>
      </c>
      <c r="AI794" s="353">
        <v>0</v>
      </c>
      <c r="AJ794" s="353">
        <v>0</v>
      </c>
      <c r="AK794" s="353">
        <v>0</v>
      </c>
      <c r="AL794" s="353">
        <v>0</v>
      </c>
      <c r="AM794" s="353">
        <v>0</v>
      </c>
      <c r="AN794" s="353">
        <v>0</v>
      </c>
      <c r="AO794" s="353">
        <v>0</v>
      </c>
      <c r="AP794" s="353">
        <v>0</v>
      </c>
      <c r="AQ794" s="522">
        <f t="shared" si="51"/>
        <v>0</v>
      </c>
      <c r="AR794" s="523">
        <f t="shared" si="52"/>
        <v>0</v>
      </c>
      <c r="AS794" s="521">
        <f t="shared" si="53"/>
        <v>60491152</v>
      </c>
      <c r="AT794" s="430">
        <v>0</v>
      </c>
      <c r="AU794" s="430">
        <v>0</v>
      </c>
      <c r="AV794" s="428">
        <v>0</v>
      </c>
      <c r="AW794" s="353">
        <v>0</v>
      </c>
      <c r="AX794" s="353">
        <v>0</v>
      </c>
      <c r="AY794" s="353">
        <v>60491152</v>
      </c>
      <c r="AZ794" s="353">
        <v>0</v>
      </c>
      <c r="BA794" s="353">
        <v>0</v>
      </c>
      <c r="BB794" s="353">
        <v>0</v>
      </c>
      <c r="BC794" s="353">
        <v>0</v>
      </c>
      <c r="BD794" s="353">
        <v>0</v>
      </c>
      <c r="BE794" s="353">
        <v>0</v>
      </c>
      <c r="BF794" s="535" t="s">
        <v>3407</v>
      </c>
      <c r="BG794" s="358"/>
    </row>
    <row r="795" spans="2:59" ht="18" customHeight="1" thickBot="1">
      <c r="B795" s="448">
        <v>6912002</v>
      </c>
      <c r="C795" s="407">
        <v>5275</v>
      </c>
      <c r="D795" s="408">
        <v>6150</v>
      </c>
      <c r="E795" s="409">
        <v>45582</v>
      </c>
      <c r="F795" s="410">
        <v>519</v>
      </c>
      <c r="G795" s="404" t="s">
        <v>46</v>
      </c>
      <c r="H795" s="411">
        <v>19050490</v>
      </c>
      <c r="I795" s="410">
        <v>103</v>
      </c>
      <c r="J795" s="532">
        <v>9</v>
      </c>
      <c r="K795" s="532">
        <f t="shared" si="50"/>
        <v>3</v>
      </c>
      <c r="L795" s="532" t="s">
        <v>45</v>
      </c>
      <c r="M795" s="532">
        <v>12</v>
      </c>
      <c r="N795" s="541">
        <v>7</v>
      </c>
      <c r="O795" s="527" t="s">
        <v>3290</v>
      </c>
      <c r="P795" s="450">
        <v>297321907</v>
      </c>
      <c r="Q795" s="412">
        <v>219765488</v>
      </c>
      <c r="R795" s="476">
        <v>77556419</v>
      </c>
      <c r="S795" s="413"/>
      <c r="T795" s="426"/>
      <c r="U795" s="426"/>
      <c r="V795" s="426"/>
      <c r="W795" s="420"/>
      <c r="X795" s="426"/>
      <c r="Y795" s="413"/>
      <c r="Z795" s="413"/>
      <c r="AA795" s="413"/>
      <c r="AB795" s="413"/>
      <c r="AC795" s="413"/>
      <c r="AD795" s="413"/>
      <c r="AE795" s="353">
        <v>0</v>
      </c>
      <c r="AF795" s="542"/>
      <c r="AG795" s="353">
        <v>0</v>
      </c>
      <c r="AH795" s="353">
        <v>0</v>
      </c>
      <c r="AI795" s="353">
        <v>0</v>
      </c>
      <c r="AJ795" s="353">
        <v>0</v>
      </c>
      <c r="AK795" s="353">
        <v>0</v>
      </c>
      <c r="AL795" s="353">
        <v>0</v>
      </c>
      <c r="AM795" s="353">
        <v>0</v>
      </c>
      <c r="AN795" s="353">
        <v>0</v>
      </c>
      <c r="AO795" s="353">
        <v>0</v>
      </c>
      <c r="AP795" s="353">
        <v>0</v>
      </c>
      <c r="AQ795" s="522">
        <f t="shared" si="51"/>
        <v>0</v>
      </c>
      <c r="AR795" s="523">
        <f t="shared" si="52"/>
        <v>0</v>
      </c>
      <c r="AS795" s="521">
        <f t="shared" si="53"/>
        <v>77556419</v>
      </c>
      <c r="AT795" s="430">
        <v>0</v>
      </c>
      <c r="AU795" s="430">
        <v>0</v>
      </c>
      <c r="AV795" s="428">
        <v>0</v>
      </c>
      <c r="AW795" s="353">
        <v>0</v>
      </c>
      <c r="AX795" s="353">
        <v>0</v>
      </c>
      <c r="AY795" s="353">
        <v>77556419</v>
      </c>
      <c r="AZ795" s="353">
        <v>0</v>
      </c>
      <c r="BA795" s="353">
        <v>0</v>
      </c>
      <c r="BB795" s="353">
        <v>0</v>
      </c>
      <c r="BC795" s="353">
        <v>0</v>
      </c>
      <c r="BD795" s="353">
        <v>0</v>
      </c>
      <c r="BE795" s="353">
        <v>0</v>
      </c>
      <c r="BF795" s="535" t="s">
        <v>3407</v>
      </c>
      <c r="BG795" s="358"/>
    </row>
    <row r="796" spans="2:59" ht="18" customHeight="1" thickBot="1">
      <c r="B796" s="448">
        <v>6912002</v>
      </c>
      <c r="C796" s="407">
        <v>5275</v>
      </c>
      <c r="D796" s="408">
        <v>6150</v>
      </c>
      <c r="E796" s="409">
        <v>45582</v>
      </c>
      <c r="F796" s="410">
        <v>519</v>
      </c>
      <c r="G796" s="404" t="s">
        <v>46</v>
      </c>
      <c r="H796" s="411">
        <v>19050490</v>
      </c>
      <c r="I796" s="410">
        <v>103</v>
      </c>
      <c r="J796" s="532">
        <v>9</v>
      </c>
      <c r="K796" s="532">
        <f t="shared" si="50"/>
        <v>3</v>
      </c>
      <c r="L796" s="532" t="s">
        <v>44</v>
      </c>
      <c r="M796" s="532">
        <v>498</v>
      </c>
      <c r="N796" s="539">
        <v>4</v>
      </c>
      <c r="O796" s="527" t="s">
        <v>3290</v>
      </c>
      <c r="P796" s="450">
        <v>265710746</v>
      </c>
      <c r="Q796" s="412">
        <v>196400098</v>
      </c>
      <c r="R796" s="476">
        <v>69310648</v>
      </c>
      <c r="S796" s="413"/>
      <c r="T796" s="426"/>
      <c r="U796" s="426"/>
      <c r="V796" s="426"/>
      <c r="W796" s="420"/>
      <c r="X796" s="426"/>
      <c r="Y796" s="413"/>
      <c r="Z796" s="413"/>
      <c r="AA796" s="413"/>
      <c r="AB796" s="413"/>
      <c r="AC796" s="413"/>
      <c r="AD796" s="413"/>
      <c r="AE796" s="353">
        <v>0</v>
      </c>
      <c r="AF796" s="542"/>
      <c r="AG796" s="353">
        <v>0</v>
      </c>
      <c r="AH796" s="353">
        <v>0</v>
      </c>
      <c r="AI796" s="353">
        <v>0</v>
      </c>
      <c r="AJ796" s="353">
        <v>0</v>
      </c>
      <c r="AK796" s="353">
        <v>0</v>
      </c>
      <c r="AL796" s="353">
        <v>0</v>
      </c>
      <c r="AM796" s="353">
        <v>0</v>
      </c>
      <c r="AN796" s="353">
        <v>0</v>
      </c>
      <c r="AO796" s="353">
        <v>0</v>
      </c>
      <c r="AP796" s="353">
        <v>0</v>
      </c>
      <c r="AQ796" s="522">
        <f t="shared" si="51"/>
        <v>0</v>
      </c>
      <c r="AR796" s="523">
        <f t="shared" si="52"/>
        <v>0</v>
      </c>
      <c r="AS796" s="521">
        <f t="shared" si="53"/>
        <v>69310648</v>
      </c>
      <c r="AT796" s="430">
        <v>0</v>
      </c>
      <c r="AU796" s="430">
        <v>0</v>
      </c>
      <c r="AV796" s="429">
        <v>0</v>
      </c>
      <c r="AW796" s="353">
        <v>0</v>
      </c>
      <c r="AX796" s="353">
        <v>0</v>
      </c>
      <c r="AY796" s="353">
        <v>69310648</v>
      </c>
      <c r="AZ796" s="353">
        <v>0</v>
      </c>
      <c r="BA796" s="353">
        <v>0</v>
      </c>
      <c r="BB796" s="353">
        <v>0</v>
      </c>
      <c r="BC796" s="353">
        <v>0</v>
      </c>
      <c r="BD796" s="353">
        <v>0</v>
      </c>
      <c r="BE796" s="353">
        <v>0</v>
      </c>
      <c r="BF796" s="535" t="s">
        <v>3407</v>
      </c>
      <c r="BG796" s="358"/>
    </row>
    <row r="797" spans="2:59" ht="18" customHeight="1" thickBot="1">
      <c r="B797" s="448">
        <v>6912002</v>
      </c>
      <c r="C797" s="407">
        <v>5276</v>
      </c>
      <c r="D797" s="408">
        <v>6146</v>
      </c>
      <c r="E797" s="409">
        <v>45582</v>
      </c>
      <c r="F797" s="410">
        <v>519</v>
      </c>
      <c r="G797" s="404" t="s">
        <v>46</v>
      </c>
      <c r="H797" s="411">
        <v>19050490</v>
      </c>
      <c r="I797" s="410">
        <v>211</v>
      </c>
      <c r="J797" s="532">
        <v>9</v>
      </c>
      <c r="K797" s="532">
        <f t="shared" si="50"/>
        <v>41</v>
      </c>
      <c r="L797" s="532" t="s">
        <v>1276</v>
      </c>
      <c r="M797" s="532">
        <v>12</v>
      </c>
      <c r="N797" s="541">
        <v>7</v>
      </c>
      <c r="O797" s="527" t="s">
        <v>3290</v>
      </c>
      <c r="P797" s="450">
        <v>16302078</v>
      </c>
      <c r="Q797" s="412">
        <v>12049681</v>
      </c>
      <c r="R797" s="476">
        <v>4252397</v>
      </c>
      <c r="S797" s="413"/>
      <c r="T797" s="426"/>
      <c r="U797" s="426"/>
      <c r="V797" s="426"/>
      <c r="W797" s="420"/>
      <c r="X797" s="426"/>
      <c r="Y797" s="413"/>
      <c r="Z797" s="413"/>
      <c r="AA797" s="413"/>
      <c r="AB797" s="413"/>
      <c r="AC797" s="413"/>
      <c r="AD797" s="413"/>
      <c r="AE797" s="353">
        <v>0</v>
      </c>
      <c r="AF797" s="542"/>
      <c r="AG797" s="353">
        <v>0</v>
      </c>
      <c r="AH797" s="353">
        <v>0</v>
      </c>
      <c r="AI797" s="353">
        <v>0</v>
      </c>
      <c r="AJ797" s="353">
        <v>0</v>
      </c>
      <c r="AK797" s="353">
        <v>0</v>
      </c>
      <c r="AL797" s="353">
        <v>0</v>
      </c>
      <c r="AM797" s="353">
        <v>0</v>
      </c>
      <c r="AN797" s="353">
        <v>0</v>
      </c>
      <c r="AO797" s="353">
        <v>0</v>
      </c>
      <c r="AP797" s="353">
        <v>0</v>
      </c>
      <c r="AQ797" s="522">
        <f t="shared" si="51"/>
        <v>0</v>
      </c>
      <c r="AR797" s="523">
        <f t="shared" si="52"/>
        <v>0</v>
      </c>
      <c r="AS797" s="521">
        <f t="shared" si="53"/>
        <v>4252397</v>
      </c>
      <c r="AT797" s="430">
        <v>0</v>
      </c>
      <c r="AU797" s="430">
        <v>0</v>
      </c>
      <c r="AV797" s="428">
        <v>0</v>
      </c>
      <c r="AW797" s="353">
        <v>0</v>
      </c>
      <c r="AX797" s="353">
        <v>0</v>
      </c>
      <c r="AY797" s="353">
        <v>4252397</v>
      </c>
      <c r="AZ797" s="353">
        <v>0</v>
      </c>
      <c r="BA797" s="353">
        <v>0</v>
      </c>
      <c r="BB797" s="353">
        <v>0</v>
      </c>
      <c r="BC797" s="353">
        <v>0</v>
      </c>
      <c r="BD797" s="353">
        <v>0</v>
      </c>
      <c r="BE797" s="353">
        <v>0</v>
      </c>
      <c r="BF797" s="535" t="s">
        <v>3407</v>
      </c>
      <c r="BG797" s="358"/>
    </row>
    <row r="798" spans="2:59" ht="18" customHeight="1" thickBot="1">
      <c r="B798" s="448">
        <v>6912002</v>
      </c>
      <c r="C798" s="407">
        <v>5276</v>
      </c>
      <c r="D798" s="408">
        <v>6146</v>
      </c>
      <c r="E798" s="409">
        <v>45582</v>
      </c>
      <c r="F798" s="410">
        <v>519</v>
      </c>
      <c r="G798" s="410" t="s">
        <v>46</v>
      </c>
      <c r="H798" s="411">
        <v>19050490</v>
      </c>
      <c r="I798" s="410">
        <v>211</v>
      </c>
      <c r="J798" s="532">
        <v>9</v>
      </c>
      <c r="K798" s="532">
        <f t="shared" si="50"/>
        <v>41</v>
      </c>
      <c r="L798" s="532" t="s">
        <v>1277</v>
      </c>
      <c r="M798" s="532">
        <v>12</v>
      </c>
      <c r="N798" s="541">
        <v>7</v>
      </c>
      <c r="O798" s="527" t="s">
        <v>3290</v>
      </c>
      <c r="P798" s="450">
        <v>67031946</v>
      </c>
      <c r="Q798" s="412">
        <v>49546663</v>
      </c>
      <c r="R798" s="476">
        <v>17485283</v>
      </c>
      <c r="S798" s="413"/>
      <c r="T798" s="426"/>
      <c r="U798" s="426"/>
      <c r="V798" s="426"/>
      <c r="W798" s="420"/>
      <c r="X798" s="426"/>
      <c r="Y798" s="413"/>
      <c r="Z798" s="413"/>
      <c r="AA798" s="413"/>
      <c r="AB798" s="413"/>
      <c r="AC798" s="413"/>
      <c r="AD798" s="413"/>
      <c r="AE798" s="353">
        <v>0</v>
      </c>
      <c r="AF798" s="542"/>
      <c r="AG798" s="353">
        <v>0</v>
      </c>
      <c r="AH798" s="353">
        <v>0</v>
      </c>
      <c r="AI798" s="353">
        <v>0</v>
      </c>
      <c r="AJ798" s="353">
        <v>0</v>
      </c>
      <c r="AK798" s="353">
        <v>0</v>
      </c>
      <c r="AL798" s="353">
        <v>0</v>
      </c>
      <c r="AM798" s="353">
        <v>0</v>
      </c>
      <c r="AN798" s="353">
        <v>0</v>
      </c>
      <c r="AO798" s="353">
        <v>0</v>
      </c>
      <c r="AP798" s="353">
        <v>0</v>
      </c>
      <c r="AQ798" s="522">
        <f t="shared" si="51"/>
        <v>0</v>
      </c>
      <c r="AR798" s="523">
        <f t="shared" si="52"/>
        <v>0</v>
      </c>
      <c r="AS798" s="521">
        <f t="shared" si="53"/>
        <v>17485283</v>
      </c>
      <c r="AT798" s="430">
        <v>0</v>
      </c>
      <c r="AU798" s="430">
        <v>0</v>
      </c>
      <c r="AV798" s="428">
        <v>0</v>
      </c>
      <c r="AW798" s="353">
        <v>0</v>
      </c>
      <c r="AX798" s="353">
        <v>0</v>
      </c>
      <c r="AY798" s="353">
        <v>17485283</v>
      </c>
      <c r="AZ798" s="353">
        <v>0</v>
      </c>
      <c r="BA798" s="353">
        <v>0</v>
      </c>
      <c r="BB798" s="353">
        <v>0</v>
      </c>
      <c r="BC798" s="353">
        <v>0</v>
      </c>
      <c r="BD798" s="353">
        <v>0</v>
      </c>
      <c r="BE798" s="353">
        <v>0</v>
      </c>
      <c r="BF798" s="535" t="s">
        <v>3407</v>
      </c>
      <c r="BG798" s="358"/>
    </row>
    <row r="799" spans="2:59" ht="18" customHeight="1" thickBot="1">
      <c r="B799" s="463">
        <v>6912002</v>
      </c>
      <c r="C799" s="464">
        <v>5276</v>
      </c>
      <c r="D799" s="465">
        <v>6146</v>
      </c>
      <c r="E799" s="466">
        <v>45582</v>
      </c>
      <c r="F799" s="449">
        <v>519</v>
      </c>
      <c r="G799" s="449" t="s">
        <v>46</v>
      </c>
      <c r="H799" s="457">
        <v>19050490</v>
      </c>
      <c r="I799" s="526">
        <v>211</v>
      </c>
      <c r="J799" s="532">
        <v>9</v>
      </c>
      <c r="K799" s="532">
        <f t="shared" si="50"/>
        <v>41</v>
      </c>
      <c r="L799" s="532" t="s">
        <v>1278</v>
      </c>
      <c r="M799" s="532">
        <v>12</v>
      </c>
      <c r="N799" s="541">
        <v>7</v>
      </c>
      <c r="O799" s="527" t="s">
        <v>3290</v>
      </c>
      <c r="P799" s="470">
        <v>107374176</v>
      </c>
      <c r="Q799" s="455">
        <v>79365622</v>
      </c>
      <c r="R799" s="502">
        <v>28008554</v>
      </c>
      <c r="S799" s="456"/>
      <c r="T799" s="452"/>
      <c r="U799" s="426"/>
      <c r="V799" s="426"/>
      <c r="W799" s="420"/>
      <c r="X799" s="426"/>
      <c r="Y799" s="413"/>
      <c r="Z799" s="413"/>
      <c r="AA799" s="413"/>
      <c r="AB799" s="413"/>
      <c r="AC799" s="413"/>
      <c r="AD799" s="413"/>
      <c r="AE799" s="353">
        <v>0</v>
      </c>
      <c r="AF799" s="542"/>
      <c r="AG799" s="353">
        <v>0</v>
      </c>
      <c r="AH799" s="353">
        <v>0</v>
      </c>
      <c r="AI799" s="353">
        <v>0</v>
      </c>
      <c r="AJ799" s="353">
        <v>0</v>
      </c>
      <c r="AK799" s="353">
        <v>0</v>
      </c>
      <c r="AL799" s="353">
        <v>0</v>
      </c>
      <c r="AM799" s="353">
        <v>0</v>
      </c>
      <c r="AN799" s="353">
        <v>0</v>
      </c>
      <c r="AO799" s="353">
        <v>0</v>
      </c>
      <c r="AP799" s="353">
        <v>0</v>
      </c>
      <c r="AQ799" s="522">
        <f t="shared" si="51"/>
        <v>0</v>
      </c>
      <c r="AR799" s="523">
        <f t="shared" si="52"/>
        <v>0</v>
      </c>
      <c r="AS799" s="521">
        <f t="shared" si="53"/>
        <v>28008554</v>
      </c>
      <c r="AT799" s="430">
        <v>0</v>
      </c>
      <c r="AU799" s="430">
        <v>0</v>
      </c>
      <c r="AV799" s="429">
        <v>0</v>
      </c>
      <c r="AW799" s="414">
        <v>0</v>
      </c>
      <c r="AX799" s="353">
        <v>0</v>
      </c>
      <c r="AY799" s="353">
        <v>28008554</v>
      </c>
      <c r="AZ799" s="353">
        <v>0</v>
      </c>
      <c r="BA799" s="353">
        <v>0</v>
      </c>
      <c r="BB799" s="353">
        <v>0</v>
      </c>
      <c r="BC799" s="353">
        <v>0</v>
      </c>
      <c r="BD799" s="353">
        <v>0</v>
      </c>
      <c r="BE799" s="353">
        <v>0</v>
      </c>
      <c r="BF799" s="535" t="s">
        <v>3407</v>
      </c>
      <c r="BG799" s="358"/>
    </row>
    <row r="800" spans="2:59" ht="18" customHeight="1" thickBot="1">
      <c r="B800" s="458">
        <v>6912002</v>
      </c>
      <c r="C800" s="459">
        <v>5277</v>
      </c>
      <c r="D800" s="460">
        <v>6145</v>
      </c>
      <c r="E800" s="461">
        <v>45582</v>
      </c>
      <c r="F800" s="415">
        <v>519</v>
      </c>
      <c r="G800" s="462" t="s">
        <v>46</v>
      </c>
      <c r="H800" s="451">
        <v>19050490</v>
      </c>
      <c r="I800" s="415">
        <v>148</v>
      </c>
      <c r="J800" s="532">
        <v>9</v>
      </c>
      <c r="K800" s="532">
        <f t="shared" si="50"/>
        <v>40</v>
      </c>
      <c r="L800" s="532" t="s">
        <v>1274</v>
      </c>
      <c r="M800" s="532">
        <v>12</v>
      </c>
      <c r="N800" s="539">
        <v>7</v>
      </c>
      <c r="O800" s="527" t="s">
        <v>3290</v>
      </c>
      <c r="P800" s="471">
        <v>22057197</v>
      </c>
      <c r="Q800" s="453">
        <v>16303578</v>
      </c>
      <c r="R800" s="503">
        <v>5753619</v>
      </c>
      <c r="S800" s="454"/>
      <c r="T800" s="426"/>
      <c r="U800" s="426"/>
      <c r="V800" s="426"/>
      <c r="W800" s="420"/>
      <c r="X800" s="426"/>
      <c r="Y800" s="413"/>
      <c r="Z800" s="413"/>
      <c r="AA800" s="413"/>
      <c r="AB800" s="413"/>
      <c r="AC800" s="413"/>
      <c r="AD800" s="413"/>
      <c r="AE800" s="353">
        <v>0</v>
      </c>
      <c r="AF800" s="542"/>
      <c r="AG800" s="353">
        <v>0</v>
      </c>
      <c r="AH800" s="353">
        <v>0</v>
      </c>
      <c r="AI800" s="353">
        <v>0</v>
      </c>
      <c r="AJ800" s="353">
        <v>0</v>
      </c>
      <c r="AK800" s="353">
        <v>0</v>
      </c>
      <c r="AL800" s="353">
        <v>0</v>
      </c>
      <c r="AM800" s="353">
        <v>0</v>
      </c>
      <c r="AN800" s="353">
        <v>0</v>
      </c>
      <c r="AO800" s="353">
        <v>0</v>
      </c>
      <c r="AP800" s="353">
        <v>0</v>
      </c>
      <c r="AQ800" s="522">
        <f t="shared" si="51"/>
        <v>0</v>
      </c>
      <c r="AR800" s="523">
        <f t="shared" si="52"/>
        <v>0</v>
      </c>
      <c r="AS800" s="521">
        <f t="shared" si="53"/>
        <v>5753619</v>
      </c>
      <c r="AT800" s="430">
        <v>0</v>
      </c>
      <c r="AU800" s="430">
        <v>0</v>
      </c>
      <c r="AV800" s="429">
        <v>0</v>
      </c>
      <c r="AW800" s="353">
        <v>0</v>
      </c>
      <c r="AX800" s="353">
        <v>0</v>
      </c>
      <c r="AY800" s="353">
        <v>5753619</v>
      </c>
      <c r="AZ800" s="353">
        <v>0</v>
      </c>
      <c r="BA800" s="353">
        <v>0</v>
      </c>
      <c r="BB800" s="353">
        <v>0</v>
      </c>
      <c r="BC800" s="353">
        <v>0</v>
      </c>
      <c r="BD800" s="353">
        <v>0</v>
      </c>
      <c r="BE800" s="353">
        <v>0</v>
      </c>
      <c r="BF800" s="535" t="s">
        <v>3407</v>
      </c>
      <c r="BG800" s="358"/>
    </row>
    <row r="801" spans="2:59" ht="18" customHeight="1" thickBot="1">
      <c r="B801" s="448">
        <v>6912002</v>
      </c>
      <c r="C801" s="407">
        <v>5278</v>
      </c>
      <c r="D801" s="408">
        <v>6144</v>
      </c>
      <c r="E801" s="409">
        <v>45582</v>
      </c>
      <c r="F801" s="410">
        <v>519</v>
      </c>
      <c r="G801" s="404" t="s">
        <v>46</v>
      </c>
      <c r="H801" s="411">
        <v>19050490</v>
      </c>
      <c r="I801" s="410">
        <v>143</v>
      </c>
      <c r="J801" s="532">
        <v>9</v>
      </c>
      <c r="K801" s="532">
        <f t="shared" si="50"/>
        <v>40</v>
      </c>
      <c r="L801" s="532" t="s">
        <v>1275</v>
      </c>
      <c r="M801" s="532">
        <v>12</v>
      </c>
      <c r="N801" s="539">
        <v>7</v>
      </c>
      <c r="O801" s="527" t="s">
        <v>3290</v>
      </c>
      <c r="P801" s="450">
        <v>234955141</v>
      </c>
      <c r="Q801" s="412">
        <v>173667093</v>
      </c>
      <c r="R801" s="476">
        <v>61288048</v>
      </c>
      <c r="S801" s="413"/>
      <c r="T801" s="426"/>
      <c r="U801" s="426"/>
      <c r="V801" s="426"/>
      <c r="W801" s="420"/>
      <c r="X801" s="426"/>
      <c r="Y801" s="413"/>
      <c r="Z801" s="413"/>
      <c r="AA801" s="413"/>
      <c r="AB801" s="413"/>
      <c r="AC801" s="413"/>
      <c r="AD801" s="413"/>
      <c r="AE801" s="353">
        <v>0</v>
      </c>
      <c r="AF801" s="542"/>
      <c r="AG801" s="353">
        <v>0</v>
      </c>
      <c r="AH801" s="353">
        <v>0</v>
      </c>
      <c r="AI801" s="353">
        <v>0</v>
      </c>
      <c r="AJ801" s="353">
        <v>0</v>
      </c>
      <c r="AK801" s="353">
        <v>0</v>
      </c>
      <c r="AL801" s="353">
        <v>0</v>
      </c>
      <c r="AM801" s="353">
        <v>0</v>
      </c>
      <c r="AN801" s="353">
        <v>0</v>
      </c>
      <c r="AO801" s="353">
        <v>0</v>
      </c>
      <c r="AP801" s="353">
        <v>0</v>
      </c>
      <c r="AQ801" s="522">
        <f t="shared" si="51"/>
        <v>0</v>
      </c>
      <c r="AR801" s="523">
        <f t="shared" si="52"/>
        <v>0</v>
      </c>
      <c r="AS801" s="521">
        <f t="shared" si="53"/>
        <v>61288048</v>
      </c>
      <c r="AT801" s="430">
        <v>0</v>
      </c>
      <c r="AU801" s="430">
        <v>0</v>
      </c>
      <c r="AV801" s="429">
        <v>0</v>
      </c>
      <c r="AW801" s="353">
        <v>0</v>
      </c>
      <c r="AX801" s="353">
        <v>0</v>
      </c>
      <c r="AY801" s="353">
        <v>61288048</v>
      </c>
      <c r="AZ801" s="353">
        <v>0</v>
      </c>
      <c r="BA801" s="353">
        <v>0</v>
      </c>
      <c r="BB801" s="353">
        <v>0</v>
      </c>
      <c r="BC801" s="353">
        <v>0</v>
      </c>
      <c r="BD801" s="353">
        <v>0</v>
      </c>
      <c r="BE801" s="353">
        <v>0</v>
      </c>
      <c r="BF801" s="535" t="s">
        <v>3407</v>
      </c>
      <c r="BG801" s="358"/>
    </row>
    <row r="802" spans="2:59" ht="18" customHeight="1" thickBot="1">
      <c r="B802" s="448">
        <v>6912002</v>
      </c>
      <c r="C802" s="407">
        <v>5279</v>
      </c>
      <c r="D802" s="408">
        <v>6143</v>
      </c>
      <c r="E802" s="409">
        <v>45582</v>
      </c>
      <c r="F802" s="410">
        <v>519</v>
      </c>
      <c r="G802" s="404" t="s">
        <v>46</v>
      </c>
      <c r="H802" s="411">
        <v>19050490</v>
      </c>
      <c r="I802" s="410">
        <v>119</v>
      </c>
      <c r="J802" s="532">
        <v>9</v>
      </c>
      <c r="K802" s="532">
        <f t="shared" si="50"/>
        <v>39</v>
      </c>
      <c r="L802" s="532" t="s">
        <v>1272</v>
      </c>
      <c r="M802" s="532">
        <v>12</v>
      </c>
      <c r="N802" s="539">
        <v>7</v>
      </c>
      <c r="O802" s="527" t="s">
        <v>3290</v>
      </c>
      <c r="P802" s="450">
        <v>58928718</v>
      </c>
      <c r="Q802" s="412">
        <v>43557162</v>
      </c>
      <c r="R802" s="476">
        <v>15371556</v>
      </c>
      <c r="S802" s="413"/>
      <c r="T802" s="426"/>
      <c r="U802" s="426"/>
      <c r="V802" s="426"/>
      <c r="W802" s="420"/>
      <c r="X802" s="426"/>
      <c r="Y802" s="413"/>
      <c r="Z802" s="413"/>
      <c r="AA802" s="413"/>
      <c r="AB802" s="413"/>
      <c r="AC802" s="413"/>
      <c r="AD802" s="413"/>
      <c r="AE802" s="353">
        <v>0</v>
      </c>
      <c r="AF802" s="542"/>
      <c r="AG802" s="353">
        <v>0</v>
      </c>
      <c r="AH802" s="353">
        <v>0</v>
      </c>
      <c r="AI802" s="353">
        <v>0</v>
      </c>
      <c r="AJ802" s="353">
        <v>0</v>
      </c>
      <c r="AK802" s="353">
        <v>0</v>
      </c>
      <c r="AL802" s="353">
        <v>0</v>
      </c>
      <c r="AM802" s="353">
        <v>0</v>
      </c>
      <c r="AN802" s="353">
        <v>0</v>
      </c>
      <c r="AO802" s="353">
        <v>0</v>
      </c>
      <c r="AP802" s="353">
        <v>0</v>
      </c>
      <c r="AQ802" s="522">
        <f t="shared" si="51"/>
        <v>0</v>
      </c>
      <c r="AR802" s="523">
        <f t="shared" si="52"/>
        <v>0</v>
      </c>
      <c r="AS802" s="521">
        <f t="shared" si="53"/>
        <v>15371556</v>
      </c>
      <c r="AT802" s="430">
        <v>0</v>
      </c>
      <c r="AU802" s="430">
        <v>0</v>
      </c>
      <c r="AV802" s="429">
        <v>0</v>
      </c>
      <c r="AW802" s="353">
        <v>0</v>
      </c>
      <c r="AX802" s="353">
        <v>0</v>
      </c>
      <c r="AY802" s="353">
        <v>15371556</v>
      </c>
      <c r="AZ802" s="353">
        <v>0</v>
      </c>
      <c r="BA802" s="353">
        <v>0</v>
      </c>
      <c r="BB802" s="353">
        <v>0</v>
      </c>
      <c r="BC802" s="353">
        <v>0</v>
      </c>
      <c r="BD802" s="353">
        <v>0</v>
      </c>
      <c r="BE802" s="353">
        <v>0</v>
      </c>
      <c r="BF802" s="535" t="s">
        <v>3407</v>
      </c>
      <c r="BG802" s="358"/>
    </row>
    <row r="803" spans="2:59" ht="18" customHeight="1" thickBot="1">
      <c r="B803" s="448">
        <v>6912002</v>
      </c>
      <c r="C803" s="407">
        <v>5280</v>
      </c>
      <c r="D803" s="408">
        <v>6142</v>
      </c>
      <c r="E803" s="409">
        <v>45582</v>
      </c>
      <c r="F803" s="410">
        <v>519</v>
      </c>
      <c r="G803" s="404" t="s">
        <v>46</v>
      </c>
      <c r="H803" s="411">
        <v>19050490</v>
      </c>
      <c r="I803" s="410">
        <v>133</v>
      </c>
      <c r="J803" s="532">
        <v>9</v>
      </c>
      <c r="K803" s="532">
        <f t="shared" si="50"/>
        <v>38</v>
      </c>
      <c r="L803" s="532" t="s">
        <v>1270</v>
      </c>
      <c r="M803" s="532">
        <v>12</v>
      </c>
      <c r="N803" s="539">
        <v>7</v>
      </c>
      <c r="O803" s="527" t="s">
        <v>3290</v>
      </c>
      <c r="P803" s="450">
        <v>477263442</v>
      </c>
      <c r="Q803" s="412">
        <v>353417498</v>
      </c>
      <c r="R803" s="476">
        <v>123845944</v>
      </c>
      <c r="S803" s="413"/>
      <c r="T803" s="426"/>
      <c r="U803" s="426"/>
      <c r="V803" s="426"/>
      <c r="W803" s="420"/>
      <c r="X803" s="426"/>
      <c r="Y803" s="413"/>
      <c r="Z803" s="413"/>
      <c r="AA803" s="413"/>
      <c r="AB803" s="413"/>
      <c r="AC803" s="413"/>
      <c r="AD803" s="413"/>
      <c r="AE803" s="353">
        <v>0</v>
      </c>
      <c r="AF803" s="542"/>
      <c r="AG803" s="353">
        <v>0</v>
      </c>
      <c r="AH803" s="353">
        <v>0</v>
      </c>
      <c r="AI803" s="353">
        <v>0</v>
      </c>
      <c r="AJ803" s="353">
        <v>0</v>
      </c>
      <c r="AK803" s="353">
        <v>0</v>
      </c>
      <c r="AL803" s="353">
        <v>0</v>
      </c>
      <c r="AM803" s="353">
        <v>0</v>
      </c>
      <c r="AN803" s="353">
        <v>0</v>
      </c>
      <c r="AO803" s="353">
        <v>0</v>
      </c>
      <c r="AP803" s="353">
        <v>0</v>
      </c>
      <c r="AQ803" s="522">
        <f t="shared" si="51"/>
        <v>0</v>
      </c>
      <c r="AR803" s="523">
        <f t="shared" si="52"/>
        <v>0</v>
      </c>
      <c r="AS803" s="521">
        <f t="shared" si="53"/>
        <v>123845944</v>
      </c>
      <c r="AT803" s="430">
        <v>0</v>
      </c>
      <c r="AU803" s="430">
        <v>0</v>
      </c>
      <c r="AV803" s="429">
        <v>0</v>
      </c>
      <c r="AW803" s="353">
        <v>0</v>
      </c>
      <c r="AX803" s="353">
        <v>0</v>
      </c>
      <c r="AY803" s="353">
        <v>123845944</v>
      </c>
      <c r="AZ803" s="353">
        <v>0</v>
      </c>
      <c r="BA803" s="353">
        <v>0</v>
      </c>
      <c r="BB803" s="353">
        <v>0</v>
      </c>
      <c r="BC803" s="353">
        <v>0</v>
      </c>
      <c r="BD803" s="353">
        <v>0</v>
      </c>
      <c r="BE803" s="353">
        <v>0</v>
      </c>
      <c r="BF803" s="535" t="s">
        <v>3407</v>
      </c>
      <c r="BG803" s="358"/>
    </row>
    <row r="804" spans="2:59" ht="18" customHeight="1" thickBot="1">
      <c r="B804" s="448">
        <v>6912002</v>
      </c>
      <c r="C804" s="407">
        <v>5280</v>
      </c>
      <c r="D804" s="408">
        <v>6142</v>
      </c>
      <c r="E804" s="409">
        <v>45582</v>
      </c>
      <c r="F804" s="410">
        <v>519</v>
      </c>
      <c r="G804" s="404" t="s">
        <v>46</v>
      </c>
      <c r="H804" s="411">
        <v>19050490</v>
      </c>
      <c r="I804" s="410">
        <v>133</v>
      </c>
      <c r="J804" s="532">
        <v>9</v>
      </c>
      <c r="K804" s="532">
        <f t="shared" si="50"/>
        <v>38</v>
      </c>
      <c r="L804" s="532" t="s">
        <v>1271</v>
      </c>
      <c r="M804" s="532">
        <v>12</v>
      </c>
      <c r="N804" s="539">
        <v>7</v>
      </c>
      <c r="O804" s="527" t="s">
        <v>3290</v>
      </c>
      <c r="P804" s="450">
        <v>87196000</v>
      </c>
      <c r="Q804" s="412">
        <v>64569354</v>
      </c>
      <c r="R804" s="476">
        <v>22626646</v>
      </c>
      <c r="S804" s="413"/>
      <c r="T804" s="426"/>
      <c r="U804" s="426"/>
      <c r="V804" s="426"/>
      <c r="W804" s="420"/>
      <c r="X804" s="426"/>
      <c r="Y804" s="413"/>
      <c r="Z804" s="413"/>
      <c r="AA804" s="413"/>
      <c r="AB804" s="413"/>
      <c r="AC804" s="413"/>
      <c r="AD804" s="413"/>
      <c r="AE804" s="353">
        <v>0</v>
      </c>
      <c r="AF804" s="542"/>
      <c r="AG804" s="353">
        <v>0</v>
      </c>
      <c r="AH804" s="353">
        <v>0</v>
      </c>
      <c r="AI804" s="353">
        <v>0</v>
      </c>
      <c r="AJ804" s="353">
        <v>0</v>
      </c>
      <c r="AK804" s="353">
        <v>0</v>
      </c>
      <c r="AL804" s="353">
        <v>0</v>
      </c>
      <c r="AM804" s="353">
        <v>0</v>
      </c>
      <c r="AN804" s="353">
        <v>0</v>
      </c>
      <c r="AO804" s="353">
        <v>0</v>
      </c>
      <c r="AP804" s="353">
        <v>0</v>
      </c>
      <c r="AQ804" s="522">
        <f t="shared" si="51"/>
        <v>0</v>
      </c>
      <c r="AR804" s="523">
        <f t="shared" si="52"/>
        <v>0</v>
      </c>
      <c r="AS804" s="521">
        <f t="shared" si="53"/>
        <v>22626646</v>
      </c>
      <c r="AT804" s="430">
        <v>0</v>
      </c>
      <c r="AU804" s="430">
        <v>0</v>
      </c>
      <c r="AV804" s="429">
        <v>0</v>
      </c>
      <c r="AW804" s="353">
        <v>0</v>
      </c>
      <c r="AX804" s="353">
        <v>0</v>
      </c>
      <c r="AY804" s="353">
        <v>22626646</v>
      </c>
      <c r="AZ804" s="353">
        <v>0</v>
      </c>
      <c r="BA804" s="353">
        <v>0</v>
      </c>
      <c r="BB804" s="353">
        <v>0</v>
      </c>
      <c r="BC804" s="353">
        <v>0</v>
      </c>
      <c r="BD804" s="353">
        <v>0</v>
      </c>
      <c r="BE804" s="353">
        <v>0</v>
      </c>
      <c r="BF804" s="535" t="s">
        <v>3407</v>
      </c>
      <c r="BG804" s="358"/>
    </row>
    <row r="805" spans="2:59" ht="18" customHeight="1" thickBot="1">
      <c r="B805" s="448">
        <v>6912002</v>
      </c>
      <c r="C805" s="407">
        <v>5280</v>
      </c>
      <c r="D805" s="408">
        <v>6142</v>
      </c>
      <c r="E805" s="409">
        <v>45582</v>
      </c>
      <c r="F805" s="410">
        <v>519</v>
      </c>
      <c r="G805" s="404" t="s">
        <v>46</v>
      </c>
      <c r="H805" s="411">
        <v>19050490</v>
      </c>
      <c r="I805" s="410">
        <v>133</v>
      </c>
      <c r="J805" s="532">
        <v>9</v>
      </c>
      <c r="K805" s="532">
        <f t="shared" si="50"/>
        <v>38</v>
      </c>
      <c r="L805" s="532" t="s">
        <v>1270</v>
      </c>
      <c r="M805" s="532">
        <v>498</v>
      </c>
      <c r="N805" s="539">
        <v>4</v>
      </c>
      <c r="O805" s="527" t="s">
        <v>3290</v>
      </c>
      <c r="P805" s="450">
        <v>64365094</v>
      </c>
      <c r="Q805" s="412">
        <v>47575459</v>
      </c>
      <c r="R805" s="476">
        <v>16789635</v>
      </c>
      <c r="S805" s="413"/>
      <c r="T805" s="426"/>
      <c r="U805" s="426"/>
      <c r="V805" s="426"/>
      <c r="W805" s="420"/>
      <c r="X805" s="426"/>
      <c r="Y805" s="413"/>
      <c r="Z805" s="413"/>
      <c r="AA805" s="413"/>
      <c r="AB805" s="413"/>
      <c r="AC805" s="413"/>
      <c r="AD805" s="413"/>
      <c r="AE805" s="353">
        <v>0</v>
      </c>
      <c r="AF805" s="542"/>
      <c r="AG805" s="353">
        <v>0</v>
      </c>
      <c r="AH805" s="353">
        <v>0</v>
      </c>
      <c r="AI805" s="353">
        <v>0</v>
      </c>
      <c r="AJ805" s="353">
        <v>0</v>
      </c>
      <c r="AK805" s="353">
        <v>0</v>
      </c>
      <c r="AL805" s="353">
        <v>0</v>
      </c>
      <c r="AM805" s="353">
        <v>0</v>
      </c>
      <c r="AN805" s="353">
        <v>0</v>
      </c>
      <c r="AO805" s="353">
        <v>0</v>
      </c>
      <c r="AP805" s="353">
        <v>0</v>
      </c>
      <c r="AQ805" s="522">
        <f t="shared" si="51"/>
        <v>0</v>
      </c>
      <c r="AR805" s="523">
        <f t="shared" si="52"/>
        <v>0</v>
      </c>
      <c r="AS805" s="521">
        <f t="shared" si="53"/>
        <v>16789635</v>
      </c>
      <c r="AT805" s="430">
        <v>0</v>
      </c>
      <c r="AU805" s="430">
        <v>0</v>
      </c>
      <c r="AV805" s="429">
        <v>0</v>
      </c>
      <c r="AW805" s="353">
        <v>0</v>
      </c>
      <c r="AX805" s="353">
        <v>0</v>
      </c>
      <c r="AY805" s="353">
        <v>16789635</v>
      </c>
      <c r="AZ805" s="353">
        <v>0</v>
      </c>
      <c r="BA805" s="353">
        <v>0</v>
      </c>
      <c r="BB805" s="353">
        <v>0</v>
      </c>
      <c r="BC805" s="353">
        <v>0</v>
      </c>
      <c r="BD805" s="353">
        <v>0</v>
      </c>
      <c r="BE805" s="353">
        <v>0</v>
      </c>
      <c r="BF805" s="535" t="s">
        <v>3407</v>
      </c>
      <c r="BG805" s="358"/>
    </row>
    <row r="806" spans="2:59" ht="18" customHeight="1" thickBot="1">
      <c r="B806" s="448">
        <v>6912002</v>
      </c>
      <c r="C806" s="407">
        <v>5281</v>
      </c>
      <c r="D806" s="408">
        <v>6141</v>
      </c>
      <c r="E806" s="409">
        <v>45582</v>
      </c>
      <c r="F806" s="410">
        <v>519</v>
      </c>
      <c r="G806" s="404" t="s">
        <v>46</v>
      </c>
      <c r="H806" s="411">
        <v>19050490</v>
      </c>
      <c r="I806" s="410">
        <v>116</v>
      </c>
      <c r="J806" s="532">
        <v>9</v>
      </c>
      <c r="K806" s="532">
        <f t="shared" si="50"/>
        <v>35</v>
      </c>
      <c r="L806" s="532" t="s">
        <v>1265</v>
      </c>
      <c r="M806" s="532">
        <v>12</v>
      </c>
      <c r="N806" s="539">
        <v>7</v>
      </c>
      <c r="O806" s="527" t="s">
        <v>3290</v>
      </c>
      <c r="P806" s="450">
        <v>19362808</v>
      </c>
      <c r="Q806" s="412">
        <v>14312020</v>
      </c>
      <c r="R806" s="476">
        <v>5050788</v>
      </c>
      <c r="S806" s="413"/>
      <c r="T806" s="426"/>
      <c r="U806" s="426"/>
      <c r="V806" s="426"/>
      <c r="W806" s="420"/>
      <c r="X806" s="426"/>
      <c r="Y806" s="413"/>
      <c r="Z806" s="413"/>
      <c r="AA806" s="413"/>
      <c r="AB806" s="413"/>
      <c r="AC806" s="413"/>
      <c r="AD806" s="413"/>
      <c r="AE806" s="353">
        <v>0</v>
      </c>
      <c r="AF806" s="542"/>
      <c r="AG806" s="353">
        <v>0</v>
      </c>
      <c r="AH806" s="353">
        <v>0</v>
      </c>
      <c r="AI806" s="353">
        <v>0</v>
      </c>
      <c r="AJ806" s="353">
        <v>0</v>
      </c>
      <c r="AK806" s="353">
        <v>0</v>
      </c>
      <c r="AL806" s="353">
        <v>0</v>
      </c>
      <c r="AM806" s="353">
        <v>0</v>
      </c>
      <c r="AN806" s="353">
        <v>0</v>
      </c>
      <c r="AO806" s="353">
        <v>0</v>
      </c>
      <c r="AP806" s="353">
        <v>0</v>
      </c>
      <c r="AQ806" s="522">
        <f t="shared" si="51"/>
        <v>0</v>
      </c>
      <c r="AR806" s="523">
        <f t="shared" si="52"/>
        <v>0</v>
      </c>
      <c r="AS806" s="521">
        <f t="shared" si="53"/>
        <v>5050788</v>
      </c>
      <c r="AT806" s="430">
        <v>0</v>
      </c>
      <c r="AU806" s="430">
        <v>0</v>
      </c>
      <c r="AV806" s="429">
        <v>0</v>
      </c>
      <c r="AW806" s="353">
        <v>0</v>
      </c>
      <c r="AX806" s="353">
        <v>0</v>
      </c>
      <c r="AY806" s="353">
        <v>5050788</v>
      </c>
      <c r="AZ806" s="353">
        <v>0</v>
      </c>
      <c r="BA806" s="353">
        <v>0</v>
      </c>
      <c r="BB806" s="353">
        <v>0</v>
      </c>
      <c r="BC806" s="353">
        <v>0</v>
      </c>
      <c r="BD806" s="353">
        <v>0</v>
      </c>
      <c r="BE806" s="353">
        <v>0</v>
      </c>
      <c r="BF806" s="535" t="s">
        <v>3407</v>
      </c>
      <c r="BG806" s="358"/>
    </row>
    <row r="807" spans="2:59" ht="18" customHeight="1" thickBot="1">
      <c r="B807" s="448">
        <v>6912002</v>
      </c>
      <c r="C807" s="407">
        <v>5282</v>
      </c>
      <c r="D807" s="408">
        <v>6140</v>
      </c>
      <c r="E807" s="409">
        <v>45582</v>
      </c>
      <c r="F807" s="410">
        <v>519</v>
      </c>
      <c r="G807" s="404" t="s">
        <v>46</v>
      </c>
      <c r="H807" s="411">
        <v>19050490</v>
      </c>
      <c r="I807" s="410">
        <v>111</v>
      </c>
      <c r="J807" s="532">
        <v>9</v>
      </c>
      <c r="K807" s="532">
        <f t="shared" si="50"/>
        <v>36</v>
      </c>
      <c r="L807" s="532" t="s">
        <v>1267</v>
      </c>
      <c r="M807" s="532">
        <v>12</v>
      </c>
      <c r="N807" s="539">
        <v>7</v>
      </c>
      <c r="O807" s="527" t="s">
        <v>3290</v>
      </c>
      <c r="P807" s="450">
        <v>14217588</v>
      </c>
      <c r="Q807" s="412">
        <v>10508931</v>
      </c>
      <c r="R807" s="476">
        <v>3708657</v>
      </c>
      <c r="S807" s="413"/>
      <c r="T807" s="426"/>
      <c r="U807" s="426"/>
      <c r="V807" s="426"/>
      <c r="W807" s="420"/>
      <c r="X807" s="426"/>
      <c r="Y807" s="413"/>
      <c r="Z807" s="413"/>
      <c r="AA807" s="413"/>
      <c r="AB807" s="413"/>
      <c r="AC807" s="413"/>
      <c r="AD807" s="413"/>
      <c r="AE807" s="353">
        <v>0</v>
      </c>
      <c r="AF807" s="542"/>
      <c r="AG807" s="353">
        <v>0</v>
      </c>
      <c r="AH807" s="353">
        <v>0</v>
      </c>
      <c r="AI807" s="353">
        <v>0</v>
      </c>
      <c r="AJ807" s="353">
        <v>0</v>
      </c>
      <c r="AK807" s="353">
        <v>0</v>
      </c>
      <c r="AL807" s="353">
        <v>0</v>
      </c>
      <c r="AM807" s="353">
        <v>0</v>
      </c>
      <c r="AN807" s="353">
        <v>0</v>
      </c>
      <c r="AO807" s="353">
        <v>0</v>
      </c>
      <c r="AP807" s="353">
        <v>0</v>
      </c>
      <c r="AQ807" s="522">
        <f t="shared" si="51"/>
        <v>0</v>
      </c>
      <c r="AR807" s="523">
        <f t="shared" si="52"/>
        <v>0</v>
      </c>
      <c r="AS807" s="521">
        <f t="shared" si="53"/>
        <v>3708657</v>
      </c>
      <c r="AT807" s="430">
        <v>0</v>
      </c>
      <c r="AU807" s="430">
        <v>0</v>
      </c>
      <c r="AV807" s="429">
        <v>0</v>
      </c>
      <c r="AW807" s="353">
        <v>0</v>
      </c>
      <c r="AX807" s="353">
        <v>0</v>
      </c>
      <c r="AY807" s="353">
        <v>3708657</v>
      </c>
      <c r="AZ807" s="353">
        <v>0</v>
      </c>
      <c r="BA807" s="353">
        <v>0</v>
      </c>
      <c r="BB807" s="353">
        <v>0</v>
      </c>
      <c r="BC807" s="353">
        <v>0</v>
      </c>
      <c r="BD807" s="353">
        <v>0</v>
      </c>
      <c r="BE807" s="353">
        <v>0</v>
      </c>
      <c r="BF807" s="535" t="s">
        <v>3407</v>
      </c>
      <c r="BG807" s="358"/>
    </row>
    <row r="808" spans="2:59" ht="18" customHeight="1" thickBot="1">
      <c r="B808" s="448">
        <v>6912002</v>
      </c>
      <c r="C808" s="407">
        <v>5284</v>
      </c>
      <c r="D808" s="408">
        <v>6138</v>
      </c>
      <c r="E808" s="409">
        <v>45582</v>
      </c>
      <c r="F808" s="410">
        <v>519</v>
      </c>
      <c r="G808" s="404" t="s">
        <v>46</v>
      </c>
      <c r="H808" s="411">
        <v>19050490</v>
      </c>
      <c r="I808" s="410">
        <v>108</v>
      </c>
      <c r="J808" s="532">
        <v>9</v>
      </c>
      <c r="K808" s="532">
        <f t="shared" si="50"/>
        <v>30</v>
      </c>
      <c r="L808" s="532" t="s">
        <v>1256</v>
      </c>
      <c r="M808" s="532">
        <v>12</v>
      </c>
      <c r="N808" s="539">
        <v>7</v>
      </c>
      <c r="O808" s="527" t="s">
        <v>3290</v>
      </c>
      <c r="P808" s="450">
        <v>38977650</v>
      </c>
      <c r="Q808" s="412">
        <v>28810329</v>
      </c>
      <c r="R808" s="476">
        <v>10167321</v>
      </c>
      <c r="S808" s="413"/>
      <c r="T808" s="426"/>
      <c r="U808" s="426"/>
      <c r="V808" s="426"/>
      <c r="W808" s="420"/>
      <c r="X808" s="426"/>
      <c r="Y808" s="413"/>
      <c r="Z808" s="413"/>
      <c r="AA808" s="413"/>
      <c r="AB808" s="413"/>
      <c r="AC808" s="413"/>
      <c r="AD808" s="413"/>
      <c r="AE808" s="353">
        <v>0</v>
      </c>
      <c r="AF808" s="542"/>
      <c r="AG808" s="353">
        <v>0</v>
      </c>
      <c r="AH808" s="353">
        <v>0</v>
      </c>
      <c r="AI808" s="353">
        <v>0</v>
      </c>
      <c r="AJ808" s="353">
        <v>0</v>
      </c>
      <c r="AK808" s="353">
        <v>0</v>
      </c>
      <c r="AL808" s="353">
        <v>0</v>
      </c>
      <c r="AM808" s="353">
        <v>0</v>
      </c>
      <c r="AN808" s="353">
        <v>0</v>
      </c>
      <c r="AO808" s="353">
        <v>0</v>
      </c>
      <c r="AP808" s="353">
        <v>0</v>
      </c>
      <c r="AQ808" s="522">
        <f t="shared" si="51"/>
        <v>0</v>
      </c>
      <c r="AR808" s="523">
        <f t="shared" si="52"/>
        <v>0</v>
      </c>
      <c r="AS808" s="521">
        <f t="shared" si="53"/>
        <v>10167321</v>
      </c>
      <c r="AT808" s="430">
        <v>0</v>
      </c>
      <c r="AU808" s="430">
        <v>0</v>
      </c>
      <c r="AV808" s="429">
        <v>0</v>
      </c>
      <c r="AW808" s="353">
        <v>0</v>
      </c>
      <c r="AX808" s="353">
        <v>0</v>
      </c>
      <c r="AY808" s="353">
        <v>10167321</v>
      </c>
      <c r="AZ808" s="353">
        <v>0</v>
      </c>
      <c r="BA808" s="353">
        <v>0</v>
      </c>
      <c r="BB808" s="353">
        <v>0</v>
      </c>
      <c r="BC808" s="353">
        <v>0</v>
      </c>
      <c r="BD808" s="353">
        <v>0</v>
      </c>
      <c r="BE808" s="353">
        <v>0</v>
      </c>
      <c r="BF808" s="535" t="s">
        <v>3407</v>
      </c>
      <c r="BG808" s="358"/>
    </row>
    <row r="809" spans="2:59" ht="18" customHeight="1" thickBot="1">
      <c r="B809" s="448">
        <v>6912002</v>
      </c>
      <c r="C809" s="407">
        <v>5285</v>
      </c>
      <c r="D809" s="408">
        <v>6137</v>
      </c>
      <c r="E809" s="409">
        <v>45582</v>
      </c>
      <c r="F809" s="410">
        <v>519</v>
      </c>
      <c r="G809" s="404" t="s">
        <v>46</v>
      </c>
      <c r="H809" s="411">
        <v>19050490</v>
      </c>
      <c r="I809" s="410">
        <v>135</v>
      </c>
      <c r="J809" s="532">
        <v>9</v>
      </c>
      <c r="K809" s="532">
        <f t="shared" si="50"/>
        <v>29</v>
      </c>
      <c r="L809" s="532" t="s">
        <v>1255</v>
      </c>
      <c r="M809" s="532">
        <v>12</v>
      </c>
      <c r="N809" s="539">
        <v>7</v>
      </c>
      <c r="O809" s="527" t="s">
        <v>3290</v>
      </c>
      <c r="P809" s="450">
        <v>13877623</v>
      </c>
      <c r="Q809" s="412">
        <v>10257646</v>
      </c>
      <c r="R809" s="476">
        <v>3619977</v>
      </c>
      <c r="S809" s="413"/>
      <c r="T809" s="426"/>
      <c r="U809" s="426"/>
      <c r="V809" s="426"/>
      <c r="W809" s="420"/>
      <c r="X809" s="426"/>
      <c r="Y809" s="413"/>
      <c r="Z809" s="413"/>
      <c r="AA809" s="413"/>
      <c r="AB809" s="413"/>
      <c r="AC809" s="413"/>
      <c r="AD809" s="413"/>
      <c r="AE809" s="353">
        <v>0</v>
      </c>
      <c r="AF809" s="542"/>
      <c r="AG809" s="353">
        <v>0</v>
      </c>
      <c r="AH809" s="353">
        <v>0</v>
      </c>
      <c r="AI809" s="353">
        <v>0</v>
      </c>
      <c r="AJ809" s="353">
        <v>0</v>
      </c>
      <c r="AK809" s="353">
        <v>0</v>
      </c>
      <c r="AL809" s="353">
        <v>0</v>
      </c>
      <c r="AM809" s="353">
        <v>0</v>
      </c>
      <c r="AN809" s="353">
        <v>0</v>
      </c>
      <c r="AO809" s="353">
        <v>0</v>
      </c>
      <c r="AP809" s="353">
        <v>0</v>
      </c>
      <c r="AQ809" s="522">
        <f t="shared" si="51"/>
        <v>0</v>
      </c>
      <c r="AR809" s="523">
        <f t="shared" si="52"/>
        <v>0</v>
      </c>
      <c r="AS809" s="521">
        <f t="shared" si="53"/>
        <v>3619977</v>
      </c>
      <c r="AT809" s="430">
        <v>0</v>
      </c>
      <c r="AU809" s="430">
        <v>0</v>
      </c>
      <c r="AV809" s="429">
        <v>0</v>
      </c>
      <c r="AW809" s="353">
        <v>0</v>
      </c>
      <c r="AX809" s="353">
        <v>0</v>
      </c>
      <c r="AY809" s="353">
        <v>3619977</v>
      </c>
      <c r="AZ809" s="353">
        <v>0</v>
      </c>
      <c r="BA809" s="353">
        <v>0</v>
      </c>
      <c r="BB809" s="353">
        <v>0</v>
      </c>
      <c r="BC809" s="353">
        <v>0</v>
      </c>
      <c r="BD809" s="353">
        <v>0</v>
      </c>
      <c r="BE809" s="353">
        <v>0</v>
      </c>
      <c r="BF809" s="535" t="s">
        <v>3407</v>
      </c>
      <c r="BG809" s="358"/>
    </row>
    <row r="810" spans="2:59" ht="18" customHeight="1" thickBot="1">
      <c r="B810" s="448">
        <v>6912002</v>
      </c>
      <c r="C810" s="407">
        <v>5287</v>
      </c>
      <c r="D810" s="408">
        <v>6136</v>
      </c>
      <c r="E810" s="409">
        <v>45582</v>
      </c>
      <c r="F810" s="410">
        <v>519</v>
      </c>
      <c r="G810" s="404" t="s">
        <v>46</v>
      </c>
      <c r="H810" s="411">
        <v>19050490</v>
      </c>
      <c r="I810" s="410">
        <v>130</v>
      </c>
      <c r="J810" s="532">
        <v>9</v>
      </c>
      <c r="K810" s="532">
        <f t="shared" si="50"/>
        <v>28</v>
      </c>
      <c r="L810" s="532" t="s">
        <v>1254</v>
      </c>
      <c r="M810" s="532">
        <v>12</v>
      </c>
      <c r="N810" s="539">
        <v>7</v>
      </c>
      <c r="O810" s="527" t="s">
        <v>3290</v>
      </c>
      <c r="P810" s="450">
        <v>13951659</v>
      </c>
      <c r="Q810" s="412">
        <v>10312369</v>
      </c>
      <c r="R810" s="476">
        <v>3639290</v>
      </c>
      <c r="S810" s="413"/>
      <c r="T810" s="426"/>
      <c r="U810" s="426"/>
      <c r="V810" s="426"/>
      <c r="W810" s="420"/>
      <c r="X810" s="426"/>
      <c r="Y810" s="413"/>
      <c r="Z810" s="413"/>
      <c r="AA810" s="413"/>
      <c r="AB810" s="413"/>
      <c r="AC810" s="413"/>
      <c r="AD810" s="413"/>
      <c r="AE810" s="353">
        <v>0</v>
      </c>
      <c r="AF810" s="542"/>
      <c r="AG810" s="353">
        <v>0</v>
      </c>
      <c r="AH810" s="353">
        <v>0</v>
      </c>
      <c r="AI810" s="353">
        <v>0</v>
      </c>
      <c r="AJ810" s="353">
        <v>0</v>
      </c>
      <c r="AK810" s="353">
        <v>0</v>
      </c>
      <c r="AL810" s="353">
        <v>0</v>
      </c>
      <c r="AM810" s="353">
        <v>0</v>
      </c>
      <c r="AN810" s="353">
        <v>0</v>
      </c>
      <c r="AO810" s="353">
        <v>0</v>
      </c>
      <c r="AP810" s="353">
        <v>0</v>
      </c>
      <c r="AQ810" s="522">
        <f t="shared" si="51"/>
        <v>0</v>
      </c>
      <c r="AR810" s="523">
        <f t="shared" si="52"/>
        <v>0</v>
      </c>
      <c r="AS810" s="521">
        <f t="shared" si="53"/>
        <v>3639290</v>
      </c>
      <c r="AT810" s="430">
        <v>0</v>
      </c>
      <c r="AU810" s="430">
        <v>0</v>
      </c>
      <c r="AV810" s="429">
        <v>0</v>
      </c>
      <c r="AW810" s="353">
        <v>0</v>
      </c>
      <c r="AX810" s="353">
        <v>0</v>
      </c>
      <c r="AY810" s="353">
        <v>3639290</v>
      </c>
      <c r="AZ810" s="353">
        <v>0</v>
      </c>
      <c r="BA810" s="353">
        <v>0</v>
      </c>
      <c r="BB810" s="353">
        <v>0</v>
      </c>
      <c r="BC810" s="353">
        <v>0</v>
      </c>
      <c r="BD810" s="353">
        <v>0</v>
      </c>
      <c r="BE810" s="353">
        <v>0</v>
      </c>
      <c r="BF810" s="535" t="s">
        <v>3407</v>
      </c>
      <c r="BG810" s="358"/>
    </row>
    <row r="811" spans="2:59" ht="18" customHeight="1" thickBot="1">
      <c r="B811" s="448">
        <v>6912002</v>
      </c>
      <c r="C811" s="407">
        <v>5288</v>
      </c>
      <c r="D811" s="408">
        <v>6134</v>
      </c>
      <c r="E811" s="409">
        <v>45582</v>
      </c>
      <c r="F811" s="410">
        <v>519</v>
      </c>
      <c r="G811" s="404" t="s">
        <v>46</v>
      </c>
      <c r="H811" s="411">
        <v>19050490</v>
      </c>
      <c r="I811" s="410">
        <v>136</v>
      </c>
      <c r="J811" s="532">
        <v>9</v>
      </c>
      <c r="K811" s="532">
        <f t="shared" si="50"/>
        <v>24</v>
      </c>
      <c r="L811" s="532" t="s">
        <v>1249</v>
      </c>
      <c r="M811" s="532">
        <v>12</v>
      </c>
      <c r="N811" s="539">
        <v>7</v>
      </c>
      <c r="O811" s="527" t="s">
        <v>3290</v>
      </c>
      <c r="P811" s="450">
        <v>88218863</v>
      </c>
      <c r="Q811" s="412">
        <v>65206974</v>
      </c>
      <c r="R811" s="476">
        <v>23011889</v>
      </c>
      <c r="S811" s="413"/>
      <c r="T811" s="426"/>
      <c r="U811" s="426"/>
      <c r="V811" s="426"/>
      <c r="W811" s="420"/>
      <c r="X811" s="426"/>
      <c r="Y811" s="413"/>
      <c r="Z811" s="413"/>
      <c r="AA811" s="413"/>
      <c r="AB811" s="413"/>
      <c r="AC811" s="413"/>
      <c r="AD811" s="413"/>
      <c r="AE811" s="353">
        <v>0</v>
      </c>
      <c r="AF811" s="542"/>
      <c r="AG811" s="353">
        <v>0</v>
      </c>
      <c r="AH811" s="353">
        <v>0</v>
      </c>
      <c r="AI811" s="353">
        <v>0</v>
      </c>
      <c r="AJ811" s="353">
        <v>0</v>
      </c>
      <c r="AK811" s="353">
        <v>0</v>
      </c>
      <c r="AL811" s="353">
        <v>0</v>
      </c>
      <c r="AM811" s="353">
        <v>0</v>
      </c>
      <c r="AN811" s="353">
        <v>0</v>
      </c>
      <c r="AO811" s="353">
        <v>0</v>
      </c>
      <c r="AP811" s="353">
        <v>0</v>
      </c>
      <c r="AQ811" s="522">
        <f t="shared" si="51"/>
        <v>0</v>
      </c>
      <c r="AR811" s="523">
        <f t="shared" si="52"/>
        <v>0</v>
      </c>
      <c r="AS811" s="521">
        <f t="shared" si="53"/>
        <v>23011889</v>
      </c>
      <c r="AT811" s="430">
        <v>0</v>
      </c>
      <c r="AU811" s="430">
        <v>0</v>
      </c>
      <c r="AV811" s="429">
        <v>0</v>
      </c>
      <c r="AW811" s="353">
        <v>0</v>
      </c>
      <c r="AX811" s="353">
        <v>0</v>
      </c>
      <c r="AY811" s="353">
        <v>23011889</v>
      </c>
      <c r="AZ811" s="353">
        <v>0</v>
      </c>
      <c r="BA811" s="353">
        <v>0</v>
      </c>
      <c r="BB811" s="353">
        <v>0</v>
      </c>
      <c r="BC811" s="353">
        <v>0</v>
      </c>
      <c r="BD811" s="353">
        <v>0</v>
      </c>
      <c r="BE811" s="353">
        <v>0</v>
      </c>
      <c r="BF811" s="535" t="s">
        <v>3407</v>
      </c>
      <c r="BG811" s="358"/>
    </row>
    <row r="812" spans="2:59" ht="18" customHeight="1" thickBot="1">
      <c r="B812" s="448">
        <v>6912002</v>
      </c>
      <c r="C812" s="407">
        <v>5290</v>
      </c>
      <c r="D812" s="408">
        <v>6135</v>
      </c>
      <c r="E812" s="409">
        <v>45582</v>
      </c>
      <c r="F812" s="410">
        <v>519</v>
      </c>
      <c r="G812" s="404" t="s">
        <v>46</v>
      </c>
      <c r="H812" s="411">
        <v>19050490</v>
      </c>
      <c r="I812" s="410">
        <v>134</v>
      </c>
      <c r="J812" s="532">
        <v>9</v>
      </c>
      <c r="K812" s="532">
        <f t="shared" si="50"/>
        <v>27</v>
      </c>
      <c r="L812" s="532" t="s">
        <v>1253</v>
      </c>
      <c r="M812" s="532">
        <v>12</v>
      </c>
      <c r="N812" s="539">
        <v>7</v>
      </c>
      <c r="O812" s="527" t="s">
        <v>3290</v>
      </c>
      <c r="P812" s="450">
        <v>33318160</v>
      </c>
      <c r="Q812" s="412">
        <v>24627118</v>
      </c>
      <c r="R812" s="476">
        <v>8691042</v>
      </c>
      <c r="S812" s="413"/>
      <c r="T812" s="426"/>
      <c r="U812" s="426"/>
      <c r="V812" s="426"/>
      <c r="W812" s="420"/>
      <c r="X812" s="426"/>
      <c r="Y812" s="413"/>
      <c r="Z812" s="413"/>
      <c r="AA812" s="413"/>
      <c r="AB812" s="413"/>
      <c r="AC812" s="413"/>
      <c r="AD812" s="413"/>
      <c r="AE812" s="353">
        <v>0</v>
      </c>
      <c r="AF812" s="542"/>
      <c r="AG812" s="353">
        <v>0</v>
      </c>
      <c r="AH812" s="353">
        <v>0</v>
      </c>
      <c r="AI812" s="353">
        <v>0</v>
      </c>
      <c r="AJ812" s="353">
        <v>0</v>
      </c>
      <c r="AK812" s="353">
        <v>0</v>
      </c>
      <c r="AL812" s="353">
        <v>0</v>
      </c>
      <c r="AM812" s="353">
        <v>0</v>
      </c>
      <c r="AN812" s="353">
        <v>0</v>
      </c>
      <c r="AO812" s="353">
        <v>0</v>
      </c>
      <c r="AP812" s="353">
        <v>0</v>
      </c>
      <c r="AQ812" s="522">
        <f t="shared" si="51"/>
        <v>0</v>
      </c>
      <c r="AR812" s="523">
        <f t="shared" si="52"/>
        <v>0</v>
      </c>
      <c r="AS812" s="521">
        <f t="shared" si="53"/>
        <v>8691042</v>
      </c>
      <c r="AT812" s="430">
        <v>0</v>
      </c>
      <c r="AU812" s="430">
        <v>0</v>
      </c>
      <c r="AV812" s="429">
        <v>0</v>
      </c>
      <c r="AW812" s="353">
        <v>0</v>
      </c>
      <c r="AX812" s="353">
        <v>0</v>
      </c>
      <c r="AY812" s="353">
        <v>8691042</v>
      </c>
      <c r="AZ812" s="353">
        <v>0</v>
      </c>
      <c r="BA812" s="353">
        <v>0</v>
      </c>
      <c r="BB812" s="353">
        <v>0</v>
      </c>
      <c r="BC812" s="353">
        <v>0</v>
      </c>
      <c r="BD812" s="353">
        <v>0</v>
      </c>
      <c r="BE812" s="353">
        <v>0</v>
      </c>
      <c r="BF812" s="535" t="s">
        <v>3407</v>
      </c>
      <c r="BG812" s="358"/>
    </row>
    <row r="813" spans="2:59" ht="18" customHeight="1" thickBot="1">
      <c r="B813" s="448">
        <v>6912002</v>
      </c>
      <c r="C813" s="407">
        <v>5291</v>
      </c>
      <c r="D813" s="408">
        <v>6132</v>
      </c>
      <c r="E813" s="409">
        <v>45582</v>
      </c>
      <c r="F813" s="410">
        <v>519</v>
      </c>
      <c r="G813" s="404" t="s">
        <v>46</v>
      </c>
      <c r="H813" s="411">
        <v>19050490</v>
      </c>
      <c r="I813" s="410">
        <v>127</v>
      </c>
      <c r="J813" s="532">
        <v>9</v>
      </c>
      <c r="K813" s="532">
        <f t="shared" si="50"/>
        <v>19</v>
      </c>
      <c r="L813" s="532" t="s">
        <v>1244</v>
      </c>
      <c r="M813" s="532">
        <v>12</v>
      </c>
      <c r="N813" s="539">
        <v>7</v>
      </c>
      <c r="O813" s="527" t="s">
        <v>3290</v>
      </c>
      <c r="P813" s="450">
        <v>80007161</v>
      </c>
      <c r="Q813" s="412">
        <v>59137294</v>
      </c>
      <c r="R813" s="476">
        <v>20869867</v>
      </c>
      <c r="S813" s="413"/>
      <c r="T813" s="426"/>
      <c r="U813" s="426"/>
      <c r="V813" s="426"/>
      <c r="W813" s="420"/>
      <c r="X813" s="426"/>
      <c r="Y813" s="413"/>
      <c r="Z813" s="413"/>
      <c r="AA813" s="413"/>
      <c r="AB813" s="413"/>
      <c r="AC813" s="413"/>
      <c r="AD813" s="413"/>
      <c r="AE813" s="353">
        <v>0</v>
      </c>
      <c r="AF813" s="542"/>
      <c r="AG813" s="353">
        <v>0</v>
      </c>
      <c r="AH813" s="353">
        <v>0</v>
      </c>
      <c r="AI813" s="353">
        <v>0</v>
      </c>
      <c r="AJ813" s="353">
        <v>0</v>
      </c>
      <c r="AK813" s="353">
        <v>0</v>
      </c>
      <c r="AL813" s="353">
        <v>0</v>
      </c>
      <c r="AM813" s="353">
        <v>0</v>
      </c>
      <c r="AN813" s="353">
        <v>0</v>
      </c>
      <c r="AO813" s="353">
        <v>0</v>
      </c>
      <c r="AP813" s="353">
        <v>0</v>
      </c>
      <c r="AQ813" s="522">
        <f t="shared" si="51"/>
        <v>0</v>
      </c>
      <c r="AR813" s="523">
        <f t="shared" si="52"/>
        <v>0</v>
      </c>
      <c r="AS813" s="521">
        <f t="shared" si="53"/>
        <v>20869867</v>
      </c>
      <c r="AT813" s="430">
        <v>0</v>
      </c>
      <c r="AU813" s="430">
        <v>0</v>
      </c>
      <c r="AV813" s="429">
        <v>0</v>
      </c>
      <c r="AW813" s="353">
        <v>0</v>
      </c>
      <c r="AX813" s="353">
        <v>0</v>
      </c>
      <c r="AY813" s="353">
        <v>20869867</v>
      </c>
      <c r="AZ813" s="353">
        <v>0</v>
      </c>
      <c r="BA813" s="353">
        <v>0</v>
      </c>
      <c r="BB813" s="353">
        <v>0</v>
      </c>
      <c r="BC813" s="353">
        <v>0</v>
      </c>
      <c r="BD813" s="353">
        <v>0</v>
      </c>
      <c r="BE813" s="353">
        <v>0</v>
      </c>
      <c r="BF813" s="535" t="s">
        <v>3407</v>
      </c>
      <c r="BG813" s="358"/>
    </row>
    <row r="814" spans="2:59" ht="18" customHeight="1" thickBot="1">
      <c r="B814" s="448">
        <v>6912002</v>
      </c>
      <c r="C814" s="407">
        <v>5293</v>
      </c>
      <c r="D814" s="408">
        <v>6133</v>
      </c>
      <c r="E814" s="409">
        <v>45582</v>
      </c>
      <c r="F814" s="410">
        <v>519</v>
      </c>
      <c r="G814" s="404" t="s">
        <v>46</v>
      </c>
      <c r="H814" s="411">
        <v>19050490</v>
      </c>
      <c r="I814" s="410">
        <v>129</v>
      </c>
      <c r="J814" s="532">
        <v>9</v>
      </c>
      <c r="K814" s="532">
        <f t="shared" si="50"/>
        <v>22</v>
      </c>
      <c r="L814" s="532" t="s">
        <v>1247</v>
      </c>
      <c r="M814" s="532">
        <v>12</v>
      </c>
      <c r="N814" s="539">
        <v>7</v>
      </c>
      <c r="O814" s="527" t="s">
        <v>3290</v>
      </c>
      <c r="P814" s="450">
        <v>12949751</v>
      </c>
      <c r="Q814" s="412">
        <v>9571809</v>
      </c>
      <c r="R814" s="476">
        <v>3377942</v>
      </c>
      <c r="S814" s="413"/>
      <c r="T814" s="426"/>
      <c r="U814" s="426"/>
      <c r="V814" s="426"/>
      <c r="W814" s="420"/>
      <c r="X814" s="426"/>
      <c r="Y814" s="413"/>
      <c r="Z814" s="413"/>
      <c r="AA814" s="413"/>
      <c r="AB814" s="413"/>
      <c r="AC814" s="413"/>
      <c r="AD814" s="413"/>
      <c r="AE814" s="353">
        <v>0</v>
      </c>
      <c r="AF814" s="542"/>
      <c r="AG814" s="353">
        <v>0</v>
      </c>
      <c r="AH814" s="353">
        <v>0</v>
      </c>
      <c r="AI814" s="353">
        <v>0</v>
      </c>
      <c r="AJ814" s="353">
        <v>0</v>
      </c>
      <c r="AK814" s="353">
        <v>0</v>
      </c>
      <c r="AL814" s="353">
        <v>0</v>
      </c>
      <c r="AM814" s="353">
        <v>0</v>
      </c>
      <c r="AN814" s="353">
        <v>0</v>
      </c>
      <c r="AO814" s="353">
        <v>0</v>
      </c>
      <c r="AP814" s="353">
        <v>0</v>
      </c>
      <c r="AQ814" s="522">
        <f t="shared" si="51"/>
        <v>0</v>
      </c>
      <c r="AR814" s="523">
        <f t="shared" si="52"/>
        <v>0</v>
      </c>
      <c r="AS814" s="521">
        <f t="shared" si="53"/>
        <v>3377942</v>
      </c>
      <c r="AT814" s="430">
        <v>0</v>
      </c>
      <c r="AU814" s="430">
        <v>0</v>
      </c>
      <c r="AV814" s="429">
        <v>0</v>
      </c>
      <c r="AW814" s="353">
        <v>0</v>
      </c>
      <c r="AX814" s="353">
        <v>0</v>
      </c>
      <c r="AY814" s="353">
        <v>3377942</v>
      </c>
      <c r="AZ814" s="353">
        <v>0</v>
      </c>
      <c r="BA814" s="353">
        <v>0</v>
      </c>
      <c r="BB814" s="353">
        <v>0</v>
      </c>
      <c r="BC814" s="353">
        <v>0</v>
      </c>
      <c r="BD814" s="353">
        <v>0</v>
      </c>
      <c r="BE814" s="353">
        <v>0</v>
      </c>
      <c r="BF814" s="535" t="s">
        <v>3407</v>
      </c>
      <c r="BG814" s="358"/>
    </row>
    <row r="815" spans="2:59" ht="18" customHeight="1" thickBot="1">
      <c r="B815" s="448">
        <v>6912002</v>
      </c>
      <c r="C815" s="407">
        <v>5295</v>
      </c>
      <c r="D815" s="408">
        <v>6131</v>
      </c>
      <c r="E815" s="409">
        <v>45582</v>
      </c>
      <c r="F815" s="410">
        <v>519</v>
      </c>
      <c r="G815" s="404" t="s">
        <v>46</v>
      </c>
      <c r="H815" s="411">
        <v>19050490</v>
      </c>
      <c r="I815" s="410">
        <v>113</v>
      </c>
      <c r="J815" s="532">
        <v>9</v>
      </c>
      <c r="K815" s="532">
        <f t="shared" si="50"/>
        <v>18</v>
      </c>
      <c r="L815" s="532" t="s">
        <v>1243</v>
      </c>
      <c r="M815" s="532">
        <v>12</v>
      </c>
      <c r="N815" s="539">
        <v>7</v>
      </c>
      <c r="O815" s="527" t="s">
        <v>3290</v>
      </c>
      <c r="P815" s="450">
        <v>80387289</v>
      </c>
      <c r="Q815" s="412">
        <v>59418265</v>
      </c>
      <c r="R815" s="476">
        <v>20969024</v>
      </c>
      <c r="S815" s="413"/>
      <c r="T815" s="426"/>
      <c r="U815" s="426"/>
      <c r="V815" s="426"/>
      <c r="W815" s="420"/>
      <c r="X815" s="426"/>
      <c r="Y815" s="413"/>
      <c r="Z815" s="413"/>
      <c r="AA815" s="413"/>
      <c r="AB815" s="413"/>
      <c r="AC815" s="413"/>
      <c r="AD815" s="413"/>
      <c r="AE815" s="353">
        <v>0</v>
      </c>
      <c r="AF815" s="542"/>
      <c r="AG815" s="353">
        <v>0</v>
      </c>
      <c r="AH815" s="353">
        <v>0</v>
      </c>
      <c r="AI815" s="353">
        <v>0</v>
      </c>
      <c r="AJ815" s="353">
        <v>0</v>
      </c>
      <c r="AK815" s="353">
        <v>0</v>
      </c>
      <c r="AL815" s="353">
        <v>0</v>
      </c>
      <c r="AM815" s="353">
        <v>0</v>
      </c>
      <c r="AN815" s="353">
        <v>0</v>
      </c>
      <c r="AO815" s="353">
        <v>0</v>
      </c>
      <c r="AP815" s="353">
        <v>0</v>
      </c>
      <c r="AQ815" s="522">
        <f t="shared" si="51"/>
        <v>0</v>
      </c>
      <c r="AR815" s="523">
        <f t="shared" si="52"/>
        <v>0</v>
      </c>
      <c r="AS815" s="521">
        <f t="shared" si="53"/>
        <v>20969024</v>
      </c>
      <c r="AT815" s="430">
        <v>0</v>
      </c>
      <c r="AU815" s="430">
        <v>0</v>
      </c>
      <c r="AV815" s="429">
        <v>0</v>
      </c>
      <c r="AW815" s="353">
        <v>0</v>
      </c>
      <c r="AX815" s="353">
        <v>0</v>
      </c>
      <c r="AY815" s="353">
        <v>20969024</v>
      </c>
      <c r="AZ815" s="353">
        <v>0</v>
      </c>
      <c r="BA815" s="353">
        <v>0</v>
      </c>
      <c r="BB815" s="353">
        <v>0</v>
      </c>
      <c r="BC815" s="353">
        <v>0</v>
      </c>
      <c r="BD815" s="353">
        <v>0</v>
      </c>
      <c r="BE815" s="353">
        <v>0</v>
      </c>
      <c r="BF815" s="535" t="s">
        <v>3407</v>
      </c>
      <c r="BG815" s="358"/>
    </row>
    <row r="816" spans="2:59" ht="18" customHeight="1" thickBot="1">
      <c r="B816" s="448">
        <v>6912002</v>
      </c>
      <c r="C816" s="407">
        <v>5298</v>
      </c>
      <c r="D816" s="408">
        <v>6128</v>
      </c>
      <c r="E816" s="409">
        <v>45582</v>
      </c>
      <c r="F816" s="410">
        <v>519</v>
      </c>
      <c r="G816" s="404" t="s">
        <v>46</v>
      </c>
      <c r="H816" s="411">
        <v>19050490</v>
      </c>
      <c r="I816" s="410">
        <v>235</v>
      </c>
      <c r="J816" s="532">
        <v>9</v>
      </c>
      <c r="K816" s="532">
        <f t="shared" si="50"/>
        <v>14</v>
      </c>
      <c r="L816" s="532" t="s">
        <v>1240</v>
      </c>
      <c r="M816" s="532">
        <v>12</v>
      </c>
      <c r="N816" s="539">
        <v>7</v>
      </c>
      <c r="O816" s="527" t="s">
        <v>3290</v>
      </c>
      <c r="P816" s="450">
        <v>22902645</v>
      </c>
      <c r="Q816" s="412">
        <v>16928491</v>
      </c>
      <c r="R816" s="476">
        <v>5974154</v>
      </c>
      <c r="S816" s="413"/>
      <c r="T816" s="426"/>
      <c r="U816" s="426"/>
      <c r="V816" s="426"/>
      <c r="W816" s="420"/>
      <c r="X816" s="426"/>
      <c r="Y816" s="413"/>
      <c r="Z816" s="413"/>
      <c r="AA816" s="413"/>
      <c r="AB816" s="413"/>
      <c r="AC816" s="413"/>
      <c r="AD816" s="413"/>
      <c r="AE816" s="353">
        <v>0</v>
      </c>
      <c r="AF816" s="542"/>
      <c r="AG816" s="353">
        <v>0</v>
      </c>
      <c r="AH816" s="353">
        <v>0</v>
      </c>
      <c r="AI816" s="353">
        <v>0</v>
      </c>
      <c r="AJ816" s="353">
        <v>0</v>
      </c>
      <c r="AK816" s="353">
        <v>0</v>
      </c>
      <c r="AL816" s="353">
        <v>0</v>
      </c>
      <c r="AM816" s="353">
        <v>0</v>
      </c>
      <c r="AN816" s="353">
        <v>0</v>
      </c>
      <c r="AO816" s="353">
        <v>0</v>
      </c>
      <c r="AP816" s="353">
        <v>0</v>
      </c>
      <c r="AQ816" s="522">
        <f t="shared" si="51"/>
        <v>0</v>
      </c>
      <c r="AR816" s="523">
        <f t="shared" si="52"/>
        <v>0</v>
      </c>
      <c r="AS816" s="521">
        <f t="shared" si="53"/>
        <v>5974154</v>
      </c>
      <c r="AT816" s="430">
        <v>0</v>
      </c>
      <c r="AU816" s="430">
        <v>0</v>
      </c>
      <c r="AV816" s="429">
        <v>0</v>
      </c>
      <c r="AW816" s="353">
        <v>0</v>
      </c>
      <c r="AX816" s="353">
        <v>0</v>
      </c>
      <c r="AY816" s="353">
        <v>5974154</v>
      </c>
      <c r="AZ816" s="353">
        <v>0</v>
      </c>
      <c r="BA816" s="353">
        <v>0</v>
      </c>
      <c r="BB816" s="353">
        <v>0</v>
      </c>
      <c r="BC816" s="353">
        <v>0</v>
      </c>
      <c r="BD816" s="353">
        <v>0</v>
      </c>
      <c r="BE816" s="353">
        <v>0</v>
      </c>
      <c r="BF816" s="535" t="s">
        <v>3407</v>
      </c>
      <c r="BG816" s="358"/>
    </row>
    <row r="817" spans="2:59" ht="18" customHeight="1" thickBot="1">
      <c r="B817" s="448">
        <v>6912002</v>
      </c>
      <c r="C817" s="407">
        <v>5302</v>
      </c>
      <c r="D817" s="408">
        <v>6129</v>
      </c>
      <c r="E817" s="409">
        <v>45582</v>
      </c>
      <c r="F817" s="410">
        <v>519</v>
      </c>
      <c r="G817" s="404" t="s">
        <v>46</v>
      </c>
      <c r="H817" s="411">
        <v>19050490</v>
      </c>
      <c r="I817" s="410">
        <v>124</v>
      </c>
      <c r="J817" s="532">
        <v>9</v>
      </c>
      <c r="K817" s="532">
        <f t="shared" si="50"/>
        <v>16</v>
      </c>
      <c r="L817" s="532" t="s">
        <v>1099</v>
      </c>
      <c r="M817" s="532">
        <v>12</v>
      </c>
      <c r="N817" s="539">
        <v>7</v>
      </c>
      <c r="O817" s="527" t="s">
        <v>3290</v>
      </c>
      <c r="P817" s="450">
        <v>25430610</v>
      </c>
      <c r="Q817" s="412">
        <v>18797035</v>
      </c>
      <c r="R817" s="476">
        <v>6633575</v>
      </c>
      <c r="S817" s="413"/>
      <c r="T817" s="426"/>
      <c r="U817" s="426"/>
      <c r="V817" s="426"/>
      <c r="W817" s="420"/>
      <c r="X817" s="426"/>
      <c r="Y817" s="413"/>
      <c r="Z817" s="413"/>
      <c r="AA817" s="413"/>
      <c r="AB817" s="413"/>
      <c r="AC817" s="413"/>
      <c r="AD817" s="413"/>
      <c r="AE817" s="353">
        <v>0</v>
      </c>
      <c r="AF817" s="542"/>
      <c r="AG817" s="353">
        <v>0</v>
      </c>
      <c r="AH817" s="353">
        <v>0</v>
      </c>
      <c r="AI817" s="353">
        <v>0</v>
      </c>
      <c r="AJ817" s="353">
        <v>0</v>
      </c>
      <c r="AK817" s="353">
        <v>0</v>
      </c>
      <c r="AL817" s="353">
        <v>0</v>
      </c>
      <c r="AM817" s="353">
        <v>0</v>
      </c>
      <c r="AN817" s="353">
        <v>0</v>
      </c>
      <c r="AO817" s="353">
        <v>0</v>
      </c>
      <c r="AP817" s="353">
        <v>0</v>
      </c>
      <c r="AQ817" s="522">
        <f t="shared" si="51"/>
        <v>0</v>
      </c>
      <c r="AR817" s="523">
        <f t="shared" si="52"/>
        <v>0</v>
      </c>
      <c r="AS817" s="521">
        <f t="shared" si="53"/>
        <v>6633575</v>
      </c>
      <c r="AT817" s="430">
        <v>0</v>
      </c>
      <c r="AU817" s="430">
        <v>0</v>
      </c>
      <c r="AV817" s="429">
        <v>0</v>
      </c>
      <c r="AW817" s="353">
        <v>0</v>
      </c>
      <c r="AX817" s="353">
        <v>0</v>
      </c>
      <c r="AY817" s="353">
        <v>6633575</v>
      </c>
      <c r="AZ817" s="353">
        <v>0</v>
      </c>
      <c r="BA817" s="353">
        <v>0</v>
      </c>
      <c r="BB817" s="353">
        <v>0</v>
      </c>
      <c r="BC817" s="353">
        <v>0</v>
      </c>
      <c r="BD817" s="353">
        <v>0</v>
      </c>
      <c r="BE817" s="353">
        <v>0</v>
      </c>
      <c r="BF817" s="535" t="s">
        <v>3407</v>
      </c>
      <c r="BG817" s="358"/>
    </row>
    <row r="818" spans="2:59" ht="18" customHeight="1" thickBot="1">
      <c r="B818" s="448">
        <v>6912002</v>
      </c>
      <c r="C818" s="407">
        <v>5302</v>
      </c>
      <c r="D818" s="408">
        <v>6129</v>
      </c>
      <c r="E818" s="409">
        <v>45582</v>
      </c>
      <c r="F818" s="410">
        <v>519</v>
      </c>
      <c r="G818" s="404" t="s">
        <v>46</v>
      </c>
      <c r="H818" s="411">
        <v>19050490</v>
      </c>
      <c r="I818" s="410">
        <v>124</v>
      </c>
      <c r="J818" s="532">
        <v>9</v>
      </c>
      <c r="K818" s="532">
        <f t="shared" si="50"/>
        <v>16</v>
      </c>
      <c r="L818" s="532" t="s">
        <v>1104</v>
      </c>
      <c r="M818" s="532">
        <v>12</v>
      </c>
      <c r="N818" s="539">
        <v>7</v>
      </c>
      <c r="O818" s="527" t="s">
        <v>3290</v>
      </c>
      <c r="P818" s="450">
        <v>48216168</v>
      </c>
      <c r="Q818" s="412">
        <v>35638981</v>
      </c>
      <c r="R818" s="476">
        <v>12577187</v>
      </c>
      <c r="S818" s="413"/>
      <c r="T818" s="426"/>
      <c r="U818" s="426"/>
      <c r="V818" s="426"/>
      <c r="W818" s="420"/>
      <c r="X818" s="426"/>
      <c r="Y818" s="413"/>
      <c r="Z818" s="413"/>
      <c r="AA818" s="413"/>
      <c r="AB818" s="413"/>
      <c r="AC818" s="413"/>
      <c r="AD818" s="413"/>
      <c r="AE818" s="353">
        <v>0</v>
      </c>
      <c r="AF818" s="542"/>
      <c r="AG818" s="353">
        <v>0</v>
      </c>
      <c r="AH818" s="353">
        <v>0</v>
      </c>
      <c r="AI818" s="353">
        <v>0</v>
      </c>
      <c r="AJ818" s="353">
        <v>0</v>
      </c>
      <c r="AK818" s="353">
        <v>0</v>
      </c>
      <c r="AL818" s="353">
        <v>0</v>
      </c>
      <c r="AM818" s="353">
        <v>0</v>
      </c>
      <c r="AN818" s="353">
        <v>0</v>
      </c>
      <c r="AO818" s="353">
        <v>0</v>
      </c>
      <c r="AP818" s="353">
        <v>0</v>
      </c>
      <c r="AQ818" s="522">
        <f t="shared" si="51"/>
        <v>0</v>
      </c>
      <c r="AR818" s="523">
        <f t="shared" si="52"/>
        <v>0</v>
      </c>
      <c r="AS818" s="521">
        <f t="shared" si="53"/>
        <v>12577187</v>
      </c>
      <c r="AT818" s="430">
        <v>0</v>
      </c>
      <c r="AU818" s="430">
        <v>0</v>
      </c>
      <c r="AV818" s="429">
        <v>0</v>
      </c>
      <c r="AW818" s="353">
        <v>0</v>
      </c>
      <c r="AX818" s="353">
        <v>0</v>
      </c>
      <c r="AY818" s="353">
        <v>12577187</v>
      </c>
      <c r="AZ818" s="353">
        <v>0</v>
      </c>
      <c r="BA818" s="353">
        <v>0</v>
      </c>
      <c r="BB818" s="353">
        <v>0</v>
      </c>
      <c r="BC818" s="353">
        <v>0</v>
      </c>
      <c r="BD818" s="353">
        <v>0</v>
      </c>
      <c r="BE818" s="353">
        <v>0</v>
      </c>
      <c r="BF818" s="535" t="s">
        <v>3407</v>
      </c>
      <c r="BG818" s="358"/>
    </row>
    <row r="819" spans="2:59" ht="18" customHeight="1" thickBot="1">
      <c r="B819" s="448">
        <v>6912002</v>
      </c>
      <c r="C819" s="407">
        <v>5304</v>
      </c>
      <c r="D819" s="408">
        <v>6130</v>
      </c>
      <c r="E819" s="409">
        <v>45582</v>
      </c>
      <c r="F819" s="410">
        <v>519</v>
      </c>
      <c r="G819" s="404" t="s">
        <v>46</v>
      </c>
      <c r="H819" s="411">
        <v>19050490</v>
      </c>
      <c r="I819" s="410">
        <v>114</v>
      </c>
      <c r="J819" s="532">
        <v>9</v>
      </c>
      <c r="K819" s="532">
        <f t="shared" si="50"/>
        <v>17</v>
      </c>
      <c r="L819" s="532" t="s">
        <v>1242</v>
      </c>
      <c r="M819" s="532">
        <v>12</v>
      </c>
      <c r="N819" s="539">
        <v>7</v>
      </c>
      <c r="O819" s="527" t="s">
        <v>3290</v>
      </c>
      <c r="P819" s="450">
        <v>63912153</v>
      </c>
      <c r="Q819" s="412">
        <v>47240668</v>
      </c>
      <c r="R819" s="476">
        <v>16671485</v>
      </c>
      <c r="S819" s="413"/>
      <c r="T819" s="426"/>
      <c r="U819" s="426"/>
      <c r="V819" s="426"/>
      <c r="W819" s="420"/>
      <c r="X819" s="426"/>
      <c r="Y819" s="413"/>
      <c r="Z819" s="413"/>
      <c r="AA819" s="413"/>
      <c r="AB819" s="413"/>
      <c r="AC819" s="413"/>
      <c r="AD819" s="413"/>
      <c r="AE819" s="353">
        <v>0</v>
      </c>
      <c r="AF819" s="542"/>
      <c r="AG819" s="353">
        <v>0</v>
      </c>
      <c r="AH819" s="353">
        <v>0</v>
      </c>
      <c r="AI819" s="353">
        <v>0</v>
      </c>
      <c r="AJ819" s="353">
        <v>0</v>
      </c>
      <c r="AK819" s="353">
        <v>0</v>
      </c>
      <c r="AL819" s="353">
        <v>0</v>
      </c>
      <c r="AM819" s="353">
        <v>0</v>
      </c>
      <c r="AN819" s="353">
        <v>0</v>
      </c>
      <c r="AO819" s="353">
        <v>0</v>
      </c>
      <c r="AP819" s="353">
        <v>0</v>
      </c>
      <c r="AQ819" s="522">
        <f t="shared" si="51"/>
        <v>0</v>
      </c>
      <c r="AR819" s="523">
        <f t="shared" si="52"/>
        <v>0</v>
      </c>
      <c r="AS819" s="521">
        <f t="shared" si="53"/>
        <v>16671485</v>
      </c>
      <c r="AT819" s="430">
        <v>0</v>
      </c>
      <c r="AU819" s="430">
        <v>0</v>
      </c>
      <c r="AV819" s="429">
        <v>0</v>
      </c>
      <c r="AW819" s="353">
        <v>0</v>
      </c>
      <c r="AX819" s="353">
        <v>0</v>
      </c>
      <c r="AY819" s="353">
        <v>16671485</v>
      </c>
      <c r="AZ819" s="353">
        <v>0</v>
      </c>
      <c r="BA819" s="353">
        <v>0</v>
      </c>
      <c r="BB819" s="353">
        <v>0</v>
      </c>
      <c r="BC819" s="353">
        <v>0</v>
      </c>
      <c r="BD819" s="353">
        <v>0</v>
      </c>
      <c r="BE819" s="353">
        <v>0</v>
      </c>
      <c r="BF819" s="535" t="s">
        <v>3407</v>
      </c>
      <c r="BG819" s="358"/>
    </row>
    <row r="820" spans="2:59" ht="18" customHeight="1" thickBot="1">
      <c r="B820" s="448">
        <v>6912002</v>
      </c>
      <c r="C820" s="407">
        <v>5306</v>
      </c>
      <c r="D820" s="408">
        <v>6127</v>
      </c>
      <c r="E820" s="409">
        <v>45582</v>
      </c>
      <c r="F820" s="410">
        <v>519</v>
      </c>
      <c r="G820" s="404" t="s">
        <v>46</v>
      </c>
      <c r="H820" s="411">
        <v>19050490</v>
      </c>
      <c r="I820" s="410">
        <v>232</v>
      </c>
      <c r="J820" s="532">
        <v>9</v>
      </c>
      <c r="K820" s="532">
        <f t="shared" si="50"/>
        <v>11</v>
      </c>
      <c r="L820" s="532" t="s">
        <v>1237</v>
      </c>
      <c r="M820" s="532">
        <v>12</v>
      </c>
      <c r="N820" s="539">
        <v>7</v>
      </c>
      <c r="O820" s="527" t="s">
        <v>3290</v>
      </c>
      <c r="P820" s="450">
        <v>21727781</v>
      </c>
      <c r="Q820" s="412">
        <v>16060090</v>
      </c>
      <c r="R820" s="476">
        <v>5667691</v>
      </c>
      <c r="S820" s="413"/>
      <c r="T820" s="426"/>
      <c r="U820" s="426"/>
      <c r="V820" s="426"/>
      <c r="W820" s="420"/>
      <c r="X820" s="426"/>
      <c r="Y820" s="413"/>
      <c r="Z820" s="413"/>
      <c r="AA820" s="413"/>
      <c r="AB820" s="413"/>
      <c r="AC820" s="413"/>
      <c r="AD820" s="413"/>
      <c r="AE820" s="353">
        <v>0</v>
      </c>
      <c r="AF820" s="542"/>
      <c r="AG820" s="353">
        <v>0</v>
      </c>
      <c r="AH820" s="353">
        <v>0</v>
      </c>
      <c r="AI820" s="353">
        <v>0</v>
      </c>
      <c r="AJ820" s="353">
        <v>0</v>
      </c>
      <c r="AK820" s="353">
        <v>0</v>
      </c>
      <c r="AL820" s="353">
        <v>0</v>
      </c>
      <c r="AM820" s="353">
        <v>0</v>
      </c>
      <c r="AN820" s="353">
        <v>0</v>
      </c>
      <c r="AO820" s="353">
        <v>0</v>
      </c>
      <c r="AP820" s="353">
        <v>0</v>
      </c>
      <c r="AQ820" s="522">
        <f t="shared" si="51"/>
        <v>0</v>
      </c>
      <c r="AR820" s="523">
        <f t="shared" si="52"/>
        <v>0</v>
      </c>
      <c r="AS820" s="521">
        <f t="shared" si="53"/>
        <v>5667691</v>
      </c>
      <c r="AT820" s="430">
        <v>0</v>
      </c>
      <c r="AU820" s="430">
        <v>0</v>
      </c>
      <c r="AV820" s="429">
        <v>0</v>
      </c>
      <c r="AW820" s="353">
        <v>0</v>
      </c>
      <c r="AX820" s="353">
        <v>0</v>
      </c>
      <c r="AY820" s="353">
        <v>5667691</v>
      </c>
      <c r="AZ820" s="353">
        <v>0</v>
      </c>
      <c r="BA820" s="353">
        <v>0</v>
      </c>
      <c r="BB820" s="353">
        <v>0</v>
      </c>
      <c r="BC820" s="353">
        <v>0</v>
      </c>
      <c r="BD820" s="353">
        <v>0</v>
      </c>
      <c r="BE820" s="353">
        <v>0</v>
      </c>
      <c r="BF820" s="535" t="s">
        <v>3407</v>
      </c>
      <c r="BG820" s="358"/>
    </row>
    <row r="821" spans="2:59" ht="18" customHeight="1" thickBot="1">
      <c r="B821" s="448">
        <v>6912002</v>
      </c>
      <c r="C821" s="407">
        <v>5307</v>
      </c>
      <c r="D821" s="408">
        <v>6126</v>
      </c>
      <c r="E821" s="409">
        <v>45582</v>
      </c>
      <c r="F821" s="410">
        <v>519</v>
      </c>
      <c r="G821" s="404" t="s">
        <v>46</v>
      </c>
      <c r="H821" s="411">
        <v>19050490</v>
      </c>
      <c r="I821" s="410">
        <v>233</v>
      </c>
      <c r="J821" s="532">
        <v>9</v>
      </c>
      <c r="K821" s="532">
        <f t="shared" si="50"/>
        <v>12</v>
      </c>
      <c r="L821" s="532" t="s">
        <v>1238</v>
      </c>
      <c r="M821" s="532">
        <v>12</v>
      </c>
      <c r="N821" s="539">
        <v>7</v>
      </c>
      <c r="O821" s="527" t="s">
        <v>3290</v>
      </c>
      <c r="P821" s="450">
        <v>33603507</v>
      </c>
      <c r="Q821" s="412">
        <v>24838033</v>
      </c>
      <c r="R821" s="476">
        <v>8765474</v>
      </c>
      <c r="S821" s="413"/>
      <c r="T821" s="426"/>
      <c r="U821" s="426"/>
      <c r="V821" s="426"/>
      <c r="W821" s="420"/>
      <c r="X821" s="426"/>
      <c r="Y821" s="413"/>
      <c r="Z821" s="413"/>
      <c r="AA821" s="413"/>
      <c r="AB821" s="413"/>
      <c r="AC821" s="413"/>
      <c r="AD821" s="413"/>
      <c r="AE821" s="353">
        <v>0</v>
      </c>
      <c r="AF821" s="542"/>
      <c r="AG821" s="353">
        <v>0</v>
      </c>
      <c r="AH821" s="353">
        <v>0</v>
      </c>
      <c r="AI821" s="353">
        <v>0</v>
      </c>
      <c r="AJ821" s="353">
        <v>0</v>
      </c>
      <c r="AK821" s="353">
        <v>0</v>
      </c>
      <c r="AL821" s="353">
        <v>0</v>
      </c>
      <c r="AM821" s="353">
        <v>0</v>
      </c>
      <c r="AN821" s="353">
        <v>0</v>
      </c>
      <c r="AO821" s="353">
        <v>0</v>
      </c>
      <c r="AP821" s="353">
        <v>0</v>
      </c>
      <c r="AQ821" s="522">
        <f t="shared" si="51"/>
        <v>0</v>
      </c>
      <c r="AR821" s="523">
        <f t="shared" si="52"/>
        <v>0</v>
      </c>
      <c r="AS821" s="521">
        <f t="shared" si="53"/>
        <v>8765474</v>
      </c>
      <c r="AT821" s="430">
        <v>0</v>
      </c>
      <c r="AU821" s="430">
        <v>0</v>
      </c>
      <c r="AV821" s="429">
        <v>0</v>
      </c>
      <c r="AW821" s="353">
        <v>0</v>
      </c>
      <c r="AX821" s="353">
        <v>0</v>
      </c>
      <c r="AY821" s="353">
        <v>8765474</v>
      </c>
      <c r="AZ821" s="353">
        <v>0</v>
      </c>
      <c r="BA821" s="353">
        <v>0</v>
      </c>
      <c r="BB821" s="353">
        <v>0</v>
      </c>
      <c r="BC821" s="353">
        <v>0</v>
      </c>
      <c r="BD821" s="353">
        <v>0</v>
      </c>
      <c r="BE821" s="353">
        <v>0</v>
      </c>
      <c r="BF821" s="535" t="s">
        <v>3407</v>
      </c>
      <c r="BG821" s="358"/>
    </row>
    <row r="822" spans="2:59" ht="18" customHeight="1" thickBot="1">
      <c r="B822" s="448">
        <v>6912002</v>
      </c>
      <c r="C822" s="407">
        <v>5309</v>
      </c>
      <c r="D822" s="408">
        <v>6125</v>
      </c>
      <c r="E822" s="409">
        <v>45582</v>
      </c>
      <c r="F822" s="410">
        <v>519</v>
      </c>
      <c r="G822" s="404" t="s">
        <v>46</v>
      </c>
      <c r="H822" s="411">
        <v>19050490</v>
      </c>
      <c r="I822" s="410">
        <v>3</v>
      </c>
      <c r="J822" s="532">
        <v>9</v>
      </c>
      <c r="K822" s="532">
        <f t="shared" si="50"/>
        <v>10</v>
      </c>
      <c r="L822" s="532" t="s">
        <v>815</v>
      </c>
      <c r="M822" s="532">
        <v>12</v>
      </c>
      <c r="N822" s="539">
        <v>7</v>
      </c>
      <c r="O822" s="527" t="s">
        <v>3290</v>
      </c>
      <c r="P822" s="450">
        <v>45574777</v>
      </c>
      <c r="Q822" s="412">
        <v>33686597</v>
      </c>
      <c r="R822" s="476">
        <v>11888180</v>
      </c>
      <c r="S822" s="413"/>
      <c r="T822" s="426"/>
      <c r="U822" s="426"/>
      <c r="V822" s="426"/>
      <c r="W822" s="420"/>
      <c r="X822" s="426"/>
      <c r="Y822" s="413"/>
      <c r="Z822" s="413"/>
      <c r="AA822" s="413"/>
      <c r="AB822" s="413"/>
      <c r="AC822" s="413"/>
      <c r="AD822" s="413"/>
      <c r="AE822" s="353">
        <v>0</v>
      </c>
      <c r="AF822" s="542"/>
      <c r="AG822" s="353">
        <v>0</v>
      </c>
      <c r="AH822" s="353">
        <v>0</v>
      </c>
      <c r="AI822" s="353">
        <v>0</v>
      </c>
      <c r="AJ822" s="353">
        <v>0</v>
      </c>
      <c r="AK822" s="353">
        <v>0</v>
      </c>
      <c r="AL822" s="353">
        <v>0</v>
      </c>
      <c r="AM822" s="353">
        <v>0</v>
      </c>
      <c r="AN822" s="353">
        <v>0</v>
      </c>
      <c r="AO822" s="353">
        <v>0</v>
      </c>
      <c r="AP822" s="353">
        <v>0</v>
      </c>
      <c r="AQ822" s="522">
        <f t="shared" si="51"/>
        <v>0</v>
      </c>
      <c r="AR822" s="523">
        <f t="shared" si="52"/>
        <v>0</v>
      </c>
      <c r="AS822" s="521">
        <f t="shared" si="53"/>
        <v>11888180</v>
      </c>
      <c r="AT822" s="430">
        <v>0</v>
      </c>
      <c r="AU822" s="430">
        <v>0</v>
      </c>
      <c r="AV822" s="429">
        <v>0</v>
      </c>
      <c r="AW822" s="353">
        <v>0</v>
      </c>
      <c r="AX822" s="353">
        <v>0</v>
      </c>
      <c r="AY822" s="353">
        <v>11888180</v>
      </c>
      <c r="AZ822" s="353">
        <v>0</v>
      </c>
      <c r="BA822" s="353">
        <v>0</v>
      </c>
      <c r="BB822" s="353">
        <v>0</v>
      </c>
      <c r="BC822" s="353">
        <v>0</v>
      </c>
      <c r="BD822" s="353">
        <v>0</v>
      </c>
      <c r="BE822" s="353">
        <v>0</v>
      </c>
      <c r="BF822" s="535" t="s">
        <v>3407</v>
      </c>
      <c r="BG822" s="358"/>
    </row>
    <row r="823" spans="2:59" ht="18" customHeight="1" thickBot="1">
      <c r="B823" s="448">
        <v>6912002</v>
      </c>
      <c r="C823" s="407">
        <v>5311</v>
      </c>
      <c r="D823" s="408">
        <v>6124</v>
      </c>
      <c r="E823" s="409">
        <v>45582</v>
      </c>
      <c r="F823" s="410">
        <v>519</v>
      </c>
      <c r="G823" s="404" t="s">
        <v>46</v>
      </c>
      <c r="H823" s="411">
        <v>19050490</v>
      </c>
      <c r="I823" s="410">
        <v>1</v>
      </c>
      <c r="J823" s="532">
        <v>9</v>
      </c>
      <c r="K823" s="532">
        <f t="shared" si="50"/>
        <v>10</v>
      </c>
      <c r="L823" s="532" t="s">
        <v>810</v>
      </c>
      <c r="M823" s="532">
        <v>12</v>
      </c>
      <c r="N823" s="539">
        <v>7</v>
      </c>
      <c r="O823" s="527" t="s">
        <v>3290</v>
      </c>
      <c r="P823" s="450">
        <v>44197840</v>
      </c>
      <c r="Q823" s="412">
        <v>32668833</v>
      </c>
      <c r="R823" s="476">
        <v>11529007</v>
      </c>
      <c r="S823" s="413"/>
      <c r="T823" s="426"/>
      <c r="U823" s="426"/>
      <c r="V823" s="426"/>
      <c r="W823" s="420"/>
      <c r="X823" s="426"/>
      <c r="Y823" s="413"/>
      <c r="Z823" s="413"/>
      <c r="AA823" s="413"/>
      <c r="AB823" s="413"/>
      <c r="AC823" s="413"/>
      <c r="AD823" s="413"/>
      <c r="AE823" s="353">
        <v>0</v>
      </c>
      <c r="AF823" s="542"/>
      <c r="AG823" s="353">
        <v>0</v>
      </c>
      <c r="AH823" s="353">
        <v>0</v>
      </c>
      <c r="AI823" s="353">
        <v>0</v>
      </c>
      <c r="AJ823" s="353">
        <v>0</v>
      </c>
      <c r="AK823" s="353">
        <v>0</v>
      </c>
      <c r="AL823" s="353">
        <v>0</v>
      </c>
      <c r="AM823" s="353">
        <v>0</v>
      </c>
      <c r="AN823" s="353">
        <v>0</v>
      </c>
      <c r="AO823" s="353">
        <v>0</v>
      </c>
      <c r="AP823" s="353">
        <v>0</v>
      </c>
      <c r="AQ823" s="522">
        <f t="shared" si="51"/>
        <v>0</v>
      </c>
      <c r="AR823" s="523">
        <f t="shared" si="52"/>
        <v>0</v>
      </c>
      <c r="AS823" s="521">
        <f t="shared" si="53"/>
        <v>11529007</v>
      </c>
      <c r="AT823" s="430">
        <v>0</v>
      </c>
      <c r="AU823" s="430">
        <v>0</v>
      </c>
      <c r="AV823" s="429">
        <v>0</v>
      </c>
      <c r="AW823" s="353">
        <v>0</v>
      </c>
      <c r="AX823" s="353">
        <v>0</v>
      </c>
      <c r="AY823" s="353">
        <v>11529007</v>
      </c>
      <c r="AZ823" s="353">
        <v>0</v>
      </c>
      <c r="BA823" s="353">
        <v>0</v>
      </c>
      <c r="BB823" s="353">
        <v>0</v>
      </c>
      <c r="BC823" s="353">
        <v>0</v>
      </c>
      <c r="BD823" s="353">
        <v>0</v>
      </c>
      <c r="BE823" s="353">
        <v>0</v>
      </c>
      <c r="BF823" s="535" t="s">
        <v>3407</v>
      </c>
      <c r="BG823" s="358"/>
    </row>
    <row r="824" spans="2:59" ht="18" customHeight="1" thickBot="1">
      <c r="B824" s="448">
        <v>6912002</v>
      </c>
      <c r="C824" s="407">
        <v>5312</v>
      </c>
      <c r="D824" s="408">
        <v>6121</v>
      </c>
      <c r="E824" s="409">
        <v>45582</v>
      </c>
      <c r="F824" s="410">
        <v>519</v>
      </c>
      <c r="G824" s="404" t="s">
        <v>46</v>
      </c>
      <c r="H824" s="411">
        <v>19050490</v>
      </c>
      <c r="I824" s="410">
        <v>121</v>
      </c>
      <c r="J824" s="532">
        <v>9</v>
      </c>
      <c r="K824" s="532">
        <f t="shared" si="50"/>
        <v>5</v>
      </c>
      <c r="L824" s="532" t="s">
        <v>48</v>
      </c>
      <c r="M824" s="532">
        <v>12</v>
      </c>
      <c r="N824" s="539">
        <v>7</v>
      </c>
      <c r="O824" s="527" t="s">
        <v>3290</v>
      </c>
      <c r="P824" s="450">
        <v>35222907</v>
      </c>
      <c r="Q824" s="412">
        <v>26035012</v>
      </c>
      <c r="R824" s="476">
        <v>9187895</v>
      </c>
      <c r="S824" s="413"/>
      <c r="T824" s="426"/>
      <c r="U824" s="426"/>
      <c r="V824" s="426"/>
      <c r="W824" s="420"/>
      <c r="X824" s="426"/>
      <c r="Y824" s="413"/>
      <c r="Z824" s="413"/>
      <c r="AA824" s="413"/>
      <c r="AB824" s="413"/>
      <c r="AC824" s="413"/>
      <c r="AD824" s="413"/>
      <c r="AE824" s="353">
        <v>0</v>
      </c>
      <c r="AF824" s="542"/>
      <c r="AG824" s="353">
        <v>0</v>
      </c>
      <c r="AH824" s="353">
        <v>0</v>
      </c>
      <c r="AI824" s="353">
        <v>0</v>
      </c>
      <c r="AJ824" s="353">
        <v>0</v>
      </c>
      <c r="AK824" s="353">
        <v>0</v>
      </c>
      <c r="AL824" s="353">
        <v>0</v>
      </c>
      <c r="AM824" s="353">
        <v>0</v>
      </c>
      <c r="AN824" s="353">
        <v>0</v>
      </c>
      <c r="AO824" s="353">
        <v>0</v>
      </c>
      <c r="AP824" s="353">
        <v>0</v>
      </c>
      <c r="AQ824" s="522">
        <f t="shared" si="51"/>
        <v>0</v>
      </c>
      <c r="AR824" s="523">
        <f t="shared" si="52"/>
        <v>0</v>
      </c>
      <c r="AS824" s="521">
        <f t="shared" si="53"/>
        <v>9187895</v>
      </c>
      <c r="AT824" s="430">
        <v>0</v>
      </c>
      <c r="AU824" s="430">
        <v>0</v>
      </c>
      <c r="AV824" s="429">
        <v>0</v>
      </c>
      <c r="AW824" s="353">
        <v>0</v>
      </c>
      <c r="AX824" s="353">
        <v>0</v>
      </c>
      <c r="AY824" s="353">
        <v>9187895</v>
      </c>
      <c r="AZ824" s="353">
        <v>0</v>
      </c>
      <c r="BA824" s="353">
        <v>0</v>
      </c>
      <c r="BB824" s="353">
        <v>0</v>
      </c>
      <c r="BC824" s="353">
        <v>0</v>
      </c>
      <c r="BD824" s="353">
        <v>0</v>
      </c>
      <c r="BE824" s="353">
        <v>0</v>
      </c>
      <c r="BF824" s="535" t="s">
        <v>3407</v>
      </c>
      <c r="BG824" s="358"/>
    </row>
    <row r="825" spans="2:59" ht="18" customHeight="1" thickBot="1">
      <c r="B825" s="448">
        <v>6912002</v>
      </c>
      <c r="C825" s="407">
        <v>5312</v>
      </c>
      <c r="D825" s="408">
        <v>6121</v>
      </c>
      <c r="E825" s="409">
        <v>45582</v>
      </c>
      <c r="F825" s="410">
        <v>519</v>
      </c>
      <c r="G825" s="404" t="s">
        <v>46</v>
      </c>
      <c r="H825" s="411">
        <v>19050490</v>
      </c>
      <c r="I825" s="410">
        <v>121</v>
      </c>
      <c r="J825" s="532">
        <v>9</v>
      </c>
      <c r="K825" s="532">
        <f t="shared" si="50"/>
        <v>5</v>
      </c>
      <c r="L825" s="532" t="s">
        <v>477</v>
      </c>
      <c r="M825" s="532">
        <v>12</v>
      </c>
      <c r="N825" s="539">
        <v>7</v>
      </c>
      <c r="O825" s="527" t="s">
        <v>3290</v>
      </c>
      <c r="P825" s="450">
        <v>174809077</v>
      </c>
      <c r="Q825" s="412">
        <v>129210129</v>
      </c>
      <c r="R825" s="476">
        <v>45598948</v>
      </c>
      <c r="S825" s="413"/>
      <c r="T825" s="426"/>
      <c r="U825" s="426"/>
      <c r="V825" s="426"/>
      <c r="W825" s="420"/>
      <c r="X825" s="426"/>
      <c r="Y825" s="413"/>
      <c r="Z825" s="413"/>
      <c r="AA825" s="413"/>
      <c r="AB825" s="413"/>
      <c r="AC825" s="413"/>
      <c r="AD825" s="413"/>
      <c r="AE825" s="353">
        <v>0</v>
      </c>
      <c r="AF825" s="542"/>
      <c r="AG825" s="353">
        <v>0</v>
      </c>
      <c r="AH825" s="353">
        <v>0</v>
      </c>
      <c r="AI825" s="353">
        <v>0</v>
      </c>
      <c r="AJ825" s="353">
        <v>0</v>
      </c>
      <c r="AK825" s="353">
        <v>0</v>
      </c>
      <c r="AL825" s="353">
        <v>0</v>
      </c>
      <c r="AM825" s="353">
        <v>0</v>
      </c>
      <c r="AN825" s="353">
        <v>0</v>
      </c>
      <c r="AO825" s="353">
        <v>0</v>
      </c>
      <c r="AP825" s="353">
        <v>0</v>
      </c>
      <c r="AQ825" s="522">
        <f t="shared" si="51"/>
        <v>0</v>
      </c>
      <c r="AR825" s="523">
        <f t="shared" si="52"/>
        <v>0</v>
      </c>
      <c r="AS825" s="521">
        <f t="shared" si="53"/>
        <v>45598948</v>
      </c>
      <c r="AT825" s="430">
        <v>0</v>
      </c>
      <c r="AU825" s="430">
        <v>0</v>
      </c>
      <c r="AV825" s="429">
        <v>0</v>
      </c>
      <c r="AW825" s="353">
        <v>0</v>
      </c>
      <c r="AX825" s="353">
        <v>0</v>
      </c>
      <c r="AY825" s="353">
        <v>45598948</v>
      </c>
      <c r="AZ825" s="353">
        <v>0</v>
      </c>
      <c r="BA825" s="353">
        <v>0</v>
      </c>
      <c r="BB825" s="353">
        <v>0</v>
      </c>
      <c r="BC825" s="353">
        <v>0</v>
      </c>
      <c r="BD825" s="353">
        <v>0</v>
      </c>
      <c r="BE825" s="353">
        <v>0</v>
      </c>
      <c r="BF825" s="535" t="s">
        <v>3407</v>
      </c>
      <c r="BG825" s="358"/>
    </row>
    <row r="826" spans="2:59" ht="18" customHeight="1" thickBot="1">
      <c r="B826" s="448">
        <v>6912002</v>
      </c>
      <c r="C826" s="407">
        <v>5315</v>
      </c>
      <c r="D826" s="408">
        <v>6122</v>
      </c>
      <c r="E826" s="409">
        <v>45582</v>
      </c>
      <c r="F826" s="410">
        <v>519</v>
      </c>
      <c r="G826" s="404" t="s">
        <v>46</v>
      </c>
      <c r="H826" s="411">
        <v>19050490</v>
      </c>
      <c r="I826" s="410">
        <v>125</v>
      </c>
      <c r="J826" s="532">
        <v>9</v>
      </c>
      <c r="K826" s="532">
        <f t="shared" si="50"/>
        <v>7</v>
      </c>
      <c r="L826" s="532" t="s">
        <v>51</v>
      </c>
      <c r="M826" s="532">
        <v>12</v>
      </c>
      <c r="N826" s="539">
        <v>7</v>
      </c>
      <c r="O826" s="527" t="s">
        <v>3290</v>
      </c>
      <c r="P826" s="450">
        <v>19232725</v>
      </c>
      <c r="Q826" s="412">
        <v>14215870</v>
      </c>
      <c r="R826" s="476">
        <v>5016855</v>
      </c>
      <c r="S826" s="413"/>
      <c r="T826" s="426"/>
      <c r="U826" s="426"/>
      <c r="V826" s="426"/>
      <c r="W826" s="420"/>
      <c r="X826" s="426"/>
      <c r="Y826" s="413"/>
      <c r="Z826" s="413"/>
      <c r="AA826" s="413"/>
      <c r="AB826" s="413"/>
      <c r="AC826" s="413"/>
      <c r="AD826" s="413"/>
      <c r="AE826" s="353">
        <v>0</v>
      </c>
      <c r="AF826" s="542"/>
      <c r="AG826" s="353">
        <v>0</v>
      </c>
      <c r="AH826" s="353">
        <v>0</v>
      </c>
      <c r="AI826" s="353">
        <v>0</v>
      </c>
      <c r="AJ826" s="353">
        <v>0</v>
      </c>
      <c r="AK826" s="353">
        <v>0</v>
      </c>
      <c r="AL826" s="353">
        <v>0</v>
      </c>
      <c r="AM826" s="353">
        <v>0</v>
      </c>
      <c r="AN826" s="353">
        <v>0</v>
      </c>
      <c r="AO826" s="353">
        <v>0</v>
      </c>
      <c r="AP826" s="353">
        <v>0</v>
      </c>
      <c r="AQ826" s="522">
        <f t="shared" si="51"/>
        <v>0</v>
      </c>
      <c r="AR826" s="523">
        <f t="shared" si="52"/>
        <v>0</v>
      </c>
      <c r="AS826" s="521">
        <f t="shared" si="53"/>
        <v>5016855</v>
      </c>
      <c r="AT826" s="430">
        <v>0</v>
      </c>
      <c r="AU826" s="430">
        <v>0</v>
      </c>
      <c r="AV826" s="429">
        <v>0</v>
      </c>
      <c r="AW826" s="353">
        <v>0</v>
      </c>
      <c r="AX826" s="353">
        <v>0</v>
      </c>
      <c r="AY826" s="353">
        <v>5016855</v>
      </c>
      <c r="AZ826" s="353">
        <v>0</v>
      </c>
      <c r="BA826" s="353">
        <v>0</v>
      </c>
      <c r="BB826" s="353">
        <v>0</v>
      </c>
      <c r="BC826" s="353">
        <v>0</v>
      </c>
      <c r="BD826" s="353">
        <v>0</v>
      </c>
      <c r="BE826" s="353">
        <v>0</v>
      </c>
      <c r="BF826" s="535" t="s">
        <v>3407</v>
      </c>
      <c r="BG826" s="358"/>
    </row>
    <row r="827" spans="2:59" ht="18" customHeight="1" thickBot="1">
      <c r="B827" s="448">
        <v>6912002</v>
      </c>
      <c r="C827" s="407">
        <v>5317</v>
      </c>
      <c r="D827" s="408">
        <v>6123</v>
      </c>
      <c r="E827" s="409">
        <v>45582</v>
      </c>
      <c r="F827" s="410">
        <v>519</v>
      </c>
      <c r="G827" s="404" t="s">
        <v>46</v>
      </c>
      <c r="H827" s="411">
        <v>19050490</v>
      </c>
      <c r="I827" s="410">
        <v>158</v>
      </c>
      <c r="J827" s="532">
        <v>9</v>
      </c>
      <c r="K827" s="532">
        <f t="shared" si="50"/>
        <v>9</v>
      </c>
      <c r="L827" s="532" t="s">
        <v>53</v>
      </c>
      <c r="M827" s="532">
        <v>12</v>
      </c>
      <c r="N827" s="539">
        <v>7</v>
      </c>
      <c r="O827" s="527" t="s">
        <v>3290</v>
      </c>
      <c r="P827" s="450">
        <v>54909226</v>
      </c>
      <c r="Q827" s="412">
        <v>40586155</v>
      </c>
      <c r="R827" s="476">
        <v>14323071</v>
      </c>
      <c r="S827" s="413"/>
      <c r="T827" s="426"/>
      <c r="U827" s="426"/>
      <c r="V827" s="426"/>
      <c r="W827" s="420"/>
      <c r="X827" s="426"/>
      <c r="Y827" s="413"/>
      <c r="Z827" s="413"/>
      <c r="AA827" s="413"/>
      <c r="AB827" s="413"/>
      <c r="AC827" s="413"/>
      <c r="AD827" s="413"/>
      <c r="AE827" s="353">
        <v>0</v>
      </c>
      <c r="AF827" s="542"/>
      <c r="AG827" s="353">
        <v>0</v>
      </c>
      <c r="AH827" s="353">
        <v>0</v>
      </c>
      <c r="AI827" s="353">
        <v>0</v>
      </c>
      <c r="AJ827" s="353">
        <v>0</v>
      </c>
      <c r="AK827" s="353">
        <v>0</v>
      </c>
      <c r="AL827" s="353">
        <v>0</v>
      </c>
      <c r="AM827" s="353">
        <v>0</v>
      </c>
      <c r="AN827" s="353">
        <v>0</v>
      </c>
      <c r="AO827" s="353">
        <v>0</v>
      </c>
      <c r="AP827" s="353">
        <v>0</v>
      </c>
      <c r="AQ827" s="522">
        <f t="shared" si="51"/>
        <v>0</v>
      </c>
      <c r="AR827" s="523">
        <f t="shared" si="52"/>
        <v>0</v>
      </c>
      <c r="AS827" s="521">
        <f t="shared" si="53"/>
        <v>14323071</v>
      </c>
      <c r="AT827" s="430">
        <v>0</v>
      </c>
      <c r="AU827" s="430">
        <v>0</v>
      </c>
      <c r="AV827" s="429">
        <v>0</v>
      </c>
      <c r="AW827" s="353">
        <v>0</v>
      </c>
      <c r="AX827" s="353">
        <v>0</v>
      </c>
      <c r="AY827" s="353">
        <v>14323071</v>
      </c>
      <c r="AZ827" s="353">
        <v>0</v>
      </c>
      <c r="BA827" s="353">
        <v>0</v>
      </c>
      <c r="BB827" s="353">
        <v>0</v>
      </c>
      <c r="BC827" s="353">
        <v>0</v>
      </c>
      <c r="BD827" s="353">
        <v>0</v>
      </c>
      <c r="BE827" s="353">
        <v>0</v>
      </c>
      <c r="BF827" s="535" t="s">
        <v>3407</v>
      </c>
      <c r="BG827" s="358"/>
    </row>
    <row r="828" spans="2:59" ht="18" customHeight="1" thickBot="1">
      <c r="B828" s="448">
        <v>6912002</v>
      </c>
      <c r="C828" s="407">
        <v>5319</v>
      </c>
      <c r="D828" s="408">
        <v>6119</v>
      </c>
      <c r="E828" s="409">
        <v>45582</v>
      </c>
      <c r="F828" s="410">
        <v>519</v>
      </c>
      <c r="G828" s="404" t="s">
        <v>46</v>
      </c>
      <c r="H828" s="411">
        <v>19050490</v>
      </c>
      <c r="I828" s="410">
        <v>234</v>
      </c>
      <c r="J828" s="532">
        <v>9</v>
      </c>
      <c r="K828" s="532">
        <f t="shared" si="50"/>
        <v>13</v>
      </c>
      <c r="L828" s="532" t="s">
        <v>1239</v>
      </c>
      <c r="M828" s="532">
        <v>12</v>
      </c>
      <c r="N828" s="539">
        <v>7</v>
      </c>
      <c r="O828" s="527" t="s">
        <v>3290</v>
      </c>
      <c r="P828" s="450">
        <v>30907805</v>
      </c>
      <c r="Q828" s="412">
        <v>22845505</v>
      </c>
      <c r="R828" s="476">
        <v>8062300</v>
      </c>
      <c r="S828" s="413"/>
      <c r="T828" s="426"/>
      <c r="U828" s="426"/>
      <c r="V828" s="426"/>
      <c r="W828" s="420"/>
      <c r="X828" s="426"/>
      <c r="Y828" s="413"/>
      <c r="Z828" s="413"/>
      <c r="AA828" s="413"/>
      <c r="AB828" s="413"/>
      <c r="AC828" s="413"/>
      <c r="AD828" s="413"/>
      <c r="AE828" s="353">
        <v>0</v>
      </c>
      <c r="AF828" s="542"/>
      <c r="AG828" s="353">
        <v>0</v>
      </c>
      <c r="AH828" s="353">
        <v>0</v>
      </c>
      <c r="AI828" s="353">
        <v>0</v>
      </c>
      <c r="AJ828" s="353">
        <v>0</v>
      </c>
      <c r="AK828" s="353">
        <v>0</v>
      </c>
      <c r="AL828" s="353">
        <v>0</v>
      </c>
      <c r="AM828" s="353">
        <v>0</v>
      </c>
      <c r="AN828" s="353">
        <v>0</v>
      </c>
      <c r="AO828" s="353">
        <v>0</v>
      </c>
      <c r="AP828" s="353">
        <v>0</v>
      </c>
      <c r="AQ828" s="522">
        <f t="shared" si="51"/>
        <v>0</v>
      </c>
      <c r="AR828" s="523">
        <f t="shared" si="52"/>
        <v>0</v>
      </c>
      <c r="AS828" s="521">
        <f t="shared" si="53"/>
        <v>8062300</v>
      </c>
      <c r="AT828" s="430">
        <v>0</v>
      </c>
      <c r="AU828" s="430">
        <v>0</v>
      </c>
      <c r="AV828" s="429">
        <v>0</v>
      </c>
      <c r="AW828" s="353">
        <v>0</v>
      </c>
      <c r="AX828" s="353">
        <v>0</v>
      </c>
      <c r="AY828" s="353">
        <v>8062300</v>
      </c>
      <c r="AZ828" s="353">
        <v>0</v>
      </c>
      <c r="BA828" s="353">
        <v>0</v>
      </c>
      <c r="BB828" s="353">
        <v>0</v>
      </c>
      <c r="BC828" s="353">
        <v>0</v>
      </c>
      <c r="BD828" s="353">
        <v>0</v>
      </c>
      <c r="BE828" s="353">
        <v>0</v>
      </c>
      <c r="BF828" s="535" t="s">
        <v>3407</v>
      </c>
      <c r="BG828" s="358"/>
    </row>
    <row r="829" spans="2:59" ht="18" customHeight="1" thickBot="1">
      <c r="B829" s="448">
        <v>6912002</v>
      </c>
      <c r="C829" s="407">
        <v>5322</v>
      </c>
      <c r="D829" s="408">
        <v>6120</v>
      </c>
      <c r="E829" s="409">
        <v>45582</v>
      </c>
      <c r="F829" s="410">
        <v>519</v>
      </c>
      <c r="G829" s="404" t="s">
        <v>46</v>
      </c>
      <c r="H829" s="411">
        <v>19050490</v>
      </c>
      <c r="I829" s="410">
        <v>237</v>
      </c>
      <c r="J829" s="532">
        <v>9</v>
      </c>
      <c r="K829" s="532">
        <f t="shared" si="50"/>
        <v>4</v>
      </c>
      <c r="L829" s="532" t="s">
        <v>47</v>
      </c>
      <c r="M829" s="532">
        <v>12</v>
      </c>
      <c r="N829" s="539">
        <v>7</v>
      </c>
      <c r="O829" s="527" t="s">
        <v>3290</v>
      </c>
      <c r="P829" s="450">
        <v>54397392</v>
      </c>
      <c r="Q829" s="412">
        <v>40207832</v>
      </c>
      <c r="R829" s="476">
        <v>14189560</v>
      </c>
      <c r="S829" s="413"/>
      <c r="T829" s="426"/>
      <c r="U829" s="426"/>
      <c r="V829" s="426"/>
      <c r="W829" s="420"/>
      <c r="X829" s="426"/>
      <c r="Y829" s="413"/>
      <c r="Z829" s="413"/>
      <c r="AA829" s="413"/>
      <c r="AB829" s="413"/>
      <c r="AC829" s="413"/>
      <c r="AD829" s="413"/>
      <c r="AE829" s="353">
        <v>0</v>
      </c>
      <c r="AF829" s="542"/>
      <c r="AG829" s="353">
        <v>0</v>
      </c>
      <c r="AH829" s="353">
        <v>0</v>
      </c>
      <c r="AI829" s="353">
        <v>0</v>
      </c>
      <c r="AJ829" s="353">
        <v>0</v>
      </c>
      <c r="AK829" s="353">
        <v>0</v>
      </c>
      <c r="AL829" s="353">
        <v>0</v>
      </c>
      <c r="AM829" s="353">
        <v>0</v>
      </c>
      <c r="AN829" s="353">
        <v>0</v>
      </c>
      <c r="AO829" s="353">
        <v>0</v>
      </c>
      <c r="AP829" s="353">
        <v>0</v>
      </c>
      <c r="AQ829" s="522">
        <f t="shared" si="51"/>
        <v>0</v>
      </c>
      <c r="AR829" s="523">
        <f t="shared" si="52"/>
        <v>0</v>
      </c>
      <c r="AS829" s="521">
        <f t="shared" si="53"/>
        <v>14189560</v>
      </c>
      <c r="AT829" s="430">
        <v>0</v>
      </c>
      <c r="AU829" s="430">
        <v>0</v>
      </c>
      <c r="AV829" s="429">
        <v>0</v>
      </c>
      <c r="AW829" s="353">
        <v>0</v>
      </c>
      <c r="AX829" s="353">
        <v>0</v>
      </c>
      <c r="AY829" s="353">
        <v>14189560</v>
      </c>
      <c r="AZ829" s="353">
        <v>0</v>
      </c>
      <c r="BA829" s="353">
        <v>0</v>
      </c>
      <c r="BB829" s="353">
        <v>0</v>
      </c>
      <c r="BC829" s="353">
        <v>0</v>
      </c>
      <c r="BD829" s="353">
        <v>0</v>
      </c>
      <c r="BE829" s="353">
        <v>0</v>
      </c>
      <c r="BF829" s="535" t="s">
        <v>3407</v>
      </c>
      <c r="BG829" s="358"/>
    </row>
    <row r="830" spans="2:59" ht="18" customHeight="1" thickBot="1">
      <c r="B830" s="448">
        <v>6912425</v>
      </c>
      <c r="C830" s="407">
        <v>5400</v>
      </c>
      <c r="D830" s="408">
        <v>6257</v>
      </c>
      <c r="E830" s="409">
        <v>45582</v>
      </c>
      <c r="F830" s="410">
        <v>518</v>
      </c>
      <c r="G830" s="404" t="s">
        <v>46</v>
      </c>
      <c r="H830" s="411">
        <v>19050490</v>
      </c>
      <c r="I830" s="410">
        <v>229</v>
      </c>
      <c r="J830" s="532">
        <v>19</v>
      </c>
      <c r="K830" s="532">
        <f t="shared" si="50"/>
        <v>15</v>
      </c>
      <c r="L830" s="532" t="s">
        <v>1241</v>
      </c>
      <c r="M830" s="532">
        <v>499</v>
      </c>
      <c r="N830" s="541">
        <v>4</v>
      </c>
      <c r="O830" s="527" t="s">
        <v>3288</v>
      </c>
      <c r="P830" s="450">
        <v>655256</v>
      </c>
      <c r="Q830" s="412">
        <v>294865</v>
      </c>
      <c r="R830" s="476">
        <v>360391</v>
      </c>
      <c r="S830" s="413"/>
      <c r="T830" s="426"/>
      <c r="U830" s="426"/>
      <c r="V830" s="426"/>
      <c r="W830" s="420"/>
      <c r="X830" s="426"/>
      <c r="Y830" s="413"/>
      <c r="Z830" s="413"/>
      <c r="AA830" s="413"/>
      <c r="AB830" s="413"/>
      <c r="AC830" s="413"/>
      <c r="AD830" s="413"/>
      <c r="AE830" s="353">
        <v>0</v>
      </c>
      <c r="AF830" s="542"/>
      <c r="AG830" s="353">
        <v>0</v>
      </c>
      <c r="AH830" s="353">
        <v>0</v>
      </c>
      <c r="AI830" s="353">
        <v>0</v>
      </c>
      <c r="AJ830" s="353">
        <v>0</v>
      </c>
      <c r="AK830" s="353">
        <v>0</v>
      </c>
      <c r="AL830" s="353">
        <v>0</v>
      </c>
      <c r="AM830" s="353">
        <v>0</v>
      </c>
      <c r="AN830" s="353">
        <v>0</v>
      </c>
      <c r="AO830" s="353">
        <v>0</v>
      </c>
      <c r="AP830" s="353">
        <v>0</v>
      </c>
      <c r="AQ830" s="522">
        <f t="shared" si="51"/>
        <v>0</v>
      </c>
      <c r="AR830" s="523">
        <f t="shared" si="52"/>
        <v>0</v>
      </c>
      <c r="AS830" s="521">
        <f t="shared" si="53"/>
        <v>360391</v>
      </c>
      <c r="AT830" s="430">
        <v>0</v>
      </c>
      <c r="AU830" s="430">
        <v>0</v>
      </c>
      <c r="AV830" s="429">
        <v>0</v>
      </c>
      <c r="AW830" s="353">
        <v>0</v>
      </c>
      <c r="AX830" s="353">
        <v>0</v>
      </c>
      <c r="AY830" s="353">
        <v>360391</v>
      </c>
      <c r="AZ830" s="353">
        <v>0</v>
      </c>
      <c r="BA830" s="353">
        <v>0</v>
      </c>
      <c r="BB830" s="353">
        <v>0</v>
      </c>
      <c r="BC830" s="353">
        <v>0</v>
      </c>
      <c r="BD830" s="353">
        <v>0</v>
      </c>
      <c r="BE830" s="353">
        <v>0</v>
      </c>
      <c r="BF830" s="535" t="s">
        <v>3407</v>
      </c>
      <c r="BG830" s="358"/>
    </row>
    <row r="831" spans="2:59" ht="18" customHeight="1" thickBot="1">
      <c r="B831" s="448">
        <v>6912425</v>
      </c>
      <c r="C831" s="407">
        <v>5401</v>
      </c>
      <c r="D831" s="408">
        <v>6255</v>
      </c>
      <c r="E831" s="409">
        <v>45582</v>
      </c>
      <c r="F831" s="410">
        <v>518</v>
      </c>
      <c r="G831" s="404" t="s">
        <v>46</v>
      </c>
      <c r="H831" s="411">
        <v>19050490</v>
      </c>
      <c r="I831" s="410">
        <v>128</v>
      </c>
      <c r="J831" s="532">
        <v>19</v>
      </c>
      <c r="K831" s="532">
        <f t="shared" si="50"/>
        <v>21</v>
      </c>
      <c r="L831" s="532" t="s">
        <v>1246</v>
      </c>
      <c r="M831" s="532">
        <v>12</v>
      </c>
      <c r="N831" s="539">
        <v>7</v>
      </c>
      <c r="O831" s="527" t="s">
        <v>3288</v>
      </c>
      <c r="P831" s="450">
        <v>9686713</v>
      </c>
      <c r="Q831" s="412">
        <v>8475874</v>
      </c>
      <c r="R831" s="476">
        <v>1210839</v>
      </c>
      <c r="S831" s="413"/>
      <c r="T831" s="426"/>
      <c r="U831" s="426"/>
      <c r="V831" s="426"/>
      <c r="W831" s="420"/>
      <c r="X831" s="426"/>
      <c r="Y831" s="413"/>
      <c r="Z831" s="413"/>
      <c r="AA831" s="413"/>
      <c r="AB831" s="413"/>
      <c r="AC831" s="413"/>
      <c r="AD831" s="413"/>
      <c r="AE831" s="353">
        <v>0</v>
      </c>
      <c r="AF831" s="542"/>
      <c r="AG831" s="353">
        <v>0</v>
      </c>
      <c r="AH831" s="353">
        <v>0</v>
      </c>
      <c r="AI831" s="353">
        <v>0</v>
      </c>
      <c r="AJ831" s="353">
        <v>0</v>
      </c>
      <c r="AK831" s="353">
        <v>0</v>
      </c>
      <c r="AL831" s="353">
        <v>0</v>
      </c>
      <c r="AM831" s="353">
        <v>0</v>
      </c>
      <c r="AN831" s="353">
        <v>0</v>
      </c>
      <c r="AO831" s="353">
        <v>0</v>
      </c>
      <c r="AP831" s="353">
        <v>0</v>
      </c>
      <c r="AQ831" s="522">
        <f t="shared" si="51"/>
        <v>0</v>
      </c>
      <c r="AR831" s="523">
        <f t="shared" si="52"/>
        <v>0</v>
      </c>
      <c r="AS831" s="521">
        <f t="shared" si="53"/>
        <v>1210839</v>
      </c>
      <c r="AT831" s="430">
        <v>0</v>
      </c>
      <c r="AU831" s="430">
        <v>0</v>
      </c>
      <c r="AV831" s="429">
        <v>0</v>
      </c>
      <c r="AW831" s="353">
        <v>0</v>
      </c>
      <c r="AX831" s="353">
        <v>0</v>
      </c>
      <c r="AY831" s="353">
        <v>1210839</v>
      </c>
      <c r="AZ831" s="353">
        <v>0</v>
      </c>
      <c r="BA831" s="353">
        <v>0</v>
      </c>
      <c r="BB831" s="353">
        <v>0</v>
      </c>
      <c r="BC831" s="353">
        <v>0</v>
      </c>
      <c r="BD831" s="353">
        <v>0</v>
      </c>
      <c r="BE831" s="353">
        <v>0</v>
      </c>
      <c r="BF831" s="535" t="s">
        <v>3407</v>
      </c>
      <c r="BG831" s="358"/>
    </row>
    <row r="832" spans="2:59" ht="18" customHeight="1" thickBot="1">
      <c r="B832" s="448">
        <v>6912425</v>
      </c>
      <c r="C832" s="407">
        <v>5402</v>
      </c>
      <c r="D832" s="408">
        <v>6252</v>
      </c>
      <c r="E832" s="409">
        <v>45582</v>
      </c>
      <c r="F832" s="410">
        <v>518</v>
      </c>
      <c r="G832" s="404" t="s">
        <v>46</v>
      </c>
      <c r="H832" s="411">
        <v>19050490</v>
      </c>
      <c r="I832" s="410">
        <v>105</v>
      </c>
      <c r="J832" s="532">
        <v>19</v>
      </c>
      <c r="K832" s="532">
        <f t="shared" si="50"/>
        <v>32</v>
      </c>
      <c r="L832" s="532" t="s">
        <v>1258</v>
      </c>
      <c r="M832" s="532">
        <v>12</v>
      </c>
      <c r="N832" s="539">
        <v>7</v>
      </c>
      <c r="O832" s="527" t="s">
        <v>3288</v>
      </c>
      <c r="P832" s="450">
        <v>91098895</v>
      </c>
      <c r="Q832" s="412">
        <v>79711534</v>
      </c>
      <c r="R832" s="476">
        <v>11387361</v>
      </c>
      <c r="S832" s="413"/>
      <c r="T832" s="426"/>
      <c r="U832" s="426"/>
      <c r="V832" s="426"/>
      <c r="W832" s="420"/>
      <c r="X832" s="426"/>
      <c r="Y832" s="413"/>
      <c r="Z832" s="413"/>
      <c r="AA832" s="413"/>
      <c r="AB832" s="413"/>
      <c r="AC832" s="413"/>
      <c r="AD832" s="413"/>
      <c r="AE832" s="353">
        <v>0</v>
      </c>
      <c r="AF832" s="542"/>
      <c r="AG832" s="353">
        <v>0</v>
      </c>
      <c r="AH832" s="353">
        <v>0</v>
      </c>
      <c r="AI832" s="353">
        <v>0</v>
      </c>
      <c r="AJ832" s="353">
        <v>0</v>
      </c>
      <c r="AK832" s="353">
        <v>0</v>
      </c>
      <c r="AL832" s="353">
        <v>0</v>
      </c>
      <c r="AM832" s="353">
        <v>0</v>
      </c>
      <c r="AN832" s="353">
        <v>0</v>
      </c>
      <c r="AO832" s="353">
        <v>0</v>
      </c>
      <c r="AP832" s="353">
        <v>0</v>
      </c>
      <c r="AQ832" s="522">
        <f t="shared" si="51"/>
        <v>0</v>
      </c>
      <c r="AR832" s="523">
        <f t="shared" si="52"/>
        <v>0</v>
      </c>
      <c r="AS832" s="521">
        <f t="shared" si="53"/>
        <v>11387361</v>
      </c>
      <c r="AT832" s="430">
        <v>0</v>
      </c>
      <c r="AU832" s="430">
        <v>0</v>
      </c>
      <c r="AV832" s="429">
        <v>0</v>
      </c>
      <c r="AW832" s="353">
        <v>0</v>
      </c>
      <c r="AX832" s="353">
        <v>0</v>
      </c>
      <c r="AY832" s="353">
        <v>11387361</v>
      </c>
      <c r="AZ832" s="353">
        <v>0</v>
      </c>
      <c r="BA832" s="353">
        <v>0</v>
      </c>
      <c r="BB832" s="353">
        <v>0</v>
      </c>
      <c r="BC832" s="353">
        <v>0</v>
      </c>
      <c r="BD832" s="353">
        <v>0</v>
      </c>
      <c r="BE832" s="353">
        <v>0</v>
      </c>
      <c r="BF832" s="535" t="s">
        <v>3407</v>
      </c>
      <c r="BG832" s="358"/>
    </row>
    <row r="833" spans="2:59" ht="18" customHeight="1" thickBot="1">
      <c r="B833" s="448">
        <v>6912425</v>
      </c>
      <c r="C833" s="407">
        <v>5402</v>
      </c>
      <c r="D833" s="408">
        <v>6252</v>
      </c>
      <c r="E833" s="409">
        <v>45582</v>
      </c>
      <c r="F833" s="410">
        <v>518</v>
      </c>
      <c r="G833" s="404" t="s">
        <v>46</v>
      </c>
      <c r="H833" s="411">
        <v>19050490</v>
      </c>
      <c r="I833" s="410">
        <v>105</v>
      </c>
      <c r="J833" s="532">
        <v>19</v>
      </c>
      <c r="K833" s="532">
        <f t="shared" si="50"/>
        <v>32</v>
      </c>
      <c r="L833" s="532" t="s">
        <v>1258</v>
      </c>
      <c r="M833" s="532">
        <v>498</v>
      </c>
      <c r="N833" s="539">
        <v>4</v>
      </c>
      <c r="O833" s="527" t="s">
        <v>3288</v>
      </c>
      <c r="P833" s="450">
        <v>201384018</v>
      </c>
      <c r="Q833" s="412">
        <v>176211016</v>
      </c>
      <c r="R833" s="476">
        <v>25173002</v>
      </c>
      <c r="S833" s="413"/>
      <c r="T833" s="426"/>
      <c r="U833" s="426"/>
      <c r="V833" s="426"/>
      <c r="W833" s="420"/>
      <c r="X833" s="426"/>
      <c r="Y833" s="413"/>
      <c r="Z833" s="413"/>
      <c r="AA833" s="413"/>
      <c r="AB833" s="413"/>
      <c r="AC833" s="413"/>
      <c r="AD833" s="413"/>
      <c r="AE833" s="353">
        <v>0</v>
      </c>
      <c r="AF833" s="542"/>
      <c r="AG833" s="353">
        <v>0</v>
      </c>
      <c r="AH833" s="353">
        <v>0</v>
      </c>
      <c r="AI833" s="353">
        <v>0</v>
      </c>
      <c r="AJ833" s="353">
        <v>0</v>
      </c>
      <c r="AK833" s="353">
        <v>0</v>
      </c>
      <c r="AL833" s="353">
        <v>0</v>
      </c>
      <c r="AM833" s="353">
        <v>0</v>
      </c>
      <c r="AN833" s="353">
        <v>0</v>
      </c>
      <c r="AO833" s="353">
        <v>0</v>
      </c>
      <c r="AP833" s="353">
        <v>0</v>
      </c>
      <c r="AQ833" s="522">
        <f t="shared" si="51"/>
        <v>0</v>
      </c>
      <c r="AR833" s="523">
        <f t="shared" si="52"/>
        <v>0</v>
      </c>
      <c r="AS833" s="521">
        <f t="shared" si="53"/>
        <v>25173002</v>
      </c>
      <c r="AT833" s="430">
        <v>0</v>
      </c>
      <c r="AU833" s="430">
        <v>0</v>
      </c>
      <c r="AV833" s="429">
        <v>0</v>
      </c>
      <c r="AW833" s="353">
        <v>0</v>
      </c>
      <c r="AX833" s="353">
        <v>0</v>
      </c>
      <c r="AY833" s="353">
        <v>25173002</v>
      </c>
      <c r="AZ833" s="353">
        <v>0</v>
      </c>
      <c r="BA833" s="353">
        <v>0</v>
      </c>
      <c r="BB833" s="353">
        <v>0</v>
      </c>
      <c r="BC833" s="353">
        <v>0</v>
      </c>
      <c r="BD833" s="353">
        <v>0</v>
      </c>
      <c r="BE833" s="353">
        <v>0</v>
      </c>
      <c r="BF833" s="535" t="s">
        <v>3407</v>
      </c>
      <c r="BG833" s="358"/>
    </row>
    <row r="834" spans="2:59" ht="18" customHeight="1" thickBot="1">
      <c r="B834" s="448">
        <v>6912425</v>
      </c>
      <c r="C834" s="407">
        <v>5402</v>
      </c>
      <c r="D834" s="408">
        <v>6252</v>
      </c>
      <c r="E834" s="409">
        <v>45582</v>
      </c>
      <c r="F834" s="410">
        <v>518</v>
      </c>
      <c r="G834" s="404" t="s">
        <v>46</v>
      </c>
      <c r="H834" s="411">
        <v>19050490</v>
      </c>
      <c r="I834" s="410">
        <v>105</v>
      </c>
      <c r="J834" s="532">
        <v>19</v>
      </c>
      <c r="K834" s="532">
        <f t="shared" si="50"/>
        <v>32</v>
      </c>
      <c r="L834" s="532" t="s">
        <v>1260</v>
      </c>
      <c r="M834" s="532">
        <v>498</v>
      </c>
      <c r="N834" s="539">
        <v>4</v>
      </c>
      <c r="O834" s="527" t="s">
        <v>3288</v>
      </c>
      <c r="P834" s="450">
        <v>73986844</v>
      </c>
      <c r="Q834" s="412">
        <v>64738488</v>
      </c>
      <c r="R834" s="476">
        <v>9248356</v>
      </c>
      <c r="S834" s="413"/>
      <c r="T834" s="426"/>
      <c r="U834" s="426"/>
      <c r="V834" s="426"/>
      <c r="W834" s="420"/>
      <c r="X834" s="426"/>
      <c r="Y834" s="413"/>
      <c r="Z834" s="413"/>
      <c r="AA834" s="413"/>
      <c r="AB834" s="413"/>
      <c r="AC834" s="413"/>
      <c r="AD834" s="413"/>
      <c r="AE834" s="353">
        <v>0</v>
      </c>
      <c r="AF834" s="542"/>
      <c r="AG834" s="353">
        <v>0</v>
      </c>
      <c r="AH834" s="353">
        <v>0</v>
      </c>
      <c r="AI834" s="353">
        <v>0</v>
      </c>
      <c r="AJ834" s="353">
        <v>0</v>
      </c>
      <c r="AK834" s="353">
        <v>0</v>
      </c>
      <c r="AL834" s="353">
        <v>0</v>
      </c>
      <c r="AM834" s="353">
        <v>0</v>
      </c>
      <c r="AN834" s="353">
        <v>0</v>
      </c>
      <c r="AO834" s="353">
        <v>0</v>
      </c>
      <c r="AP834" s="353">
        <v>0</v>
      </c>
      <c r="AQ834" s="522">
        <f t="shared" si="51"/>
        <v>0</v>
      </c>
      <c r="AR834" s="523">
        <f t="shared" si="52"/>
        <v>0</v>
      </c>
      <c r="AS834" s="521">
        <f t="shared" si="53"/>
        <v>9248356</v>
      </c>
      <c r="AT834" s="430">
        <v>0</v>
      </c>
      <c r="AU834" s="430">
        <v>0</v>
      </c>
      <c r="AV834" s="429">
        <v>0</v>
      </c>
      <c r="AW834" s="353">
        <v>0</v>
      </c>
      <c r="AX834" s="353">
        <v>0</v>
      </c>
      <c r="AY834" s="353">
        <v>9248356</v>
      </c>
      <c r="AZ834" s="353">
        <v>0</v>
      </c>
      <c r="BA834" s="353">
        <v>0</v>
      </c>
      <c r="BB834" s="353">
        <v>0</v>
      </c>
      <c r="BC834" s="353">
        <v>0</v>
      </c>
      <c r="BD834" s="353">
        <v>0</v>
      </c>
      <c r="BE834" s="353">
        <v>0</v>
      </c>
      <c r="BF834" s="535" t="s">
        <v>3407</v>
      </c>
      <c r="BG834" s="358"/>
    </row>
    <row r="835" spans="2:59" ht="18" customHeight="1" thickBot="1">
      <c r="B835" s="448">
        <v>6912425</v>
      </c>
      <c r="C835" s="407">
        <v>5403</v>
      </c>
      <c r="D835" s="408">
        <v>6256</v>
      </c>
      <c r="E835" s="409">
        <v>45582</v>
      </c>
      <c r="F835" s="410">
        <v>518</v>
      </c>
      <c r="G835" s="404" t="s">
        <v>46</v>
      </c>
      <c r="H835" s="411">
        <v>19050490</v>
      </c>
      <c r="I835" s="410">
        <v>126</v>
      </c>
      <c r="J835" s="532">
        <v>19</v>
      </c>
      <c r="K835" s="532">
        <f t="shared" si="50"/>
        <v>20</v>
      </c>
      <c r="L835" s="532" t="s">
        <v>1245</v>
      </c>
      <c r="M835" s="532">
        <v>498</v>
      </c>
      <c r="N835" s="539">
        <v>4</v>
      </c>
      <c r="O835" s="527" t="s">
        <v>3288</v>
      </c>
      <c r="P835" s="450">
        <v>115465803</v>
      </c>
      <c r="Q835" s="412">
        <v>101032579</v>
      </c>
      <c r="R835" s="476">
        <v>14433224</v>
      </c>
      <c r="S835" s="413"/>
      <c r="T835" s="426"/>
      <c r="U835" s="426"/>
      <c r="V835" s="426"/>
      <c r="W835" s="420"/>
      <c r="X835" s="426"/>
      <c r="Y835" s="413"/>
      <c r="Z835" s="413"/>
      <c r="AA835" s="413"/>
      <c r="AB835" s="413"/>
      <c r="AC835" s="413"/>
      <c r="AD835" s="413"/>
      <c r="AE835" s="353">
        <v>0</v>
      </c>
      <c r="AF835" s="542"/>
      <c r="AG835" s="353">
        <v>0</v>
      </c>
      <c r="AH835" s="353">
        <v>0</v>
      </c>
      <c r="AI835" s="353">
        <v>0</v>
      </c>
      <c r="AJ835" s="353">
        <v>0</v>
      </c>
      <c r="AK835" s="353">
        <v>0</v>
      </c>
      <c r="AL835" s="353">
        <v>0</v>
      </c>
      <c r="AM835" s="353">
        <v>0</v>
      </c>
      <c r="AN835" s="353">
        <v>0</v>
      </c>
      <c r="AO835" s="353">
        <v>0</v>
      </c>
      <c r="AP835" s="353">
        <v>0</v>
      </c>
      <c r="AQ835" s="522">
        <f t="shared" si="51"/>
        <v>0</v>
      </c>
      <c r="AR835" s="523">
        <f t="shared" si="52"/>
        <v>0</v>
      </c>
      <c r="AS835" s="521">
        <f t="shared" si="53"/>
        <v>14433224</v>
      </c>
      <c r="AT835" s="430">
        <v>0</v>
      </c>
      <c r="AU835" s="430">
        <v>0</v>
      </c>
      <c r="AV835" s="429">
        <v>0</v>
      </c>
      <c r="AW835" s="353">
        <v>0</v>
      </c>
      <c r="AX835" s="353">
        <v>0</v>
      </c>
      <c r="AY835" s="353">
        <v>14433224</v>
      </c>
      <c r="AZ835" s="353">
        <v>0</v>
      </c>
      <c r="BA835" s="353">
        <v>0</v>
      </c>
      <c r="BB835" s="353">
        <v>0</v>
      </c>
      <c r="BC835" s="353">
        <v>0</v>
      </c>
      <c r="BD835" s="353">
        <v>0</v>
      </c>
      <c r="BE835" s="353">
        <v>0</v>
      </c>
      <c r="BF835" s="535" t="s">
        <v>3407</v>
      </c>
      <c r="BG835" s="358"/>
    </row>
    <row r="836" spans="2:59" ht="18" customHeight="1" thickBot="1">
      <c r="B836" s="448">
        <v>6912425</v>
      </c>
      <c r="C836" s="407">
        <v>5404</v>
      </c>
      <c r="D836" s="408">
        <v>6305</v>
      </c>
      <c r="E836" s="409">
        <v>45582</v>
      </c>
      <c r="F836" s="410">
        <v>518</v>
      </c>
      <c r="G836" s="404" t="s">
        <v>46</v>
      </c>
      <c r="H836" s="411">
        <v>19050490</v>
      </c>
      <c r="I836" s="410">
        <v>107</v>
      </c>
      <c r="J836" s="532">
        <v>19</v>
      </c>
      <c r="K836" s="532">
        <f t="shared" si="50"/>
        <v>31</v>
      </c>
      <c r="L836" s="532" t="s">
        <v>1257</v>
      </c>
      <c r="M836" s="532">
        <v>12</v>
      </c>
      <c r="N836" s="539">
        <v>7</v>
      </c>
      <c r="O836" s="527" t="s">
        <v>3288</v>
      </c>
      <c r="P836" s="450">
        <v>29306631</v>
      </c>
      <c r="Q836" s="412">
        <v>25643303</v>
      </c>
      <c r="R836" s="476">
        <v>3663328</v>
      </c>
      <c r="S836" s="413"/>
      <c r="T836" s="426"/>
      <c r="U836" s="426"/>
      <c r="V836" s="426"/>
      <c r="W836" s="420"/>
      <c r="X836" s="426"/>
      <c r="Y836" s="413"/>
      <c r="Z836" s="413"/>
      <c r="AA836" s="413"/>
      <c r="AB836" s="413"/>
      <c r="AC836" s="413"/>
      <c r="AD836" s="413"/>
      <c r="AE836" s="353">
        <v>0</v>
      </c>
      <c r="AF836" s="542"/>
      <c r="AG836" s="353">
        <v>0</v>
      </c>
      <c r="AH836" s="353">
        <v>0</v>
      </c>
      <c r="AI836" s="353">
        <v>0</v>
      </c>
      <c r="AJ836" s="353">
        <v>0</v>
      </c>
      <c r="AK836" s="353">
        <v>0</v>
      </c>
      <c r="AL836" s="353">
        <v>0</v>
      </c>
      <c r="AM836" s="353">
        <v>0</v>
      </c>
      <c r="AN836" s="353">
        <v>0</v>
      </c>
      <c r="AO836" s="353">
        <v>0</v>
      </c>
      <c r="AP836" s="353">
        <v>0</v>
      </c>
      <c r="AQ836" s="522">
        <f t="shared" si="51"/>
        <v>0</v>
      </c>
      <c r="AR836" s="523">
        <f t="shared" si="52"/>
        <v>0</v>
      </c>
      <c r="AS836" s="521">
        <f t="shared" si="53"/>
        <v>3663328</v>
      </c>
      <c r="AT836" s="430">
        <v>0</v>
      </c>
      <c r="AU836" s="430">
        <v>0</v>
      </c>
      <c r="AV836" s="429">
        <v>0</v>
      </c>
      <c r="AW836" s="353">
        <v>0</v>
      </c>
      <c r="AX836" s="353">
        <v>0</v>
      </c>
      <c r="AY836" s="353">
        <v>3663328</v>
      </c>
      <c r="AZ836" s="353">
        <v>0</v>
      </c>
      <c r="BA836" s="353">
        <v>0</v>
      </c>
      <c r="BB836" s="353">
        <v>0</v>
      </c>
      <c r="BC836" s="353">
        <v>0</v>
      </c>
      <c r="BD836" s="353">
        <v>0</v>
      </c>
      <c r="BE836" s="353">
        <v>0</v>
      </c>
      <c r="BF836" s="535" t="s">
        <v>3407</v>
      </c>
      <c r="BG836" s="358"/>
    </row>
    <row r="837" spans="2:59" ht="18" customHeight="1" thickBot="1">
      <c r="B837" s="448">
        <v>6912425</v>
      </c>
      <c r="C837" s="407">
        <v>5405</v>
      </c>
      <c r="D837" s="408">
        <v>6250</v>
      </c>
      <c r="E837" s="409">
        <v>45582</v>
      </c>
      <c r="F837" s="410">
        <v>518</v>
      </c>
      <c r="G837" s="404" t="s">
        <v>46</v>
      </c>
      <c r="H837" s="411">
        <v>19050490</v>
      </c>
      <c r="I837" s="410">
        <v>110</v>
      </c>
      <c r="J837" s="532">
        <v>19</v>
      </c>
      <c r="K837" s="532">
        <f t="shared" ref="K837:K900" si="54">VALUE(LEFT(L837,SEARCH(".",L837,1)-1))</f>
        <v>36</v>
      </c>
      <c r="L837" s="532" t="s">
        <v>1266</v>
      </c>
      <c r="M837" s="532">
        <v>12</v>
      </c>
      <c r="N837" s="539">
        <v>7</v>
      </c>
      <c r="O837" s="527" t="s">
        <v>3288</v>
      </c>
      <c r="P837" s="450">
        <v>16566237</v>
      </c>
      <c r="Q837" s="412">
        <v>14495458</v>
      </c>
      <c r="R837" s="476">
        <v>2070779</v>
      </c>
      <c r="S837" s="413"/>
      <c r="T837" s="426"/>
      <c r="U837" s="426"/>
      <c r="V837" s="426"/>
      <c r="W837" s="420"/>
      <c r="X837" s="426"/>
      <c r="Y837" s="413"/>
      <c r="Z837" s="413"/>
      <c r="AA837" s="413"/>
      <c r="AB837" s="413"/>
      <c r="AC837" s="413"/>
      <c r="AD837" s="413"/>
      <c r="AE837" s="353">
        <v>0</v>
      </c>
      <c r="AF837" s="542"/>
      <c r="AG837" s="353">
        <v>0</v>
      </c>
      <c r="AH837" s="353">
        <v>0</v>
      </c>
      <c r="AI837" s="353">
        <v>0</v>
      </c>
      <c r="AJ837" s="353">
        <v>0</v>
      </c>
      <c r="AK837" s="353">
        <v>0</v>
      </c>
      <c r="AL837" s="353">
        <v>0</v>
      </c>
      <c r="AM837" s="353">
        <v>0</v>
      </c>
      <c r="AN837" s="353">
        <v>0</v>
      </c>
      <c r="AO837" s="353">
        <v>0</v>
      </c>
      <c r="AP837" s="353">
        <v>0</v>
      </c>
      <c r="AQ837" s="522">
        <f t="shared" ref="AQ837:AQ900" si="55">SUM(AE837:AP837)</f>
        <v>0</v>
      </c>
      <c r="AR837" s="523">
        <f t="shared" ref="AR837:AR900" si="56">+AQ837/R837</f>
        <v>0</v>
      </c>
      <c r="AS837" s="521">
        <f t="shared" ref="AS837:AS900" si="57">+R837-AQ837</f>
        <v>2070779</v>
      </c>
      <c r="AT837" s="430">
        <v>0</v>
      </c>
      <c r="AU837" s="430">
        <v>0</v>
      </c>
      <c r="AV837" s="429">
        <v>0</v>
      </c>
      <c r="AW837" s="353">
        <v>0</v>
      </c>
      <c r="AX837" s="353">
        <v>0</v>
      </c>
      <c r="AY837" s="353">
        <v>2070779</v>
      </c>
      <c r="AZ837" s="353">
        <v>0</v>
      </c>
      <c r="BA837" s="353">
        <v>0</v>
      </c>
      <c r="BB837" s="353">
        <v>0</v>
      </c>
      <c r="BC837" s="353">
        <v>0</v>
      </c>
      <c r="BD837" s="353">
        <v>0</v>
      </c>
      <c r="BE837" s="353">
        <v>0</v>
      </c>
      <c r="BF837" s="535" t="s">
        <v>3407</v>
      </c>
      <c r="BG837" s="358"/>
    </row>
    <row r="838" spans="2:59" ht="18" customHeight="1" thickBot="1">
      <c r="B838" s="448">
        <v>6912425</v>
      </c>
      <c r="C838" s="407">
        <v>5406</v>
      </c>
      <c r="D838" s="408">
        <v>6302</v>
      </c>
      <c r="E838" s="409">
        <v>45582</v>
      </c>
      <c r="F838" s="410">
        <v>518</v>
      </c>
      <c r="G838" s="404" t="s">
        <v>46</v>
      </c>
      <c r="H838" s="411">
        <v>19050490</v>
      </c>
      <c r="I838" s="410">
        <v>149</v>
      </c>
      <c r="J838" s="532">
        <v>19</v>
      </c>
      <c r="K838" s="532">
        <f t="shared" si="54"/>
        <v>42</v>
      </c>
      <c r="L838" s="532" t="s">
        <v>1279</v>
      </c>
      <c r="M838" s="532">
        <v>498</v>
      </c>
      <c r="N838" s="539">
        <v>4</v>
      </c>
      <c r="O838" s="527" t="s">
        <v>3288</v>
      </c>
      <c r="P838" s="450">
        <v>761058646</v>
      </c>
      <c r="Q838" s="412">
        <v>665926316</v>
      </c>
      <c r="R838" s="476">
        <v>95132330</v>
      </c>
      <c r="S838" s="413"/>
      <c r="T838" s="426"/>
      <c r="U838" s="426"/>
      <c r="V838" s="426"/>
      <c r="W838" s="420"/>
      <c r="X838" s="426"/>
      <c r="Y838" s="413"/>
      <c r="Z838" s="413"/>
      <c r="AA838" s="413"/>
      <c r="AB838" s="413"/>
      <c r="AC838" s="413"/>
      <c r="AD838" s="413"/>
      <c r="AE838" s="353">
        <v>0</v>
      </c>
      <c r="AF838" s="542"/>
      <c r="AG838" s="353">
        <v>0</v>
      </c>
      <c r="AH838" s="353">
        <v>0</v>
      </c>
      <c r="AI838" s="353">
        <v>0</v>
      </c>
      <c r="AJ838" s="353">
        <v>0</v>
      </c>
      <c r="AK838" s="353">
        <v>0</v>
      </c>
      <c r="AL838" s="353">
        <v>0</v>
      </c>
      <c r="AM838" s="353">
        <v>0</v>
      </c>
      <c r="AN838" s="353">
        <v>0</v>
      </c>
      <c r="AO838" s="353">
        <v>0</v>
      </c>
      <c r="AP838" s="353">
        <v>0</v>
      </c>
      <c r="AQ838" s="522">
        <f t="shared" si="55"/>
        <v>0</v>
      </c>
      <c r="AR838" s="523">
        <f t="shared" si="56"/>
        <v>0</v>
      </c>
      <c r="AS838" s="521">
        <f t="shared" si="57"/>
        <v>95132330</v>
      </c>
      <c r="AT838" s="430">
        <v>0</v>
      </c>
      <c r="AU838" s="430">
        <v>0</v>
      </c>
      <c r="AV838" s="429">
        <v>0</v>
      </c>
      <c r="AW838" s="353">
        <v>0</v>
      </c>
      <c r="AX838" s="353">
        <v>0</v>
      </c>
      <c r="AY838" s="353">
        <v>95132330</v>
      </c>
      <c r="AZ838" s="353">
        <v>0</v>
      </c>
      <c r="BA838" s="353">
        <v>0</v>
      </c>
      <c r="BB838" s="353">
        <v>0</v>
      </c>
      <c r="BC838" s="353">
        <v>0</v>
      </c>
      <c r="BD838" s="353">
        <v>0</v>
      </c>
      <c r="BE838" s="353">
        <v>0</v>
      </c>
      <c r="BF838" s="535" t="s">
        <v>3407</v>
      </c>
      <c r="BG838" s="358"/>
    </row>
    <row r="839" spans="2:59" ht="18" customHeight="1" thickBot="1">
      <c r="B839" s="448">
        <v>6912425</v>
      </c>
      <c r="C839" s="407">
        <v>5407</v>
      </c>
      <c r="D839" s="408">
        <v>6289</v>
      </c>
      <c r="E839" s="409">
        <v>45582</v>
      </c>
      <c r="F839" s="410">
        <v>518</v>
      </c>
      <c r="G839" s="404" t="s">
        <v>46</v>
      </c>
      <c r="H839" s="411">
        <v>19050490</v>
      </c>
      <c r="I839" s="410">
        <v>136</v>
      </c>
      <c r="J839" s="532">
        <v>19</v>
      </c>
      <c r="K839" s="532">
        <f t="shared" si="54"/>
        <v>24</v>
      </c>
      <c r="L839" s="532" t="s">
        <v>1249</v>
      </c>
      <c r="M839" s="532">
        <v>12</v>
      </c>
      <c r="N839" s="539">
        <v>7</v>
      </c>
      <c r="O839" s="527" t="s">
        <v>3288</v>
      </c>
      <c r="P839" s="450">
        <v>35057951</v>
      </c>
      <c r="Q839" s="412">
        <v>30675708</v>
      </c>
      <c r="R839" s="476">
        <v>4382243</v>
      </c>
      <c r="S839" s="413"/>
      <c r="T839" s="426"/>
      <c r="U839" s="426"/>
      <c r="V839" s="426"/>
      <c r="W839" s="420"/>
      <c r="X839" s="426"/>
      <c r="Y839" s="413"/>
      <c r="Z839" s="413"/>
      <c r="AA839" s="413"/>
      <c r="AB839" s="413"/>
      <c r="AC839" s="413"/>
      <c r="AD839" s="413"/>
      <c r="AE839" s="353">
        <v>0</v>
      </c>
      <c r="AF839" s="542"/>
      <c r="AG839" s="353">
        <v>0</v>
      </c>
      <c r="AH839" s="353">
        <v>0</v>
      </c>
      <c r="AI839" s="353">
        <v>0</v>
      </c>
      <c r="AJ839" s="353">
        <v>0</v>
      </c>
      <c r="AK839" s="353">
        <v>0</v>
      </c>
      <c r="AL839" s="353">
        <v>0</v>
      </c>
      <c r="AM839" s="353">
        <v>0</v>
      </c>
      <c r="AN839" s="353">
        <v>0</v>
      </c>
      <c r="AO839" s="353">
        <v>0</v>
      </c>
      <c r="AP839" s="353">
        <v>0</v>
      </c>
      <c r="AQ839" s="522">
        <f t="shared" si="55"/>
        <v>0</v>
      </c>
      <c r="AR839" s="523">
        <f t="shared" si="56"/>
        <v>0</v>
      </c>
      <c r="AS839" s="521">
        <f t="shared" si="57"/>
        <v>4382243</v>
      </c>
      <c r="AT839" s="430">
        <v>0</v>
      </c>
      <c r="AU839" s="430">
        <v>0</v>
      </c>
      <c r="AV839" s="429">
        <v>0</v>
      </c>
      <c r="AW839" s="353">
        <v>0</v>
      </c>
      <c r="AX839" s="353">
        <v>0</v>
      </c>
      <c r="AY839" s="353">
        <v>4382243</v>
      </c>
      <c r="AZ839" s="353">
        <v>0</v>
      </c>
      <c r="BA839" s="353">
        <v>0</v>
      </c>
      <c r="BB839" s="353">
        <v>0</v>
      </c>
      <c r="BC839" s="353">
        <v>0</v>
      </c>
      <c r="BD839" s="353">
        <v>0</v>
      </c>
      <c r="BE839" s="353">
        <v>0</v>
      </c>
      <c r="BF839" s="535" t="s">
        <v>3407</v>
      </c>
      <c r="BG839" s="358"/>
    </row>
    <row r="840" spans="2:59" ht="18" customHeight="1" thickBot="1">
      <c r="B840" s="448">
        <v>6912425</v>
      </c>
      <c r="C840" s="407">
        <v>5408</v>
      </c>
      <c r="D840" s="408">
        <v>6292</v>
      </c>
      <c r="E840" s="409">
        <v>45582</v>
      </c>
      <c r="F840" s="410">
        <v>518</v>
      </c>
      <c r="G840" s="404" t="s">
        <v>46</v>
      </c>
      <c r="H840" s="411">
        <v>19050490</v>
      </c>
      <c r="I840" s="410">
        <v>97</v>
      </c>
      <c r="J840" s="532">
        <v>19</v>
      </c>
      <c r="K840" s="532">
        <f t="shared" si="54"/>
        <v>44</v>
      </c>
      <c r="L840" s="532" t="s">
        <v>1283</v>
      </c>
      <c r="M840" s="532">
        <v>12</v>
      </c>
      <c r="N840" s="539">
        <v>7</v>
      </c>
      <c r="O840" s="527" t="s">
        <v>3288</v>
      </c>
      <c r="P840" s="450">
        <v>215282248</v>
      </c>
      <c r="Q840" s="412">
        <v>188371967</v>
      </c>
      <c r="R840" s="476">
        <v>26910281</v>
      </c>
      <c r="S840" s="413"/>
      <c r="T840" s="426"/>
      <c r="U840" s="426"/>
      <c r="V840" s="426"/>
      <c r="W840" s="420"/>
      <c r="X840" s="426"/>
      <c r="Y840" s="413"/>
      <c r="Z840" s="413"/>
      <c r="AA840" s="413"/>
      <c r="AB840" s="413"/>
      <c r="AC840" s="413"/>
      <c r="AD840" s="413"/>
      <c r="AE840" s="353">
        <v>0</v>
      </c>
      <c r="AF840" s="542"/>
      <c r="AG840" s="353">
        <v>0</v>
      </c>
      <c r="AH840" s="353">
        <v>0</v>
      </c>
      <c r="AI840" s="353">
        <v>0</v>
      </c>
      <c r="AJ840" s="353">
        <v>0</v>
      </c>
      <c r="AK840" s="353">
        <v>0</v>
      </c>
      <c r="AL840" s="353">
        <v>0</v>
      </c>
      <c r="AM840" s="353">
        <v>0</v>
      </c>
      <c r="AN840" s="353">
        <v>0</v>
      </c>
      <c r="AO840" s="353">
        <v>0</v>
      </c>
      <c r="AP840" s="353">
        <v>0</v>
      </c>
      <c r="AQ840" s="522">
        <f t="shared" si="55"/>
        <v>0</v>
      </c>
      <c r="AR840" s="523">
        <f t="shared" si="56"/>
        <v>0</v>
      </c>
      <c r="AS840" s="521">
        <f t="shared" si="57"/>
        <v>26910281</v>
      </c>
      <c r="AT840" s="430">
        <v>0</v>
      </c>
      <c r="AU840" s="430">
        <v>0</v>
      </c>
      <c r="AV840" s="429">
        <v>0</v>
      </c>
      <c r="AW840" s="353">
        <v>0</v>
      </c>
      <c r="AX840" s="353">
        <v>0</v>
      </c>
      <c r="AY840" s="353">
        <v>26910281</v>
      </c>
      <c r="AZ840" s="353">
        <v>0</v>
      </c>
      <c r="BA840" s="353">
        <v>0</v>
      </c>
      <c r="BB840" s="353">
        <v>0</v>
      </c>
      <c r="BC840" s="353">
        <v>0</v>
      </c>
      <c r="BD840" s="353">
        <v>0</v>
      </c>
      <c r="BE840" s="353">
        <v>0</v>
      </c>
      <c r="BF840" s="535" t="s">
        <v>3407</v>
      </c>
      <c r="BG840" s="358"/>
    </row>
    <row r="841" spans="2:59" ht="18" customHeight="1" thickBot="1">
      <c r="B841" s="448">
        <v>6912425</v>
      </c>
      <c r="C841" s="407">
        <v>5408</v>
      </c>
      <c r="D841" s="408">
        <v>6292</v>
      </c>
      <c r="E841" s="409">
        <v>45582</v>
      </c>
      <c r="F841" s="410">
        <v>518</v>
      </c>
      <c r="G841" s="404" t="s">
        <v>46</v>
      </c>
      <c r="H841" s="411">
        <v>19050490</v>
      </c>
      <c r="I841" s="410">
        <v>97</v>
      </c>
      <c r="J841" s="532">
        <v>19</v>
      </c>
      <c r="K841" s="532">
        <f t="shared" si="54"/>
        <v>44</v>
      </c>
      <c r="L841" s="532" t="s">
        <v>1283</v>
      </c>
      <c r="M841" s="532">
        <v>498</v>
      </c>
      <c r="N841" s="539">
        <v>4</v>
      </c>
      <c r="O841" s="527" t="s">
        <v>3288</v>
      </c>
      <c r="P841" s="450">
        <v>981468529</v>
      </c>
      <c r="Q841" s="412">
        <v>858784963</v>
      </c>
      <c r="R841" s="476">
        <v>122683566</v>
      </c>
      <c r="S841" s="413"/>
      <c r="T841" s="426"/>
      <c r="U841" s="426"/>
      <c r="V841" s="426"/>
      <c r="W841" s="420"/>
      <c r="X841" s="426"/>
      <c r="Y841" s="413"/>
      <c r="Z841" s="413"/>
      <c r="AA841" s="413"/>
      <c r="AB841" s="413"/>
      <c r="AC841" s="413"/>
      <c r="AD841" s="413"/>
      <c r="AE841" s="353">
        <v>0</v>
      </c>
      <c r="AF841" s="542"/>
      <c r="AG841" s="353">
        <v>0</v>
      </c>
      <c r="AH841" s="353">
        <v>0</v>
      </c>
      <c r="AI841" s="353">
        <v>0</v>
      </c>
      <c r="AJ841" s="353">
        <v>0</v>
      </c>
      <c r="AK841" s="353">
        <v>0</v>
      </c>
      <c r="AL841" s="353">
        <v>0</v>
      </c>
      <c r="AM841" s="353">
        <v>0</v>
      </c>
      <c r="AN841" s="353">
        <v>0</v>
      </c>
      <c r="AO841" s="353">
        <v>0</v>
      </c>
      <c r="AP841" s="353">
        <v>0</v>
      </c>
      <c r="AQ841" s="522">
        <f t="shared" si="55"/>
        <v>0</v>
      </c>
      <c r="AR841" s="523">
        <f t="shared" si="56"/>
        <v>0</v>
      </c>
      <c r="AS841" s="521">
        <f t="shared" si="57"/>
        <v>122683566</v>
      </c>
      <c r="AT841" s="430">
        <v>0</v>
      </c>
      <c r="AU841" s="430">
        <v>0</v>
      </c>
      <c r="AV841" s="429">
        <v>0</v>
      </c>
      <c r="AW841" s="353">
        <v>0</v>
      </c>
      <c r="AX841" s="353">
        <v>0</v>
      </c>
      <c r="AY841" s="353">
        <v>122683566</v>
      </c>
      <c r="AZ841" s="353">
        <v>0</v>
      </c>
      <c r="BA841" s="353">
        <v>0</v>
      </c>
      <c r="BB841" s="353">
        <v>0</v>
      </c>
      <c r="BC841" s="353">
        <v>0</v>
      </c>
      <c r="BD841" s="353">
        <v>0</v>
      </c>
      <c r="BE841" s="353">
        <v>0</v>
      </c>
      <c r="BF841" s="535" t="s">
        <v>3407</v>
      </c>
      <c r="BG841" s="358"/>
    </row>
    <row r="842" spans="2:59" ht="18" customHeight="1" thickBot="1">
      <c r="B842" s="448">
        <v>6912425</v>
      </c>
      <c r="C842" s="407">
        <v>5409</v>
      </c>
      <c r="D842" s="408">
        <v>6301</v>
      </c>
      <c r="E842" s="409">
        <v>45582</v>
      </c>
      <c r="F842" s="410">
        <v>518</v>
      </c>
      <c r="G842" s="404" t="s">
        <v>46</v>
      </c>
      <c r="H842" s="411">
        <v>19050490</v>
      </c>
      <c r="I842" s="410">
        <v>146</v>
      </c>
      <c r="J842" s="532">
        <v>19</v>
      </c>
      <c r="K842" s="532">
        <f t="shared" si="54"/>
        <v>43</v>
      </c>
      <c r="L842" s="532" t="s">
        <v>1281</v>
      </c>
      <c r="M842" s="532">
        <v>12</v>
      </c>
      <c r="N842" s="539">
        <v>7</v>
      </c>
      <c r="O842" s="527" t="s">
        <v>3288</v>
      </c>
      <c r="P842" s="450">
        <v>40329195</v>
      </c>
      <c r="Q842" s="412">
        <v>35288046</v>
      </c>
      <c r="R842" s="476">
        <v>5041149</v>
      </c>
      <c r="S842" s="413"/>
      <c r="T842" s="426"/>
      <c r="U842" s="426"/>
      <c r="V842" s="426"/>
      <c r="W842" s="420"/>
      <c r="X842" s="426"/>
      <c r="Y842" s="413"/>
      <c r="Z842" s="413"/>
      <c r="AA842" s="413"/>
      <c r="AB842" s="413"/>
      <c r="AC842" s="413"/>
      <c r="AD842" s="413"/>
      <c r="AE842" s="353">
        <v>0</v>
      </c>
      <c r="AF842" s="542"/>
      <c r="AG842" s="353">
        <v>0</v>
      </c>
      <c r="AH842" s="353">
        <v>0</v>
      </c>
      <c r="AI842" s="353">
        <v>0</v>
      </c>
      <c r="AJ842" s="353">
        <v>0</v>
      </c>
      <c r="AK842" s="353">
        <v>0</v>
      </c>
      <c r="AL842" s="353">
        <v>0</v>
      </c>
      <c r="AM842" s="353">
        <v>0</v>
      </c>
      <c r="AN842" s="353">
        <v>0</v>
      </c>
      <c r="AO842" s="353">
        <v>0</v>
      </c>
      <c r="AP842" s="353">
        <v>0</v>
      </c>
      <c r="AQ842" s="522">
        <f t="shared" si="55"/>
        <v>0</v>
      </c>
      <c r="AR842" s="523">
        <f t="shared" si="56"/>
        <v>0</v>
      </c>
      <c r="AS842" s="521">
        <f t="shared" si="57"/>
        <v>5041149</v>
      </c>
      <c r="AT842" s="430">
        <v>0</v>
      </c>
      <c r="AU842" s="430">
        <v>0</v>
      </c>
      <c r="AV842" s="429">
        <v>0</v>
      </c>
      <c r="AW842" s="353">
        <v>0</v>
      </c>
      <c r="AX842" s="353">
        <v>0</v>
      </c>
      <c r="AY842" s="353">
        <v>5041149</v>
      </c>
      <c r="AZ842" s="353">
        <v>0</v>
      </c>
      <c r="BA842" s="353">
        <v>0</v>
      </c>
      <c r="BB842" s="353">
        <v>0</v>
      </c>
      <c r="BC842" s="353">
        <v>0</v>
      </c>
      <c r="BD842" s="353">
        <v>0</v>
      </c>
      <c r="BE842" s="353">
        <v>0</v>
      </c>
      <c r="BF842" s="535" t="s">
        <v>3407</v>
      </c>
      <c r="BG842" s="358"/>
    </row>
    <row r="843" spans="2:59" ht="18" customHeight="1" thickBot="1">
      <c r="B843" s="448">
        <v>6912425</v>
      </c>
      <c r="C843" s="407">
        <v>5410</v>
      </c>
      <c r="D843" s="408">
        <v>6300</v>
      </c>
      <c r="E843" s="409">
        <v>45582</v>
      </c>
      <c r="F843" s="410">
        <v>518</v>
      </c>
      <c r="G843" s="404" t="s">
        <v>46</v>
      </c>
      <c r="H843" s="411">
        <v>19050490</v>
      </c>
      <c r="I843" s="410">
        <v>125</v>
      </c>
      <c r="J843" s="532">
        <v>19</v>
      </c>
      <c r="K843" s="532">
        <f t="shared" si="54"/>
        <v>7</v>
      </c>
      <c r="L843" s="532" t="s">
        <v>51</v>
      </c>
      <c r="M843" s="532">
        <v>12</v>
      </c>
      <c r="N843" s="539">
        <v>7</v>
      </c>
      <c r="O843" s="527" t="s">
        <v>3288</v>
      </c>
      <c r="P843" s="450">
        <v>16284117</v>
      </c>
      <c r="Q843" s="412">
        <v>14248603</v>
      </c>
      <c r="R843" s="476">
        <v>2035514</v>
      </c>
      <c r="S843" s="413"/>
      <c r="T843" s="426"/>
      <c r="U843" s="426"/>
      <c r="V843" s="426"/>
      <c r="W843" s="420"/>
      <c r="X843" s="426"/>
      <c r="Y843" s="413"/>
      <c r="Z843" s="413"/>
      <c r="AA843" s="413"/>
      <c r="AB843" s="413"/>
      <c r="AC843" s="413"/>
      <c r="AD843" s="413"/>
      <c r="AE843" s="353">
        <v>0</v>
      </c>
      <c r="AF843" s="542"/>
      <c r="AG843" s="353">
        <v>0</v>
      </c>
      <c r="AH843" s="353">
        <v>0</v>
      </c>
      <c r="AI843" s="353">
        <v>0</v>
      </c>
      <c r="AJ843" s="353">
        <v>0</v>
      </c>
      <c r="AK843" s="353">
        <v>0</v>
      </c>
      <c r="AL843" s="353">
        <v>0</v>
      </c>
      <c r="AM843" s="353">
        <v>0</v>
      </c>
      <c r="AN843" s="353">
        <v>0</v>
      </c>
      <c r="AO843" s="353">
        <v>0</v>
      </c>
      <c r="AP843" s="353">
        <v>0</v>
      </c>
      <c r="AQ843" s="522">
        <f t="shared" si="55"/>
        <v>0</v>
      </c>
      <c r="AR843" s="523">
        <f t="shared" si="56"/>
        <v>0</v>
      </c>
      <c r="AS843" s="521">
        <f t="shared" si="57"/>
        <v>2035514</v>
      </c>
      <c r="AT843" s="430">
        <v>0</v>
      </c>
      <c r="AU843" s="430">
        <v>0</v>
      </c>
      <c r="AV843" s="429">
        <v>0</v>
      </c>
      <c r="AW843" s="353">
        <v>0</v>
      </c>
      <c r="AX843" s="353">
        <v>0</v>
      </c>
      <c r="AY843" s="353">
        <v>2035514</v>
      </c>
      <c r="AZ843" s="353">
        <v>0</v>
      </c>
      <c r="BA843" s="353">
        <v>0</v>
      </c>
      <c r="BB843" s="353">
        <v>0</v>
      </c>
      <c r="BC843" s="353">
        <v>0</v>
      </c>
      <c r="BD843" s="353">
        <v>0</v>
      </c>
      <c r="BE843" s="353">
        <v>0</v>
      </c>
      <c r="BF843" s="535" t="s">
        <v>3407</v>
      </c>
      <c r="BG843" s="358"/>
    </row>
    <row r="844" spans="2:59" ht="18" customHeight="1" thickBot="1">
      <c r="B844" s="448">
        <v>6912425</v>
      </c>
      <c r="C844" s="407">
        <v>5411</v>
      </c>
      <c r="D844" s="408">
        <v>6288</v>
      </c>
      <c r="E844" s="409">
        <v>45582</v>
      </c>
      <c r="F844" s="410">
        <v>518</v>
      </c>
      <c r="G844" s="404" t="s">
        <v>46</v>
      </c>
      <c r="H844" s="411">
        <v>19050490</v>
      </c>
      <c r="I844" s="410">
        <v>115</v>
      </c>
      <c r="J844" s="532">
        <v>19</v>
      </c>
      <c r="K844" s="532">
        <f t="shared" si="54"/>
        <v>33</v>
      </c>
      <c r="L844" s="532" t="s">
        <v>1262</v>
      </c>
      <c r="M844" s="532">
        <v>498</v>
      </c>
      <c r="N844" s="539">
        <v>4</v>
      </c>
      <c r="O844" s="527" t="s">
        <v>3288</v>
      </c>
      <c r="P844" s="450">
        <v>285954643</v>
      </c>
      <c r="Q844" s="412">
        <v>250210314</v>
      </c>
      <c r="R844" s="476">
        <v>35744329</v>
      </c>
      <c r="S844" s="413"/>
      <c r="T844" s="426"/>
      <c r="U844" s="426"/>
      <c r="V844" s="426"/>
      <c r="W844" s="420"/>
      <c r="X844" s="426"/>
      <c r="Y844" s="413"/>
      <c r="Z844" s="413"/>
      <c r="AA844" s="413"/>
      <c r="AB844" s="413"/>
      <c r="AC844" s="413"/>
      <c r="AD844" s="413"/>
      <c r="AE844" s="353">
        <v>0</v>
      </c>
      <c r="AF844" s="542"/>
      <c r="AG844" s="353">
        <v>0</v>
      </c>
      <c r="AH844" s="353">
        <v>0</v>
      </c>
      <c r="AI844" s="353">
        <v>0</v>
      </c>
      <c r="AJ844" s="353">
        <v>0</v>
      </c>
      <c r="AK844" s="353">
        <v>0</v>
      </c>
      <c r="AL844" s="353">
        <v>0</v>
      </c>
      <c r="AM844" s="353">
        <v>0</v>
      </c>
      <c r="AN844" s="353">
        <v>0</v>
      </c>
      <c r="AO844" s="353">
        <v>0</v>
      </c>
      <c r="AP844" s="353">
        <v>0</v>
      </c>
      <c r="AQ844" s="522">
        <f t="shared" si="55"/>
        <v>0</v>
      </c>
      <c r="AR844" s="523">
        <f t="shared" si="56"/>
        <v>0</v>
      </c>
      <c r="AS844" s="521">
        <f t="shared" si="57"/>
        <v>35744329</v>
      </c>
      <c r="AT844" s="430">
        <v>0</v>
      </c>
      <c r="AU844" s="430">
        <v>0</v>
      </c>
      <c r="AV844" s="429">
        <v>0</v>
      </c>
      <c r="AW844" s="353">
        <v>0</v>
      </c>
      <c r="AX844" s="353">
        <v>0</v>
      </c>
      <c r="AY844" s="353">
        <v>35744329</v>
      </c>
      <c r="AZ844" s="353">
        <v>0</v>
      </c>
      <c r="BA844" s="353">
        <v>0</v>
      </c>
      <c r="BB844" s="353">
        <v>0</v>
      </c>
      <c r="BC844" s="353">
        <v>0</v>
      </c>
      <c r="BD844" s="353">
        <v>0</v>
      </c>
      <c r="BE844" s="353">
        <v>0</v>
      </c>
      <c r="BF844" s="535" t="s">
        <v>3407</v>
      </c>
      <c r="BG844" s="358"/>
    </row>
    <row r="845" spans="2:59" ht="18" customHeight="1" thickBot="1">
      <c r="B845" s="448">
        <v>6912425</v>
      </c>
      <c r="C845" s="407">
        <v>5412</v>
      </c>
      <c r="D845" s="408">
        <v>6284</v>
      </c>
      <c r="E845" s="409">
        <v>45582</v>
      </c>
      <c r="F845" s="410">
        <v>518</v>
      </c>
      <c r="G845" s="404" t="s">
        <v>46</v>
      </c>
      <c r="H845" s="411">
        <v>19050490</v>
      </c>
      <c r="I845" s="410">
        <v>158</v>
      </c>
      <c r="J845" s="532">
        <v>19</v>
      </c>
      <c r="K845" s="532">
        <f t="shared" si="54"/>
        <v>9</v>
      </c>
      <c r="L845" s="532" t="s">
        <v>53</v>
      </c>
      <c r="M845" s="532">
        <v>12</v>
      </c>
      <c r="N845" s="539">
        <v>7</v>
      </c>
      <c r="O845" s="527" t="s">
        <v>3288</v>
      </c>
      <c r="P845" s="450">
        <v>59970376</v>
      </c>
      <c r="Q845" s="412">
        <v>52474079</v>
      </c>
      <c r="R845" s="476">
        <v>7496297</v>
      </c>
      <c r="S845" s="413"/>
      <c r="T845" s="426"/>
      <c r="U845" s="426"/>
      <c r="V845" s="426"/>
      <c r="W845" s="420"/>
      <c r="X845" s="426"/>
      <c r="Y845" s="413"/>
      <c r="Z845" s="413"/>
      <c r="AA845" s="413"/>
      <c r="AB845" s="413"/>
      <c r="AC845" s="413"/>
      <c r="AD845" s="413"/>
      <c r="AE845" s="353">
        <v>0</v>
      </c>
      <c r="AF845" s="542"/>
      <c r="AG845" s="353">
        <v>0</v>
      </c>
      <c r="AH845" s="353">
        <v>0</v>
      </c>
      <c r="AI845" s="353">
        <v>0</v>
      </c>
      <c r="AJ845" s="353">
        <v>0</v>
      </c>
      <c r="AK845" s="353">
        <v>0</v>
      </c>
      <c r="AL845" s="353">
        <v>0</v>
      </c>
      <c r="AM845" s="353">
        <v>0</v>
      </c>
      <c r="AN845" s="353">
        <v>0</v>
      </c>
      <c r="AO845" s="353">
        <v>0</v>
      </c>
      <c r="AP845" s="353">
        <v>0</v>
      </c>
      <c r="AQ845" s="522">
        <f t="shared" si="55"/>
        <v>0</v>
      </c>
      <c r="AR845" s="523">
        <f t="shared" si="56"/>
        <v>0</v>
      </c>
      <c r="AS845" s="521">
        <f t="shared" si="57"/>
        <v>7496297</v>
      </c>
      <c r="AT845" s="430">
        <v>0</v>
      </c>
      <c r="AU845" s="430">
        <v>0</v>
      </c>
      <c r="AV845" s="429">
        <v>0</v>
      </c>
      <c r="AW845" s="353">
        <v>0</v>
      </c>
      <c r="AX845" s="353">
        <v>0</v>
      </c>
      <c r="AY845" s="353">
        <v>7496297</v>
      </c>
      <c r="AZ845" s="353">
        <v>0</v>
      </c>
      <c r="BA845" s="353">
        <v>0</v>
      </c>
      <c r="BB845" s="353">
        <v>0</v>
      </c>
      <c r="BC845" s="353">
        <v>0</v>
      </c>
      <c r="BD845" s="353">
        <v>0</v>
      </c>
      <c r="BE845" s="353">
        <v>0</v>
      </c>
      <c r="BF845" s="535" t="s">
        <v>3407</v>
      </c>
      <c r="BG845" s="358"/>
    </row>
    <row r="846" spans="2:59" ht="18" customHeight="1" thickBot="1">
      <c r="B846" s="448">
        <v>6912425</v>
      </c>
      <c r="C846" s="407">
        <v>5413</v>
      </c>
      <c r="D846" s="408">
        <v>6285</v>
      </c>
      <c r="E846" s="409">
        <v>45582</v>
      </c>
      <c r="F846" s="410">
        <v>518</v>
      </c>
      <c r="G846" s="404" t="s">
        <v>46</v>
      </c>
      <c r="H846" s="411">
        <v>19050490</v>
      </c>
      <c r="I846" s="410">
        <v>121</v>
      </c>
      <c r="J846" s="532">
        <v>19</v>
      </c>
      <c r="K846" s="532">
        <f t="shared" si="54"/>
        <v>5</v>
      </c>
      <c r="L846" s="532" t="s">
        <v>48</v>
      </c>
      <c r="M846" s="532">
        <v>12</v>
      </c>
      <c r="N846" s="539">
        <v>7</v>
      </c>
      <c r="O846" s="527" t="s">
        <v>3288</v>
      </c>
      <c r="P846" s="450">
        <v>40284057</v>
      </c>
      <c r="Q846" s="412">
        <v>35248550</v>
      </c>
      <c r="R846" s="476">
        <v>5035507</v>
      </c>
      <c r="S846" s="413"/>
      <c r="T846" s="426"/>
      <c r="U846" s="426"/>
      <c r="V846" s="426"/>
      <c r="W846" s="420"/>
      <c r="X846" s="426"/>
      <c r="Y846" s="413"/>
      <c r="Z846" s="413"/>
      <c r="AA846" s="413"/>
      <c r="AB846" s="413"/>
      <c r="AC846" s="413"/>
      <c r="AD846" s="413"/>
      <c r="AE846" s="353">
        <v>0</v>
      </c>
      <c r="AF846" s="542"/>
      <c r="AG846" s="353">
        <v>0</v>
      </c>
      <c r="AH846" s="353">
        <v>0</v>
      </c>
      <c r="AI846" s="353">
        <v>0</v>
      </c>
      <c r="AJ846" s="353">
        <v>0</v>
      </c>
      <c r="AK846" s="353">
        <v>0</v>
      </c>
      <c r="AL846" s="353">
        <v>0</v>
      </c>
      <c r="AM846" s="353">
        <v>0</v>
      </c>
      <c r="AN846" s="353">
        <v>0</v>
      </c>
      <c r="AO846" s="353">
        <v>0</v>
      </c>
      <c r="AP846" s="353">
        <v>0</v>
      </c>
      <c r="AQ846" s="522">
        <f t="shared" si="55"/>
        <v>0</v>
      </c>
      <c r="AR846" s="523">
        <f t="shared" si="56"/>
        <v>0</v>
      </c>
      <c r="AS846" s="521">
        <f t="shared" si="57"/>
        <v>5035507</v>
      </c>
      <c r="AT846" s="430">
        <v>0</v>
      </c>
      <c r="AU846" s="430">
        <v>0</v>
      </c>
      <c r="AV846" s="429">
        <v>0</v>
      </c>
      <c r="AW846" s="353">
        <v>0</v>
      </c>
      <c r="AX846" s="353">
        <v>0</v>
      </c>
      <c r="AY846" s="353">
        <v>5035507</v>
      </c>
      <c r="AZ846" s="353">
        <v>0</v>
      </c>
      <c r="BA846" s="353">
        <v>0</v>
      </c>
      <c r="BB846" s="353">
        <v>0</v>
      </c>
      <c r="BC846" s="353">
        <v>0</v>
      </c>
      <c r="BD846" s="353">
        <v>0</v>
      </c>
      <c r="BE846" s="353">
        <v>0</v>
      </c>
      <c r="BF846" s="535" t="s">
        <v>3407</v>
      </c>
      <c r="BG846" s="358"/>
    </row>
    <row r="847" spans="2:59" ht="18" customHeight="1" thickBot="1">
      <c r="B847" s="448">
        <v>6912425</v>
      </c>
      <c r="C847" s="407">
        <v>5413</v>
      </c>
      <c r="D847" s="408">
        <v>6285</v>
      </c>
      <c r="E847" s="409">
        <v>45582</v>
      </c>
      <c r="F847" s="410">
        <v>518</v>
      </c>
      <c r="G847" s="404" t="s">
        <v>46</v>
      </c>
      <c r="H847" s="411">
        <v>19050490</v>
      </c>
      <c r="I847" s="410">
        <v>121</v>
      </c>
      <c r="J847" s="532">
        <v>19</v>
      </c>
      <c r="K847" s="532">
        <f t="shared" si="54"/>
        <v>5</v>
      </c>
      <c r="L847" s="532" t="s">
        <v>477</v>
      </c>
      <c r="M847" s="532">
        <v>12</v>
      </c>
      <c r="N847" s="539">
        <v>7</v>
      </c>
      <c r="O847" s="527" t="s">
        <v>3288</v>
      </c>
      <c r="P847" s="450">
        <v>173049924</v>
      </c>
      <c r="Q847" s="412">
        <v>151418684</v>
      </c>
      <c r="R847" s="476">
        <v>21631240</v>
      </c>
      <c r="S847" s="413"/>
      <c r="T847" s="426"/>
      <c r="U847" s="426"/>
      <c r="V847" s="426"/>
      <c r="W847" s="420"/>
      <c r="X847" s="426"/>
      <c r="Y847" s="413"/>
      <c r="Z847" s="413"/>
      <c r="AA847" s="413"/>
      <c r="AB847" s="413"/>
      <c r="AC847" s="413"/>
      <c r="AD847" s="413"/>
      <c r="AE847" s="353">
        <v>0</v>
      </c>
      <c r="AF847" s="542"/>
      <c r="AG847" s="353">
        <v>0</v>
      </c>
      <c r="AH847" s="353">
        <v>0</v>
      </c>
      <c r="AI847" s="353">
        <v>0</v>
      </c>
      <c r="AJ847" s="353">
        <v>0</v>
      </c>
      <c r="AK847" s="353">
        <v>0</v>
      </c>
      <c r="AL847" s="353">
        <v>0</v>
      </c>
      <c r="AM847" s="353">
        <v>0</v>
      </c>
      <c r="AN847" s="353">
        <v>0</v>
      </c>
      <c r="AO847" s="353">
        <v>0</v>
      </c>
      <c r="AP847" s="353">
        <v>0</v>
      </c>
      <c r="AQ847" s="522">
        <f t="shared" si="55"/>
        <v>0</v>
      </c>
      <c r="AR847" s="523">
        <f t="shared" si="56"/>
        <v>0</v>
      </c>
      <c r="AS847" s="521">
        <f t="shared" si="57"/>
        <v>21631240</v>
      </c>
      <c r="AT847" s="430">
        <v>0</v>
      </c>
      <c r="AU847" s="430">
        <v>0</v>
      </c>
      <c r="AV847" s="429">
        <v>0</v>
      </c>
      <c r="AW847" s="353">
        <v>0</v>
      </c>
      <c r="AX847" s="353">
        <v>0</v>
      </c>
      <c r="AY847" s="353">
        <v>21631240</v>
      </c>
      <c r="AZ847" s="353">
        <v>0</v>
      </c>
      <c r="BA847" s="353">
        <v>0</v>
      </c>
      <c r="BB847" s="353">
        <v>0</v>
      </c>
      <c r="BC847" s="353">
        <v>0</v>
      </c>
      <c r="BD847" s="353">
        <v>0</v>
      </c>
      <c r="BE847" s="353">
        <v>0</v>
      </c>
      <c r="BF847" s="535" t="s">
        <v>3407</v>
      </c>
      <c r="BG847" s="358"/>
    </row>
    <row r="848" spans="2:59" ht="18" customHeight="1" thickBot="1">
      <c r="B848" s="448">
        <v>6912425</v>
      </c>
      <c r="C848" s="407">
        <v>5414</v>
      </c>
      <c r="D848" s="408">
        <v>6281</v>
      </c>
      <c r="E848" s="409">
        <v>45582</v>
      </c>
      <c r="F848" s="410">
        <v>518</v>
      </c>
      <c r="G848" s="404" t="s">
        <v>46</v>
      </c>
      <c r="H848" s="411">
        <v>19050490</v>
      </c>
      <c r="I848" s="410">
        <v>232</v>
      </c>
      <c r="J848" s="532">
        <v>19</v>
      </c>
      <c r="K848" s="532">
        <f t="shared" si="54"/>
        <v>11</v>
      </c>
      <c r="L848" s="532" t="s">
        <v>1237</v>
      </c>
      <c r="M848" s="532">
        <v>12</v>
      </c>
      <c r="N848" s="539">
        <v>7</v>
      </c>
      <c r="O848" s="527" t="s">
        <v>3288</v>
      </c>
      <c r="P848" s="450">
        <v>20992647</v>
      </c>
      <c r="Q848" s="412">
        <v>18368567</v>
      </c>
      <c r="R848" s="476">
        <v>2624080</v>
      </c>
      <c r="S848" s="413"/>
      <c r="T848" s="426"/>
      <c r="U848" s="426"/>
      <c r="V848" s="426"/>
      <c r="W848" s="420"/>
      <c r="X848" s="426"/>
      <c r="Y848" s="413"/>
      <c r="Z848" s="413"/>
      <c r="AA848" s="413"/>
      <c r="AB848" s="413"/>
      <c r="AC848" s="413"/>
      <c r="AD848" s="413"/>
      <c r="AE848" s="353">
        <v>0</v>
      </c>
      <c r="AF848" s="542"/>
      <c r="AG848" s="353">
        <v>0</v>
      </c>
      <c r="AH848" s="353">
        <v>0</v>
      </c>
      <c r="AI848" s="353">
        <v>0</v>
      </c>
      <c r="AJ848" s="353">
        <v>0</v>
      </c>
      <c r="AK848" s="353">
        <v>0</v>
      </c>
      <c r="AL848" s="353">
        <v>0</v>
      </c>
      <c r="AM848" s="353">
        <v>0</v>
      </c>
      <c r="AN848" s="353">
        <v>0</v>
      </c>
      <c r="AO848" s="353">
        <v>0</v>
      </c>
      <c r="AP848" s="353">
        <v>0</v>
      </c>
      <c r="AQ848" s="522">
        <f t="shared" si="55"/>
        <v>0</v>
      </c>
      <c r="AR848" s="523">
        <f t="shared" si="56"/>
        <v>0</v>
      </c>
      <c r="AS848" s="521">
        <f t="shared" si="57"/>
        <v>2624080</v>
      </c>
      <c r="AT848" s="430">
        <v>0</v>
      </c>
      <c r="AU848" s="430">
        <v>0</v>
      </c>
      <c r="AV848" s="429">
        <v>0</v>
      </c>
      <c r="AW848" s="353">
        <v>0</v>
      </c>
      <c r="AX848" s="353">
        <v>0</v>
      </c>
      <c r="AY848" s="353">
        <v>2624080</v>
      </c>
      <c r="AZ848" s="353">
        <v>0</v>
      </c>
      <c r="BA848" s="353">
        <v>0</v>
      </c>
      <c r="BB848" s="353">
        <v>0</v>
      </c>
      <c r="BC848" s="353">
        <v>0</v>
      </c>
      <c r="BD848" s="353">
        <v>0</v>
      </c>
      <c r="BE848" s="353">
        <v>0</v>
      </c>
      <c r="BF848" s="535" t="s">
        <v>3407</v>
      </c>
      <c r="BG848" s="358"/>
    </row>
    <row r="849" spans="2:59" ht="18" customHeight="1" thickBot="1">
      <c r="B849" s="448">
        <v>6912425</v>
      </c>
      <c r="C849" s="407">
        <v>5415</v>
      </c>
      <c r="D849" s="408">
        <v>6280</v>
      </c>
      <c r="E849" s="409">
        <v>45582</v>
      </c>
      <c r="F849" s="410">
        <v>518</v>
      </c>
      <c r="G849" s="404" t="s">
        <v>46</v>
      </c>
      <c r="H849" s="411">
        <v>19050490</v>
      </c>
      <c r="I849" s="410">
        <v>233</v>
      </c>
      <c r="J849" s="532">
        <v>19</v>
      </c>
      <c r="K849" s="532">
        <f t="shared" si="54"/>
        <v>12</v>
      </c>
      <c r="L849" s="532" t="s">
        <v>1238</v>
      </c>
      <c r="M849" s="532">
        <v>12</v>
      </c>
      <c r="N849" s="539">
        <v>7</v>
      </c>
      <c r="O849" s="527" t="s">
        <v>3288</v>
      </c>
      <c r="P849" s="450">
        <v>27071142</v>
      </c>
      <c r="Q849" s="412">
        <v>23687249</v>
      </c>
      <c r="R849" s="476">
        <v>3383893</v>
      </c>
      <c r="S849" s="413"/>
      <c r="T849" s="426"/>
      <c r="U849" s="426"/>
      <c r="V849" s="426"/>
      <c r="W849" s="420"/>
      <c r="X849" s="426"/>
      <c r="Y849" s="413"/>
      <c r="Z849" s="413"/>
      <c r="AA849" s="413"/>
      <c r="AB849" s="413"/>
      <c r="AC849" s="413"/>
      <c r="AD849" s="413"/>
      <c r="AE849" s="353">
        <v>0</v>
      </c>
      <c r="AF849" s="542"/>
      <c r="AG849" s="353">
        <v>0</v>
      </c>
      <c r="AH849" s="353">
        <v>0</v>
      </c>
      <c r="AI849" s="353">
        <v>0</v>
      </c>
      <c r="AJ849" s="353">
        <v>0</v>
      </c>
      <c r="AK849" s="353">
        <v>0</v>
      </c>
      <c r="AL849" s="353">
        <v>0</v>
      </c>
      <c r="AM849" s="353">
        <v>0</v>
      </c>
      <c r="AN849" s="353">
        <v>0</v>
      </c>
      <c r="AO849" s="353">
        <v>0</v>
      </c>
      <c r="AP849" s="353">
        <v>0</v>
      </c>
      <c r="AQ849" s="522">
        <f t="shared" si="55"/>
        <v>0</v>
      </c>
      <c r="AR849" s="523">
        <f t="shared" si="56"/>
        <v>0</v>
      </c>
      <c r="AS849" s="521">
        <f t="shared" si="57"/>
        <v>3383893</v>
      </c>
      <c r="AT849" s="430">
        <v>0</v>
      </c>
      <c r="AU849" s="430">
        <v>0</v>
      </c>
      <c r="AV849" s="429">
        <v>0</v>
      </c>
      <c r="AW849" s="353">
        <v>0</v>
      </c>
      <c r="AX849" s="353">
        <v>0</v>
      </c>
      <c r="AY849" s="353">
        <v>3383893</v>
      </c>
      <c r="AZ849" s="353">
        <v>0</v>
      </c>
      <c r="BA849" s="353">
        <v>0</v>
      </c>
      <c r="BB849" s="353">
        <v>0</v>
      </c>
      <c r="BC849" s="353">
        <v>0</v>
      </c>
      <c r="BD849" s="353">
        <v>0</v>
      </c>
      <c r="BE849" s="353">
        <v>0</v>
      </c>
      <c r="BF849" s="535" t="s">
        <v>3407</v>
      </c>
      <c r="BG849" s="358"/>
    </row>
    <row r="850" spans="2:59" ht="18" customHeight="1" thickBot="1">
      <c r="B850" s="448">
        <v>6912425</v>
      </c>
      <c r="C850" s="407">
        <v>5416</v>
      </c>
      <c r="D850" s="408">
        <v>6283</v>
      </c>
      <c r="E850" s="409">
        <v>45582</v>
      </c>
      <c r="F850" s="410">
        <v>518</v>
      </c>
      <c r="G850" s="404" t="s">
        <v>46</v>
      </c>
      <c r="H850" s="411">
        <v>19050490</v>
      </c>
      <c r="I850" s="410">
        <v>1</v>
      </c>
      <c r="J850" s="532">
        <v>19</v>
      </c>
      <c r="K850" s="532">
        <f t="shared" si="54"/>
        <v>10</v>
      </c>
      <c r="L850" s="532" t="s">
        <v>810</v>
      </c>
      <c r="M850" s="532">
        <v>12</v>
      </c>
      <c r="N850" s="539">
        <v>7</v>
      </c>
      <c r="O850" s="527" t="s">
        <v>3288</v>
      </c>
      <c r="P850" s="450">
        <v>49258990</v>
      </c>
      <c r="Q850" s="412">
        <v>43101616</v>
      </c>
      <c r="R850" s="476">
        <v>6157374</v>
      </c>
      <c r="S850" s="413"/>
      <c r="T850" s="426"/>
      <c r="U850" s="426"/>
      <c r="V850" s="426"/>
      <c r="W850" s="420"/>
      <c r="X850" s="426"/>
      <c r="Y850" s="413"/>
      <c r="Z850" s="413"/>
      <c r="AA850" s="413"/>
      <c r="AB850" s="413"/>
      <c r="AC850" s="413"/>
      <c r="AD850" s="413"/>
      <c r="AE850" s="353">
        <v>0</v>
      </c>
      <c r="AF850" s="542"/>
      <c r="AG850" s="353">
        <v>0</v>
      </c>
      <c r="AH850" s="353">
        <v>0</v>
      </c>
      <c r="AI850" s="353">
        <v>0</v>
      </c>
      <c r="AJ850" s="353">
        <v>0</v>
      </c>
      <c r="AK850" s="353">
        <v>0</v>
      </c>
      <c r="AL850" s="353">
        <v>0</v>
      </c>
      <c r="AM850" s="353">
        <v>0</v>
      </c>
      <c r="AN850" s="353">
        <v>0</v>
      </c>
      <c r="AO850" s="353">
        <v>0</v>
      </c>
      <c r="AP850" s="353">
        <v>0</v>
      </c>
      <c r="AQ850" s="522">
        <f t="shared" si="55"/>
        <v>0</v>
      </c>
      <c r="AR850" s="523">
        <f t="shared" si="56"/>
        <v>0</v>
      </c>
      <c r="AS850" s="521">
        <f t="shared" si="57"/>
        <v>6157374</v>
      </c>
      <c r="AT850" s="430">
        <v>0</v>
      </c>
      <c r="AU850" s="430">
        <v>0</v>
      </c>
      <c r="AV850" s="429">
        <v>0</v>
      </c>
      <c r="AW850" s="353">
        <v>0</v>
      </c>
      <c r="AX850" s="353">
        <v>0</v>
      </c>
      <c r="AY850" s="353">
        <v>6157374</v>
      </c>
      <c r="AZ850" s="353">
        <v>0</v>
      </c>
      <c r="BA850" s="353">
        <v>0</v>
      </c>
      <c r="BB850" s="353">
        <v>0</v>
      </c>
      <c r="BC850" s="353">
        <v>0</v>
      </c>
      <c r="BD850" s="353">
        <v>0</v>
      </c>
      <c r="BE850" s="353">
        <v>0</v>
      </c>
      <c r="BF850" s="535" t="s">
        <v>3407</v>
      </c>
      <c r="BG850" s="358"/>
    </row>
    <row r="851" spans="2:59" ht="18" customHeight="1" thickBot="1">
      <c r="B851" s="448">
        <v>6912425</v>
      </c>
      <c r="C851" s="407">
        <v>5417</v>
      </c>
      <c r="D851" s="408">
        <v>6282</v>
      </c>
      <c r="E851" s="409">
        <v>45582</v>
      </c>
      <c r="F851" s="410">
        <v>518</v>
      </c>
      <c r="G851" s="404" t="s">
        <v>46</v>
      </c>
      <c r="H851" s="411">
        <v>19050490</v>
      </c>
      <c r="I851" s="410">
        <v>3</v>
      </c>
      <c r="J851" s="532">
        <v>19</v>
      </c>
      <c r="K851" s="532">
        <f t="shared" si="54"/>
        <v>10</v>
      </c>
      <c r="L851" s="532" t="s">
        <v>815</v>
      </c>
      <c r="M851" s="532">
        <v>12</v>
      </c>
      <c r="N851" s="539">
        <v>7</v>
      </c>
      <c r="O851" s="527" t="s">
        <v>3288</v>
      </c>
      <c r="P851" s="450">
        <v>49914246</v>
      </c>
      <c r="Q851" s="412">
        <v>43674966</v>
      </c>
      <c r="R851" s="476">
        <v>6239280</v>
      </c>
      <c r="S851" s="413"/>
      <c r="T851" s="426"/>
      <c r="U851" s="426"/>
      <c r="V851" s="426"/>
      <c r="W851" s="420"/>
      <c r="X851" s="426"/>
      <c r="Y851" s="413"/>
      <c r="Z851" s="413"/>
      <c r="AA851" s="413"/>
      <c r="AB851" s="413"/>
      <c r="AC851" s="413"/>
      <c r="AD851" s="413"/>
      <c r="AE851" s="353">
        <v>0</v>
      </c>
      <c r="AF851" s="542"/>
      <c r="AG851" s="353">
        <v>0</v>
      </c>
      <c r="AH851" s="353">
        <v>0</v>
      </c>
      <c r="AI851" s="353">
        <v>0</v>
      </c>
      <c r="AJ851" s="353">
        <v>0</v>
      </c>
      <c r="AK851" s="353">
        <v>0</v>
      </c>
      <c r="AL851" s="353">
        <v>0</v>
      </c>
      <c r="AM851" s="353">
        <v>0</v>
      </c>
      <c r="AN851" s="353">
        <v>0</v>
      </c>
      <c r="AO851" s="353">
        <v>0</v>
      </c>
      <c r="AP851" s="353">
        <v>0</v>
      </c>
      <c r="AQ851" s="522">
        <f t="shared" si="55"/>
        <v>0</v>
      </c>
      <c r="AR851" s="523">
        <f t="shared" si="56"/>
        <v>0</v>
      </c>
      <c r="AS851" s="521">
        <f t="shared" si="57"/>
        <v>6239280</v>
      </c>
      <c r="AT851" s="430">
        <v>0</v>
      </c>
      <c r="AU851" s="430">
        <v>0</v>
      </c>
      <c r="AV851" s="429">
        <v>0</v>
      </c>
      <c r="AW851" s="353">
        <v>0</v>
      </c>
      <c r="AX851" s="353">
        <v>0</v>
      </c>
      <c r="AY851" s="353">
        <v>6239280</v>
      </c>
      <c r="AZ851" s="353">
        <v>0</v>
      </c>
      <c r="BA851" s="353">
        <v>0</v>
      </c>
      <c r="BB851" s="353">
        <v>0</v>
      </c>
      <c r="BC851" s="353">
        <v>0</v>
      </c>
      <c r="BD851" s="353">
        <v>0</v>
      </c>
      <c r="BE851" s="353">
        <v>0</v>
      </c>
      <c r="BF851" s="535" t="s">
        <v>3407</v>
      </c>
      <c r="BG851" s="358"/>
    </row>
    <row r="852" spans="2:59" ht="18" customHeight="1" thickBot="1">
      <c r="B852" s="448">
        <v>6912425</v>
      </c>
      <c r="C852" s="407">
        <v>5418</v>
      </c>
      <c r="D852" s="408">
        <v>6277</v>
      </c>
      <c r="E852" s="409">
        <v>45582</v>
      </c>
      <c r="F852" s="410">
        <v>518</v>
      </c>
      <c r="G852" s="404" t="s">
        <v>46</v>
      </c>
      <c r="H852" s="411">
        <v>19050490</v>
      </c>
      <c r="I852" s="410">
        <v>113</v>
      </c>
      <c r="J852" s="532">
        <v>19</v>
      </c>
      <c r="K852" s="532">
        <f t="shared" si="54"/>
        <v>18</v>
      </c>
      <c r="L852" s="532" t="s">
        <v>1243</v>
      </c>
      <c r="M852" s="532">
        <v>12</v>
      </c>
      <c r="N852" s="539">
        <v>7</v>
      </c>
      <c r="O852" s="527" t="s">
        <v>3288</v>
      </c>
      <c r="P852" s="450">
        <v>87275835</v>
      </c>
      <c r="Q852" s="412">
        <v>76366356</v>
      </c>
      <c r="R852" s="476">
        <v>10909479</v>
      </c>
      <c r="S852" s="413"/>
      <c r="T852" s="426"/>
      <c r="U852" s="426"/>
      <c r="V852" s="426"/>
      <c r="W852" s="420"/>
      <c r="X852" s="426"/>
      <c r="Y852" s="413"/>
      <c r="Z852" s="413"/>
      <c r="AA852" s="413"/>
      <c r="AB852" s="413"/>
      <c r="AC852" s="413"/>
      <c r="AD852" s="413"/>
      <c r="AE852" s="353">
        <v>0</v>
      </c>
      <c r="AF852" s="542"/>
      <c r="AG852" s="353">
        <v>0</v>
      </c>
      <c r="AH852" s="353">
        <v>0</v>
      </c>
      <c r="AI852" s="353">
        <v>0</v>
      </c>
      <c r="AJ852" s="353">
        <v>0</v>
      </c>
      <c r="AK852" s="353">
        <v>0</v>
      </c>
      <c r="AL852" s="353">
        <v>0</v>
      </c>
      <c r="AM852" s="353">
        <v>0</v>
      </c>
      <c r="AN852" s="353">
        <v>0</v>
      </c>
      <c r="AO852" s="353">
        <v>0</v>
      </c>
      <c r="AP852" s="353">
        <v>0</v>
      </c>
      <c r="AQ852" s="522">
        <f t="shared" si="55"/>
        <v>0</v>
      </c>
      <c r="AR852" s="523">
        <f t="shared" si="56"/>
        <v>0</v>
      </c>
      <c r="AS852" s="521">
        <f t="shared" si="57"/>
        <v>10909479</v>
      </c>
      <c r="AT852" s="430">
        <v>0</v>
      </c>
      <c r="AU852" s="430">
        <v>0</v>
      </c>
      <c r="AV852" s="429">
        <v>0</v>
      </c>
      <c r="AW852" s="353">
        <v>0</v>
      </c>
      <c r="AX852" s="353">
        <v>0</v>
      </c>
      <c r="AY852" s="353">
        <v>10909479</v>
      </c>
      <c r="AZ852" s="353">
        <v>0</v>
      </c>
      <c r="BA852" s="353">
        <v>0</v>
      </c>
      <c r="BB852" s="353">
        <v>0</v>
      </c>
      <c r="BC852" s="353">
        <v>0</v>
      </c>
      <c r="BD852" s="353">
        <v>0</v>
      </c>
      <c r="BE852" s="353">
        <v>0</v>
      </c>
      <c r="BF852" s="535" t="s">
        <v>3407</v>
      </c>
      <c r="BG852" s="358"/>
    </row>
    <row r="853" spans="2:59" ht="18" customHeight="1" thickBot="1">
      <c r="B853" s="448">
        <v>6912425</v>
      </c>
      <c r="C853" s="407">
        <v>5419</v>
      </c>
      <c r="D853" s="408">
        <v>6279</v>
      </c>
      <c r="E853" s="409">
        <v>45582</v>
      </c>
      <c r="F853" s="410">
        <v>518</v>
      </c>
      <c r="G853" s="404" t="s">
        <v>46</v>
      </c>
      <c r="H853" s="411">
        <v>19050490</v>
      </c>
      <c r="I853" s="410">
        <v>124</v>
      </c>
      <c r="J853" s="532">
        <v>19</v>
      </c>
      <c r="K853" s="532">
        <f t="shared" si="54"/>
        <v>16</v>
      </c>
      <c r="L853" s="532" t="s">
        <v>1099</v>
      </c>
      <c r="M853" s="532">
        <v>12</v>
      </c>
      <c r="N853" s="539">
        <v>7</v>
      </c>
      <c r="O853" s="527" t="s">
        <v>3288</v>
      </c>
      <c r="P853" s="450">
        <v>20268144</v>
      </c>
      <c r="Q853" s="412">
        <v>17734626</v>
      </c>
      <c r="R853" s="476">
        <v>2533518</v>
      </c>
      <c r="S853" s="413"/>
      <c r="T853" s="426"/>
      <c r="U853" s="426"/>
      <c r="V853" s="426"/>
      <c r="W853" s="420"/>
      <c r="X853" s="426"/>
      <c r="Y853" s="413"/>
      <c r="Z853" s="413"/>
      <c r="AA853" s="413"/>
      <c r="AB853" s="413"/>
      <c r="AC853" s="413"/>
      <c r="AD853" s="413"/>
      <c r="AE853" s="353">
        <v>0</v>
      </c>
      <c r="AF853" s="542"/>
      <c r="AG853" s="353">
        <v>0</v>
      </c>
      <c r="AH853" s="353">
        <v>0</v>
      </c>
      <c r="AI853" s="353">
        <v>0</v>
      </c>
      <c r="AJ853" s="353">
        <v>0</v>
      </c>
      <c r="AK853" s="353">
        <v>0</v>
      </c>
      <c r="AL853" s="353">
        <v>0</v>
      </c>
      <c r="AM853" s="353">
        <v>0</v>
      </c>
      <c r="AN853" s="353">
        <v>0</v>
      </c>
      <c r="AO853" s="353">
        <v>0</v>
      </c>
      <c r="AP853" s="353">
        <v>0</v>
      </c>
      <c r="AQ853" s="522">
        <f t="shared" si="55"/>
        <v>0</v>
      </c>
      <c r="AR853" s="523">
        <f t="shared" si="56"/>
        <v>0</v>
      </c>
      <c r="AS853" s="521">
        <f t="shared" si="57"/>
        <v>2533518</v>
      </c>
      <c r="AT853" s="430">
        <v>0</v>
      </c>
      <c r="AU853" s="430">
        <v>0</v>
      </c>
      <c r="AV853" s="429">
        <v>0</v>
      </c>
      <c r="AW853" s="353">
        <v>0</v>
      </c>
      <c r="AX853" s="353">
        <v>0</v>
      </c>
      <c r="AY853" s="353">
        <v>2533518</v>
      </c>
      <c r="AZ853" s="353">
        <v>0</v>
      </c>
      <c r="BA853" s="353">
        <v>0</v>
      </c>
      <c r="BB853" s="353">
        <v>0</v>
      </c>
      <c r="BC853" s="353">
        <v>0</v>
      </c>
      <c r="BD853" s="353">
        <v>0</v>
      </c>
      <c r="BE853" s="353">
        <v>0</v>
      </c>
      <c r="BF853" s="535" t="s">
        <v>3407</v>
      </c>
      <c r="BG853" s="358"/>
    </row>
    <row r="854" spans="2:59" ht="18" customHeight="1" thickBot="1">
      <c r="B854" s="448">
        <v>6912425</v>
      </c>
      <c r="C854" s="407">
        <v>5419</v>
      </c>
      <c r="D854" s="408">
        <v>6279</v>
      </c>
      <c r="E854" s="409">
        <v>45582</v>
      </c>
      <c r="F854" s="410">
        <v>518</v>
      </c>
      <c r="G854" s="404" t="s">
        <v>46</v>
      </c>
      <c r="H854" s="411">
        <v>19050490</v>
      </c>
      <c r="I854" s="410">
        <v>124</v>
      </c>
      <c r="J854" s="532">
        <v>19</v>
      </c>
      <c r="K854" s="532">
        <f t="shared" si="54"/>
        <v>16</v>
      </c>
      <c r="L854" s="532" t="s">
        <v>1104</v>
      </c>
      <c r="M854" s="532">
        <v>12</v>
      </c>
      <c r="N854" s="539">
        <v>7</v>
      </c>
      <c r="O854" s="527" t="s">
        <v>3288</v>
      </c>
      <c r="P854" s="450">
        <v>24108084</v>
      </c>
      <c r="Q854" s="412">
        <v>21094574</v>
      </c>
      <c r="R854" s="476">
        <v>3013510</v>
      </c>
      <c r="S854" s="413"/>
      <c r="T854" s="426"/>
      <c r="U854" s="426"/>
      <c r="V854" s="426"/>
      <c r="W854" s="420"/>
      <c r="X854" s="426"/>
      <c r="Y854" s="413"/>
      <c r="Z854" s="413"/>
      <c r="AA854" s="413"/>
      <c r="AB854" s="413"/>
      <c r="AC854" s="413"/>
      <c r="AD854" s="413"/>
      <c r="AE854" s="353">
        <v>0</v>
      </c>
      <c r="AF854" s="542"/>
      <c r="AG854" s="353">
        <v>0</v>
      </c>
      <c r="AH854" s="353">
        <v>0</v>
      </c>
      <c r="AI854" s="353">
        <v>0</v>
      </c>
      <c r="AJ854" s="353">
        <v>0</v>
      </c>
      <c r="AK854" s="353">
        <v>0</v>
      </c>
      <c r="AL854" s="353">
        <v>0</v>
      </c>
      <c r="AM854" s="353">
        <v>0</v>
      </c>
      <c r="AN854" s="353">
        <v>0</v>
      </c>
      <c r="AO854" s="353">
        <v>0</v>
      </c>
      <c r="AP854" s="353">
        <v>0</v>
      </c>
      <c r="AQ854" s="522">
        <f t="shared" si="55"/>
        <v>0</v>
      </c>
      <c r="AR854" s="523">
        <f t="shared" si="56"/>
        <v>0</v>
      </c>
      <c r="AS854" s="521">
        <f t="shared" si="57"/>
        <v>3013510</v>
      </c>
      <c r="AT854" s="430">
        <v>0</v>
      </c>
      <c r="AU854" s="430">
        <v>0</v>
      </c>
      <c r="AV854" s="429">
        <v>0</v>
      </c>
      <c r="AW854" s="353">
        <v>0</v>
      </c>
      <c r="AX854" s="353">
        <v>0</v>
      </c>
      <c r="AY854" s="353">
        <v>3013510</v>
      </c>
      <c r="AZ854" s="353">
        <v>0</v>
      </c>
      <c r="BA854" s="353">
        <v>0</v>
      </c>
      <c r="BB854" s="353">
        <v>0</v>
      </c>
      <c r="BC854" s="353">
        <v>0</v>
      </c>
      <c r="BD854" s="353">
        <v>0</v>
      </c>
      <c r="BE854" s="353">
        <v>0</v>
      </c>
      <c r="BF854" s="535" t="s">
        <v>3407</v>
      </c>
      <c r="BG854" s="358"/>
    </row>
    <row r="855" spans="2:59" ht="18" customHeight="1" thickBot="1">
      <c r="B855" s="448">
        <v>6912425</v>
      </c>
      <c r="C855" s="407">
        <v>5420</v>
      </c>
      <c r="D855" s="408">
        <v>6278</v>
      </c>
      <c r="E855" s="409">
        <v>45582</v>
      </c>
      <c r="F855" s="410">
        <v>518</v>
      </c>
      <c r="G855" s="404" t="s">
        <v>46</v>
      </c>
      <c r="H855" s="411">
        <v>19050490</v>
      </c>
      <c r="I855" s="410">
        <v>234</v>
      </c>
      <c r="J855" s="532">
        <v>19</v>
      </c>
      <c r="K855" s="532">
        <f t="shared" si="54"/>
        <v>13</v>
      </c>
      <c r="L855" s="532" t="s">
        <v>1239</v>
      </c>
      <c r="M855" s="532">
        <v>12</v>
      </c>
      <c r="N855" s="539">
        <v>7</v>
      </c>
      <c r="O855" s="527" t="s">
        <v>3288</v>
      </c>
      <c r="P855" s="450">
        <v>30907805</v>
      </c>
      <c r="Q855" s="412">
        <v>27044331</v>
      </c>
      <c r="R855" s="476">
        <v>3863474</v>
      </c>
      <c r="S855" s="413"/>
      <c r="T855" s="426"/>
      <c r="U855" s="426"/>
      <c r="V855" s="426"/>
      <c r="W855" s="420"/>
      <c r="X855" s="426"/>
      <c r="Y855" s="413"/>
      <c r="Z855" s="413"/>
      <c r="AA855" s="413"/>
      <c r="AB855" s="413"/>
      <c r="AC855" s="413"/>
      <c r="AD855" s="413"/>
      <c r="AE855" s="353">
        <v>0</v>
      </c>
      <c r="AF855" s="542"/>
      <c r="AG855" s="353">
        <v>0</v>
      </c>
      <c r="AH855" s="353">
        <v>0</v>
      </c>
      <c r="AI855" s="353">
        <v>0</v>
      </c>
      <c r="AJ855" s="353">
        <v>0</v>
      </c>
      <c r="AK855" s="353">
        <v>0</v>
      </c>
      <c r="AL855" s="353">
        <v>0</v>
      </c>
      <c r="AM855" s="353">
        <v>0</v>
      </c>
      <c r="AN855" s="353">
        <v>0</v>
      </c>
      <c r="AO855" s="353">
        <v>0</v>
      </c>
      <c r="AP855" s="353">
        <v>0</v>
      </c>
      <c r="AQ855" s="522">
        <f t="shared" si="55"/>
        <v>0</v>
      </c>
      <c r="AR855" s="523">
        <f t="shared" si="56"/>
        <v>0</v>
      </c>
      <c r="AS855" s="521">
        <f t="shared" si="57"/>
        <v>3863474</v>
      </c>
      <c r="AT855" s="430">
        <v>0</v>
      </c>
      <c r="AU855" s="430">
        <v>0</v>
      </c>
      <c r="AV855" s="429">
        <v>0</v>
      </c>
      <c r="AW855" s="353">
        <v>0</v>
      </c>
      <c r="AX855" s="353">
        <v>0</v>
      </c>
      <c r="AY855" s="353">
        <v>3863474</v>
      </c>
      <c r="AZ855" s="353">
        <v>0</v>
      </c>
      <c r="BA855" s="353">
        <v>0</v>
      </c>
      <c r="BB855" s="353">
        <v>0</v>
      </c>
      <c r="BC855" s="353">
        <v>0</v>
      </c>
      <c r="BD855" s="353">
        <v>0</v>
      </c>
      <c r="BE855" s="353">
        <v>0</v>
      </c>
      <c r="BF855" s="535" t="s">
        <v>3407</v>
      </c>
      <c r="BG855" s="358"/>
    </row>
    <row r="856" spans="2:59" ht="18" customHeight="1" thickBot="1">
      <c r="B856" s="448">
        <v>6912425</v>
      </c>
      <c r="C856" s="407">
        <v>5421</v>
      </c>
      <c r="D856" s="408">
        <v>6274</v>
      </c>
      <c r="E856" s="409">
        <v>45582</v>
      </c>
      <c r="F856" s="410">
        <v>518</v>
      </c>
      <c r="G856" s="404" t="s">
        <v>46</v>
      </c>
      <c r="H856" s="411">
        <v>19050490</v>
      </c>
      <c r="I856" s="410">
        <v>127</v>
      </c>
      <c r="J856" s="532">
        <v>19</v>
      </c>
      <c r="K856" s="532">
        <f t="shared" si="54"/>
        <v>19</v>
      </c>
      <c r="L856" s="532" t="s">
        <v>1244</v>
      </c>
      <c r="M856" s="532">
        <v>12</v>
      </c>
      <c r="N856" s="539">
        <v>7</v>
      </c>
      <c r="O856" s="527" t="s">
        <v>3288</v>
      </c>
      <c r="P856" s="450">
        <v>38158121</v>
      </c>
      <c r="Q856" s="412">
        <v>33388357</v>
      </c>
      <c r="R856" s="476">
        <v>4769764</v>
      </c>
      <c r="S856" s="413"/>
      <c r="T856" s="426"/>
      <c r="U856" s="426"/>
      <c r="V856" s="426"/>
      <c r="W856" s="420"/>
      <c r="X856" s="426"/>
      <c r="Y856" s="413"/>
      <c r="Z856" s="413"/>
      <c r="AA856" s="413"/>
      <c r="AB856" s="413"/>
      <c r="AC856" s="413"/>
      <c r="AD856" s="413"/>
      <c r="AE856" s="353">
        <v>0</v>
      </c>
      <c r="AF856" s="542"/>
      <c r="AG856" s="353">
        <v>0</v>
      </c>
      <c r="AH856" s="353">
        <v>0</v>
      </c>
      <c r="AI856" s="353">
        <v>0</v>
      </c>
      <c r="AJ856" s="353">
        <v>0</v>
      </c>
      <c r="AK856" s="353">
        <v>0</v>
      </c>
      <c r="AL856" s="353">
        <v>0</v>
      </c>
      <c r="AM856" s="353">
        <v>0</v>
      </c>
      <c r="AN856" s="353">
        <v>0</v>
      </c>
      <c r="AO856" s="353">
        <v>0</v>
      </c>
      <c r="AP856" s="353">
        <v>0</v>
      </c>
      <c r="AQ856" s="522">
        <f t="shared" si="55"/>
        <v>0</v>
      </c>
      <c r="AR856" s="523">
        <f t="shared" si="56"/>
        <v>0</v>
      </c>
      <c r="AS856" s="521">
        <f t="shared" si="57"/>
        <v>4769764</v>
      </c>
      <c r="AT856" s="430">
        <v>0</v>
      </c>
      <c r="AU856" s="430">
        <v>0</v>
      </c>
      <c r="AV856" s="429">
        <v>0</v>
      </c>
      <c r="AW856" s="353">
        <v>0</v>
      </c>
      <c r="AX856" s="353">
        <v>0</v>
      </c>
      <c r="AY856" s="353">
        <v>4769764</v>
      </c>
      <c r="AZ856" s="353">
        <v>0</v>
      </c>
      <c r="BA856" s="353">
        <v>0</v>
      </c>
      <c r="BB856" s="353">
        <v>0</v>
      </c>
      <c r="BC856" s="353">
        <v>0</v>
      </c>
      <c r="BD856" s="353">
        <v>0</v>
      </c>
      <c r="BE856" s="353">
        <v>0</v>
      </c>
      <c r="BF856" s="535" t="s">
        <v>3407</v>
      </c>
      <c r="BG856" s="358"/>
    </row>
    <row r="857" spans="2:59" ht="18" customHeight="1" thickBot="1">
      <c r="B857" s="448">
        <v>6912425</v>
      </c>
      <c r="C857" s="407">
        <v>5422</v>
      </c>
      <c r="D857" s="408">
        <v>6275</v>
      </c>
      <c r="E857" s="409">
        <v>45582</v>
      </c>
      <c r="F857" s="410">
        <v>518</v>
      </c>
      <c r="G857" s="404" t="s">
        <v>46</v>
      </c>
      <c r="H857" s="411">
        <v>19050490</v>
      </c>
      <c r="I857" s="410">
        <v>129</v>
      </c>
      <c r="J857" s="532">
        <v>19</v>
      </c>
      <c r="K857" s="532">
        <f t="shared" si="54"/>
        <v>22</v>
      </c>
      <c r="L857" s="532" t="s">
        <v>1247</v>
      </c>
      <c r="M857" s="532">
        <v>12</v>
      </c>
      <c r="N857" s="539">
        <v>7</v>
      </c>
      <c r="O857" s="527" t="s">
        <v>3288</v>
      </c>
      <c r="P857" s="450">
        <v>12949751</v>
      </c>
      <c r="Q857" s="412">
        <v>11331033</v>
      </c>
      <c r="R857" s="476">
        <v>1618718</v>
      </c>
      <c r="S857" s="413"/>
      <c r="T857" s="426"/>
      <c r="U857" s="426"/>
      <c r="V857" s="426"/>
      <c r="W857" s="420"/>
      <c r="X857" s="426"/>
      <c r="Y857" s="413"/>
      <c r="Z857" s="413"/>
      <c r="AA857" s="413"/>
      <c r="AB857" s="413"/>
      <c r="AC857" s="413"/>
      <c r="AD857" s="413"/>
      <c r="AE857" s="353">
        <v>0</v>
      </c>
      <c r="AF857" s="542"/>
      <c r="AG857" s="353">
        <v>0</v>
      </c>
      <c r="AH857" s="353">
        <v>0</v>
      </c>
      <c r="AI857" s="353">
        <v>0</v>
      </c>
      <c r="AJ857" s="353">
        <v>0</v>
      </c>
      <c r="AK857" s="353">
        <v>0</v>
      </c>
      <c r="AL857" s="353">
        <v>0</v>
      </c>
      <c r="AM857" s="353">
        <v>0</v>
      </c>
      <c r="AN857" s="353">
        <v>0</v>
      </c>
      <c r="AO857" s="353">
        <v>0</v>
      </c>
      <c r="AP857" s="353">
        <v>0</v>
      </c>
      <c r="AQ857" s="522">
        <f t="shared" si="55"/>
        <v>0</v>
      </c>
      <c r="AR857" s="523">
        <f t="shared" si="56"/>
        <v>0</v>
      </c>
      <c r="AS857" s="521">
        <f t="shared" si="57"/>
        <v>1618718</v>
      </c>
      <c r="AT857" s="430">
        <v>0</v>
      </c>
      <c r="AU857" s="430">
        <v>0</v>
      </c>
      <c r="AV857" s="429">
        <v>0</v>
      </c>
      <c r="AW857" s="353">
        <v>0</v>
      </c>
      <c r="AX857" s="353">
        <v>0</v>
      </c>
      <c r="AY857" s="353">
        <v>1618718</v>
      </c>
      <c r="AZ857" s="353">
        <v>0</v>
      </c>
      <c r="BA857" s="353">
        <v>0</v>
      </c>
      <c r="BB857" s="353">
        <v>0</v>
      </c>
      <c r="BC857" s="353">
        <v>0</v>
      </c>
      <c r="BD857" s="353">
        <v>0</v>
      </c>
      <c r="BE857" s="353">
        <v>0</v>
      </c>
      <c r="BF857" s="535" t="s">
        <v>3407</v>
      </c>
      <c r="BG857" s="358"/>
    </row>
    <row r="858" spans="2:59" ht="18" customHeight="1" thickBot="1">
      <c r="B858" s="448">
        <v>6912425</v>
      </c>
      <c r="C858" s="407">
        <v>5423</v>
      </c>
      <c r="D858" s="408">
        <v>6273</v>
      </c>
      <c r="E858" s="409">
        <v>45582</v>
      </c>
      <c r="F858" s="410">
        <v>518</v>
      </c>
      <c r="G858" s="404" t="s">
        <v>46</v>
      </c>
      <c r="H858" s="411">
        <v>19050490</v>
      </c>
      <c r="I858" s="410">
        <v>130</v>
      </c>
      <c r="J858" s="532">
        <v>19</v>
      </c>
      <c r="K858" s="532">
        <f t="shared" si="54"/>
        <v>28</v>
      </c>
      <c r="L858" s="532" t="s">
        <v>1254</v>
      </c>
      <c r="M858" s="532">
        <v>12</v>
      </c>
      <c r="N858" s="539">
        <v>7</v>
      </c>
      <c r="O858" s="527" t="s">
        <v>3288</v>
      </c>
      <c r="P858" s="450">
        <v>13951659</v>
      </c>
      <c r="Q858" s="412">
        <v>12207702</v>
      </c>
      <c r="R858" s="476">
        <v>1743957</v>
      </c>
      <c r="S858" s="413"/>
      <c r="T858" s="426"/>
      <c r="U858" s="426"/>
      <c r="V858" s="426"/>
      <c r="W858" s="420"/>
      <c r="X858" s="426"/>
      <c r="Y858" s="413"/>
      <c r="Z858" s="413"/>
      <c r="AA858" s="413"/>
      <c r="AB858" s="413"/>
      <c r="AC858" s="413"/>
      <c r="AD858" s="413"/>
      <c r="AE858" s="353">
        <v>0</v>
      </c>
      <c r="AF858" s="542"/>
      <c r="AG858" s="353">
        <v>0</v>
      </c>
      <c r="AH858" s="353">
        <v>0</v>
      </c>
      <c r="AI858" s="353">
        <v>0</v>
      </c>
      <c r="AJ858" s="353">
        <v>0</v>
      </c>
      <c r="AK858" s="353">
        <v>0</v>
      </c>
      <c r="AL858" s="353">
        <v>0</v>
      </c>
      <c r="AM858" s="353">
        <v>0</v>
      </c>
      <c r="AN858" s="353">
        <v>0</v>
      </c>
      <c r="AO858" s="353">
        <v>0</v>
      </c>
      <c r="AP858" s="353">
        <v>0</v>
      </c>
      <c r="AQ858" s="522">
        <f t="shared" si="55"/>
        <v>0</v>
      </c>
      <c r="AR858" s="523">
        <f t="shared" si="56"/>
        <v>0</v>
      </c>
      <c r="AS858" s="521">
        <f t="shared" si="57"/>
        <v>1743957</v>
      </c>
      <c r="AT858" s="430">
        <v>0</v>
      </c>
      <c r="AU858" s="430">
        <v>0</v>
      </c>
      <c r="AV858" s="429">
        <v>0</v>
      </c>
      <c r="AW858" s="353">
        <v>0</v>
      </c>
      <c r="AX858" s="353">
        <v>0</v>
      </c>
      <c r="AY858" s="353">
        <v>1743957</v>
      </c>
      <c r="AZ858" s="353">
        <v>0</v>
      </c>
      <c r="BA858" s="353">
        <v>0</v>
      </c>
      <c r="BB858" s="353">
        <v>0</v>
      </c>
      <c r="BC858" s="353">
        <v>0</v>
      </c>
      <c r="BD858" s="353">
        <v>0</v>
      </c>
      <c r="BE858" s="353">
        <v>0</v>
      </c>
      <c r="BF858" s="535" t="s">
        <v>3407</v>
      </c>
      <c r="BG858" s="358"/>
    </row>
    <row r="859" spans="2:59" ht="18" customHeight="1" thickBot="1">
      <c r="B859" s="448">
        <v>6912425</v>
      </c>
      <c r="C859" s="407">
        <v>5424</v>
      </c>
      <c r="D859" s="408">
        <v>6276</v>
      </c>
      <c r="E859" s="409">
        <v>45582</v>
      </c>
      <c r="F859" s="410">
        <v>518</v>
      </c>
      <c r="G859" s="404" t="s">
        <v>46</v>
      </c>
      <c r="H859" s="411">
        <v>19050490</v>
      </c>
      <c r="I859" s="410">
        <v>114</v>
      </c>
      <c r="J859" s="532">
        <v>19</v>
      </c>
      <c r="K859" s="532">
        <f t="shared" si="54"/>
        <v>17</v>
      </c>
      <c r="L859" s="532" t="s">
        <v>1242</v>
      </c>
      <c r="M859" s="532">
        <v>12</v>
      </c>
      <c r="N859" s="539">
        <v>7</v>
      </c>
      <c r="O859" s="527" t="s">
        <v>3288</v>
      </c>
      <c r="P859" s="450">
        <v>70892500</v>
      </c>
      <c r="Q859" s="412">
        <v>62030937</v>
      </c>
      <c r="R859" s="476">
        <v>8861563</v>
      </c>
      <c r="S859" s="413"/>
      <c r="T859" s="426"/>
      <c r="U859" s="426"/>
      <c r="V859" s="426"/>
      <c r="W859" s="420"/>
      <c r="X859" s="426"/>
      <c r="Y859" s="413"/>
      <c r="Z859" s="413"/>
      <c r="AA859" s="413"/>
      <c r="AB859" s="413"/>
      <c r="AC859" s="413"/>
      <c r="AD859" s="413"/>
      <c r="AE859" s="353">
        <v>0</v>
      </c>
      <c r="AF859" s="542"/>
      <c r="AG859" s="353">
        <v>0</v>
      </c>
      <c r="AH859" s="353">
        <v>0</v>
      </c>
      <c r="AI859" s="353">
        <v>0</v>
      </c>
      <c r="AJ859" s="353">
        <v>0</v>
      </c>
      <c r="AK859" s="353">
        <v>0</v>
      </c>
      <c r="AL859" s="353">
        <v>0</v>
      </c>
      <c r="AM859" s="353">
        <v>0</v>
      </c>
      <c r="AN859" s="353">
        <v>0</v>
      </c>
      <c r="AO859" s="353">
        <v>0</v>
      </c>
      <c r="AP859" s="353">
        <v>0</v>
      </c>
      <c r="AQ859" s="522">
        <f t="shared" si="55"/>
        <v>0</v>
      </c>
      <c r="AR859" s="523">
        <f t="shared" si="56"/>
        <v>0</v>
      </c>
      <c r="AS859" s="521">
        <f t="shared" si="57"/>
        <v>8861563</v>
      </c>
      <c r="AT859" s="430">
        <v>0</v>
      </c>
      <c r="AU859" s="430">
        <v>0</v>
      </c>
      <c r="AV859" s="429">
        <v>0</v>
      </c>
      <c r="AW859" s="353">
        <v>0</v>
      </c>
      <c r="AX859" s="353">
        <v>0</v>
      </c>
      <c r="AY859" s="353">
        <v>8861563</v>
      </c>
      <c r="AZ859" s="353">
        <v>0</v>
      </c>
      <c r="BA859" s="353">
        <v>0</v>
      </c>
      <c r="BB859" s="353">
        <v>0</v>
      </c>
      <c r="BC859" s="353">
        <v>0</v>
      </c>
      <c r="BD859" s="353">
        <v>0</v>
      </c>
      <c r="BE859" s="353">
        <v>0</v>
      </c>
      <c r="BF859" s="535" t="s">
        <v>3407</v>
      </c>
      <c r="BG859" s="358"/>
    </row>
    <row r="860" spans="2:59" ht="18" customHeight="1" thickBot="1">
      <c r="B860" s="448">
        <v>6912425</v>
      </c>
      <c r="C860" s="407">
        <v>5425</v>
      </c>
      <c r="D860" s="408">
        <v>6268</v>
      </c>
      <c r="E860" s="409">
        <v>45582</v>
      </c>
      <c r="F860" s="410">
        <v>518</v>
      </c>
      <c r="G860" s="404" t="s">
        <v>46</v>
      </c>
      <c r="H860" s="411">
        <v>19050490</v>
      </c>
      <c r="I860" s="410">
        <v>116</v>
      </c>
      <c r="J860" s="532">
        <v>19</v>
      </c>
      <c r="K860" s="532">
        <f t="shared" si="54"/>
        <v>35</v>
      </c>
      <c r="L860" s="532" t="s">
        <v>1265</v>
      </c>
      <c r="M860" s="532">
        <v>12</v>
      </c>
      <c r="N860" s="539">
        <v>7</v>
      </c>
      <c r="O860" s="527" t="s">
        <v>3288</v>
      </c>
      <c r="P860" s="450">
        <v>14497870</v>
      </c>
      <c r="Q860" s="412">
        <v>12685636</v>
      </c>
      <c r="R860" s="476">
        <v>1812234</v>
      </c>
      <c r="S860" s="413"/>
      <c r="T860" s="426"/>
      <c r="U860" s="426"/>
      <c r="V860" s="426"/>
      <c r="W860" s="420"/>
      <c r="X860" s="426"/>
      <c r="Y860" s="413"/>
      <c r="Z860" s="413"/>
      <c r="AA860" s="413"/>
      <c r="AB860" s="413"/>
      <c r="AC860" s="413"/>
      <c r="AD860" s="413"/>
      <c r="AE860" s="353">
        <v>0</v>
      </c>
      <c r="AF860" s="542"/>
      <c r="AG860" s="353">
        <v>0</v>
      </c>
      <c r="AH860" s="353">
        <v>0</v>
      </c>
      <c r="AI860" s="353">
        <v>0</v>
      </c>
      <c r="AJ860" s="353">
        <v>0</v>
      </c>
      <c r="AK860" s="353">
        <v>0</v>
      </c>
      <c r="AL860" s="353">
        <v>0</v>
      </c>
      <c r="AM860" s="353">
        <v>0</v>
      </c>
      <c r="AN860" s="353">
        <v>0</v>
      </c>
      <c r="AO860" s="353">
        <v>0</v>
      </c>
      <c r="AP860" s="353">
        <v>0</v>
      </c>
      <c r="AQ860" s="522">
        <f t="shared" si="55"/>
        <v>0</v>
      </c>
      <c r="AR860" s="523">
        <f t="shared" si="56"/>
        <v>0</v>
      </c>
      <c r="AS860" s="521">
        <f t="shared" si="57"/>
        <v>1812234</v>
      </c>
      <c r="AT860" s="430">
        <v>0</v>
      </c>
      <c r="AU860" s="430">
        <v>0</v>
      </c>
      <c r="AV860" s="429">
        <v>0</v>
      </c>
      <c r="AW860" s="353">
        <v>0</v>
      </c>
      <c r="AX860" s="353">
        <v>0</v>
      </c>
      <c r="AY860" s="353">
        <v>1812234</v>
      </c>
      <c r="AZ860" s="353">
        <v>0</v>
      </c>
      <c r="BA860" s="353">
        <v>0</v>
      </c>
      <c r="BB860" s="353">
        <v>0</v>
      </c>
      <c r="BC860" s="353">
        <v>0</v>
      </c>
      <c r="BD860" s="353">
        <v>0</v>
      </c>
      <c r="BE860" s="353">
        <v>0</v>
      </c>
      <c r="BF860" s="535" t="s">
        <v>3407</v>
      </c>
      <c r="BG860" s="358"/>
    </row>
    <row r="861" spans="2:59" ht="18" customHeight="1" thickBot="1">
      <c r="B861" s="448">
        <v>6912425</v>
      </c>
      <c r="C861" s="407">
        <v>5426</v>
      </c>
      <c r="D861" s="408">
        <v>6269</v>
      </c>
      <c r="E861" s="409">
        <v>45582</v>
      </c>
      <c r="F861" s="410">
        <v>518</v>
      </c>
      <c r="G861" s="404" t="s">
        <v>46</v>
      </c>
      <c r="H861" s="411">
        <v>19050490</v>
      </c>
      <c r="I861" s="410">
        <v>108</v>
      </c>
      <c r="J861" s="532">
        <v>19</v>
      </c>
      <c r="K861" s="532">
        <f t="shared" si="54"/>
        <v>30</v>
      </c>
      <c r="L861" s="532" t="s">
        <v>1256</v>
      </c>
      <c r="M861" s="532">
        <v>12</v>
      </c>
      <c r="N861" s="539">
        <v>7</v>
      </c>
      <c r="O861" s="527" t="s">
        <v>3288</v>
      </c>
      <c r="P861" s="450">
        <v>49099950</v>
      </c>
      <c r="Q861" s="412">
        <v>42962456</v>
      </c>
      <c r="R861" s="476">
        <v>6137494</v>
      </c>
      <c r="S861" s="413"/>
      <c r="T861" s="426"/>
      <c r="U861" s="426"/>
      <c r="V861" s="426"/>
      <c r="W861" s="420"/>
      <c r="X861" s="426"/>
      <c r="Y861" s="413"/>
      <c r="Z861" s="413"/>
      <c r="AA861" s="413"/>
      <c r="AB861" s="413"/>
      <c r="AC861" s="413"/>
      <c r="AD861" s="413"/>
      <c r="AE861" s="353">
        <v>0</v>
      </c>
      <c r="AF861" s="542"/>
      <c r="AG861" s="353">
        <v>0</v>
      </c>
      <c r="AH861" s="353">
        <v>0</v>
      </c>
      <c r="AI861" s="353">
        <v>0</v>
      </c>
      <c r="AJ861" s="353">
        <v>0</v>
      </c>
      <c r="AK861" s="353">
        <v>0</v>
      </c>
      <c r="AL861" s="353">
        <v>0</v>
      </c>
      <c r="AM861" s="353">
        <v>0</v>
      </c>
      <c r="AN861" s="353">
        <v>0</v>
      </c>
      <c r="AO861" s="353">
        <v>0</v>
      </c>
      <c r="AP861" s="353">
        <v>0</v>
      </c>
      <c r="AQ861" s="522">
        <f t="shared" si="55"/>
        <v>0</v>
      </c>
      <c r="AR861" s="523">
        <f t="shared" si="56"/>
        <v>0</v>
      </c>
      <c r="AS861" s="521">
        <f t="shared" si="57"/>
        <v>6137494</v>
      </c>
      <c r="AT861" s="430">
        <v>0</v>
      </c>
      <c r="AU861" s="430">
        <v>0</v>
      </c>
      <c r="AV861" s="429">
        <v>0</v>
      </c>
      <c r="AW861" s="353">
        <v>0</v>
      </c>
      <c r="AX861" s="353">
        <v>0</v>
      </c>
      <c r="AY861" s="353">
        <v>6137494</v>
      </c>
      <c r="AZ861" s="353">
        <v>0</v>
      </c>
      <c r="BA861" s="353">
        <v>0</v>
      </c>
      <c r="BB861" s="353">
        <v>0</v>
      </c>
      <c r="BC861" s="353">
        <v>0</v>
      </c>
      <c r="BD861" s="353">
        <v>0</v>
      </c>
      <c r="BE861" s="353">
        <v>0</v>
      </c>
      <c r="BF861" s="535" t="s">
        <v>3407</v>
      </c>
      <c r="BG861" s="358"/>
    </row>
    <row r="862" spans="2:59" ht="18" customHeight="1" thickBot="1">
      <c r="B862" s="448">
        <v>6912425</v>
      </c>
      <c r="C862" s="407">
        <v>5427</v>
      </c>
      <c r="D862" s="408">
        <v>6272</v>
      </c>
      <c r="E862" s="409">
        <v>45582</v>
      </c>
      <c r="F862" s="410">
        <v>518</v>
      </c>
      <c r="G862" s="404" t="s">
        <v>46</v>
      </c>
      <c r="H862" s="411">
        <v>19050490</v>
      </c>
      <c r="I862" s="410">
        <v>134</v>
      </c>
      <c r="J862" s="532">
        <v>19</v>
      </c>
      <c r="K862" s="532">
        <f t="shared" si="54"/>
        <v>27</v>
      </c>
      <c r="L862" s="532" t="s">
        <v>1253</v>
      </c>
      <c r="M862" s="532">
        <v>12</v>
      </c>
      <c r="N862" s="539">
        <v>7</v>
      </c>
      <c r="O862" s="527" t="s">
        <v>3288</v>
      </c>
      <c r="P862" s="450">
        <v>32483630</v>
      </c>
      <c r="Q862" s="412">
        <v>28423176</v>
      </c>
      <c r="R862" s="476">
        <v>4060454</v>
      </c>
      <c r="S862" s="413"/>
      <c r="T862" s="426"/>
      <c r="U862" s="426"/>
      <c r="V862" s="426"/>
      <c r="W862" s="420"/>
      <c r="X862" s="426"/>
      <c r="Y862" s="413"/>
      <c r="Z862" s="413"/>
      <c r="AA862" s="413"/>
      <c r="AB862" s="413"/>
      <c r="AC862" s="413"/>
      <c r="AD862" s="413"/>
      <c r="AE862" s="353">
        <v>0</v>
      </c>
      <c r="AF862" s="542"/>
      <c r="AG862" s="353">
        <v>0</v>
      </c>
      <c r="AH862" s="353">
        <v>0</v>
      </c>
      <c r="AI862" s="353">
        <v>0</v>
      </c>
      <c r="AJ862" s="353">
        <v>0</v>
      </c>
      <c r="AK862" s="353">
        <v>0</v>
      </c>
      <c r="AL862" s="353">
        <v>0</v>
      </c>
      <c r="AM862" s="353">
        <v>0</v>
      </c>
      <c r="AN862" s="353">
        <v>0</v>
      </c>
      <c r="AO862" s="353">
        <v>0</v>
      </c>
      <c r="AP862" s="353">
        <v>0</v>
      </c>
      <c r="AQ862" s="522">
        <f t="shared" si="55"/>
        <v>0</v>
      </c>
      <c r="AR862" s="523">
        <f t="shared" si="56"/>
        <v>0</v>
      </c>
      <c r="AS862" s="521">
        <f t="shared" si="57"/>
        <v>4060454</v>
      </c>
      <c r="AT862" s="430">
        <v>0</v>
      </c>
      <c r="AU862" s="430">
        <v>0</v>
      </c>
      <c r="AV862" s="429">
        <v>0</v>
      </c>
      <c r="AW862" s="353">
        <v>0</v>
      </c>
      <c r="AX862" s="353">
        <v>0</v>
      </c>
      <c r="AY862" s="353">
        <v>4060454</v>
      </c>
      <c r="AZ862" s="353">
        <v>0</v>
      </c>
      <c r="BA862" s="353">
        <v>0</v>
      </c>
      <c r="BB862" s="353">
        <v>0</v>
      </c>
      <c r="BC862" s="353">
        <v>0</v>
      </c>
      <c r="BD862" s="353">
        <v>0</v>
      </c>
      <c r="BE862" s="353">
        <v>0</v>
      </c>
      <c r="BF862" s="535" t="s">
        <v>3407</v>
      </c>
      <c r="BG862" s="358"/>
    </row>
    <row r="863" spans="2:59" ht="18" customHeight="1" thickBot="1">
      <c r="B863" s="448">
        <v>6912425</v>
      </c>
      <c r="C863" s="407">
        <v>5428</v>
      </c>
      <c r="D863" s="408">
        <v>6270</v>
      </c>
      <c r="E863" s="409">
        <v>45582</v>
      </c>
      <c r="F863" s="410">
        <v>518</v>
      </c>
      <c r="G863" s="404" t="s">
        <v>46</v>
      </c>
      <c r="H863" s="411">
        <v>19050490</v>
      </c>
      <c r="I863" s="410">
        <v>135</v>
      </c>
      <c r="J863" s="532">
        <v>19</v>
      </c>
      <c r="K863" s="532">
        <f t="shared" si="54"/>
        <v>29</v>
      </c>
      <c r="L863" s="532" t="s">
        <v>1255</v>
      </c>
      <c r="M863" s="532">
        <v>12</v>
      </c>
      <c r="N863" s="539">
        <v>7</v>
      </c>
      <c r="O863" s="527" t="s">
        <v>3288</v>
      </c>
      <c r="P863" s="450">
        <v>13043093</v>
      </c>
      <c r="Q863" s="412">
        <v>11412707</v>
      </c>
      <c r="R863" s="476">
        <v>1630386</v>
      </c>
      <c r="S863" s="413"/>
      <c r="T863" s="426"/>
      <c r="U863" s="426"/>
      <c r="V863" s="426"/>
      <c r="W863" s="420"/>
      <c r="X863" s="426"/>
      <c r="Y863" s="413"/>
      <c r="Z863" s="413"/>
      <c r="AA863" s="413"/>
      <c r="AB863" s="413"/>
      <c r="AC863" s="413"/>
      <c r="AD863" s="413"/>
      <c r="AE863" s="353">
        <v>0</v>
      </c>
      <c r="AF863" s="542"/>
      <c r="AG863" s="353">
        <v>0</v>
      </c>
      <c r="AH863" s="353">
        <v>0</v>
      </c>
      <c r="AI863" s="353">
        <v>0</v>
      </c>
      <c r="AJ863" s="353">
        <v>0</v>
      </c>
      <c r="AK863" s="353">
        <v>0</v>
      </c>
      <c r="AL863" s="353">
        <v>0</v>
      </c>
      <c r="AM863" s="353">
        <v>0</v>
      </c>
      <c r="AN863" s="353">
        <v>0</v>
      </c>
      <c r="AO863" s="353">
        <v>0</v>
      </c>
      <c r="AP863" s="353">
        <v>0</v>
      </c>
      <c r="AQ863" s="522">
        <f t="shared" si="55"/>
        <v>0</v>
      </c>
      <c r="AR863" s="523">
        <f t="shared" si="56"/>
        <v>0</v>
      </c>
      <c r="AS863" s="521">
        <f t="shared" si="57"/>
        <v>1630386</v>
      </c>
      <c r="AT863" s="430">
        <v>0</v>
      </c>
      <c r="AU863" s="430">
        <v>0</v>
      </c>
      <c r="AV863" s="429">
        <v>0</v>
      </c>
      <c r="AW863" s="353">
        <v>0</v>
      </c>
      <c r="AX863" s="353">
        <v>0</v>
      </c>
      <c r="AY863" s="353">
        <v>1630386</v>
      </c>
      <c r="AZ863" s="353">
        <v>0</v>
      </c>
      <c r="BA863" s="353">
        <v>0</v>
      </c>
      <c r="BB863" s="353">
        <v>0</v>
      </c>
      <c r="BC863" s="353">
        <v>0</v>
      </c>
      <c r="BD863" s="353">
        <v>0</v>
      </c>
      <c r="BE863" s="353">
        <v>0</v>
      </c>
      <c r="BF863" s="535" t="s">
        <v>3407</v>
      </c>
      <c r="BG863" s="358"/>
    </row>
    <row r="864" spans="2:59" ht="18" customHeight="1" thickBot="1">
      <c r="B864" s="448">
        <v>6912425</v>
      </c>
      <c r="C864" s="407">
        <v>5429</v>
      </c>
      <c r="D864" s="408">
        <v>6267</v>
      </c>
      <c r="E864" s="409">
        <v>45582</v>
      </c>
      <c r="F864" s="410">
        <v>518</v>
      </c>
      <c r="G864" s="404" t="s">
        <v>46</v>
      </c>
      <c r="H864" s="411">
        <v>19050490</v>
      </c>
      <c r="I864" s="410">
        <v>133</v>
      </c>
      <c r="J864" s="532">
        <v>19</v>
      </c>
      <c r="K864" s="532">
        <f t="shared" si="54"/>
        <v>38</v>
      </c>
      <c r="L864" s="532" t="s">
        <v>1271</v>
      </c>
      <c r="M864" s="532">
        <v>12</v>
      </c>
      <c r="N864" s="539">
        <v>7</v>
      </c>
      <c r="O864" s="527" t="s">
        <v>3288</v>
      </c>
      <c r="P864" s="450">
        <v>28867860</v>
      </c>
      <c r="Q864" s="412">
        <v>25259377</v>
      </c>
      <c r="R864" s="476">
        <v>3608483</v>
      </c>
      <c r="S864" s="413"/>
      <c r="T864" s="426"/>
      <c r="U864" s="426"/>
      <c r="V864" s="426"/>
      <c r="W864" s="420"/>
      <c r="X864" s="426"/>
      <c r="Y864" s="413"/>
      <c r="Z864" s="413"/>
      <c r="AA864" s="413"/>
      <c r="AB864" s="413"/>
      <c r="AC864" s="413"/>
      <c r="AD864" s="413"/>
      <c r="AE864" s="353">
        <v>0</v>
      </c>
      <c r="AF864" s="542"/>
      <c r="AG864" s="353">
        <v>0</v>
      </c>
      <c r="AH864" s="353">
        <v>0</v>
      </c>
      <c r="AI864" s="353">
        <v>0</v>
      </c>
      <c r="AJ864" s="353">
        <v>0</v>
      </c>
      <c r="AK864" s="353">
        <v>0</v>
      </c>
      <c r="AL864" s="353">
        <v>0</v>
      </c>
      <c r="AM864" s="353">
        <v>0</v>
      </c>
      <c r="AN864" s="353">
        <v>0</v>
      </c>
      <c r="AO864" s="353">
        <v>0</v>
      </c>
      <c r="AP864" s="353">
        <v>0</v>
      </c>
      <c r="AQ864" s="522">
        <f t="shared" si="55"/>
        <v>0</v>
      </c>
      <c r="AR864" s="523">
        <f t="shared" si="56"/>
        <v>0</v>
      </c>
      <c r="AS864" s="521">
        <f t="shared" si="57"/>
        <v>3608483</v>
      </c>
      <c r="AT864" s="430">
        <v>0</v>
      </c>
      <c r="AU864" s="430">
        <v>0</v>
      </c>
      <c r="AV864" s="429">
        <v>0</v>
      </c>
      <c r="AW864" s="353">
        <v>0</v>
      </c>
      <c r="AX864" s="353">
        <v>0</v>
      </c>
      <c r="AY864" s="353">
        <v>3608483</v>
      </c>
      <c r="AZ864" s="353">
        <v>0</v>
      </c>
      <c r="BA864" s="353">
        <v>0</v>
      </c>
      <c r="BB864" s="353">
        <v>0</v>
      </c>
      <c r="BC864" s="353">
        <v>0</v>
      </c>
      <c r="BD864" s="353">
        <v>0</v>
      </c>
      <c r="BE864" s="353">
        <v>0</v>
      </c>
      <c r="BF864" s="535" t="s">
        <v>3407</v>
      </c>
      <c r="BG864" s="358"/>
    </row>
    <row r="865" spans="2:59" ht="18" customHeight="1" thickBot="1">
      <c r="B865" s="448">
        <v>6912425</v>
      </c>
      <c r="C865" s="407">
        <v>5430</v>
      </c>
      <c r="D865" s="408">
        <v>6266</v>
      </c>
      <c r="E865" s="409">
        <v>45582</v>
      </c>
      <c r="F865" s="410">
        <v>518</v>
      </c>
      <c r="G865" s="404" t="s">
        <v>46</v>
      </c>
      <c r="H865" s="411">
        <v>19050490</v>
      </c>
      <c r="I865" s="410">
        <v>111</v>
      </c>
      <c r="J865" s="532">
        <v>19</v>
      </c>
      <c r="K865" s="532">
        <f t="shared" si="54"/>
        <v>36</v>
      </c>
      <c r="L865" s="532" t="s">
        <v>1267</v>
      </c>
      <c r="M865" s="532">
        <v>12</v>
      </c>
      <c r="N865" s="539">
        <v>7</v>
      </c>
      <c r="O865" s="527" t="s">
        <v>3288</v>
      </c>
      <c r="P865" s="450">
        <v>14217588</v>
      </c>
      <c r="Q865" s="412">
        <v>12440390</v>
      </c>
      <c r="R865" s="476">
        <v>1777198</v>
      </c>
      <c r="S865" s="413"/>
      <c r="T865" s="426"/>
      <c r="U865" s="426"/>
      <c r="V865" s="426"/>
      <c r="W865" s="420"/>
      <c r="X865" s="426"/>
      <c r="Y865" s="413"/>
      <c r="Z865" s="413"/>
      <c r="AA865" s="413"/>
      <c r="AB865" s="413"/>
      <c r="AC865" s="413"/>
      <c r="AD865" s="413"/>
      <c r="AE865" s="353">
        <v>0</v>
      </c>
      <c r="AF865" s="542"/>
      <c r="AG865" s="353">
        <v>0</v>
      </c>
      <c r="AH865" s="353">
        <v>0</v>
      </c>
      <c r="AI865" s="353">
        <v>0</v>
      </c>
      <c r="AJ865" s="353">
        <v>0</v>
      </c>
      <c r="AK865" s="353">
        <v>0</v>
      </c>
      <c r="AL865" s="353">
        <v>0</v>
      </c>
      <c r="AM865" s="353">
        <v>0</v>
      </c>
      <c r="AN865" s="353">
        <v>0</v>
      </c>
      <c r="AO865" s="353">
        <v>0</v>
      </c>
      <c r="AP865" s="353">
        <v>0</v>
      </c>
      <c r="AQ865" s="522">
        <f t="shared" si="55"/>
        <v>0</v>
      </c>
      <c r="AR865" s="523">
        <f t="shared" si="56"/>
        <v>0</v>
      </c>
      <c r="AS865" s="521">
        <f t="shared" si="57"/>
        <v>1777198</v>
      </c>
      <c r="AT865" s="430">
        <v>0</v>
      </c>
      <c r="AU865" s="430">
        <v>0</v>
      </c>
      <c r="AV865" s="429">
        <v>0</v>
      </c>
      <c r="AW865" s="353">
        <v>0</v>
      </c>
      <c r="AX865" s="353">
        <v>0</v>
      </c>
      <c r="AY865" s="353">
        <v>1777198</v>
      </c>
      <c r="AZ865" s="353">
        <v>0</v>
      </c>
      <c r="BA865" s="353">
        <v>0</v>
      </c>
      <c r="BB865" s="353">
        <v>0</v>
      </c>
      <c r="BC865" s="353">
        <v>0</v>
      </c>
      <c r="BD865" s="353">
        <v>0</v>
      </c>
      <c r="BE865" s="353">
        <v>0</v>
      </c>
      <c r="BF865" s="535" t="s">
        <v>3407</v>
      </c>
      <c r="BG865" s="358"/>
    </row>
    <row r="866" spans="2:59" ht="18" customHeight="1" thickBot="1">
      <c r="B866" s="448">
        <v>6912425</v>
      </c>
      <c r="C866" s="407">
        <v>5431</v>
      </c>
      <c r="D866" s="408">
        <v>6263</v>
      </c>
      <c r="E866" s="409">
        <v>45582</v>
      </c>
      <c r="F866" s="410">
        <v>518</v>
      </c>
      <c r="G866" s="404" t="s">
        <v>46</v>
      </c>
      <c r="H866" s="411">
        <v>19050490</v>
      </c>
      <c r="I866" s="410">
        <v>143</v>
      </c>
      <c r="J866" s="532">
        <v>19</v>
      </c>
      <c r="K866" s="532">
        <f t="shared" si="54"/>
        <v>40</v>
      </c>
      <c r="L866" s="532" t="s">
        <v>1275</v>
      </c>
      <c r="M866" s="532">
        <v>498</v>
      </c>
      <c r="N866" s="539">
        <v>4</v>
      </c>
      <c r="O866" s="527" t="s">
        <v>3288</v>
      </c>
      <c r="P866" s="450">
        <v>17017288</v>
      </c>
      <c r="Q866" s="412">
        <v>14890127</v>
      </c>
      <c r="R866" s="476">
        <v>2127161</v>
      </c>
      <c r="S866" s="413"/>
      <c r="T866" s="426"/>
      <c r="U866" s="426"/>
      <c r="V866" s="426"/>
      <c r="W866" s="420"/>
      <c r="X866" s="426"/>
      <c r="Y866" s="413"/>
      <c r="Z866" s="413"/>
      <c r="AA866" s="413"/>
      <c r="AB866" s="413"/>
      <c r="AC866" s="413"/>
      <c r="AD866" s="413"/>
      <c r="AE866" s="353">
        <v>0</v>
      </c>
      <c r="AF866" s="542"/>
      <c r="AG866" s="353">
        <v>0</v>
      </c>
      <c r="AH866" s="353">
        <v>0</v>
      </c>
      <c r="AI866" s="353">
        <v>0</v>
      </c>
      <c r="AJ866" s="353">
        <v>0</v>
      </c>
      <c r="AK866" s="353">
        <v>0</v>
      </c>
      <c r="AL866" s="353">
        <v>0</v>
      </c>
      <c r="AM866" s="353">
        <v>0</v>
      </c>
      <c r="AN866" s="353">
        <v>0</v>
      </c>
      <c r="AO866" s="353">
        <v>0</v>
      </c>
      <c r="AP866" s="353">
        <v>0</v>
      </c>
      <c r="AQ866" s="522">
        <f t="shared" si="55"/>
        <v>0</v>
      </c>
      <c r="AR866" s="523">
        <f t="shared" si="56"/>
        <v>0</v>
      </c>
      <c r="AS866" s="521">
        <f t="shared" si="57"/>
        <v>2127161</v>
      </c>
      <c r="AT866" s="430">
        <v>0</v>
      </c>
      <c r="AU866" s="430">
        <v>0</v>
      </c>
      <c r="AV866" s="429">
        <v>0</v>
      </c>
      <c r="AW866" s="353">
        <v>0</v>
      </c>
      <c r="AX866" s="353">
        <v>0</v>
      </c>
      <c r="AY866" s="353">
        <v>2127161</v>
      </c>
      <c r="AZ866" s="353">
        <v>0</v>
      </c>
      <c r="BA866" s="353">
        <v>0</v>
      </c>
      <c r="BB866" s="353">
        <v>0</v>
      </c>
      <c r="BC866" s="353">
        <v>0</v>
      </c>
      <c r="BD866" s="353">
        <v>0</v>
      </c>
      <c r="BE866" s="353">
        <v>0</v>
      </c>
      <c r="BF866" s="535" t="s">
        <v>3407</v>
      </c>
      <c r="BG866" s="358"/>
    </row>
    <row r="867" spans="2:59" ht="18" customHeight="1" thickBot="1">
      <c r="B867" s="448">
        <v>6912425</v>
      </c>
      <c r="C867" s="407">
        <v>5432</v>
      </c>
      <c r="D867" s="408">
        <v>6265</v>
      </c>
      <c r="E867" s="409">
        <v>45582</v>
      </c>
      <c r="F867" s="410">
        <v>518</v>
      </c>
      <c r="G867" s="404" t="s">
        <v>46</v>
      </c>
      <c r="H867" s="411">
        <v>19050490</v>
      </c>
      <c r="I867" s="410">
        <v>143</v>
      </c>
      <c r="J867" s="532">
        <v>19</v>
      </c>
      <c r="K867" s="532">
        <f t="shared" si="54"/>
        <v>40</v>
      </c>
      <c r="L867" s="532" t="s">
        <v>1275</v>
      </c>
      <c r="M867" s="532">
        <v>12</v>
      </c>
      <c r="N867" s="539">
        <v>7</v>
      </c>
      <c r="O867" s="527" t="s">
        <v>3288</v>
      </c>
      <c r="P867" s="450">
        <v>258427053</v>
      </c>
      <c r="Q867" s="412">
        <v>226123672</v>
      </c>
      <c r="R867" s="476">
        <v>32303381</v>
      </c>
      <c r="S867" s="413"/>
      <c r="T867" s="426"/>
      <c r="U867" s="426"/>
      <c r="V867" s="426"/>
      <c r="W867" s="420"/>
      <c r="X867" s="426"/>
      <c r="Y867" s="413"/>
      <c r="Z867" s="413"/>
      <c r="AA867" s="413"/>
      <c r="AB867" s="413"/>
      <c r="AC867" s="413"/>
      <c r="AD867" s="413"/>
      <c r="AE867" s="353">
        <v>0</v>
      </c>
      <c r="AF867" s="542"/>
      <c r="AG867" s="353">
        <v>0</v>
      </c>
      <c r="AH867" s="353">
        <v>0</v>
      </c>
      <c r="AI867" s="353">
        <v>0</v>
      </c>
      <c r="AJ867" s="353">
        <v>0</v>
      </c>
      <c r="AK867" s="353">
        <v>0</v>
      </c>
      <c r="AL867" s="353">
        <v>0</v>
      </c>
      <c r="AM867" s="353">
        <v>0</v>
      </c>
      <c r="AN867" s="353">
        <v>0</v>
      </c>
      <c r="AO867" s="353">
        <v>0</v>
      </c>
      <c r="AP867" s="353">
        <v>0</v>
      </c>
      <c r="AQ867" s="522">
        <f t="shared" si="55"/>
        <v>0</v>
      </c>
      <c r="AR867" s="523">
        <f t="shared" si="56"/>
        <v>0</v>
      </c>
      <c r="AS867" s="521">
        <f t="shared" si="57"/>
        <v>32303381</v>
      </c>
      <c r="AT867" s="430">
        <v>0</v>
      </c>
      <c r="AU867" s="430">
        <v>0</v>
      </c>
      <c r="AV867" s="429">
        <v>0</v>
      </c>
      <c r="AW867" s="353">
        <v>0</v>
      </c>
      <c r="AX867" s="353">
        <v>0</v>
      </c>
      <c r="AY867" s="353">
        <v>32303381</v>
      </c>
      <c r="AZ867" s="353">
        <v>0</v>
      </c>
      <c r="BA867" s="353">
        <v>0</v>
      </c>
      <c r="BB867" s="353">
        <v>0</v>
      </c>
      <c r="BC867" s="353">
        <v>0</v>
      </c>
      <c r="BD867" s="353">
        <v>0</v>
      </c>
      <c r="BE867" s="353">
        <v>0</v>
      </c>
      <c r="BF867" s="535" t="s">
        <v>3407</v>
      </c>
      <c r="BG867" s="358"/>
    </row>
    <row r="868" spans="2:59" ht="18" customHeight="1" thickBot="1">
      <c r="B868" s="448">
        <v>6912425</v>
      </c>
      <c r="C868" s="407">
        <v>5433</v>
      </c>
      <c r="D868" s="408">
        <v>6264</v>
      </c>
      <c r="E868" s="409">
        <v>45582</v>
      </c>
      <c r="F868" s="410">
        <v>518</v>
      </c>
      <c r="G868" s="404" t="s">
        <v>46</v>
      </c>
      <c r="H868" s="411">
        <v>19050490</v>
      </c>
      <c r="I868" s="410">
        <v>133</v>
      </c>
      <c r="J868" s="532">
        <v>19</v>
      </c>
      <c r="K868" s="532">
        <f t="shared" si="54"/>
        <v>38</v>
      </c>
      <c r="L868" s="532" t="s">
        <v>1270</v>
      </c>
      <c r="M868" s="532">
        <v>498</v>
      </c>
      <c r="N868" s="539">
        <v>4</v>
      </c>
      <c r="O868" s="527" t="s">
        <v>3288</v>
      </c>
      <c r="P868" s="450">
        <v>546059843</v>
      </c>
      <c r="Q868" s="412">
        <v>477802364</v>
      </c>
      <c r="R868" s="476">
        <v>68257479</v>
      </c>
      <c r="S868" s="413"/>
      <c r="T868" s="426"/>
      <c r="U868" s="426"/>
      <c r="V868" s="426"/>
      <c r="W868" s="420"/>
      <c r="X868" s="426"/>
      <c r="Y868" s="413"/>
      <c r="Z868" s="413"/>
      <c r="AA868" s="413"/>
      <c r="AB868" s="413"/>
      <c r="AC868" s="413"/>
      <c r="AD868" s="413"/>
      <c r="AE868" s="353">
        <v>0</v>
      </c>
      <c r="AF868" s="542"/>
      <c r="AG868" s="353">
        <v>0</v>
      </c>
      <c r="AH868" s="353">
        <v>0</v>
      </c>
      <c r="AI868" s="353">
        <v>0</v>
      </c>
      <c r="AJ868" s="353">
        <v>0</v>
      </c>
      <c r="AK868" s="353">
        <v>0</v>
      </c>
      <c r="AL868" s="353">
        <v>0</v>
      </c>
      <c r="AM868" s="353">
        <v>0</v>
      </c>
      <c r="AN868" s="353">
        <v>0</v>
      </c>
      <c r="AO868" s="353">
        <v>0</v>
      </c>
      <c r="AP868" s="353">
        <v>0</v>
      </c>
      <c r="AQ868" s="522">
        <f t="shared" si="55"/>
        <v>0</v>
      </c>
      <c r="AR868" s="523">
        <f t="shared" si="56"/>
        <v>0</v>
      </c>
      <c r="AS868" s="521">
        <f t="shared" si="57"/>
        <v>68257479</v>
      </c>
      <c r="AT868" s="430">
        <v>0</v>
      </c>
      <c r="AU868" s="430">
        <v>0</v>
      </c>
      <c r="AV868" s="429">
        <v>0</v>
      </c>
      <c r="AW868" s="353">
        <v>0</v>
      </c>
      <c r="AX868" s="353">
        <v>0</v>
      </c>
      <c r="AY868" s="353">
        <v>68257479</v>
      </c>
      <c r="AZ868" s="353">
        <v>0</v>
      </c>
      <c r="BA868" s="353">
        <v>0</v>
      </c>
      <c r="BB868" s="353">
        <v>0</v>
      </c>
      <c r="BC868" s="353">
        <v>0</v>
      </c>
      <c r="BD868" s="353">
        <v>0</v>
      </c>
      <c r="BE868" s="353">
        <v>0</v>
      </c>
      <c r="BF868" s="535" t="s">
        <v>3407</v>
      </c>
      <c r="BG868" s="358"/>
    </row>
    <row r="869" spans="2:59" ht="18" customHeight="1" thickBot="1">
      <c r="B869" s="448">
        <v>6912425</v>
      </c>
      <c r="C869" s="407">
        <v>5434</v>
      </c>
      <c r="D869" s="408">
        <v>6261</v>
      </c>
      <c r="E869" s="409">
        <v>45582</v>
      </c>
      <c r="F869" s="410">
        <v>518</v>
      </c>
      <c r="G869" s="404" t="s">
        <v>46</v>
      </c>
      <c r="H869" s="411">
        <v>19050490</v>
      </c>
      <c r="I869" s="410">
        <v>148</v>
      </c>
      <c r="J869" s="532">
        <v>19</v>
      </c>
      <c r="K869" s="532">
        <f t="shared" si="54"/>
        <v>40</v>
      </c>
      <c r="L869" s="532" t="s">
        <v>1274</v>
      </c>
      <c r="M869" s="532">
        <v>12</v>
      </c>
      <c r="N869" s="539">
        <v>7</v>
      </c>
      <c r="O869" s="527" t="s">
        <v>3288</v>
      </c>
      <c r="P869" s="450">
        <v>30605926</v>
      </c>
      <c r="Q869" s="412">
        <v>26780186</v>
      </c>
      <c r="R869" s="476">
        <v>3825740</v>
      </c>
      <c r="S869" s="413"/>
      <c r="T869" s="426"/>
      <c r="U869" s="426"/>
      <c r="V869" s="426"/>
      <c r="W869" s="420"/>
      <c r="X869" s="426"/>
      <c r="Y869" s="413"/>
      <c r="Z869" s="413"/>
      <c r="AA869" s="413"/>
      <c r="AB869" s="413"/>
      <c r="AC869" s="413"/>
      <c r="AD869" s="413"/>
      <c r="AE869" s="353">
        <v>0</v>
      </c>
      <c r="AF869" s="542"/>
      <c r="AG869" s="353">
        <v>0</v>
      </c>
      <c r="AH869" s="353">
        <v>0</v>
      </c>
      <c r="AI869" s="353">
        <v>0</v>
      </c>
      <c r="AJ869" s="353">
        <v>0</v>
      </c>
      <c r="AK869" s="353">
        <v>0</v>
      </c>
      <c r="AL869" s="353">
        <v>0</v>
      </c>
      <c r="AM869" s="353">
        <v>0</v>
      </c>
      <c r="AN869" s="353">
        <v>0</v>
      </c>
      <c r="AO869" s="353">
        <v>0</v>
      </c>
      <c r="AP869" s="353">
        <v>0</v>
      </c>
      <c r="AQ869" s="522">
        <f t="shared" si="55"/>
        <v>0</v>
      </c>
      <c r="AR869" s="523">
        <f t="shared" si="56"/>
        <v>0</v>
      </c>
      <c r="AS869" s="521">
        <f t="shared" si="57"/>
        <v>3825740</v>
      </c>
      <c r="AT869" s="430">
        <v>0</v>
      </c>
      <c r="AU869" s="430">
        <v>0</v>
      </c>
      <c r="AV869" s="429">
        <v>0</v>
      </c>
      <c r="AW869" s="353">
        <v>0</v>
      </c>
      <c r="AX869" s="353">
        <v>0</v>
      </c>
      <c r="AY869" s="353">
        <v>3825740</v>
      </c>
      <c r="AZ869" s="353">
        <v>0</v>
      </c>
      <c r="BA869" s="353">
        <v>0</v>
      </c>
      <c r="BB869" s="353">
        <v>0</v>
      </c>
      <c r="BC869" s="353">
        <v>0</v>
      </c>
      <c r="BD869" s="353">
        <v>0</v>
      </c>
      <c r="BE869" s="353">
        <v>0</v>
      </c>
      <c r="BF869" s="535" t="s">
        <v>3407</v>
      </c>
      <c r="BG869" s="358"/>
    </row>
    <row r="870" spans="2:59" ht="18" customHeight="1" thickBot="1">
      <c r="B870" s="448">
        <v>6912425</v>
      </c>
      <c r="C870" s="407">
        <v>5435</v>
      </c>
      <c r="D870" s="408">
        <v>6260</v>
      </c>
      <c r="E870" s="409">
        <v>45582</v>
      </c>
      <c r="F870" s="410">
        <v>518</v>
      </c>
      <c r="G870" s="404" t="s">
        <v>46</v>
      </c>
      <c r="H870" s="411">
        <v>19050490</v>
      </c>
      <c r="I870" s="410">
        <v>211</v>
      </c>
      <c r="J870" s="532">
        <v>19</v>
      </c>
      <c r="K870" s="532">
        <f t="shared" si="54"/>
        <v>41</v>
      </c>
      <c r="L870" s="532" t="s">
        <v>1277</v>
      </c>
      <c r="M870" s="532">
        <v>12</v>
      </c>
      <c r="N870" s="539">
        <v>7</v>
      </c>
      <c r="O870" s="527" t="s">
        <v>3288</v>
      </c>
      <c r="P870" s="450">
        <v>29654792</v>
      </c>
      <c r="Q870" s="412">
        <v>25947943</v>
      </c>
      <c r="R870" s="476">
        <v>3706849</v>
      </c>
      <c r="S870" s="413"/>
      <c r="T870" s="426"/>
      <c r="U870" s="426"/>
      <c r="V870" s="426"/>
      <c r="W870" s="420"/>
      <c r="X870" s="426"/>
      <c r="Y870" s="413"/>
      <c r="Z870" s="413"/>
      <c r="AA870" s="413"/>
      <c r="AB870" s="413"/>
      <c r="AC870" s="413"/>
      <c r="AD870" s="413"/>
      <c r="AE870" s="353">
        <v>0</v>
      </c>
      <c r="AF870" s="542"/>
      <c r="AG870" s="353">
        <v>0</v>
      </c>
      <c r="AH870" s="353">
        <v>0</v>
      </c>
      <c r="AI870" s="353">
        <v>0</v>
      </c>
      <c r="AJ870" s="353">
        <v>0</v>
      </c>
      <c r="AK870" s="353">
        <v>0</v>
      </c>
      <c r="AL870" s="353">
        <v>0</v>
      </c>
      <c r="AM870" s="353">
        <v>0</v>
      </c>
      <c r="AN870" s="353">
        <v>0</v>
      </c>
      <c r="AO870" s="353">
        <v>0</v>
      </c>
      <c r="AP870" s="353">
        <v>0</v>
      </c>
      <c r="AQ870" s="522">
        <f t="shared" si="55"/>
        <v>0</v>
      </c>
      <c r="AR870" s="523">
        <f t="shared" si="56"/>
        <v>0</v>
      </c>
      <c r="AS870" s="521">
        <f t="shared" si="57"/>
        <v>3706849</v>
      </c>
      <c r="AT870" s="430">
        <v>0</v>
      </c>
      <c r="AU870" s="430">
        <v>0</v>
      </c>
      <c r="AV870" s="429">
        <v>0</v>
      </c>
      <c r="AW870" s="353">
        <v>0</v>
      </c>
      <c r="AX870" s="353">
        <v>0</v>
      </c>
      <c r="AY870" s="353">
        <v>3706849</v>
      </c>
      <c r="AZ870" s="353">
        <v>0</v>
      </c>
      <c r="BA870" s="353">
        <v>0</v>
      </c>
      <c r="BB870" s="353">
        <v>0</v>
      </c>
      <c r="BC870" s="353">
        <v>0</v>
      </c>
      <c r="BD870" s="353">
        <v>0</v>
      </c>
      <c r="BE870" s="353">
        <v>0</v>
      </c>
      <c r="BF870" s="535" t="s">
        <v>3407</v>
      </c>
      <c r="BG870" s="358"/>
    </row>
    <row r="871" spans="2:59" ht="18" customHeight="1" thickBot="1">
      <c r="B871" s="448">
        <v>6912425</v>
      </c>
      <c r="C871" s="407">
        <v>5435</v>
      </c>
      <c r="D871" s="408">
        <v>6260</v>
      </c>
      <c r="E871" s="409">
        <v>45582</v>
      </c>
      <c r="F871" s="410">
        <v>518</v>
      </c>
      <c r="G871" s="404" t="s">
        <v>46</v>
      </c>
      <c r="H871" s="411">
        <v>19050490</v>
      </c>
      <c r="I871" s="410">
        <v>211</v>
      </c>
      <c r="J871" s="532">
        <v>19</v>
      </c>
      <c r="K871" s="532">
        <f t="shared" si="54"/>
        <v>41</v>
      </c>
      <c r="L871" s="532" t="s">
        <v>1278</v>
      </c>
      <c r="M871" s="532">
        <v>12</v>
      </c>
      <c r="N871" s="539">
        <v>7</v>
      </c>
      <c r="O871" s="527" t="s">
        <v>3288</v>
      </c>
      <c r="P871" s="450">
        <v>140880648</v>
      </c>
      <c r="Q871" s="412">
        <v>123270567</v>
      </c>
      <c r="R871" s="476">
        <v>17610081</v>
      </c>
      <c r="S871" s="413"/>
      <c r="T871" s="426"/>
      <c r="U871" s="426"/>
      <c r="V871" s="426"/>
      <c r="W871" s="420"/>
      <c r="X871" s="426"/>
      <c r="Y871" s="413"/>
      <c r="Z871" s="413"/>
      <c r="AA871" s="413"/>
      <c r="AB871" s="413"/>
      <c r="AC871" s="413"/>
      <c r="AD871" s="413"/>
      <c r="AE871" s="353">
        <v>0</v>
      </c>
      <c r="AF871" s="542"/>
      <c r="AG871" s="353">
        <v>0</v>
      </c>
      <c r="AH871" s="353">
        <v>0</v>
      </c>
      <c r="AI871" s="353">
        <v>0</v>
      </c>
      <c r="AJ871" s="353">
        <v>0</v>
      </c>
      <c r="AK871" s="353">
        <v>0</v>
      </c>
      <c r="AL871" s="353">
        <v>0</v>
      </c>
      <c r="AM871" s="353">
        <v>0</v>
      </c>
      <c r="AN871" s="353">
        <v>0</v>
      </c>
      <c r="AO871" s="353">
        <v>0</v>
      </c>
      <c r="AP871" s="353">
        <v>0</v>
      </c>
      <c r="AQ871" s="522">
        <f t="shared" si="55"/>
        <v>0</v>
      </c>
      <c r="AR871" s="523">
        <f t="shared" si="56"/>
        <v>0</v>
      </c>
      <c r="AS871" s="521">
        <f t="shared" si="57"/>
        <v>17610081</v>
      </c>
      <c r="AT871" s="430">
        <v>0</v>
      </c>
      <c r="AU871" s="430">
        <v>0</v>
      </c>
      <c r="AV871" s="429">
        <v>0</v>
      </c>
      <c r="AW871" s="353">
        <v>0</v>
      </c>
      <c r="AX871" s="353">
        <v>0</v>
      </c>
      <c r="AY871" s="353">
        <v>17610081</v>
      </c>
      <c r="AZ871" s="353">
        <v>0</v>
      </c>
      <c r="BA871" s="353">
        <v>0</v>
      </c>
      <c r="BB871" s="353">
        <v>0</v>
      </c>
      <c r="BC871" s="353">
        <v>0</v>
      </c>
      <c r="BD871" s="353">
        <v>0</v>
      </c>
      <c r="BE871" s="353">
        <v>0</v>
      </c>
      <c r="BF871" s="535" t="s">
        <v>3407</v>
      </c>
      <c r="BG871" s="358"/>
    </row>
    <row r="872" spans="2:59" ht="18" customHeight="1" thickBot="1">
      <c r="B872" s="448">
        <v>6912425</v>
      </c>
      <c r="C872" s="407">
        <v>5436</v>
      </c>
      <c r="D872" s="408">
        <v>6262</v>
      </c>
      <c r="E872" s="409">
        <v>45582</v>
      </c>
      <c r="F872" s="410">
        <v>518</v>
      </c>
      <c r="G872" s="404" t="s">
        <v>46</v>
      </c>
      <c r="H872" s="411">
        <v>19050490</v>
      </c>
      <c r="I872" s="410">
        <v>119</v>
      </c>
      <c r="J872" s="532">
        <v>19</v>
      </c>
      <c r="K872" s="532">
        <f t="shared" si="54"/>
        <v>39</v>
      </c>
      <c r="L872" s="532" t="s">
        <v>1272</v>
      </c>
      <c r="M872" s="532">
        <v>12</v>
      </c>
      <c r="N872" s="539">
        <v>7</v>
      </c>
      <c r="O872" s="527" t="s">
        <v>3288</v>
      </c>
      <c r="P872" s="450">
        <v>53816444</v>
      </c>
      <c r="Q872" s="412">
        <v>47089389</v>
      </c>
      <c r="R872" s="476">
        <v>6727055</v>
      </c>
      <c r="S872" s="413"/>
      <c r="T872" s="426"/>
      <c r="U872" s="426"/>
      <c r="V872" s="426"/>
      <c r="W872" s="420"/>
      <c r="X872" s="426"/>
      <c r="Y872" s="413"/>
      <c r="Z872" s="413"/>
      <c r="AA872" s="413"/>
      <c r="AB872" s="413"/>
      <c r="AC872" s="413"/>
      <c r="AD872" s="413"/>
      <c r="AE872" s="353">
        <v>0</v>
      </c>
      <c r="AF872" s="542"/>
      <c r="AG872" s="353">
        <v>0</v>
      </c>
      <c r="AH872" s="353">
        <v>0</v>
      </c>
      <c r="AI872" s="353">
        <v>0</v>
      </c>
      <c r="AJ872" s="353">
        <v>0</v>
      </c>
      <c r="AK872" s="353">
        <v>0</v>
      </c>
      <c r="AL872" s="353">
        <v>0</v>
      </c>
      <c r="AM872" s="353">
        <v>0</v>
      </c>
      <c r="AN872" s="353">
        <v>0</v>
      </c>
      <c r="AO872" s="353">
        <v>0</v>
      </c>
      <c r="AP872" s="353">
        <v>0</v>
      </c>
      <c r="AQ872" s="522">
        <f t="shared" si="55"/>
        <v>0</v>
      </c>
      <c r="AR872" s="523">
        <f t="shared" si="56"/>
        <v>0</v>
      </c>
      <c r="AS872" s="521">
        <f t="shared" si="57"/>
        <v>6727055</v>
      </c>
      <c r="AT872" s="430">
        <v>0</v>
      </c>
      <c r="AU872" s="430">
        <v>0</v>
      </c>
      <c r="AV872" s="429">
        <v>0</v>
      </c>
      <c r="AW872" s="353">
        <v>0</v>
      </c>
      <c r="AX872" s="353">
        <v>0</v>
      </c>
      <c r="AY872" s="353">
        <v>6727055</v>
      </c>
      <c r="AZ872" s="353">
        <v>0</v>
      </c>
      <c r="BA872" s="353">
        <v>0</v>
      </c>
      <c r="BB872" s="353">
        <v>0</v>
      </c>
      <c r="BC872" s="353">
        <v>0</v>
      </c>
      <c r="BD872" s="353">
        <v>0</v>
      </c>
      <c r="BE872" s="353">
        <v>0</v>
      </c>
      <c r="BF872" s="535" t="s">
        <v>3407</v>
      </c>
      <c r="BG872" s="358"/>
    </row>
    <row r="873" spans="2:59" ht="18" customHeight="1" thickBot="1">
      <c r="B873" s="448">
        <v>6912425</v>
      </c>
      <c r="C873" s="407">
        <v>5437</v>
      </c>
      <c r="D873" s="408">
        <v>6259</v>
      </c>
      <c r="E873" s="409">
        <v>45582</v>
      </c>
      <c r="F873" s="410">
        <v>518</v>
      </c>
      <c r="G873" s="404" t="s">
        <v>46</v>
      </c>
      <c r="H873" s="411">
        <v>19050490</v>
      </c>
      <c r="I873" s="410">
        <v>103</v>
      </c>
      <c r="J873" s="532">
        <v>19</v>
      </c>
      <c r="K873" s="532">
        <f t="shared" si="54"/>
        <v>3</v>
      </c>
      <c r="L873" s="532" t="s">
        <v>44</v>
      </c>
      <c r="M873" s="532">
        <v>12</v>
      </c>
      <c r="N873" s="539">
        <v>7</v>
      </c>
      <c r="O873" s="527" t="s">
        <v>3288</v>
      </c>
      <c r="P873" s="450">
        <v>226408969</v>
      </c>
      <c r="Q873" s="412">
        <v>198487614</v>
      </c>
      <c r="R873" s="476">
        <v>27921355</v>
      </c>
      <c r="S873" s="413"/>
      <c r="T873" s="426"/>
      <c r="U873" s="426"/>
      <c r="V873" s="426"/>
      <c r="W873" s="420"/>
      <c r="X873" s="426"/>
      <c r="Y873" s="413"/>
      <c r="Z873" s="413"/>
      <c r="AA873" s="413"/>
      <c r="AB873" s="413"/>
      <c r="AC873" s="413"/>
      <c r="AD873" s="413"/>
      <c r="AE873" s="353">
        <v>0</v>
      </c>
      <c r="AF873" s="542"/>
      <c r="AG873" s="353">
        <v>0</v>
      </c>
      <c r="AH873" s="353">
        <v>0</v>
      </c>
      <c r="AI873" s="353">
        <v>0</v>
      </c>
      <c r="AJ873" s="353">
        <v>0</v>
      </c>
      <c r="AK873" s="353">
        <v>0</v>
      </c>
      <c r="AL873" s="353">
        <v>0</v>
      </c>
      <c r="AM873" s="353">
        <v>0</v>
      </c>
      <c r="AN873" s="353">
        <v>0</v>
      </c>
      <c r="AO873" s="353">
        <v>0</v>
      </c>
      <c r="AP873" s="353">
        <v>0</v>
      </c>
      <c r="AQ873" s="522">
        <f t="shared" si="55"/>
        <v>0</v>
      </c>
      <c r="AR873" s="523">
        <f t="shared" si="56"/>
        <v>0</v>
      </c>
      <c r="AS873" s="521">
        <f t="shared" si="57"/>
        <v>27921355</v>
      </c>
      <c r="AT873" s="430">
        <v>0</v>
      </c>
      <c r="AU873" s="430">
        <v>0</v>
      </c>
      <c r="AV873" s="429">
        <v>0</v>
      </c>
      <c r="AW873" s="353">
        <v>0</v>
      </c>
      <c r="AX873" s="353">
        <v>0</v>
      </c>
      <c r="AY873" s="353">
        <v>27921355</v>
      </c>
      <c r="AZ873" s="353">
        <v>0</v>
      </c>
      <c r="BA873" s="353">
        <v>0</v>
      </c>
      <c r="BB873" s="353">
        <v>0</v>
      </c>
      <c r="BC873" s="353">
        <v>0</v>
      </c>
      <c r="BD873" s="353">
        <v>0</v>
      </c>
      <c r="BE873" s="353">
        <v>0</v>
      </c>
      <c r="BF873" s="535" t="s">
        <v>3407</v>
      </c>
      <c r="BG873" s="358"/>
    </row>
    <row r="874" spans="2:59" ht="18" customHeight="1" thickBot="1">
      <c r="B874" s="448">
        <v>6912425</v>
      </c>
      <c r="C874" s="407">
        <v>5437</v>
      </c>
      <c r="D874" s="408">
        <v>6259</v>
      </c>
      <c r="E874" s="409">
        <v>45582</v>
      </c>
      <c r="F874" s="410">
        <v>518</v>
      </c>
      <c r="G874" s="404" t="s">
        <v>46</v>
      </c>
      <c r="H874" s="411">
        <v>19050490</v>
      </c>
      <c r="I874" s="410">
        <v>103</v>
      </c>
      <c r="J874" s="532">
        <v>19</v>
      </c>
      <c r="K874" s="532">
        <f t="shared" si="54"/>
        <v>3</v>
      </c>
      <c r="L874" s="532" t="s">
        <v>45</v>
      </c>
      <c r="M874" s="532">
        <v>12</v>
      </c>
      <c r="N874" s="539">
        <v>7</v>
      </c>
      <c r="O874" s="527" t="s">
        <v>3288</v>
      </c>
      <c r="P874" s="450">
        <v>271670930</v>
      </c>
      <c r="Q874" s="412">
        <v>238167750</v>
      </c>
      <c r="R874" s="476">
        <v>33503180</v>
      </c>
      <c r="S874" s="413"/>
      <c r="T874" s="426"/>
      <c r="U874" s="426"/>
      <c r="V874" s="426"/>
      <c r="W874" s="420"/>
      <c r="X874" s="426"/>
      <c r="Y874" s="413"/>
      <c r="Z874" s="413"/>
      <c r="AA874" s="413"/>
      <c r="AB874" s="413"/>
      <c r="AC874" s="413"/>
      <c r="AD874" s="413"/>
      <c r="AE874" s="353">
        <v>0</v>
      </c>
      <c r="AF874" s="542"/>
      <c r="AG874" s="353">
        <v>0</v>
      </c>
      <c r="AH874" s="353">
        <v>0</v>
      </c>
      <c r="AI874" s="353">
        <v>0</v>
      </c>
      <c r="AJ874" s="353">
        <v>0</v>
      </c>
      <c r="AK874" s="353">
        <v>0</v>
      </c>
      <c r="AL874" s="353">
        <v>0</v>
      </c>
      <c r="AM874" s="353">
        <v>0</v>
      </c>
      <c r="AN874" s="353">
        <v>0</v>
      </c>
      <c r="AO874" s="353">
        <v>0</v>
      </c>
      <c r="AP874" s="353">
        <v>0</v>
      </c>
      <c r="AQ874" s="522">
        <f t="shared" si="55"/>
        <v>0</v>
      </c>
      <c r="AR874" s="523">
        <f t="shared" si="56"/>
        <v>0</v>
      </c>
      <c r="AS874" s="521">
        <f t="shared" si="57"/>
        <v>33503180</v>
      </c>
      <c r="AT874" s="430">
        <v>0</v>
      </c>
      <c r="AU874" s="430">
        <v>0</v>
      </c>
      <c r="AV874" s="429">
        <v>0</v>
      </c>
      <c r="AW874" s="353">
        <v>0</v>
      </c>
      <c r="AX874" s="353">
        <v>0</v>
      </c>
      <c r="AY874" s="353">
        <v>33503180</v>
      </c>
      <c r="AZ874" s="353">
        <v>0</v>
      </c>
      <c r="BA874" s="353">
        <v>0</v>
      </c>
      <c r="BB874" s="353">
        <v>0</v>
      </c>
      <c r="BC874" s="353">
        <v>0</v>
      </c>
      <c r="BD874" s="353">
        <v>0</v>
      </c>
      <c r="BE874" s="353">
        <v>0</v>
      </c>
      <c r="BF874" s="535" t="s">
        <v>3407</v>
      </c>
      <c r="BG874" s="358"/>
    </row>
    <row r="875" spans="2:59" ht="18" customHeight="1" thickBot="1">
      <c r="B875" s="448">
        <v>6912425</v>
      </c>
      <c r="C875" s="407">
        <v>5437</v>
      </c>
      <c r="D875" s="408">
        <v>6259</v>
      </c>
      <c r="E875" s="409">
        <v>45582</v>
      </c>
      <c r="F875" s="410">
        <v>518</v>
      </c>
      <c r="G875" s="404" t="s">
        <v>46</v>
      </c>
      <c r="H875" s="411">
        <v>19050490</v>
      </c>
      <c r="I875" s="410">
        <v>103</v>
      </c>
      <c r="J875" s="532">
        <v>19</v>
      </c>
      <c r="K875" s="532">
        <f t="shared" si="54"/>
        <v>3</v>
      </c>
      <c r="L875" s="532" t="s">
        <v>44</v>
      </c>
      <c r="M875" s="532">
        <v>498</v>
      </c>
      <c r="N875" s="539">
        <v>4</v>
      </c>
      <c r="O875" s="527" t="s">
        <v>3288</v>
      </c>
      <c r="P875" s="450">
        <v>290519159</v>
      </c>
      <c r="Q875" s="412">
        <v>254204265</v>
      </c>
      <c r="R875" s="476">
        <v>36314894</v>
      </c>
      <c r="S875" s="413"/>
      <c r="T875" s="426"/>
      <c r="U875" s="426"/>
      <c r="V875" s="426"/>
      <c r="W875" s="420"/>
      <c r="X875" s="426"/>
      <c r="Y875" s="413"/>
      <c r="Z875" s="413"/>
      <c r="AA875" s="413"/>
      <c r="AB875" s="413"/>
      <c r="AC875" s="413"/>
      <c r="AD875" s="413"/>
      <c r="AE875" s="353">
        <v>0</v>
      </c>
      <c r="AF875" s="542"/>
      <c r="AG875" s="353">
        <v>0</v>
      </c>
      <c r="AH875" s="353">
        <v>0</v>
      </c>
      <c r="AI875" s="353">
        <v>0</v>
      </c>
      <c r="AJ875" s="353">
        <v>0</v>
      </c>
      <c r="AK875" s="353">
        <v>0</v>
      </c>
      <c r="AL875" s="353">
        <v>0</v>
      </c>
      <c r="AM875" s="353">
        <v>0</v>
      </c>
      <c r="AN875" s="353">
        <v>0</v>
      </c>
      <c r="AO875" s="353">
        <v>0</v>
      </c>
      <c r="AP875" s="353">
        <v>0</v>
      </c>
      <c r="AQ875" s="522">
        <f t="shared" si="55"/>
        <v>0</v>
      </c>
      <c r="AR875" s="523">
        <f t="shared" si="56"/>
        <v>0</v>
      </c>
      <c r="AS875" s="521">
        <f t="shared" si="57"/>
        <v>36314894</v>
      </c>
      <c r="AT875" s="430">
        <v>0</v>
      </c>
      <c r="AU875" s="430">
        <v>0</v>
      </c>
      <c r="AV875" s="429">
        <v>0</v>
      </c>
      <c r="AW875" s="353">
        <v>0</v>
      </c>
      <c r="AX875" s="353">
        <v>0</v>
      </c>
      <c r="AY875" s="353">
        <v>36314894</v>
      </c>
      <c r="AZ875" s="353">
        <v>0</v>
      </c>
      <c r="BA875" s="353">
        <v>0</v>
      </c>
      <c r="BB875" s="353">
        <v>0</v>
      </c>
      <c r="BC875" s="353">
        <v>0</v>
      </c>
      <c r="BD875" s="353">
        <v>0</v>
      </c>
      <c r="BE875" s="353">
        <v>0</v>
      </c>
      <c r="BF875" s="535" t="s">
        <v>3407</v>
      </c>
      <c r="BG875" s="358"/>
    </row>
    <row r="876" spans="2:59" ht="18" customHeight="1" thickBot="1">
      <c r="B876" s="448">
        <v>6912425</v>
      </c>
      <c r="C876" s="407">
        <v>5438</v>
      </c>
      <c r="D876" s="408">
        <v>6258</v>
      </c>
      <c r="E876" s="409">
        <v>45582</v>
      </c>
      <c r="F876" s="410">
        <v>518</v>
      </c>
      <c r="G876" s="404" t="s">
        <v>46</v>
      </c>
      <c r="H876" s="411">
        <v>19050490</v>
      </c>
      <c r="I876" s="410">
        <v>228</v>
      </c>
      <c r="J876" s="532">
        <v>19</v>
      </c>
      <c r="K876" s="532">
        <f t="shared" si="54"/>
        <v>8</v>
      </c>
      <c r="L876" s="532" t="s">
        <v>52</v>
      </c>
      <c r="M876" s="532">
        <v>499</v>
      </c>
      <c r="N876" s="541">
        <v>4</v>
      </c>
      <c r="O876" s="527" t="s">
        <v>3288</v>
      </c>
      <c r="P876" s="450">
        <v>1310511</v>
      </c>
      <c r="Q876" s="412">
        <v>589730</v>
      </c>
      <c r="R876" s="476">
        <v>720781</v>
      </c>
      <c r="S876" s="413"/>
      <c r="T876" s="426"/>
      <c r="U876" s="426"/>
      <c r="V876" s="426"/>
      <c r="W876" s="420"/>
      <c r="X876" s="426"/>
      <c r="Y876" s="413"/>
      <c r="Z876" s="413"/>
      <c r="AA876" s="413"/>
      <c r="AB876" s="413"/>
      <c r="AC876" s="413"/>
      <c r="AD876" s="413"/>
      <c r="AE876" s="353">
        <v>0</v>
      </c>
      <c r="AF876" s="542"/>
      <c r="AG876" s="353">
        <v>0</v>
      </c>
      <c r="AH876" s="353">
        <v>0</v>
      </c>
      <c r="AI876" s="353">
        <v>0</v>
      </c>
      <c r="AJ876" s="353">
        <v>0</v>
      </c>
      <c r="AK876" s="353">
        <v>0</v>
      </c>
      <c r="AL876" s="353">
        <v>0</v>
      </c>
      <c r="AM876" s="353">
        <v>0</v>
      </c>
      <c r="AN876" s="353">
        <v>0</v>
      </c>
      <c r="AO876" s="353">
        <v>0</v>
      </c>
      <c r="AP876" s="353">
        <v>0</v>
      </c>
      <c r="AQ876" s="522">
        <f t="shared" si="55"/>
        <v>0</v>
      </c>
      <c r="AR876" s="523">
        <f t="shared" si="56"/>
        <v>0</v>
      </c>
      <c r="AS876" s="521">
        <f t="shared" si="57"/>
        <v>720781</v>
      </c>
      <c r="AT876" s="430">
        <v>0</v>
      </c>
      <c r="AU876" s="430">
        <v>0</v>
      </c>
      <c r="AV876" s="429">
        <v>0</v>
      </c>
      <c r="AW876" s="353">
        <v>0</v>
      </c>
      <c r="AX876" s="353">
        <v>0</v>
      </c>
      <c r="AY876" s="353">
        <v>720781</v>
      </c>
      <c r="AZ876" s="353">
        <v>0</v>
      </c>
      <c r="BA876" s="353">
        <v>0</v>
      </c>
      <c r="BB876" s="353">
        <v>0</v>
      </c>
      <c r="BC876" s="353">
        <v>0</v>
      </c>
      <c r="BD876" s="353">
        <v>0</v>
      </c>
      <c r="BE876" s="353">
        <v>0</v>
      </c>
      <c r="BF876" s="535" t="s">
        <v>3407</v>
      </c>
      <c r="BG876" s="358"/>
    </row>
    <row r="877" spans="2:59" ht="18" customHeight="1" thickBot="1">
      <c r="B877" s="448">
        <v>6912425</v>
      </c>
      <c r="C877" s="407">
        <v>5439</v>
      </c>
      <c r="D877" s="408">
        <v>6253</v>
      </c>
      <c r="E877" s="409">
        <v>45582</v>
      </c>
      <c r="F877" s="410">
        <v>518</v>
      </c>
      <c r="G877" s="404" t="s">
        <v>46</v>
      </c>
      <c r="H877" s="411">
        <v>19050490</v>
      </c>
      <c r="I877" s="410">
        <v>131</v>
      </c>
      <c r="J877" s="532">
        <v>19</v>
      </c>
      <c r="K877" s="532">
        <f t="shared" si="54"/>
        <v>26</v>
      </c>
      <c r="L877" s="532" t="s">
        <v>1252</v>
      </c>
      <c r="M877" s="532">
        <v>498</v>
      </c>
      <c r="N877" s="539">
        <v>4</v>
      </c>
      <c r="O877" s="527" t="s">
        <v>3288</v>
      </c>
      <c r="P877" s="450">
        <v>30471394</v>
      </c>
      <c r="Q877" s="412">
        <v>26662469</v>
      </c>
      <c r="R877" s="476">
        <v>3808925</v>
      </c>
      <c r="S877" s="413"/>
      <c r="T877" s="426"/>
      <c r="U877" s="426"/>
      <c r="V877" s="426"/>
      <c r="W877" s="420"/>
      <c r="X877" s="426"/>
      <c r="Y877" s="413"/>
      <c r="Z877" s="413"/>
      <c r="AA877" s="413"/>
      <c r="AB877" s="413"/>
      <c r="AC877" s="413"/>
      <c r="AD877" s="413"/>
      <c r="AE877" s="353">
        <v>0</v>
      </c>
      <c r="AF877" s="542"/>
      <c r="AG877" s="353">
        <v>0</v>
      </c>
      <c r="AH877" s="353">
        <v>0</v>
      </c>
      <c r="AI877" s="353">
        <v>0</v>
      </c>
      <c r="AJ877" s="353">
        <v>0</v>
      </c>
      <c r="AK877" s="353">
        <v>0</v>
      </c>
      <c r="AL877" s="353">
        <v>0</v>
      </c>
      <c r="AM877" s="353">
        <v>0</v>
      </c>
      <c r="AN877" s="353">
        <v>0</v>
      </c>
      <c r="AO877" s="353">
        <v>0</v>
      </c>
      <c r="AP877" s="353">
        <v>0</v>
      </c>
      <c r="AQ877" s="522">
        <f t="shared" si="55"/>
        <v>0</v>
      </c>
      <c r="AR877" s="523">
        <f t="shared" si="56"/>
        <v>0</v>
      </c>
      <c r="AS877" s="521">
        <f t="shared" si="57"/>
        <v>3808925</v>
      </c>
      <c r="AT877" s="430">
        <v>0</v>
      </c>
      <c r="AU877" s="430">
        <v>0</v>
      </c>
      <c r="AV877" s="429">
        <v>0</v>
      </c>
      <c r="AW877" s="353">
        <v>0</v>
      </c>
      <c r="AX877" s="353">
        <v>0</v>
      </c>
      <c r="AY877" s="353">
        <v>3808925</v>
      </c>
      <c r="AZ877" s="353">
        <v>0</v>
      </c>
      <c r="BA877" s="353">
        <v>0</v>
      </c>
      <c r="BB877" s="353">
        <v>0</v>
      </c>
      <c r="BC877" s="353">
        <v>0</v>
      </c>
      <c r="BD877" s="353">
        <v>0</v>
      </c>
      <c r="BE877" s="353">
        <v>0</v>
      </c>
      <c r="BF877" s="535" t="s">
        <v>3407</v>
      </c>
      <c r="BG877" s="358"/>
    </row>
    <row r="878" spans="2:59" ht="18" customHeight="1" thickBot="1">
      <c r="B878" s="448">
        <v>6912425</v>
      </c>
      <c r="C878" s="407">
        <v>5440</v>
      </c>
      <c r="D878" s="408">
        <v>6254</v>
      </c>
      <c r="E878" s="409">
        <v>45582</v>
      </c>
      <c r="F878" s="410">
        <v>518</v>
      </c>
      <c r="G878" s="404" t="s">
        <v>46</v>
      </c>
      <c r="H878" s="411">
        <v>19050490</v>
      </c>
      <c r="I878" s="410">
        <v>132</v>
      </c>
      <c r="J878" s="532">
        <v>19</v>
      </c>
      <c r="K878" s="532">
        <f t="shared" si="54"/>
        <v>23</v>
      </c>
      <c r="L878" s="532" t="s">
        <v>1248</v>
      </c>
      <c r="M878" s="532">
        <v>12</v>
      </c>
      <c r="N878" s="539">
        <v>7</v>
      </c>
      <c r="O878" s="527" t="s">
        <v>3288</v>
      </c>
      <c r="P878" s="450">
        <v>21244097</v>
      </c>
      <c r="Q878" s="412">
        <v>18588586</v>
      </c>
      <c r="R878" s="476">
        <v>2655511</v>
      </c>
      <c r="S878" s="413"/>
      <c r="T878" s="426"/>
      <c r="U878" s="426"/>
      <c r="V878" s="426"/>
      <c r="W878" s="420"/>
      <c r="X878" s="426"/>
      <c r="Y878" s="413"/>
      <c r="Z878" s="413"/>
      <c r="AA878" s="413"/>
      <c r="AB878" s="413"/>
      <c r="AC878" s="413"/>
      <c r="AD878" s="413"/>
      <c r="AE878" s="353">
        <v>0</v>
      </c>
      <c r="AF878" s="542"/>
      <c r="AG878" s="353">
        <v>0</v>
      </c>
      <c r="AH878" s="353">
        <v>0</v>
      </c>
      <c r="AI878" s="353">
        <v>0</v>
      </c>
      <c r="AJ878" s="353">
        <v>0</v>
      </c>
      <c r="AK878" s="353">
        <v>0</v>
      </c>
      <c r="AL878" s="353">
        <v>0</v>
      </c>
      <c r="AM878" s="353">
        <v>0</v>
      </c>
      <c r="AN878" s="353">
        <v>0</v>
      </c>
      <c r="AO878" s="353">
        <v>0</v>
      </c>
      <c r="AP878" s="353">
        <v>0</v>
      </c>
      <c r="AQ878" s="522">
        <f t="shared" si="55"/>
        <v>0</v>
      </c>
      <c r="AR878" s="523">
        <f t="shared" si="56"/>
        <v>0</v>
      </c>
      <c r="AS878" s="521">
        <f t="shared" si="57"/>
        <v>2655511</v>
      </c>
      <c r="AT878" s="430">
        <v>0</v>
      </c>
      <c r="AU878" s="430">
        <v>0</v>
      </c>
      <c r="AV878" s="429">
        <v>0</v>
      </c>
      <c r="AW878" s="353">
        <v>0</v>
      </c>
      <c r="AX878" s="353">
        <v>0</v>
      </c>
      <c r="AY878" s="353">
        <v>2655511</v>
      </c>
      <c r="AZ878" s="353">
        <v>0</v>
      </c>
      <c r="BA878" s="353">
        <v>0</v>
      </c>
      <c r="BB878" s="353">
        <v>0</v>
      </c>
      <c r="BC878" s="353">
        <v>0</v>
      </c>
      <c r="BD878" s="353">
        <v>0</v>
      </c>
      <c r="BE878" s="353">
        <v>0</v>
      </c>
      <c r="BF878" s="535" t="s">
        <v>3407</v>
      </c>
      <c r="BG878" s="358"/>
    </row>
    <row r="879" spans="2:59" ht="18" customHeight="1" thickBot="1">
      <c r="B879" s="448">
        <v>6912425</v>
      </c>
      <c r="C879" s="407">
        <v>5441</v>
      </c>
      <c r="D879" s="408">
        <v>6251</v>
      </c>
      <c r="E879" s="409">
        <v>45582</v>
      </c>
      <c r="F879" s="410">
        <v>518</v>
      </c>
      <c r="G879" s="404" t="s">
        <v>46</v>
      </c>
      <c r="H879" s="411">
        <v>19050490</v>
      </c>
      <c r="I879" s="410">
        <v>117</v>
      </c>
      <c r="J879" s="532">
        <v>19</v>
      </c>
      <c r="K879" s="532">
        <f t="shared" si="54"/>
        <v>35</v>
      </c>
      <c r="L879" s="532" t="s">
        <v>1264</v>
      </c>
      <c r="M879" s="532">
        <v>12</v>
      </c>
      <c r="N879" s="539">
        <v>7</v>
      </c>
      <c r="O879" s="527" t="s">
        <v>3288</v>
      </c>
      <c r="P879" s="450">
        <v>7720804</v>
      </c>
      <c r="Q879" s="412">
        <v>6755704</v>
      </c>
      <c r="R879" s="476">
        <v>965100</v>
      </c>
      <c r="S879" s="413"/>
      <c r="T879" s="426"/>
      <c r="U879" s="426"/>
      <c r="V879" s="426"/>
      <c r="W879" s="420"/>
      <c r="X879" s="426"/>
      <c r="Y879" s="413"/>
      <c r="Z879" s="413"/>
      <c r="AA879" s="413"/>
      <c r="AB879" s="413"/>
      <c r="AC879" s="413"/>
      <c r="AD879" s="413"/>
      <c r="AE879" s="353">
        <v>0</v>
      </c>
      <c r="AF879" s="542"/>
      <c r="AG879" s="353">
        <v>0</v>
      </c>
      <c r="AH879" s="353">
        <v>0</v>
      </c>
      <c r="AI879" s="353">
        <v>0</v>
      </c>
      <c r="AJ879" s="353">
        <v>0</v>
      </c>
      <c r="AK879" s="353">
        <v>0</v>
      </c>
      <c r="AL879" s="353">
        <v>0</v>
      </c>
      <c r="AM879" s="353">
        <v>0</v>
      </c>
      <c r="AN879" s="353">
        <v>0</v>
      </c>
      <c r="AO879" s="353">
        <v>0</v>
      </c>
      <c r="AP879" s="353">
        <v>0</v>
      </c>
      <c r="AQ879" s="522">
        <f t="shared" si="55"/>
        <v>0</v>
      </c>
      <c r="AR879" s="523">
        <f t="shared" si="56"/>
        <v>0</v>
      </c>
      <c r="AS879" s="521">
        <f t="shared" si="57"/>
        <v>965100</v>
      </c>
      <c r="AT879" s="430">
        <v>0</v>
      </c>
      <c r="AU879" s="430">
        <v>0</v>
      </c>
      <c r="AV879" s="429">
        <v>0</v>
      </c>
      <c r="AW879" s="353">
        <v>0</v>
      </c>
      <c r="AX879" s="353">
        <v>0</v>
      </c>
      <c r="AY879" s="353">
        <v>965100</v>
      </c>
      <c r="AZ879" s="353">
        <v>0</v>
      </c>
      <c r="BA879" s="353">
        <v>0</v>
      </c>
      <c r="BB879" s="353">
        <v>0</v>
      </c>
      <c r="BC879" s="353">
        <v>0</v>
      </c>
      <c r="BD879" s="353">
        <v>0</v>
      </c>
      <c r="BE879" s="353">
        <v>0</v>
      </c>
      <c r="BF879" s="535" t="s">
        <v>3407</v>
      </c>
      <c r="BG879" s="358"/>
    </row>
    <row r="880" spans="2:59" ht="18" customHeight="1" thickBot="1">
      <c r="B880" s="448">
        <v>6912425</v>
      </c>
      <c r="C880" s="407">
        <v>5442</v>
      </c>
      <c r="D880" s="408">
        <v>6306</v>
      </c>
      <c r="E880" s="409">
        <v>45582</v>
      </c>
      <c r="F880" s="410">
        <v>518</v>
      </c>
      <c r="G880" s="404" t="s">
        <v>46</v>
      </c>
      <c r="H880" s="411">
        <v>19050490</v>
      </c>
      <c r="I880" s="410">
        <v>237</v>
      </c>
      <c r="J880" s="532">
        <v>19</v>
      </c>
      <c r="K880" s="532">
        <f t="shared" si="54"/>
        <v>4</v>
      </c>
      <c r="L880" s="532" t="s">
        <v>47</v>
      </c>
      <c r="M880" s="532">
        <v>12</v>
      </c>
      <c r="N880" s="539">
        <v>7</v>
      </c>
      <c r="O880" s="527" t="s">
        <v>3288</v>
      </c>
      <c r="P880" s="450">
        <v>46361376</v>
      </c>
      <c r="Q880" s="412">
        <v>40566203</v>
      </c>
      <c r="R880" s="476">
        <v>5795173</v>
      </c>
      <c r="S880" s="413"/>
      <c r="T880" s="426"/>
      <c r="U880" s="426"/>
      <c r="V880" s="426"/>
      <c r="W880" s="420"/>
      <c r="X880" s="426"/>
      <c r="Y880" s="413"/>
      <c r="Z880" s="413"/>
      <c r="AA880" s="413"/>
      <c r="AB880" s="413"/>
      <c r="AC880" s="413"/>
      <c r="AD880" s="413"/>
      <c r="AE880" s="353">
        <v>0</v>
      </c>
      <c r="AF880" s="542"/>
      <c r="AG880" s="353">
        <v>0</v>
      </c>
      <c r="AH880" s="353">
        <v>0</v>
      </c>
      <c r="AI880" s="353">
        <v>0</v>
      </c>
      <c r="AJ880" s="353">
        <v>0</v>
      </c>
      <c r="AK880" s="353">
        <v>0</v>
      </c>
      <c r="AL880" s="353">
        <v>0</v>
      </c>
      <c r="AM880" s="353">
        <v>0</v>
      </c>
      <c r="AN880" s="353">
        <v>0</v>
      </c>
      <c r="AO880" s="353">
        <v>0</v>
      </c>
      <c r="AP880" s="353">
        <v>0</v>
      </c>
      <c r="AQ880" s="522">
        <f t="shared" si="55"/>
        <v>0</v>
      </c>
      <c r="AR880" s="523">
        <f t="shared" si="56"/>
        <v>0</v>
      </c>
      <c r="AS880" s="521">
        <f t="shared" si="57"/>
        <v>5795173</v>
      </c>
      <c r="AT880" s="430">
        <v>0</v>
      </c>
      <c r="AU880" s="430">
        <v>0</v>
      </c>
      <c r="AV880" s="429">
        <v>0</v>
      </c>
      <c r="AW880" s="353">
        <v>0</v>
      </c>
      <c r="AX880" s="353">
        <v>0</v>
      </c>
      <c r="AY880" s="353">
        <v>5795173</v>
      </c>
      <c r="AZ880" s="353">
        <v>0</v>
      </c>
      <c r="BA880" s="353">
        <v>0</v>
      </c>
      <c r="BB880" s="353">
        <v>0</v>
      </c>
      <c r="BC880" s="353">
        <v>0</v>
      </c>
      <c r="BD880" s="353">
        <v>0</v>
      </c>
      <c r="BE880" s="353">
        <v>0</v>
      </c>
      <c r="BF880" s="535" t="s">
        <v>3407</v>
      </c>
      <c r="BG880" s="358"/>
    </row>
    <row r="881" spans="2:59" ht="18" customHeight="1" thickBot="1">
      <c r="B881" s="448">
        <v>6913441</v>
      </c>
      <c r="C881" s="407">
        <v>5487</v>
      </c>
      <c r="D881" s="408">
        <v>5923</v>
      </c>
      <c r="E881" s="409">
        <v>45587</v>
      </c>
      <c r="F881" s="410">
        <v>481</v>
      </c>
      <c r="G881" s="404" t="s">
        <v>46</v>
      </c>
      <c r="H881" s="411">
        <v>19050490</v>
      </c>
      <c r="I881" s="410">
        <v>95</v>
      </c>
      <c r="J881" s="532">
        <v>99</v>
      </c>
      <c r="K881" s="532">
        <f t="shared" si="54"/>
        <v>45</v>
      </c>
      <c r="L881" s="532" t="s">
        <v>1287</v>
      </c>
      <c r="M881" s="532">
        <v>12</v>
      </c>
      <c r="N881" s="539">
        <v>7</v>
      </c>
      <c r="O881" s="527" t="s">
        <v>3354</v>
      </c>
      <c r="P881" s="450">
        <v>8137920</v>
      </c>
      <c r="Q881" s="412">
        <v>4650240</v>
      </c>
      <c r="R881" s="476">
        <v>3487680</v>
      </c>
      <c r="S881" s="413"/>
      <c r="T881" s="426"/>
      <c r="U881" s="426"/>
      <c r="V881" s="426"/>
      <c r="W881" s="420"/>
      <c r="X881" s="426"/>
      <c r="Y881" s="413"/>
      <c r="Z881" s="413"/>
      <c r="AA881" s="413"/>
      <c r="AB881" s="413"/>
      <c r="AC881" s="413"/>
      <c r="AD881" s="413"/>
      <c r="AE881" s="353">
        <v>0</v>
      </c>
      <c r="AF881" s="542">
        <v>3487680</v>
      </c>
      <c r="AG881" s="353">
        <v>0</v>
      </c>
      <c r="AH881" s="353">
        <v>0</v>
      </c>
      <c r="AI881" s="353">
        <v>0</v>
      </c>
      <c r="AJ881" s="353">
        <v>0</v>
      </c>
      <c r="AK881" s="353">
        <v>0</v>
      </c>
      <c r="AL881" s="353">
        <v>0</v>
      </c>
      <c r="AM881" s="353">
        <v>0</v>
      </c>
      <c r="AN881" s="353">
        <v>0</v>
      </c>
      <c r="AO881" s="353">
        <v>0</v>
      </c>
      <c r="AP881" s="353">
        <v>0</v>
      </c>
      <c r="AQ881" s="522">
        <f t="shared" si="55"/>
        <v>3487680</v>
      </c>
      <c r="AR881" s="523">
        <f t="shared" si="56"/>
        <v>1</v>
      </c>
      <c r="AS881" s="521">
        <f t="shared" si="57"/>
        <v>0</v>
      </c>
      <c r="AT881" s="430">
        <v>0</v>
      </c>
      <c r="AU881" s="430">
        <v>0</v>
      </c>
      <c r="AV881" s="429">
        <v>0</v>
      </c>
      <c r="AW881" s="353">
        <v>0</v>
      </c>
      <c r="AX881" s="353">
        <v>0</v>
      </c>
      <c r="AY881" s="353">
        <v>0</v>
      </c>
      <c r="AZ881" s="353">
        <v>0</v>
      </c>
      <c r="BA881" s="353">
        <v>0</v>
      </c>
      <c r="BB881" s="353">
        <v>0</v>
      </c>
      <c r="BC881" s="353">
        <v>0</v>
      </c>
      <c r="BD881" s="353">
        <v>0</v>
      </c>
      <c r="BE881" s="353">
        <v>0</v>
      </c>
      <c r="BF881" s="536" t="s">
        <v>3405</v>
      </c>
      <c r="BG881" s="358"/>
    </row>
    <row r="882" spans="2:59" ht="18" customHeight="1" thickBot="1">
      <c r="B882" s="448">
        <v>6916682</v>
      </c>
      <c r="C882" s="407">
        <v>5516</v>
      </c>
      <c r="D882" s="408">
        <v>5418</v>
      </c>
      <c r="E882" s="409">
        <v>45587</v>
      </c>
      <c r="F882" s="410">
        <v>50</v>
      </c>
      <c r="G882" s="404" t="s">
        <v>46</v>
      </c>
      <c r="H882" s="411">
        <v>19050490</v>
      </c>
      <c r="I882" s="410">
        <v>102</v>
      </c>
      <c r="J882" s="532">
        <v>99</v>
      </c>
      <c r="K882" s="532">
        <f t="shared" si="54"/>
        <v>3</v>
      </c>
      <c r="L882" s="532" t="s">
        <v>44</v>
      </c>
      <c r="M882" s="532">
        <v>12</v>
      </c>
      <c r="N882" s="539">
        <v>7</v>
      </c>
      <c r="O882" s="527" t="s">
        <v>3355</v>
      </c>
      <c r="P882" s="450">
        <v>16441352</v>
      </c>
      <c r="Q882" s="412">
        <v>15990904</v>
      </c>
      <c r="R882" s="476">
        <v>450448</v>
      </c>
      <c r="S882" s="413"/>
      <c r="T882" s="426"/>
      <c r="U882" s="426"/>
      <c r="V882" s="426"/>
      <c r="W882" s="420"/>
      <c r="X882" s="426"/>
      <c r="Y882" s="413"/>
      <c r="Z882" s="413"/>
      <c r="AA882" s="413"/>
      <c r="AB882" s="413"/>
      <c r="AC882" s="413"/>
      <c r="AD882" s="413"/>
      <c r="AE882" s="353">
        <v>0</v>
      </c>
      <c r="AF882" s="542"/>
      <c r="AG882" s="353">
        <v>0</v>
      </c>
      <c r="AH882" s="353">
        <v>0</v>
      </c>
      <c r="AI882" s="353">
        <v>0</v>
      </c>
      <c r="AJ882" s="353">
        <v>0</v>
      </c>
      <c r="AK882" s="353">
        <v>0</v>
      </c>
      <c r="AL882" s="353">
        <v>0</v>
      </c>
      <c r="AM882" s="353">
        <v>0</v>
      </c>
      <c r="AN882" s="353">
        <v>0</v>
      </c>
      <c r="AO882" s="353">
        <v>0</v>
      </c>
      <c r="AP882" s="353">
        <v>0</v>
      </c>
      <c r="AQ882" s="522">
        <f t="shared" si="55"/>
        <v>0</v>
      </c>
      <c r="AR882" s="523">
        <f t="shared" si="56"/>
        <v>0</v>
      </c>
      <c r="AS882" s="521">
        <f t="shared" si="57"/>
        <v>450448</v>
      </c>
      <c r="AT882" s="430">
        <v>0</v>
      </c>
      <c r="AU882" s="430">
        <v>0</v>
      </c>
      <c r="AV882" s="429">
        <v>0</v>
      </c>
      <c r="AW882" s="353">
        <v>0</v>
      </c>
      <c r="AX882" s="353">
        <v>0</v>
      </c>
      <c r="AY882" s="353">
        <v>0</v>
      </c>
      <c r="AZ882" s="353">
        <v>0</v>
      </c>
      <c r="BA882" s="353">
        <v>0</v>
      </c>
      <c r="BB882" s="353">
        <v>0</v>
      </c>
      <c r="BC882" s="353">
        <v>0</v>
      </c>
      <c r="BD882" s="353">
        <v>0</v>
      </c>
      <c r="BE882" s="353">
        <v>0</v>
      </c>
      <c r="BF882" s="536" t="s">
        <v>3405</v>
      </c>
      <c r="BG882" s="358"/>
    </row>
    <row r="883" spans="2:59" ht="18" customHeight="1" thickBot="1">
      <c r="B883" s="448">
        <v>6926572</v>
      </c>
      <c r="C883" s="407">
        <v>5526</v>
      </c>
      <c r="D883" s="408">
        <v>5813</v>
      </c>
      <c r="E883" s="409">
        <v>45588</v>
      </c>
      <c r="F883" s="410">
        <v>500</v>
      </c>
      <c r="G883" s="404" t="s">
        <v>46</v>
      </c>
      <c r="H883" s="411">
        <v>19050490</v>
      </c>
      <c r="I883" s="410">
        <v>102</v>
      </c>
      <c r="J883" s="532">
        <v>99</v>
      </c>
      <c r="K883" s="532">
        <f t="shared" si="54"/>
        <v>3</v>
      </c>
      <c r="L883" s="532" t="s">
        <v>44</v>
      </c>
      <c r="M883" s="532">
        <v>12</v>
      </c>
      <c r="N883" s="539">
        <v>7</v>
      </c>
      <c r="O883" s="527" t="s">
        <v>3356</v>
      </c>
      <c r="P883" s="450">
        <v>15315232</v>
      </c>
      <c r="Q883" s="412">
        <v>15090008</v>
      </c>
      <c r="R883" s="476">
        <v>225224</v>
      </c>
      <c r="S883" s="413"/>
      <c r="T883" s="426"/>
      <c r="U883" s="426"/>
      <c r="V883" s="426"/>
      <c r="W883" s="420"/>
      <c r="X883" s="426"/>
      <c r="Y883" s="413"/>
      <c r="Z883" s="413"/>
      <c r="AA883" s="413"/>
      <c r="AB883" s="413"/>
      <c r="AC883" s="413"/>
      <c r="AD883" s="413"/>
      <c r="AE883" s="353">
        <v>0</v>
      </c>
      <c r="AF883" s="542"/>
      <c r="AG883" s="353">
        <v>0</v>
      </c>
      <c r="AH883" s="353">
        <v>0</v>
      </c>
      <c r="AI883" s="353">
        <v>0</v>
      </c>
      <c r="AJ883" s="353">
        <v>0</v>
      </c>
      <c r="AK883" s="353">
        <v>0</v>
      </c>
      <c r="AL883" s="353">
        <v>0</v>
      </c>
      <c r="AM883" s="353">
        <v>0</v>
      </c>
      <c r="AN883" s="353">
        <v>0</v>
      </c>
      <c r="AO883" s="353">
        <v>0</v>
      </c>
      <c r="AP883" s="353">
        <v>0</v>
      </c>
      <c r="AQ883" s="522">
        <f t="shared" si="55"/>
        <v>0</v>
      </c>
      <c r="AR883" s="523">
        <f t="shared" si="56"/>
        <v>0</v>
      </c>
      <c r="AS883" s="521">
        <f t="shared" si="57"/>
        <v>225224</v>
      </c>
      <c r="AT883" s="430">
        <v>0</v>
      </c>
      <c r="AU883" s="430">
        <v>0</v>
      </c>
      <c r="AV883" s="429">
        <v>0</v>
      </c>
      <c r="AW883" s="353">
        <v>0</v>
      </c>
      <c r="AX883" s="353">
        <v>0</v>
      </c>
      <c r="AY883" s="353">
        <v>0</v>
      </c>
      <c r="AZ883" s="353">
        <v>0</v>
      </c>
      <c r="BA883" s="353">
        <v>0</v>
      </c>
      <c r="BB883" s="353">
        <v>0</v>
      </c>
      <c r="BC883" s="353">
        <v>0</v>
      </c>
      <c r="BD883" s="353">
        <v>0</v>
      </c>
      <c r="BE883" s="353">
        <v>0</v>
      </c>
      <c r="BF883" s="536" t="s">
        <v>3405</v>
      </c>
      <c r="BG883" s="358"/>
    </row>
    <row r="884" spans="2:59" ht="18" customHeight="1" thickBot="1">
      <c r="B884" s="448">
        <v>6929346</v>
      </c>
      <c r="C884" s="407">
        <v>5528</v>
      </c>
      <c r="D884" s="408">
        <v>5454</v>
      </c>
      <c r="E884" s="409">
        <v>45588</v>
      </c>
      <c r="F884" s="410">
        <v>150</v>
      </c>
      <c r="G884" s="404" t="s">
        <v>46</v>
      </c>
      <c r="H884" s="411">
        <v>19050140</v>
      </c>
      <c r="I884" s="410">
        <v>102</v>
      </c>
      <c r="J884" s="532">
        <v>99</v>
      </c>
      <c r="K884" s="532">
        <f t="shared" si="54"/>
        <v>3</v>
      </c>
      <c r="L884" s="532" t="s">
        <v>44</v>
      </c>
      <c r="M884" s="532">
        <v>12</v>
      </c>
      <c r="N884" s="539">
        <v>7</v>
      </c>
      <c r="O884" s="527" t="s">
        <v>3357</v>
      </c>
      <c r="P884" s="450">
        <v>11369833</v>
      </c>
      <c r="Q884" s="412">
        <v>8994047</v>
      </c>
      <c r="R884" s="476">
        <v>2375786</v>
      </c>
      <c r="S884" s="413"/>
      <c r="T884" s="426"/>
      <c r="U884" s="426"/>
      <c r="V884" s="426"/>
      <c r="W884" s="420"/>
      <c r="X884" s="426"/>
      <c r="Y884" s="413"/>
      <c r="Z884" s="413"/>
      <c r="AA884" s="413"/>
      <c r="AB884" s="413"/>
      <c r="AC884" s="413"/>
      <c r="AD884" s="413"/>
      <c r="AE884" s="353">
        <v>0</v>
      </c>
      <c r="AF884" s="542"/>
      <c r="AG884" s="353">
        <v>0</v>
      </c>
      <c r="AH884" s="353">
        <v>0</v>
      </c>
      <c r="AI884" s="353">
        <v>169699</v>
      </c>
      <c r="AJ884" s="353">
        <v>0</v>
      </c>
      <c r="AK884" s="353">
        <v>0</v>
      </c>
      <c r="AL884" s="353">
        <v>0</v>
      </c>
      <c r="AM884" s="353">
        <v>0</v>
      </c>
      <c r="AN884" s="353">
        <v>0</v>
      </c>
      <c r="AO884" s="353">
        <v>0</v>
      </c>
      <c r="AP884" s="353">
        <v>0</v>
      </c>
      <c r="AQ884" s="522">
        <f t="shared" si="55"/>
        <v>169699</v>
      </c>
      <c r="AR884" s="523">
        <f t="shared" si="56"/>
        <v>7.1428571428571425E-2</v>
      </c>
      <c r="AS884" s="521">
        <f t="shared" si="57"/>
        <v>2206087</v>
      </c>
      <c r="AT884" s="430">
        <v>0</v>
      </c>
      <c r="AU884" s="430">
        <v>0</v>
      </c>
      <c r="AV884" s="429">
        <v>0</v>
      </c>
      <c r="AW884" s="353">
        <v>0</v>
      </c>
      <c r="AX884" s="353">
        <v>0</v>
      </c>
      <c r="AY884" s="353">
        <v>0</v>
      </c>
      <c r="AZ884" s="353">
        <v>0</v>
      </c>
      <c r="BA884" s="353">
        <v>0</v>
      </c>
      <c r="BB884" s="353">
        <v>0</v>
      </c>
      <c r="BC884" s="353">
        <v>0</v>
      </c>
      <c r="BD884" s="353">
        <v>0</v>
      </c>
      <c r="BE884" s="353">
        <v>0</v>
      </c>
      <c r="BF884" s="536" t="s">
        <v>3405</v>
      </c>
      <c r="BG884" s="358"/>
    </row>
    <row r="885" spans="2:59" ht="18" customHeight="1" thickBot="1">
      <c r="B885" s="448">
        <v>6930034</v>
      </c>
      <c r="C885" s="407">
        <v>5550</v>
      </c>
      <c r="D885" s="408">
        <v>5415</v>
      </c>
      <c r="E885" s="409">
        <v>45590</v>
      </c>
      <c r="F885" s="410">
        <v>96</v>
      </c>
      <c r="G885" s="404" t="s">
        <v>46</v>
      </c>
      <c r="H885" s="411">
        <v>19050140</v>
      </c>
      <c r="I885" s="410">
        <v>102</v>
      </c>
      <c r="J885" s="532">
        <v>99</v>
      </c>
      <c r="K885" s="532">
        <f t="shared" si="54"/>
        <v>3</v>
      </c>
      <c r="L885" s="532" t="s">
        <v>44</v>
      </c>
      <c r="M885" s="532">
        <v>12</v>
      </c>
      <c r="N885" s="539">
        <v>7</v>
      </c>
      <c r="O885" s="527" t="s">
        <v>3358</v>
      </c>
      <c r="P885" s="450">
        <v>15090008</v>
      </c>
      <c r="Q885" s="412">
        <v>9684632</v>
      </c>
      <c r="R885" s="476">
        <v>5405376</v>
      </c>
      <c r="S885" s="413"/>
      <c r="T885" s="426"/>
      <c r="U885" s="426"/>
      <c r="V885" s="426"/>
      <c r="W885" s="420"/>
      <c r="X885" s="426"/>
      <c r="Y885" s="413"/>
      <c r="Z885" s="413"/>
      <c r="AA885" s="413"/>
      <c r="AB885" s="413"/>
      <c r="AC885" s="413"/>
      <c r="AD885" s="413"/>
      <c r="AE885" s="353">
        <v>0</v>
      </c>
      <c r="AF885" s="542"/>
      <c r="AG885" s="353">
        <v>0</v>
      </c>
      <c r="AH885" s="353">
        <v>0</v>
      </c>
      <c r="AI885" s="353">
        <v>0</v>
      </c>
      <c r="AJ885" s="353">
        <v>0</v>
      </c>
      <c r="AK885" s="353">
        <v>0</v>
      </c>
      <c r="AL885" s="353">
        <v>0</v>
      </c>
      <c r="AM885" s="353">
        <v>0</v>
      </c>
      <c r="AN885" s="353">
        <v>0</v>
      </c>
      <c r="AO885" s="353">
        <v>0</v>
      </c>
      <c r="AP885" s="353">
        <v>0</v>
      </c>
      <c r="AQ885" s="522">
        <f t="shared" si="55"/>
        <v>0</v>
      </c>
      <c r="AR885" s="523">
        <f t="shared" si="56"/>
        <v>0</v>
      </c>
      <c r="AS885" s="521">
        <f t="shared" si="57"/>
        <v>5405376</v>
      </c>
      <c r="AT885" s="430">
        <v>0</v>
      </c>
      <c r="AU885" s="430">
        <v>0</v>
      </c>
      <c r="AV885" s="429">
        <v>0</v>
      </c>
      <c r="AW885" s="353">
        <v>0</v>
      </c>
      <c r="AX885" s="353">
        <v>0</v>
      </c>
      <c r="AY885" s="353">
        <v>0</v>
      </c>
      <c r="AZ885" s="353">
        <v>0</v>
      </c>
      <c r="BA885" s="353">
        <v>0</v>
      </c>
      <c r="BB885" s="353">
        <v>0</v>
      </c>
      <c r="BC885" s="353">
        <v>0</v>
      </c>
      <c r="BD885" s="353">
        <v>0</v>
      </c>
      <c r="BE885" s="353">
        <v>0</v>
      </c>
      <c r="BF885" s="536" t="s">
        <v>3405</v>
      </c>
      <c r="BG885" s="358"/>
    </row>
    <row r="886" spans="2:59" ht="18" customHeight="1" thickBot="1">
      <c r="B886" s="448">
        <v>6936276</v>
      </c>
      <c r="C886" s="407">
        <v>5540</v>
      </c>
      <c r="D886" s="408">
        <v>5460</v>
      </c>
      <c r="E886" s="409">
        <v>45590</v>
      </c>
      <c r="F886" s="410">
        <v>129</v>
      </c>
      <c r="G886" s="404" t="s">
        <v>46</v>
      </c>
      <c r="H886" s="411">
        <v>19050140</v>
      </c>
      <c r="I886" s="410">
        <v>102</v>
      </c>
      <c r="J886" s="532">
        <v>99</v>
      </c>
      <c r="K886" s="532">
        <f t="shared" si="54"/>
        <v>3</v>
      </c>
      <c r="L886" s="532" t="s">
        <v>44</v>
      </c>
      <c r="M886" s="532">
        <v>12</v>
      </c>
      <c r="N886" s="539">
        <v>7</v>
      </c>
      <c r="O886" s="527" t="s">
        <v>3359</v>
      </c>
      <c r="P886" s="450">
        <v>15090008</v>
      </c>
      <c r="Q886" s="412">
        <v>14189112</v>
      </c>
      <c r="R886" s="476">
        <v>900896</v>
      </c>
      <c r="S886" s="413"/>
      <c r="T886" s="426"/>
      <c r="U886" s="426"/>
      <c r="V886" s="426"/>
      <c r="W886" s="420"/>
      <c r="X886" s="426"/>
      <c r="Y886" s="413"/>
      <c r="Z886" s="413"/>
      <c r="AA886" s="413"/>
      <c r="AB886" s="413"/>
      <c r="AC886" s="413"/>
      <c r="AD886" s="413"/>
      <c r="AE886" s="353">
        <v>0</v>
      </c>
      <c r="AF886" s="542"/>
      <c r="AG886" s="353">
        <v>0</v>
      </c>
      <c r="AH886" s="353">
        <v>0</v>
      </c>
      <c r="AI886" s="353">
        <v>0</v>
      </c>
      <c r="AJ886" s="353">
        <v>0</v>
      </c>
      <c r="AK886" s="353">
        <v>0</v>
      </c>
      <c r="AL886" s="353">
        <v>0</v>
      </c>
      <c r="AM886" s="353">
        <v>0</v>
      </c>
      <c r="AN886" s="353">
        <v>0</v>
      </c>
      <c r="AO886" s="353">
        <v>0</v>
      </c>
      <c r="AP886" s="353">
        <v>0</v>
      </c>
      <c r="AQ886" s="522">
        <f t="shared" si="55"/>
        <v>0</v>
      </c>
      <c r="AR886" s="523">
        <f t="shared" si="56"/>
        <v>0</v>
      </c>
      <c r="AS886" s="521">
        <f t="shared" si="57"/>
        <v>900896</v>
      </c>
      <c r="AT886" s="430">
        <v>0</v>
      </c>
      <c r="AU886" s="430">
        <v>0</v>
      </c>
      <c r="AV886" s="429">
        <v>0</v>
      </c>
      <c r="AW886" s="353">
        <v>0</v>
      </c>
      <c r="AX886" s="353">
        <v>0</v>
      </c>
      <c r="AY886" s="353">
        <v>0</v>
      </c>
      <c r="AZ886" s="353">
        <v>0</v>
      </c>
      <c r="BA886" s="353">
        <v>0</v>
      </c>
      <c r="BB886" s="353">
        <v>0</v>
      </c>
      <c r="BC886" s="353">
        <v>0</v>
      </c>
      <c r="BD886" s="353">
        <v>0</v>
      </c>
      <c r="BE886" s="353">
        <v>0</v>
      </c>
      <c r="BF886" s="536" t="s">
        <v>3405</v>
      </c>
      <c r="BG886" s="358"/>
    </row>
    <row r="887" spans="2:59" ht="18" customHeight="1" thickBot="1">
      <c r="B887" s="448">
        <v>6936965</v>
      </c>
      <c r="C887" s="407">
        <v>5535</v>
      </c>
      <c r="D887" s="408">
        <v>5805</v>
      </c>
      <c r="E887" s="409">
        <v>45590</v>
      </c>
      <c r="F887" s="410">
        <v>374</v>
      </c>
      <c r="G887" s="404" t="s">
        <v>46</v>
      </c>
      <c r="H887" s="411">
        <v>19050140</v>
      </c>
      <c r="I887" s="410">
        <v>149</v>
      </c>
      <c r="J887" s="532">
        <v>99</v>
      </c>
      <c r="K887" s="532">
        <f t="shared" si="54"/>
        <v>42</v>
      </c>
      <c r="L887" s="532" t="s">
        <v>1280</v>
      </c>
      <c r="M887" s="532">
        <v>12</v>
      </c>
      <c r="N887" s="539">
        <v>7</v>
      </c>
      <c r="O887" s="527" t="s">
        <v>3360</v>
      </c>
      <c r="P887" s="450">
        <v>11377404</v>
      </c>
      <c r="Q887" s="412">
        <v>10698156</v>
      </c>
      <c r="R887" s="476">
        <v>679248</v>
      </c>
      <c r="S887" s="413"/>
      <c r="T887" s="426"/>
      <c r="U887" s="426"/>
      <c r="V887" s="426"/>
      <c r="W887" s="420"/>
      <c r="X887" s="426"/>
      <c r="Y887" s="413"/>
      <c r="Z887" s="413"/>
      <c r="AA887" s="413"/>
      <c r="AB887" s="413"/>
      <c r="AC887" s="413"/>
      <c r="AD887" s="413"/>
      <c r="AE887" s="353">
        <v>0</v>
      </c>
      <c r="AF887" s="542"/>
      <c r="AG887" s="353">
        <v>0</v>
      </c>
      <c r="AH887" s="353">
        <v>0</v>
      </c>
      <c r="AI887" s="353">
        <v>0</v>
      </c>
      <c r="AJ887" s="353">
        <v>0</v>
      </c>
      <c r="AK887" s="353">
        <v>0</v>
      </c>
      <c r="AL887" s="353">
        <v>0</v>
      </c>
      <c r="AM887" s="353">
        <v>0</v>
      </c>
      <c r="AN887" s="353">
        <v>0</v>
      </c>
      <c r="AO887" s="353">
        <v>0</v>
      </c>
      <c r="AP887" s="353">
        <v>0</v>
      </c>
      <c r="AQ887" s="522">
        <f t="shared" si="55"/>
        <v>0</v>
      </c>
      <c r="AR887" s="523">
        <f t="shared" si="56"/>
        <v>0</v>
      </c>
      <c r="AS887" s="521">
        <f t="shared" si="57"/>
        <v>679248</v>
      </c>
      <c r="AT887" s="430">
        <v>0</v>
      </c>
      <c r="AU887" s="430">
        <v>0</v>
      </c>
      <c r="AV887" s="429">
        <v>0</v>
      </c>
      <c r="AW887" s="353">
        <v>0</v>
      </c>
      <c r="AX887" s="353">
        <v>0</v>
      </c>
      <c r="AY887" s="353">
        <v>0</v>
      </c>
      <c r="AZ887" s="353">
        <v>0</v>
      </c>
      <c r="BA887" s="353">
        <v>0</v>
      </c>
      <c r="BB887" s="353">
        <v>0</v>
      </c>
      <c r="BC887" s="353">
        <v>0</v>
      </c>
      <c r="BD887" s="353">
        <v>0</v>
      </c>
      <c r="BE887" s="353">
        <v>0</v>
      </c>
      <c r="BF887" s="536" t="s">
        <v>3405</v>
      </c>
      <c r="BG887" s="358"/>
    </row>
    <row r="888" spans="2:59" ht="18" customHeight="1" thickBot="1">
      <c r="B888" s="448">
        <v>6940354</v>
      </c>
      <c r="C888" s="407">
        <v>5600</v>
      </c>
      <c r="D888" s="408">
        <v>5477</v>
      </c>
      <c r="E888" s="409">
        <v>45594</v>
      </c>
      <c r="F888" s="410">
        <v>7</v>
      </c>
      <c r="G888" s="404" t="s">
        <v>46</v>
      </c>
      <c r="H888" s="411">
        <v>19050140</v>
      </c>
      <c r="I888" s="410">
        <v>211</v>
      </c>
      <c r="J888" s="532">
        <v>99</v>
      </c>
      <c r="K888" s="532">
        <f t="shared" si="54"/>
        <v>41</v>
      </c>
      <c r="L888" s="532" t="s">
        <v>1276</v>
      </c>
      <c r="M888" s="532">
        <v>12</v>
      </c>
      <c r="N888" s="539">
        <v>7</v>
      </c>
      <c r="O888" s="527" t="s">
        <v>3361</v>
      </c>
      <c r="P888" s="450">
        <v>18156932</v>
      </c>
      <c r="Q888" s="412">
        <v>8394018</v>
      </c>
      <c r="R888" s="476">
        <v>9762914</v>
      </c>
      <c r="S888" s="413"/>
      <c r="T888" s="426"/>
      <c r="U888" s="426"/>
      <c r="V888" s="426"/>
      <c r="W888" s="420"/>
      <c r="X888" s="426"/>
      <c r="Y888" s="413"/>
      <c r="Z888" s="413"/>
      <c r="AA888" s="413"/>
      <c r="AB888" s="413"/>
      <c r="AC888" s="413"/>
      <c r="AD888" s="413"/>
      <c r="AE888" s="353">
        <v>0</v>
      </c>
      <c r="AF888" s="542">
        <v>7505526</v>
      </c>
      <c r="AG888" s="353">
        <v>0</v>
      </c>
      <c r="AH888" s="353">
        <v>0</v>
      </c>
      <c r="AI888" s="353">
        <v>0</v>
      </c>
      <c r="AJ888" s="353">
        <v>0</v>
      </c>
      <c r="AK888" s="353">
        <v>0</v>
      </c>
      <c r="AL888" s="353">
        <v>0</v>
      </c>
      <c r="AM888" s="353">
        <v>0</v>
      </c>
      <c r="AN888" s="353">
        <v>0</v>
      </c>
      <c r="AO888" s="353">
        <v>0</v>
      </c>
      <c r="AP888" s="353">
        <v>0</v>
      </c>
      <c r="AQ888" s="522">
        <f t="shared" si="55"/>
        <v>7505526</v>
      </c>
      <c r="AR888" s="523">
        <f t="shared" si="56"/>
        <v>0.76877928044843991</v>
      </c>
      <c r="AS888" s="521">
        <f t="shared" si="57"/>
        <v>2257388</v>
      </c>
      <c r="AT888" s="430">
        <v>0</v>
      </c>
      <c r="AU888" s="430">
        <v>0</v>
      </c>
      <c r="AV888" s="429">
        <v>0</v>
      </c>
      <c r="AW888" s="353">
        <v>0</v>
      </c>
      <c r="AX888" s="353">
        <v>0</v>
      </c>
      <c r="AY888" s="353">
        <v>0</v>
      </c>
      <c r="AZ888" s="353">
        <v>0</v>
      </c>
      <c r="BA888" s="353">
        <v>0</v>
      </c>
      <c r="BB888" s="353">
        <v>0</v>
      </c>
      <c r="BC888" s="353">
        <v>0</v>
      </c>
      <c r="BD888" s="353">
        <v>0</v>
      </c>
      <c r="BE888" s="353">
        <v>0</v>
      </c>
      <c r="BF888" s="536" t="s">
        <v>3405</v>
      </c>
      <c r="BG888" s="358"/>
    </row>
    <row r="889" spans="2:59" ht="18" customHeight="1" thickBot="1">
      <c r="B889" s="448">
        <v>6943790</v>
      </c>
      <c r="C889" s="407">
        <v>5584</v>
      </c>
      <c r="D889" s="408">
        <v>5444</v>
      </c>
      <c r="E889" s="409">
        <v>45593</v>
      </c>
      <c r="F889" s="410">
        <v>205</v>
      </c>
      <c r="G889" s="404" t="s">
        <v>46</v>
      </c>
      <c r="H889" s="411">
        <v>19050490</v>
      </c>
      <c r="I889" s="410">
        <v>102</v>
      </c>
      <c r="J889" s="532">
        <v>99</v>
      </c>
      <c r="K889" s="532">
        <f t="shared" si="54"/>
        <v>3</v>
      </c>
      <c r="L889" s="532" t="s">
        <v>44</v>
      </c>
      <c r="M889" s="532">
        <v>12</v>
      </c>
      <c r="N889" s="539">
        <v>7</v>
      </c>
      <c r="O889" s="527" t="s">
        <v>3362</v>
      </c>
      <c r="P889" s="450">
        <v>14189112</v>
      </c>
      <c r="Q889" s="412">
        <v>13738664</v>
      </c>
      <c r="R889" s="476">
        <v>450448</v>
      </c>
      <c r="S889" s="413"/>
      <c r="T889" s="426"/>
      <c r="U889" s="426"/>
      <c r="V889" s="426"/>
      <c r="W889" s="420"/>
      <c r="X889" s="426"/>
      <c r="Y889" s="413"/>
      <c r="Z889" s="413"/>
      <c r="AA889" s="413"/>
      <c r="AB889" s="413"/>
      <c r="AC889" s="413"/>
      <c r="AD889" s="413"/>
      <c r="AE889" s="353">
        <v>0</v>
      </c>
      <c r="AF889" s="542"/>
      <c r="AG889" s="353">
        <v>0</v>
      </c>
      <c r="AH889" s="353">
        <v>0</v>
      </c>
      <c r="AI889" s="353">
        <v>0</v>
      </c>
      <c r="AJ889" s="353">
        <v>0</v>
      </c>
      <c r="AK889" s="353">
        <v>0</v>
      </c>
      <c r="AL889" s="353">
        <v>0</v>
      </c>
      <c r="AM889" s="353">
        <v>0</v>
      </c>
      <c r="AN889" s="353">
        <v>0</v>
      </c>
      <c r="AO889" s="353">
        <v>0</v>
      </c>
      <c r="AP889" s="353">
        <v>0</v>
      </c>
      <c r="AQ889" s="522">
        <f t="shared" si="55"/>
        <v>0</v>
      </c>
      <c r="AR889" s="523">
        <f t="shared" si="56"/>
        <v>0</v>
      </c>
      <c r="AS889" s="521">
        <f t="shared" si="57"/>
        <v>450448</v>
      </c>
      <c r="AT889" s="430">
        <v>0</v>
      </c>
      <c r="AU889" s="430">
        <v>0</v>
      </c>
      <c r="AV889" s="429">
        <v>0</v>
      </c>
      <c r="AW889" s="353">
        <v>0</v>
      </c>
      <c r="AX889" s="353">
        <v>0</v>
      </c>
      <c r="AY889" s="353">
        <v>0</v>
      </c>
      <c r="AZ889" s="353">
        <v>0</v>
      </c>
      <c r="BA889" s="353">
        <v>0</v>
      </c>
      <c r="BB889" s="353">
        <v>0</v>
      </c>
      <c r="BC889" s="353">
        <v>0</v>
      </c>
      <c r="BD889" s="353">
        <v>0</v>
      </c>
      <c r="BE889" s="353">
        <v>0</v>
      </c>
      <c r="BF889" s="536" t="s">
        <v>3405</v>
      </c>
      <c r="BG889" s="358"/>
    </row>
    <row r="890" spans="2:59" ht="18" customHeight="1" thickBot="1">
      <c r="B890" s="448">
        <v>6966119</v>
      </c>
      <c r="C890" s="407">
        <v>5667</v>
      </c>
      <c r="D890" s="408">
        <v>5812</v>
      </c>
      <c r="E890" s="409">
        <v>45595</v>
      </c>
      <c r="F890" s="410">
        <v>410</v>
      </c>
      <c r="G890" s="404" t="s">
        <v>46</v>
      </c>
      <c r="H890" s="411">
        <v>19050490</v>
      </c>
      <c r="I890" s="410">
        <v>102</v>
      </c>
      <c r="J890" s="532">
        <v>99</v>
      </c>
      <c r="K890" s="532">
        <f t="shared" si="54"/>
        <v>3</v>
      </c>
      <c r="L890" s="532" t="s">
        <v>44</v>
      </c>
      <c r="M890" s="532">
        <v>12</v>
      </c>
      <c r="N890" s="539">
        <v>7</v>
      </c>
      <c r="O890" s="527" t="s">
        <v>3363</v>
      </c>
      <c r="P890" s="450">
        <v>6861402</v>
      </c>
      <c r="Q890" s="412">
        <v>6748920</v>
      </c>
      <c r="R890" s="476">
        <v>112482</v>
      </c>
      <c r="S890" s="413"/>
      <c r="T890" s="426"/>
      <c r="U890" s="426"/>
      <c r="V890" s="426"/>
      <c r="W890" s="420"/>
      <c r="X890" s="426"/>
      <c r="Y890" s="413"/>
      <c r="Z890" s="413"/>
      <c r="AA890" s="413"/>
      <c r="AB890" s="413"/>
      <c r="AC890" s="413"/>
      <c r="AD890" s="413"/>
      <c r="AE890" s="353">
        <v>0</v>
      </c>
      <c r="AF890" s="542"/>
      <c r="AG890" s="353">
        <v>0</v>
      </c>
      <c r="AH890" s="353">
        <v>0</v>
      </c>
      <c r="AI890" s="353">
        <v>0</v>
      </c>
      <c r="AJ890" s="353">
        <v>0</v>
      </c>
      <c r="AK890" s="353">
        <v>0</v>
      </c>
      <c r="AL890" s="353">
        <v>0</v>
      </c>
      <c r="AM890" s="353">
        <v>0</v>
      </c>
      <c r="AN890" s="353">
        <v>0</v>
      </c>
      <c r="AO890" s="353">
        <v>0</v>
      </c>
      <c r="AP890" s="353">
        <v>0</v>
      </c>
      <c r="AQ890" s="522">
        <f t="shared" si="55"/>
        <v>0</v>
      </c>
      <c r="AR890" s="523">
        <f t="shared" si="56"/>
        <v>0</v>
      </c>
      <c r="AS890" s="521">
        <f t="shared" si="57"/>
        <v>112482</v>
      </c>
      <c r="AT890" s="430">
        <v>0</v>
      </c>
      <c r="AU890" s="430">
        <v>0</v>
      </c>
      <c r="AV890" s="429">
        <v>0</v>
      </c>
      <c r="AW890" s="353">
        <v>0</v>
      </c>
      <c r="AX890" s="353">
        <v>0</v>
      </c>
      <c r="AY890" s="353">
        <v>0</v>
      </c>
      <c r="AZ890" s="353">
        <v>0</v>
      </c>
      <c r="BA890" s="353">
        <v>0</v>
      </c>
      <c r="BB890" s="353">
        <v>0</v>
      </c>
      <c r="BC890" s="353">
        <v>0</v>
      </c>
      <c r="BD890" s="353">
        <v>0</v>
      </c>
      <c r="BE890" s="353">
        <v>0</v>
      </c>
      <c r="BF890" s="536" t="s">
        <v>3405</v>
      </c>
      <c r="BG890" s="358"/>
    </row>
    <row r="891" spans="2:59" ht="18" customHeight="1" thickBot="1">
      <c r="B891" s="448">
        <v>6975106</v>
      </c>
      <c r="C891" s="407">
        <v>5731</v>
      </c>
      <c r="D891" s="408">
        <v>4787</v>
      </c>
      <c r="E891" s="409">
        <v>45602</v>
      </c>
      <c r="F891" s="410">
        <v>119</v>
      </c>
      <c r="G891" s="404" t="s">
        <v>46</v>
      </c>
      <c r="H891" s="411">
        <v>19050140</v>
      </c>
      <c r="I891" s="410">
        <v>102</v>
      </c>
      <c r="J891" s="532">
        <v>99</v>
      </c>
      <c r="K891" s="532">
        <f t="shared" si="54"/>
        <v>3</v>
      </c>
      <c r="L891" s="532" t="s">
        <v>44</v>
      </c>
      <c r="M891" s="532">
        <v>12</v>
      </c>
      <c r="N891" s="539">
        <v>7</v>
      </c>
      <c r="O891" s="527" t="s">
        <v>3364</v>
      </c>
      <c r="P891" s="450">
        <v>14380575</v>
      </c>
      <c r="Q891" s="412">
        <v>12811785</v>
      </c>
      <c r="R891" s="476">
        <v>1568790</v>
      </c>
      <c r="S891" s="413"/>
      <c r="T891" s="426"/>
      <c r="U891" s="426"/>
      <c r="V891" s="426"/>
      <c r="W891" s="420"/>
      <c r="X891" s="426"/>
      <c r="Y891" s="413"/>
      <c r="Z891" s="413"/>
      <c r="AA891" s="413"/>
      <c r="AB891" s="413"/>
      <c r="AC891" s="413"/>
      <c r="AD891" s="413"/>
      <c r="AE891" s="353">
        <v>0</v>
      </c>
      <c r="AF891" s="542"/>
      <c r="AG891" s="353">
        <v>0</v>
      </c>
      <c r="AH891" s="353">
        <v>0</v>
      </c>
      <c r="AI891" s="353">
        <v>0</v>
      </c>
      <c r="AJ891" s="353">
        <v>0</v>
      </c>
      <c r="AK891" s="353">
        <v>0</v>
      </c>
      <c r="AL891" s="353">
        <v>0</v>
      </c>
      <c r="AM891" s="353">
        <v>0</v>
      </c>
      <c r="AN891" s="353">
        <v>0</v>
      </c>
      <c r="AO891" s="353">
        <v>0</v>
      </c>
      <c r="AP891" s="353">
        <v>0</v>
      </c>
      <c r="AQ891" s="522">
        <f t="shared" si="55"/>
        <v>0</v>
      </c>
      <c r="AR891" s="523">
        <f t="shared" si="56"/>
        <v>0</v>
      </c>
      <c r="AS891" s="521">
        <f t="shared" si="57"/>
        <v>1568790</v>
      </c>
      <c r="AT891" s="430">
        <v>0</v>
      </c>
      <c r="AU891" s="430">
        <v>0</v>
      </c>
      <c r="AV891" s="429">
        <v>0</v>
      </c>
      <c r="AW891" s="353">
        <v>0</v>
      </c>
      <c r="AX891" s="353">
        <v>0</v>
      </c>
      <c r="AY891" s="353">
        <v>0</v>
      </c>
      <c r="AZ891" s="353">
        <v>0</v>
      </c>
      <c r="BA891" s="353">
        <v>0</v>
      </c>
      <c r="BB891" s="353">
        <v>0</v>
      </c>
      <c r="BC891" s="353">
        <v>0</v>
      </c>
      <c r="BD891" s="353">
        <v>0</v>
      </c>
      <c r="BE891" s="353">
        <v>0</v>
      </c>
      <c r="BF891" s="536" t="s">
        <v>3405</v>
      </c>
      <c r="BG891" s="358"/>
    </row>
    <row r="892" spans="2:59" ht="18" customHeight="1" thickBot="1">
      <c r="B892" s="448">
        <v>6994874</v>
      </c>
      <c r="C892" s="407">
        <v>5776</v>
      </c>
      <c r="D892" s="408">
        <v>4946</v>
      </c>
      <c r="E892" s="409">
        <v>45604</v>
      </c>
      <c r="F892" s="410">
        <v>490</v>
      </c>
      <c r="G892" s="404" t="s">
        <v>46</v>
      </c>
      <c r="H892" s="411">
        <v>19050140</v>
      </c>
      <c r="I892" s="410">
        <v>95</v>
      </c>
      <c r="J892" s="532">
        <v>99</v>
      </c>
      <c r="K892" s="532">
        <f t="shared" si="54"/>
        <v>45</v>
      </c>
      <c r="L892" s="532" t="s">
        <v>1287</v>
      </c>
      <c r="M892" s="532">
        <v>12</v>
      </c>
      <c r="N892" s="539">
        <v>7</v>
      </c>
      <c r="O892" s="527" t="s">
        <v>3365</v>
      </c>
      <c r="P892" s="450">
        <v>8316623</v>
      </c>
      <c r="Q892" s="412">
        <v>8146896</v>
      </c>
      <c r="R892" s="476">
        <v>169727</v>
      </c>
      <c r="S892" s="413"/>
      <c r="T892" s="426"/>
      <c r="U892" s="426"/>
      <c r="V892" s="426"/>
      <c r="W892" s="420"/>
      <c r="X892" s="426"/>
      <c r="Y892" s="413"/>
      <c r="Z892" s="413"/>
      <c r="AA892" s="413"/>
      <c r="AB892" s="413"/>
      <c r="AC892" s="413"/>
      <c r="AD892" s="413"/>
      <c r="AE892" s="353">
        <v>0</v>
      </c>
      <c r="AF892" s="542"/>
      <c r="AG892" s="353">
        <v>0</v>
      </c>
      <c r="AH892" s="353">
        <v>0</v>
      </c>
      <c r="AI892" s="353">
        <v>0</v>
      </c>
      <c r="AJ892" s="353">
        <v>0</v>
      </c>
      <c r="AK892" s="353">
        <v>0</v>
      </c>
      <c r="AL892" s="353">
        <v>0</v>
      </c>
      <c r="AM892" s="353">
        <v>0</v>
      </c>
      <c r="AN892" s="353">
        <v>0</v>
      </c>
      <c r="AO892" s="353">
        <v>0</v>
      </c>
      <c r="AP892" s="353">
        <v>0</v>
      </c>
      <c r="AQ892" s="522">
        <f t="shared" si="55"/>
        <v>0</v>
      </c>
      <c r="AR892" s="523">
        <f t="shared" si="56"/>
        <v>0</v>
      </c>
      <c r="AS892" s="521">
        <f t="shared" si="57"/>
        <v>169727</v>
      </c>
      <c r="AT892" s="430">
        <v>0</v>
      </c>
      <c r="AU892" s="430">
        <v>0</v>
      </c>
      <c r="AV892" s="429">
        <v>0</v>
      </c>
      <c r="AW892" s="353">
        <v>0</v>
      </c>
      <c r="AX892" s="353">
        <v>0</v>
      </c>
      <c r="AY892" s="353">
        <v>0</v>
      </c>
      <c r="AZ892" s="353">
        <v>0</v>
      </c>
      <c r="BA892" s="353">
        <v>0</v>
      </c>
      <c r="BB892" s="353">
        <v>0</v>
      </c>
      <c r="BC892" s="353">
        <v>0</v>
      </c>
      <c r="BD892" s="353">
        <v>0</v>
      </c>
      <c r="BE892" s="353">
        <v>0</v>
      </c>
      <c r="BF892" s="536" t="s">
        <v>3405</v>
      </c>
      <c r="BG892" s="358"/>
    </row>
    <row r="893" spans="2:59" ht="18" customHeight="1" thickBot="1">
      <c r="B893" s="448">
        <v>6997572</v>
      </c>
      <c r="C893" s="407">
        <v>5784</v>
      </c>
      <c r="D893" s="408">
        <v>5446</v>
      </c>
      <c r="E893" s="409">
        <v>45608</v>
      </c>
      <c r="F893" s="410">
        <v>196</v>
      </c>
      <c r="G893" s="404" t="s">
        <v>46</v>
      </c>
      <c r="H893" s="411">
        <v>19050140</v>
      </c>
      <c r="I893" s="410">
        <v>102</v>
      </c>
      <c r="J893" s="532">
        <v>99</v>
      </c>
      <c r="K893" s="532">
        <f t="shared" si="54"/>
        <v>3</v>
      </c>
      <c r="L893" s="532" t="s">
        <v>44</v>
      </c>
      <c r="M893" s="532">
        <v>12</v>
      </c>
      <c r="N893" s="539">
        <v>7</v>
      </c>
      <c r="O893" s="527" t="s">
        <v>3366</v>
      </c>
      <c r="P893" s="450">
        <v>8994047</v>
      </c>
      <c r="Q893" s="412">
        <v>2206087</v>
      </c>
      <c r="R893" s="476">
        <v>6787960</v>
      </c>
      <c r="S893" s="413"/>
      <c r="T893" s="426"/>
      <c r="U893" s="426"/>
      <c r="V893" s="426"/>
      <c r="W893" s="420"/>
      <c r="X893" s="426"/>
      <c r="Y893" s="413"/>
      <c r="Z893" s="413"/>
      <c r="AA893" s="413"/>
      <c r="AB893" s="413"/>
      <c r="AC893" s="413"/>
      <c r="AD893" s="413"/>
      <c r="AE893" s="353">
        <v>0</v>
      </c>
      <c r="AF893" s="542"/>
      <c r="AG893" s="353">
        <v>0</v>
      </c>
      <c r="AH893" s="353">
        <v>0</v>
      </c>
      <c r="AI893" s="353">
        <v>0</v>
      </c>
      <c r="AJ893" s="353">
        <v>0</v>
      </c>
      <c r="AK893" s="353">
        <v>0</v>
      </c>
      <c r="AL893" s="353">
        <v>0</v>
      </c>
      <c r="AM893" s="353">
        <v>0</v>
      </c>
      <c r="AN893" s="353">
        <v>0</v>
      </c>
      <c r="AO893" s="353">
        <v>0</v>
      </c>
      <c r="AP893" s="353">
        <v>0</v>
      </c>
      <c r="AQ893" s="522">
        <f t="shared" si="55"/>
        <v>0</v>
      </c>
      <c r="AR893" s="523">
        <f t="shared" si="56"/>
        <v>0</v>
      </c>
      <c r="AS893" s="521">
        <f t="shared" si="57"/>
        <v>6787960</v>
      </c>
      <c r="AT893" s="430">
        <v>0</v>
      </c>
      <c r="AU893" s="430">
        <v>0</v>
      </c>
      <c r="AV893" s="429">
        <v>0</v>
      </c>
      <c r="AW893" s="353">
        <v>0</v>
      </c>
      <c r="AX893" s="353">
        <v>0</v>
      </c>
      <c r="AY893" s="353">
        <v>0</v>
      </c>
      <c r="AZ893" s="353">
        <v>0</v>
      </c>
      <c r="BA893" s="353">
        <v>0</v>
      </c>
      <c r="BB893" s="353">
        <v>0</v>
      </c>
      <c r="BC893" s="353">
        <v>0</v>
      </c>
      <c r="BD893" s="353">
        <v>0</v>
      </c>
      <c r="BE893" s="353">
        <v>0</v>
      </c>
      <c r="BF893" s="536" t="s">
        <v>3405</v>
      </c>
      <c r="BG893" s="358"/>
    </row>
    <row r="894" spans="2:59" ht="18" customHeight="1" thickBot="1">
      <c r="B894" s="448">
        <v>7016173</v>
      </c>
      <c r="C894" s="407">
        <v>5808</v>
      </c>
      <c r="D894" s="408">
        <v>5920</v>
      </c>
      <c r="E894" s="409">
        <v>45610</v>
      </c>
      <c r="F894" s="410">
        <v>469</v>
      </c>
      <c r="G894" s="404" t="s">
        <v>46</v>
      </c>
      <c r="H894" s="411">
        <v>19050140</v>
      </c>
      <c r="I894" s="410">
        <v>95</v>
      </c>
      <c r="J894" s="532">
        <v>99</v>
      </c>
      <c r="K894" s="532">
        <f t="shared" si="54"/>
        <v>45</v>
      </c>
      <c r="L894" s="532" t="s">
        <v>1287</v>
      </c>
      <c r="M894" s="532">
        <v>12</v>
      </c>
      <c r="N894" s="539">
        <v>7</v>
      </c>
      <c r="O894" s="527" t="s">
        <v>3367</v>
      </c>
      <c r="P894" s="450">
        <v>4370736</v>
      </c>
      <c r="Q894" s="412">
        <v>4085688</v>
      </c>
      <c r="R894" s="476">
        <v>285048</v>
      </c>
      <c r="S894" s="413"/>
      <c r="T894" s="426"/>
      <c r="U894" s="426"/>
      <c r="V894" s="426"/>
      <c r="W894" s="420"/>
      <c r="X894" s="426"/>
      <c r="Y894" s="413"/>
      <c r="Z894" s="413"/>
      <c r="AA894" s="413"/>
      <c r="AB894" s="413"/>
      <c r="AC894" s="413"/>
      <c r="AD894" s="413"/>
      <c r="AE894" s="353">
        <v>0</v>
      </c>
      <c r="AF894" s="542"/>
      <c r="AG894" s="353">
        <v>0</v>
      </c>
      <c r="AH894" s="353">
        <v>0</v>
      </c>
      <c r="AI894" s="353">
        <v>0</v>
      </c>
      <c r="AJ894" s="353">
        <v>0</v>
      </c>
      <c r="AK894" s="353">
        <v>0</v>
      </c>
      <c r="AL894" s="353">
        <v>0</v>
      </c>
      <c r="AM894" s="353">
        <v>0</v>
      </c>
      <c r="AN894" s="353">
        <v>0</v>
      </c>
      <c r="AO894" s="353">
        <v>0</v>
      </c>
      <c r="AP894" s="353">
        <v>0</v>
      </c>
      <c r="AQ894" s="522">
        <f t="shared" si="55"/>
        <v>0</v>
      </c>
      <c r="AR894" s="523">
        <f t="shared" si="56"/>
        <v>0</v>
      </c>
      <c r="AS894" s="521">
        <f t="shared" si="57"/>
        <v>285048</v>
      </c>
      <c r="AT894" s="430">
        <v>0</v>
      </c>
      <c r="AU894" s="430">
        <v>0</v>
      </c>
      <c r="AV894" s="429">
        <v>0</v>
      </c>
      <c r="AW894" s="353">
        <v>0</v>
      </c>
      <c r="AX894" s="353">
        <v>0</v>
      </c>
      <c r="AY894" s="353">
        <v>0</v>
      </c>
      <c r="AZ894" s="353">
        <v>0</v>
      </c>
      <c r="BA894" s="353">
        <v>0</v>
      </c>
      <c r="BB894" s="353">
        <v>0</v>
      </c>
      <c r="BC894" s="353">
        <v>0</v>
      </c>
      <c r="BD894" s="353">
        <v>0</v>
      </c>
      <c r="BE894" s="353">
        <v>0</v>
      </c>
      <c r="BF894" s="536" t="s">
        <v>3405</v>
      </c>
      <c r="BG894" s="358"/>
    </row>
    <row r="895" spans="2:59" ht="18" customHeight="1" thickBot="1">
      <c r="B895" s="448">
        <v>7022741</v>
      </c>
      <c r="C895" s="407">
        <v>5820</v>
      </c>
      <c r="D895" s="408">
        <v>5827</v>
      </c>
      <c r="E895" s="409">
        <v>45611</v>
      </c>
      <c r="F895" s="410">
        <v>421</v>
      </c>
      <c r="G895" s="404" t="s">
        <v>46</v>
      </c>
      <c r="H895" s="411">
        <v>19050140</v>
      </c>
      <c r="I895" s="410">
        <v>95</v>
      </c>
      <c r="J895" s="532">
        <v>99</v>
      </c>
      <c r="K895" s="532">
        <f t="shared" si="54"/>
        <v>45</v>
      </c>
      <c r="L895" s="532" t="s">
        <v>1287</v>
      </c>
      <c r="M895" s="532">
        <v>12</v>
      </c>
      <c r="N895" s="539">
        <v>7</v>
      </c>
      <c r="O895" s="527" t="s">
        <v>3368</v>
      </c>
      <c r="P895" s="450">
        <v>11259937</v>
      </c>
      <c r="Q895" s="412">
        <v>10736219</v>
      </c>
      <c r="R895" s="476">
        <v>523718</v>
      </c>
      <c r="S895" s="413"/>
      <c r="T895" s="426"/>
      <c r="U895" s="426"/>
      <c r="V895" s="426"/>
      <c r="W895" s="420"/>
      <c r="X895" s="426"/>
      <c r="Y895" s="413"/>
      <c r="Z895" s="413"/>
      <c r="AA895" s="413"/>
      <c r="AB895" s="413"/>
      <c r="AC895" s="413"/>
      <c r="AD895" s="413"/>
      <c r="AE895" s="353">
        <v>0</v>
      </c>
      <c r="AF895" s="542"/>
      <c r="AG895" s="353">
        <v>0</v>
      </c>
      <c r="AH895" s="353">
        <v>0</v>
      </c>
      <c r="AI895" s="353">
        <v>0</v>
      </c>
      <c r="AJ895" s="353">
        <v>0</v>
      </c>
      <c r="AK895" s="353">
        <v>0</v>
      </c>
      <c r="AL895" s="353">
        <v>0</v>
      </c>
      <c r="AM895" s="353">
        <v>0</v>
      </c>
      <c r="AN895" s="353">
        <v>0</v>
      </c>
      <c r="AO895" s="353">
        <v>0</v>
      </c>
      <c r="AP895" s="353">
        <v>0</v>
      </c>
      <c r="AQ895" s="522">
        <f t="shared" si="55"/>
        <v>0</v>
      </c>
      <c r="AR895" s="523">
        <f t="shared" si="56"/>
        <v>0</v>
      </c>
      <c r="AS895" s="521">
        <f t="shared" si="57"/>
        <v>523718</v>
      </c>
      <c r="AT895" s="430">
        <v>0</v>
      </c>
      <c r="AU895" s="430">
        <v>0</v>
      </c>
      <c r="AV895" s="429">
        <v>0</v>
      </c>
      <c r="AW895" s="353">
        <v>0</v>
      </c>
      <c r="AX895" s="353">
        <v>0</v>
      </c>
      <c r="AY895" s="353">
        <v>0</v>
      </c>
      <c r="AZ895" s="353">
        <v>0</v>
      </c>
      <c r="BA895" s="353">
        <v>0</v>
      </c>
      <c r="BB895" s="353">
        <v>0</v>
      </c>
      <c r="BC895" s="353">
        <v>0</v>
      </c>
      <c r="BD895" s="353">
        <v>0</v>
      </c>
      <c r="BE895" s="353">
        <v>0</v>
      </c>
      <c r="BF895" s="536" t="s">
        <v>3405</v>
      </c>
      <c r="BG895" s="358"/>
    </row>
    <row r="896" spans="2:59" ht="18" customHeight="1" thickBot="1">
      <c r="B896" s="448">
        <v>7023764</v>
      </c>
      <c r="C896" s="407">
        <v>5821</v>
      </c>
      <c r="D896" s="408">
        <v>5450</v>
      </c>
      <c r="E896" s="409">
        <v>45611</v>
      </c>
      <c r="F896" s="410">
        <v>188</v>
      </c>
      <c r="G896" s="404" t="s">
        <v>46</v>
      </c>
      <c r="H896" s="411">
        <v>19050140</v>
      </c>
      <c r="I896" s="410">
        <v>102</v>
      </c>
      <c r="J896" s="532">
        <v>99</v>
      </c>
      <c r="K896" s="532">
        <f t="shared" si="54"/>
        <v>3</v>
      </c>
      <c r="L896" s="532" t="s">
        <v>44</v>
      </c>
      <c r="M896" s="532">
        <v>12</v>
      </c>
      <c r="N896" s="539">
        <v>7</v>
      </c>
      <c r="O896" s="527" t="s">
        <v>3369</v>
      </c>
      <c r="P896" s="450">
        <v>11242995</v>
      </c>
      <c r="Q896" s="412">
        <v>10458600</v>
      </c>
      <c r="R896" s="476">
        <v>784395</v>
      </c>
      <c r="S896" s="413"/>
      <c r="T896" s="426"/>
      <c r="U896" s="426"/>
      <c r="V896" s="426"/>
      <c r="W896" s="420"/>
      <c r="X896" s="426"/>
      <c r="Y896" s="413"/>
      <c r="Z896" s="413"/>
      <c r="AA896" s="413"/>
      <c r="AB896" s="413"/>
      <c r="AC896" s="413"/>
      <c r="AD896" s="413"/>
      <c r="AE896" s="353">
        <v>0</v>
      </c>
      <c r="AF896" s="542"/>
      <c r="AG896" s="353">
        <v>0</v>
      </c>
      <c r="AH896" s="353">
        <v>0</v>
      </c>
      <c r="AI896" s="353">
        <v>0</v>
      </c>
      <c r="AJ896" s="353">
        <v>0</v>
      </c>
      <c r="AK896" s="353">
        <v>0</v>
      </c>
      <c r="AL896" s="353">
        <v>0</v>
      </c>
      <c r="AM896" s="353">
        <v>0</v>
      </c>
      <c r="AN896" s="353">
        <v>0</v>
      </c>
      <c r="AO896" s="353">
        <v>0</v>
      </c>
      <c r="AP896" s="353">
        <v>0</v>
      </c>
      <c r="AQ896" s="522">
        <f t="shared" si="55"/>
        <v>0</v>
      </c>
      <c r="AR896" s="523">
        <f t="shared" si="56"/>
        <v>0</v>
      </c>
      <c r="AS896" s="521">
        <f t="shared" si="57"/>
        <v>784395</v>
      </c>
      <c r="AT896" s="430">
        <v>0</v>
      </c>
      <c r="AU896" s="430">
        <v>0</v>
      </c>
      <c r="AV896" s="429">
        <v>0</v>
      </c>
      <c r="AW896" s="353">
        <v>0</v>
      </c>
      <c r="AX896" s="353">
        <v>0</v>
      </c>
      <c r="AY896" s="353">
        <v>0</v>
      </c>
      <c r="AZ896" s="353">
        <v>0</v>
      </c>
      <c r="BA896" s="353">
        <v>0</v>
      </c>
      <c r="BB896" s="353">
        <v>0</v>
      </c>
      <c r="BC896" s="353">
        <v>0</v>
      </c>
      <c r="BD896" s="353">
        <v>0</v>
      </c>
      <c r="BE896" s="353">
        <v>0</v>
      </c>
      <c r="BF896" s="536" t="s">
        <v>3405</v>
      </c>
      <c r="BG896" s="358"/>
    </row>
    <row r="897" spans="2:59" ht="18" customHeight="1" thickBot="1">
      <c r="B897" s="448">
        <v>7023863</v>
      </c>
      <c r="C897" s="407">
        <v>5909</v>
      </c>
      <c r="D897" s="408">
        <v>5796</v>
      </c>
      <c r="E897" s="409">
        <v>45621</v>
      </c>
      <c r="F897" s="410">
        <v>451</v>
      </c>
      <c r="G897" s="404" t="s">
        <v>46</v>
      </c>
      <c r="H897" s="411">
        <v>19050140</v>
      </c>
      <c r="I897" s="410">
        <v>95</v>
      </c>
      <c r="J897" s="532">
        <v>99</v>
      </c>
      <c r="K897" s="532">
        <f t="shared" si="54"/>
        <v>45</v>
      </c>
      <c r="L897" s="532" t="s">
        <v>1287</v>
      </c>
      <c r="M897" s="532">
        <v>12</v>
      </c>
      <c r="N897" s="539">
        <v>7</v>
      </c>
      <c r="O897" s="527" t="s">
        <v>3370</v>
      </c>
      <c r="P897" s="450">
        <v>7821656</v>
      </c>
      <c r="Q897" s="412">
        <v>5951260</v>
      </c>
      <c r="R897" s="476">
        <v>1870396</v>
      </c>
      <c r="S897" s="413"/>
      <c r="T897" s="426"/>
      <c r="U897" s="426"/>
      <c r="V897" s="426"/>
      <c r="W897" s="420"/>
      <c r="X897" s="426"/>
      <c r="Y897" s="413"/>
      <c r="Z897" s="413"/>
      <c r="AA897" s="413"/>
      <c r="AB897" s="413"/>
      <c r="AC897" s="413"/>
      <c r="AD897" s="413"/>
      <c r="AE897" s="353">
        <v>0</v>
      </c>
      <c r="AF897" s="542"/>
      <c r="AG897" s="353">
        <v>0</v>
      </c>
      <c r="AH897" s="353">
        <v>0</v>
      </c>
      <c r="AI897" s="353">
        <v>0</v>
      </c>
      <c r="AJ897" s="353">
        <v>0</v>
      </c>
      <c r="AK897" s="353">
        <v>0</v>
      </c>
      <c r="AL897" s="353">
        <v>0</v>
      </c>
      <c r="AM897" s="353">
        <v>0</v>
      </c>
      <c r="AN897" s="353">
        <v>0</v>
      </c>
      <c r="AO897" s="353">
        <v>0</v>
      </c>
      <c r="AP897" s="353">
        <v>0</v>
      </c>
      <c r="AQ897" s="522">
        <f t="shared" si="55"/>
        <v>0</v>
      </c>
      <c r="AR897" s="523">
        <f t="shared" si="56"/>
        <v>0</v>
      </c>
      <c r="AS897" s="521">
        <f t="shared" si="57"/>
        <v>1870396</v>
      </c>
      <c r="AT897" s="430">
        <v>0</v>
      </c>
      <c r="AU897" s="430">
        <v>0</v>
      </c>
      <c r="AV897" s="429">
        <v>0</v>
      </c>
      <c r="AW897" s="353">
        <v>0</v>
      </c>
      <c r="AX897" s="353">
        <v>0</v>
      </c>
      <c r="AY897" s="353">
        <v>0</v>
      </c>
      <c r="AZ897" s="353">
        <v>0</v>
      </c>
      <c r="BA897" s="353">
        <v>0</v>
      </c>
      <c r="BB897" s="353">
        <v>0</v>
      </c>
      <c r="BC897" s="353">
        <v>0</v>
      </c>
      <c r="BD897" s="353">
        <v>0</v>
      </c>
      <c r="BE897" s="353">
        <v>0</v>
      </c>
      <c r="BF897" s="536" t="s">
        <v>3405</v>
      </c>
      <c r="BG897" s="358"/>
    </row>
    <row r="898" spans="2:59" ht="18" customHeight="1" thickBot="1">
      <c r="B898" s="448">
        <v>7024414</v>
      </c>
      <c r="C898" s="407">
        <v>5898</v>
      </c>
      <c r="D898" s="408">
        <v>5828</v>
      </c>
      <c r="E898" s="409">
        <v>45618</v>
      </c>
      <c r="F898" s="410">
        <v>443</v>
      </c>
      <c r="G898" s="404" t="s">
        <v>46</v>
      </c>
      <c r="H898" s="411">
        <v>19050140</v>
      </c>
      <c r="I898" s="410">
        <v>95</v>
      </c>
      <c r="J898" s="532">
        <v>99</v>
      </c>
      <c r="K898" s="532">
        <f t="shared" si="54"/>
        <v>45</v>
      </c>
      <c r="L898" s="532" t="s">
        <v>1287</v>
      </c>
      <c r="M898" s="532">
        <v>12</v>
      </c>
      <c r="N898" s="539">
        <v>7</v>
      </c>
      <c r="O898" s="527" t="s">
        <v>3371</v>
      </c>
      <c r="P898" s="450">
        <v>7821656</v>
      </c>
      <c r="Q898" s="412">
        <v>6121296</v>
      </c>
      <c r="R898" s="476">
        <v>1700360</v>
      </c>
      <c r="S898" s="413"/>
      <c r="T898" s="426"/>
      <c r="U898" s="426"/>
      <c r="V898" s="426"/>
      <c r="W898" s="420"/>
      <c r="X898" s="426"/>
      <c r="Y898" s="413"/>
      <c r="Z898" s="413"/>
      <c r="AA898" s="413"/>
      <c r="AB898" s="413"/>
      <c r="AC898" s="413"/>
      <c r="AD898" s="413"/>
      <c r="AE898" s="353">
        <v>0</v>
      </c>
      <c r="AF898" s="542"/>
      <c r="AG898" s="353">
        <v>0</v>
      </c>
      <c r="AH898" s="353">
        <v>0</v>
      </c>
      <c r="AI898" s="353">
        <v>0</v>
      </c>
      <c r="AJ898" s="353">
        <v>0</v>
      </c>
      <c r="AK898" s="353">
        <v>0</v>
      </c>
      <c r="AL898" s="353">
        <v>0</v>
      </c>
      <c r="AM898" s="353">
        <v>0</v>
      </c>
      <c r="AN898" s="353">
        <v>0</v>
      </c>
      <c r="AO898" s="353">
        <v>0</v>
      </c>
      <c r="AP898" s="353">
        <v>0</v>
      </c>
      <c r="AQ898" s="522">
        <f t="shared" si="55"/>
        <v>0</v>
      </c>
      <c r="AR898" s="523">
        <f t="shared" si="56"/>
        <v>0</v>
      </c>
      <c r="AS898" s="521">
        <f t="shared" si="57"/>
        <v>1700360</v>
      </c>
      <c r="AT898" s="430">
        <v>0</v>
      </c>
      <c r="AU898" s="430">
        <v>0</v>
      </c>
      <c r="AV898" s="429">
        <v>0</v>
      </c>
      <c r="AW898" s="353">
        <v>0</v>
      </c>
      <c r="AX898" s="353">
        <v>0</v>
      </c>
      <c r="AY898" s="353">
        <v>0</v>
      </c>
      <c r="AZ898" s="353">
        <v>0</v>
      </c>
      <c r="BA898" s="353">
        <v>0</v>
      </c>
      <c r="BB898" s="353">
        <v>0</v>
      </c>
      <c r="BC898" s="353">
        <v>0</v>
      </c>
      <c r="BD898" s="353">
        <v>0</v>
      </c>
      <c r="BE898" s="353">
        <v>0</v>
      </c>
      <c r="BF898" s="536" t="s">
        <v>3405</v>
      </c>
      <c r="BG898" s="358"/>
    </row>
    <row r="899" spans="2:59" ht="18" customHeight="1" thickBot="1">
      <c r="B899" s="448">
        <v>7039537</v>
      </c>
      <c r="C899" s="407">
        <v>5892</v>
      </c>
      <c r="D899" s="408">
        <v>5407</v>
      </c>
      <c r="E899" s="409">
        <v>45618</v>
      </c>
      <c r="F899" s="410">
        <v>127</v>
      </c>
      <c r="G899" s="404" t="s">
        <v>46</v>
      </c>
      <c r="H899" s="411">
        <v>19050140</v>
      </c>
      <c r="I899" s="410">
        <v>102</v>
      </c>
      <c r="J899" s="532">
        <v>99</v>
      </c>
      <c r="K899" s="532">
        <f t="shared" si="54"/>
        <v>3</v>
      </c>
      <c r="L899" s="532" t="s">
        <v>44</v>
      </c>
      <c r="M899" s="532">
        <v>12</v>
      </c>
      <c r="N899" s="539">
        <v>7</v>
      </c>
      <c r="O899" s="527" t="s">
        <v>3372</v>
      </c>
      <c r="P899" s="450">
        <v>6957659</v>
      </c>
      <c r="Q899" s="412">
        <v>5939465</v>
      </c>
      <c r="R899" s="476">
        <v>1018194</v>
      </c>
      <c r="S899" s="413"/>
      <c r="T899" s="426"/>
      <c r="U899" s="426"/>
      <c r="V899" s="426"/>
      <c r="W899" s="420"/>
      <c r="X899" s="426"/>
      <c r="Y899" s="413"/>
      <c r="Z899" s="413"/>
      <c r="AA899" s="413"/>
      <c r="AB899" s="413"/>
      <c r="AC899" s="413"/>
      <c r="AD899" s="413"/>
      <c r="AE899" s="353">
        <v>0</v>
      </c>
      <c r="AF899" s="542"/>
      <c r="AG899" s="353">
        <v>0</v>
      </c>
      <c r="AH899" s="353">
        <v>0</v>
      </c>
      <c r="AI899" s="353">
        <v>0</v>
      </c>
      <c r="AJ899" s="353">
        <v>0</v>
      </c>
      <c r="AK899" s="353">
        <v>0</v>
      </c>
      <c r="AL899" s="353">
        <v>0</v>
      </c>
      <c r="AM899" s="353">
        <v>0</v>
      </c>
      <c r="AN899" s="353">
        <v>0</v>
      </c>
      <c r="AO899" s="353">
        <v>0</v>
      </c>
      <c r="AP899" s="353">
        <v>0</v>
      </c>
      <c r="AQ899" s="522">
        <f t="shared" si="55"/>
        <v>0</v>
      </c>
      <c r="AR899" s="523">
        <f t="shared" si="56"/>
        <v>0</v>
      </c>
      <c r="AS899" s="521">
        <f t="shared" si="57"/>
        <v>1018194</v>
      </c>
      <c r="AT899" s="430">
        <v>0</v>
      </c>
      <c r="AU899" s="430">
        <v>0</v>
      </c>
      <c r="AV899" s="429">
        <v>0</v>
      </c>
      <c r="AW899" s="353">
        <v>0</v>
      </c>
      <c r="AX899" s="353">
        <v>0</v>
      </c>
      <c r="AY899" s="353">
        <v>0</v>
      </c>
      <c r="AZ899" s="353">
        <v>0</v>
      </c>
      <c r="BA899" s="353">
        <v>0</v>
      </c>
      <c r="BB899" s="353">
        <v>0</v>
      </c>
      <c r="BC899" s="353">
        <v>0</v>
      </c>
      <c r="BD899" s="353">
        <v>0</v>
      </c>
      <c r="BE899" s="353">
        <v>0</v>
      </c>
      <c r="BF899" s="536" t="s">
        <v>3405</v>
      </c>
      <c r="BG899" s="358"/>
    </row>
    <row r="900" spans="2:59" ht="18" customHeight="1" thickBot="1">
      <c r="B900" s="448">
        <v>7048001</v>
      </c>
      <c r="C900" s="407">
        <v>5976</v>
      </c>
      <c r="D900" s="408">
        <v>5811</v>
      </c>
      <c r="E900" s="409">
        <v>45625</v>
      </c>
      <c r="F900" s="410">
        <v>391</v>
      </c>
      <c r="G900" s="404" t="s">
        <v>46</v>
      </c>
      <c r="H900" s="411">
        <v>19050140</v>
      </c>
      <c r="I900" s="410">
        <v>102</v>
      </c>
      <c r="J900" s="532">
        <v>99</v>
      </c>
      <c r="K900" s="532">
        <f t="shared" si="54"/>
        <v>3</v>
      </c>
      <c r="L900" s="532" t="s">
        <v>44</v>
      </c>
      <c r="M900" s="532">
        <v>12</v>
      </c>
      <c r="N900" s="539">
        <v>7</v>
      </c>
      <c r="O900" s="527" t="s">
        <v>3373</v>
      </c>
      <c r="P900" s="450">
        <v>10197135</v>
      </c>
      <c r="Q900" s="412">
        <v>8105415</v>
      </c>
      <c r="R900" s="476">
        <v>2091720</v>
      </c>
      <c r="S900" s="413"/>
      <c r="T900" s="426"/>
      <c r="U900" s="426"/>
      <c r="V900" s="426"/>
      <c r="W900" s="420"/>
      <c r="X900" s="426"/>
      <c r="Y900" s="413"/>
      <c r="Z900" s="413"/>
      <c r="AA900" s="413"/>
      <c r="AB900" s="413"/>
      <c r="AC900" s="413"/>
      <c r="AD900" s="413"/>
      <c r="AE900" s="353">
        <v>0</v>
      </c>
      <c r="AF900" s="542"/>
      <c r="AG900" s="353">
        <v>0</v>
      </c>
      <c r="AH900" s="353">
        <v>0</v>
      </c>
      <c r="AI900" s="353">
        <v>0</v>
      </c>
      <c r="AJ900" s="353">
        <v>0</v>
      </c>
      <c r="AK900" s="353">
        <v>0</v>
      </c>
      <c r="AL900" s="353">
        <v>0</v>
      </c>
      <c r="AM900" s="353">
        <v>0</v>
      </c>
      <c r="AN900" s="353">
        <v>0</v>
      </c>
      <c r="AO900" s="353">
        <v>0</v>
      </c>
      <c r="AP900" s="353">
        <v>0</v>
      </c>
      <c r="AQ900" s="522">
        <f t="shared" si="55"/>
        <v>0</v>
      </c>
      <c r="AR900" s="523">
        <f t="shared" si="56"/>
        <v>0</v>
      </c>
      <c r="AS900" s="521">
        <f t="shared" si="57"/>
        <v>2091720</v>
      </c>
      <c r="AT900" s="430">
        <v>0</v>
      </c>
      <c r="AU900" s="430">
        <v>0</v>
      </c>
      <c r="AV900" s="429">
        <v>0</v>
      </c>
      <c r="AW900" s="353">
        <v>0</v>
      </c>
      <c r="AX900" s="353">
        <v>0</v>
      </c>
      <c r="AY900" s="353">
        <v>0</v>
      </c>
      <c r="AZ900" s="353">
        <v>0</v>
      </c>
      <c r="BA900" s="353">
        <v>0</v>
      </c>
      <c r="BB900" s="353">
        <v>0</v>
      </c>
      <c r="BC900" s="353">
        <v>0</v>
      </c>
      <c r="BD900" s="353">
        <v>0</v>
      </c>
      <c r="BE900" s="353">
        <v>0</v>
      </c>
      <c r="BF900" s="536" t="s">
        <v>3405</v>
      </c>
      <c r="BG900" s="358"/>
    </row>
    <row r="901" spans="2:59" ht="18" customHeight="1" thickBot="1">
      <c r="B901" s="448">
        <v>7052616</v>
      </c>
      <c r="C901" s="407">
        <v>5935</v>
      </c>
      <c r="D901" s="408">
        <v>5441</v>
      </c>
      <c r="E901" s="409">
        <v>45623</v>
      </c>
      <c r="F901" s="410">
        <v>266</v>
      </c>
      <c r="G901" s="404" t="s">
        <v>46</v>
      </c>
      <c r="H901" s="411">
        <v>19050140</v>
      </c>
      <c r="I901" s="410">
        <v>102</v>
      </c>
      <c r="J901" s="532">
        <v>99</v>
      </c>
      <c r="K901" s="532">
        <f t="shared" ref="K901:K930" si="58">VALUE(LEFT(L901,SEARCH(".",L901,1)-1))</f>
        <v>3</v>
      </c>
      <c r="L901" s="532" t="s">
        <v>44</v>
      </c>
      <c r="M901" s="532">
        <v>12</v>
      </c>
      <c r="N901" s="539">
        <v>7</v>
      </c>
      <c r="O901" s="527" t="s">
        <v>3374</v>
      </c>
      <c r="P901" s="450">
        <v>10197135</v>
      </c>
      <c r="Q901" s="412">
        <v>8889810</v>
      </c>
      <c r="R901" s="476">
        <v>1307325</v>
      </c>
      <c r="S901" s="413"/>
      <c r="T901" s="426"/>
      <c r="U901" s="426"/>
      <c r="V901" s="426"/>
      <c r="W901" s="420"/>
      <c r="X901" s="426"/>
      <c r="Y901" s="413"/>
      <c r="Z901" s="413"/>
      <c r="AA901" s="413"/>
      <c r="AB901" s="413"/>
      <c r="AC901" s="413"/>
      <c r="AD901" s="413"/>
      <c r="AE901" s="353">
        <v>0</v>
      </c>
      <c r="AF901" s="542"/>
      <c r="AG901" s="353">
        <v>0</v>
      </c>
      <c r="AH901" s="353">
        <v>0</v>
      </c>
      <c r="AI901" s="353">
        <v>0</v>
      </c>
      <c r="AJ901" s="353">
        <v>0</v>
      </c>
      <c r="AK901" s="353">
        <v>0</v>
      </c>
      <c r="AL901" s="353">
        <v>0</v>
      </c>
      <c r="AM901" s="353">
        <v>0</v>
      </c>
      <c r="AN901" s="353">
        <v>0</v>
      </c>
      <c r="AO901" s="353">
        <v>0</v>
      </c>
      <c r="AP901" s="353">
        <v>0</v>
      </c>
      <c r="AQ901" s="522">
        <f t="shared" ref="AQ901:AQ930" si="59">SUM(AE901:AP901)</f>
        <v>0</v>
      </c>
      <c r="AR901" s="523">
        <f t="shared" ref="AR901:AR930" si="60">+AQ901/R901</f>
        <v>0</v>
      </c>
      <c r="AS901" s="521">
        <f t="shared" ref="AS901:AS930" si="61">+R901-AQ901</f>
        <v>1307325</v>
      </c>
      <c r="AT901" s="430">
        <v>0</v>
      </c>
      <c r="AU901" s="430">
        <v>0</v>
      </c>
      <c r="AV901" s="429">
        <v>0</v>
      </c>
      <c r="AW901" s="353">
        <v>0</v>
      </c>
      <c r="AX901" s="353">
        <v>0</v>
      </c>
      <c r="AY901" s="353">
        <v>0</v>
      </c>
      <c r="AZ901" s="353">
        <v>0</v>
      </c>
      <c r="BA901" s="353">
        <v>0</v>
      </c>
      <c r="BB901" s="353">
        <v>0</v>
      </c>
      <c r="BC901" s="353">
        <v>0</v>
      </c>
      <c r="BD901" s="353">
        <v>0</v>
      </c>
      <c r="BE901" s="353">
        <v>0</v>
      </c>
      <c r="BF901" s="536" t="s">
        <v>3405</v>
      </c>
      <c r="BG901" s="358"/>
    </row>
    <row r="902" spans="2:59" ht="18" customHeight="1" thickBot="1">
      <c r="B902" s="448">
        <v>7054985</v>
      </c>
      <c r="C902" s="407">
        <v>5920</v>
      </c>
      <c r="D902" s="408">
        <v>5429</v>
      </c>
      <c r="E902" s="409">
        <v>45622</v>
      </c>
      <c r="F902" s="410">
        <v>267</v>
      </c>
      <c r="G902" s="404" t="s">
        <v>46</v>
      </c>
      <c r="H902" s="411">
        <v>19050140</v>
      </c>
      <c r="I902" s="410">
        <v>149</v>
      </c>
      <c r="J902" s="532">
        <v>99</v>
      </c>
      <c r="K902" s="532">
        <f t="shared" si="58"/>
        <v>42</v>
      </c>
      <c r="L902" s="532" t="s">
        <v>1280</v>
      </c>
      <c r="M902" s="532">
        <v>12</v>
      </c>
      <c r="N902" s="539">
        <v>7</v>
      </c>
      <c r="O902" s="527" t="s">
        <v>3375</v>
      </c>
      <c r="P902" s="450">
        <v>5773608</v>
      </c>
      <c r="Q902" s="412">
        <v>4924548</v>
      </c>
      <c r="R902" s="476">
        <v>849060</v>
      </c>
      <c r="S902" s="413"/>
      <c r="T902" s="426"/>
      <c r="U902" s="426"/>
      <c r="V902" s="426"/>
      <c r="W902" s="420"/>
      <c r="X902" s="426"/>
      <c r="Y902" s="413"/>
      <c r="Z902" s="413"/>
      <c r="AA902" s="413"/>
      <c r="AB902" s="413"/>
      <c r="AC902" s="413"/>
      <c r="AD902" s="413"/>
      <c r="AE902" s="353">
        <v>0</v>
      </c>
      <c r="AF902" s="542"/>
      <c r="AG902" s="353">
        <v>0</v>
      </c>
      <c r="AH902" s="353">
        <v>0</v>
      </c>
      <c r="AI902" s="353">
        <v>0</v>
      </c>
      <c r="AJ902" s="353">
        <v>0</v>
      </c>
      <c r="AK902" s="353">
        <v>0</v>
      </c>
      <c r="AL902" s="353">
        <v>0</v>
      </c>
      <c r="AM902" s="353">
        <v>0</v>
      </c>
      <c r="AN902" s="353">
        <v>0</v>
      </c>
      <c r="AO902" s="353">
        <v>0</v>
      </c>
      <c r="AP902" s="353">
        <v>0</v>
      </c>
      <c r="AQ902" s="522">
        <f t="shared" si="59"/>
        <v>0</v>
      </c>
      <c r="AR902" s="523">
        <f t="shared" si="60"/>
        <v>0</v>
      </c>
      <c r="AS902" s="521">
        <f t="shared" si="61"/>
        <v>849060</v>
      </c>
      <c r="AT902" s="430">
        <v>0</v>
      </c>
      <c r="AU902" s="430">
        <v>0</v>
      </c>
      <c r="AV902" s="429">
        <v>0</v>
      </c>
      <c r="AW902" s="353">
        <v>0</v>
      </c>
      <c r="AX902" s="353">
        <v>0</v>
      </c>
      <c r="AY902" s="353">
        <v>0</v>
      </c>
      <c r="AZ902" s="353">
        <v>0</v>
      </c>
      <c r="BA902" s="353">
        <v>0</v>
      </c>
      <c r="BB902" s="353">
        <v>0</v>
      </c>
      <c r="BC902" s="353">
        <v>0</v>
      </c>
      <c r="BD902" s="353">
        <v>0</v>
      </c>
      <c r="BE902" s="353">
        <v>0</v>
      </c>
      <c r="BF902" s="536" t="s">
        <v>3405</v>
      </c>
      <c r="BG902" s="358"/>
    </row>
    <row r="903" spans="2:59" ht="18" customHeight="1" thickBot="1">
      <c r="B903" s="448">
        <v>7057685</v>
      </c>
      <c r="C903" s="407">
        <v>5938</v>
      </c>
      <c r="D903" s="408">
        <v>4920</v>
      </c>
      <c r="E903" s="409">
        <v>45623</v>
      </c>
      <c r="F903" s="410">
        <v>38</v>
      </c>
      <c r="G903" s="404" t="s">
        <v>46</v>
      </c>
      <c r="H903" s="411">
        <v>19050140</v>
      </c>
      <c r="I903" s="410">
        <v>102</v>
      </c>
      <c r="J903" s="532">
        <v>99</v>
      </c>
      <c r="K903" s="532">
        <f t="shared" si="58"/>
        <v>3</v>
      </c>
      <c r="L903" s="532" t="s">
        <v>44</v>
      </c>
      <c r="M903" s="532">
        <v>12</v>
      </c>
      <c r="N903" s="539">
        <v>7</v>
      </c>
      <c r="O903" s="527" t="s">
        <v>3376</v>
      </c>
      <c r="P903" s="450">
        <v>5126472</v>
      </c>
      <c r="Q903" s="412">
        <v>0</v>
      </c>
      <c r="R903" s="476">
        <v>5126472</v>
      </c>
      <c r="S903" s="413"/>
      <c r="T903" s="426"/>
      <c r="U903" s="426"/>
      <c r="V903" s="426"/>
      <c r="W903" s="420"/>
      <c r="X903" s="426"/>
      <c r="Y903" s="413"/>
      <c r="Z903" s="413"/>
      <c r="AA903" s="413"/>
      <c r="AB903" s="413"/>
      <c r="AC903" s="413"/>
      <c r="AD903" s="413"/>
      <c r="AE903" s="353">
        <v>0</v>
      </c>
      <c r="AF903" s="542">
        <v>4129658</v>
      </c>
      <c r="AG903" s="353">
        <v>0</v>
      </c>
      <c r="AH903" s="353">
        <v>0</v>
      </c>
      <c r="AI903" s="353">
        <v>0</v>
      </c>
      <c r="AJ903" s="353">
        <v>0</v>
      </c>
      <c r="AK903" s="353">
        <v>0</v>
      </c>
      <c r="AL903" s="353">
        <v>0</v>
      </c>
      <c r="AM903" s="353">
        <v>0</v>
      </c>
      <c r="AN903" s="353">
        <v>0</v>
      </c>
      <c r="AO903" s="353">
        <v>0</v>
      </c>
      <c r="AP903" s="353">
        <v>0</v>
      </c>
      <c r="AQ903" s="522">
        <f t="shared" si="59"/>
        <v>4129658</v>
      </c>
      <c r="AR903" s="523">
        <f t="shared" si="60"/>
        <v>0.80555555555555558</v>
      </c>
      <c r="AS903" s="521">
        <f t="shared" si="61"/>
        <v>996814</v>
      </c>
      <c r="AT903" s="430">
        <v>0</v>
      </c>
      <c r="AU903" s="430">
        <v>0</v>
      </c>
      <c r="AV903" s="429">
        <v>0</v>
      </c>
      <c r="AW903" s="353">
        <v>0</v>
      </c>
      <c r="AX903" s="353">
        <v>0</v>
      </c>
      <c r="AY903" s="353">
        <v>0</v>
      </c>
      <c r="AZ903" s="353">
        <v>0</v>
      </c>
      <c r="BA903" s="353">
        <v>0</v>
      </c>
      <c r="BB903" s="353">
        <v>0</v>
      </c>
      <c r="BC903" s="353">
        <v>0</v>
      </c>
      <c r="BD903" s="353">
        <v>0</v>
      </c>
      <c r="BE903" s="353">
        <v>0</v>
      </c>
      <c r="BF903" s="536" t="s">
        <v>3405</v>
      </c>
      <c r="BG903" s="358"/>
    </row>
    <row r="904" spans="2:59" ht="18" customHeight="1" thickBot="1">
      <c r="B904" s="448">
        <v>7065325</v>
      </c>
      <c r="C904" s="407">
        <v>5936</v>
      </c>
      <c r="D904" s="408">
        <v>5798</v>
      </c>
      <c r="E904" s="409">
        <v>45623</v>
      </c>
      <c r="F904" s="410">
        <v>437</v>
      </c>
      <c r="G904" s="404" t="s">
        <v>46</v>
      </c>
      <c r="H904" s="411">
        <v>19050140</v>
      </c>
      <c r="I904" s="410">
        <v>95</v>
      </c>
      <c r="J904" s="532">
        <v>99</v>
      </c>
      <c r="K904" s="532">
        <f t="shared" si="58"/>
        <v>45</v>
      </c>
      <c r="L904" s="532" t="s">
        <v>1287</v>
      </c>
      <c r="M904" s="532">
        <v>12</v>
      </c>
      <c r="N904" s="539">
        <v>7</v>
      </c>
      <c r="O904" s="527" t="s">
        <v>3377</v>
      </c>
      <c r="P904" s="450">
        <v>5781224</v>
      </c>
      <c r="Q904" s="412">
        <v>5441152</v>
      </c>
      <c r="R904" s="476">
        <v>340072</v>
      </c>
      <c r="S904" s="413"/>
      <c r="T904" s="426"/>
      <c r="U904" s="426"/>
      <c r="V904" s="426"/>
      <c r="W904" s="420"/>
      <c r="X904" s="426"/>
      <c r="Y904" s="413"/>
      <c r="Z904" s="413"/>
      <c r="AA904" s="413"/>
      <c r="AB904" s="413"/>
      <c r="AC904" s="413"/>
      <c r="AD904" s="413"/>
      <c r="AE904" s="353">
        <v>0</v>
      </c>
      <c r="AF904" s="542"/>
      <c r="AG904" s="353">
        <v>0</v>
      </c>
      <c r="AH904" s="353">
        <v>0</v>
      </c>
      <c r="AI904" s="353">
        <v>0</v>
      </c>
      <c r="AJ904" s="353">
        <v>0</v>
      </c>
      <c r="AK904" s="353">
        <v>0</v>
      </c>
      <c r="AL904" s="353">
        <v>0</v>
      </c>
      <c r="AM904" s="353">
        <v>0</v>
      </c>
      <c r="AN904" s="353">
        <v>0</v>
      </c>
      <c r="AO904" s="353">
        <v>0</v>
      </c>
      <c r="AP904" s="353">
        <v>0</v>
      </c>
      <c r="AQ904" s="522">
        <f t="shared" si="59"/>
        <v>0</v>
      </c>
      <c r="AR904" s="523">
        <f t="shared" si="60"/>
        <v>0</v>
      </c>
      <c r="AS904" s="521">
        <f t="shared" si="61"/>
        <v>340072</v>
      </c>
      <c r="AT904" s="430">
        <v>0</v>
      </c>
      <c r="AU904" s="430">
        <v>0</v>
      </c>
      <c r="AV904" s="429">
        <v>0</v>
      </c>
      <c r="AW904" s="353">
        <v>0</v>
      </c>
      <c r="AX904" s="353">
        <v>0</v>
      </c>
      <c r="AY904" s="353">
        <v>0</v>
      </c>
      <c r="AZ904" s="353">
        <v>0</v>
      </c>
      <c r="BA904" s="353">
        <v>0</v>
      </c>
      <c r="BB904" s="353">
        <v>0</v>
      </c>
      <c r="BC904" s="353">
        <v>0</v>
      </c>
      <c r="BD904" s="353">
        <v>0</v>
      </c>
      <c r="BE904" s="353">
        <v>0</v>
      </c>
      <c r="BF904" s="536" t="s">
        <v>3405</v>
      </c>
      <c r="BG904" s="358"/>
    </row>
    <row r="905" spans="2:59" ht="18" customHeight="1" thickBot="1">
      <c r="B905" s="448">
        <v>7074309</v>
      </c>
      <c r="C905" s="407">
        <v>6053</v>
      </c>
      <c r="D905" s="408">
        <v>4676</v>
      </c>
      <c r="E905" s="409">
        <v>45627</v>
      </c>
      <c r="F905" s="410">
        <v>487</v>
      </c>
      <c r="G905" s="404" t="s">
        <v>46</v>
      </c>
      <c r="H905" s="411">
        <v>19050140</v>
      </c>
      <c r="I905" s="410">
        <v>95</v>
      </c>
      <c r="J905" s="532">
        <v>99</v>
      </c>
      <c r="K905" s="532">
        <f t="shared" si="58"/>
        <v>45</v>
      </c>
      <c r="L905" s="532" t="s">
        <v>1287</v>
      </c>
      <c r="M905" s="532">
        <v>12</v>
      </c>
      <c r="N905" s="539">
        <v>7</v>
      </c>
      <c r="O905" s="527" t="s">
        <v>3378</v>
      </c>
      <c r="P905" s="450">
        <v>8379456</v>
      </c>
      <c r="Q905" s="412">
        <v>7070166</v>
      </c>
      <c r="R905" s="476">
        <v>1309290</v>
      </c>
      <c r="S905" s="413"/>
      <c r="T905" s="426"/>
      <c r="U905" s="426"/>
      <c r="V905" s="426"/>
      <c r="W905" s="420"/>
      <c r="X905" s="426"/>
      <c r="Y905" s="413"/>
      <c r="Z905" s="413"/>
      <c r="AA905" s="413"/>
      <c r="AB905" s="413"/>
      <c r="AC905" s="413"/>
      <c r="AD905" s="413"/>
      <c r="AE905" s="353">
        <v>0</v>
      </c>
      <c r="AF905" s="542"/>
      <c r="AG905" s="353">
        <v>0</v>
      </c>
      <c r="AH905" s="353">
        <v>0</v>
      </c>
      <c r="AI905" s="353">
        <v>0</v>
      </c>
      <c r="AJ905" s="353">
        <v>0</v>
      </c>
      <c r="AK905" s="353">
        <v>0</v>
      </c>
      <c r="AL905" s="353">
        <v>0</v>
      </c>
      <c r="AM905" s="353">
        <v>0</v>
      </c>
      <c r="AN905" s="353">
        <v>0</v>
      </c>
      <c r="AO905" s="353">
        <v>0</v>
      </c>
      <c r="AP905" s="353">
        <v>0</v>
      </c>
      <c r="AQ905" s="522">
        <f t="shared" si="59"/>
        <v>0</v>
      </c>
      <c r="AR905" s="523">
        <f t="shared" si="60"/>
        <v>0</v>
      </c>
      <c r="AS905" s="521">
        <f t="shared" si="61"/>
        <v>1309290</v>
      </c>
      <c r="AT905" s="430">
        <v>0</v>
      </c>
      <c r="AU905" s="430">
        <v>0</v>
      </c>
      <c r="AV905" s="429">
        <v>0</v>
      </c>
      <c r="AW905" s="353">
        <v>0</v>
      </c>
      <c r="AX905" s="353">
        <v>0</v>
      </c>
      <c r="AY905" s="353">
        <v>0</v>
      </c>
      <c r="AZ905" s="353">
        <v>0</v>
      </c>
      <c r="BA905" s="353">
        <v>0</v>
      </c>
      <c r="BB905" s="353">
        <v>0</v>
      </c>
      <c r="BC905" s="353">
        <v>0</v>
      </c>
      <c r="BD905" s="353">
        <v>0</v>
      </c>
      <c r="BE905" s="353">
        <v>0</v>
      </c>
      <c r="BF905" s="536" t="s">
        <v>3405</v>
      </c>
      <c r="BG905" s="358"/>
    </row>
    <row r="906" spans="2:59" ht="18" customHeight="1" thickBot="1">
      <c r="B906" s="448">
        <v>7076784</v>
      </c>
      <c r="C906" s="407">
        <v>5984</v>
      </c>
      <c r="D906" s="408">
        <v>6419</v>
      </c>
      <c r="E906" s="409">
        <v>45627</v>
      </c>
      <c r="F906" s="410">
        <v>489</v>
      </c>
      <c r="G906" s="404" t="s">
        <v>46</v>
      </c>
      <c r="H906" s="411">
        <v>19050140</v>
      </c>
      <c r="I906" s="410">
        <v>95</v>
      </c>
      <c r="J906" s="532">
        <v>99</v>
      </c>
      <c r="K906" s="532">
        <f t="shared" si="58"/>
        <v>45</v>
      </c>
      <c r="L906" s="532" t="s">
        <v>1287</v>
      </c>
      <c r="M906" s="532">
        <v>12</v>
      </c>
      <c r="N906" s="539">
        <v>7</v>
      </c>
      <c r="O906" s="527" t="s">
        <v>3379</v>
      </c>
      <c r="P906" s="450">
        <v>3672640</v>
      </c>
      <c r="Q906" s="412">
        <v>3098790</v>
      </c>
      <c r="R906" s="476">
        <v>573850</v>
      </c>
      <c r="S906" s="413"/>
      <c r="T906" s="426"/>
      <c r="U906" s="426"/>
      <c r="V906" s="426"/>
      <c r="W906" s="420"/>
      <c r="X906" s="426"/>
      <c r="Y906" s="413"/>
      <c r="Z906" s="413"/>
      <c r="AA906" s="413"/>
      <c r="AB906" s="413"/>
      <c r="AC906" s="413"/>
      <c r="AD906" s="413"/>
      <c r="AE906" s="353">
        <v>0</v>
      </c>
      <c r="AF906" s="542"/>
      <c r="AG906" s="353">
        <v>0</v>
      </c>
      <c r="AH906" s="353">
        <v>0</v>
      </c>
      <c r="AI906" s="353">
        <v>0</v>
      </c>
      <c r="AJ906" s="353">
        <v>0</v>
      </c>
      <c r="AK906" s="353">
        <v>0</v>
      </c>
      <c r="AL906" s="353">
        <v>0</v>
      </c>
      <c r="AM906" s="353">
        <v>0</v>
      </c>
      <c r="AN906" s="353">
        <v>0</v>
      </c>
      <c r="AO906" s="353">
        <v>0</v>
      </c>
      <c r="AP906" s="353">
        <v>0</v>
      </c>
      <c r="AQ906" s="522">
        <f t="shared" si="59"/>
        <v>0</v>
      </c>
      <c r="AR906" s="523">
        <f t="shared" si="60"/>
        <v>0</v>
      </c>
      <c r="AS906" s="521">
        <f t="shared" si="61"/>
        <v>573850</v>
      </c>
      <c r="AT906" s="430">
        <v>0</v>
      </c>
      <c r="AU906" s="430">
        <v>0</v>
      </c>
      <c r="AV906" s="429">
        <v>0</v>
      </c>
      <c r="AW906" s="353">
        <v>0</v>
      </c>
      <c r="AX906" s="353">
        <v>0</v>
      </c>
      <c r="AY906" s="353">
        <v>0</v>
      </c>
      <c r="AZ906" s="353">
        <v>0</v>
      </c>
      <c r="BA906" s="353">
        <v>0</v>
      </c>
      <c r="BB906" s="353">
        <v>0</v>
      </c>
      <c r="BC906" s="353">
        <v>0</v>
      </c>
      <c r="BD906" s="353">
        <v>0</v>
      </c>
      <c r="BE906" s="353">
        <v>0</v>
      </c>
      <c r="BF906" s="536" t="s">
        <v>3405</v>
      </c>
      <c r="BG906" s="358"/>
    </row>
    <row r="907" spans="2:59" ht="18" customHeight="1" thickBot="1">
      <c r="B907" s="448">
        <v>7078283</v>
      </c>
      <c r="C907" s="407">
        <v>5977</v>
      </c>
      <c r="D907" s="408">
        <v>4804</v>
      </c>
      <c r="E907" s="409">
        <v>45625</v>
      </c>
      <c r="F907" s="410">
        <v>186</v>
      </c>
      <c r="G907" s="404" t="s">
        <v>46</v>
      </c>
      <c r="H907" s="411">
        <v>19050490</v>
      </c>
      <c r="I907" s="410">
        <v>102</v>
      </c>
      <c r="J907" s="532">
        <v>99</v>
      </c>
      <c r="K907" s="532">
        <f t="shared" si="58"/>
        <v>3</v>
      </c>
      <c r="L907" s="532" t="s">
        <v>44</v>
      </c>
      <c r="M907" s="532">
        <v>12</v>
      </c>
      <c r="N907" s="539">
        <v>7</v>
      </c>
      <c r="O907" s="527" t="s">
        <v>3380</v>
      </c>
      <c r="P907" s="450">
        <v>8678304</v>
      </c>
      <c r="Q907" s="412">
        <v>7322319</v>
      </c>
      <c r="R907" s="476">
        <v>1355985</v>
      </c>
      <c r="S907" s="413"/>
      <c r="T907" s="426"/>
      <c r="U907" s="426"/>
      <c r="V907" s="426"/>
      <c r="W907" s="420"/>
      <c r="X907" s="426"/>
      <c r="Y907" s="413"/>
      <c r="Z907" s="413"/>
      <c r="AA907" s="413"/>
      <c r="AB907" s="413"/>
      <c r="AC907" s="413"/>
      <c r="AD907" s="413"/>
      <c r="AE907" s="353">
        <v>0</v>
      </c>
      <c r="AF907" s="542"/>
      <c r="AG907" s="353">
        <v>0</v>
      </c>
      <c r="AH907" s="353">
        <v>0</v>
      </c>
      <c r="AI907" s="353">
        <v>0</v>
      </c>
      <c r="AJ907" s="353">
        <v>0</v>
      </c>
      <c r="AK907" s="353">
        <v>0</v>
      </c>
      <c r="AL907" s="353">
        <v>0</v>
      </c>
      <c r="AM907" s="353">
        <v>0</v>
      </c>
      <c r="AN907" s="353">
        <v>0</v>
      </c>
      <c r="AO907" s="353">
        <v>0</v>
      </c>
      <c r="AP907" s="353">
        <v>0</v>
      </c>
      <c r="AQ907" s="522">
        <f t="shared" si="59"/>
        <v>0</v>
      </c>
      <c r="AR907" s="523">
        <f t="shared" si="60"/>
        <v>0</v>
      </c>
      <c r="AS907" s="521">
        <f t="shared" si="61"/>
        <v>1355985</v>
      </c>
      <c r="AT907" s="430">
        <v>0</v>
      </c>
      <c r="AU907" s="430">
        <v>0</v>
      </c>
      <c r="AV907" s="429">
        <v>0</v>
      </c>
      <c r="AW907" s="353">
        <v>0</v>
      </c>
      <c r="AX907" s="353">
        <v>0</v>
      </c>
      <c r="AY907" s="353">
        <v>0</v>
      </c>
      <c r="AZ907" s="353">
        <v>0</v>
      </c>
      <c r="BA907" s="353">
        <v>0</v>
      </c>
      <c r="BB907" s="353">
        <v>0</v>
      </c>
      <c r="BC907" s="353">
        <v>0</v>
      </c>
      <c r="BD907" s="353">
        <v>0</v>
      </c>
      <c r="BE907" s="353">
        <v>0</v>
      </c>
      <c r="BF907" s="536" t="s">
        <v>3405</v>
      </c>
      <c r="BG907" s="358"/>
    </row>
    <row r="908" spans="2:59" ht="18" customHeight="1" thickBot="1">
      <c r="B908" s="448">
        <v>7078496</v>
      </c>
      <c r="C908" s="407">
        <v>5986</v>
      </c>
      <c r="D908" s="408">
        <v>4959</v>
      </c>
      <c r="E908" s="409">
        <v>45627</v>
      </c>
      <c r="F908" s="410">
        <v>492</v>
      </c>
      <c r="G908" s="404" t="s">
        <v>46</v>
      </c>
      <c r="H908" s="411">
        <v>19050490</v>
      </c>
      <c r="I908" s="410">
        <v>95</v>
      </c>
      <c r="J908" s="532">
        <v>99</v>
      </c>
      <c r="K908" s="532">
        <f t="shared" si="58"/>
        <v>45</v>
      </c>
      <c r="L908" s="532" t="s">
        <v>1287</v>
      </c>
      <c r="M908" s="532">
        <v>12</v>
      </c>
      <c r="N908" s="539">
        <v>7</v>
      </c>
      <c r="O908" s="527" t="s">
        <v>3381</v>
      </c>
      <c r="P908" s="450">
        <v>5441152</v>
      </c>
      <c r="Q908" s="412">
        <v>4590972</v>
      </c>
      <c r="R908" s="476">
        <v>850180</v>
      </c>
      <c r="S908" s="413"/>
      <c r="T908" s="426"/>
      <c r="U908" s="426"/>
      <c r="V908" s="426"/>
      <c r="W908" s="420"/>
      <c r="X908" s="426"/>
      <c r="Y908" s="413"/>
      <c r="Z908" s="413"/>
      <c r="AA908" s="413"/>
      <c r="AB908" s="413"/>
      <c r="AC908" s="413"/>
      <c r="AD908" s="413"/>
      <c r="AE908" s="353">
        <v>0</v>
      </c>
      <c r="AF908" s="542"/>
      <c r="AG908" s="353">
        <v>0</v>
      </c>
      <c r="AH908" s="353">
        <v>0</v>
      </c>
      <c r="AI908" s="353">
        <v>0</v>
      </c>
      <c r="AJ908" s="353">
        <v>0</v>
      </c>
      <c r="AK908" s="353">
        <v>0</v>
      </c>
      <c r="AL908" s="353">
        <v>0</v>
      </c>
      <c r="AM908" s="353">
        <v>0</v>
      </c>
      <c r="AN908" s="353">
        <v>0</v>
      </c>
      <c r="AO908" s="353">
        <v>0</v>
      </c>
      <c r="AP908" s="353">
        <v>0</v>
      </c>
      <c r="AQ908" s="522">
        <f t="shared" si="59"/>
        <v>0</v>
      </c>
      <c r="AR908" s="523">
        <f t="shared" si="60"/>
        <v>0</v>
      </c>
      <c r="AS908" s="521">
        <f t="shared" si="61"/>
        <v>850180</v>
      </c>
      <c r="AT908" s="430">
        <v>0</v>
      </c>
      <c r="AU908" s="430">
        <v>0</v>
      </c>
      <c r="AV908" s="429">
        <v>0</v>
      </c>
      <c r="AW908" s="353">
        <v>0</v>
      </c>
      <c r="AX908" s="353">
        <v>0</v>
      </c>
      <c r="AY908" s="353">
        <v>0</v>
      </c>
      <c r="AZ908" s="353">
        <v>0</v>
      </c>
      <c r="BA908" s="353">
        <v>0</v>
      </c>
      <c r="BB908" s="353">
        <v>0</v>
      </c>
      <c r="BC908" s="353">
        <v>0</v>
      </c>
      <c r="BD908" s="353">
        <v>0</v>
      </c>
      <c r="BE908" s="353">
        <v>0</v>
      </c>
      <c r="BF908" s="536" t="s">
        <v>3405</v>
      </c>
      <c r="BG908" s="358"/>
    </row>
    <row r="909" spans="2:59" ht="18" customHeight="1" thickBot="1">
      <c r="B909" s="448">
        <v>7108085</v>
      </c>
      <c r="C909" s="407">
        <v>6333</v>
      </c>
      <c r="D909" s="408">
        <v>4652</v>
      </c>
      <c r="E909" s="409">
        <v>45631</v>
      </c>
      <c r="F909" s="410">
        <v>215</v>
      </c>
      <c r="G909" s="404" t="s">
        <v>46</v>
      </c>
      <c r="H909" s="411">
        <v>19050490</v>
      </c>
      <c r="I909" s="410">
        <v>102</v>
      </c>
      <c r="J909" s="532">
        <v>99</v>
      </c>
      <c r="K909" s="532">
        <f t="shared" si="58"/>
        <v>3</v>
      </c>
      <c r="L909" s="532" t="s">
        <v>44</v>
      </c>
      <c r="M909" s="532">
        <v>12</v>
      </c>
      <c r="N909" s="539">
        <v>7</v>
      </c>
      <c r="O909" s="527" t="s">
        <v>3382</v>
      </c>
      <c r="P909" s="450">
        <v>5166675</v>
      </c>
      <c r="Q909" s="412">
        <v>0</v>
      </c>
      <c r="R909" s="476">
        <v>5166675</v>
      </c>
      <c r="S909" s="413"/>
      <c r="T909" s="426"/>
      <c r="U909" s="426"/>
      <c r="V909" s="426"/>
      <c r="W909" s="420"/>
      <c r="X909" s="426"/>
      <c r="Y909" s="413"/>
      <c r="Z909" s="413"/>
      <c r="AA909" s="413"/>
      <c r="AB909" s="413"/>
      <c r="AC909" s="413"/>
      <c r="AD909" s="413"/>
      <c r="AE909" s="353">
        <v>0</v>
      </c>
      <c r="AF909" s="542">
        <v>4133340</v>
      </c>
      <c r="AG909" s="353">
        <v>0</v>
      </c>
      <c r="AH909" s="353">
        <v>0</v>
      </c>
      <c r="AI909" s="353">
        <v>0</v>
      </c>
      <c r="AJ909" s="353">
        <v>0</v>
      </c>
      <c r="AK909" s="353">
        <v>0</v>
      </c>
      <c r="AL909" s="353">
        <v>0</v>
      </c>
      <c r="AM909" s="353">
        <v>0</v>
      </c>
      <c r="AN909" s="353">
        <v>0</v>
      </c>
      <c r="AO909" s="353">
        <v>0</v>
      </c>
      <c r="AP909" s="353">
        <v>0</v>
      </c>
      <c r="AQ909" s="522">
        <f t="shared" si="59"/>
        <v>4133340</v>
      </c>
      <c r="AR909" s="523">
        <f t="shared" si="60"/>
        <v>0.8</v>
      </c>
      <c r="AS909" s="521">
        <f t="shared" si="61"/>
        <v>1033335</v>
      </c>
      <c r="AT909" s="430">
        <v>0</v>
      </c>
      <c r="AU909" s="430">
        <v>0</v>
      </c>
      <c r="AV909" s="429">
        <v>0</v>
      </c>
      <c r="AW909" s="353">
        <v>0</v>
      </c>
      <c r="AX909" s="353">
        <v>0</v>
      </c>
      <c r="AY909" s="353">
        <v>0</v>
      </c>
      <c r="AZ909" s="353">
        <v>0</v>
      </c>
      <c r="BA909" s="353">
        <v>0</v>
      </c>
      <c r="BB909" s="353">
        <v>0</v>
      </c>
      <c r="BC909" s="353">
        <v>0</v>
      </c>
      <c r="BD909" s="353">
        <v>0</v>
      </c>
      <c r="BE909" s="353">
        <v>0</v>
      </c>
      <c r="BF909" s="536" t="s">
        <v>3405</v>
      </c>
      <c r="BG909" s="358"/>
    </row>
    <row r="910" spans="2:59" ht="18" customHeight="1" thickBot="1">
      <c r="B910" s="448">
        <v>7119926</v>
      </c>
      <c r="C910" s="407">
        <v>6354</v>
      </c>
      <c r="D910" s="408">
        <v>6313</v>
      </c>
      <c r="E910" s="409">
        <v>45632</v>
      </c>
      <c r="F910" s="410">
        <v>499</v>
      </c>
      <c r="G910" s="404" t="s">
        <v>46</v>
      </c>
      <c r="H910" s="411">
        <v>19050490</v>
      </c>
      <c r="I910" s="410">
        <v>119</v>
      </c>
      <c r="J910" s="532">
        <v>9</v>
      </c>
      <c r="K910" s="532">
        <f t="shared" si="58"/>
        <v>39</v>
      </c>
      <c r="L910" s="532" t="s">
        <v>1272</v>
      </c>
      <c r="M910" s="532">
        <v>310</v>
      </c>
      <c r="N910" s="539">
        <v>2</v>
      </c>
      <c r="O910" s="527" t="s">
        <v>3290</v>
      </c>
      <c r="P910" s="450">
        <v>91000000</v>
      </c>
      <c r="Q910" s="412">
        <v>0</v>
      </c>
      <c r="R910" s="476">
        <v>91000000</v>
      </c>
      <c r="S910" s="413"/>
      <c r="T910" s="426"/>
      <c r="U910" s="426"/>
      <c r="V910" s="426"/>
      <c r="W910" s="420"/>
      <c r="X910" s="426"/>
      <c r="Y910" s="413"/>
      <c r="Z910" s="413"/>
      <c r="AA910" s="413"/>
      <c r="AB910" s="413"/>
      <c r="AC910" s="413"/>
      <c r="AD910" s="413"/>
      <c r="AE910" s="353">
        <v>0</v>
      </c>
      <c r="AF910" s="542"/>
      <c r="AG910" s="353">
        <v>0</v>
      </c>
      <c r="AH910" s="353">
        <v>0</v>
      </c>
      <c r="AI910" s="353">
        <v>0</v>
      </c>
      <c r="AJ910" s="353">
        <v>0</v>
      </c>
      <c r="AK910" s="353">
        <v>0</v>
      </c>
      <c r="AL910" s="353">
        <v>0</v>
      </c>
      <c r="AM910" s="353">
        <v>0</v>
      </c>
      <c r="AN910" s="353">
        <v>0</v>
      </c>
      <c r="AO910" s="353">
        <v>0</v>
      </c>
      <c r="AP910" s="353">
        <v>0</v>
      </c>
      <c r="AQ910" s="522">
        <f t="shared" si="59"/>
        <v>0</v>
      </c>
      <c r="AR910" s="523">
        <f t="shared" si="60"/>
        <v>0</v>
      </c>
      <c r="AS910" s="521">
        <f t="shared" si="61"/>
        <v>91000000</v>
      </c>
      <c r="AT910" s="430">
        <v>0</v>
      </c>
      <c r="AU910" s="430">
        <v>0</v>
      </c>
      <c r="AV910" s="429">
        <v>91000000</v>
      </c>
      <c r="AW910" s="353">
        <v>0</v>
      </c>
      <c r="AX910" s="353">
        <v>0</v>
      </c>
      <c r="AY910" s="353">
        <v>0</v>
      </c>
      <c r="AZ910" s="353">
        <v>0</v>
      </c>
      <c r="BA910" s="353">
        <v>0</v>
      </c>
      <c r="BB910" s="353">
        <v>0</v>
      </c>
      <c r="BC910" s="353">
        <v>0</v>
      </c>
      <c r="BD910" s="353">
        <v>0</v>
      </c>
      <c r="BE910" s="353">
        <v>0</v>
      </c>
      <c r="BF910" s="535" t="s">
        <v>3406</v>
      </c>
      <c r="BG910" s="358"/>
    </row>
    <row r="911" spans="2:59" ht="18" customHeight="1" thickBot="1">
      <c r="B911" s="448">
        <v>7134331</v>
      </c>
      <c r="C911" s="407">
        <v>6555</v>
      </c>
      <c r="D911" s="408">
        <v>6704</v>
      </c>
      <c r="E911" s="409">
        <v>45640</v>
      </c>
      <c r="F911" s="410">
        <v>359</v>
      </c>
      <c r="G911" s="404" t="s">
        <v>46</v>
      </c>
      <c r="H911" s="411">
        <v>19050490</v>
      </c>
      <c r="I911" s="410">
        <v>102</v>
      </c>
      <c r="J911" s="532">
        <v>99</v>
      </c>
      <c r="K911" s="532">
        <f t="shared" si="58"/>
        <v>3</v>
      </c>
      <c r="L911" s="532" t="s">
        <v>44</v>
      </c>
      <c r="M911" s="532">
        <v>12</v>
      </c>
      <c r="N911" s="539">
        <v>7</v>
      </c>
      <c r="O911" s="527" t="s">
        <v>3383</v>
      </c>
      <c r="P911" s="450">
        <v>2022228</v>
      </c>
      <c r="Q911" s="412">
        <v>0</v>
      </c>
      <c r="R911" s="476">
        <v>2022228</v>
      </c>
      <c r="S911" s="413"/>
      <c r="T911" s="426"/>
      <c r="U911" s="426"/>
      <c r="V911" s="426"/>
      <c r="W911" s="420"/>
      <c r="X911" s="426"/>
      <c r="Y911" s="413"/>
      <c r="Z911" s="413"/>
      <c r="AA911" s="413"/>
      <c r="AB911" s="413"/>
      <c r="AC911" s="413"/>
      <c r="AD911" s="413"/>
      <c r="AE911" s="353">
        <v>0</v>
      </c>
      <c r="AF911" s="542">
        <v>1572844</v>
      </c>
      <c r="AG911" s="353">
        <v>0</v>
      </c>
      <c r="AH911" s="353">
        <v>0</v>
      </c>
      <c r="AI911" s="353">
        <v>0</v>
      </c>
      <c r="AJ911" s="353">
        <v>0</v>
      </c>
      <c r="AK911" s="353">
        <v>0</v>
      </c>
      <c r="AL911" s="353">
        <v>0</v>
      </c>
      <c r="AM911" s="353">
        <v>0</v>
      </c>
      <c r="AN911" s="353">
        <v>0</v>
      </c>
      <c r="AO911" s="353">
        <v>0</v>
      </c>
      <c r="AP911" s="353">
        <v>0</v>
      </c>
      <c r="AQ911" s="522">
        <f t="shared" si="59"/>
        <v>1572844</v>
      </c>
      <c r="AR911" s="523">
        <f t="shared" si="60"/>
        <v>0.77777777777777779</v>
      </c>
      <c r="AS911" s="521">
        <f t="shared" si="61"/>
        <v>449384</v>
      </c>
      <c r="AT911" s="430">
        <v>0</v>
      </c>
      <c r="AU911" s="538"/>
      <c r="AV911" s="429">
        <v>0</v>
      </c>
      <c r="AW911" s="353">
        <v>0</v>
      </c>
      <c r="AX911" s="353">
        <v>0</v>
      </c>
      <c r="AY911" s="353">
        <v>0</v>
      </c>
      <c r="AZ911" s="353">
        <v>0</v>
      </c>
      <c r="BA911" s="353">
        <v>0</v>
      </c>
      <c r="BB911" s="353">
        <v>0</v>
      </c>
      <c r="BC911" s="353">
        <v>0</v>
      </c>
      <c r="BD911" s="353">
        <v>0</v>
      </c>
      <c r="BE911" s="353">
        <v>0</v>
      </c>
      <c r="BF911" s="358" t="s">
        <v>3281</v>
      </c>
      <c r="BG911" s="358" t="s">
        <v>3281</v>
      </c>
    </row>
    <row r="912" spans="2:59" ht="18" customHeight="1" thickBot="1">
      <c r="B912" s="448">
        <v>7137185</v>
      </c>
      <c r="C912" s="407">
        <v>6522</v>
      </c>
      <c r="D912" s="408">
        <v>5806</v>
      </c>
      <c r="E912" s="409">
        <v>45639</v>
      </c>
      <c r="F912" s="410">
        <v>370</v>
      </c>
      <c r="G912" s="404" t="s">
        <v>46</v>
      </c>
      <c r="H912" s="411">
        <v>19050490</v>
      </c>
      <c r="I912" s="410">
        <v>149</v>
      </c>
      <c r="J912" s="532">
        <v>99</v>
      </c>
      <c r="K912" s="532">
        <f t="shared" si="58"/>
        <v>42</v>
      </c>
      <c r="L912" s="532" t="s">
        <v>1280</v>
      </c>
      <c r="M912" s="532">
        <v>12</v>
      </c>
      <c r="N912" s="539">
        <v>7</v>
      </c>
      <c r="O912" s="527" t="s">
        <v>3384</v>
      </c>
      <c r="P912" s="450">
        <v>4706370</v>
      </c>
      <c r="Q912" s="412">
        <v>0</v>
      </c>
      <c r="R912" s="476">
        <v>4706370</v>
      </c>
      <c r="S912" s="413"/>
      <c r="T912" s="426"/>
      <c r="U912" s="426"/>
      <c r="V912" s="426"/>
      <c r="W912" s="420"/>
      <c r="X912" s="426"/>
      <c r="Y912" s="413"/>
      <c r="Z912" s="413"/>
      <c r="AA912" s="413"/>
      <c r="AB912" s="413"/>
      <c r="AC912" s="413"/>
      <c r="AD912" s="413"/>
      <c r="AE912" s="353">
        <v>0</v>
      </c>
      <c r="AF912" s="542">
        <v>4706370</v>
      </c>
      <c r="AG912" s="353">
        <v>0</v>
      </c>
      <c r="AH912" s="353">
        <v>0</v>
      </c>
      <c r="AI912" s="353">
        <v>0</v>
      </c>
      <c r="AJ912" s="353">
        <v>0</v>
      </c>
      <c r="AK912" s="353">
        <v>0</v>
      </c>
      <c r="AL912" s="353">
        <v>0</v>
      </c>
      <c r="AM912" s="353">
        <v>0</v>
      </c>
      <c r="AN912" s="353">
        <v>0</v>
      </c>
      <c r="AO912" s="353">
        <v>0</v>
      </c>
      <c r="AP912" s="353">
        <v>0</v>
      </c>
      <c r="AQ912" s="522">
        <f t="shared" si="59"/>
        <v>4706370</v>
      </c>
      <c r="AR912" s="523">
        <f t="shared" si="60"/>
        <v>1</v>
      </c>
      <c r="AS912" s="521">
        <f t="shared" si="61"/>
        <v>0</v>
      </c>
      <c r="AT912" s="430">
        <v>0</v>
      </c>
      <c r="AU912" s="430">
        <v>0</v>
      </c>
      <c r="AV912" s="429">
        <v>0</v>
      </c>
      <c r="AW912" s="353">
        <v>0</v>
      </c>
      <c r="AX912" s="353">
        <v>0</v>
      </c>
      <c r="AY912" s="353">
        <v>0</v>
      </c>
      <c r="AZ912" s="353">
        <v>0</v>
      </c>
      <c r="BA912" s="353">
        <v>0</v>
      </c>
      <c r="BB912" s="353">
        <v>0</v>
      </c>
      <c r="BC912" s="353">
        <v>0</v>
      </c>
      <c r="BD912" s="353">
        <v>0</v>
      </c>
      <c r="BE912" s="353">
        <v>0</v>
      </c>
      <c r="BF912" s="536" t="s">
        <v>3405</v>
      </c>
      <c r="BG912" s="358"/>
    </row>
    <row r="913" spans="2:59" ht="18" customHeight="1" thickBot="1">
      <c r="B913" s="448">
        <v>7156153</v>
      </c>
      <c r="C913" s="407">
        <v>6939</v>
      </c>
      <c r="D913" s="408">
        <v>6553</v>
      </c>
      <c r="E913" s="409">
        <v>45653</v>
      </c>
      <c r="F913" s="410">
        <v>494</v>
      </c>
      <c r="G913" s="404" t="s">
        <v>46</v>
      </c>
      <c r="H913" s="411">
        <v>19050490</v>
      </c>
      <c r="I913" s="410">
        <v>105</v>
      </c>
      <c r="J913" s="532">
        <v>99</v>
      </c>
      <c r="K913" s="532">
        <f t="shared" si="58"/>
        <v>32</v>
      </c>
      <c r="L913" s="532" t="s">
        <v>1261</v>
      </c>
      <c r="M913" s="532">
        <v>12</v>
      </c>
      <c r="N913" s="539">
        <v>7</v>
      </c>
      <c r="O913" s="529" t="s">
        <v>3385</v>
      </c>
      <c r="P913" s="467">
        <v>814744020</v>
      </c>
      <c r="Q913" s="238">
        <v>0</v>
      </c>
      <c r="R913" s="504">
        <v>814744020</v>
      </c>
      <c r="S913" s="413"/>
      <c r="T913" s="426"/>
      <c r="U913" s="426"/>
      <c r="V913" s="426"/>
      <c r="W913" s="420"/>
      <c r="X913" s="426"/>
      <c r="Y913" s="413"/>
      <c r="Z913" s="413"/>
      <c r="AA913" s="413"/>
      <c r="AB913" s="413"/>
      <c r="AC913" s="413"/>
      <c r="AD913" s="413"/>
      <c r="AE913" s="353">
        <v>0</v>
      </c>
      <c r="AF913" s="542"/>
      <c r="AG913" s="353">
        <v>0</v>
      </c>
      <c r="AH913" s="353">
        <v>608208496</v>
      </c>
      <c r="AI913" s="353">
        <v>0</v>
      </c>
      <c r="AJ913" s="353">
        <v>0</v>
      </c>
      <c r="AK913" s="353">
        <v>0</v>
      </c>
      <c r="AL913" s="353">
        <v>0</v>
      </c>
      <c r="AM913" s="353">
        <v>0</v>
      </c>
      <c r="AN913" s="353">
        <v>0</v>
      </c>
      <c r="AO913" s="353">
        <v>0</v>
      </c>
      <c r="AP913" s="353">
        <v>0</v>
      </c>
      <c r="AQ913" s="522">
        <f t="shared" si="59"/>
        <v>608208496</v>
      </c>
      <c r="AR913" s="523">
        <f t="shared" si="60"/>
        <v>0.74650255917189789</v>
      </c>
      <c r="AS913" s="521">
        <f t="shared" si="61"/>
        <v>206535524</v>
      </c>
      <c r="AT913" s="430">
        <v>0</v>
      </c>
      <c r="AU913" s="430">
        <v>0</v>
      </c>
      <c r="AV913" s="429">
        <v>624565028</v>
      </c>
      <c r="AW913" s="353">
        <v>190178992</v>
      </c>
      <c r="AX913" s="353">
        <v>0</v>
      </c>
      <c r="AY913" s="353">
        <v>0</v>
      </c>
      <c r="AZ913" s="353">
        <v>0</v>
      </c>
      <c r="BA913" s="353">
        <v>0</v>
      </c>
      <c r="BB913" s="353">
        <v>0</v>
      </c>
      <c r="BC913" s="353">
        <v>0</v>
      </c>
      <c r="BD913" s="353">
        <v>0</v>
      </c>
      <c r="BE913" s="353">
        <v>0</v>
      </c>
      <c r="BF913" s="535" t="s">
        <v>3406</v>
      </c>
      <c r="BG913" s="358"/>
    </row>
    <row r="914" spans="2:59" ht="18" customHeight="1" thickBot="1">
      <c r="B914" s="448">
        <v>41742024</v>
      </c>
      <c r="C914" s="407">
        <v>6179</v>
      </c>
      <c r="D914" s="408">
        <v>6735</v>
      </c>
      <c r="E914" s="409">
        <v>45629</v>
      </c>
      <c r="F914" s="410">
        <v>548</v>
      </c>
      <c r="G914" s="404" t="s">
        <v>46</v>
      </c>
      <c r="H914" s="411">
        <v>19050490</v>
      </c>
      <c r="I914" s="410">
        <v>228</v>
      </c>
      <c r="J914" s="532">
        <v>19</v>
      </c>
      <c r="K914" s="532">
        <f t="shared" si="58"/>
        <v>8</v>
      </c>
      <c r="L914" s="532" t="s">
        <v>52</v>
      </c>
      <c r="M914" s="532">
        <v>499</v>
      </c>
      <c r="N914" s="541">
        <v>4</v>
      </c>
      <c r="O914" s="530" t="s">
        <v>3288</v>
      </c>
      <c r="P914" s="471">
        <v>7434672</v>
      </c>
      <c r="Q914" s="453">
        <v>0</v>
      </c>
      <c r="R914" s="503">
        <v>7434672</v>
      </c>
      <c r="S914" s="413"/>
      <c r="T914" s="426"/>
      <c r="U914" s="426"/>
      <c r="V914" s="426"/>
      <c r="W914" s="420"/>
      <c r="X914" s="426"/>
      <c r="Y914" s="413"/>
      <c r="Z914" s="413"/>
      <c r="AA914" s="413"/>
      <c r="AB914" s="413"/>
      <c r="AC914" s="413"/>
      <c r="AD914" s="413"/>
      <c r="AE914" s="353">
        <v>0</v>
      </c>
      <c r="AF914" s="542"/>
      <c r="AG914" s="353">
        <v>7434672</v>
      </c>
      <c r="AH914" s="353">
        <v>0</v>
      </c>
      <c r="AI914" s="353">
        <v>0</v>
      </c>
      <c r="AJ914" s="353">
        <v>0</v>
      </c>
      <c r="AK914" s="353">
        <v>0</v>
      </c>
      <c r="AL914" s="353">
        <v>0</v>
      </c>
      <c r="AM914" s="353">
        <v>0</v>
      </c>
      <c r="AN914" s="353">
        <v>0</v>
      </c>
      <c r="AO914" s="353">
        <v>0</v>
      </c>
      <c r="AP914" s="353">
        <v>0</v>
      </c>
      <c r="AQ914" s="522">
        <f t="shared" si="59"/>
        <v>7434672</v>
      </c>
      <c r="AR914" s="523">
        <f t="shared" si="60"/>
        <v>1</v>
      </c>
      <c r="AS914" s="521">
        <f t="shared" si="61"/>
        <v>0</v>
      </c>
      <c r="AT914" s="430">
        <v>0</v>
      </c>
      <c r="AU914" s="430">
        <v>0</v>
      </c>
      <c r="AV914" s="429">
        <v>7434672</v>
      </c>
      <c r="AW914" s="353">
        <v>0</v>
      </c>
      <c r="AX914" s="353">
        <v>0</v>
      </c>
      <c r="AY914" s="353">
        <v>0</v>
      </c>
      <c r="AZ914" s="353">
        <v>0</v>
      </c>
      <c r="BA914" s="353">
        <v>0</v>
      </c>
      <c r="BB914" s="353">
        <v>0</v>
      </c>
      <c r="BC914" s="353">
        <v>0</v>
      </c>
      <c r="BD914" s="353">
        <v>0</v>
      </c>
      <c r="BE914" s="353">
        <v>0</v>
      </c>
      <c r="BF914" s="535" t="s">
        <v>3406</v>
      </c>
      <c r="BG914" s="358"/>
    </row>
    <row r="915" spans="2:59" ht="18" customHeight="1" thickBot="1">
      <c r="B915" s="448">
        <v>41742024</v>
      </c>
      <c r="C915" s="407">
        <v>6190</v>
      </c>
      <c r="D915" s="408">
        <v>6748</v>
      </c>
      <c r="E915" s="409">
        <v>45629</v>
      </c>
      <c r="F915" s="410">
        <v>548</v>
      </c>
      <c r="G915" s="404" t="s">
        <v>46</v>
      </c>
      <c r="H915" s="411">
        <v>19050490</v>
      </c>
      <c r="I915" s="410">
        <v>229</v>
      </c>
      <c r="J915" s="532">
        <v>19</v>
      </c>
      <c r="K915" s="532">
        <f t="shared" si="58"/>
        <v>15</v>
      </c>
      <c r="L915" s="532" t="s">
        <v>1241</v>
      </c>
      <c r="M915" s="532">
        <v>499</v>
      </c>
      <c r="N915" s="541">
        <v>4</v>
      </c>
      <c r="O915" s="527" t="s">
        <v>3288</v>
      </c>
      <c r="P915" s="450">
        <v>14610277</v>
      </c>
      <c r="Q915" s="412">
        <v>0</v>
      </c>
      <c r="R915" s="476">
        <v>14610277</v>
      </c>
      <c r="S915" s="413"/>
      <c r="T915" s="426"/>
      <c r="U915" s="426"/>
      <c r="V915" s="426"/>
      <c r="W915" s="420"/>
      <c r="X915" s="426"/>
      <c r="Y915" s="413"/>
      <c r="Z915" s="413"/>
      <c r="AA915" s="413"/>
      <c r="AB915" s="413"/>
      <c r="AC915" s="413"/>
      <c r="AD915" s="413"/>
      <c r="AE915" s="353">
        <v>0</v>
      </c>
      <c r="AF915" s="542"/>
      <c r="AG915" s="353">
        <v>14610277</v>
      </c>
      <c r="AH915" s="353">
        <v>0</v>
      </c>
      <c r="AI915" s="353">
        <v>0</v>
      </c>
      <c r="AJ915" s="353">
        <v>0</v>
      </c>
      <c r="AK915" s="353">
        <v>0</v>
      </c>
      <c r="AL915" s="353">
        <v>0</v>
      </c>
      <c r="AM915" s="353">
        <v>0</v>
      </c>
      <c r="AN915" s="353">
        <v>0</v>
      </c>
      <c r="AO915" s="353">
        <v>0</v>
      </c>
      <c r="AP915" s="353">
        <v>0</v>
      </c>
      <c r="AQ915" s="522">
        <f t="shared" si="59"/>
        <v>14610277</v>
      </c>
      <c r="AR915" s="523">
        <f t="shared" si="60"/>
        <v>1</v>
      </c>
      <c r="AS915" s="521">
        <f t="shared" si="61"/>
        <v>0</v>
      </c>
      <c r="AT915" s="430">
        <v>0</v>
      </c>
      <c r="AU915" s="430">
        <v>0</v>
      </c>
      <c r="AV915" s="429">
        <v>14610277</v>
      </c>
      <c r="AW915" s="353">
        <v>0</v>
      </c>
      <c r="AX915" s="353">
        <v>0</v>
      </c>
      <c r="AY915" s="353">
        <v>0</v>
      </c>
      <c r="AZ915" s="353">
        <v>0</v>
      </c>
      <c r="BA915" s="353">
        <v>0</v>
      </c>
      <c r="BB915" s="353">
        <v>0</v>
      </c>
      <c r="BC915" s="353">
        <v>0</v>
      </c>
      <c r="BD915" s="353">
        <v>0</v>
      </c>
      <c r="BE915" s="353">
        <v>0</v>
      </c>
      <c r="BF915" s="535" t="s">
        <v>3406</v>
      </c>
      <c r="BG915" s="358"/>
    </row>
    <row r="916" spans="2:59" ht="18" customHeight="1" thickBot="1">
      <c r="B916" s="448">
        <v>41742024</v>
      </c>
      <c r="C916" s="407">
        <v>6200</v>
      </c>
      <c r="D916" s="408">
        <v>6757</v>
      </c>
      <c r="E916" s="409">
        <v>45629</v>
      </c>
      <c r="F916" s="410">
        <v>548</v>
      </c>
      <c r="G916" s="404" t="s">
        <v>46</v>
      </c>
      <c r="H916" s="411">
        <v>19050490</v>
      </c>
      <c r="I916" s="410">
        <v>103</v>
      </c>
      <c r="J916" s="532">
        <v>19</v>
      </c>
      <c r="K916" s="532">
        <f t="shared" si="58"/>
        <v>31</v>
      </c>
      <c r="L916" s="532" t="s">
        <v>1257</v>
      </c>
      <c r="M916" s="532">
        <v>499</v>
      </c>
      <c r="N916" s="541">
        <v>4</v>
      </c>
      <c r="O916" s="527" t="s">
        <v>3288</v>
      </c>
      <c r="P916" s="450">
        <v>10193114</v>
      </c>
      <c r="Q916" s="412">
        <v>0</v>
      </c>
      <c r="R916" s="476">
        <v>10193114</v>
      </c>
      <c r="S916" s="413"/>
      <c r="T916" s="426"/>
      <c r="U916" s="426"/>
      <c r="V916" s="426"/>
      <c r="W916" s="420"/>
      <c r="X916" s="426"/>
      <c r="Y916" s="413"/>
      <c r="Z916" s="413"/>
      <c r="AA916" s="413"/>
      <c r="AB916" s="413"/>
      <c r="AC916" s="413"/>
      <c r="AD916" s="413"/>
      <c r="AE916" s="353">
        <v>0</v>
      </c>
      <c r="AF916" s="542"/>
      <c r="AG916" s="353">
        <v>10193114</v>
      </c>
      <c r="AH916" s="353">
        <v>0</v>
      </c>
      <c r="AI916" s="353">
        <v>0</v>
      </c>
      <c r="AJ916" s="353">
        <v>0</v>
      </c>
      <c r="AK916" s="353">
        <v>0</v>
      </c>
      <c r="AL916" s="353">
        <v>0</v>
      </c>
      <c r="AM916" s="353">
        <v>0</v>
      </c>
      <c r="AN916" s="353">
        <v>0</v>
      </c>
      <c r="AO916" s="353">
        <v>0</v>
      </c>
      <c r="AP916" s="353">
        <v>0</v>
      </c>
      <c r="AQ916" s="522">
        <f t="shared" si="59"/>
        <v>10193114</v>
      </c>
      <c r="AR916" s="523">
        <f t="shared" si="60"/>
        <v>1</v>
      </c>
      <c r="AS916" s="521">
        <f t="shared" si="61"/>
        <v>0</v>
      </c>
      <c r="AT916" s="430">
        <v>0</v>
      </c>
      <c r="AU916" s="430">
        <v>0</v>
      </c>
      <c r="AV916" s="429">
        <v>10193114</v>
      </c>
      <c r="AW916" s="353">
        <v>0</v>
      </c>
      <c r="AX916" s="353">
        <v>0</v>
      </c>
      <c r="AY916" s="353">
        <v>0</v>
      </c>
      <c r="AZ916" s="353">
        <v>0</v>
      </c>
      <c r="BA916" s="353">
        <v>0</v>
      </c>
      <c r="BB916" s="353">
        <v>0</v>
      </c>
      <c r="BC916" s="353">
        <v>0</v>
      </c>
      <c r="BD916" s="353">
        <v>0</v>
      </c>
      <c r="BE916" s="353">
        <v>0</v>
      </c>
      <c r="BF916" s="535" t="s">
        <v>3406</v>
      </c>
      <c r="BG916" s="358"/>
    </row>
    <row r="917" spans="2:59" ht="18" customHeight="1" thickBot="1">
      <c r="B917" s="448">
        <v>41742024</v>
      </c>
      <c r="C917" s="407">
        <v>6209</v>
      </c>
      <c r="D917" s="408">
        <v>6827</v>
      </c>
      <c r="E917" s="409">
        <v>45629</v>
      </c>
      <c r="F917" s="410">
        <v>548</v>
      </c>
      <c r="G917" s="404" t="s">
        <v>46</v>
      </c>
      <c r="H917" s="411">
        <v>19050490</v>
      </c>
      <c r="I917" s="410">
        <v>124</v>
      </c>
      <c r="J917" s="532">
        <v>19</v>
      </c>
      <c r="K917" s="532">
        <f t="shared" si="58"/>
        <v>42</v>
      </c>
      <c r="L917" s="532" t="s">
        <v>1279</v>
      </c>
      <c r="M917" s="532">
        <v>499</v>
      </c>
      <c r="N917" s="541">
        <v>4</v>
      </c>
      <c r="O917" s="527" t="s">
        <v>3288</v>
      </c>
      <c r="P917" s="450">
        <v>6824408</v>
      </c>
      <c r="Q917" s="412">
        <v>0</v>
      </c>
      <c r="R917" s="476">
        <v>6824408</v>
      </c>
      <c r="S917" s="413"/>
      <c r="T917" s="426"/>
      <c r="U917" s="426"/>
      <c r="V917" s="426"/>
      <c r="W917" s="420"/>
      <c r="X917" s="426"/>
      <c r="Y917" s="413"/>
      <c r="Z917" s="413"/>
      <c r="AA917" s="413"/>
      <c r="AB917" s="413"/>
      <c r="AC917" s="413"/>
      <c r="AD917" s="413"/>
      <c r="AE917" s="353">
        <v>0</v>
      </c>
      <c r="AF917" s="542"/>
      <c r="AG917" s="353">
        <v>6824408</v>
      </c>
      <c r="AH917" s="353">
        <v>0</v>
      </c>
      <c r="AI917" s="353">
        <v>0</v>
      </c>
      <c r="AJ917" s="353">
        <v>0</v>
      </c>
      <c r="AK917" s="353">
        <v>0</v>
      </c>
      <c r="AL917" s="353">
        <v>0</v>
      </c>
      <c r="AM917" s="353">
        <v>0</v>
      </c>
      <c r="AN917" s="353">
        <v>0</v>
      </c>
      <c r="AO917" s="353">
        <v>0</v>
      </c>
      <c r="AP917" s="353">
        <v>0</v>
      </c>
      <c r="AQ917" s="522">
        <f t="shared" si="59"/>
        <v>6824408</v>
      </c>
      <c r="AR917" s="523">
        <f t="shared" si="60"/>
        <v>1</v>
      </c>
      <c r="AS917" s="521">
        <f t="shared" si="61"/>
        <v>0</v>
      </c>
      <c r="AT917" s="430">
        <v>0</v>
      </c>
      <c r="AU917" s="430">
        <v>0</v>
      </c>
      <c r="AV917" s="429">
        <v>6824408</v>
      </c>
      <c r="AW917" s="353">
        <v>0</v>
      </c>
      <c r="AX917" s="353">
        <v>0</v>
      </c>
      <c r="AY917" s="353">
        <v>0</v>
      </c>
      <c r="AZ917" s="353">
        <v>0</v>
      </c>
      <c r="BA917" s="353">
        <v>0</v>
      </c>
      <c r="BB917" s="353">
        <v>0</v>
      </c>
      <c r="BC917" s="353">
        <v>0</v>
      </c>
      <c r="BD917" s="353">
        <v>0</v>
      </c>
      <c r="BE917" s="353">
        <v>0</v>
      </c>
      <c r="BF917" s="535" t="s">
        <v>3406</v>
      </c>
      <c r="BG917" s="358"/>
    </row>
    <row r="918" spans="2:59" ht="18" customHeight="1" thickBot="1">
      <c r="B918" s="448">
        <v>41752024</v>
      </c>
      <c r="C918" s="407">
        <v>6074</v>
      </c>
      <c r="D918" s="408">
        <v>6726</v>
      </c>
      <c r="E918" s="409">
        <v>45628</v>
      </c>
      <c r="F918" s="410">
        <v>549</v>
      </c>
      <c r="G918" s="404" t="s">
        <v>46</v>
      </c>
      <c r="H918" s="411">
        <v>19050490</v>
      </c>
      <c r="I918" s="410">
        <v>229</v>
      </c>
      <c r="J918" s="532">
        <v>9</v>
      </c>
      <c r="K918" s="532">
        <f t="shared" si="58"/>
        <v>15</v>
      </c>
      <c r="L918" s="532" t="s">
        <v>1241</v>
      </c>
      <c r="M918" s="532">
        <v>499</v>
      </c>
      <c r="N918" s="541">
        <v>4</v>
      </c>
      <c r="O918" s="527" t="s">
        <v>3290</v>
      </c>
      <c r="P918" s="450">
        <v>548108</v>
      </c>
      <c r="Q918" s="412">
        <v>0</v>
      </c>
      <c r="R918" s="476">
        <v>548108</v>
      </c>
      <c r="S918" s="413"/>
      <c r="T918" s="426"/>
      <c r="U918" s="426"/>
      <c r="V918" s="426"/>
      <c r="W918" s="420"/>
      <c r="X918" s="426"/>
      <c r="Y918" s="413"/>
      <c r="Z918" s="413"/>
      <c r="AA918" s="413"/>
      <c r="AB918" s="413"/>
      <c r="AC918" s="413"/>
      <c r="AD918" s="413"/>
      <c r="AE918" s="353">
        <v>0</v>
      </c>
      <c r="AF918" s="542"/>
      <c r="AG918" s="353">
        <v>548108</v>
      </c>
      <c r="AH918" s="353">
        <v>0</v>
      </c>
      <c r="AI918" s="353">
        <v>0</v>
      </c>
      <c r="AJ918" s="353">
        <v>0</v>
      </c>
      <c r="AK918" s="353">
        <v>0</v>
      </c>
      <c r="AL918" s="353">
        <v>0</v>
      </c>
      <c r="AM918" s="353">
        <v>0</v>
      </c>
      <c r="AN918" s="353">
        <v>0</v>
      </c>
      <c r="AO918" s="353">
        <v>0</v>
      </c>
      <c r="AP918" s="353">
        <v>0</v>
      </c>
      <c r="AQ918" s="522">
        <f t="shared" si="59"/>
        <v>548108</v>
      </c>
      <c r="AR918" s="523">
        <f t="shared" si="60"/>
        <v>1</v>
      </c>
      <c r="AS918" s="521">
        <f t="shared" si="61"/>
        <v>0</v>
      </c>
      <c r="AT918" s="430">
        <v>0</v>
      </c>
      <c r="AU918" s="430">
        <v>0</v>
      </c>
      <c r="AV918" s="429">
        <v>548108</v>
      </c>
      <c r="AW918" s="353">
        <v>0</v>
      </c>
      <c r="AX918" s="353">
        <v>0</v>
      </c>
      <c r="AY918" s="353">
        <v>0</v>
      </c>
      <c r="AZ918" s="353">
        <v>0</v>
      </c>
      <c r="BA918" s="353">
        <v>0</v>
      </c>
      <c r="BB918" s="353">
        <v>0</v>
      </c>
      <c r="BC918" s="353">
        <v>0</v>
      </c>
      <c r="BD918" s="353">
        <v>0</v>
      </c>
      <c r="BE918" s="353">
        <v>0</v>
      </c>
      <c r="BF918" s="535" t="s">
        <v>3406</v>
      </c>
      <c r="BG918" s="358"/>
    </row>
    <row r="919" spans="2:59" ht="18" customHeight="1" thickBot="1">
      <c r="B919" s="448">
        <v>41752024</v>
      </c>
      <c r="C919" s="407">
        <v>6082</v>
      </c>
      <c r="D919" s="408">
        <v>6716</v>
      </c>
      <c r="E919" s="409">
        <v>45628</v>
      </c>
      <c r="F919" s="410">
        <v>549</v>
      </c>
      <c r="G919" s="404" t="s">
        <v>46</v>
      </c>
      <c r="H919" s="411">
        <v>19050490</v>
      </c>
      <c r="I919" s="410">
        <v>228</v>
      </c>
      <c r="J919" s="532">
        <v>9</v>
      </c>
      <c r="K919" s="532">
        <f t="shared" si="58"/>
        <v>8</v>
      </c>
      <c r="L919" s="532" t="s">
        <v>52</v>
      </c>
      <c r="M919" s="532">
        <v>499</v>
      </c>
      <c r="N919" s="541">
        <v>4</v>
      </c>
      <c r="O919" s="527" t="s">
        <v>3290</v>
      </c>
      <c r="P919" s="450">
        <v>8084464</v>
      </c>
      <c r="Q919" s="412">
        <v>0</v>
      </c>
      <c r="R919" s="476">
        <v>8084464</v>
      </c>
      <c r="S919" s="413"/>
      <c r="T919" s="426"/>
      <c r="U919" s="426"/>
      <c r="V919" s="426"/>
      <c r="W919" s="420"/>
      <c r="X919" s="426"/>
      <c r="Y919" s="413"/>
      <c r="Z919" s="413"/>
      <c r="AA919" s="413"/>
      <c r="AB919" s="413"/>
      <c r="AC919" s="413"/>
      <c r="AD919" s="413"/>
      <c r="AE919" s="353">
        <v>0</v>
      </c>
      <c r="AF919" s="542"/>
      <c r="AG919" s="353">
        <v>8084464</v>
      </c>
      <c r="AH919" s="353">
        <v>0</v>
      </c>
      <c r="AI919" s="353">
        <v>0</v>
      </c>
      <c r="AJ919" s="353">
        <v>0</v>
      </c>
      <c r="AK919" s="353">
        <v>0</v>
      </c>
      <c r="AL919" s="353">
        <v>0</v>
      </c>
      <c r="AM919" s="353">
        <v>0</v>
      </c>
      <c r="AN919" s="353">
        <v>0</v>
      </c>
      <c r="AO919" s="353">
        <v>0</v>
      </c>
      <c r="AP919" s="353">
        <v>0</v>
      </c>
      <c r="AQ919" s="522">
        <f t="shared" si="59"/>
        <v>8084464</v>
      </c>
      <c r="AR919" s="523">
        <f t="shared" si="60"/>
        <v>1</v>
      </c>
      <c r="AS919" s="521">
        <f t="shared" si="61"/>
        <v>0</v>
      </c>
      <c r="AT919" s="430">
        <v>0</v>
      </c>
      <c r="AU919" s="430">
        <v>0</v>
      </c>
      <c r="AV919" s="429">
        <v>8084464</v>
      </c>
      <c r="AW919" s="353">
        <v>0</v>
      </c>
      <c r="AX919" s="353">
        <v>0</v>
      </c>
      <c r="AY919" s="353">
        <v>0</v>
      </c>
      <c r="AZ919" s="353">
        <v>0</v>
      </c>
      <c r="BA919" s="353">
        <v>0</v>
      </c>
      <c r="BB919" s="353">
        <v>0</v>
      </c>
      <c r="BC919" s="353">
        <v>0</v>
      </c>
      <c r="BD919" s="353">
        <v>0</v>
      </c>
      <c r="BE919" s="353">
        <v>0</v>
      </c>
      <c r="BF919" s="535" t="s">
        <v>3406</v>
      </c>
      <c r="BG919" s="358"/>
    </row>
    <row r="920" spans="2:59" ht="18" customHeight="1" thickBot="1">
      <c r="B920" s="448">
        <v>41752024</v>
      </c>
      <c r="C920" s="407">
        <v>6098</v>
      </c>
      <c r="D920" s="408">
        <v>6783</v>
      </c>
      <c r="E920" s="409">
        <v>45628</v>
      </c>
      <c r="F920" s="410">
        <v>549</v>
      </c>
      <c r="G920" s="404" t="s">
        <v>46</v>
      </c>
      <c r="H920" s="411">
        <v>19050490</v>
      </c>
      <c r="I920" s="410">
        <v>103</v>
      </c>
      <c r="J920" s="532">
        <v>9</v>
      </c>
      <c r="K920" s="532">
        <f t="shared" si="58"/>
        <v>31</v>
      </c>
      <c r="L920" s="532" t="s">
        <v>1257</v>
      </c>
      <c r="M920" s="532">
        <v>499</v>
      </c>
      <c r="N920" s="541">
        <v>4</v>
      </c>
      <c r="O920" s="527" t="s">
        <v>3290</v>
      </c>
      <c r="P920" s="450">
        <v>7347492</v>
      </c>
      <c r="Q920" s="412">
        <v>0</v>
      </c>
      <c r="R920" s="476">
        <v>7347492</v>
      </c>
      <c r="S920" s="413"/>
      <c r="T920" s="426"/>
      <c r="U920" s="426"/>
      <c r="V920" s="426"/>
      <c r="W920" s="420"/>
      <c r="X920" s="426"/>
      <c r="Y920" s="413"/>
      <c r="Z920" s="413"/>
      <c r="AA920" s="413"/>
      <c r="AB920" s="413"/>
      <c r="AC920" s="413"/>
      <c r="AD920" s="413"/>
      <c r="AE920" s="353">
        <v>0</v>
      </c>
      <c r="AF920" s="542"/>
      <c r="AG920" s="353">
        <v>7347492</v>
      </c>
      <c r="AH920" s="353">
        <v>0</v>
      </c>
      <c r="AI920" s="353">
        <v>0</v>
      </c>
      <c r="AJ920" s="353">
        <v>0</v>
      </c>
      <c r="AK920" s="353">
        <v>0</v>
      </c>
      <c r="AL920" s="353">
        <v>0</v>
      </c>
      <c r="AM920" s="353">
        <v>0</v>
      </c>
      <c r="AN920" s="353">
        <v>0</v>
      </c>
      <c r="AO920" s="353">
        <v>0</v>
      </c>
      <c r="AP920" s="353">
        <v>0</v>
      </c>
      <c r="AQ920" s="522">
        <f t="shared" si="59"/>
        <v>7347492</v>
      </c>
      <c r="AR920" s="523">
        <f t="shared" si="60"/>
        <v>1</v>
      </c>
      <c r="AS920" s="521">
        <f t="shared" si="61"/>
        <v>0</v>
      </c>
      <c r="AT920" s="430">
        <v>0</v>
      </c>
      <c r="AU920" s="430">
        <v>0</v>
      </c>
      <c r="AV920" s="429">
        <v>7347492</v>
      </c>
      <c r="AW920" s="353">
        <v>0</v>
      </c>
      <c r="AX920" s="353">
        <v>0</v>
      </c>
      <c r="AY920" s="353">
        <v>0</v>
      </c>
      <c r="AZ920" s="353">
        <v>0</v>
      </c>
      <c r="BA920" s="353">
        <v>0</v>
      </c>
      <c r="BB920" s="353">
        <v>0</v>
      </c>
      <c r="BC920" s="353">
        <v>0</v>
      </c>
      <c r="BD920" s="353">
        <v>0</v>
      </c>
      <c r="BE920" s="353">
        <v>0</v>
      </c>
      <c r="BF920" s="535" t="s">
        <v>3406</v>
      </c>
      <c r="BG920" s="358"/>
    </row>
    <row r="921" spans="2:59" ht="18" customHeight="1" thickBot="1">
      <c r="B921" s="448">
        <v>41752024</v>
      </c>
      <c r="C921" s="407">
        <v>6124</v>
      </c>
      <c r="D921" s="408">
        <v>6887</v>
      </c>
      <c r="E921" s="409">
        <v>45628</v>
      </c>
      <c r="F921" s="410">
        <v>549</v>
      </c>
      <c r="G921" s="404" t="s">
        <v>46</v>
      </c>
      <c r="H921" s="411">
        <v>19050490</v>
      </c>
      <c r="I921" s="410">
        <v>231</v>
      </c>
      <c r="J921" s="532">
        <v>9</v>
      </c>
      <c r="K921" s="532">
        <f t="shared" si="58"/>
        <v>44</v>
      </c>
      <c r="L921" s="532" t="s">
        <v>1283</v>
      </c>
      <c r="M921" s="532">
        <v>499</v>
      </c>
      <c r="N921" s="541">
        <v>4</v>
      </c>
      <c r="O921" s="527" t="s">
        <v>3290</v>
      </c>
      <c r="P921" s="450">
        <v>33405000</v>
      </c>
      <c r="Q921" s="412">
        <v>0</v>
      </c>
      <c r="R921" s="476">
        <v>33405000</v>
      </c>
      <c r="S921" s="413"/>
      <c r="T921" s="426"/>
      <c r="U921" s="426"/>
      <c r="V921" s="426"/>
      <c r="W921" s="420"/>
      <c r="X921" s="426"/>
      <c r="Y921" s="413"/>
      <c r="Z921" s="413"/>
      <c r="AA921" s="413"/>
      <c r="AB921" s="413"/>
      <c r="AC921" s="413"/>
      <c r="AD921" s="413"/>
      <c r="AE921" s="353">
        <v>0</v>
      </c>
      <c r="AF921" s="542"/>
      <c r="AG921" s="353">
        <v>33405000</v>
      </c>
      <c r="AH921" s="353">
        <v>0</v>
      </c>
      <c r="AI921" s="353">
        <v>0</v>
      </c>
      <c r="AJ921" s="353">
        <v>0</v>
      </c>
      <c r="AK921" s="353">
        <v>0</v>
      </c>
      <c r="AL921" s="353">
        <v>0</v>
      </c>
      <c r="AM921" s="353">
        <v>0</v>
      </c>
      <c r="AN921" s="353">
        <v>0</v>
      </c>
      <c r="AO921" s="353">
        <v>0</v>
      </c>
      <c r="AP921" s="353">
        <v>0</v>
      </c>
      <c r="AQ921" s="522">
        <f t="shared" si="59"/>
        <v>33405000</v>
      </c>
      <c r="AR921" s="523">
        <f t="shared" si="60"/>
        <v>1</v>
      </c>
      <c r="AS921" s="521">
        <f t="shared" si="61"/>
        <v>0</v>
      </c>
      <c r="AT921" s="430">
        <v>0</v>
      </c>
      <c r="AU921" s="430">
        <v>0</v>
      </c>
      <c r="AV921" s="429">
        <v>33405000</v>
      </c>
      <c r="AW921" s="353">
        <v>0</v>
      </c>
      <c r="AX921" s="353">
        <v>0</v>
      </c>
      <c r="AY921" s="353">
        <v>0</v>
      </c>
      <c r="AZ921" s="353">
        <v>0</v>
      </c>
      <c r="BA921" s="353">
        <v>0</v>
      </c>
      <c r="BB921" s="353">
        <v>0</v>
      </c>
      <c r="BC921" s="353">
        <v>0</v>
      </c>
      <c r="BD921" s="353">
        <v>0</v>
      </c>
      <c r="BE921" s="353">
        <v>0</v>
      </c>
      <c r="BF921" s="535" t="s">
        <v>3406</v>
      </c>
      <c r="BG921" s="358"/>
    </row>
    <row r="922" spans="2:59" ht="18" customHeight="1" thickBot="1">
      <c r="B922" s="448">
        <v>41752024</v>
      </c>
      <c r="C922" s="407">
        <v>6134</v>
      </c>
      <c r="D922" s="408">
        <v>6846</v>
      </c>
      <c r="E922" s="409">
        <v>45628</v>
      </c>
      <c r="F922" s="410">
        <v>549</v>
      </c>
      <c r="G922" s="404" t="s">
        <v>46</v>
      </c>
      <c r="H922" s="411">
        <v>19050490</v>
      </c>
      <c r="I922" s="410">
        <v>230</v>
      </c>
      <c r="J922" s="532">
        <v>9</v>
      </c>
      <c r="K922" s="532">
        <f t="shared" si="58"/>
        <v>44</v>
      </c>
      <c r="L922" s="532" t="s">
        <v>1283</v>
      </c>
      <c r="M922" s="532">
        <v>499</v>
      </c>
      <c r="N922" s="541">
        <v>4</v>
      </c>
      <c r="O922" s="527" t="s">
        <v>3290</v>
      </c>
      <c r="P922" s="450">
        <v>33405000</v>
      </c>
      <c r="Q922" s="412">
        <v>0</v>
      </c>
      <c r="R922" s="476">
        <v>33405000</v>
      </c>
      <c r="S922" s="413"/>
      <c r="T922" s="426"/>
      <c r="U922" s="426"/>
      <c r="V922" s="426"/>
      <c r="W922" s="420"/>
      <c r="X922" s="426"/>
      <c r="Y922" s="413"/>
      <c r="Z922" s="413"/>
      <c r="AA922" s="413"/>
      <c r="AB922" s="413"/>
      <c r="AC922" s="413"/>
      <c r="AD922" s="413"/>
      <c r="AE922" s="353">
        <v>0</v>
      </c>
      <c r="AF922" s="542"/>
      <c r="AG922" s="353">
        <v>33405000</v>
      </c>
      <c r="AH922" s="353">
        <v>0</v>
      </c>
      <c r="AI922" s="353">
        <v>0</v>
      </c>
      <c r="AJ922" s="353">
        <v>0</v>
      </c>
      <c r="AK922" s="353">
        <v>0</v>
      </c>
      <c r="AL922" s="353">
        <v>0</v>
      </c>
      <c r="AM922" s="353">
        <v>0</v>
      </c>
      <c r="AN922" s="353">
        <v>0</v>
      </c>
      <c r="AO922" s="353">
        <v>0</v>
      </c>
      <c r="AP922" s="353">
        <v>0</v>
      </c>
      <c r="AQ922" s="522">
        <f t="shared" si="59"/>
        <v>33405000</v>
      </c>
      <c r="AR922" s="523">
        <f t="shared" si="60"/>
        <v>1</v>
      </c>
      <c r="AS922" s="521">
        <f t="shared" si="61"/>
        <v>0</v>
      </c>
      <c r="AT922" s="430">
        <v>0</v>
      </c>
      <c r="AU922" s="430">
        <v>0</v>
      </c>
      <c r="AV922" s="429">
        <v>33405000</v>
      </c>
      <c r="AW922" s="353">
        <v>0</v>
      </c>
      <c r="AX922" s="353">
        <v>0</v>
      </c>
      <c r="AY922" s="353">
        <v>0</v>
      </c>
      <c r="AZ922" s="353">
        <v>0</v>
      </c>
      <c r="BA922" s="353">
        <v>0</v>
      </c>
      <c r="BB922" s="353">
        <v>0</v>
      </c>
      <c r="BC922" s="353">
        <v>0</v>
      </c>
      <c r="BD922" s="353">
        <v>0</v>
      </c>
      <c r="BE922" s="353">
        <v>0</v>
      </c>
      <c r="BF922" s="535" t="s">
        <v>3406</v>
      </c>
      <c r="BG922" s="358"/>
    </row>
    <row r="923" spans="2:59" ht="18" customHeight="1" thickBot="1">
      <c r="B923" s="448">
        <v>41762024</v>
      </c>
      <c r="C923" s="407">
        <v>6231</v>
      </c>
      <c r="D923" s="408">
        <v>6699</v>
      </c>
      <c r="E923" s="409">
        <v>45629</v>
      </c>
      <c r="F923" s="410">
        <v>546</v>
      </c>
      <c r="G923" s="404" t="s">
        <v>46</v>
      </c>
      <c r="H923" s="411">
        <v>19050490</v>
      </c>
      <c r="I923" s="410">
        <v>228</v>
      </c>
      <c r="J923" s="532">
        <v>4</v>
      </c>
      <c r="K923" s="532">
        <f t="shared" si="58"/>
        <v>8</v>
      </c>
      <c r="L923" s="532" t="s">
        <v>52</v>
      </c>
      <c r="M923" s="532">
        <v>499</v>
      </c>
      <c r="N923" s="541">
        <v>4</v>
      </c>
      <c r="O923" s="527" t="s">
        <v>3293</v>
      </c>
      <c r="P923" s="450">
        <v>7807783</v>
      </c>
      <c r="Q923" s="412">
        <v>0</v>
      </c>
      <c r="R923" s="476">
        <v>7807783</v>
      </c>
      <c r="S923" s="413"/>
      <c r="T923" s="426"/>
      <c r="U923" s="426"/>
      <c r="V923" s="426"/>
      <c r="W923" s="420"/>
      <c r="X923" s="426"/>
      <c r="Y923" s="413"/>
      <c r="Z923" s="413"/>
      <c r="AA923" s="413"/>
      <c r="AB923" s="413"/>
      <c r="AC923" s="413"/>
      <c r="AD923" s="413"/>
      <c r="AE923" s="353">
        <v>0</v>
      </c>
      <c r="AF923" s="542"/>
      <c r="AG923" s="353">
        <v>7807783</v>
      </c>
      <c r="AH923" s="353">
        <v>0</v>
      </c>
      <c r="AI923" s="353">
        <v>0</v>
      </c>
      <c r="AJ923" s="353">
        <v>0</v>
      </c>
      <c r="AK923" s="353">
        <v>0</v>
      </c>
      <c r="AL923" s="353">
        <v>0</v>
      </c>
      <c r="AM923" s="353">
        <v>0</v>
      </c>
      <c r="AN923" s="353">
        <v>0</v>
      </c>
      <c r="AO923" s="353">
        <v>0</v>
      </c>
      <c r="AP923" s="353">
        <v>0</v>
      </c>
      <c r="AQ923" s="522">
        <f t="shared" si="59"/>
        <v>7807783</v>
      </c>
      <c r="AR923" s="523">
        <f t="shared" si="60"/>
        <v>1</v>
      </c>
      <c r="AS923" s="521">
        <f t="shared" si="61"/>
        <v>0</v>
      </c>
      <c r="AT923" s="430">
        <v>0</v>
      </c>
      <c r="AU923" s="430">
        <v>0</v>
      </c>
      <c r="AV923" s="429">
        <v>7807783</v>
      </c>
      <c r="AW923" s="353">
        <v>0</v>
      </c>
      <c r="AX923" s="353">
        <v>0</v>
      </c>
      <c r="AY923" s="353">
        <v>0</v>
      </c>
      <c r="AZ923" s="353">
        <v>0</v>
      </c>
      <c r="BA923" s="353">
        <v>0</v>
      </c>
      <c r="BB923" s="353">
        <v>0</v>
      </c>
      <c r="BC923" s="353">
        <v>0</v>
      </c>
      <c r="BD923" s="353">
        <v>0</v>
      </c>
      <c r="BE923" s="353">
        <v>0</v>
      </c>
      <c r="BF923" s="535" t="s">
        <v>3406</v>
      </c>
      <c r="BG923" s="358"/>
    </row>
    <row r="924" spans="2:59" ht="18" customHeight="1" thickBot="1">
      <c r="B924" s="448">
        <v>41762024</v>
      </c>
      <c r="C924" s="407">
        <v>6234</v>
      </c>
      <c r="D924" s="408">
        <v>6725</v>
      </c>
      <c r="E924" s="409">
        <v>45629</v>
      </c>
      <c r="F924" s="410">
        <v>546</v>
      </c>
      <c r="G924" s="404" t="s">
        <v>46</v>
      </c>
      <c r="H924" s="411">
        <v>19050490</v>
      </c>
      <c r="I924" s="410">
        <v>229</v>
      </c>
      <c r="J924" s="532">
        <v>4</v>
      </c>
      <c r="K924" s="532">
        <f t="shared" si="58"/>
        <v>15</v>
      </c>
      <c r="L924" s="532" t="s">
        <v>1241</v>
      </c>
      <c r="M924" s="532">
        <v>499</v>
      </c>
      <c r="N924" s="541">
        <v>4</v>
      </c>
      <c r="O924" s="527" t="s">
        <v>3293</v>
      </c>
      <c r="P924" s="450">
        <v>2800927</v>
      </c>
      <c r="Q924" s="412">
        <v>0</v>
      </c>
      <c r="R924" s="476">
        <v>2800927</v>
      </c>
      <c r="S924" s="413"/>
      <c r="T924" s="426"/>
      <c r="U924" s="426"/>
      <c r="V924" s="426"/>
      <c r="W924" s="420"/>
      <c r="X924" s="426"/>
      <c r="Y924" s="413"/>
      <c r="Z924" s="413"/>
      <c r="AA924" s="413"/>
      <c r="AB924" s="413"/>
      <c r="AC924" s="413"/>
      <c r="AD924" s="413"/>
      <c r="AE924" s="353">
        <v>0</v>
      </c>
      <c r="AF924" s="542"/>
      <c r="AG924" s="353">
        <v>2800927</v>
      </c>
      <c r="AH924" s="353">
        <v>0</v>
      </c>
      <c r="AI924" s="353">
        <v>0</v>
      </c>
      <c r="AJ924" s="353">
        <v>0</v>
      </c>
      <c r="AK924" s="353">
        <v>0</v>
      </c>
      <c r="AL924" s="353">
        <v>0</v>
      </c>
      <c r="AM924" s="353">
        <v>0</v>
      </c>
      <c r="AN924" s="353">
        <v>0</v>
      </c>
      <c r="AO924" s="353">
        <v>0</v>
      </c>
      <c r="AP924" s="353">
        <v>0</v>
      </c>
      <c r="AQ924" s="522">
        <f t="shared" si="59"/>
        <v>2800927</v>
      </c>
      <c r="AR924" s="523">
        <f t="shared" si="60"/>
        <v>1</v>
      </c>
      <c r="AS924" s="521">
        <f t="shared" si="61"/>
        <v>0</v>
      </c>
      <c r="AT924" s="430">
        <v>0</v>
      </c>
      <c r="AU924" s="430">
        <v>0</v>
      </c>
      <c r="AV924" s="429">
        <v>2800927</v>
      </c>
      <c r="AW924" s="353">
        <v>0</v>
      </c>
      <c r="AX924" s="353">
        <v>0</v>
      </c>
      <c r="AY924" s="353">
        <v>0</v>
      </c>
      <c r="AZ924" s="353">
        <v>0</v>
      </c>
      <c r="BA924" s="353">
        <v>0</v>
      </c>
      <c r="BB924" s="353">
        <v>0</v>
      </c>
      <c r="BC924" s="353">
        <v>0</v>
      </c>
      <c r="BD924" s="353">
        <v>0</v>
      </c>
      <c r="BE924" s="353">
        <v>0</v>
      </c>
      <c r="BF924" s="535" t="s">
        <v>3406</v>
      </c>
      <c r="BG924" s="358"/>
    </row>
    <row r="925" spans="2:59" ht="18" customHeight="1" thickBot="1">
      <c r="B925" s="448">
        <v>41762024</v>
      </c>
      <c r="C925" s="407">
        <v>6237</v>
      </c>
      <c r="D925" s="408">
        <v>6759</v>
      </c>
      <c r="E925" s="409">
        <v>45629</v>
      </c>
      <c r="F925" s="410">
        <v>546</v>
      </c>
      <c r="G925" s="404" t="s">
        <v>46</v>
      </c>
      <c r="H925" s="411">
        <v>19050490</v>
      </c>
      <c r="I925" s="410">
        <v>103</v>
      </c>
      <c r="J925" s="532">
        <v>4</v>
      </c>
      <c r="K925" s="532">
        <f t="shared" si="58"/>
        <v>44</v>
      </c>
      <c r="L925" s="532" t="s">
        <v>1283</v>
      </c>
      <c r="M925" s="532">
        <v>499</v>
      </c>
      <c r="N925" s="541">
        <v>4</v>
      </c>
      <c r="O925" s="527" t="s">
        <v>3293</v>
      </c>
      <c r="P925" s="450">
        <v>4499885</v>
      </c>
      <c r="Q925" s="412">
        <v>0</v>
      </c>
      <c r="R925" s="476">
        <v>4499885</v>
      </c>
      <c r="S925" s="413"/>
      <c r="T925" s="426"/>
      <c r="U925" s="426"/>
      <c r="V925" s="426"/>
      <c r="W925" s="420"/>
      <c r="X925" s="426"/>
      <c r="Y925" s="413"/>
      <c r="Z925" s="413"/>
      <c r="AA925" s="413"/>
      <c r="AB925" s="413"/>
      <c r="AC925" s="413"/>
      <c r="AD925" s="413"/>
      <c r="AE925" s="353">
        <v>0</v>
      </c>
      <c r="AF925" s="542"/>
      <c r="AG925" s="353">
        <v>4499885</v>
      </c>
      <c r="AH925" s="353">
        <v>0</v>
      </c>
      <c r="AI925" s="353">
        <v>0</v>
      </c>
      <c r="AJ925" s="353">
        <v>0</v>
      </c>
      <c r="AK925" s="353">
        <v>0</v>
      </c>
      <c r="AL925" s="353">
        <v>0</v>
      </c>
      <c r="AM925" s="353">
        <v>0</v>
      </c>
      <c r="AN925" s="353">
        <v>0</v>
      </c>
      <c r="AO925" s="353">
        <v>0</v>
      </c>
      <c r="AP925" s="353">
        <v>0</v>
      </c>
      <c r="AQ925" s="522">
        <f t="shared" si="59"/>
        <v>4499885</v>
      </c>
      <c r="AR925" s="523">
        <f t="shared" si="60"/>
        <v>1</v>
      </c>
      <c r="AS925" s="521">
        <f t="shared" si="61"/>
        <v>0</v>
      </c>
      <c r="AT925" s="430">
        <v>0</v>
      </c>
      <c r="AU925" s="430">
        <v>0</v>
      </c>
      <c r="AV925" s="429">
        <v>4499885</v>
      </c>
      <c r="AW925" s="353">
        <v>0</v>
      </c>
      <c r="AX925" s="353">
        <v>0</v>
      </c>
      <c r="AY925" s="353">
        <v>0</v>
      </c>
      <c r="AZ925" s="353">
        <v>0</v>
      </c>
      <c r="BA925" s="353">
        <v>0</v>
      </c>
      <c r="BB925" s="353">
        <v>0</v>
      </c>
      <c r="BC925" s="353">
        <v>0</v>
      </c>
      <c r="BD925" s="353">
        <v>0</v>
      </c>
      <c r="BE925" s="353">
        <v>0</v>
      </c>
      <c r="BF925" s="535" t="s">
        <v>3406</v>
      </c>
      <c r="BG925" s="358"/>
    </row>
    <row r="926" spans="2:59" ht="18" customHeight="1" thickBot="1">
      <c r="B926" s="448">
        <v>41762024</v>
      </c>
      <c r="C926" s="407">
        <v>6239</v>
      </c>
      <c r="D926" s="408">
        <v>6760</v>
      </c>
      <c r="E926" s="409">
        <v>45629</v>
      </c>
      <c r="F926" s="410">
        <v>546</v>
      </c>
      <c r="G926" s="404" t="s">
        <v>46</v>
      </c>
      <c r="H926" s="411">
        <v>19050490</v>
      </c>
      <c r="I926" s="410">
        <v>103</v>
      </c>
      <c r="J926" s="532">
        <v>4</v>
      </c>
      <c r="K926" s="532">
        <f t="shared" si="58"/>
        <v>31</v>
      </c>
      <c r="L926" s="532" t="s">
        <v>1257</v>
      </c>
      <c r="M926" s="532">
        <v>499</v>
      </c>
      <c r="N926" s="541">
        <v>4</v>
      </c>
      <c r="O926" s="527" t="s">
        <v>3293</v>
      </c>
      <c r="P926" s="450">
        <v>5721715</v>
      </c>
      <c r="Q926" s="412">
        <v>0</v>
      </c>
      <c r="R926" s="476">
        <v>5721715</v>
      </c>
      <c r="S926" s="413"/>
      <c r="T926" s="426"/>
      <c r="U926" s="426"/>
      <c r="V926" s="426"/>
      <c r="W926" s="420"/>
      <c r="X926" s="426"/>
      <c r="Y926" s="413"/>
      <c r="Z926" s="413"/>
      <c r="AA926" s="413"/>
      <c r="AB926" s="413"/>
      <c r="AC926" s="413"/>
      <c r="AD926" s="413"/>
      <c r="AE926" s="353">
        <v>0</v>
      </c>
      <c r="AF926" s="542"/>
      <c r="AG926" s="353">
        <v>5721715</v>
      </c>
      <c r="AH926" s="353">
        <v>0</v>
      </c>
      <c r="AI926" s="353">
        <v>0</v>
      </c>
      <c r="AJ926" s="353">
        <v>0</v>
      </c>
      <c r="AK926" s="353">
        <v>0</v>
      </c>
      <c r="AL926" s="353">
        <v>0</v>
      </c>
      <c r="AM926" s="353">
        <v>0</v>
      </c>
      <c r="AN926" s="353">
        <v>0</v>
      </c>
      <c r="AO926" s="353">
        <v>0</v>
      </c>
      <c r="AP926" s="353">
        <v>0</v>
      </c>
      <c r="AQ926" s="522">
        <f t="shared" si="59"/>
        <v>5721715</v>
      </c>
      <c r="AR926" s="523">
        <f t="shared" si="60"/>
        <v>1</v>
      </c>
      <c r="AS926" s="521">
        <f t="shared" si="61"/>
        <v>0</v>
      </c>
      <c r="AT926" s="430">
        <v>0</v>
      </c>
      <c r="AU926" s="430">
        <v>0</v>
      </c>
      <c r="AV926" s="429">
        <v>5721715</v>
      </c>
      <c r="AW926" s="353">
        <v>0</v>
      </c>
      <c r="AX926" s="353">
        <v>0</v>
      </c>
      <c r="AY926" s="353">
        <v>0</v>
      </c>
      <c r="AZ926" s="353">
        <v>0</v>
      </c>
      <c r="BA926" s="353">
        <v>0</v>
      </c>
      <c r="BB926" s="353">
        <v>0</v>
      </c>
      <c r="BC926" s="353">
        <v>0</v>
      </c>
      <c r="BD926" s="353">
        <v>0</v>
      </c>
      <c r="BE926" s="353">
        <v>0</v>
      </c>
      <c r="BF926" s="535" t="s">
        <v>3406</v>
      </c>
      <c r="BG926" s="358"/>
    </row>
    <row r="927" spans="2:59" ht="18" customHeight="1" thickBot="1">
      <c r="B927" s="448">
        <v>41762024</v>
      </c>
      <c r="C927" s="407">
        <v>6242</v>
      </c>
      <c r="D927" s="408">
        <v>6764</v>
      </c>
      <c r="E927" s="409">
        <v>45629</v>
      </c>
      <c r="F927" s="410">
        <v>546</v>
      </c>
      <c r="G927" s="404" t="s">
        <v>46</v>
      </c>
      <c r="H927" s="411">
        <v>19050490</v>
      </c>
      <c r="I927" s="410">
        <v>107</v>
      </c>
      <c r="J927" s="532">
        <v>4</v>
      </c>
      <c r="K927" s="532">
        <f t="shared" si="58"/>
        <v>31</v>
      </c>
      <c r="L927" s="532" t="s">
        <v>1257</v>
      </c>
      <c r="M927" s="532">
        <v>499</v>
      </c>
      <c r="N927" s="541">
        <v>4</v>
      </c>
      <c r="O927" s="527" t="s">
        <v>3293</v>
      </c>
      <c r="P927" s="450">
        <v>4098369</v>
      </c>
      <c r="Q927" s="412">
        <v>0</v>
      </c>
      <c r="R927" s="476">
        <v>4098369</v>
      </c>
      <c r="S927" s="413"/>
      <c r="T927" s="426"/>
      <c r="U927" s="426"/>
      <c r="V927" s="426"/>
      <c r="W927" s="420"/>
      <c r="X927" s="426"/>
      <c r="Y927" s="413"/>
      <c r="Z927" s="413"/>
      <c r="AA927" s="413"/>
      <c r="AB927" s="413"/>
      <c r="AC927" s="413"/>
      <c r="AD927" s="413"/>
      <c r="AE927" s="353">
        <v>0</v>
      </c>
      <c r="AF927" s="542"/>
      <c r="AG927" s="353">
        <v>4098369</v>
      </c>
      <c r="AH927" s="353">
        <v>0</v>
      </c>
      <c r="AI927" s="353">
        <v>0</v>
      </c>
      <c r="AJ927" s="353">
        <v>0</v>
      </c>
      <c r="AK927" s="353">
        <v>0</v>
      </c>
      <c r="AL927" s="353">
        <v>0</v>
      </c>
      <c r="AM927" s="353">
        <v>0</v>
      </c>
      <c r="AN927" s="353">
        <v>0</v>
      </c>
      <c r="AO927" s="353">
        <v>0</v>
      </c>
      <c r="AP927" s="353">
        <v>0</v>
      </c>
      <c r="AQ927" s="522">
        <f t="shared" si="59"/>
        <v>4098369</v>
      </c>
      <c r="AR927" s="523">
        <f t="shared" si="60"/>
        <v>1</v>
      </c>
      <c r="AS927" s="521">
        <f t="shared" si="61"/>
        <v>0</v>
      </c>
      <c r="AT927" s="430">
        <v>0</v>
      </c>
      <c r="AU927" s="430">
        <v>0</v>
      </c>
      <c r="AV927" s="429">
        <v>4098369</v>
      </c>
      <c r="AW927" s="353">
        <v>0</v>
      </c>
      <c r="AX927" s="353">
        <v>0</v>
      </c>
      <c r="AY927" s="353">
        <v>0</v>
      </c>
      <c r="AZ927" s="353">
        <v>0</v>
      </c>
      <c r="BA927" s="353">
        <v>0</v>
      </c>
      <c r="BB927" s="353">
        <v>0</v>
      </c>
      <c r="BC927" s="353">
        <v>0</v>
      </c>
      <c r="BD927" s="353">
        <v>0</v>
      </c>
      <c r="BE927" s="353">
        <v>0</v>
      </c>
      <c r="BF927" s="535" t="s">
        <v>3406</v>
      </c>
      <c r="BG927" s="358"/>
    </row>
    <row r="928" spans="2:59" ht="18" customHeight="1" thickBot="1">
      <c r="B928" s="448">
        <v>41772024</v>
      </c>
      <c r="C928" s="407">
        <v>6102</v>
      </c>
      <c r="D928" s="408">
        <v>6809</v>
      </c>
      <c r="E928" s="409">
        <v>45628</v>
      </c>
      <c r="F928" s="410">
        <v>547</v>
      </c>
      <c r="G928" s="404" t="s">
        <v>46</v>
      </c>
      <c r="H928" s="411">
        <v>19050490</v>
      </c>
      <c r="I928" s="410">
        <v>228</v>
      </c>
      <c r="J928" s="532">
        <v>10</v>
      </c>
      <c r="K928" s="532">
        <f t="shared" si="58"/>
        <v>8</v>
      </c>
      <c r="L928" s="532" t="s">
        <v>52</v>
      </c>
      <c r="M928" s="532">
        <v>499</v>
      </c>
      <c r="N928" s="541">
        <v>4</v>
      </c>
      <c r="O928" s="527" t="s">
        <v>3291</v>
      </c>
      <c r="P928" s="450">
        <v>7349723</v>
      </c>
      <c r="Q928" s="412">
        <v>0</v>
      </c>
      <c r="R928" s="476">
        <v>7349723</v>
      </c>
      <c r="S928" s="413"/>
      <c r="T928" s="426"/>
      <c r="U928" s="426"/>
      <c r="V928" s="426"/>
      <c r="W928" s="420"/>
      <c r="X928" s="426"/>
      <c r="Y928" s="413"/>
      <c r="Z928" s="413"/>
      <c r="AA928" s="413"/>
      <c r="AB928" s="413"/>
      <c r="AC928" s="413"/>
      <c r="AD928" s="413"/>
      <c r="AE928" s="353">
        <v>0</v>
      </c>
      <c r="AF928" s="542"/>
      <c r="AG928" s="353">
        <v>7349723</v>
      </c>
      <c r="AH928" s="353">
        <v>0</v>
      </c>
      <c r="AI928" s="353">
        <v>0</v>
      </c>
      <c r="AJ928" s="353">
        <v>0</v>
      </c>
      <c r="AK928" s="353">
        <v>0</v>
      </c>
      <c r="AL928" s="353">
        <v>0</v>
      </c>
      <c r="AM928" s="353">
        <v>0</v>
      </c>
      <c r="AN928" s="353">
        <v>0</v>
      </c>
      <c r="AO928" s="353">
        <v>0</v>
      </c>
      <c r="AP928" s="353">
        <v>0</v>
      </c>
      <c r="AQ928" s="522">
        <f t="shared" si="59"/>
        <v>7349723</v>
      </c>
      <c r="AR928" s="523">
        <f t="shared" si="60"/>
        <v>1</v>
      </c>
      <c r="AS928" s="521">
        <f t="shared" si="61"/>
        <v>0</v>
      </c>
      <c r="AT928" s="430">
        <v>0</v>
      </c>
      <c r="AU928" s="430">
        <v>0</v>
      </c>
      <c r="AV928" s="429">
        <v>7349723</v>
      </c>
      <c r="AW928" s="353">
        <v>0</v>
      </c>
      <c r="AX928" s="353">
        <v>0</v>
      </c>
      <c r="AY928" s="353">
        <v>0</v>
      </c>
      <c r="AZ928" s="353">
        <v>0</v>
      </c>
      <c r="BA928" s="353">
        <v>0</v>
      </c>
      <c r="BB928" s="353">
        <v>0</v>
      </c>
      <c r="BC928" s="353">
        <v>0</v>
      </c>
      <c r="BD928" s="353">
        <v>0</v>
      </c>
      <c r="BE928" s="353">
        <v>0</v>
      </c>
      <c r="BF928" s="535" t="s">
        <v>3406</v>
      </c>
      <c r="BG928" s="358"/>
    </row>
    <row r="929" spans="1:59" ht="18" customHeight="1" thickBot="1">
      <c r="B929" s="448">
        <v>41772024</v>
      </c>
      <c r="C929" s="407">
        <v>6123</v>
      </c>
      <c r="D929" s="408">
        <v>6813</v>
      </c>
      <c r="E929" s="409">
        <v>45628</v>
      </c>
      <c r="F929" s="410">
        <v>547</v>
      </c>
      <c r="G929" s="404" t="s">
        <v>46</v>
      </c>
      <c r="H929" s="411">
        <v>19050490</v>
      </c>
      <c r="I929" s="410">
        <v>229</v>
      </c>
      <c r="J929" s="532">
        <v>10</v>
      </c>
      <c r="K929" s="532">
        <f t="shared" si="58"/>
        <v>15</v>
      </c>
      <c r="L929" s="532" t="s">
        <v>1241</v>
      </c>
      <c r="M929" s="532">
        <v>499</v>
      </c>
      <c r="N929" s="541">
        <v>4</v>
      </c>
      <c r="O929" s="527" t="s">
        <v>3291</v>
      </c>
      <c r="P929" s="450">
        <v>2800927</v>
      </c>
      <c r="Q929" s="412">
        <v>0</v>
      </c>
      <c r="R929" s="476">
        <v>2800927</v>
      </c>
      <c r="S929" s="413"/>
      <c r="T929" s="426"/>
      <c r="U929" s="426"/>
      <c r="V929" s="426"/>
      <c r="W929" s="420"/>
      <c r="X929" s="426"/>
      <c r="Y929" s="413"/>
      <c r="Z929" s="413"/>
      <c r="AA929" s="413"/>
      <c r="AB929" s="413"/>
      <c r="AC929" s="413"/>
      <c r="AD929" s="413"/>
      <c r="AE929" s="353">
        <v>0</v>
      </c>
      <c r="AF929" s="542"/>
      <c r="AG929" s="353">
        <v>2800927</v>
      </c>
      <c r="AH929" s="353">
        <v>0</v>
      </c>
      <c r="AI929" s="353">
        <v>0</v>
      </c>
      <c r="AJ929" s="353">
        <v>0</v>
      </c>
      <c r="AK929" s="353">
        <v>0</v>
      </c>
      <c r="AL929" s="353">
        <v>0</v>
      </c>
      <c r="AM929" s="353">
        <v>0</v>
      </c>
      <c r="AN929" s="353">
        <v>0</v>
      </c>
      <c r="AO929" s="353">
        <v>0</v>
      </c>
      <c r="AP929" s="353">
        <v>0</v>
      </c>
      <c r="AQ929" s="522">
        <f t="shared" si="59"/>
        <v>2800927</v>
      </c>
      <c r="AR929" s="523">
        <f t="shared" si="60"/>
        <v>1</v>
      </c>
      <c r="AS929" s="521">
        <f t="shared" si="61"/>
        <v>0</v>
      </c>
      <c r="AT929" s="430">
        <v>0</v>
      </c>
      <c r="AU929" s="430">
        <v>0</v>
      </c>
      <c r="AV929" s="429">
        <v>2800927</v>
      </c>
      <c r="AW929" s="353">
        <v>0</v>
      </c>
      <c r="AX929" s="353">
        <v>0</v>
      </c>
      <c r="AY929" s="353">
        <v>0</v>
      </c>
      <c r="AZ929" s="353">
        <v>0</v>
      </c>
      <c r="BA929" s="353">
        <v>0</v>
      </c>
      <c r="BB929" s="353">
        <v>0</v>
      </c>
      <c r="BC929" s="353">
        <v>0</v>
      </c>
      <c r="BD929" s="353">
        <v>0</v>
      </c>
      <c r="BE929" s="353">
        <v>0</v>
      </c>
      <c r="BF929" s="535" t="s">
        <v>3406</v>
      </c>
      <c r="BG929" s="358"/>
    </row>
    <row r="930" spans="1:59" ht="18" customHeight="1" thickBot="1">
      <c r="B930" s="478">
        <v>41772024</v>
      </c>
      <c r="C930" s="479">
        <v>6137</v>
      </c>
      <c r="D930" s="480">
        <v>6858</v>
      </c>
      <c r="E930" s="481">
        <v>45628</v>
      </c>
      <c r="F930" s="482">
        <v>547</v>
      </c>
      <c r="G930" s="482" t="s">
        <v>46</v>
      </c>
      <c r="H930" s="483">
        <v>19050490</v>
      </c>
      <c r="I930" s="482">
        <v>103</v>
      </c>
      <c r="J930" s="532">
        <v>10</v>
      </c>
      <c r="K930" s="532">
        <f t="shared" si="58"/>
        <v>31</v>
      </c>
      <c r="L930" s="532" t="s">
        <v>1257</v>
      </c>
      <c r="M930" s="532">
        <v>499</v>
      </c>
      <c r="N930" s="541">
        <v>4</v>
      </c>
      <c r="O930" s="531" t="s">
        <v>3291</v>
      </c>
      <c r="P930" s="484">
        <v>5642794</v>
      </c>
      <c r="Q930" s="485">
        <v>0</v>
      </c>
      <c r="R930" s="537">
        <v>5642794</v>
      </c>
      <c r="S930" s="486"/>
      <c r="T930" s="487"/>
      <c r="U930" s="487"/>
      <c r="V930" s="487"/>
      <c r="W930" s="488"/>
      <c r="X930" s="487"/>
      <c r="Y930" s="486"/>
      <c r="Z930" s="486"/>
      <c r="AA930" s="486"/>
      <c r="AB930" s="486"/>
      <c r="AC930" s="486"/>
      <c r="AD930" s="486"/>
      <c r="AE930" s="489">
        <v>0</v>
      </c>
      <c r="AF930" s="543"/>
      <c r="AG930" s="489">
        <v>5642794</v>
      </c>
      <c r="AH930" s="489">
        <v>0</v>
      </c>
      <c r="AI930" s="489">
        <v>0</v>
      </c>
      <c r="AJ930" s="489">
        <v>0</v>
      </c>
      <c r="AK930" s="489">
        <v>0</v>
      </c>
      <c r="AL930" s="489">
        <v>0</v>
      </c>
      <c r="AM930" s="489">
        <v>0</v>
      </c>
      <c r="AN930" s="489">
        <v>0</v>
      </c>
      <c r="AO930" s="489">
        <v>0</v>
      </c>
      <c r="AP930" s="489">
        <v>0</v>
      </c>
      <c r="AQ930" s="522">
        <f t="shared" si="59"/>
        <v>5642794</v>
      </c>
      <c r="AR930" s="523">
        <f t="shared" si="60"/>
        <v>1</v>
      </c>
      <c r="AS930" s="521">
        <f t="shared" si="61"/>
        <v>0</v>
      </c>
      <c r="AT930" s="490">
        <v>0</v>
      </c>
      <c r="AU930" s="490">
        <v>0</v>
      </c>
      <c r="AV930" s="491">
        <v>5642794</v>
      </c>
      <c r="AW930" s="489">
        <v>0</v>
      </c>
      <c r="AX930" s="489">
        <v>0</v>
      </c>
      <c r="AY930" s="489">
        <v>0</v>
      </c>
      <c r="AZ930" s="489">
        <v>0</v>
      </c>
      <c r="BA930" s="489">
        <v>0</v>
      </c>
      <c r="BB930" s="489">
        <v>0</v>
      </c>
      <c r="BC930" s="489">
        <v>0</v>
      </c>
      <c r="BD930" s="489">
        <v>0</v>
      </c>
      <c r="BE930" s="489">
        <v>0</v>
      </c>
      <c r="BF930" s="535" t="s">
        <v>3406</v>
      </c>
      <c r="BG930" s="358"/>
    </row>
    <row r="931" spans="1:59">
      <c r="AF931" s="228">
        <v>0</v>
      </c>
      <c r="AT931" s="354"/>
      <c r="AU931" s="354"/>
      <c r="AV931" s="354"/>
      <c r="AW931" s="354"/>
      <c r="AX931" s="354"/>
      <c r="AY931" s="354"/>
      <c r="AZ931" s="354"/>
      <c r="BA931" s="354"/>
      <c r="BB931" s="354"/>
      <c r="BC931" s="354"/>
      <c r="BD931" s="354"/>
      <c r="BE931" s="354"/>
    </row>
    <row r="932" spans="1:59" ht="33" customHeight="1">
      <c r="A932" s="239"/>
      <c r="B932" s="239"/>
      <c r="C932" s="239"/>
      <c r="D932" s="239"/>
      <c r="E932" s="239"/>
      <c r="F932" s="239"/>
      <c r="G932" s="239"/>
      <c r="H932" s="239"/>
      <c r="I932" s="239"/>
      <c r="J932" s="239"/>
      <c r="K932" s="239"/>
      <c r="L932" s="475"/>
      <c r="M932" s="239"/>
      <c r="N932" s="239"/>
      <c r="O932" s="239"/>
      <c r="P932" s="239">
        <f t="shared" ref="P932:AS932" si="62">SUM(P4:P930)</f>
        <v>85080935122</v>
      </c>
      <c r="Q932" s="239">
        <f t="shared" si="62"/>
        <v>72401464554</v>
      </c>
      <c r="R932" s="239">
        <f t="shared" si="62"/>
        <v>12679470568</v>
      </c>
      <c r="S932" s="239">
        <f t="shared" si="62"/>
        <v>0</v>
      </c>
      <c r="T932" s="239">
        <f t="shared" si="62"/>
        <v>0</v>
      </c>
      <c r="U932" s="239">
        <f t="shared" si="62"/>
        <v>0</v>
      </c>
      <c r="V932" s="239">
        <f t="shared" si="62"/>
        <v>0</v>
      </c>
      <c r="W932" s="239">
        <f t="shared" si="62"/>
        <v>0</v>
      </c>
      <c r="X932" s="239">
        <f t="shared" si="62"/>
        <v>0</v>
      </c>
      <c r="Y932" s="239">
        <f t="shared" si="62"/>
        <v>0</v>
      </c>
      <c r="Z932" s="239">
        <f t="shared" si="62"/>
        <v>0</v>
      </c>
      <c r="AA932" s="239">
        <f t="shared" si="62"/>
        <v>0</v>
      </c>
      <c r="AB932" s="239">
        <f t="shared" si="62"/>
        <v>0</v>
      </c>
      <c r="AC932" s="239">
        <f t="shared" si="62"/>
        <v>0</v>
      </c>
      <c r="AD932" s="239">
        <f t="shared" si="62"/>
        <v>0</v>
      </c>
      <c r="AE932" s="239">
        <f t="shared" si="62"/>
        <v>0</v>
      </c>
      <c r="AF932" s="239">
        <f>SUM(AF4:AF930)</f>
        <v>1313449847</v>
      </c>
      <c r="AG932" s="239">
        <f t="shared" si="62"/>
        <v>623342128</v>
      </c>
      <c r="AH932" s="239">
        <f t="shared" si="62"/>
        <v>3497731534.9999995</v>
      </c>
      <c r="AI932" s="239">
        <f t="shared" si="62"/>
        <v>174627127</v>
      </c>
      <c r="AJ932" s="239">
        <f t="shared" si="62"/>
        <v>0</v>
      </c>
      <c r="AK932" s="239">
        <f t="shared" si="62"/>
        <v>0</v>
      </c>
      <c r="AL932" s="239">
        <f t="shared" si="62"/>
        <v>0</v>
      </c>
      <c r="AM932" s="239">
        <f t="shared" si="62"/>
        <v>0</v>
      </c>
      <c r="AN932" s="239">
        <f t="shared" si="62"/>
        <v>0</v>
      </c>
      <c r="AO932" s="239">
        <f t="shared" si="62"/>
        <v>0</v>
      </c>
      <c r="AP932" s="239">
        <f t="shared" si="62"/>
        <v>0</v>
      </c>
      <c r="AQ932" s="239">
        <f t="shared" si="62"/>
        <v>5609150637.000001</v>
      </c>
      <c r="AR932" s="524">
        <f>+AQ932/R932</f>
        <v>0.44238050846982341</v>
      </c>
      <c r="AS932" s="239">
        <f t="shared" si="62"/>
        <v>7070319931</v>
      </c>
      <c r="AT932" s="239">
        <f t="shared" ref="AT932:BE932" si="63">SUM(AT4:AT930)</f>
        <v>0</v>
      </c>
      <c r="AU932" s="355">
        <f t="shared" si="63"/>
        <v>0</v>
      </c>
      <c r="AV932" s="355">
        <f t="shared" si="63"/>
        <v>1504168309</v>
      </c>
      <c r="AW932" s="355">
        <f t="shared" si="63"/>
        <v>5484538357</v>
      </c>
      <c r="AX932" s="355">
        <f t="shared" si="63"/>
        <v>0</v>
      </c>
      <c r="AY932" s="355">
        <f t="shared" si="63"/>
        <v>4264415729</v>
      </c>
      <c r="AZ932" s="355">
        <f t="shared" si="63"/>
        <v>0</v>
      </c>
      <c r="BA932" s="355">
        <f t="shared" si="63"/>
        <v>0</v>
      </c>
      <c r="BB932" s="355">
        <f t="shared" si="63"/>
        <v>0</v>
      </c>
      <c r="BC932" s="355">
        <f t="shared" si="63"/>
        <v>0</v>
      </c>
      <c r="BD932" s="355">
        <f t="shared" si="63"/>
        <v>0</v>
      </c>
      <c r="BE932" s="355">
        <f t="shared" si="63"/>
        <v>0</v>
      </c>
      <c r="BF932" s="239">
        <f>SUM(BF4:BF930)</f>
        <v>0</v>
      </c>
    </row>
    <row r="933" spans="1:59">
      <c r="AT933" s="354"/>
      <c r="AU933" s="354"/>
      <c r="AV933" s="354"/>
      <c r="AW933" s="354"/>
      <c r="AX933" s="354"/>
      <c r="AY933" s="354"/>
      <c r="AZ933" s="354"/>
      <c r="BA933" s="354"/>
      <c r="BB933" s="354"/>
      <c r="BC933" s="354"/>
      <c r="BD933" s="354"/>
      <c r="BE933" s="354"/>
    </row>
    <row r="934" spans="1:59">
      <c r="AF934" s="520"/>
      <c r="AT934" s="354"/>
      <c r="AU934" s="354"/>
      <c r="AV934" s="354"/>
      <c r="AW934" s="354"/>
      <c r="AX934" s="354"/>
      <c r="AY934" s="354"/>
      <c r="AZ934" s="354"/>
      <c r="BA934" s="354"/>
      <c r="BB934" s="354"/>
      <c r="BC934" s="354"/>
      <c r="BD934" s="354"/>
      <c r="BE934" s="354"/>
    </row>
    <row r="935" spans="1:59">
      <c r="AF935" s="241"/>
      <c r="AG935" s="241"/>
      <c r="AT935" s="354"/>
      <c r="AU935" s="356"/>
      <c r="AV935" s="356"/>
      <c r="AW935" s="354"/>
      <c r="AX935" s="354"/>
      <c r="AY935" s="354"/>
      <c r="AZ935" s="354"/>
      <c r="BA935" s="354"/>
      <c r="BB935" s="354"/>
      <c r="BC935" s="354"/>
      <c r="BD935" s="354"/>
      <c r="BE935" s="354"/>
    </row>
    <row r="936" spans="1:59">
      <c r="AF936" s="241"/>
      <c r="AG936" s="241"/>
      <c r="AT936" s="354"/>
      <c r="AU936" s="354"/>
      <c r="AV936" s="356"/>
      <c r="AW936" s="354"/>
      <c r="AX936" s="354"/>
      <c r="AY936" s="354"/>
      <c r="AZ936" s="354"/>
      <c r="BA936" s="354"/>
      <c r="BB936" s="354"/>
      <c r="BC936" s="354"/>
      <c r="BD936" s="354"/>
      <c r="BE936" s="354"/>
    </row>
    <row r="937" spans="1:59">
      <c r="Q937" s="241"/>
      <c r="AT937" s="354"/>
      <c r="AU937" s="354"/>
      <c r="AV937" s="354"/>
      <c r="AW937" s="354"/>
      <c r="AX937" s="354"/>
      <c r="AY937" s="354"/>
      <c r="AZ937" s="354"/>
      <c r="BA937" s="354"/>
      <c r="BB937" s="354"/>
      <c r="BC937" s="354"/>
      <c r="BD937" s="354"/>
      <c r="BE937" s="354"/>
    </row>
  </sheetData>
  <autoFilter ref="A3:BG932" xr:uid="{B5CAACD8-7688-4675-B261-36D7D1DFBBBC}"/>
  <mergeCells count="3">
    <mergeCell ref="S2:AD2"/>
    <mergeCell ref="AE2:AQ2"/>
    <mergeCell ref="AT2:BF2"/>
  </mergeCells>
  <pageMargins left="0.7" right="0.7" top="0.75" bottom="0.75" header="0.3" footer="0.3"/>
  <pageSetup orientation="portrait" horizontalDpi="4294967294" verticalDpi="4294967294"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B30D27-80BB-4438-9F7D-0FF83028F21E}">
  <sheetPr>
    <tabColor theme="7" tint="0.79998168889431442"/>
  </sheetPr>
  <dimension ref="A1:DA554"/>
  <sheetViews>
    <sheetView showGridLines="0" topLeftCell="AZ1" zoomScaleNormal="100" workbookViewId="0">
      <selection activeCell="BF15" sqref="BF15"/>
    </sheetView>
  </sheetViews>
  <sheetFormatPr baseColWidth="10" defaultColWidth="0" defaultRowHeight="0" customHeight="1" zeroHeight="1"/>
  <cols>
    <col min="1" max="1" width="1.85546875" style="242" customWidth="1"/>
    <col min="2" max="2" width="9.85546875" style="242" customWidth="1"/>
    <col min="3" max="3" width="10.85546875" style="242" customWidth="1"/>
    <col min="4" max="4" width="7.85546875" style="242" customWidth="1"/>
    <col min="5" max="5" width="10.85546875" style="243" customWidth="1"/>
    <col min="6" max="6" width="53.140625" style="243" customWidth="1"/>
    <col min="7" max="7" width="22.85546875" style="243" customWidth="1"/>
    <col min="8" max="8" width="10.85546875" style="243" customWidth="1"/>
    <col min="9" max="9" width="9.85546875" style="242" customWidth="1"/>
    <col min="10" max="62" width="16.85546875" style="242" customWidth="1"/>
    <col min="63" max="64" width="12" style="242" customWidth="1"/>
    <col min="65" max="105" width="0" style="242" hidden="1" customWidth="1"/>
    <col min="106" max="16384" width="12" style="242" hidden="1"/>
  </cols>
  <sheetData>
    <row r="1" spans="2:64" s="244" customFormat="1" ht="15" customHeight="1">
      <c r="E1" s="245"/>
      <c r="F1" s="245"/>
      <c r="G1" s="245"/>
      <c r="H1" s="245"/>
      <c r="J1" s="246">
        <f t="shared" ref="J1:AO1" si="0">SUM(J4:J94)</f>
        <v>12679470568</v>
      </c>
      <c r="K1" s="246">
        <f t="shared" si="0"/>
        <v>0</v>
      </c>
      <c r="L1" s="246">
        <f t="shared" si="0"/>
        <v>12679470568</v>
      </c>
      <c r="M1" s="246">
        <f t="shared" si="0"/>
        <v>5609150637</v>
      </c>
      <c r="N1" s="246">
        <f t="shared" si="0"/>
        <v>30.336381748219793</v>
      </c>
      <c r="O1" s="246">
        <f t="shared" si="0"/>
        <v>0</v>
      </c>
      <c r="P1" s="246">
        <f t="shared" si="0"/>
        <v>0</v>
      </c>
      <c r="Q1" s="246">
        <f t="shared" si="0"/>
        <v>0</v>
      </c>
      <c r="R1" s="246">
        <f t="shared" si="0"/>
        <v>1313449847</v>
      </c>
      <c r="S1" s="246">
        <f t="shared" si="0"/>
        <v>0</v>
      </c>
      <c r="T1" s="246">
        <f t="shared" si="0"/>
        <v>623342128</v>
      </c>
      <c r="U1" s="246">
        <f t="shared" si="0"/>
        <v>0</v>
      </c>
      <c r="V1" s="246">
        <f t="shared" si="0"/>
        <v>3497731534.9999995</v>
      </c>
      <c r="W1" s="246">
        <f t="shared" si="0"/>
        <v>0</v>
      </c>
      <c r="X1" s="246">
        <f t="shared" si="0"/>
        <v>174627127</v>
      </c>
      <c r="Y1" s="246">
        <f t="shared" si="0"/>
        <v>0</v>
      </c>
      <c r="Z1" s="246">
        <f t="shared" si="0"/>
        <v>0</v>
      </c>
      <c r="AA1" s="246">
        <f t="shared" si="0"/>
        <v>0</v>
      </c>
      <c r="AB1" s="246">
        <f t="shared" si="0"/>
        <v>0</v>
      </c>
      <c r="AC1" s="246">
        <f t="shared" si="0"/>
        <v>0</v>
      </c>
      <c r="AD1" s="246">
        <f t="shared" si="0"/>
        <v>0</v>
      </c>
      <c r="AE1" s="246">
        <f t="shared" si="0"/>
        <v>0</v>
      </c>
      <c r="AF1" s="246">
        <f t="shared" si="0"/>
        <v>0</v>
      </c>
      <c r="AG1" s="246">
        <f t="shared" si="0"/>
        <v>0</v>
      </c>
      <c r="AH1" s="246">
        <f t="shared" si="0"/>
        <v>0</v>
      </c>
      <c r="AI1" s="246">
        <f t="shared" si="0"/>
        <v>0</v>
      </c>
      <c r="AJ1" s="246">
        <f t="shared" si="0"/>
        <v>0</v>
      </c>
      <c r="AK1" s="246">
        <f t="shared" si="0"/>
        <v>0</v>
      </c>
      <c r="AL1" s="246">
        <f t="shared" si="0"/>
        <v>0</v>
      </c>
      <c r="AM1" s="246">
        <f>SUM(AM4:AM94)</f>
        <v>1841950085</v>
      </c>
      <c r="AN1" s="246">
        <f t="shared" si="0"/>
        <v>1630687508</v>
      </c>
      <c r="AO1" s="246">
        <f t="shared" si="0"/>
        <v>0</v>
      </c>
      <c r="AP1" s="246">
        <f t="shared" ref="AP1:BJ1" si="1">SUM(AP4:AP94)</f>
        <v>584451644</v>
      </c>
      <c r="AQ1" s="246">
        <f t="shared" si="1"/>
        <v>493451644</v>
      </c>
      <c r="AR1" s="246">
        <f t="shared" si="1"/>
        <v>0</v>
      </c>
      <c r="AS1" s="246">
        <f t="shared" si="1"/>
        <v>0</v>
      </c>
      <c r="AT1" s="246">
        <f t="shared" si="1"/>
        <v>0</v>
      </c>
      <c r="AU1" s="246">
        <f t="shared" si="1"/>
        <v>0</v>
      </c>
      <c r="AV1" s="246">
        <f t="shared" si="1"/>
        <v>2313205761</v>
      </c>
      <c r="AW1" s="246">
        <f t="shared" si="1"/>
        <v>162574658</v>
      </c>
      <c r="AX1" s="246">
        <f t="shared" si="1"/>
        <v>0</v>
      </c>
      <c r="AY1" s="246">
        <f t="shared" si="1"/>
        <v>0</v>
      </c>
      <c r="AZ1" s="246">
        <f t="shared" si="1"/>
        <v>0</v>
      </c>
      <c r="BA1" s="246">
        <f t="shared" si="1"/>
        <v>0</v>
      </c>
      <c r="BB1" s="246">
        <f t="shared" si="1"/>
        <v>0</v>
      </c>
      <c r="BC1" s="246">
        <f t="shared" si="1"/>
        <v>0</v>
      </c>
      <c r="BD1" s="246">
        <f t="shared" si="1"/>
        <v>0</v>
      </c>
      <c r="BE1" s="246">
        <f t="shared" si="1"/>
        <v>7939863078</v>
      </c>
      <c r="BF1" s="246">
        <f t="shared" si="1"/>
        <v>3322436826.9999995</v>
      </c>
      <c r="BG1" s="246">
        <f t="shared" si="1"/>
        <v>0</v>
      </c>
      <c r="BH1" s="246">
        <f>SUM(BH4:BH94)</f>
        <v>12679470568</v>
      </c>
      <c r="BI1" s="246">
        <f t="shared" si="1"/>
        <v>5609150637</v>
      </c>
      <c r="BJ1" s="246">
        <f t="shared" si="1"/>
        <v>30.336381748219793</v>
      </c>
    </row>
    <row r="2" spans="2:64" s="244" customFormat="1" ht="29.25" customHeight="1" thickBot="1">
      <c r="E2" s="245"/>
      <c r="F2" s="245"/>
      <c r="G2" s="245"/>
      <c r="H2" s="245"/>
      <c r="J2" s="905" t="s">
        <v>1235</v>
      </c>
      <c r="K2" s="906"/>
      <c r="L2" s="906"/>
      <c r="M2" s="906"/>
      <c r="N2" s="907"/>
      <c r="O2" s="915" t="s">
        <v>25</v>
      </c>
      <c r="P2" s="916"/>
      <c r="Q2" s="921" t="s">
        <v>26</v>
      </c>
      <c r="R2" s="922"/>
      <c r="S2" s="913" t="s">
        <v>27</v>
      </c>
      <c r="T2" s="914"/>
      <c r="U2" s="917" t="s">
        <v>28</v>
      </c>
      <c r="V2" s="918"/>
      <c r="W2" s="919" t="s">
        <v>29</v>
      </c>
      <c r="X2" s="920"/>
      <c r="Y2" s="911" t="s">
        <v>30</v>
      </c>
      <c r="Z2" s="912"/>
      <c r="AA2" s="913" t="s">
        <v>31</v>
      </c>
      <c r="AB2" s="914"/>
      <c r="AC2" s="917" t="s">
        <v>32</v>
      </c>
      <c r="AD2" s="918"/>
      <c r="AE2" s="919" t="s">
        <v>33</v>
      </c>
      <c r="AF2" s="920"/>
      <c r="AG2" s="911" t="s">
        <v>34</v>
      </c>
      <c r="AH2" s="912"/>
      <c r="AI2" s="913" t="s">
        <v>35</v>
      </c>
      <c r="AJ2" s="914"/>
      <c r="AK2" s="915" t="s">
        <v>36</v>
      </c>
      <c r="AL2" s="916"/>
      <c r="AM2" s="908" t="s">
        <v>12</v>
      </c>
      <c r="AN2" s="909"/>
      <c r="AO2" s="910"/>
      <c r="AP2" s="908" t="s">
        <v>13</v>
      </c>
      <c r="AQ2" s="909"/>
      <c r="AR2" s="910"/>
      <c r="AS2" s="908" t="s">
        <v>14</v>
      </c>
      <c r="AT2" s="909"/>
      <c r="AU2" s="910"/>
      <c r="AV2" s="908" t="s">
        <v>15</v>
      </c>
      <c r="AW2" s="909"/>
      <c r="AX2" s="910"/>
      <c r="AY2" s="908" t="s">
        <v>16</v>
      </c>
      <c r="AZ2" s="909"/>
      <c r="BA2" s="910"/>
      <c r="BB2" s="908" t="s">
        <v>17</v>
      </c>
      <c r="BC2" s="909"/>
      <c r="BD2" s="910"/>
      <c r="BE2" s="908" t="s">
        <v>18</v>
      </c>
      <c r="BF2" s="909"/>
      <c r="BG2" s="910"/>
      <c r="BH2" s="923" t="s">
        <v>19</v>
      </c>
      <c r="BI2" s="924"/>
      <c r="BJ2" s="925"/>
    </row>
    <row r="3" spans="2:64" s="244" customFormat="1" ht="31.5" customHeight="1">
      <c r="B3" s="247" t="s">
        <v>91</v>
      </c>
      <c r="C3" s="248" t="s">
        <v>121</v>
      </c>
      <c r="D3" s="248" t="s">
        <v>122</v>
      </c>
      <c r="E3" s="248" t="s">
        <v>1214</v>
      </c>
      <c r="F3" s="249" t="s">
        <v>1231</v>
      </c>
      <c r="G3" s="249" t="s">
        <v>21</v>
      </c>
      <c r="H3" s="249" t="s">
        <v>22</v>
      </c>
      <c r="I3" s="249" t="s">
        <v>23</v>
      </c>
      <c r="J3" s="282" t="s">
        <v>1232</v>
      </c>
      <c r="K3" s="283" t="s">
        <v>1236</v>
      </c>
      <c r="L3" s="283" t="s">
        <v>1233</v>
      </c>
      <c r="M3" s="282" t="s">
        <v>39</v>
      </c>
      <c r="N3" s="282" t="s">
        <v>120</v>
      </c>
      <c r="O3" s="250" t="s">
        <v>1236</v>
      </c>
      <c r="P3" s="250" t="s">
        <v>1234</v>
      </c>
      <c r="Q3" s="251" t="s">
        <v>1236</v>
      </c>
      <c r="R3" s="251" t="s">
        <v>1234</v>
      </c>
      <c r="S3" s="252" t="s">
        <v>1236</v>
      </c>
      <c r="T3" s="252" t="s">
        <v>1234</v>
      </c>
      <c r="U3" s="253" t="s">
        <v>1236</v>
      </c>
      <c r="V3" s="253" t="s">
        <v>1234</v>
      </c>
      <c r="W3" s="254" t="s">
        <v>1236</v>
      </c>
      <c r="X3" s="254" t="s">
        <v>1234</v>
      </c>
      <c r="Y3" s="255" t="s">
        <v>1236</v>
      </c>
      <c r="Z3" s="255" t="s">
        <v>1234</v>
      </c>
      <c r="AA3" s="252" t="s">
        <v>1236</v>
      </c>
      <c r="AB3" s="252" t="s">
        <v>1234</v>
      </c>
      <c r="AC3" s="253" t="s">
        <v>1236</v>
      </c>
      <c r="AD3" s="253" t="s">
        <v>1234</v>
      </c>
      <c r="AE3" s="254" t="s">
        <v>1236</v>
      </c>
      <c r="AF3" s="254" t="s">
        <v>1234</v>
      </c>
      <c r="AG3" s="255" t="s">
        <v>1236</v>
      </c>
      <c r="AH3" s="255" t="s">
        <v>1234</v>
      </c>
      <c r="AI3" s="252" t="s">
        <v>1236</v>
      </c>
      <c r="AJ3" s="252" t="s">
        <v>1234</v>
      </c>
      <c r="AK3" s="250" t="s">
        <v>1236</v>
      </c>
      <c r="AL3" s="250" t="s">
        <v>1234</v>
      </c>
      <c r="AM3" s="256" t="s">
        <v>1233</v>
      </c>
      <c r="AN3" s="256" t="s">
        <v>11</v>
      </c>
      <c r="AO3" s="256" t="s">
        <v>157</v>
      </c>
      <c r="AP3" s="256" t="s">
        <v>1233</v>
      </c>
      <c r="AQ3" s="256" t="s">
        <v>11</v>
      </c>
      <c r="AR3" s="256" t="s">
        <v>157</v>
      </c>
      <c r="AS3" s="256" t="s">
        <v>1233</v>
      </c>
      <c r="AT3" s="256" t="s">
        <v>11</v>
      </c>
      <c r="AU3" s="256" t="s">
        <v>157</v>
      </c>
      <c r="AV3" s="256" t="s">
        <v>1233</v>
      </c>
      <c r="AW3" s="256" t="s">
        <v>11</v>
      </c>
      <c r="AX3" s="256" t="s">
        <v>157</v>
      </c>
      <c r="AY3" s="256" t="s">
        <v>1233</v>
      </c>
      <c r="AZ3" s="256" t="s">
        <v>11</v>
      </c>
      <c r="BA3" s="256" t="s">
        <v>157</v>
      </c>
      <c r="BB3" s="256" t="s">
        <v>1233</v>
      </c>
      <c r="BC3" s="256" t="s">
        <v>11</v>
      </c>
      <c r="BD3" s="256" t="s">
        <v>157</v>
      </c>
      <c r="BE3" s="256" t="s">
        <v>1233</v>
      </c>
      <c r="BF3" s="256" t="s">
        <v>11</v>
      </c>
      <c r="BG3" s="256" t="s">
        <v>157</v>
      </c>
      <c r="BH3" s="257" t="s">
        <v>40</v>
      </c>
      <c r="BI3" s="257" t="s">
        <v>11</v>
      </c>
      <c r="BJ3" s="258" t="s">
        <v>157</v>
      </c>
    </row>
    <row r="4" spans="2:64" s="244" customFormat="1" ht="14.25" customHeight="1">
      <c r="B4" s="259">
        <v>8141</v>
      </c>
      <c r="C4" s="260" t="str">
        <f>CONCATENATE(B4,"-",D4)</f>
        <v>8141-1</v>
      </c>
      <c r="D4" s="261">
        <v>1</v>
      </c>
      <c r="E4" s="262" t="s">
        <v>41</v>
      </c>
      <c r="F4" s="263" t="str">
        <f>VLOOKUP(E4,'Actividades Físicas'!$F$3:$G$72,2,FALSE)</f>
        <v>Definir, implementar y hacer seguimiento a la instancia de gobernanza y gobernabilidad.</v>
      </c>
      <c r="G4" s="264" t="s">
        <v>46</v>
      </c>
      <c r="H4" s="265">
        <v>1905054</v>
      </c>
      <c r="I4" s="266">
        <v>227</v>
      </c>
      <c r="J4" s="280">
        <f>SUMIFS('Reservas (1)'!$R$3:$R$930,'Reservas (1)'!$L$3:$L$930,E4,'Reservas (1)'!$I$3:$I$930,I4)</f>
        <v>0</v>
      </c>
      <c r="K4" s="280">
        <f>+O4+Q4+S4+U4+W4+Y4+AA4+AC4+AE4+AG4+AI4+AK4</f>
        <v>0</v>
      </c>
      <c r="L4" s="280">
        <f t="shared" ref="L4:L94" si="2">+J4-K4</f>
        <v>0</v>
      </c>
      <c r="M4" s="280">
        <f>+P4+R4+T4+V4+X4+Z4+AB4+AD4+AF4+AH4+AJ4+AL4</f>
        <v>0</v>
      </c>
      <c r="N4" s="281">
        <f>IFERROR(+#REF!/M4,0)</f>
        <v>0</v>
      </c>
      <c r="O4" s="267"/>
      <c r="P4" s="267"/>
      <c r="Q4" s="267"/>
      <c r="R4" s="267"/>
      <c r="S4" s="267"/>
      <c r="T4" s="267">
        <f>SUMIFS('Reservas (1)'!$AG$4:$AG$930,'Reservas (1)'!$I$4:$I$930,I4,'Reservas (1)'!$L$4:$L$930,E4)</f>
        <v>0</v>
      </c>
      <c r="U4" s="267"/>
      <c r="V4" s="267">
        <f>SUMIFS('Reservas (1)'!$AH$4:$AH$930,'Reservas (1)'!$I$4:$I$930,I4,'Reservas (1)'!$L$4:$L$930,E4)</f>
        <v>0</v>
      </c>
      <c r="W4" s="267"/>
      <c r="X4" s="267">
        <f>SUMIFS('Reservas (1)'!$AI$4:$AI$930,'Reservas (1)'!$I$4:$I$930,I4,'Reservas (1)'!$L$4:$L$930,E4)</f>
        <v>0</v>
      </c>
      <c r="Y4" s="267"/>
      <c r="Z4" s="267"/>
      <c r="AA4" s="267"/>
      <c r="AB4" s="267"/>
      <c r="AC4" s="267"/>
      <c r="AD4" s="267"/>
      <c r="AE4" s="267"/>
      <c r="AF4" s="267"/>
      <c r="AG4" s="267"/>
      <c r="AH4" s="267"/>
      <c r="AI4" s="267"/>
      <c r="AJ4" s="267"/>
      <c r="AK4" s="267"/>
      <c r="AL4" s="267"/>
      <c r="AM4" s="267">
        <f>SUMIFS('Reservas (1)'!$R$4:$R$930,'Reservas (1)'!$I$4:$I$930,I4,'Reservas (1)'!$L$4:$L$930,E4,'Reservas (1)'!$N$4:$N$930,1)</f>
        <v>0</v>
      </c>
      <c r="AN4" s="267">
        <f>SUMIFS('Reservas (1)'!$AQ$4:$AQ$930,'Reservas (1)'!$I$4:$I$930,I4,'Reservas (1)'!$L$4:$L$930,E4,'Reservas (1)'!$N$4:$N$930,1)</f>
        <v>0</v>
      </c>
      <c r="AO4" s="268"/>
      <c r="AP4" s="267">
        <f>SUMIFS('Reservas (1)'!$R$4:$R$930,'Reservas (1)'!$I$4:$I$930,I4,'Reservas (1)'!$L$4:$L$930,E4,'Reservas (1)'!$N$4:$N$930,2)</f>
        <v>0</v>
      </c>
      <c r="AQ4" s="267">
        <f>SUMIFS('Reservas (1)'!$AQ$4:$AQ$930,'Reservas (1)'!$I$4:$I$930,I4,'Reservas (1)'!$L$4:$L$930,E4,'Reservas (1)'!$N$4:$N$930,2)</f>
        <v>0</v>
      </c>
      <c r="AR4" s="268"/>
      <c r="AS4" s="267"/>
      <c r="AT4" s="267"/>
      <c r="AU4" s="268"/>
      <c r="AV4" s="267">
        <f>SUMIFS('Reservas (1)'!$R$4:$R$930,'Reservas (1)'!$I$4:$I$930,I4,'Reservas (1)'!$L$4:$L$930,E4,'Reservas (1)'!$N$4:$N$930,4)</f>
        <v>0</v>
      </c>
      <c r="AW4" s="267">
        <f>SUMIFS('Reservas (1)'!$AQ$4:$AQ$930,'Reservas (1)'!$I$4:$I$930,I4,'Reservas (1)'!$L$4:$L$930,E4,'Reservas (1)'!$N$4:$N$930,4)</f>
        <v>0</v>
      </c>
      <c r="AX4" s="268"/>
      <c r="AY4" s="267"/>
      <c r="AZ4" s="267"/>
      <c r="BA4" s="268"/>
      <c r="BB4" s="267"/>
      <c r="BC4" s="267"/>
      <c r="BD4" s="268"/>
      <c r="BE4" s="267">
        <f>SUMIFS('Reservas (1)'!$R$4:$R$930,'Reservas (1)'!$I$4:$I$930,I4,'Reservas (1)'!$L$4:$L$930,E4,'Reservas (1)'!$N$4:$N$930,7)</f>
        <v>0</v>
      </c>
      <c r="BF4" s="267">
        <f>SUMIFS('Reservas (1)'!$AQ$4:$AQ$930,'Reservas (1)'!$I$4:$I$930,I4,'Reservas (1)'!$L$4:$L$930,E4,'Reservas (1)'!$N$4:$N$930,7)</f>
        <v>0</v>
      </c>
      <c r="BG4" s="268"/>
      <c r="BH4" s="267">
        <f>AM4+AP4+AS4+AV4+AY4+BB4+BE4</f>
        <v>0</v>
      </c>
      <c r="BI4" s="267">
        <f>AN4+AQ4+AT4+AW4+AZ4+BC4+BF4</f>
        <v>0</v>
      </c>
      <c r="BJ4" s="269">
        <f>IFERROR(+BI4/BH4,0)</f>
        <v>0</v>
      </c>
      <c r="BK4" s="270"/>
      <c r="BL4" s="270"/>
    </row>
    <row r="5" spans="2:64" s="244" customFormat="1" ht="14.25" customHeight="1">
      <c r="B5" s="259">
        <v>8141</v>
      </c>
      <c r="C5" s="260" t="str">
        <f t="shared" ref="C5:C68" si="3">CONCATENATE(B5,"-",D5)</f>
        <v>8141-2</v>
      </c>
      <c r="D5" s="261">
        <v>2</v>
      </c>
      <c r="E5" s="262" t="s">
        <v>43</v>
      </c>
      <c r="F5" s="263" t="str">
        <f>VLOOKUP(E5,'Actividades Físicas'!$F$3:$G$72,2,FALSE)</f>
        <v>Orientar técnicamente la implementación de las líneas de acción de gobernanza y gobernabilidad para el fortalecimiento de la intersectorialidad, la gestión de las políticas, planes y/o programas de competencia de la subsecretaría de salud pública.</v>
      </c>
      <c r="G5" s="264" t="s">
        <v>46</v>
      </c>
      <c r="H5" s="265">
        <v>1905054</v>
      </c>
      <c r="I5" s="266">
        <v>236</v>
      </c>
      <c r="J5" s="280">
        <f>SUMIFS('Reservas (1)'!$R$3:$R$930,'Reservas (1)'!$L$3:$L$930,E5,'Reservas (1)'!$I$3:$I$930,I5)</f>
        <v>80853403</v>
      </c>
      <c r="K5" s="280">
        <f t="shared" ref="K5:K94" si="4">+O5+Q5+S5+U5+W5+Y5+AA5+AC5+AE5+AG5+AI5+AK5</f>
        <v>0</v>
      </c>
      <c r="L5" s="280">
        <f t="shared" si="2"/>
        <v>80853403</v>
      </c>
      <c r="M5" s="280">
        <f t="shared" ref="M5:M94" si="5">+P5+R5+T5+V5+X5+Z5+AB5+AD5+AF5+AH5+AJ5+AL5</f>
        <v>66454201</v>
      </c>
      <c r="N5" s="281">
        <f t="shared" ref="N5:N94" si="6">IFERROR(+M5/L5,0)</f>
        <v>0.8219097593208291</v>
      </c>
      <c r="O5" s="267"/>
      <c r="P5" s="267"/>
      <c r="Q5" s="267"/>
      <c r="R5" s="267"/>
      <c r="S5" s="267"/>
      <c r="T5" s="267">
        <f>SUMIFS('Reservas (1)'!$AG$4:$AG$930,'Reservas (1)'!$I$4:$I$930,I5,'Reservas (1)'!$L$4:$L$930,E5)</f>
        <v>0</v>
      </c>
      <c r="U5" s="267"/>
      <c r="V5" s="267">
        <f>SUMIFS('Reservas (1)'!$AH$4:$AH$930,'Reservas (1)'!$I$4:$I$930,I5,'Reservas (1)'!$L$4:$L$930,E5)</f>
        <v>66454201</v>
      </c>
      <c r="W5" s="271"/>
      <c r="X5" s="267">
        <f>SUMIFS('Reservas (1)'!$AI$4:$AI$930,'Reservas (1)'!$I$4:$I$930,I5,'Reservas (1)'!$L$4:$L$930,E5)</f>
        <v>0</v>
      </c>
      <c r="Y5" s="267"/>
      <c r="Z5" s="267"/>
      <c r="AA5" s="267"/>
      <c r="AB5" s="267"/>
      <c r="AC5" s="267"/>
      <c r="AD5" s="267"/>
      <c r="AE5" s="267"/>
      <c r="AF5" s="267"/>
      <c r="AG5" s="267"/>
      <c r="AH5" s="267"/>
      <c r="AI5" s="267"/>
      <c r="AJ5" s="267"/>
      <c r="AK5" s="267"/>
      <c r="AL5" s="267"/>
      <c r="AM5" s="267">
        <f>SUMIFS('Reservas (1)'!$R$4:$R$930,'Reservas (1)'!$I$4:$I$930,I5,'Reservas (1)'!$L$4:$L$930,E5,'Reservas (1)'!$N$4:$N$930,1)</f>
        <v>15850985</v>
      </c>
      <c r="AN5" s="267">
        <f>SUMIFS('Reservas (1)'!$AQ$4:$AQ$930,'Reservas (1)'!$I$4:$I$930,I5,'Reservas (1)'!$L$4:$L$930,E5,'Reservas (1)'!$N$4:$N$930,1)</f>
        <v>15123627</v>
      </c>
      <c r="AO5" s="268"/>
      <c r="AP5" s="267">
        <f>SUMIFS('Reservas (1)'!$R$4:$R$930,'Reservas (1)'!$I$4:$I$930,I5,'Reservas (1)'!$L$4:$L$930,E5,'Reservas (1)'!$N$4:$N$930,2)</f>
        <v>0</v>
      </c>
      <c r="AQ5" s="267">
        <f>SUMIFS('Reservas (1)'!$AQ$4:$AQ$930,'Reservas (1)'!$I$4:$I$930,I5,'Reservas (1)'!$L$4:$L$930,E5,'Reservas (1)'!$N$4:$N$930,2)</f>
        <v>0</v>
      </c>
      <c r="AR5" s="268"/>
      <c r="AS5" s="267"/>
      <c r="AT5" s="267"/>
      <c r="AU5" s="268"/>
      <c r="AV5" s="267">
        <f>SUMIFS('Reservas (1)'!$R$4:$R$930,'Reservas (1)'!$I$4:$I$930,I5,'Reservas (1)'!$L$4:$L$930,E5,'Reservas (1)'!$N$4:$N$930,4)</f>
        <v>0</v>
      </c>
      <c r="AW5" s="267">
        <f>SUMIFS('Reservas (1)'!$AQ$4:$AQ$930,'Reservas (1)'!$I$4:$I$930,I5,'Reservas (1)'!$L$4:$L$930,E5,'Reservas (1)'!$N$4:$N$930,4)</f>
        <v>0</v>
      </c>
      <c r="AX5" s="268"/>
      <c r="AY5" s="267"/>
      <c r="AZ5" s="267"/>
      <c r="BA5" s="268"/>
      <c r="BB5" s="267"/>
      <c r="BC5" s="267"/>
      <c r="BD5" s="268"/>
      <c r="BE5" s="267">
        <f>SUMIFS('Reservas (1)'!$R$4:$R$930,'Reservas (1)'!$I$4:$I$930,I5,'Reservas (1)'!$L$4:$L$930,E5,'Reservas (1)'!$N$4:$N$930,7)</f>
        <v>65002418</v>
      </c>
      <c r="BF5" s="267">
        <f>SUMIFS('Reservas (1)'!$AQ$4:$AQ$930,'Reservas (1)'!$I$4:$I$930,I5,'Reservas (1)'!$L$4:$L$930,E5,'Reservas (1)'!$N$4:$N$930,7)</f>
        <v>51330574</v>
      </c>
      <c r="BG5" s="268"/>
      <c r="BH5" s="267">
        <f t="shared" ref="BH5:BH68" si="7">AM5+AP5+AS5+AV5+AY5+BB5+BE5</f>
        <v>80853403</v>
      </c>
      <c r="BI5" s="267">
        <f t="shared" ref="BI5:BI68" si="8">AN5+AQ5+AT5+AW5+AZ5+BC5+BF5</f>
        <v>66454201</v>
      </c>
      <c r="BJ5" s="269">
        <f t="shared" ref="BJ5:BJ68" si="9">IFERROR(+BI5/BH5,0)</f>
        <v>0.8219097593208291</v>
      </c>
      <c r="BK5" s="270"/>
      <c r="BL5" s="270"/>
    </row>
    <row r="6" spans="2:64" s="244" customFormat="1" ht="14.25" customHeight="1">
      <c r="B6" s="259">
        <v>8141</v>
      </c>
      <c r="C6" s="260" t="str">
        <f t="shared" si="3"/>
        <v>8141-3</v>
      </c>
      <c r="D6" s="261">
        <v>3</v>
      </c>
      <c r="E6" s="262" t="s">
        <v>44</v>
      </c>
      <c r="F6" s="263" t="str">
        <f>VLOOKUP(E6,'Actividades Físicas'!$F$3:$G$72,2,FALSE)</f>
        <v>Desarrollar acciones administrativas y técnicas para orientar y hacer seguimiento a la gestión de la salud pública en la ciudad.</v>
      </c>
      <c r="G6" s="264" t="s">
        <v>46</v>
      </c>
      <c r="H6" s="265">
        <v>1905054</v>
      </c>
      <c r="I6" s="266">
        <v>102</v>
      </c>
      <c r="J6" s="280">
        <f>SUMIFS('Reservas (1)'!$R$3:$R$930,'Reservas (1)'!$L$3:$L$930,E6,'Reservas (1)'!$I$3:$I$930,I6)</f>
        <v>93533156</v>
      </c>
      <c r="K6" s="280">
        <f t="shared" si="4"/>
        <v>0</v>
      </c>
      <c r="L6" s="280">
        <f t="shared" si="2"/>
        <v>93533156</v>
      </c>
      <c r="M6" s="280">
        <f t="shared" si="5"/>
        <v>24247786</v>
      </c>
      <c r="N6" s="281">
        <f t="shared" si="6"/>
        <v>0.25924267967607123</v>
      </c>
      <c r="O6" s="267"/>
      <c r="P6" s="267"/>
      <c r="Q6" s="267"/>
      <c r="R6" s="267">
        <v>14926812</v>
      </c>
      <c r="S6" s="267"/>
      <c r="T6" s="267">
        <f>SUMIFS('Reservas (1)'!$AG$4:$AG$930,'Reservas (1)'!$I$4:$I$930,I6,'Reservas (1)'!$L$4:$L$930,E6)</f>
        <v>9151275</v>
      </c>
      <c r="U6" s="267"/>
      <c r="V6" s="267">
        <f>SUMIFS('Reservas (1)'!$AH$4:$AH$930,'Reservas (1)'!$I$4:$I$930,I6,'Reservas (1)'!$L$4:$L$930,E6)</f>
        <v>0</v>
      </c>
      <c r="W6" s="271"/>
      <c r="X6" s="267">
        <f>SUMIFS('Reservas (1)'!$AI$4:$AI$930,'Reservas (1)'!$I$4:$I$930,I6,'Reservas (1)'!$L$4:$L$930,E6)</f>
        <v>169699</v>
      </c>
      <c r="Y6" s="267"/>
      <c r="Z6" s="267"/>
      <c r="AA6" s="267"/>
      <c r="AB6" s="267"/>
      <c r="AC6" s="267"/>
      <c r="AD6" s="267"/>
      <c r="AE6" s="267"/>
      <c r="AF6" s="267"/>
      <c r="AG6" s="267"/>
      <c r="AH6" s="267"/>
      <c r="AI6" s="267"/>
      <c r="AJ6" s="267"/>
      <c r="AK6" s="267"/>
      <c r="AL6" s="267"/>
      <c r="AM6" s="267">
        <f>SUMIFS('Reservas (1)'!$R$4:$R$930,'Reservas (1)'!$I$4:$I$930,I6,'Reservas (1)'!$L$4:$L$930,E6,'Reservas (1)'!$N$4:$N$930,1)</f>
        <v>0</v>
      </c>
      <c r="AN6" s="267">
        <f>SUMIFS('Reservas (1)'!$AQ$4:$AQ$930,'Reservas (1)'!$I$4:$I$930,I6,'Reservas (1)'!$L$4:$L$930,E6,'Reservas (1)'!$N$4:$N$930,1)</f>
        <v>0</v>
      </c>
      <c r="AO6" s="268"/>
      <c r="AP6" s="267">
        <f>SUMIFS('Reservas (1)'!$R$4:$R$930,'Reservas (1)'!$I$4:$I$930,I6,'Reservas (1)'!$L$4:$L$930,E6,'Reservas (1)'!$N$4:$N$930,2)</f>
        <v>0</v>
      </c>
      <c r="AQ6" s="267">
        <f>SUMIFS('Reservas (1)'!$AQ$4:$AQ$930,'Reservas (1)'!$I$4:$I$930,I6,'Reservas (1)'!$L$4:$L$930,E6,'Reservas (1)'!$N$4:$N$930,2)</f>
        <v>0</v>
      </c>
      <c r="AR6" s="268"/>
      <c r="AS6" s="267"/>
      <c r="AT6" s="267"/>
      <c r="AU6" s="268"/>
      <c r="AV6" s="267">
        <f>SUMIFS('Reservas (1)'!$R$4:$R$930,'Reservas (1)'!$I$4:$I$930,I6,'Reservas (1)'!$L$4:$L$930,E6,'Reservas (1)'!$N$4:$N$930,4)</f>
        <v>0</v>
      </c>
      <c r="AW6" s="267">
        <f>SUMIFS('Reservas (1)'!$AQ$4:$AQ$930,'Reservas (1)'!$I$4:$I$930,I6,'Reservas (1)'!$L$4:$L$930,E6,'Reservas (1)'!$N$4:$N$930,4)</f>
        <v>0</v>
      </c>
      <c r="AX6" s="268"/>
      <c r="AY6" s="267"/>
      <c r="AZ6" s="267"/>
      <c r="BA6" s="268"/>
      <c r="BB6" s="267"/>
      <c r="BC6" s="267"/>
      <c r="BD6" s="268"/>
      <c r="BE6" s="267">
        <f>SUMIFS('Reservas (1)'!$R$4:$R$930,'Reservas (1)'!$I$4:$I$930,I6,'Reservas (1)'!$L$4:$L$930,E6,'Reservas (1)'!$N$4:$N$930,7)</f>
        <v>93533156</v>
      </c>
      <c r="BF6" s="267">
        <f>SUMIFS('Reservas (1)'!$AQ$4:$AQ$930,'Reservas (1)'!$I$4:$I$930,I6,'Reservas (1)'!$L$4:$L$930,E6,'Reservas (1)'!$N$4:$N$930,7)</f>
        <v>24247786</v>
      </c>
      <c r="BG6" s="268"/>
      <c r="BH6" s="267">
        <f t="shared" si="7"/>
        <v>93533156</v>
      </c>
      <c r="BI6" s="267">
        <f t="shared" si="8"/>
        <v>24247786</v>
      </c>
      <c r="BJ6" s="269">
        <f t="shared" si="9"/>
        <v>0.25924267967607123</v>
      </c>
      <c r="BK6" s="270"/>
      <c r="BL6" s="270"/>
    </row>
    <row r="7" spans="2:64" s="244" customFormat="1" ht="14.25" customHeight="1">
      <c r="B7" s="259">
        <v>8141</v>
      </c>
      <c r="C7" s="260" t="str">
        <f t="shared" si="3"/>
        <v>8141-3</v>
      </c>
      <c r="D7" s="261">
        <v>3</v>
      </c>
      <c r="E7" s="262" t="s">
        <v>44</v>
      </c>
      <c r="F7" s="263" t="str">
        <f>VLOOKUP(E7,'Actividades Físicas'!$F$3:$G$72,2,FALSE)</f>
        <v>Desarrollar acciones administrativas y técnicas para orientar y hacer seguimiento a la gestión de la salud pública en la ciudad.</v>
      </c>
      <c r="G7" s="264" t="s">
        <v>46</v>
      </c>
      <c r="H7" s="265">
        <v>1905054</v>
      </c>
      <c r="I7" s="266">
        <v>103</v>
      </c>
      <c r="J7" s="280">
        <f>SUMIFS('Reservas (1)'!$R$3:$R$930,'Reservas (1)'!$L$3:$L$930,E7,'Reservas (1)'!$I$3:$I$930,I7)</f>
        <v>540419367.85223138</v>
      </c>
      <c r="K7" s="280">
        <f t="shared" si="4"/>
        <v>0</v>
      </c>
      <c r="L7" s="280">
        <f t="shared" si="2"/>
        <v>540419367.85223138</v>
      </c>
      <c r="M7" s="280">
        <f t="shared" si="5"/>
        <v>53528686.817825533</v>
      </c>
      <c r="N7" s="281">
        <f t="shared" si="6"/>
        <v>9.9050274660885312E-2</v>
      </c>
      <c r="O7" s="267"/>
      <c r="P7" s="267"/>
      <c r="Q7" s="267"/>
      <c r="R7" s="267"/>
      <c r="S7" s="267"/>
      <c r="T7" s="267">
        <f>SUMIFS('Reservas (1)'!$AG$4:$AG$930,'Reservas (1)'!$I$4:$I$930,I7,'Reservas (1)'!$L$4:$L$930,E7)</f>
        <v>14926</v>
      </c>
      <c r="U7" s="267"/>
      <c r="V7" s="267">
        <f>SUMIFS('Reservas (1)'!$AH$4:$AH$930,'Reservas (1)'!$I$4:$I$930,I7,'Reservas (1)'!$L$4:$L$930,E7)</f>
        <v>53513760.817825533</v>
      </c>
      <c r="W7" s="271"/>
      <c r="X7" s="267">
        <f>SUMIFS('Reservas (1)'!$AI$4:$AI$930,'Reservas (1)'!$I$4:$I$930,I7,'Reservas (1)'!$L$4:$L$930,E7)</f>
        <v>0</v>
      </c>
      <c r="Y7" s="267"/>
      <c r="Z7" s="267"/>
      <c r="AA7" s="267"/>
      <c r="AB7" s="267"/>
      <c r="AC7" s="267"/>
      <c r="AD7" s="267"/>
      <c r="AE7" s="267"/>
      <c r="AF7" s="267"/>
      <c r="AG7" s="267"/>
      <c r="AH7" s="267"/>
      <c r="AI7" s="267"/>
      <c r="AJ7" s="267"/>
      <c r="AK7" s="267"/>
      <c r="AL7" s="267"/>
      <c r="AM7" s="267">
        <f>SUMIFS('Reservas (1)'!$R$4:$R$930,'Reservas (1)'!$I$4:$I$930,I7,'Reservas (1)'!$L$4:$L$930,E7,'Reservas (1)'!$N$4:$N$930,1)</f>
        <v>24594298.852231383</v>
      </c>
      <c r="AN7" s="267">
        <f>SUMIFS('Reservas (1)'!$AQ$4:$AQ$930,'Reservas (1)'!$I$4:$I$930,I7,'Reservas (1)'!$L$4:$L$930,E7,'Reservas (1)'!$N$4:$N$930,1)</f>
        <v>5073002.8178255353</v>
      </c>
      <c r="AO7" s="268"/>
      <c r="AP7" s="267">
        <f>SUMIFS('Reservas (1)'!$R$4:$R$930,'Reservas (1)'!$I$4:$I$930,I7,'Reservas (1)'!$L$4:$L$930,E7,'Reservas (1)'!$N$4:$N$930,2)</f>
        <v>0</v>
      </c>
      <c r="AQ7" s="267">
        <f>SUMIFS('Reservas (1)'!$AQ$4:$AQ$930,'Reservas (1)'!$I$4:$I$930,I7,'Reservas (1)'!$L$4:$L$930,E7,'Reservas (1)'!$N$4:$N$930,2)</f>
        <v>0</v>
      </c>
      <c r="AR7" s="268"/>
      <c r="AS7" s="267"/>
      <c r="AT7" s="267"/>
      <c r="AU7" s="268"/>
      <c r="AV7" s="267">
        <f>SUMIFS('Reservas (1)'!$R$4:$R$930,'Reservas (1)'!$I$4:$I$930,I7,'Reservas (1)'!$L$4:$L$930,E7,'Reservas (1)'!$N$4:$N$930,4)</f>
        <v>169683419</v>
      </c>
      <c r="AW7" s="267">
        <f>SUMIFS('Reservas (1)'!$AQ$4:$AQ$930,'Reservas (1)'!$I$4:$I$930,I7,'Reservas (1)'!$L$4:$L$930,E7,'Reservas (1)'!$N$4:$N$930,4)</f>
        <v>0</v>
      </c>
      <c r="AX7" s="268"/>
      <c r="AY7" s="267"/>
      <c r="AZ7" s="267"/>
      <c r="BA7" s="268"/>
      <c r="BB7" s="267"/>
      <c r="BC7" s="267"/>
      <c r="BD7" s="268"/>
      <c r="BE7" s="267">
        <f>SUMIFS('Reservas (1)'!$R$4:$R$930,'Reservas (1)'!$I$4:$I$930,I7,'Reservas (1)'!$L$4:$L$930,E7,'Reservas (1)'!$N$4:$N$930,7)</f>
        <v>346141650</v>
      </c>
      <c r="BF7" s="267">
        <f>SUMIFS('Reservas (1)'!$AQ$4:$AQ$930,'Reservas (1)'!$I$4:$I$930,I7,'Reservas (1)'!$L$4:$L$930,E7,'Reservas (1)'!$N$4:$N$930,7)</f>
        <v>48455684</v>
      </c>
      <c r="BG7" s="268"/>
      <c r="BH7" s="267">
        <f t="shared" si="7"/>
        <v>540419367.85223138</v>
      </c>
      <c r="BI7" s="267">
        <f t="shared" si="8"/>
        <v>53528686.817825533</v>
      </c>
      <c r="BJ7" s="269">
        <f t="shared" si="9"/>
        <v>9.9050274660885312E-2</v>
      </c>
      <c r="BK7" s="270"/>
      <c r="BL7" s="270"/>
    </row>
    <row r="8" spans="2:64" s="244" customFormat="1" ht="14.25" customHeight="1">
      <c r="B8" s="259">
        <v>8141</v>
      </c>
      <c r="C8" s="260" t="str">
        <f t="shared" si="3"/>
        <v>8141-3</v>
      </c>
      <c r="D8" s="261">
        <v>3</v>
      </c>
      <c r="E8" s="262" t="s">
        <v>45</v>
      </c>
      <c r="F8" s="263" t="str">
        <f>VLOOKUP(E8,'Actividades Físicas'!$F$3:$G$72,2,FALSE)</f>
        <v>Gestión distrital y local de políticas públicas a cargo de la subsecretaría de salud pública.</v>
      </c>
      <c r="G8" s="264" t="s">
        <v>46</v>
      </c>
      <c r="H8" s="265">
        <v>1905054</v>
      </c>
      <c r="I8" s="266">
        <v>103</v>
      </c>
      <c r="J8" s="280">
        <f>SUMIFS('Reservas (1)'!$R$3:$R$930,'Reservas (1)'!$L$3:$L$930,E8,'Reservas (1)'!$I$3:$I$930,I8)</f>
        <v>274448201.26588434</v>
      </c>
      <c r="K8" s="280">
        <f t="shared" si="4"/>
        <v>0</v>
      </c>
      <c r="L8" s="280">
        <f t="shared" si="2"/>
        <v>274448201.26588434</v>
      </c>
      <c r="M8" s="280">
        <f t="shared" si="5"/>
        <v>24987597.253807917</v>
      </c>
      <c r="N8" s="281">
        <f t="shared" si="6"/>
        <v>9.1046678894426539E-2</v>
      </c>
      <c r="O8" s="267"/>
      <c r="P8" s="267"/>
      <c r="Q8" s="267"/>
      <c r="R8" s="267"/>
      <c r="S8" s="267"/>
      <c r="T8" s="267">
        <f>SUMIFS('Reservas (1)'!$AG$4:$AG$930,'Reservas (1)'!$I$4:$I$930,I8,'Reservas (1)'!$L$4:$L$930,E8)</f>
        <v>30074</v>
      </c>
      <c r="U8" s="267"/>
      <c r="V8" s="267">
        <f>SUMIFS('Reservas (1)'!$AH$4:$AH$930,'Reservas (1)'!$I$4:$I$930,I8,'Reservas (1)'!$L$4:$L$930,E8)</f>
        <v>24957523.253807917</v>
      </c>
      <c r="W8" s="271"/>
      <c r="X8" s="267">
        <f>SUMIFS('Reservas (1)'!$AI$4:$AI$930,'Reservas (1)'!$I$4:$I$930,I8,'Reservas (1)'!$L$4:$L$930,E8)</f>
        <v>0</v>
      </c>
      <c r="Y8" s="267"/>
      <c r="Z8" s="267"/>
      <c r="AA8" s="267"/>
      <c r="AB8" s="267"/>
      <c r="AC8" s="267"/>
      <c r="AD8" s="267"/>
      <c r="AE8" s="267"/>
      <c r="AF8" s="267"/>
      <c r="AG8" s="267"/>
      <c r="AH8" s="267"/>
      <c r="AI8" s="267"/>
      <c r="AJ8" s="267"/>
      <c r="AK8" s="267"/>
      <c r="AL8" s="267"/>
      <c r="AM8" s="267">
        <f>SUMIFS('Reservas (1)'!$R$4:$R$930,'Reservas (1)'!$I$4:$I$930,I8,'Reservas (1)'!$L$4:$L$930,E8,'Reservas (1)'!$N$4:$N$930,1)</f>
        <v>19353870.265884325</v>
      </c>
      <c r="AN8" s="267">
        <f>SUMIFS('Reservas (1)'!$AQ$4:$AQ$930,'Reservas (1)'!$I$4:$I$930,I8,'Reservas (1)'!$L$4:$L$930,E8,'Reservas (1)'!$N$4:$N$930,1)</f>
        <v>4893216.2538079191</v>
      </c>
      <c r="AO8" s="268"/>
      <c r="AP8" s="267">
        <f>SUMIFS('Reservas (1)'!$R$4:$R$930,'Reservas (1)'!$I$4:$I$930,I8,'Reservas (1)'!$L$4:$L$930,E8,'Reservas (1)'!$N$4:$N$930,2)</f>
        <v>0</v>
      </c>
      <c r="AQ8" s="267">
        <f>SUMIFS('Reservas (1)'!$AQ$4:$AQ$930,'Reservas (1)'!$I$4:$I$930,I8,'Reservas (1)'!$L$4:$L$930,E8,'Reservas (1)'!$N$4:$N$930,2)</f>
        <v>0</v>
      </c>
      <c r="AR8" s="268"/>
      <c r="AS8" s="267"/>
      <c r="AT8" s="267"/>
      <c r="AU8" s="268"/>
      <c r="AV8" s="267">
        <f>SUMIFS('Reservas (1)'!$R$4:$R$930,'Reservas (1)'!$I$4:$I$930,I8,'Reservas (1)'!$L$4:$L$930,E8,'Reservas (1)'!$N$4:$N$930,4)</f>
        <v>0</v>
      </c>
      <c r="AW8" s="267">
        <f>SUMIFS('Reservas (1)'!$AQ$4:$AQ$930,'Reservas (1)'!$I$4:$I$930,I8,'Reservas (1)'!$L$4:$L$930,E8,'Reservas (1)'!$N$4:$N$930,4)</f>
        <v>0</v>
      </c>
      <c r="AX8" s="268">
        <v>0</v>
      </c>
      <c r="AY8" s="267"/>
      <c r="AZ8" s="267"/>
      <c r="BA8" s="268"/>
      <c r="BB8" s="267"/>
      <c r="BC8" s="267"/>
      <c r="BD8" s="268"/>
      <c r="BE8" s="267">
        <f>SUMIFS('Reservas (1)'!$R$4:$R$930,'Reservas (1)'!$I$4:$I$930,I8,'Reservas (1)'!$L$4:$L$930,E8,'Reservas (1)'!$N$4:$N$930,7)</f>
        <v>255094331</v>
      </c>
      <c r="BF8" s="267">
        <f>SUMIFS('Reservas (1)'!$AQ$4:$AQ$930,'Reservas (1)'!$I$4:$I$930,I8,'Reservas (1)'!$L$4:$L$930,E8,'Reservas (1)'!$N$4:$N$930,7)</f>
        <v>20094381</v>
      </c>
      <c r="BG8" s="268"/>
      <c r="BH8" s="267">
        <f t="shared" si="7"/>
        <v>274448201.26588434</v>
      </c>
      <c r="BI8" s="267">
        <f t="shared" si="8"/>
        <v>24987597.253807917</v>
      </c>
      <c r="BJ8" s="269">
        <f t="shared" si="9"/>
        <v>9.1046678894426539E-2</v>
      </c>
      <c r="BK8" s="270"/>
      <c r="BL8" s="270"/>
    </row>
    <row r="9" spans="2:64" s="244" customFormat="1" ht="14.25" customHeight="1">
      <c r="B9" s="259">
        <v>8141</v>
      </c>
      <c r="C9" s="260" t="str">
        <f t="shared" si="3"/>
        <v>8141-3</v>
      </c>
      <c r="D9" s="261">
        <v>3</v>
      </c>
      <c r="E9" s="262" t="s">
        <v>378</v>
      </c>
      <c r="F9" s="263" t="str">
        <f>VLOOKUP(E9,'Actividades Físicas'!$F$3:$G$72,2,FALSE)</f>
        <v>Diseñar y definir el plan de implementación del laboratorio social de políticas públicas.</v>
      </c>
      <c r="G9" s="264" t="s">
        <v>46</v>
      </c>
      <c r="H9" s="265">
        <v>1905054</v>
      </c>
      <c r="I9" s="266">
        <v>103</v>
      </c>
      <c r="J9" s="280">
        <f>SUMIFS('Reservas (1)'!$R$3:$R$930,'Reservas (1)'!$L$3:$L$930,E9,'Reservas (1)'!$I$3:$I$930,I9)</f>
        <v>59580768.881884322</v>
      </c>
      <c r="K9" s="280">
        <f t="shared" si="4"/>
        <v>0</v>
      </c>
      <c r="L9" s="280">
        <f t="shared" si="2"/>
        <v>59580768.881884322</v>
      </c>
      <c r="M9" s="280">
        <f t="shared" si="5"/>
        <v>20213128.928366542</v>
      </c>
      <c r="N9" s="281">
        <f t="shared" si="6"/>
        <v>0.33925592616030159</v>
      </c>
      <c r="O9" s="267"/>
      <c r="P9" s="267"/>
      <c r="Q9" s="267"/>
      <c r="R9" s="267"/>
      <c r="S9" s="267"/>
      <c r="T9" s="267">
        <f>SUMIFS('Reservas (1)'!$AG$4:$AG$930,'Reservas (1)'!$I$4:$I$930,I9,'Reservas (1)'!$L$4:$L$930,E9)</f>
        <v>0</v>
      </c>
      <c r="U9" s="267"/>
      <c r="V9" s="267">
        <f>SUMIFS('Reservas (1)'!$AH$4:$AH$930,'Reservas (1)'!$I$4:$I$930,I9,'Reservas (1)'!$L$4:$L$930,E9)</f>
        <v>20213128.928366542</v>
      </c>
      <c r="W9" s="271"/>
      <c r="X9" s="267">
        <f>SUMIFS('Reservas (1)'!$AI$4:$AI$930,'Reservas (1)'!$I$4:$I$930,I9,'Reservas (1)'!$L$4:$L$930,E9)</f>
        <v>0</v>
      </c>
      <c r="Y9" s="267"/>
      <c r="Z9" s="267"/>
      <c r="AA9" s="267"/>
      <c r="AB9" s="267"/>
      <c r="AC9" s="267"/>
      <c r="AD9" s="267"/>
      <c r="AE9" s="267"/>
      <c r="AF9" s="267"/>
      <c r="AG9" s="267"/>
      <c r="AH9" s="267"/>
      <c r="AI9" s="267"/>
      <c r="AJ9" s="267"/>
      <c r="AK9" s="267"/>
      <c r="AL9" s="267"/>
      <c r="AM9" s="267">
        <f>SUMIFS('Reservas (1)'!$R$4:$R$930,'Reservas (1)'!$I$4:$I$930,I9,'Reservas (1)'!$L$4:$L$930,E9,'Reservas (1)'!$N$4:$N$930,1)</f>
        <v>11874483.881884322</v>
      </c>
      <c r="AN9" s="267">
        <f>SUMIFS('Reservas (1)'!$AQ$4:$AQ$930,'Reservas (1)'!$I$4:$I$930,I9,'Reservas (1)'!$L$4:$L$930,E9,'Reservas (1)'!$N$4:$N$930,1)</f>
        <v>3956524.9283665456</v>
      </c>
      <c r="AO9" s="268"/>
      <c r="AP9" s="267">
        <f>SUMIFS('Reservas (1)'!$R$4:$R$930,'Reservas (1)'!$I$4:$I$930,I9,'Reservas (1)'!$L$4:$L$930,E9,'Reservas (1)'!$N$4:$N$930,2)</f>
        <v>0</v>
      </c>
      <c r="AQ9" s="267">
        <f>SUMIFS('Reservas (1)'!$AQ$4:$AQ$930,'Reservas (1)'!$I$4:$I$930,I9,'Reservas (1)'!$L$4:$L$930,E9,'Reservas (1)'!$N$4:$N$930,2)</f>
        <v>0</v>
      </c>
      <c r="AR9" s="268"/>
      <c r="AS9" s="267"/>
      <c r="AT9" s="267"/>
      <c r="AU9" s="268"/>
      <c r="AV9" s="267">
        <f>SUMIFS('Reservas (1)'!$R$4:$R$930,'Reservas (1)'!$I$4:$I$930,I9,'Reservas (1)'!$L$4:$L$930,E9,'Reservas (1)'!$N$4:$N$930,4)</f>
        <v>0</v>
      </c>
      <c r="AW9" s="267">
        <f>SUMIFS('Reservas (1)'!$AQ$4:$AQ$930,'Reservas (1)'!$I$4:$I$930,I9,'Reservas (1)'!$L$4:$L$930,E9,'Reservas (1)'!$N$4:$N$930,4)</f>
        <v>0</v>
      </c>
      <c r="AX9" s="268"/>
      <c r="AY9" s="267"/>
      <c r="AZ9" s="267"/>
      <c r="BA9" s="268"/>
      <c r="BB9" s="267"/>
      <c r="BC9" s="267"/>
      <c r="BD9" s="268"/>
      <c r="BE9" s="267">
        <f>SUMIFS('Reservas (1)'!$R$4:$R$930,'Reservas (1)'!$I$4:$I$930,I9,'Reservas (1)'!$L$4:$L$930,E9,'Reservas (1)'!$N$4:$N$930,7)</f>
        <v>47706285</v>
      </c>
      <c r="BF9" s="267">
        <f>SUMIFS('Reservas (1)'!$AQ$4:$AQ$930,'Reservas (1)'!$I$4:$I$930,I9,'Reservas (1)'!$L$4:$L$930,E9,'Reservas (1)'!$N$4:$N$930,7)</f>
        <v>16256603.999999998</v>
      </c>
      <c r="BG9" s="268"/>
      <c r="BH9" s="267">
        <f t="shared" si="7"/>
        <v>59580768.881884322</v>
      </c>
      <c r="BI9" s="267">
        <f t="shared" si="8"/>
        <v>20213128.928366542</v>
      </c>
      <c r="BJ9" s="269">
        <f t="shared" si="9"/>
        <v>0.33925592616030159</v>
      </c>
      <c r="BK9" s="270"/>
      <c r="BL9" s="270"/>
    </row>
    <row r="10" spans="2:64" s="244" customFormat="1" ht="14.25" customHeight="1">
      <c r="B10" s="259">
        <v>8141</v>
      </c>
      <c r="C10" s="260" t="str">
        <f t="shared" si="3"/>
        <v>8141-4</v>
      </c>
      <c r="D10" s="261">
        <v>4</v>
      </c>
      <c r="E10" s="262" t="s">
        <v>47</v>
      </c>
      <c r="F10" s="263" t="str">
        <f>VLOOKUP(E10,'Actividades Físicas'!$F$3:$G$72,2,FALSE)</f>
        <v>Definir y diseñar el plan de acción para el análisis de desigualdades ambientales, sociales y económicas presentes en la ciudad, asociadas a eventos en salud.</v>
      </c>
      <c r="G10" s="264" t="s">
        <v>46</v>
      </c>
      <c r="H10" s="265">
        <v>1905054</v>
      </c>
      <c r="I10" s="266">
        <v>237</v>
      </c>
      <c r="J10" s="280">
        <f>SUMIFS('Reservas (1)'!$R$3:$R$930,'Reservas (1)'!$L$3:$L$930,E10,'Reservas (1)'!$I$3:$I$930,I10)</f>
        <v>112194349</v>
      </c>
      <c r="K10" s="280">
        <f t="shared" ref="K10:K90" si="10">+O10+Q10+S10+U10+W10+Y10+AA10+AC10+AE10+AG10+AI10+AK10</f>
        <v>0</v>
      </c>
      <c r="L10" s="280">
        <f t="shared" ref="L10:L90" si="11">+J10-K10</f>
        <v>112194349</v>
      </c>
      <c r="M10" s="280">
        <f t="shared" ref="M10:M90" si="12">+P10+R10+T10+V10+X10+Z10+AB10+AD10+AF10+AH10+AJ10+AL10</f>
        <v>66454195</v>
      </c>
      <c r="N10" s="281">
        <f t="shared" ref="N10:N90" si="13">IFERROR(+M10/L10,0)</f>
        <v>0.59231320999955173</v>
      </c>
      <c r="O10" s="267"/>
      <c r="P10" s="267"/>
      <c r="Q10" s="267"/>
      <c r="R10" s="267"/>
      <c r="S10" s="267"/>
      <c r="T10" s="267">
        <f>SUMIFS('Reservas (1)'!$AG$4:$AG$930,'Reservas (1)'!$I$4:$I$930,I10,'Reservas (1)'!$L$4:$L$930,E10)</f>
        <v>0</v>
      </c>
      <c r="U10" s="267"/>
      <c r="V10" s="267">
        <f>SUMIFS('Reservas (1)'!$AH$4:$AH$930,'Reservas (1)'!$I$4:$I$930,I10,'Reservas (1)'!$L$4:$L$930,E10)</f>
        <v>66454195</v>
      </c>
      <c r="W10" s="271"/>
      <c r="X10" s="267">
        <f>SUMIFS('Reservas (1)'!$AI$4:$AI$930,'Reservas (1)'!$I$4:$I$930,I10,'Reservas (1)'!$L$4:$L$930,E10)</f>
        <v>0</v>
      </c>
      <c r="Y10" s="267"/>
      <c r="Z10" s="267"/>
      <c r="AA10" s="267"/>
      <c r="AB10" s="267"/>
      <c r="AC10" s="267"/>
      <c r="AD10" s="267"/>
      <c r="AE10" s="267"/>
      <c r="AF10" s="267"/>
      <c r="AG10" s="267"/>
      <c r="AH10" s="267"/>
      <c r="AI10" s="267"/>
      <c r="AJ10" s="267"/>
      <c r="AK10" s="267"/>
      <c r="AL10" s="267"/>
      <c r="AM10" s="267">
        <f>SUMIFS('Reservas (1)'!$R$4:$R$930,'Reservas (1)'!$I$4:$I$930,I10,'Reservas (1)'!$L$4:$L$930,E10,'Reservas (1)'!$N$4:$N$930,1)</f>
        <v>15850985</v>
      </c>
      <c r="AN10" s="267">
        <f>SUMIFS('Reservas (1)'!$AQ$4:$AQ$930,'Reservas (1)'!$I$4:$I$930,I10,'Reservas (1)'!$L$4:$L$930,E10,'Reservas (1)'!$N$4:$N$930,1)</f>
        <v>15123627</v>
      </c>
      <c r="AO10" s="268"/>
      <c r="AP10" s="267">
        <f>SUMIFS('Reservas (1)'!$R$4:$R$930,'Reservas (1)'!$I$4:$I$930,I10,'Reservas (1)'!$L$4:$L$930,E10,'Reservas (1)'!$N$4:$N$930,2)</f>
        <v>0</v>
      </c>
      <c r="AQ10" s="267">
        <f>SUMIFS('Reservas (1)'!$AQ$4:$AQ$930,'Reservas (1)'!$I$4:$I$930,I10,'Reservas (1)'!$L$4:$L$930,E10,'Reservas (1)'!$N$4:$N$930,2)</f>
        <v>0</v>
      </c>
      <c r="AR10" s="268"/>
      <c r="AS10" s="267"/>
      <c r="AT10" s="267"/>
      <c r="AU10" s="268"/>
      <c r="AV10" s="267">
        <f>SUMIFS('Reservas (1)'!$R$4:$R$930,'Reservas (1)'!$I$4:$I$930,I10,'Reservas (1)'!$L$4:$L$930,E10,'Reservas (1)'!$N$4:$N$930,4)</f>
        <v>0</v>
      </c>
      <c r="AW10" s="267">
        <f>SUMIFS('Reservas (1)'!$AQ$4:$AQ$930,'Reservas (1)'!$I$4:$I$930,I10,'Reservas (1)'!$L$4:$L$930,E10,'Reservas (1)'!$N$4:$N$930,4)</f>
        <v>0</v>
      </c>
      <c r="AX10" s="268"/>
      <c r="AY10" s="267"/>
      <c r="AZ10" s="267"/>
      <c r="BA10" s="268"/>
      <c r="BB10" s="267"/>
      <c r="BC10" s="267"/>
      <c r="BD10" s="268"/>
      <c r="BE10" s="267">
        <f>SUMIFS('Reservas (1)'!$R$4:$R$930,'Reservas (1)'!$I$4:$I$930,I10,'Reservas (1)'!$L$4:$L$930,E10,'Reservas (1)'!$N$4:$N$930,7)</f>
        <v>96343364</v>
      </c>
      <c r="BF10" s="267">
        <f>SUMIFS('Reservas (1)'!$AQ$4:$AQ$930,'Reservas (1)'!$I$4:$I$930,I10,'Reservas (1)'!$L$4:$L$930,E10,'Reservas (1)'!$N$4:$N$930,7)</f>
        <v>51330568</v>
      </c>
      <c r="BG10" s="268"/>
      <c r="BH10" s="267">
        <f t="shared" si="7"/>
        <v>112194349</v>
      </c>
      <c r="BI10" s="267">
        <f t="shared" si="8"/>
        <v>66454195</v>
      </c>
      <c r="BJ10" s="269">
        <f t="shared" si="9"/>
        <v>0.59231320999955173</v>
      </c>
      <c r="BK10" s="270"/>
      <c r="BL10" s="270"/>
    </row>
    <row r="11" spans="2:64" s="244" customFormat="1" ht="14.25" customHeight="1">
      <c r="B11" s="259">
        <v>8141</v>
      </c>
      <c r="C11" s="260" t="str">
        <f t="shared" si="3"/>
        <v>8141-5</v>
      </c>
      <c r="D11" s="261">
        <v>5</v>
      </c>
      <c r="E11" s="262" t="s">
        <v>48</v>
      </c>
      <c r="F11" s="263" t="str">
        <f>VLOOKUP(E11,'Actividades Físicas'!$F$3:$G$72,2,FALSE)</f>
        <v>Diseñar e implementar acciones intersectoriales para la prevención del consumo de sustancias psicoactivas.</v>
      </c>
      <c r="G11" s="264" t="s">
        <v>46</v>
      </c>
      <c r="H11" s="265">
        <v>1905054</v>
      </c>
      <c r="I11" s="266">
        <v>121</v>
      </c>
      <c r="J11" s="280">
        <f>SUMIFS('Reservas (1)'!$R$3:$R$930,'Reservas (1)'!$L$3:$L$930,E11,'Reservas (1)'!$I$3:$I$930,I11)</f>
        <v>63927595</v>
      </c>
      <c r="K11" s="280">
        <f t="shared" si="10"/>
        <v>0</v>
      </c>
      <c r="L11" s="280">
        <f t="shared" si="11"/>
        <v>63927595</v>
      </c>
      <c r="M11" s="280">
        <f t="shared" si="12"/>
        <v>31766365.707360059</v>
      </c>
      <c r="N11" s="281">
        <f t="shared" si="13"/>
        <v>0.49691163428500729</v>
      </c>
      <c r="O11" s="267"/>
      <c r="P11" s="267"/>
      <c r="Q11" s="267"/>
      <c r="R11" s="267"/>
      <c r="S11" s="267"/>
      <c r="T11" s="267">
        <f>SUMIFS('Reservas (1)'!$AG$4:$AG$930,'Reservas (1)'!$I$4:$I$930,I11,'Reservas (1)'!$L$4:$L$930,E11)</f>
        <v>0</v>
      </c>
      <c r="U11" s="267"/>
      <c r="V11" s="267">
        <f>SUMIFS('Reservas (1)'!$AH$4:$AH$930,'Reservas (1)'!$I$4:$I$930,I11,'Reservas (1)'!$L$4:$L$930,E11)</f>
        <v>31766365.707360059</v>
      </c>
      <c r="W11" s="271"/>
      <c r="X11" s="267">
        <f>SUMIFS('Reservas (1)'!$AI$4:$AI$930,'Reservas (1)'!$I$4:$I$930,I11,'Reservas (1)'!$L$4:$L$930,E11)</f>
        <v>0</v>
      </c>
      <c r="Y11" s="267"/>
      <c r="Z11" s="267"/>
      <c r="AA11" s="267"/>
      <c r="AB11" s="267"/>
      <c r="AC11" s="267"/>
      <c r="AD11" s="267"/>
      <c r="AE11" s="267"/>
      <c r="AF11" s="267"/>
      <c r="AG11" s="267"/>
      <c r="AH11" s="267"/>
      <c r="AI11" s="267"/>
      <c r="AJ11" s="267"/>
      <c r="AK11" s="267"/>
      <c r="AL11" s="267"/>
      <c r="AM11" s="267">
        <f>SUMIFS('Reservas (1)'!$R$4:$R$930,'Reservas (1)'!$I$4:$I$930,I11,'Reservas (1)'!$L$4:$L$930,E11,'Reservas (1)'!$N$4:$N$930,1)</f>
        <v>8287898</v>
      </c>
      <c r="AN11" s="267">
        <f>SUMIFS('Reservas (1)'!$AQ$4:$AQ$930,'Reservas (1)'!$I$4:$I$930,I11,'Reservas (1)'!$L$4:$L$930,E11,'Reservas (1)'!$N$4:$N$930,1)</f>
        <v>6049247.707360059</v>
      </c>
      <c r="AO11" s="268"/>
      <c r="AP11" s="267">
        <f>SUMIFS('Reservas (1)'!$R$4:$R$930,'Reservas (1)'!$I$4:$I$930,I11,'Reservas (1)'!$L$4:$L$930,E11,'Reservas (1)'!$N$4:$N$930,2)</f>
        <v>0</v>
      </c>
      <c r="AQ11" s="267">
        <f>SUMIFS('Reservas (1)'!$AQ$4:$AQ$930,'Reservas (1)'!$I$4:$I$930,I11,'Reservas (1)'!$L$4:$L$930,E11,'Reservas (1)'!$N$4:$N$930,2)</f>
        <v>0</v>
      </c>
      <c r="AR11" s="268"/>
      <c r="AS11" s="267"/>
      <c r="AT11" s="267"/>
      <c r="AU11" s="268"/>
      <c r="AV11" s="267">
        <f>SUMIFS('Reservas (1)'!$R$4:$R$930,'Reservas (1)'!$I$4:$I$930,I11,'Reservas (1)'!$L$4:$L$930,E11,'Reservas (1)'!$N$4:$N$930,4)</f>
        <v>0</v>
      </c>
      <c r="AW11" s="267">
        <f>SUMIFS('Reservas (1)'!$AQ$4:$AQ$930,'Reservas (1)'!$I$4:$I$930,I11,'Reservas (1)'!$L$4:$L$930,E11,'Reservas (1)'!$N$4:$N$930,4)</f>
        <v>0</v>
      </c>
      <c r="AX11" s="268"/>
      <c r="AY11" s="267"/>
      <c r="AZ11" s="267"/>
      <c r="BA11" s="268"/>
      <c r="BB11" s="267"/>
      <c r="BC11" s="267"/>
      <c r="BD11" s="268"/>
      <c r="BE11" s="267">
        <f>SUMIFS('Reservas (1)'!$R$4:$R$930,'Reservas (1)'!$I$4:$I$930,I11,'Reservas (1)'!$L$4:$L$930,E11,'Reservas (1)'!$N$4:$N$930,7)</f>
        <v>55639697</v>
      </c>
      <c r="BF11" s="267">
        <f>SUMIFS('Reservas (1)'!$AQ$4:$AQ$930,'Reservas (1)'!$I$4:$I$930,I11,'Reservas (1)'!$L$4:$L$930,E11,'Reservas (1)'!$N$4:$N$930,7)</f>
        <v>25717118</v>
      </c>
      <c r="BG11" s="268"/>
      <c r="BH11" s="267">
        <f t="shared" si="7"/>
        <v>63927595</v>
      </c>
      <c r="BI11" s="267">
        <f t="shared" si="8"/>
        <v>31766365.707360059</v>
      </c>
      <c r="BJ11" s="269">
        <f t="shared" si="9"/>
        <v>0.49691163428500729</v>
      </c>
      <c r="BK11" s="270"/>
      <c r="BL11" s="270"/>
    </row>
    <row r="12" spans="2:64" s="244" customFormat="1" ht="14.25" customHeight="1">
      <c r="B12" s="259">
        <v>8141</v>
      </c>
      <c r="C12" s="260" t="str">
        <f t="shared" si="3"/>
        <v>8141-5</v>
      </c>
      <c r="D12" s="261">
        <v>5</v>
      </c>
      <c r="E12" s="262" t="s">
        <v>477</v>
      </c>
      <c r="F12" s="263" t="str">
        <f>VLOOKUP(E12,'Actividades Físicas'!$F$3:$G$72,2,FALSE)</f>
        <v>Diseñar e implementar acciones intersectoriales para la reducción de riesgos y daños en usuarios de sustancias psicoactivas.</v>
      </c>
      <c r="G12" s="264" t="s">
        <v>46</v>
      </c>
      <c r="H12" s="265">
        <v>1905054</v>
      </c>
      <c r="I12" s="266">
        <v>121</v>
      </c>
      <c r="J12" s="280">
        <f>SUMIFS('Reservas (1)'!$R$3:$R$930,'Reservas (1)'!$L$3:$L$930,E12,'Reservas (1)'!$I$3:$I$930,I12)</f>
        <v>150695119</v>
      </c>
      <c r="K12" s="280">
        <f t="shared" si="10"/>
        <v>0</v>
      </c>
      <c r="L12" s="280">
        <f t="shared" si="11"/>
        <v>150695119</v>
      </c>
      <c r="M12" s="280">
        <f t="shared" si="12"/>
        <v>31766375.292639941</v>
      </c>
      <c r="N12" s="281">
        <f t="shared" si="13"/>
        <v>0.21079896617381444</v>
      </c>
      <c r="O12" s="267"/>
      <c r="P12" s="267"/>
      <c r="Q12" s="267"/>
      <c r="R12" s="267"/>
      <c r="S12" s="267"/>
      <c r="T12" s="267">
        <f>SUMIFS('Reservas (1)'!$AG$4:$AG$930,'Reservas (1)'!$I$4:$I$930,I12,'Reservas (1)'!$L$4:$L$930,E12)</f>
        <v>0</v>
      </c>
      <c r="U12" s="267"/>
      <c r="V12" s="267">
        <f>SUMIFS('Reservas (1)'!$AH$4:$AH$930,'Reservas (1)'!$I$4:$I$930,I12,'Reservas (1)'!$L$4:$L$930,E12)</f>
        <v>31766375.292639941</v>
      </c>
      <c r="W12" s="271"/>
      <c r="X12" s="267">
        <f>SUMIFS('Reservas (1)'!$AI$4:$AI$930,'Reservas (1)'!$I$4:$I$930,I12,'Reservas (1)'!$L$4:$L$930,E12)</f>
        <v>0</v>
      </c>
      <c r="Y12" s="267"/>
      <c r="Z12" s="267"/>
      <c r="AA12" s="267"/>
      <c r="AB12" s="267"/>
      <c r="AC12" s="267"/>
      <c r="AD12" s="267"/>
      <c r="AE12" s="267"/>
      <c r="AF12" s="267"/>
      <c r="AG12" s="267"/>
      <c r="AH12" s="267"/>
      <c r="AI12" s="267"/>
      <c r="AJ12" s="267"/>
      <c r="AK12" s="267"/>
      <c r="AL12" s="267"/>
      <c r="AM12" s="267">
        <f>SUMIFS('Reservas (1)'!$R$4:$R$930,'Reservas (1)'!$I$4:$I$930,I12,'Reservas (1)'!$L$4:$L$930,E12,'Reservas (1)'!$N$4:$N$930,1)</f>
        <v>8287908</v>
      </c>
      <c r="AN12" s="267">
        <f>SUMIFS('Reservas (1)'!$AQ$4:$AQ$930,'Reservas (1)'!$I$4:$I$930,I12,'Reservas (1)'!$L$4:$L$930,E12,'Reservas (1)'!$N$4:$N$930,1)</f>
        <v>6049257.292639941</v>
      </c>
      <c r="AO12" s="268"/>
      <c r="AP12" s="267">
        <f>SUMIFS('Reservas (1)'!$R$4:$R$930,'Reservas (1)'!$I$4:$I$930,I12,'Reservas (1)'!$L$4:$L$930,E12,'Reservas (1)'!$N$4:$N$930,2)</f>
        <v>0</v>
      </c>
      <c r="AQ12" s="267">
        <f>SUMIFS('Reservas (1)'!$AQ$4:$AQ$930,'Reservas (1)'!$I$4:$I$930,I12,'Reservas (1)'!$L$4:$L$930,E12,'Reservas (1)'!$N$4:$N$930,2)</f>
        <v>0</v>
      </c>
      <c r="AR12" s="268"/>
      <c r="AS12" s="267"/>
      <c r="AT12" s="267"/>
      <c r="AU12" s="268"/>
      <c r="AV12" s="267">
        <f>SUMIFS('Reservas (1)'!$R$4:$R$930,'Reservas (1)'!$I$4:$I$930,I12,'Reservas (1)'!$L$4:$L$930,E12,'Reservas (1)'!$N$4:$N$930,4)</f>
        <v>0</v>
      </c>
      <c r="AW12" s="267">
        <f>SUMIFS('Reservas (1)'!$AQ$4:$AQ$930,'Reservas (1)'!$I$4:$I$930,I12,'Reservas (1)'!$L$4:$L$930,E12,'Reservas (1)'!$N$4:$N$930,4)</f>
        <v>0</v>
      </c>
      <c r="AX12" s="268"/>
      <c r="AY12" s="267"/>
      <c r="AZ12" s="267"/>
      <c r="BA12" s="268"/>
      <c r="BB12" s="267"/>
      <c r="BC12" s="267"/>
      <c r="BD12" s="268"/>
      <c r="BE12" s="267">
        <f>SUMIFS('Reservas (1)'!$R$4:$R$930,'Reservas (1)'!$I$4:$I$930,I12,'Reservas (1)'!$L$4:$L$930,E12,'Reservas (1)'!$N$4:$N$930,7)</f>
        <v>142407211</v>
      </c>
      <c r="BF12" s="267">
        <f>SUMIFS('Reservas (1)'!$AQ$4:$AQ$930,'Reservas (1)'!$I$4:$I$930,I12,'Reservas (1)'!$L$4:$L$930,E12,'Reservas (1)'!$N$4:$N$930,7)</f>
        <v>25717118</v>
      </c>
      <c r="BG12" s="268"/>
      <c r="BH12" s="267">
        <f t="shared" si="7"/>
        <v>150695119</v>
      </c>
      <c r="BI12" s="267">
        <f t="shared" si="8"/>
        <v>31766375.292639941</v>
      </c>
      <c r="BJ12" s="269">
        <f t="shared" si="9"/>
        <v>0.21079896617381444</v>
      </c>
      <c r="BK12" s="270"/>
      <c r="BL12" s="270"/>
    </row>
    <row r="13" spans="2:64" s="244" customFormat="1" ht="14.25" customHeight="1">
      <c r="B13" s="259">
        <v>8141</v>
      </c>
      <c r="C13" s="260" t="str">
        <f t="shared" si="3"/>
        <v>8141-6</v>
      </c>
      <c r="D13" s="261">
        <v>6</v>
      </c>
      <c r="E13" s="262" t="s">
        <v>49</v>
      </c>
      <c r="F13" s="263" t="str">
        <f>VLOOKUP(E13,'Actividades Físicas'!$F$3:$G$72,2,FALSE)</f>
        <v>Gestión y coordinación intersectorial para el diseño y seguimiento a la implementación del instrumento de acción pública para la prevención y atención del consumo y la prevención de la vinculación a la oferta de SPA en Bogotá D.C.</v>
      </c>
      <c r="G13" s="264" t="s">
        <v>46</v>
      </c>
      <c r="H13" s="265">
        <v>1905054</v>
      </c>
      <c r="I13" s="266">
        <v>94</v>
      </c>
      <c r="J13" s="280">
        <f>SUMIFS('Reservas (1)'!$R$3:$R$930,'Reservas (1)'!$L$3:$L$930,E13,'Reservas (1)'!$I$3:$I$930,I13)</f>
        <v>0</v>
      </c>
      <c r="K13" s="280">
        <f t="shared" si="10"/>
        <v>0</v>
      </c>
      <c r="L13" s="280">
        <f t="shared" si="11"/>
        <v>0</v>
      </c>
      <c r="M13" s="280">
        <f t="shared" si="12"/>
        <v>0</v>
      </c>
      <c r="N13" s="281">
        <f t="shared" si="13"/>
        <v>0</v>
      </c>
      <c r="O13" s="267"/>
      <c r="P13" s="267"/>
      <c r="Q13" s="267"/>
      <c r="R13" s="267"/>
      <c r="S13" s="267"/>
      <c r="T13" s="267">
        <f>SUMIFS('Reservas (1)'!$AG$4:$AG$930,'Reservas (1)'!$I$4:$I$930,I13,'Reservas (1)'!$L$4:$L$930,E13)</f>
        <v>0</v>
      </c>
      <c r="U13" s="267"/>
      <c r="V13" s="267">
        <f>SUMIFS('Reservas (1)'!$AH$4:$AH$930,'Reservas (1)'!$I$4:$I$930,I13,'Reservas (1)'!$L$4:$L$930,E13)</f>
        <v>0</v>
      </c>
      <c r="W13" s="271"/>
      <c r="X13" s="267">
        <f>SUMIFS('Reservas (1)'!$AI$4:$AI$930,'Reservas (1)'!$I$4:$I$930,I13,'Reservas (1)'!$L$4:$L$930,E13)</f>
        <v>0</v>
      </c>
      <c r="Y13" s="267"/>
      <c r="Z13" s="267"/>
      <c r="AA13" s="267"/>
      <c r="AB13" s="267"/>
      <c r="AC13" s="267"/>
      <c r="AD13" s="267"/>
      <c r="AE13" s="267"/>
      <c r="AF13" s="267"/>
      <c r="AG13" s="267"/>
      <c r="AH13" s="267"/>
      <c r="AI13" s="267"/>
      <c r="AJ13" s="267"/>
      <c r="AK13" s="267"/>
      <c r="AL13" s="267"/>
      <c r="AM13" s="267">
        <f>SUMIFS('Reservas (1)'!$R$4:$R$930,'Reservas (1)'!$I$4:$I$930,I13,'Reservas (1)'!$L$4:$L$930,E13,'Reservas (1)'!$N$4:$N$930,1)</f>
        <v>0</v>
      </c>
      <c r="AN13" s="267">
        <f>SUMIFS('Reservas (1)'!$AQ$4:$AQ$930,'Reservas (1)'!$I$4:$I$930,I13,'Reservas (1)'!$L$4:$L$930,E13,'Reservas (1)'!$N$4:$N$930,1)</f>
        <v>0</v>
      </c>
      <c r="AO13" s="268"/>
      <c r="AP13" s="267">
        <f>SUMIFS('Reservas (1)'!$R$4:$R$930,'Reservas (1)'!$I$4:$I$930,I13,'Reservas (1)'!$L$4:$L$930,E13,'Reservas (1)'!$N$4:$N$930,2)</f>
        <v>0</v>
      </c>
      <c r="AQ13" s="267">
        <f>SUMIFS('Reservas (1)'!$AQ$4:$AQ$930,'Reservas (1)'!$I$4:$I$930,I13,'Reservas (1)'!$L$4:$L$930,E13,'Reservas (1)'!$N$4:$N$930,2)</f>
        <v>0</v>
      </c>
      <c r="AR13" s="268"/>
      <c r="AS13" s="267"/>
      <c r="AT13" s="267"/>
      <c r="AU13" s="268"/>
      <c r="AV13" s="267">
        <f>SUMIFS('Reservas (1)'!$R$4:$R$930,'Reservas (1)'!$I$4:$I$930,I13,'Reservas (1)'!$L$4:$L$930,E13,'Reservas (1)'!$N$4:$N$930,4)</f>
        <v>0</v>
      </c>
      <c r="AW13" s="267">
        <f>SUMIFS('Reservas (1)'!$AQ$4:$AQ$930,'Reservas (1)'!$I$4:$I$930,I13,'Reservas (1)'!$L$4:$L$930,E13,'Reservas (1)'!$N$4:$N$930,4)</f>
        <v>0</v>
      </c>
      <c r="AX13" s="268"/>
      <c r="AY13" s="267"/>
      <c r="AZ13" s="267"/>
      <c r="BA13" s="268"/>
      <c r="BB13" s="267"/>
      <c r="BC13" s="267"/>
      <c r="BD13" s="268"/>
      <c r="BE13" s="267">
        <f>SUMIFS('Reservas (1)'!$R$4:$R$930,'Reservas (1)'!$I$4:$I$930,I13,'Reservas (1)'!$L$4:$L$930,E13,'Reservas (1)'!$N$4:$N$930,7)</f>
        <v>0</v>
      </c>
      <c r="BF13" s="267">
        <f>SUMIFS('Reservas (1)'!$AQ$4:$AQ$930,'Reservas (1)'!$I$4:$I$930,I13,'Reservas (1)'!$L$4:$L$930,E13,'Reservas (1)'!$N$4:$N$930,7)</f>
        <v>0</v>
      </c>
      <c r="BG13" s="268"/>
      <c r="BH13" s="267">
        <f t="shared" si="7"/>
        <v>0</v>
      </c>
      <c r="BI13" s="267">
        <f t="shared" si="8"/>
        <v>0</v>
      </c>
      <c r="BJ13" s="269">
        <f t="shared" si="9"/>
        <v>0</v>
      </c>
      <c r="BK13" s="270"/>
      <c r="BL13" s="270"/>
    </row>
    <row r="14" spans="2:64" s="244" customFormat="1" ht="14.25" customHeight="1">
      <c r="B14" s="259">
        <v>8141</v>
      </c>
      <c r="C14" s="260" t="str">
        <f t="shared" si="3"/>
        <v>8141-6</v>
      </c>
      <c r="D14" s="261">
        <v>6</v>
      </c>
      <c r="E14" s="262" t="s">
        <v>50</v>
      </c>
      <c r="F14" s="263" t="str">
        <f>VLOOKUP(E14,'Actividades Físicas'!$F$3:$G$72,2,FALSE)</f>
        <v>Mantener el observatorio intersectorial de drogas y sus respectivos componentes (consumo de SPA, morbimortalidad, delito asociado, respuesta social, gestión analítica de datos).</v>
      </c>
      <c r="G14" s="264" t="s">
        <v>46</v>
      </c>
      <c r="H14" s="265">
        <v>1905054</v>
      </c>
      <c r="I14" s="266">
        <v>120</v>
      </c>
      <c r="J14" s="280">
        <f>SUMIFS('Reservas (1)'!$R$3:$R$930,'Reservas (1)'!$L$3:$L$930,E14,'Reservas (1)'!$I$3:$I$930,I14)</f>
        <v>12450739</v>
      </c>
      <c r="K14" s="280">
        <f t="shared" si="10"/>
        <v>0</v>
      </c>
      <c r="L14" s="280">
        <f t="shared" si="11"/>
        <v>12450739</v>
      </c>
      <c r="M14" s="280">
        <f t="shared" si="12"/>
        <v>6716331</v>
      </c>
      <c r="N14" s="281">
        <f t="shared" si="13"/>
        <v>0.53943231803349179</v>
      </c>
      <c r="O14" s="267"/>
      <c r="P14" s="267"/>
      <c r="Q14" s="267"/>
      <c r="R14" s="267"/>
      <c r="S14" s="267"/>
      <c r="T14" s="267">
        <f>SUMIFS('Reservas (1)'!$AG$4:$AG$930,'Reservas (1)'!$I$4:$I$930,I14,'Reservas (1)'!$L$4:$L$930,E14)</f>
        <v>0</v>
      </c>
      <c r="U14" s="267"/>
      <c r="V14" s="267">
        <f>SUMIFS('Reservas (1)'!$AH$4:$AH$930,'Reservas (1)'!$I$4:$I$930,I14,'Reservas (1)'!$L$4:$L$930,E14)</f>
        <v>6716331</v>
      </c>
      <c r="W14" s="271"/>
      <c r="X14" s="267">
        <f>SUMIFS('Reservas (1)'!$AI$4:$AI$930,'Reservas (1)'!$I$4:$I$930,I14,'Reservas (1)'!$L$4:$L$930,E14)</f>
        <v>0</v>
      </c>
      <c r="Y14" s="267"/>
      <c r="Z14" s="267"/>
      <c r="AA14" s="267"/>
      <c r="AB14" s="267"/>
      <c r="AC14" s="267"/>
      <c r="AD14" s="267"/>
      <c r="AE14" s="267"/>
      <c r="AF14" s="267"/>
      <c r="AG14" s="267"/>
      <c r="AH14" s="267"/>
      <c r="AI14" s="267"/>
      <c r="AJ14" s="267"/>
      <c r="AK14" s="267"/>
      <c r="AL14" s="267"/>
      <c r="AM14" s="267">
        <f>SUMIFS('Reservas (1)'!$R$4:$R$930,'Reservas (1)'!$I$4:$I$930,I14,'Reservas (1)'!$L$4:$L$930,E14,'Reservas (1)'!$N$4:$N$930,1)</f>
        <v>1340591</v>
      </c>
      <c r="AN14" s="267">
        <f>SUMIFS('Reservas (1)'!$AQ$4:$AQ$930,'Reservas (1)'!$I$4:$I$930,I14,'Reservas (1)'!$L$4:$L$930,E14,'Reservas (1)'!$N$4:$N$930,1)</f>
        <v>1340591</v>
      </c>
      <c r="AO14" s="268"/>
      <c r="AP14" s="267">
        <f>SUMIFS('Reservas (1)'!$R$4:$R$930,'Reservas (1)'!$I$4:$I$930,I14,'Reservas (1)'!$L$4:$L$930,E14,'Reservas (1)'!$N$4:$N$930,2)</f>
        <v>0</v>
      </c>
      <c r="AQ14" s="267">
        <f>SUMIFS('Reservas (1)'!$AQ$4:$AQ$930,'Reservas (1)'!$I$4:$I$930,I14,'Reservas (1)'!$L$4:$L$930,E14,'Reservas (1)'!$N$4:$N$930,2)</f>
        <v>0</v>
      </c>
      <c r="AR14" s="268"/>
      <c r="AS14" s="267"/>
      <c r="AT14" s="267"/>
      <c r="AU14" s="268"/>
      <c r="AV14" s="267">
        <f>SUMIFS('Reservas (1)'!$R$4:$R$930,'Reservas (1)'!$I$4:$I$930,I14,'Reservas (1)'!$L$4:$L$930,E14,'Reservas (1)'!$N$4:$N$930,4)</f>
        <v>0</v>
      </c>
      <c r="AW14" s="267">
        <f>SUMIFS('Reservas (1)'!$AQ$4:$AQ$930,'Reservas (1)'!$I$4:$I$930,I14,'Reservas (1)'!$L$4:$L$930,E14,'Reservas (1)'!$N$4:$N$930,4)</f>
        <v>0</v>
      </c>
      <c r="AX14" s="268"/>
      <c r="AY14" s="267"/>
      <c r="AZ14" s="267"/>
      <c r="BA14" s="268"/>
      <c r="BB14" s="267"/>
      <c r="BC14" s="267"/>
      <c r="BD14" s="268"/>
      <c r="BE14" s="267">
        <f>SUMIFS('Reservas (1)'!$R$4:$R$930,'Reservas (1)'!$I$4:$I$930,I14,'Reservas (1)'!$L$4:$L$930,E14,'Reservas (1)'!$N$4:$N$930,7)</f>
        <v>11110148</v>
      </c>
      <c r="BF14" s="267">
        <f>SUMIFS('Reservas (1)'!$AQ$4:$AQ$930,'Reservas (1)'!$I$4:$I$930,I14,'Reservas (1)'!$L$4:$L$930,E14,'Reservas (1)'!$N$4:$N$930,7)</f>
        <v>5375740</v>
      </c>
      <c r="BG14" s="268"/>
      <c r="BH14" s="267">
        <f t="shared" si="7"/>
        <v>12450739</v>
      </c>
      <c r="BI14" s="267">
        <f t="shared" si="8"/>
        <v>6716331</v>
      </c>
      <c r="BJ14" s="269">
        <f t="shared" si="9"/>
        <v>0.53943231803349179</v>
      </c>
      <c r="BK14" s="270"/>
      <c r="BL14" s="270"/>
    </row>
    <row r="15" spans="2:64" s="244" customFormat="1" ht="14.25" customHeight="1">
      <c r="B15" s="259">
        <v>8141</v>
      </c>
      <c r="C15" s="260" t="str">
        <f t="shared" si="3"/>
        <v>8141-7</v>
      </c>
      <c r="D15" s="261">
        <v>7</v>
      </c>
      <c r="E15" s="262" t="s">
        <v>51</v>
      </c>
      <c r="F15" s="263" t="str">
        <f>VLOOKUP(E15,'Actividades Físicas'!$F$3:$G$72,2,FALSE)</f>
        <v>Orientar técnica y metodológicamente la incorporación de los enfoques diferencial, por momentos de curso de vida, género, orientaciones e identidades diversas y por condiciones o situaciones, en las acciones individuales, colectivas y poblacionales de la oferta de salud.</v>
      </c>
      <c r="G15" s="264" t="s">
        <v>46</v>
      </c>
      <c r="H15" s="265">
        <v>1905014</v>
      </c>
      <c r="I15" s="266">
        <v>125</v>
      </c>
      <c r="J15" s="280">
        <f>SUMIFS('Reservas (1)'!$R$3:$R$930,'Reservas (1)'!$L$3:$L$930,E15,'Reservas (1)'!$I$3:$I$930,I15)</f>
        <v>40054968</v>
      </c>
      <c r="K15" s="280">
        <f t="shared" si="10"/>
        <v>0</v>
      </c>
      <c r="L15" s="280">
        <f t="shared" si="11"/>
        <v>40054968</v>
      </c>
      <c r="M15" s="280">
        <f t="shared" si="12"/>
        <v>20033550</v>
      </c>
      <c r="N15" s="281">
        <f t="shared" si="13"/>
        <v>0.50015144188855676</v>
      </c>
      <c r="O15" s="267"/>
      <c r="P15" s="267"/>
      <c r="Q15" s="267"/>
      <c r="R15" s="267"/>
      <c r="S15" s="267"/>
      <c r="T15" s="267">
        <f>SUMIFS('Reservas (1)'!$AG$4:$AG$930,'Reservas (1)'!$I$4:$I$930,I15,'Reservas (1)'!$L$4:$L$930,E15)</f>
        <v>0</v>
      </c>
      <c r="U15" s="267"/>
      <c r="V15" s="267">
        <f>SUMIFS('Reservas (1)'!$AH$4:$AH$930,'Reservas (1)'!$I$4:$I$930,I15,'Reservas (1)'!$L$4:$L$930,E15)</f>
        <v>20033550</v>
      </c>
      <c r="W15" s="271"/>
      <c r="X15" s="267">
        <f>SUMIFS('Reservas (1)'!$AI$4:$AI$930,'Reservas (1)'!$I$4:$I$930,I15,'Reservas (1)'!$L$4:$L$930,E15)</f>
        <v>0</v>
      </c>
      <c r="Y15" s="267"/>
      <c r="Z15" s="267"/>
      <c r="AA15" s="267"/>
      <c r="AB15" s="267"/>
      <c r="AC15" s="267"/>
      <c r="AD15" s="267"/>
      <c r="AE15" s="267"/>
      <c r="AF15" s="267"/>
      <c r="AG15" s="267"/>
      <c r="AH15" s="267"/>
      <c r="AI15" s="267"/>
      <c r="AJ15" s="267"/>
      <c r="AK15" s="267"/>
      <c r="AL15" s="267"/>
      <c r="AM15" s="267">
        <f>SUMIFS('Reservas (1)'!$R$4:$R$930,'Reservas (1)'!$I$4:$I$930,I15,'Reservas (1)'!$L$4:$L$930,E15,'Reservas (1)'!$N$4:$N$930,1)</f>
        <v>4515125</v>
      </c>
      <c r="AN15" s="267">
        <f>SUMIFS('Reservas (1)'!$AQ$4:$AQ$930,'Reservas (1)'!$I$4:$I$930,I15,'Reservas (1)'!$L$4:$L$930,E15,'Reservas (1)'!$N$4:$N$930,1)</f>
        <v>3190337</v>
      </c>
      <c r="AO15" s="268"/>
      <c r="AP15" s="267">
        <f>SUMIFS('Reservas (1)'!$R$4:$R$930,'Reservas (1)'!$I$4:$I$930,I15,'Reservas (1)'!$L$4:$L$930,E15,'Reservas (1)'!$N$4:$N$930,2)</f>
        <v>0</v>
      </c>
      <c r="AQ15" s="267">
        <f>SUMIFS('Reservas (1)'!$AQ$4:$AQ$930,'Reservas (1)'!$I$4:$I$930,I15,'Reservas (1)'!$L$4:$L$930,E15,'Reservas (1)'!$N$4:$N$930,2)</f>
        <v>0</v>
      </c>
      <c r="AR15" s="268"/>
      <c r="AS15" s="267"/>
      <c r="AT15" s="267"/>
      <c r="AU15" s="268"/>
      <c r="AV15" s="267">
        <f>SUMIFS('Reservas (1)'!$R$4:$R$930,'Reservas (1)'!$I$4:$I$930,I15,'Reservas (1)'!$L$4:$L$930,E15,'Reservas (1)'!$N$4:$N$930,4)</f>
        <v>0</v>
      </c>
      <c r="AW15" s="267">
        <f>SUMIFS('Reservas (1)'!$AQ$4:$AQ$930,'Reservas (1)'!$I$4:$I$930,I15,'Reservas (1)'!$L$4:$L$930,E15,'Reservas (1)'!$N$4:$N$930,4)</f>
        <v>0</v>
      </c>
      <c r="AX15" s="268"/>
      <c r="AY15" s="267"/>
      <c r="AZ15" s="267"/>
      <c r="BA15" s="268"/>
      <c r="BB15" s="267"/>
      <c r="BC15" s="267"/>
      <c r="BD15" s="268"/>
      <c r="BE15" s="267">
        <f>SUMIFS('Reservas (1)'!$R$4:$R$930,'Reservas (1)'!$I$4:$I$930,I15,'Reservas (1)'!$L$4:$L$930,E15,'Reservas (1)'!$N$4:$N$930,7)</f>
        <v>35539843</v>
      </c>
      <c r="BF15" s="267">
        <f>SUMIFS('Reservas (1)'!$AQ$4:$AQ$930,'Reservas (1)'!$I$4:$I$930,I15,'Reservas (1)'!$L$4:$L$930,E15,'Reservas (1)'!$N$4:$N$930,7)</f>
        <v>16843213</v>
      </c>
      <c r="BG15" s="268"/>
      <c r="BH15" s="267">
        <f t="shared" si="7"/>
        <v>40054968</v>
      </c>
      <c r="BI15" s="267">
        <f t="shared" si="8"/>
        <v>20033550</v>
      </c>
      <c r="BJ15" s="269">
        <f t="shared" si="9"/>
        <v>0.50015144188855676</v>
      </c>
      <c r="BK15" s="270"/>
      <c r="BL15" s="270"/>
    </row>
    <row r="16" spans="2:64" s="244" customFormat="1" ht="14.25" customHeight="1">
      <c r="B16" s="259">
        <v>8141</v>
      </c>
      <c r="C16" s="260" t="str">
        <f t="shared" si="3"/>
        <v>8141-8</v>
      </c>
      <c r="D16" s="261">
        <v>8</v>
      </c>
      <c r="E16" s="262" t="s">
        <v>52</v>
      </c>
      <c r="F16" s="263" t="str">
        <f>VLOOKUP(E16,'Actividades Físicas'!$F$3:$G$72,2,FALSE)</f>
        <v>Desarrollar acciones colectivas de educación en salud pública, promoción de la salud y prevención de la enfermedad, gestión del riesgo en salud y activación de rutas sectoriales e intersectoriales en población migrante internacional.</v>
      </c>
      <c r="G16" s="264" t="s">
        <v>46</v>
      </c>
      <c r="H16" s="265">
        <v>1905014</v>
      </c>
      <c r="I16" s="266">
        <v>228</v>
      </c>
      <c r="J16" s="280">
        <f>SUMIFS('Reservas (1)'!$R$3:$R$930,'Reservas (1)'!$L$3:$L$930,E16,'Reservas (1)'!$I$3:$I$930,I16)</f>
        <v>33845071</v>
      </c>
      <c r="K16" s="280">
        <f t="shared" si="10"/>
        <v>0</v>
      </c>
      <c r="L16" s="280">
        <f t="shared" si="11"/>
        <v>33845071</v>
      </c>
      <c r="M16" s="280">
        <f t="shared" si="12"/>
        <v>30676642</v>
      </c>
      <c r="N16" s="281">
        <f t="shared" si="13"/>
        <v>0.90638432993684659</v>
      </c>
      <c r="O16" s="267"/>
      <c r="P16" s="267"/>
      <c r="Q16" s="267"/>
      <c r="R16" s="267"/>
      <c r="S16" s="267"/>
      <c r="T16" s="267">
        <f>SUMIFS('Reservas (1)'!$AG$4:$AG$930,'Reservas (1)'!$I$4:$I$930,I16,'Reservas (1)'!$L$4:$L$930,E16)</f>
        <v>30676642</v>
      </c>
      <c r="U16" s="267"/>
      <c r="V16" s="267">
        <f>SUMIFS('Reservas (1)'!$AH$4:$AH$930,'Reservas (1)'!$I$4:$I$930,I16,'Reservas (1)'!$L$4:$L$930,E16)</f>
        <v>0</v>
      </c>
      <c r="W16" s="271"/>
      <c r="X16" s="267">
        <f>SUMIFS('Reservas (1)'!$AI$4:$AI$930,'Reservas (1)'!$I$4:$I$930,I16,'Reservas (1)'!$L$4:$L$930,E16)</f>
        <v>0</v>
      </c>
      <c r="Y16" s="267"/>
      <c r="Z16" s="267"/>
      <c r="AA16" s="267"/>
      <c r="AB16" s="267"/>
      <c r="AC16" s="267"/>
      <c r="AD16" s="267"/>
      <c r="AE16" s="267"/>
      <c r="AF16" s="267"/>
      <c r="AG16" s="267"/>
      <c r="AH16" s="267"/>
      <c r="AI16" s="267"/>
      <c r="AJ16" s="267"/>
      <c r="AK16" s="267"/>
      <c r="AL16" s="267"/>
      <c r="AM16" s="267">
        <f>SUMIFS('Reservas (1)'!$R$4:$R$930,'Reservas (1)'!$I$4:$I$930,I16,'Reservas (1)'!$L$4:$L$930,E16,'Reservas (1)'!$N$4:$N$930,1)</f>
        <v>0</v>
      </c>
      <c r="AN16" s="267">
        <f>SUMIFS('Reservas (1)'!$AQ$4:$AQ$930,'Reservas (1)'!$I$4:$I$930,I16,'Reservas (1)'!$L$4:$L$930,E16,'Reservas (1)'!$N$4:$N$930,1)</f>
        <v>0</v>
      </c>
      <c r="AO16" s="268"/>
      <c r="AP16" s="267">
        <f>SUMIFS('Reservas (1)'!$R$4:$R$930,'Reservas (1)'!$I$4:$I$930,I16,'Reservas (1)'!$L$4:$L$930,E16,'Reservas (1)'!$N$4:$N$930,2)</f>
        <v>0</v>
      </c>
      <c r="AQ16" s="267">
        <f>SUMIFS('Reservas (1)'!$AQ$4:$AQ$930,'Reservas (1)'!$I$4:$I$930,I16,'Reservas (1)'!$L$4:$L$930,E16,'Reservas (1)'!$N$4:$N$930,2)</f>
        <v>0</v>
      </c>
      <c r="AR16" s="268"/>
      <c r="AS16" s="267"/>
      <c r="AT16" s="267"/>
      <c r="AU16" s="268"/>
      <c r="AV16" s="267">
        <f>SUMIFS('Reservas (1)'!$R$4:$R$930,'Reservas (1)'!$I$4:$I$930,I16,'Reservas (1)'!$L$4:$L$930,E16,'Reservas (1)'!$N$4:$N$930,4)</f>
        <v>33845071</v>
      </c>
      <c r="AW16" s="267">
        <f>SUMIFS('Reservas (1)'!$AQ$4:$AQ$930,'Reservas (1)'!$I$4:$I$930,I16,'Reservas (1)'!$L$4:$L$930,E16,'Reservas (1)'!$N$4:$N$930,4)</f>
        <v>30676642</v>
      </c>
      <c r="AX16" s="268"/>
      <c r="AY16" s="267"/>
      <c r="AZ16" s="267"/>
      <c r="BA16" s="268"/>
      <c r="BB16" s="267"/>
      <c r="BC16" s="267"/>
      <c r="BD16" s="268"/>
      <c r="BE16" s="267">
        <f>SUMIFS('Reservas (1)'!$R$4:$R$930,'Reservas (1)'!$I$4:$I$930,I16,'Reservas (1)'!$L$4:$L$930,E16,'Reservas (1)'!$N$4:$N$930,7)</f>
        <v>0</v>
      </c>
      <c r="BF16" s="267">
        <f>SUMIFS('Reservas (1)'!$AQ$4:$AQ$930,'Reservas (1)'!$I$4:$I$930,I16,'Reservas (1)'!$L$4:$L$930,E16,'Reservas (1)'!$N$4:$N$930,7)</f>
        <v>0</v>
      </c>
      <c r="BG16" s="268"/>
      <c r="BH16" s="267">
        <f t="shared" si="7"/>
        <v>33845071</v>
      </c>
      <c r="BI16" s="267">
        <f t="shared" si="8"/>
        <v>30676642</v>
      </c>
      <c r="BJ16" s="269">
        <f t="shared" si="9"/>
        <v>0.90638432993684659</v>
      </c>
      <c r="BK16" s="270"/>
      <c r="BL16" s="270"/>
    </row>
    <row r="17" spans="2:64" s="244" customFormat="1" ht="14.25" customHeight="1">
      <c r="B17" s="259">
        <v>8141</v>
      </c>
      <c r="C17" s="260" t="str">
        <f t="shared" si="3"/>
        <v>8141-9</v>
      </c>
      <c r="D17" s="261">
        <v>9</v>
      </c>
      <c r="E17" s="262" t="s">
        <v>53</v>
      </c>
      <c r="F17" s="263" t="str">
        <f>VLOOKUP(E17,'Actividades Físicas'!$F$3:$G$72,2,FALSE)</f>
        <v>Acciones colectivas de pedagogía en salud para la garantía de la salud y el derecho a una vida libre de violencias para las mujeres en sus diversidades.</v>
      </c>
      <c r="G17" s="264" t="s">
        <v>46</v>
      </c>
      <c r="H17" s="265">
        <v>1905014</v>
      </c>
      <c r="I17" s="266">
        <v>158</v>
      </c>
      <c r="J17" s="280">
        <f>SUMIFS('Reservas (1)'!$R$3:$R$930,'Reservas (1)'!$L$3:$L$930,E17,'Reservas (1)'!$I$3:$I$930,I17)</f>
        <v>103258632</v>
      </c>
      <c r="K17" s="280">
        <f t="shared" si="10"/>
        <v>0</v>
      </c>
      <c r="L17" s="280">
        <f t="shared" si="11"/>
        <v>103258632</v>
      </c>
      <c r="M17" s="280">
        <f t="shared" si="12"/>
        <v>7998100</v>
      </c>
      <c r="N17" s="281">
        <f t="shared" si="13"/>
        <v>7.7456962629526213E-2</v>
      </c>
      <c r="O17" s="267"/>
      <c r="P17" s="267"/>
      <c r="Q17" s="267"/>
      <c r="R17" s="267"/>
      <c r="S17" s="267"/>
      <c r="T17" s="267">
        <f>SUMIFS('Reservas (1)'!$AG$4:$AG$930,'Reservas (1)'!$I$4:$I$930,I17,'Reservas (1)'!$L$4:$L$930,E17)</f>
        <v>0</v>
      </c>
      <c r="U17" s="267"/>
      <c r="V17" s="267">
        <f>SUMIFS('Reservas (1)'!$AH$4:$AH$930,'Reservas (1)'!$I$4:$I$930,I17,'Reservas (1)'!$L$4:$L$930,E17)</f>
        <v>7998100</v>
      </c>
      <c r="W17" s="271"/>
      <c r="X17" s="267">
        <f>SUMIFS('Reservas (1)'!$AI$4:$AI$930,'Reservas (1)'!$I$4:$I$930,I17,'Reservas (1)'!$L$4:$L$930,E17)</f>
        <v>0</v>
      </c>
      <c r="Y17" s="267"/>
      <c r="Z17" s="267"/>
      <c r="AA17" s="267"/>
      <c r="AB17" s="267"/>
      <c r="AC17" s="267"/>
      <c r="AD17" s="267"/>
      <c r="AE17" s="267"/>
      <c r="AF17" s="267"/>
      <c r="AG17" s="267"/>
      <c r="AH17" s="267"/>
      <c r="AI17" s="267"/>
      <c r="AJ17" s="267"/>
      <c r="AK17" s="267"/>
      <c r="AL17" s="267"/>
      <c r="AM17" s="267">
        <f>SUMIFS('Reservas (1)'!$R$4:$R$930,'Reservas (1)'!$I$4:$I$930,I17,'Reservas (1)'!$L$4:$L$930,E17,'Reservas (1)'!$N$4:$N$930,1)</f>
        <v>4400442</v>
      </c>
      <c r="AN17" s="267">
        <f>SUMIFS('Reservas (1)'!$AQ$4:$AQ$930,'Reservas (1)'!$I$4:$I$930,I17,'Reservas (1)'!$L$4:$L$930,E17,'Reservas (1)'!$N$4:$N$930,1)</f>
        <v>1081419</v>
      </c>
      <c r="AO17" s="268"/>
      <c r="AP17" s="267">
        <f>SUMIFS('Reservas (1)'!$R$4:$R$930,'Reservas (1)'!$I$4:$I$930,I17,'Reservas (1)'!$L$4:$L$930,E17,'Reservas (1)'!$N$4:$N$930,2)</f>
        <v>0</v>
      </c>
      <c r="AQ17" s="267">
        <f>SUMIFS('Reservas (1)'!$AQ$4:$AQ$930,'Reservas (1)'!$I$4:$I$930,I17,'Reservas (1)'!$L$4:$L$930,E17,'Reservas (1)'!$N$4:$N$930,2)</f>
        <v>0</v>
      </c>
      <c r="AR17" s="268"/>
      <c r="AS17" s="267"/>
      <c r="AT17" s="267"/>
      <c r="AU17" s="268"/>
      <c r="AV17" s="267">
        <f>SUMIFS('Reservas (1)'!$R$4:$R$930,'Reservas (1)'!$I$4:$I$930,I17,'Reservas (1)'!$L$4:$L$930,E17,'Reservas (1)'!$N$4:$N$930,4)</f>
        <v>0</v>
      </c>
      <c r="AW17" s="267">
        <f>SUMIFS('Reservas (1)'!$AQ$4:$AQ$930,'Reservas (1)'!$I$4:$I$930,I17,'Reservas (1)'!$L$4:$L$930,E17,'Reservas (1)'!$N$4:$N$930,4)</f>
        <v>0</v>
      </c>
      <c r="AX17" s="268"/>
      <c r="AY17" s="267"/>
      <c r="AZ17" s="267"/>
      <c r="BA17" s="268"/>
      <c r="BB17" s="267"/>
      <c r="BC17" s="267"/>
      <c r="BD17" s="268"/>
      <c r="BE17" s="267">
        <f>SUMIFS('Reservas (1)'!$R$4:$R$930,'Reservas (1)'!$I$4:$I$930,I17,'Reservas (1)'!$L$4:$L$930,E17,'Reservas (1)'!$N$4:$N$930,7)</f>
        <v>98858190</v>
      </c>
      <c r="BF17" s="267">
        <f>SUMIFS('Reservas (1)'!$AQ$4:$AQ$930,'Reservas (1)'!$I$4:$I$930,I17,'Reservas (1)'!$L$4:$L$930,E17,'Reservas (1)'!$N$4:$N$930,7)</f>
        <v>6916681</v>
      </c>
      <c r="BG17" s="268"/>
      <c r="BH17" s="267">
        <f t="shared" si="7"/>
        <v>103258632</v>
      </c>
      <c r="BI17" s="267">
        <f t="shared" si="8"/>
        <v>7998100</v>
      </c>
      <c r="BJ17" s="269">
        <f t="shared" si="9"/>
        <v>7.7456962629526213E-2</v>
      </c>
      <c r="BK17" s="270"/>
      <c r="BL17" s="270"/>
    </row>
    <row r="18" spans="2:64" s="244" customFormat="1" ht="14.25" customHeight="1">
      <c r="B18" s="259">
        <v>8141</v>
      </c>
      <c r="C18" s="260" t="str">
        <f t="shared" si="3"/>
        <v>8141-9</v>
      </c>
      <c r="D18" s="261">
        <v>9</v>
      </c>
      <c r="E18" s="262" t="s">
        <v>54</v>
      </c>
      <c r="F18" s="263" t="str">
        <f>VLOOKUP(E18,'Actividades Físicas'!$F$3:$G$72,2,FALSE)</f>
        <v>Mantener en funcionamiento 20 servicios amigables en salud para las mujeres en sus diversidades.</v>
      </c>
      <c r="G18" s="264" t="s">
        <v>46</v>
      </c>
      <c r="H18" s="265">
        <v>1905014</v>
      </c>
      <c r="I18" s="266">
        <v>157</v>
      </c>
      <c r="J18" s="280">
        <f>SUMIFS('Reservas (1)'!$R$3:$R$930,'Reservas (1)'!$L$3:$L$930,E18,'Reservas (1)'!$I$3:$I$930,I18)</f>
        <v>0</v>
      </c>
      <c r="K18" s="280">
        <f t="shared" si="10"/>
        <v>0</v>
      </c>
      <c r="L18" s="280">
        <f t="shared" si="11"/>
        <v>0</v>
      </c>
      <c r="M18" s="280">
        <f t="shared" si="12"/>
        <v>0</v>
      </c>
      <c r="N18" s="281">
        <f t="shared" si="13"/>
        <v>0</v>
      </c>
      <c r="O18" s="267"/>
      <c r="P18" s="267"/>
      <c r="Q18" s="267"/>
      <c r="R18" s="267"/>
      <c r="S18" s="267"/>
      <c r="T18" s="267">
        <f>SUMIFS('Reservas (1)'!$AG$4:$AG$930,'Reservas (1)'!$I$4:$I$930,I18,'Reservas (1)'!$L$4:$L$930,E18)</f>
        <v>0</v>
      </c>
      <c r="U18" s="267"/>
      <c r="V18" s="267">
        <f>SUMIFS('Reservas (1)'!$AH$4:$AH$930,'Reservas (1)'!$I$4:$I$930,I18,'Reservas (1)'!$L$4:$L$930,E18)</f>
        <v>0</v>
      </c>
      <c r="W18" s="271"/>
      <c r="X18" s="267">
        <f>SUMIFS('Reservas (1)'!$AI$4:$AI$930,'Reservas (1)'!$I$4:$I$930,I18,'Reservas (1)'!$L$4:$L$930,E18)</f>
        <v>0</v>
      </c>
      <c r="Y18" s="267"/>
      <c r="Z18" s="267"/>
      <c r="AA18" s="267"/>
      <c r="AB18" s="267"/>
      <c r="AC18" s="267"/>
      <c r="AD18" s="267"/>
      <c r="AE18" s="267"/>
      <c r="AF18" s="267"/>
      <c r="AG18" s="267"/>
      <c r="AH18" s="267"/>
      <c r="AI18" s="267"/>
      <c r="AJ18" s="267"/>
      <c r="AK18" s="267"/>
      <c r="AL18" s="267"/>
      <c r="AM18" s="267">
        <f>SUMIFS('Reservas (1)'!$R$4:$R$930,'Reservas (1)'!$I$4:$I$930,I18,'Reservas (1)'!$L$4:$L$930,E18,'Reservas (1)'!$N$4:$N$930,1)</f>
        <v>0</v>
      </c>
      <c r="AN18" s="267">
        <f>SUMIFS('Reservas (1)'!$AQ$4:$AQ$930,'Reservas (1)'!$I$4:$I$930,I18,'Reservas (1)'!$L$4:$L$930,E18,'Reservas (1)'!$N$4:$N$930,1)</f>
        <v>0</v>
      </c>
      <c r="AO18" s="268"/>
      <c r="AP18" s="267">
        <f>SUMIFS('Reservas (1)'!$R$4:$R$930,'Reservas (1)'!$I$4:$I$930,I18,'Reservas (1)'!$L$4:$L$930,E18,'Reservas (1)'!$N$4:$N$930,2)</f>
        <v>0</v>
      </c>
      <c r="AQ18" s="267">
        <f>SUMIFS('Reservas (1)'!$AQ$4:$AQ$930,'Reservas (1)'!$I$4:$I$930,I18,'Reservas (1)'!$L$4:$L$930,E18,'Reservas (1)'!$N$4:$N$930,2)</f>
        <v>0</v>
      </c>
      <c r="AR18" s="268"/>
      <c r="AS18" s="267"/>
      <c r="AT18" s="267"/>
      <c r="AU18" s="268"/>
      <c r="AV18" s="267">
        <f>SUMIFS('Reservas (1)'!$R$4:$R$930,'Reservas (1)'!$I$4:$I$930,I18,'Reservas (1)'!$L$4:$L$930,E18,'Reservas (1)'!$N$4:$N$930,4)</f>
        <v>0</v>
      </c>
      <c r="AW18" s="267">
        <f>SUMIFS('Reservas (1)'!$AQ$4:$AQ$930,'Reservas (1)'!$I$4:$I$930,I18,'Reservas (1)'!$L$4:$L$930,E18,'Reservas (1)'!$N$4:$N$930,4)</f>
        <v>0</v>
      </c>
      <c r="AX18" s="268"/>
      <c r="AY18" s="267"/>
      <c r="AZ18" s="267"/>
      <c r="BA18" s="268"/>
      <c r="BB18" s="267"/>
      <c r="BC18" s="267"/>
      <c r="BD18" s="268"/>
      <c r="BE18" s="267">
        <f>SUMIFS('Reservas (1)'!$R$4:$R$930,'Reservas (1)'!$I$4:$I$930,I18,'Reservas (1)'!$L$4:$L$930,E18,'Reservas (1)'!$N$4:$N$930,7)</f>
        <v>0</v>
      </c>
      <c r="BF18" s="267">
        <f>SUMIFS('Reservas (1)'!$AQ$4:$AQ$930,'Reservas (1)'!$I$4:$I$930,I18,'Reservas (1)'!$L$4:$L$930,E18,'Reservas (1)'!$N$4:$N$930,7)</f>
        <v>0</v>
      </c>
      <c r="BG18" s="268"/>
      <c r="BH18" s="267">
        <f t="shared" si="7"/>
        <v>0</v>
      </c>
      <c r="BI18" s="267">
        <f t="shared" si="8"/>
        <v>0</v>
      </c>
      <c r="BJ18" s="269">
        <f t="shared" si="9"/>
        <v>0</v>
      </c>
      <c r="BK18" s="270"/>
      <c r="BL18" s="270"/>
    </row>
    <row r="19" spans="2:64" s="244" customFormat="1" ht="14.25" customHeight="1">
      <c r="B19" s="259">
        <v>8141</v>
      </c>
      <c r="C19" s="260" t="str">
        <f t="shared" si="3"/>
        <v>8141-10</v>
      </c>
      <c r="D19" s="261">
        <v>10</v>
      </c>
      <c r="E19" s="262" t="s">
        <v>810</v>
      </c>
      <c r="F19" s="263" t="str">
        <f>VLOOKUP(E19,'Actividades Físicas'!$F$3:$G$72,2,FALSE)</f>
        <v>Estrategia Red de salud y cuidado colectivo de rehabilitación basada en Comunidad -RBC- para Personas con Discapacidad y con afectaciones psicosociales y sus familias.</v>
      </c>
      <c r="G19" s="264" t="s">
        <v>46</v>
      </c>
      <c r="H19" s="265">
        <v>1905014</v>
      </c>
      <c r="I19" s="266">
        <v>1</v>
      </c>
      <c r="J19" s="280">
        <f>SUMIFS('Reservas (1)'!$R$3:$R$930,'Reservas (1)'!$L$3:$L$930,E19,'Reservas (1)'!$I$3:$I$930,I19)</f>
        <v>162142885</v>
      </c>
      <c r="K19" s="280">
        <f t="shared" si="10"/>
        <v>0</v>
      </c>
      <c r="L19" s="280">
        <f t="shared" si="11"/>
        <v>162142885</v>
      </c>
      <c r="M19" s="280">
        <f t="shared" si="12"/>
        <v>130167965</v>
      </c>
      <c r="N19" s="281">
        <f t="shared" si="13"/>
        <v>0.8027978841008041</v>
      </c>
      <c r="O19" s="267"/>
      <c r="P19" s="267"/>
      <c r="Q19" s="267"/>
      <c r="R19" s="267"/>
      <c r="S19" s="267"/>
      <c r="T19" s="267">
        <f>SUMIFS('Reservas (1)'!$AG$4:$AG$930,'Reservas (1)'!$I$4:$I$930,I19,'Reservas (1)'!$L$4:$L$930,E19)</f>
        <v>62209773</v>
      </c>
      <c r="U19" s="267"/>
      <c r="V19" s="267">
        <f>SUMIFS('Reservas (1)'!$AH$4:$AH$930,'Reservas (1)'!$I$4:$I$930,I19,'Reservas (1)'!$L$4:$L$930,E19)</f>
        <v>67958192</v>
      </c>
      <c r="W19" s="271"/>
      <c r="X19" s="267">
        <f>SUMIFS('Reservas (1)'!$AI$4:$AI$930,'Reservas (1)'!$I$4:$I$930,I19,'Reservas (1)'!$L$4:$L$930,E19)</f>
        <v>0</v>
      </c>
      <c r="Y19" s="267"/>
      <c r="Z19" s="267"/>
      <c r="AA19" s="267"/>
      <c r="AB19" s="267"/>
      <c r="AC19" s="267"/>
      <c r="AD19" s="267"/>
      <c r="AE19" s="267"/>
      <c r="AF19" s="267"/>
      <c r="AG19" s="267"/>
      <c r="AH19" s="267"/>
      <c r="AI19" s="267"/>
      <c r="AJ19" s="267"/>
      <c r="AK19" s="267"/>
      <c r="AL19" s="267"/>
      <c r="AM19" s="267">
        <f>SUMIFS('Reservas (1)'!$R$4:$R$930,'Reservas (1)'!$I$4:$I$930,I19,'Reservas (1)'!$L$4:$L$930,E19,'Reservas (1)'!$N$4:$N$930,1)</f>
        <v>14028345</v>
      </c>
      <c r="AN19" s="267">
        <f>SUMIFS('Reservas (1)'!$AQ$4:$AQ$930,'Reservas (1)'!$I$4:$I$930,I19,'Reservas (1)'!$L$4:$L$930,E19,'Reservas (1)'!$N$4:$N$930,1)</f>
        <v>12033494</v>
      </c>
      <c r="AO19" s="268"/>
      <c r="AP19" s="267">
        <f>SUMIFS('Reservas (1)'!$R$4:$R$930,'Reservas (1)'!$I$4:$I$930,I19,'Reservas (1)'!$L$4:$L$930,E19,'Reservas (1)'!$N$4:$N$930,2)</f>
        <v>0</v>
      </c>
      <c r="AQ19" s="267">
        <f>SUMIFS('Reservas (1)'!$AQ$4:$AQ$930,'Reservas (1)'!$I$4:$I$930,I19,'Reservas (1)'!$L$4:$L$930,E19,'Reservas (1)'!$N$4:$N$930,2)</f>
        <v>0</v>
      </c>
      <c r="AR19" s="268"/>
      <c r="AS19" s="267"/>
      <c r="AT19" s="267"/>
      <c r="AU19" s="268"/>
      <c r="AV19" s="267">
        <f>SUMIFS('Reservas (1)'!$R$4:$R$930,'Reservas (1)'!$I$4:$I$930,I19,'Reservas (1)'!$L$4:$L$930,E19,'Reservas (1)'!$N$4:$N$930,4)</f>
        <v>0</v>
      </c>
      <c r="AW19" s="267">
        <f>SUMIFS('Reservas (1)'!$AQ$4:$AQ$930,'Reservas (1)'!$I$4:$I$930,I19,'Reservas (1)'!$L$4:$L$930,E19,'Reservas (1)'!$N$4:$N$930,4)</f>
        <v>0</v>
      </c>
      <c r="AX19" s="268"/>
      <c r="AY19" s="267"/>
      <c r="AZ19" s="267"/>
      <c r="BA19" s="268"/>
      <c r="BB19" s="267"/>
      <c r="BC19" s="267"/>
      <c r="BD19" s="268"/>
      <c r="BE19" s="267">
        <f>SUMIFS('Reservas (1)'!$R$4:$R$930,'Reservas (1)'!$I$4:$I$930,I19,'Reservas (1)'!$L$4:$L$930,E19,'Reservas (1)'!$N$4:$N$930,7)</f>
        <v>148114540</v>
      </c>
      <c r="BF19" s="267">
        <f>SUMIFS('Reservas (1)'!$AQ$4:$AQ$930,'Reservas (1)'!$I$4:$I$930,I19,'Reservas (1)'!$L$4:$L$930,E19,'Reservas (1)'!$N$4:$N$930,7)</f>
        <v>118134471</v>
      </c>
      <c r="BG19" s="268"/>
      <c r="BH19" s="267">
        <f t="shared" si="7"/>
        <v>162142885</v>
      </c>
      <c r="BI19" s="267">
        <f t="shared" si="8"/>
        <v>130167965</v>
      </c>
      <c r="BJ19" s="269">
        <f t="shared" si="9"/>
        <v>0.8027978841008041</v>
      </c>
      <c r="BK19" s="270"/>
      <c r="BL19" s="270"/>
    </row>
    <row r="20" spans="2:64" s="244" customFormat="1" ht="14.25" customHeight="1">
      <c r="B20" s="259">
        <v>8141</v>
      </c>
      <c r="C20" s="260" t="str">
        <f t="shared" si="3"/>
        <v>8141-10</v>
      </c>
      <c r="D20" s="261">
        <v>10</v>
      </c>
      <c r="E20" s="262" t="s">
        <v>815</v>
      </c>
      <c r="F20" s="263" t="str">
        <f>VLOOKUP(E20,'Actividades Físicas'!$F$3:$G$72,2,FALSE)</f>
        <v>Estrategia Red de salud y soporte social de rehabilitación basada en comunidad -RBC- para Personas Cuidadoras de Personas con Discapacidad.</v>
      </c>
      <c r="G20" s="264" t="s">
        <v>46</v>
      </c>
      <c r="H20" s="265">
        <v>1905014</v>
      </c>
      <c r="I20" s="266">
        <v>3</v>
      </c>
      <c r="J20" s="280">
        <f>SUMIFS('Reservas (1)'!$R$3:$R$930,'Reservas (1)'!$L$3:$L$930,E20,'Reservas (1)'!$I$3:$I$930,I20)</f>
        <v>67288510</v>
      </c>
      <c r="K20" s="280">
        <f t="shared" si="10"/>
        <v>0</v>
      </c>
      <c r="L20" s="280">
        <f t="shared" si="11"/>
        <v>67288510</v>
      </c>
      <c r="M20" s="280">
        <f t="shared" si="12"/>
        <v>38029314</v>
      </c>
      <c r="N20" s="281">
        <f t="shared" si="13"/>
        <v>0.5651680205134576</v>
      </c>
      <c r="O20" s="267"/>
      <c r="P20" s="267"/>
      <c r="Q20" s="267"/>
      <c r="R20" s="267"/>
      <c r="S20" s="267"/>
      <c r="T20" s="267">
        <f>SUMIFS('Reservas (1)'!$AG$4:$AG$930,'Reservas (1)'!$I$4:$I$930,I20,'Reservas (1)'!$L$4:$L$930,E20)</f>
        <v>0</v>
      </c>
      <c r="U20" s="267"/>
      <c r="V20" s="267">
        <f>SUMIFS('Reservas (1)'!$AH$4:$AH$930,'Reservas (1)'!$I$4:$I$930,I20,'Reservas (1)'!$L$4:$L$930,E20)</f>
        <v>38029314</v>
      </c>
      <c r="W20" s="271"/>
      <c r="X20" s="267">
        <f>SUMIFS('Reservas (1)'!$AI$4:$AI$930,'Reservas (1)'!$I$4:$I$930,I20,'Reservas (1)'!$L$4:$L$930,E20)</f>
        <v>0</v>
      </c>
      <c r="Y20" s="267"/>
      <c r="Z20" s="267"/>
      <c r="AA20" s="267"/>
      <c r="AB20" s="267"/>
      <c r="AC20" s="267"/>
      <c r="AD20" s="267"/>
      <c r="AE20" s="267"/>
      <c r="AF20" s="267"/>
      <c r="AG20" s="267"/>
      <c r="AH20" s="267"/>
      <c r="AI20" s="267"/>
      <c r="AJ20" s="267"/>
      <c r="AK20" s="267"/>
      <c r="AL20" s="267"/>
      <c r="AM20" s="267">
        <f>SUMIFS('Reservas (1)'!$R$4:$R$930,'Reservas (1)'!$I$4:$I$930,I20,'Reservas (1)'!$L$4:$L$930,E20,'Reservas (1)'!$N$4:$N$930,1)</f>
        <v>7500112</v>
      </c>
      <c r="AN20" s="267">
        <f>SUMIFS('Reservas (1)'!$AQ$4:$AQ$930,'Reservas (1)'!$I$4:$I$930,I20,'Reservas (1)'!$L$4:$L$930,E20,'Reservas (1)'!$N$4:$N$930,1)</f>
        <v>7355142</v>
      </c>
      <c r="AO20" s="268"/>
      <c r="AP20" s="267">
        <f>SUMIFS('Reservas (1)'!$R$4:$R$930,'Reservas (1)'!$I$4:$I$930,I20,'Reservas (1)'!$L$4:$L$930,E20,'Reservas (1)'!$N$4:$N$930,2)</f>
        <v>0</v>
      </c>
      <c r="AQ20" s="267">
        <f>SUMIFS('Reservas (1)'!$AQ$4:$AQ$930,'Reservas (1)'!$I$4:$I$930,I20,'Reservas (1)'!$L$4:$L$930,E20,'Reservas (1)'!$N$4:$N$930,2)</f>
        <v>0</v>
      </c>
      <c r="AR20" s="268"/>
      <c r="AS20" s="267"/>
      <c r="AT20" s="267"/>
      <c r="AU20" s="268"/>
      <c r="AV20" s="267">
        <f>SUMIFS('Reservas (1)'!$R$4:$R$930,'Reservas (1)'!$I$4:$I$930,I20,'Reservas (1)'!$L$4:$L$930,E20,'Reservas (1)'!$N$4:$N$930,4)</f>
        <v>0</v>
      </c>
      <c r="AW20" s="267">
        <f>SUMIFS('Reservas (1)'!$AQ$4:$AQ$930,'Reservas (1)'!$I$4:$I$930,I20,'Reservas (1)'!$L$4:$L$930,E20,'Reservas (1)'!$N$4:$N$930,4)</f>
        <v>0</v>
      </c>
      <c r="AX20" s="268"/>
      <c r="AY20" s="267"/>
      <c r="AZ20" s="267"/>
      <c r="BA20" s="268"/>
      <c r="BB20" s="267"/>
      <c r="BC20" s="267"/>
      <c r="BD20" s="268"/>
      <c r="BE20" s="267">
        <f>SUMIFS('Reservas (1)'!$R$4:$R$930,'Reservas (1)'!$I$4:$I$930,I20,'Reservas (1)'!$L$4:$L$930,E20,'Reservas (1)'!$N$4:$N$930,7)</f>
        <v>59788398</v>
      </c>
      <c r="BF20" s="267">
        <f>SUMIFS('Reservas (1)'!$AQ$4:$AQ$930,'Reservas (1)'!$I$4:$I$930,I20,'Reservas (1)'!$L$4:$L$930,E20,'Reservas (1)'!$N$4:$N$930,7)</f>
        <v>30674172</v>
      </c>
      <c r="BG20" s="268"/>
      <c r="BH20" s="267">
        <f t="shared" si="7"/>
        <v>67288510</v>
      </c>
      <c r="BI20" s="267">
        <f t="shared" si="8"/>
        <v>38029314</v>
      </c>
      <c r="BJ20" s="269">
        <f t="shared" si="9"/>
        <v>0.5651680205134576</v>
      </c>
      <c r="BK20" s="270"/>
      <c r="BL20" s="270"/>
    </row>
    <row r="21" spans="2:64" s="244" customFormat="1" ht="14.25" customHeight="1">
      <c r="B21" s="259">
        <v>8141</v>
      </c>
      <c r="C21" s="260" t="str">
        <f t="shared" si="3"/>
        <v>8141-11</v>
      </c>
      <c r="D21" s="261">
        <v>11</v>
      </c>
      <c r="E21" s="262" t="s">
        <v>1237</v>
      </c>
      <c r="F21" s="263" t="str">
        <f>VLOOKUP(E21,'Actividades Físicas'!$F$3:$G$72,2,FALSE)</f>
        <v>Desarrollar acciones diferenciales de gestión del riesgo en salud para personas que realizan actividades sexuales pagadas y están vinculadas a la realización de la actividad.</v>
      </c>
      <c r="G21" s="264" t="s">
        <v>46</v>
      </c>
      <c r="H21" s="265">
        <v>1905014</v>
      </c>
      <c r="I21" s="266">
        <v>232</v>
      </c>
      <c r="J21" s="280">
        <f>SUMIFS('Reservas (1)'!$R$3:$R$930,'Reservas (1)'!$L$3:$L$930,E21,'Reservas (1)'!$I$3:$I$930,I21)</f>
        <v>41901553</v>
      </c>
      <c r="K21" s="280">
        <f t="shared" si="10"/>
        <v>0</v>
      </c>
      <c r="L21" s="280">
        <f t="shared" si="11"/>
        <v>41901553</v>
      </c>
      <c r="M21" s="280">
        <f t="shared" si="12"/>
        <v>20033548</v>
      </c>
      <c r="N21" s="281">
        <f t="shared" si="13"/>
        <v>0.47810991635560618</v>
      </c>
      <c r="O21" s="267"/>
      <c r="P21" s="267"/>
      <c r="Q21" s="267"/>
      <c r="R21" s="267"/>
      <c r="S21" s="267"/>
      <c r="T21" s="267">
        <f>SUMIFS('Reservas (1)'!$AG$4:$AG$930,'Reservas (1)'!$I$4:$I$930,I21,'Reservas (1)'!$L$4:$L$930,E21)</f>
        <v>0</v>
      </c>
      <c r="U21" s="267"/>
      <c r="V21" s="267">
        <f>SUMIFS('Reservas (1)'!$AH$4:$AH$930,'Reservas (1)'!$I$4:$I$930,I21,'Reservas (1)'!$L$4:$L$930,E21)</f>
        <v>20033548</v>
      </c>
      <c r="W21" s="271"/>
      <c r="X21" s="267">
        <f>SUMIFS('Reservas (1)'!$AI$4:$AI$930,'Reservas (1)'!$I$4:$I$930,I21,'Reservas (1)'!$L$4:$L$930,E21)</f>
        <v>0</v>
      </c>
      <c r="Y21" s="267"/>
      <c r="Z21" s="267"/>
      <c r="AA21" s="267"/>
      <c r="AB21" s="267"/>
      <c r="AC21" s="267"/>
      <c r="AD21" s="267"/>
      <c r="AE21" s="267"/>
      <c r="AF21" s="267"/>
      <c r="AG21" s="267"/>
      <c r="AH21" s="267"/>
      <c r="AI21" s="267"/>
      <c r="AJ21" s="267"/>
      <c r="AK21" s="267"/>
      <c r="AL21" s="267"/>
      <c r="AM21" s="267">
        <f>SUMIFS('Reservas (1)'!$R$4:$R$930,'Reservas (1)'!$I$4:$I$930,I21,'Reservas (1)'!$L$4:$L$930,E21,'Reservas (1)'!$N$4:$N$930,1)</f>
        <v>4515127</v>
      </c>
      <c r="AN21" s="267">
        <f>SUMIFS('Reservas (1)'!$AQ$4:$AQ$930,'Reservas (1)'!$I$4:$I$930,I21,'Reservas (1)'!$L$4:$L$930,E21,'Reservas (1)'!$N$4:$N$930,1)</f>
        <v>3190337</v>
      </c>
      <c r="AO21" s="268"/>
      <c r="AP21" s="267">
        <f>SUMIFS('Reservas (1)'!$R$4:$R$930,'Reservas (1)'!$I$4:$I$930,I21,'Reservas (1)'!$L$4:$L$930,E21,'Reservas (1)'!$N$4:$N$930,2)</f>
        <v>0</v>
      </c>
      <c r="AQ21" s="267">
        <f>SUMIFS('Reservas (1)'!$AQ$4:$AQ$930,'Reservas (1)'!$I$4:$I$930,I21,'Reservas (1)'!$L$4:$L$930,E21,'Reservas (1)'!$N$4:$N$930,2)</f>
        <v>0</v>
      </c>
      <c r="AR21" s="268"/>
      <c r="AS21" s="267"/>
      <c r="AT21" s="267"/>
      <c r="AU21" s="268"/>
      <c r="AV21" s="267">
        <f>SUMIFS('Reservas (1)'!$R$4:$R$930,'Reservas (1)'!$I$4:$I$930,I21,'Reservas (1)'!$L$4:$L$930,E21,'Reservas (1)'!$N$4:$N$930,4)</f>
        <v>0</v>
      </c>
      <c r="AW21" s="267">
        <f>SUMIFS('Reservas (1)'!$AQ$4:$AQ$930,'Reservas (1)'!$I$4:$I$930,I21,'Reservas (1)'!$L$4:$L$930,E21,'Reservas (1)'!$N$4:$N$930,4)</f>
        <v>0</v>
      </c>
      <c r="AX21" s="268"/>
      <c r="AY21" s="267"/>
      <c r="AZ21" s="267"/>
      <c r="BA21" s="268"/>
      <c r="BB21" s="267"/>
      <c r="BC21" s="267"/>
      <c r="BD21" s="268"/>
      <c r="BE21" s="267">
        <f>SUMIFS('Reservas (1)'!$R$4:$R$930,'Reservas (1)'!$I$4:$I$930,I21,'Reservas (1)'!$L$4:$L$930,E21,'Reservas (1)'!$N$4:$N$930,7)</f>
        <v>37386426</v>
      </c>
      <c r="BF21" s="267">
        <f>SUMIFS('Reservas (1)'!$AQ$4:$AQ$930,'Reservas (1)'!$I$4:$I$930,I21,'Reservas (1)'!$L$4:$L$930,E21,'Reservas (1)'!$N$4:$N$930,7)</f>
        <v>16843211</v>
      </c>
      <c r="BG21" s="268"/>
      <c r="BH21" s="267">
        <f t="shared" si="7"/>
        <v>41901553</v>
      </c>
      <c r="BI21" s="267">
        <f t="shared" si="8"/>
        <v>20033548</v>
      </c>
      <c r="BJ21" s="269">
        <f t="shared" si="9"/>
        <v>0.47810991635560618</v>
      </c>
      <c r="BK21" s="270"/>
      <c r="BL21" s="270"/>
    </row>
    <row r="22" spans="2:64" s="244" customFormat="1" ht="14.25" customHeight="1">
      <c r="B22" s="259">
        <v>8141</v>
      </c>
      <c r="C22" s="260" t="str">
        <f t="shared" si="3"/>
        <v>8141-12</v>
      </c>
      <c r="D22" s="261">
        <v>12</v>
      </c>
      <c r="E22" s="262" t="s">
        <v>1238</v>
      </c>
      <c r="F22" s="263" t="str">
        <f>VLOOKUP(E22,'Actividades Físicas'!$F$3:$G$72,2,FALSE)</f>
        <v>Desarrollar acciones colectivas de educación en salud pública, promoción de la salud y prevención de la enfermedad, gestión del riesgo en salud y activación de rutas sectoriales e intersectoriales en población en situación de Habitabilidad de calle.</v>
      </c>
      <c r="G22" s="264" t="s">
        <v>46</v>
      </c>
      <c r="H22" s="265">
        <v>1905014</v>
      </c>
      <c r="I22" s="266">
        <v>233</v>
      </c>
      <c r="J22" s="280">
        <f>SUMIFS('Reservas (1)'!$R$3:$R$930,'Reservas (1)'!$L$3:$L$930,E22,'Reservas (1)'!$I$3:$I$930,I22)</f>
        <v>47829143</v>
      </c>
      <c r="K22" s="280">
        <f t="shared" si="10"/>
        <v>0</v>
      </c>
      <c r="L22" s="280">
        <f t="shared" si="11"/>
        <v>47829143</v>
      </c>
      <c r="M22" s="280">
        <f t="shared" si="12"/>
        <v>20033544</v>
      </c>
      <c r="N22" s="281">
        <f t="shared" si="13"/>
        <v>0.41885642818229046</v>
      </c>
      <c r="O22" s="267"/>
      <c r="P22" s="267"/>
      <c r="Q22" s="267"/>
      <c r="R22" s="267"/>
      <c r="S22" s="267"/>
      <c r="T22" s="267">
        <f>SUMIFS('Reservas (1)'!$AG$4:$AG$930,'Reservas (1)'!$I$4:$I$930,I22,'Reservas (1)'!$L$4:$L$930,E22)</f>
        <v>0</v>
      </c>
      <c r="U22" s="267"/>
      <c r="V22" s="267">
        <f>SUMIFS('Reservas (1)'!$AH$4:$AH$930,'Reservas (1)'!$I$4:$I$930,I22,'Reservas (1)'!$L$4:$L$930,E22)</f>
        <v>20033544</v>
      </c>
      <c r="W22" s="271"/>
      <c r="X22" s="267">
        <f>SUMIFS('Reservas (1)'!$AI$4:$AI$930,'Reservas (1)'!$I$4:$I$930,I22,'Reservas (1)'!$L$4:$L$930,E22)</f>
        <v>0</v>
      </c>
      <c r="Y22" s="267"/>
      <c r="Z22" s="267"/>
      <c r="AA22" s="267"/>
      <c r="AB22" s="267"/>
      <c r="AC22" s="267"/>
      <c r="AD22" s="267"/>
      <c r="AE22" s="267"/>
      <c r="AF22" s="267"/>
      <c r="AG22" s="267"/>
      <c r="AH22" s="267"/>
      <c r="AI22" s="267"/>
      <c r="AJ22" s="267"/>
      <c r="AK22" s="267"/>
      <c r="AL22" s="267"/>
      <c r="AM22" s="267">
        <f>SUMIFS('Reservas (1)'!$R$4:$R$930,'Reservas (1)'!$I$4:$I$930,I22,'Reservas (1)'!$L$4:$L$930,E22,'Reservas (1)'!$N$4:$N$930,1)</f>
        <v>4515127</v>
      </c>
      <c r="AN22" s="267">
        <f>SUMIFS('Reservas (1)'!$AQ$4:$AQ$930,'Reservas (1)'!$I$4:$I$930,I22,'Reservas (1)'!$L$4:$L$930,E22,'Reservas (1)'!$N$4:$N$930,1)</f>
        <v>3190337</v>
      </c>
      <c r="AO22" s="268"/>
      <c r="AP22" s="267">
        <f>SUMIFS('Reservas (1)'!$R$4:$R$930,'Reservas (1)'!$I$4:$I$930,I22,'Reservas (1)'!$L$4:$L$930,E22,'Reservas (1)'!$N$4:$N$930,2)</f>
        <v>0</v>
      </c>
      <c r="AQ22" s="267">
        <f>SUMIFS('Reservas (1)'!$AQ$4:$AQ$930,'Reservas (1)'!$I$4:$I$930,I22,'Reservas (1)'!$L$4:$L$930,E22,'Reservas (1)'!$N$4:$N$930,2)</f>
        <v>0</v>
      </c>
      <c r="AR22" s="268"/>
      <c r="AS22" s="267"/>
      <c r="AT22" s="267"/>
      <c r="AU22" s="268"/>
      <c r="AV22" s="267">
        <f>SUMIFS('Reservas (1)'!$R$4:$R$930,'Reservas (1)'!$I$4:$I$930,I22,'Reservas (1)'!$L$4:$L$930,E22,'Reservas (1)'!$N$4:$N$930,4)</f>
        <v>0</v>
      </c>
      <c r="AW22" s="267">
        <f>SUMIFS('Reservas (1)'!$AQ$4:$AQ$930,'Reservas (1)'!$I$4:$I$930,I22,'Reservas (1)'!$L$4:$L$930,E22,'Reservas (1)'!$N$4:$N$930,4)</f>
        <v>0</v>
      </c>
      <c r="AX22" s="268"/>
      <c r="AY22" s="267"/>
      <c r="AZ22" s="267"/>
      <c r="BA22" s="268"/>
      <c r="BB22" s="267"/>
      <c r="BC22" s="267"/>
      <c r="BD22" s="268"/>
      <c r="BE22" s="267">
        <f>SUMIFS('Reservas (1)'!$R$4:$R$930,'Reservas (1)'!$I$4:$I$930,I22,'Reservas (1)'!$L$4:$L$930,E22,'Reservas (1)'!$N$4:$N$930,7)</f>
        <v>43314016</v>
      </c>
      <c r="BF22" s="267">
        <f>SUMIFS('Reservas (1)'!$AQ$4:$AQ$930,'Reservas (1)'!$I$4:$I$930,I22,'Reservas (1)'!$L$4:$L$930,E22,'Reservas (1)'!$N$4:$N$930,7)</f>
        <v>16843207</v>
      </c>
      <c r="BG22" s="268"/>
      <c r="BH22" s="267">
        <f t="shared" si="7"/>
        <v>47829143</v>
      </c>
      <c r="BI22" s="267">
        <f t="shared" si="8"/>
        <v>20033544</v>
      </c>
      <c r="BJ22" s="269">
        <f t="shared" si="9"/>
        <v>0.41885642818229046</v>
      </c>
      <c r="BK22" s="270"/>
      <c r="BL22" s="270"/>
    </row>
    <row r="23" spans="2:64" s="244" customFormat="1" ht="14.25" customHeight="1">
      <c r="B23" s="259">
        <v>8141</v>
      </c>
      <c r="C23" s="260" t="str">
        <f t="shared" si="3"/>
        <v>8141-13</v>
      </c>
      <c r="D23" s="261">
        <v>13</v>
      </c>
      <c r="E23" s="262" t="s">
        <v>1239</v>
      </c>
      <c r="F23" s="263" t="str">
        <f>VLOOKUP(E23,'Actividades Físicas'!$F$3:$G$72,2,FALSE)</f>
        <v>Desarrollar acciones diferenciales de gestión del riesgo en salud para personas de los sectores LGBTI.</v>
      </c>
      <c r="G23" s="264" t="s">
        <v>46</v>
      </c>
      <c r="H23" s="265">
        <v>1905014</v>
      </c>
      <c r="I23" s="266">
        <v>234</v>
      </c>
      <c r="J23" s="280">
        <f>SUMIFS('Reservas (1)'!$R$3:$R$930,'Reservas (1)'!$L$3:$L$930,E23,'Reservas (1)'!$I$3:$I$930,I23)</f>
        <v>47964271</v>
      </c>
      <c r="K23" s="280">
        <f t="shared" si="10"/>
        <v>0</v>
      </c>
      <c r="L23" s="280">
        <f t="shared" si="11"/>
        <v>47964271</v>
      </c>
      <c r="M23" s="280">
        <f t="shared" si="12"/>
        <v>20033545</v>
      </c>
      <c r="N23" s="281">
        <f t="shared" si="13"/>
        <v>0.41767642001689131</v>
      </c>
      <c r="O23" s="267"/>
      <c r="P23" s="267"/>
      <c r="Q23" s="267"/>
      <c r="R23" s="267"/>
      <c r="S23" s="267"/>
      <c r="T23" s="267">
        <f>SUMIFS('Reservas (1)'!$AG$4:$AG$930,'Reservas (1)'!$I$4:$I$930,I23,'Reservas (1)'!$L$4:$L$930,E23)</f>
        <v>0</v>
      </c>
      <c r="U23" s="267"/>
      <c r="V23" s="267">
        <f>SUMIFS('Reservas (1)'!$AH$4:$AH$930,'Reservas (1)'!$I$4:$I$930,I23,'Reservas (1)'!$L$4:$L$930,E23)</f>
        <v>20033545</v>
      </c>
      <c r="W23" s="271"/>
      <c r="X23" s="267">
        <f>SUMIFS('Reservas (1)'!$AI$4:$AI$930,'Reservas (1)'!$I$4:$I$930,I23,'Reservas (1)'!$L$4:$L$930,E23)</f>
        <v>0</v>
      </c>
      <c r="Y23" s="267"/>
      <c r="Z23" s="267"/>
      <c r="AA23" s="267"/>
      <c r="AB23" s="267"/>
      <c r="AC23" s="267"/>
      <c r="AD23" s="267"/>
      <c r="AE23" s="267"/>
      <c r="AF23" s="267"/>
      <c r="AG23" s="267"/>
      <c r="AH23" s="267"/>
      <c r="AI23" s="267"/>
      <c r="AJ23" s="267"/>
      <c r="AK23" s="267"/>
      <c r="AL23" s="267"/>
      <c r="AM23" s="267">
        <f>SUMIFS('Reservas (1)'!$R$4:$R$930,'Reservas (1)'!$I$4:$I$930,I23,'Reservas (1)'!$L$4:$L$930,E23,'Reservas (1)'!$N$4:$N$930,1)</f>
        <v>4515127</v>
      </c>
      <c r="AN23" s="267">
        <f>SUMIFS('Reservas (1)'!$AQ$4:$AQ$930,'Reservas (1)'!$I$4:$I$930,I23,'Reservas (1)'!$L$4:$L$930,E23,'Reservas (1)'!$N$4:$N$930,1)</f>
        <v>3190337</v>
      </c>
      <c r="AO23" s="268"/>
      <c r="AP23" s="267">
        <f>SUMIFS('Reservas (1)'!$R$4:$R$930,'Reservas (1)'!$I$4:$I$930,I23,'Reservas (1)'!$L$4:$L$930,E23,'Reservas (1)'!$N$4:$N$930,2)</f>
        <v>0</v>
      </c>
      <c r="AQ23" s="267">
        <f>SUMIFS('Reservas (1)'!$AQ$4:$AQ$930,'Reservas (1)'!$I$4:$I$930,I23,'Reservas (1)'!$L$4:$L$930,E23,'Reservas (1)'!$N$4:$N$930,2)</f>
        <v>0</v>
      </c>
      <c r="AR23" s="268"/>
      <c r="AS23" s="267"/>
      <c r="AT23" s="267"/>
      <c r="AU23" s="268"/>
      <c r="AV23" s="267">
        <f>SUMIFS('Reservas (1)'!$R$4:$R$930,'Reservas (1)'!$I$4:$I$930,I23,'Reservas (1)'!$L$4:$L$930,E23,'Reservas (1)'!$N$4:$N$930,4)</f>
        <v>0</v>
      </c>
      <c r="AW23" s="267">
        <f>SUMIFS('Reservas (1)'!$AQ$4:$AQ$930,'Reservas (1)'!$I$4:$I$930,I23,'Reservas (1)'!$L$4:$L$930,E23,'Reservas (1)'!$N$4:$N$930,4)</f>
        <v>0</v>
      </c>
      <c r="AX23" s="268"/>
      <c r="AY23" s="267"/>
      <c r="AZ23" s="267"/>
      <c r="BA23" s="268"/>
      <c r="BB23" s="267"/>
      <c r="BC23" s="267"/>
      <c r="BD23" s="268"/>
      <c r="BE23" s="267">
        <f>SUMIFS('Reservas (1)'!$R$4:$R$930,'Reservas (1)'!$I$4:$I$930,I23,'Reservas (1)'!$L$4:$L$930,E23,'Reservas (1)'!$N$4:$N$930,7)</f>
        <v>43449144</v>
      </c>
      <c r="BF23" s="267">
        <f>SUMIFS('Reservas (1)'!$AQ$4:$AQ$930,'Reservas (1)'!$I$4:$I$930,I23,'Reservas (1)'!$L$4:$L$930,E23,'Reservas (1)'!$N$4:$N$930,7)</f>
        <v>16843208</v>
      </c>
      <c r="BG23" s="268"/>
      <c r="BH23" s="267">
        <f t="shared" si="7"/>
        <v>47964271</v>
      </c>
      <c r="BI23" s="267">
        <f t="shared" si="8"/>
        <v>20033545</v>
      </c>
      <c r="BJ23" s="269">
        <f t="shared" si="9"/>
        <v>0.41767642001689131</v>
      </c>
      <c r="BK23" s="270"/>
      <c r="BL23" s="270"/>
    </row>
    <row r="24" spans="2:64" s="244" customFormat="1" ht="14.25" customHeight="1">
      <c r="B24" s="259">
        <v>8141</v>
      </c>
      <c r="C24" s="260" t="str">
        <f t="shared" si="3"/>
        <v>8141-14</v>
      </c>
      <c r="D24" s="261">
        <v>14</v>
      </c>
      <c r="E24" s="262" t="s">
        <v>1240</v>
      </c>
      <c r="F24" s="263" t="str">
        <f>VLOOKUP(E24,'Actividades Físicas'!$F$3:$G$72,2,FALSE)</f>
        <v>Desarrollar acciones diferenciales en salud que fortalezcan las prácticas de cuidado enmarcada desde la de salud propia e intercultural.</v>
      </c>
      <c r="G24" s="264" t="s">
        <v>46</v>
      </c>
      <c r="H24" s="265">
        <v>1905014</v>
      </c>
      <c r="I24" s="266">
        <v>235</v>
      </c>
      <c r="J24" s="280">
        <f>SUMIFS('Reservas (1)'!$R$3:$R$930,'Reservas (1)'!$L$3:$L$930,E24,'Reservas (1)'!$I$3:$I$930,I24)</f>
        <v>42434083</v>
      </c>
      <c r="K24" s="280">
        <f t="shared" si="10"/>
        <v>0</v>
      </c>
      <c r="L24" s="280">
        <f t="shared" si="11"/>
        <v>42434083</v>
      </c>
      <c r="M24" s="280">
        <f t="shared" si="12"/>
        <v>20033548</v>
      </c>
      <c r="N24" s="281">
        <f t="shared" si="13"/>
        <v>0.47210983680264751</v>
      </c>
      <c r="O24" s="267"/>
      <c r="P24" s="267"/>
      <c r="Q24" s="267"/>
      <c r="R24" s="267"/>
      <c r="S24" s="267"/>
      <c r="T24" s="267">
        <f>SUMIFS('Reservas (1)'!$AG$4:$AG$930,'Reservas (1)'!$I$4:$I$930,I24,'Reservas (1)'!$L$4:$L$930,E24)</f>
        <v>0</v>
      </c>
      <c r="U24" s="267"/>
      <c r="V24" s="267">
        <f>SUMIFS('Reservas (1)'!$AH$4:$AH$930,'Reservas (1)'!$I$4:$I$930,I24,'Reservas (1)'!$L$4:$L$930,E24)</f>
        <v>20033548</v>
      </c>
      <c r="W24" s="271"/>
      <c r="X24" s="267">
        <f>SUMIFS('Reservas (1)'!$AI$4:$AI$930,'Reservas (1)'!$I$4:$I$930,I24,'Reservas (1)'!$L$4:$L$930,E24)</f>
        <v>0</v>
      </c>
      <c r="Y24" s="267"/>
      <c r="Z24" s="267"/>
      <c r="AA24" s="267"/>
      <c r="AB24" s="267"/>
      <c r="AC24" s="267"/>
      <c r="AD24" s="267"/>
      <c r="AE24" s="267"/>
      <c r="AF24" s="267"/>
      <c r="AG24" s="267"/>
      <c r="AH24" s="267"/>
      <c r="AI24" s="267"/>
      <c r="AJ24" s="267"/>
      <c r="AK24" s="267"/>
      <c r="AL24" s="267"/>
      <c r="AM24" s="267">
        <f>SUMIFS('Reservas (1)'!$R$4:$R$930,'Reservas (1)'!$I$4:$I$930,I24,'Reservas (1)'!$L$4:$L$930,E24,'Reservas (1)'!$N$4:$N$930,1)</f>
        <v>4515127</v>
      </c>
      <c r="AN24" s="267">
        <f>SUMIFS('Reservas (1)'!$AQ$4:$AQ$930,'Reservas (1)'!$I$4:$I$930,I24,'Reservas (1)'!$L$4:$L$930,E24,'Reservas (1)'!$N$4:$N$930,1)</f>
        <v>3190337</v>
      </c>
      <c r="AO24" s="268"/>
      <c r="AP24" s="267">
        <f>SUMIFS('Reservas (1)'!$R$4:$R$930,'Reservas (1)'!$I$4:$I$930,I24,'Reservas (1)'!$L$4:$L$930,E24,'Reservas (1)'!$N$4:$N$930,2)</f>
        <v>0</v>
      </c>
      <c r="AQ24" s="267">
        <f>SUMIFS('Reservas (1)'!$AQ$4:$AQ$930,'Reservas (1)'!$I$4:$I$930,I24,'Reservas (1)'!$L$4:$L$930,E24,'Reservas (1)'!$N$4:$N$930,2)</f>
        <v>0</v>
      </c>
      <c r="AR24" s="268"/>
      <c r="AS24" s="267"/>
      <c r="AT24" s="267"/>
      <c r="AU24" s="268"/>
      <c r="AV24" s="267">
        <f>SUMIFS('Reservas (1)'!$R$4:$R$930,'Reservas (1)'!$I$4:$I$930,I24,'Reservas (1)'!$L$4:$L$930,E24,'Reservas (1)'!$N$4:$N$930,4)</f>
        <v>0</v>
      </c>
      <c r="AW24" s="267">
        <f>SUMIFS('Reservas (1)'!$AQ$4:$AQ$930,'Reservas (1)'!$I$4:$I$930,I24,'Reservas (1)'!$L$4:$L$930,E24,'Reservas (1)'!$N$4:$N$930,4)</f>
        <v>0</v>
      </c>
      <c r="AX24" s="268"/>
      <c r="AY24" s="267"/>
      <c r="AZ24" s="267"/>
      <c r="BA24" s="268"/>
      <c r="BB24" s="267"/>
      <c r="BC24" s="267"/>
      <c r="BD24" s="268"/>
      <c r="BE24" s="267">
        <f>SUMIFS('Reservas (1)'!$R$4:$R$930,'Reservas (1)'!$I$4:$I$930,I24,'Reservas (1)'!$L$4:$L$930,E24,'Reservas (1)'!$N$4:$N$930,7)</f>
        <v>37918956</v>
      </c>
      <c r="BF24" s="267">
        <f>SUMIFS('Reservas (1)'!$AQ$4:$AQ$930,'Reservas (1)'!$I$4:$I$930,I24,'Reservas (1)'!$L$4:$L$930,E24,'Reservas (1)'!$N$4:$N$930,7)</f>
        <v>16843211</v>
      </c>
      <c r="BG24" s="268"/>
      <c r="BH24" s="267">
        <f t="shared" si="7"/>
        <v>42434083</v>
      </c>
      <c r="BI24" s="267">
        <f t="shared" si="8"/>
        <v>20033548</v>
      </c>
      <c r="BJ24" s="269">
        <f t="shared" si="9"/>
        <v>0.47210983680264751</v>
      </c>
      <c r="BK24" s="270"/>
      <c r="BL24" s="270"/>
    </row>
    <row r="25" spans="2:64" s="244" customFormat="1" ht="14.25" customHeight="1">
      <c r="B25" s="259">
        <v>8141</v>
      </c>
      <c r="C25" s="260" t="str">
        <f t="shared" si="3"/>
        <v>8141-15</v>
      </c>
      <c r="D25" s="261">
        <v>15</v>
      </c>
      <c r="E25" s="262" t="s">
        <v>1241</v>
      </c>
      <c r="F25" s="263" t="str">
        <f>VLOOKUP(E25,'Actividades Físicas'!$F$3:$G$72,2,FALSE)</f>
        <v>Desarrollar acciones colectivas de gestión del riesgo en salud en población campesina y rural.</v>
      </c>
      <c r="G25" s="264" t="s">
        <v>46</v>
      </c>
      <c r="H25" s="265">
        <v>1905014</v>
      </c>
      <c r="I25" s="266">
        <v>229</v>
      </c>
      <c r="J25" s="280">
        <f>SUMIFS('Reservas (1)'!$R$3:$R$930,'Reservas (1)'!$L$3:$L$930,E25,'Reservas (1)'!$I$3:$I$930,I25)</f>
        <v>22293601</v>
      </c>
      <c r="K25" s="280">
        <f t="shared" si="10"/>
        <v>0</v>
      </c>
      <c r="L25" s="280">
        <f t="shared" si="11"/>
        <v>22293601</v>
      </c>
      <c r="M25" s="280">
        <f t="shared" si="12"/>
        <v>20760239</v>
      </c>
      <c r="N25" s="281">
        <f t="shared" si="13"/>
        <v>0.93121963562548737</v>
      </c>
      <c r="O25" s="267"/>
      <c r="P25" s="267"/>
      <c r="Q25" s="267"/>
      <c r="R25" s="267"/>
      <c r="S25" s="267"/>
      <c r="T25" s="267">
        <f>SUMIFS('Reservas (1)'!$AG$4:$AG$930,'Reservas (1)'!$I$4:$I$930,I25,'Reservas (1)'!$L$4:$L$930,E25)</f>
        <v>20760239</v>
      </c>
      <c r="U25" s="267"/>
      <c r="V25" s="267">
        <f>SUMIFS('Reservas (1)'!$AH$4:$AH$930,'Reservas (1)'!$I$4:$I$930,I25,'Reservas (1)'!$L$4:$L$930,E25)</f>
        <v>0</v>
      </c>
      <c r="W25" s="271"/>
      <c r="X25" s="267">
        <f>SUMIFS('Reservas (1)'!$AI$4:$AI$930,'Reservas (1)'!$I$4:$I$930,I25,'Reservas (1)'!$L$4:$L$930,E25)</f>
        <v>0</v>
      </c>
      <c r="Y25" s="267"/>
      <c r="Z25" s="267"/>
      <c r="AA25" s="267"/>
      <c r="AB25" s="267"/>
      <c r="AC25" s="267"/>
      <c r="AD25" s="267"/>
      <c r="AE25" s="267"/>
      <c r="AF25" s="267"/>
      <c r="AG25" s="267"/>
      <c r="AH25" s="267"/>
      <c r="AI25" s="267"/>
      <c r="AJ25" s="267"/>
      <c r="AK25" s="267"/>
      <c r="AL25" s="267"/>
      <c r="AM25" s="267">
        <f>SUMIFS('Reservas (1)'!$R$4:$R$930,'Reservas (1)'!$I$4:$I$930,I25,'Reservas (1)'!$L$4:$L$930,E25,'Reservas (1)'!$N$4:$N$930,1)</f>
        <v>0</v>
      </c>
      <c r="AN25" s="267">
        <f>SUMIFS('Reservas (1)'!$AQ$4:$AQ$930,'Reservas (1)'!$I$4:$I$930,I25,'Reservas (1)'!$L$4:$L$930,E25,'Reservas (1)'!$N$4:$N$930,1)</f>
        <v>0</v>
      </c>
      <c r="AO25" s="268"/>
      <c r="AP25" s="267">
        <f>SUMIFS('Reservas (1)'!$R$4:$R$930,'Reservas (1)'!$I$4:$I$930,I25,'Reservas (1)'!$L$4:$L$930,E25,'Reservas (1)'!$N$4:$N$930,2)</f>
        <v>0</v>
      </c>
      <c r="AQ25" s="267">
        <f>SUMIFS('Reservas (1)'!$AQ$4:$AQ$930,'Reservas (1)'!$I$4:$I$930,I25,'Reservas (1)'!$L$4:$L$930,E25,'Reservas (1)'!$N$4:$N$930,2)</f>
        <v>0</v>
      </c>
      <c r="AR25" s="268"/>
      <c r="AS25" s="267"/>
      <c r="AT25" s="267"/>
      <c r="AU25" s="268"/>
      <c r="AV25" s="267">
        <f>SUMIFS('Reservas (1)'!$R$4:$R$930,'Reservas (1)'!$I$4:$I$930,I25,'Reservas (1)'!$L$4:$L$930,E25,'Reservas (1)'!$N$4:$N$930,4)</f>
        <v>22293601</v>
      </c>
      <c r="AW25" s="267">
        <f>SUMIFS('Reservas (1)'!$AQ$4:$AQ$930,'Reservas (1)'!$I$4:$I$930,I25,'Reservas (1)'!$L$4:$L$930,E25,'Reservas (1)'!$N$4:$N$930,4)</f>
        <v>20760239</v>
      </c>
      <c r="AX25" s="268"/>
      <c r="AY25" s="267"/>
      <c r="AZ25" s="267"/>
      <c r="BA25" s="268"/>
      <c r="BB25" s="267"/>
      <c r="BC25" s="267"/>
      <c r="BD25" s="268"/>
      <c r="BE25" s="267">
        <f>SUMIFS('Reservas (1)'!$R$4:$R$930,'Reservas (1)'!$I$4:$I$930,I25,'Reservas (1)'!$L$4:$L$930,E25,'Reservas (1)'!$N$4:$N$930,7)</f>
        <v>0</v>
      </c>
      <c r="BF25" s="267">
        <f>SUMIFS('Reservas (1)'!$AQ$4:$AQ$930,'Reservas (1)'!$I$4:$I$930,I25,'Reservas (1)'!$L$4:$L$930,E25,'Reservas (1)'!$N$4:$N$930,7)</f>
        <v>0</v>
      </c>
      <c r="BG25" s="268"/>
      <c r="BH25" s="267">
        <f t="shared" si="7"/>
        <v>22293601</v>
      </c>
      <c r="BI25" s="267">
        <f t="shared" si="8"/>
        <v>20760239</v>
      </c>
      <c r="BJ25" s="269">
        <f t="shared" si="9"/>
        <v>0.93121963562548737</v>
      </c>
      <c r="BK25" s="270"/>
      <c r="BL25" s="270"/>
    </row>
    <row r="26" spans="2:64" s="244" customFormat="1" ht="14.25" customHeight="1">
      <c r="B26" s="259">
        <v>8141</v>
      </c>
      <c r="C26" s="260" t="str">
        <f t="shared" si="3"/>
        <v>8141-16</v>
      </c>
      <c r="D26" s="261">
        <v>16</v>
      </c>
      <c r="E26" s="262" t="s">
        <v>1099</v>
      </c>
      <c r="F26" s="263" t="str">
        <f>VLOOKUP(E26,'Actividades Físicas'!$F$3:$G$72,2,FALSE)</f>
        <v>Acciones de gestión de salud pública y colectivas para las personas Mayores.</v>
      </c>
      <c r="G26" s="264" t="s">
        <v>46</v>
      </c>
      <c r="H26" s="265">
        <v>1905014</v>
      </c>
      <c r="I26" s="266">
        <v>124</v>
      </c>
      <c r="J26" s="280">
        <f>SUMIFS('Reservas (1)'!$R$3:$R$930,'Reservas (1)'!$L$3:$L$930,E26,'Reservas (1)'!$I$3:$I$930,I26)</f>
        <v>40022563</v>
      </c>
      <c r="K26" s="280">
        <f t="shared" si="10"/>
        <v>0</v>
      </c>
      <c r="L26" s="280">
        <f t="shared" si="11"/>
        <v>40022563</v>
      </c>
      <c r="M26" s="280">
        <f t="shared" si="12"/>
        <v>25341995.439133774</v>
      </c>
      <c r="N26" s="281">
        <f t="shared" si="13"/>
        <v>0.63319271779605357</v>
      </c>
      <c r="O26" s="267"/>
      <c r="P26" s="267"/>
      <c r="Q26" s="267"/>
      <c r="R26" s="267"/>
      <c r="S26" s="267"/>
      <c r="T26" s="267">
        <f>SUMIFS('Reservas (1)'!$AG$4:$AG$930,'Reservas (1)'!$I$4:$I$930,I26,'Reservas (1)'!$L$4:$L$930,E26)</f>
        <v>0</v>
      </c>
      <c r="U26" s="267"/>
      <c r="V26" s="267">
        <f>SUMIFS('Reservas (1)'!$AH$4:$AH$930,'Reservas (1)'!$I$4:$I$930,I26,'Reservas (1)'!$L$4:$L$930,E26)</f>
        <v>25341995.439133774</v>
      </c>
      <c r="W26" s="271"/>
      <c r="X26" s="267">
        <f>SUMIFS('Reservas (1)'!$AI$4:$AI$930,'Reservas (1)'!$I$4:$I$930,I26,'Reservas (1)'!$L$4:$L$930,E26)</f>
        <v>0</v>
      </c>
      <c r="Y26" s="267"/>
      <c r="Z26" s="267"/>
      <c r="AA26" s="267"/>
      <c r="AB26" s="267"/>
      <c r="AC26" s="267"/>
      <c r="AD26" s="267"/>
      <c r="AE26" s="267"/>
      <c r="AF26" s="267"/>
      <c r="AG26" s="267"/>
      <c r="AH26" s="267"/>
      <c r="AI26" s="267"/>
      <c r="AJ26" s="267"/>
      <c r="AK26" s="267"/>
      <c r="AL26" s="267"/>
      <c r="AM26" s="267">
        <f>SUMIFS('Reservas (1)'!$R$4:$R$930,'Reservas (1)'!$I$4:$I$930,I26,'Reservas (1)'!$L$4:$L$930,E26,'Reservas (1)'!$N$4:$N$930,1)</f>
        <v>5459516</v>
      </c>
      <c r="AN26" s="267">
        <f>SUMIFS('Reservas (1)'!$AQ$4:$AQ$930,'Reservas (1)'!$I$4:$I$930,I26,'Reservas (1)'!$L$4:$L$930,E26,'Reservas (1)'!$N$4:$N$930,1)</f>
        <v>5455542.5</v>
      </c>
      <c r="AO26" s="268"/>
      <c r="AP26" s="267">
        <f>SUMIFS('Reservas (1)'!$R$4:$R$930,'Reservas (1)'!$I$4:$I$930,I26,'Reservas (1)'!$L$4:$L$930,E26,'Reservas (1)'!$N$4:$N$930,2)</f>
        <v>0</v>
      </c>
      <c r="AQ26" s="267">
        <f>SUMIFS('Reservas (1)'!$AQ$4:$AQ$930,'Reservas (1)'!$I$4:$I$930,I26,'Reservas (1)'!$L$4:$L$930,E26,'Reservas (1)'!$N$4:$N$930,2)</f>
        <v>0</v>
      </c>
      <c r="AR26" s="268"/>
      <c r="AS26" s="267"/>
      <c r="AT26" s="267"/>
      <c r="AU26" s="268"/>
      <c r="AV26" s="267">
        <f>SUMIFS('Reservas (1)'!$R$4:$R$930,'Reservas (1)'!$I$4:$I$930,I26,'Reservas (1)'!$L$4:$L$930,E26,'Reservas (1)'!$N$4:$N$930,4)</f>
        <v>0</v>
      </c>
      <c r="AW26" s="267">
        <f>SUMIFS('Reservas (1)'!$AQ$4:$AQ$930,'Reservas (1)'!$I$4:$I$930,I26,'Reservas (1)'!$L$4:$L$930,E26,'Reservas (1)'!$N$4:$N$930,4)</f>
        <v>0</v>
      </c>
      <c r="AX26" s="268"/>
      <c r="AY26" s="267"/>
      <c r="AZ26" s="267"/>
      <c r="BA26" s="268"/>
      <c r="BB26" s="267"/>
      <c r="BC26" s="267"/>
      <c r="BD26" s="268"/>
      <c r="BE26" s="267">
        <f>SUMIFS('Reservas (1)'!$R$4:$R$930,'Reservas (1)'!$I$4:$I$930,I26,'Reservas (1)'!$L$4:$L$930,E26,'Reservas (1)'!$N$4:$N$930,7)</f>
        <v>34563047</v>
      </c>
      <c r="BF26" s="267">
        <f>SUMIFS('Reservas (1)'!$AQ$4:$AQ$930,'Reservas (1)'!$I$4:$I$930,I26,'Reservas (1)'!$L$4:$L$930,E26,'Reservas (1)'!$N$4:$N$930,7)</f>
        <v>19886452.939133774</v>
      </c>
      <c r="BG26" s="268"/>
      <c r="BH26" s="267">
        <f t="shared" si="7"/>
        <v>40022563</v>
      </c>
      <c r="BI26" s="267">
        <f t="shared" si="8"/>
        <v>25341995.439133774</v>
      </c>
      <c r="BJ26" s="269">
        <f t="shared" si="9"/>
        <v>0.63319271779605357</v>
      </c>
      <c r="BK26" s="270"/>
      <c r="BL26" s="270"/>
    </row>
    <row r="27" spans="2:64" s="244" customFormat="1" ht="14.25" customHeight="1">
      <c r="B27" s="259">
        <v>8141</v>
      </c>
      <c r="C27" s="260" t="str">
        <f t="shared" si="3"/>
        <v>8141-16</v>
      </c>
      <c r="D27" s="261">
        <v>16</v>
      </c>
      <c r="E27" s="262" t="s">
        <v>1104</v>
      </c>
      <c r="F27" s="263" t="str">
        <f>VLOOKUP(E27,'Actividades Físicas'!$F$3:$G$72,2,FALSE)</f>
        <v>Instituciones de atención integral a personas mayores, con acciones de intervenciones colectivas en salud pública.</v>
      </c>
      <c r="G27" s="264" t="s">
        <v>46</v>
      </c>
      <c r="H27" s="265">
        <v>1905014</v>
      </c>
      <c r="I27" s="266">
        <v>124</v>
      </c>
      <c r="J27" s="280">
        <f>SUMIFS('Reservas (1)'!$R$3:$R$930,'Reservas (1)'!$L$3:$L$930,E27,'Reservas (1)'!$I$3:$I$930,I27)</f>
        <v>54337182</v>
      </c>
      <c r="K27" s="280">
        <f t="shared" si="10"/>
        <v>0</v>
      </c>
      <c r="L27" s="280">
        <f t="shared" si="11"/>
        <v>54337182</v>
      </c>
      <c r="M27" s="280">
        <f t="shared" si="12"/>
        <v>25342002.560866226</v>
      </c>
      <c r="N27" s="281">
        <f t="shared" si="13"/>
        <v>0.46638418902301976</v>
      </c>
      <c r="O27" s="267"/>
      <c r="P27" s="267"/>
      <c r="Q27" s="267"/>
      <c r="R27" s="267"/>
      <c r="S27" s="267"/>
      <c r="T27" s="267">
        <f>SUMIFS('Reservas (1)'!$AG$4:$AG$930,'Reservas (1)'!$I$4:$I$930,I27,'Reservas (1)'!$L$4:$L$930,E27)</f>
        <v>0</v>
      </c>
      <c r="U27" s="267"/>
      <c r="V27" s="267">
        <f>SUMIFS('Reservas (1)'!$AH$4:$AH$930,'Reservas (1)'!$I$4:$I$930,I27,'Reservas (1)'!$L$4:$L$930,E27)</f>
        <v>25342002.560866226</v>
      </c>
      <c r="W27" s="271"/>
      <c r="X27" s="267">
        <f>SUMIFS('Reservas (1)'!$AI$4:$AI$930,'Reservas (1)'!$I$4:$I$930,I27,'Reservas (1)'!$L$4:$L$930,E27)</f>
        <v>0</v>
      </c>
      <c r="Y27" s="267"/>
      <c r="Z27" s="267"/>
      <c r="AA27" s="267"/>
      <c r="AB27" s="267"/>
      <c r="AC27" s="267"/>
      <c r="AD27" s="267"/>
      <c r="AE27" s="267"/>
      <c r="AF27" s="267"/>
      <c r="AG27" s="267"/>
      <c r="AH27" s="267"/>
      <c r="AI27" s="267"/>
      <c r="AJ27" s="267"/>
      <c r="AK27" s="267"/>
      <c r="AL27" s="267"/>
      <c r="AM27" s="267">
        <f>SUMIFS('Reservas (1)'!$R$4:$R$930,'Reservas (1)'!$I$4:$I$930,I27,'Reservas (1)'!$L$4:$L$930,E27,'Reservas (1)'!$N$4:$N$930,1)</f>
        <v>5459521</v>
      </c>
      <c r="AN27" s="267">
        <f>SUMIFS('Reservas (1)'!$AQ$4:$AQ$930,'Reservas (1)'!$I$4:$I$930,I27,'Reservas (1)'!$L$4:$L$930,E27,'Reservas (1)'!$N$4:$N$930,1)</f>
        <v>5455547.5</v>
      </c>
      <c r="AO27" s="268"/>
      <c r="AP27" s="267">
        <f>SUMIFS('Reservas (1)'!$R$4:$R$930,'Reservas (1)'!$I$4:$I$930,I27,'Reservas (1)'!$L$4:$L$930,E27,'Reservas (1)'!$N$4:$N$930,2)</f>
        <v>0</v>
      </c>
      <c r="AQ27" s="267">
        <f>SUMIFS('Reservas (1)'!$AQ$4:$AQ$930,'Reservas (1)'!$I$4:$I$930,I27,'Reservas (1)'!$L$4:$L$930,E27,'Reservas (1)'!$N$4:$N$930,2)</f>
        <v>0</v>
      </c>
      <c r="AR27" s="268"/>
      <c r="AS27" s="267"/>
      <c r="AT27" s="267"/>
      <c r="AU27" s="268"/>
      <c r="AV27" s="267">
        <f>SUMIFS('Reservas (1)'!$R$4:$R$930,'Reservas (1)'!$I$4:$I$930,I27,'Reservas (1)'!$L$4:$L$930,E27,'Reservas (1)'!$N$4:$N$930,4)</f>
        <v>0</v>
      </c>
      <c r="AW27" s="267">
        <f>SUMIFS('Reservas (1)'!$AQ$4:$AQ$930,'Reservas (1)'!$I$4:$I$930,I27,'Reservas (1)'!$L$4:$L$930,E27,'Reservas (1)'!$N$4:$N$930,4)</f>
        <v>0</v>
      </c>
      <c r="AX27" s="268"/>
      <c r="AY27" s="267"/>
      <c r="AZ27" s="267"/>
      <c r="BA27" s="268"/>
      <c r="BB27" s="267"/>
      <c r="BC27" s="267"/>
      <c r="BD27" s="268"/>
      <c r="BE27" s="267">
        <f>SUMIFS('Reservas (1)'!$R$4:$R$930,'Reservas (1)'!$I$4:$I$930,I27,'Reservas (1)'!$L$4:$L$930,E27,'Reservas (1)'!$N$4:$N$930,7)</f>
        <v>48877661</v>
      </c>
      <c r="BF27" s="267">
        <f>SUMIFS('Reservas (1)'!$AQ$4:$AQ$930,'Reservas (1)'!$I$4:$I$930,I27,'Reservas (1)'!$L$4:$L$930,E27,'Reservas (1)'!$N$4:$N$930,7)</f>
        <v>19886455.060866226</v>
      </c>
      <c r="BG27" s="268"/>
      <c r="BH27" s="267">
        <f t="shared" si="7"/>
        <v>54337182</v>
      </c>
      <c r="BI27" s="267">
        <f t="shared" si="8"/>
        <v>25342002.560866226</v>
      </c>
      <c r="BJ27" s="269">
        <f t="shared" si="9"/>
        <v>0.46638418902301976</v>
      </c>
      <c r="BK27" s="270"/>
      <c r="BL27" s="270"/>
    </row>
    <row r="28" spans="2:64" s="244" customFormat="1" ht="14.25" customHeight="1">
      <c r="B28" s="259">
        <v>8141</v>
      </c>
      <c r="C28" s="260" t="str">
        <f t="shared" si="3"/>
        <v>8141-17</v>
      </c>
      <c r="D28" s="261">
        <v>17</v>
      </c>
      <c r="E28" s="262" t="s">
        <v>1242</v>
      </c>
      <c r="F28" s="263" t="str">
        <f>VLOOKUP(E28,'Actividades Físicas'!$F$3:$G$72,2,FALSE)</f>
        <v>Acciones de educación para la salud pública con padres, acudientes, cuidadores y empleadores para desmotivar, desincentivar y prevenir el trabajo infantil y mendicidad a partir del reconocimiento de las afectaciones sobre la salud en los niños, niñas y adolescentes trabajadores con gestión sectorial e intersectorial.</v>
      </c>
      <c r="G28" s="264" t="s">
        <v>46</v>
      </c>
      <c r="H28" s="265">
        <v>1905014</v>
      </c>
      <c r="I28" s="266">
        <v>114</v>
      </c>
      <c r="J28" s="280">
        <f>SUMIFS('Reservas (1)'!$R$3:$R$930,'Reservas (1)'!$L$3:$L$930,E28,'Reservas (1)'!$I$3:$I$930,I28)</f>
        <v>64691011</v>
      </c>
      <c r="K28" s="280">
        <f t="shared" si="10"/>
        <v>0</v>
      </c>
      <c r="L28" s="280">
        <f t="shared" si="11"/>
        <v>64691011</v>
      </c>
      <c r="M28" s="280">
        <f t="shared" si="12"/>
        <v>19202229</v>
      </c>
      <c r="N28" s="281">
        <f t="shared" si="13"/>
        <v>0.2968299413345078</v>
      </c>
      <c r="O28" s="267"/>
      <c r="P28" s="267"/>
      <c r="Q28" s="267"/>
      <c r="R28" s="267"/>
      <c r="S28" s="267"/>
      <c r="T28" s="267">
        <f>SUMIFS('Reservas (1)'!$AG$4:$AG$930,'Reservas (1)'!$I$4:$I$930,I28,'Reservas (1)'!$L$4:$L$930,E28)</f>
        <v>0</v>
      </c>
      <c r="U28" s="267"/>
      <c r="V28" s="267">
        <f>SUMIFS('Reservas (1)'!$AH$4:$AH$930,'Reservas (1)'!$I$4:$I$930,I28,'Reservas (1)'!$L$4:$L$930,E28)</f>
        <v>19202229</v>
      </c>
      <c r="W28" s="271"/>
      <c r="X28" s="267">
        <f>SUMIFS('Reservas (1)'!$AI$4:$AI$930,'Reservas (1)'!$I$4:$I$930,I28,'Reservas (1)'!$L$4:$L$930,E28)</f>
        <v>0</v>
      </c>
      <c r="Y28" s="267"/>
      <c r="Z28" s="267"/>
      <c r="AA28" s="267"/>
      <c r="AB28" s="267"/>
      <c r="AC28" s="267"/>
      <c r="AD28" s="267"/>
      <c r="AE28" s="267"/>
      <c r="AF28" s="267"/>
      <c r="AG28" s="267"/>
      <c r="AH28" s="267"/>
      <c r="AI28" s="267"/>
      <c r="AJ28" s="267"/>
      <c r="AK28" s="267"/>
      <c r="AL28" s="267"/>
      <c r="AM28" s="267">
        <f>SUMIFS('Reservas (1)'!$R$4:$R$930,'Reservas (1)'!$I$4:$I$930,I28,'Reservas (1)'!$L$4:$L$930,E28,'Reservas (1)'!$N$4:$N$930,1)</f>
        <v>470876</v>
      </c>
      <c r="AN28" s="267">
        <f>SUMIFS('Reservas (1)'!$AQ$4:$AQ$930,'Reservas (1)'!$I$4:$I$930,I28,'Reservas (1)'!$L$4:$L$930,E28,'Reservas (1)'!$N$4:$N$930,1)</f>
        <v>406693</v>
      </c>
      <c r="AO28" s="268"/>
      <c r="AP28" s="267">
        <f>SUMIFS('Reservas (1)'!$R$4:$R$930,'Reservas (1)'!$I$4:$I$930,I28,'Reservas (1)'!$L$4:$L$930,E28,'Reservas (1)'!$N$4:$N$930,2)</f>
        <v>0</v>
      </c>
      <c r="AQ28" s="267">
        <f>SUMIFS('Reservas (1)'!$AQ$4:$AQ$930,'Reservas (1)'!$I$4:$I$930,I28,'Reservas (1)'!$L$4:$L$930,E28,'Reservas (1)'!$N$4:$N$930,2)</f>
        <v>0</v>
      </c>
      <c r="AR28" s="268"/>
      <c r="AS28" s="267"/>
      <c r="AT28" s="267"/>
      <c r="AU28" s="268"/>
      <c r="AV28" s="267">
        <f>SUMIFS('Reservas (1)'!$R$4:$R$930,'Reservas (1)'!$I$4:$I$930,I28,'Reservas (1)'!$L$4:$L$930,E28,'Reservas (1)'!$N$4:$N$930,4)</f>
        <v>0</v>
      </c>
      <c r="AW28" s="267">
        <f>SUMIFS('Reservas (1)'!$AQ$4:$AQ$930,'Reservas (1)'!$I$4:$I$930,I28,'Reservas (1)'!$L$4:$L$930,E28,'Reservas (1)'!$N$4:$N$930,4)</f>
        <v>0</v>
      </c>
      <c r="AX28" s="268"/>
      <c r="AY28" s="267"/>
      <c r="AZ28" s="267"/>
      <c r="BA28" s="268"/>
      <c r="BB28" s="267"/>
      <c r="BC28" s="267"/>
      <c r="BD28" s="268"/>
      <c r="BE28" s="267">
        <f>SUMIFS('Reservas (1)'!$R$4:$R$930,'Reservas (1)'!$I$4:$I$930,I28,'Reservas (1)'!$L$4:$L$930,E28,'Reservas (1)'!$N$4:$N$930,7)</f>
        <v>64220135</v>
      </c>
      <c r="BF28" s="267">
        <f>SUMIFS('Reservas (1)'!$AQ$4:$AQ$930,'Reservas (1)'!$I$4:$I$930,I28,'Reservas (1)'!$L$4:$L$930,E28,'Reservas (1)'!$N$4:$N$930,7)</f>
        <v>18795536</v>
      </c>
      <c r="BG28" s="268"/>
      <c r="BH28" s="267">
        <f t="shared" si="7"/>
        <v>64691011</v>
      </c>
      <c r="BI28" s="267">
        <f t="shared" si="8"/>
        <v>19202229</v>
      </c>
      <c r="BJ28" s="269">
        <f t="shared" si="9"/>
        <v>0.2968299413345078</v>
      </c>
      <c r="BK28" s="270"/>
      <c r="BL28" s="270"/>
    </row>
    <row r="29" spans="2:64" s="244" customFormat="1" ht="14.25" customHeight="1">
      <c r="B29" s="259">
        <v>8141</v>
      </c>
      <c r="C29" s="260" t="str">
        <f t="shared" si="3"/>
        <v>8141-18</v>
      </c>
      <c r="D29" s="261">
        <v>18</v>
      </c>
      <c r="E29" s="262" t="s">
        <v>1243</v>
      </c>
      <c r="F29" s="263" t="str">
        <f>VLOOKUP(E29,'Actividades Físicas'!$F$3:$G$72,2,FALSE)</f>
        <v>Acciones de educación para la salud pública con trabajadores informales de la economía popular y comunitaria que aporten a la modificación de prácticas de cuidado y bienestar de la salud.</v>
      </c>
      <c r="G29" s="264" t="s">
        <v>46</v>
      </c>
      <c r="H29" s="265">
        <v>1905014</v>
      </c>
      <c r="I29" s="266">
        <v>113</v>
      </c>
      <c r="J29" s="280">
        <f>SUMIFS('Reservas (1)'!$R$3:$R$930,'Reservas (1)'!$L$3:$L$930,E29,'Reservas (1)'!$I$3:$I$930,I29)</f>
        <v>102831223</v>
      </c>
      <c r="K29" s="280">
        <f t="shared" si="10"/>
        <v>0</v>
      </c>
      <c r="L29" s="280">
        <f t="shared" si="11"/>
        <v>102831223</v>
      </c>
      <c r="M29" s="280">
        <f t="shared" si="12"/>
        <v>47654450</v>
      </c>
      <c r="N29" s="281">
        <f t="shared" si="13"/>
        <v>0.4634239349657448</v>
      </c>
      <c r="O29" s="267"/>
      <c r="P29" s="267"/>
      <c r="Q29" s="267"/>
      <c r="R29" s="267"/>
      <c r="S29" s="267"/>
      <c r="T29" s="267">
        <f>SUMIFS('Reservas (1)'!$AG$4:$AG$930,'Reservas (1)'!$I$4:$I$930,I29,'Reservas (1)'!$L$4:$L$930,E29)</f>
        <v>0</v>
      </c>
      <c r="U29" s="267"/>
      <c r="V29" s="267">
        <f>SUMIFS('Reservas (1)'!$AH$4:$AH$930,'Reservas (1)'!$I$4:$I$930,I29,'Reservas (1)'!$L$4:$L$930,E29)</f>
        <v>47654450</v>
      </c>
      <c r="W29" s="271"/>
      <c r="X29" s="267">
        <f>SUMIFS('Reservas (1)'!$AI$4:$AI$930,'Reservas (1)'!$I$4:$I$930,I29,'Reservas (1)'!$L$4:$L$930,E29)</f>
        <v>0</v>
      </c>
      <c r="Y29" s="267"/>
      <c r="Z29" s="267"/>
      <c r="AA29" s="267"/>
      <c r="AB29" s="267"/>
      <c r="AC29" s="267"/>
      <c r="AD29" s="267"/>
      <c r="AE29" s="267"/>
      <c r="AF29" s="267"/>
      <c r="AG29" s="267"/>
      <c r="AH29" s="267"/>
      <c r="AI29" s="267"/>
      <c r="AJ29" s="267"/>
      <c r="AK29" s="267"/>
      <c r="AL29" s="267"/>
      <c r="AM29" s="267">
        <f>SUMIFS('Reservas (1)'!$R$4:$R$930,'Reservas (1)'!$I$4:$I$930,I29,'Reservas (1)'!$L$4:$L$930,E29,'Reservas (1)'!$N$4:$N$930,1)</f>
        <v>4268254</v>
      </c>
      <c r="AN29" s="267">
        <f>SUMIFS('Reservas (1)'!$AQ$4:$AQ$930,'Reservas (1)'!$I$4:$I$930,I29,'Reservas (1)'!$L$4:$L$930,E29,'Reservas (1)'!$N$4:$N$930,1)</f>
        <v>2937734</v>
      </c>
      <c r="AO29" s="268"/>
      <c r="AP29" s="267">
        <f>SUMIFS('Reservas (1)'!$R$4:$R$930,'Reservas (1)'!$I$4:$I$930,I29,'Reservas (1)'!$L$4:$L$930,E29,'Reservas (1)'!$N$4:$N$930,2)</f>
        <v>0</v>
      </c>
      <c r="AQ29" s="267">
        <f>SUMIFS('Reservas (1)'!$AQ$4:$AQ$930,'Reservas (1)'!$I$4:$I$930,I29,'Reservas (1)'!$L$4:$L$930,E29,'Reservas (1)'!$N$4:$N$930,2)</f>
        <v>0</v>
      </c>
      <c r="AR29" s="268"/>
      <c r="AS29" s="267"/>
      <c r="AT29" s="267"/>
      <c r="AU29" s="268"/>
      <c r="AV29" s="267">
        <f>SUMIFS('Reservas (1)'!$R$4:$R$930,'Reservas (1)'!$I$4:$I$930,I29,'Reservas (1)'!$L$4:$L$930,E29,'Reservas (1)'!$N$4:$N$930,4)</f>
        <v>0</v>
      </c>
      <c r="AW29" s="267">
        <f>SUMIFS('Reservas (1)'!$AQ$4:$AQ$930,'Reservas (1)'!$I$4:$I$930,I29,'Reservas (1)'!$L$4:$L$930,E29,'Reservas (1)'!$N$4:$N$930,4)</f>
        <v>0</v>
      </c>
      <c r="AX29" s="268"/>
      <c r="AY29" s="267"/>
      <c r="AZ29" s="267"/>
      <c r="BA29" s="268"/>
      <c r="BB29" s="267"/>
      <c r="BC29" s="267"/>
      <c r="BD29" s="268"/>
      <c r="BE29" s="267">
        <f>SUMIFS('Reservas (1)'!$R$4:$R$930,'Reservas (1)'!$I$4:$I$930,I29,'Reservas (1)'!$L$4:$L$930,E29,'Reservas (1)'!$N$4:$N$930,7)</f>
        <v>98562969</v>
      </c>
      <c r="BF29" s="267">
        <f>SUMIFS('Reservas (1)'!$AQ$4:$AQ$930,'Reservas (1)'!$I$4:$I$930,I29,'Reservas (1)'!$L$4:$L$930,E29,'Reservas (1)'!$N$4:$N$930,7)</f>
        <v>44716716</v>
      </c>
      <c r="BG29" s="268"/>
      <c r="BH29" s="267">
        <f t="shared" si="7"/>
        <v>102831223</v>
      </c>
      <c r="BI29" s="267">
        <f t="shared" si="8"/>
        <v>47654450</v>
      </c>
      <c r="BJ29" s="269">
        <f t="shared" si="9"/>
        <v>0.4634239349657448</v>
      </c>
      <c r="BK29" s="270"/>
      <c r="BL29" s="270"/>
    </row>
    <row r="30" spans="2:64" s="244" customFormat="1" ht="14.25" customHeight="1">
      <c r="B30" s="259">
        <v>8141</v>
      </c>
      <c r="C30" s="260" t="str">
        <f t="shared" si="3"/>
        <v>8141-19</v>
      </c>
      <c r="D30" s="261">
        <v>19</v>
      </c>
      <c r="E30" s="262" t="s">
        <v>1244</v>
      </c>
      <c r="F30" s="263" t="str">
        <f>VLOOKUP(E30,'Actividades Físicas'!$F$3:$G$72,2,FALSE)</f>
        <v>Implementación de acciones para el cuidado de la salud materna en el marco de los derechos sexuales y reproductivos con enfoque poblacional diferencial y de género en el marco del plan de aceleración para reducción de la mortalidad materna.</v>
      </c>
      <c r="G30" s="264" t="s">
        <v>46</v>
      </c>
      <c r="H30" s="265">
        <v>1905014</v>
      </c>
      <c r="I30" s="266">
        <v>127</v>
      </c>
      <c r="J30" s="280">
        <f>SUMIFS('Reservas (1)'!$R$3:$R$930,'Reservas (1)'!$L$3:$L$930,E30,'Reservas (1)'!$I$3:$I$930,I30)</f>
        <v>108986931</v>
      </c>
      <c r="K30" s="280">
        <f t="shared" si="10"/>
        <v>0</v>
      </c>
      <c r="L30" s="280">
        <f t="shared" si="11"/>
        <v>108986931</v>
      </c>
      <c r="M30" s="280">
        <f t="shared" si="12"/>
        <v>25255945</v>
      </c>
      <c r="N30" s="281">
        <f t="shared" si="13"/>
        <v>0.23173370208947347</v>
      </c>
      <c r="O30" s="267"/>
      <c r="P30" s="267"/>
      <c r="Q30" s="267"/>
      <c r="R30" s="267"/>
      <c r="S30" s="267"/>
      <c r="T30" s="267">
        <f>SUMIFS('Reservas (1)'!$AG$4:$AG$930,'Reservas (1)'!$I$4:$I$930,I30,'Reservas (1)'!$L$4:$L$930,E30)</f>
        <v>0</v>
      </c>
      <c r="U30" s="267"/>
      <c r="V30" s="267">
        <f>SUMIFS('Reservas (1)'!$AH$4:$AH$930,'Reservas (1)'!$I$4:$I$930,I30,'Reservas (1)'!$L$4:$L$930,E30)</f>
        <v>25255945</v>
      </c>
      <c r="W30" s="271"/>
      <c r="X30" s="267">
        <f>SUMIFS('Reservas (1)'!$AI$4:$AI$930,'Reservas (1)'!$I$4:$I$930,I30,'Reservas (1)'!$L$4:$L$930,E30)</f>
        <v>0</v>
      </c>
      <c r="Y30" s="267"/>
      <c r="Z30" s="267"/>
      <c r="AA30" s="267"/>
      <c r="AB30" s="267"/>
      <c r="AC30" s="267"/>
      <c r="AD30" s="267"/>
      <c r="AE30" s="267"/>
      <c r="AF30" s="267"/>
      <c r="AG30" s="267"/>
      <c r="AH30" s="267"/>
      <c r="AI30" s="267"/>
      <c r="AJ30" s="267"/>
      <c r="AK30" s="267"/>
      <c r="AL30" s="267"/>
      <c r="AM30" s="267">
        <f>SUMIFS('Reservas (1)'!$R$4:$R$930,'Reservas (1)'!$I$4:$I$930,I30,'Reservas (1)'!$L$4:$L$930,E30,'Reservas (1)'!$N$4:$N$930,1)</f>
        <v>14466437</v>
      </c>
      <c r="AN30" s="267">
        <f>SUMIFS('Reservas (1)'!$AQ$4:$AQ$930,'Reservas (1)'!$I$4:$I$930,I30,'Reservas (1)'!$L$4:$L$930,E30,'Reservas (1)'!$N$4:$N$930,1)</f>
        <v>8971538</v>
      </c>
      <c r="AO30" s="268"/>
      <c r="AP30" s="267">
        <f>SUMIFS('Reservas (1)'!$R$4:$R$930,'Reservas (1)'!$I$4:$I$930,I30,'Reservas (1)'!$L$4:$L$930,E30,'Reservas (1)'!$N$4:$N$930,2)</f>
        <v>0</v>
      </c>
      <c r="AQ30" s="267">
        <f>SUMIFS('Reservas (1)'!$AQ$4:$AQ$930,'Reservas (1)'!$I$4:$I$930,I30,'Reservas (1)'!$L$4:$L$930,E30,'Reservas (1)'!$N$4:$N$930,2)</f>
        <v>0</v>
      </c>
      <c r="AR30" s="268"/>
      <c r="AS30" s="267"/>
      <c r="AT30" s="267"/>
      <c r="AU30" s="268"/>
      <c r="AV30" s="267">
        <f>SUMIFS('Reservas (1)'!$R$4:$R$930,'Reservas (1)'!$I$4:$I$930,I30,'Reservas (1)'!$L$4:$L$930,E30,'Reservas (1)'!$N$4:$N$930,4)</f>
        <v>0</v>
      </c>
      <c r="AW30" s="267">
        <f>SUMIFS('Reservas (1)'!$AQ$4:$AQ$930,'Reservas (1)'!$I$4:$I$930,I30,'Reservas (1)'!$L$4:$L$930,E30,'Reservas (1)'!$N$4:$N$930,4)</f>
        <v>0</v>
      </c>
      <c r="AX30" s="268"/>
      <c r="AY30" s="267"/>
      <c r="AZ30" s="267"/>
      <c r="BA30" s="268"/>
      <c r="BB30" s="267"/>
      <c r="BC30" s="267"/>
      <c r="BD30" s="268"/>
      <c r="BE30" s="267">
        <f>SUMIFS('Reservas (1)'!$R$4:$R$930,'Reservas (1)'!$I$4:$I$930,I30,'Reservas (1)'!$L$4:$L$930,E30,'Reservas (1)'!$N$4:$N$930,7)</f>
        <v>94520494</v>
      </c>
      <c r="BF30" s="267">
        <f>SUMIFS('Reservas (1)'!$AQ$4:$AQ$930,'Reservas (1)'!$I$4:$I$930,I30,'Reservas (1)'!$L$4:$L$930,E30,'Reservas (1)'!$N$4:$N$930,7)</f>
        <v>16284407</v>
      </c>
      <c r="BG30" s="268"/>
      <c r="BH30" s="267">
        <f t="shared" si="7"/>
        <v>108986931</v>
      </c>
      <c r="BI30" s="267">
        <f t="shared" si="8"/>
        <v>25255945</v>
      </c>
      <c r="BJ30" s="269">
        <f t="shared" si="9"/>
        <v>0.23173370208947347</v>
      </c>
      <c r="BK30" s="270"/>
      <c r="BL30" s="270"/>
    </row>
    <row r="31" spans="2:64" s="244" customFormat="1" ht="14.25" customHeight="1">
      <c r="B31" s="259">
        <v>8141</v>
      </c>
      <c r="C31" s="260" t="str">
        <f t="shared" si="3"/>
        <v>8141-20</v>
      </c>
      <c r="D31" s="261">
        <v>20</v>
      </c>
      <c r="E31" s="262" t="s">
        <v>1245</v>
      </c>
      <c r="F31" s="263" t="str">
        <f>VLOOKUP(E31,'Actividades Físicas'!$F$3:$G$72,2,FALSE)</f>
        <v>Desarrollo de acciones y procesos articuladores para la respuesta intersectorial en el marco de la Atención Primaria Social para la promoción y garantía de los derechos sexuales y los derechos reproductivos con enfoque poblacional, diferencial y de género, incluyendo la gestión menstrual y el acceso a la IVE.</v>
      </c>
      <c r="G31" s="264" t="s">
        <v>46</v>
      </c>
      <c r="H31" s="265">
        <v>1905014</v>
      </c>
      <c r="I31" s="266">
        <v>126</v>
      </c>
      <c r="J31" s="280">
        <f>SUMIFS('Reservas (1)'!$R$3:$R$930,'Reservas (1)'!$L$3:$L$930,E31,'Reservas (1)'!$I$3:$I$930,I31)</f>
        <v>271801657</v>
      </c>
      <c r="K31" s="280">
        <f t="shared" si="10"/>
        <v>0</v>
      </c>
      <c r="L31" s="280">
        <f t="shared" si="11"/>
        <v>271801657</v>
      </c>
      <c r="M31" s="280">
        <f t="shared" si="12"/>
        <v>146443532</v>
      </c>
      <c r="N31" s="281">
        <f t="shared" si="13"/>
        <v>0.53878822379658997</v>
      </c>
      <c r="O31" s="267"/>
      <c r="P31" s="267"/>
      <c r="Q31" s="267"/>
      <c r="R31" s="267">
        <v>94937120</v>
      </c>
      <c r="S31" s="267"/>
      <c r="T31" s="267">
        <f>SUMIFS('Reservas (1)'!$AG$4:$AG$930,'Reservas (1)'!$I$4:$I$930,I31,'Reservas (1)'!$L$4:$L$930,E31)</f>
        <v>0</v>
      </c>
      <c r="U31" s="267"/>
      <c r="V31" s="267">
        <f>SUMIFS('Reservas (1)'!$AH$4:$AH$930,'Reservas (1)'!$I$4:$I$930,I31,'Reservas (1)'!$L$4:$L$930,E31)</f>
        <v>51506412</v>
      </c>
      <c r="W31" s="271"/>
      <c r="X31" s="267">
        <f>SUMIFS('Reservas (1)'!$AI$4:$AI$930,'Reservas (1)'!$I$4:$I$930,I31,'Reservas (1)'!$L$4:$L$930,E31)</f>
        <v>0</v>
      </c>
      <c r="Y31" s="267"/>
      <c r="Z31" s="267"/>
      <c r="AA31" s="267"/>
      <c r="AB31" s="267"/>
      <c r="AC31" s="267"/>
      <c r="AD31" s="267"/>
      <c r="AE31" s="267"/>
      <c r="AF31" s="267"/>
      <c r="AG31" s="267"/>
      <c r="AH31" s="267"/>
      <c r="AI31" s="267"/>
      <c r="AJ31" s="267"/>
      <c r="AK31" s="267"/>
      <c r="AL31" s="267"/>
      <c r="AM31" s="267">
        <f>SUMIFS('Reservas (1)'!$R$4:$R$930,'Reservas (1)'!$I$4:$I$930,I31,'Reservas (1)'!$L$4:$L$930,E31,'Reservas (1)'!$N$4:$N$930,1)</f>
        <v>21069920</v>
      </c>
      <c r="AN31" s="267">
        <f>SUMIFS('Reservas (1)'!$AQ$4:$AQ$930,'Reservas (1)'!$I$4:$I$930,I31,'Reservas (1)'!$L$4:$L$930,E31,'Reservas (1)'!$N$4:$N$930,1)</f>
        <v>20050527</v>
      </c>
      <c r="AO31" s="268"/>
      <c r="AP31" s="267">
        <f>SUMIFS('Reservas (1)'!$R$4:$R$930,'Reservas (1)'!$I$4:$I$930,I31,'Reservas (1)'!$L$4:$L$930,E31,'Reservas (1)'!$N$4:$N$930,2)</f>
        <v>0</v>
      </c>
      <c r="AQ31" s="267">
        <f>SUMIFS('Reservas (1)'!$AQ$4:$AQ$930,'Reservas (1)'!$I$4:$I$930,I31,'Reservas (1)'!$L$4:$L$930,E31,'Reservas (1)'!$N$4:$N$930,2)</f>
        <v>0</v>
      </c>
      <c r="AR31" s="268"/>
      <c r="AS31" s="267"/>
      <c r="AT31" s="267"/>
      <c r="AU31" s="268"/>
      <c r="AV31" s="267">
        <f>SUMIFS('Reservas (1)'!$R$4:$R$930,'Reservas (1)'!$I$4:$I$930,I31,'Reservas (1)'!$L$4:$L$930,E31,'Reservas (1)'!$N$4:$N$930,4)</f>
        <v>42291005</v>
      </c>
      <c r="AW31" s="267">
        <f>SUMIFS('Reservas (1)'!$AQ$4:$AQ$930,'Reservas (1)'!$I$4:$I$930,I31,'Reservas (1)'!$L$4:$L$930,E31,'Reservas (1)'!$N$4:$N$930,4)</f>
        <v>0</v>
      </c>
      <c r="AX31" s="268"/>
      <c r="AY31" s="267"/>
      <c r="AZ31" s="267"/>
      <c r="BA31" s="268"/>
      <c r="BB31" s="267"/>
      <c r="BC31" s="267"/>
      <c r="BD31" s="268"/>
      <c r="BE31" s="267">
        <f>SUMIFS('Reservas (1)'!$R$4:$R$930,'Reservas (1)'!$I$4:$I$930,I31,'Reservas (1)'!$L$4:$L$930,E31,'Reservas (1)'!$N$4:$N$930,7)</f>
        <v>208440732</v>
      </c>
      <c r="BF31" s="267">
        <f>SUMIFS('Reservas (1)'!$AQ$4:$AQ$930,'Reservas (1)'!$I$4:$I$930,I31,'Reservas (1)'!$L$4:$L$930,E31,'Reservas (1)'!$N$4:$N$930,7)</f>
        <v>126393005</v>
      </c>
      <c r="BG31" s="268"/>
      <c r="BH31" s="267">
        <f t="shared" si="7"/>
        <v>271801657</v>
      </c>
      <c r="BI31" s="267">
        <f t="shared" si="8"/>
        <v>146443532</v>
      </c>
      <c r="BJ31" s="269">
        <f t="shared" si="9"/>
        <v>0.53878822379658997</v>
      </c>
      <c r="BK31" s="270"/>
      <c r="BL31" s="270"/>
    </row>
    <row r="32" spans="2:64" s="244" customFormat="1" ht="14.25" customHeight="1">
      <c r="B32" s="259">
        <v>8141</v>
      </c>
      <c r="C32" s="260" t="str">
        <f t="shared" si="3"/>
        <v>8141-21</v>
      </c>
      <c r="D32" s="261">
        <v>21</v>
      </c>
      <c r="E32" s="262" t="s">
        <v>1246</v>
      </c>
      <c r="F32" s="263" t="str">
        <f>VLOOKUP(E32,'Actividades Físicas'!$F$3:$G$72,2,FALSE)</f>
        <v>Desarrollo de estrategias que mitigan el riesgo de complicaciones perinatales desde la promoción del cuidado preconcepcional, prenatal, y antenatal.</v>
      </c>
      <c r="G32" s="264" t="s">
        <v>46</v>
      </c>
      <c r="H32" s="265">
        <v>1905014</v>
      </c>
      <c r="I32" s="266">
        <v>128</v>
      </c>
      <c r="J32" s="280">
        <f>SUMIFS('Reservas (1)'!$R$3:$R$930,'Reservas (1)'!$L$3:$L$930,E32,'Reservas (1)'!$I$3:$I$930,I32)</f>
        <v>29449952</v>
      </c>
      <c r="K32" s="280">
        <f t="shared" si="10"/>
        <v>0</v>
      </c>
      <c r="L32" s="280">
        <f t="shared" si="11"/>
        <v>29449952</v>
      </c>
      <c r="M32" s="280">
        <f t="shared" si="12"/>
        <v>5596575</v>
      </c>
      <c r="N32" s="281">
        <f t="shared" si="13"/>
        <v>0.19003681228410832</v>
      </c>
      <c r="O32" s="267"/>
      <c r="P32" s="267"/>
      <c r="Q32" s="267"/>
      <c r="R32" s="267"/>
      <c r="S32" s="267"/>
      <c r="T32" s="267">
        <f>SUMIFS('Reservas (1)'!$AG$4:$AG$930,'Reservas (1)'!$I$4:$I$930,I32,'Reservas (1)'!$L$4:$L$930,E32)</f>
        <v>0</v>
      </c>
      <c r="U32" s="267"/>
      <c r="V32" s="267">
        <f>SUMIFS('Reservas (1)'!$AH$4:$AH$930,'Reservas (1)'!$I$4:$I$930,I32,'Reservas (1)'!$L$4:$L$930,E32)</f>
        <v>5596575</v>
      </c>
      <c r="W32" s="271"/>
      <c r="X32" s="267">
        <f>SUMIFS('Reservas (1)'!$AI$4:$AI$930,'Reservas (1)'!$I$4:$I$930,I32,'Reservas (1)'!$L$4:$L$930,E32)</f>
        <v>0</v>
      </c>
      <c r="Y32" s="267"/>
      <c r="Z32" s="267"/>
      <c r="AA32" s="267"/>
      <c r="AB32" s="267"/>
      <c r="AC32" s="267"/>
      <c r="AD32" s="267"/>
      <c r="AE32" s="267"/>
      <c r="AF32" s="267"/>
      <c r="AG32" s="267"/>
      <c r="AH32" s="267"/>
      <c r="AI32" s="267"/>
      <c r="AJ32" s="267"/>
      <c r="AK32" s="267"/>
      <c r="AL32" s="267"/>
      <c r="AM32" s="267">
        <f>SUMIFS('Reservas (1)'!$R$4:$R$930,'Reservas (1)'!$I$4:$I$930,I32,'Reservas (1)'!$L$4:$L$930,E32,'Reservas (1)'!$N$4:$N$930,1)</f>
        <v>4414815</v>
      </c>
      <c r="AN32" s="267">
        <f>SUMIFS('Reservas (1)'!$AQ$4:$AQ$930,'Reservas (1)'!$I$4:$I$930,I32,'Reservas (1)'!$L$4:$L$930,E32,'Reservas (1)'!$N$4:$N$930,1)</f>
        <v>2615543</v>
      </c>
      <c r="AO32" s="268"/>
      <c r="AP32" s="267">
        <f>SUMIFS('Reservas (1)'!$R$4:$R$930,'Reservas (1)'!$I$4:$I$930,I32,'Reservas (1)'!$L$4:$L$930,E32,'Reservas (1)'!$N$4:$N$930,2)</f>
        <v>0</v>
      </c>
      <c r="AQ32" s="267">
        <f>SUMIFS('Reservas (1)'!$AQ$4:$AQ$930,'Reservas (1)'!$I$4:$I$930,I32,'Reservas (1)'!$L$4:$L$930,E32,'Reservas (1)'!$N$4:$N$930,2)</f>
        <v>0</v>
      </c>
      <c r="AR32" s="268"/>
      <c r="AS32" s="267"/>
      <c r="AT32" s="267"/>
      <c r="AU32" s="268"/>
      <c r="AV32" s="267">
        <f>SUMIFS('Reservas (1)'!$R$4:$R$930,'Reservas (1)'!$I$4:$I$930,I32,'Reservas (1)'!$L$4:$L$930,E32,'Reservas (1)'!$N$4:$N$930,4)</f>
        <v>0</v>
      </c>
      <c r="AW32" s="267">
        <f>SUMIFS('Reservas (1)'!$AQ$4:$AQ$930,'Reservas (1)'!$I$4:$I$930,I32,'Reservas (1)'!$L$4:$L$930,E32,'Reservas (1)'!$N$4:$N$930,4)</f>
        <v>0</v>
      </c>
      <c r="AX32" s="268"/>
      <c r="AY32" s="267"/>
      <c r="AZ32" s="267"/>
      <c r="BA32" s="268"/>
      <c r="BB32" s="267"/>
      <c r="BC32" s="267"/>
      <c r="BD32" s="268"/>
      <c r="BE32" s="267">
        <f>SUMIFS('Reservas (1)'!$R$4:$R$930,'Reservas (1)'!$I$4:$I$930,I32,'Reservas (1)'!$L$4:$L$930,E32,'Reservas (1)'!$N$4:$N$930,7)</f>
        <v>25035137</v>
      </c>
      <c r="BF32" s="267">
        <f>SUMIFS('Reservas (1)'!$AQ$4:$AQ$930,'Reservas (1)'!$I$4:$I$930,I32,'Reservas (1)'!$L$4:$L$930,E32,'Reservas (1)'!$N$4:$N$930,7)</f>
        <v>2981032</v>
      </c>
      <c r="BG32" s="268"/>
      <c r="BH32" s="267">
        <f t="shared" si="7"/>
        <v>29449952</v>
      </c>
      <c r="BI32" s="267">
        <f t="shared" si="8"/>
        <v>5596575</v>
      </c>
      <c r="BJ32" s="269">
        <f t="shared" si="9"/>
        <v>0.19003681228410832</v>
      </c>
      <c r="BK32" s="270"/>
      <c r="BL32" s="270"/>
    </row>
    <row r="33" spans="2:64" s="244" customFormat="1" ht="14.25" customHeight="1">
      <c r="B33" s="259">
        <v>8141</v>
      </c>
      <c r="C33" s="260" t="str">
        <f t="shared" si="3"/>
        <v>8141-22</v>
      </c>
      <c r="D33" s="261">
        <v>22</v>
      </c>
      <c r="E33" s="262" t="s">
        <v>1247</v>
      </c>
      <c r="F33" s="263" t="str">
        <f>VLOOKUP(E33,'Actividades Físicas'!$F$3:$G$72,2,FALSE)</f>
        <v>Plan de acción para la prevención del bajo peso al nacer y el seguimiento al programa Método Madre Canguro en el Distrito.</v>
      </c>
      <c r="G33" s="264" t="s">
        <v>46</v>
      </c>
      <c r="H33" s="265">
        <v>1905014</v>
      </c>
      <c r="I33" s="266">
        <v>129</v>
      </c>
      <c r="J33" s="280">
        <f>SUMIFS('Reservas (1)'!$R$3:$R$930,'Reservas (1)'!$L$3:$L$930,E33,'Reservas (1)'!$I$3:$I$930,I33)</f>
        <v>27906403</v>
      </c>
      <c r="K33" s="280">
        <f t="shared" si="10"/>
        <v>0</v>
      </c>
      <c r="L33" s="280">
        <f t="shared" si="11"/>
        <v>27906403</v>
      </c>
      <c r="M33" s="280">
        <f t="shared" si="12"/>
        <v>6311623</v>
      </c>
      <c r="N33" s="281">
        <f t="shared" si="13"/>
        <v>0.22617114072351066</v>
      </c>
      <c r="O33" s="267"/>
      <c r="P33" s="267"/>
      <c r="Q33" s="267"/>
      <c r="R33" s="267"/>
      <c r="S33" s="267"/>
      <c r="T33" s="267">
        <f>SUMIFS('Reservas (1)'!$AG$4:$AG$930,'Reservas (1)'!$I$4:$I$930,I33,'Reservas (1)'!$L$4:$L$930,E33)</f>
        <v>0</v>
      </c>
      <c r="U33" s="267"/>
      <c r="V33" s="267">
        <f>SUMIFS('Reservas (1)'!$AH$4:$AH$930,'Reservas (1)'!$I$4:$I$930,I33,'Reservas (1)'!$L$4:$L$930,E33)</f>
        <v>6311623</v>
      </c>
      <c r="W33" s="271"/>
      <c r="X33" s="267">
        <f>SUMIFS('Reservas (1)'!$AI$4:$AI$930,'Reservas (1)'!$I$4:$I$930,I33,'Reservas (1)'!$L$4:$L$930,E33)</f>
        <v>0</v>
      </c>
      <c r="Y33" s="267"/>
      <c r="Z33" s="267"/>
      <c r="AA33" s="267"/>
      <c r="AB33" s="267"/>
      <c r="AC33" s="267"/>
      <c r="AD33" s="267"/>
      <c r="AE33" s="267"/>
      <c r="AF33" s="267"/>
      <c r="AG33" s="267"/>
      <c r="AH33" s="267"/>
      <c r="AI33" s="267"/>
      <c r="AJ33" s="267"/>
      <c r="AK33" s="267"/>
      <c r="AL33" s="267"/>
      <c r="AM33" s="267">
        <f>SUMIFS('Reservas (1)'!$R$4:$R$930,'Reservas (1)'!$I$4:$I$930,I33,'Reservas (1)'!$L$4:$L$930,E33,'Reservas (1)'!$N$4:$N$930,1)</f>
        <v>2803730</v>
      </c>
      <c r="AN33" s="267">
        <f>SUMIFS('Reservas (1)'!$AQ$4:$AQ$930,'Reservas (1)'!$I$4:$I$930,I33,'Reservas (1)'!$L$4:$L$930,E33,'Reservas (1)'!$N$4:$N$930,1)</f>
        <v>1888080</v>
      </c>
      <c r="AO33" s="268"/>
      <c r="AP33" s="267">
        <f>SUMIFS('Reservas (1)'!$R$4:$R$930,'Reservas (1)'!$I$4:$I$930,I33,'Reservas (1)'!$L$4:$L$930,E33,'Reservas (1)'!$N$4:$N$930,2)</f>
        <v>0</v>
      </c>
      <c r="AQ33" s="267">
        <f>SUMIFS('Reservas (1)'!$AQ$4:$AQ$930,'Reservas (1)'!$I$4:$I$930,I33,'Reservas (1)'!$L$4:$L$930,E33,'Reservas (1)'!$N$4:$N$930,2)</f>
        <v>0</v>
      </c>
      <c r="AR33" s="268"/>
      <c r="AS33" s="267"/>
      <c r="AT33" s="267"/>
      <c r="AU33" s="268"/>
      <c r="AV33" s="267">
        <f>SUMIFS('Reservas (1)'!$R$4:$R$930,'Reservas (1)'!$I$4:$I$930,I33,'Reservas (1)'!$L$4:$L$930,E33,'Reservas (1)'!$N$4:$N$930,4)</f>
        <v>0</v>
      </c>
      <c r="AW33" s="267">
        <f>SUMIFS('Reservas (1)'!$AQ$4:$AQ$930,'Reservas (1)'!$I$4:$I$930,I33,'Reservas (1)'!$L$4:$L$930,E33,'Reservas (1)'!$N$4:$N$930,4)</f>
        <v>0</v>
      </c>
      <c r="AX33" s="268"/>
      <c r="AY33" s="267"/>
      <c r="AZ33" s="267"/>
      <c r="BA33" s="268"/>
      <c r="BB33" s="267"/>
      <c r="BC33" s="267"/>
      <c r="BD33" s="268"/>
      <c r="BE33" s="267">
        <f>SUMIFS('Reservas (1)'!$R$4:$R$930,'Reservas (1)'!$I$4:$I$930,I33,'Reservas (1)'!$L$4:$L$930,E33,'Reservas (1)'!$N$4:$N$930,7)</f>
        <v>25102673</v>
      </c>
      <c r="BF33" s="267">
        <f>SUMIFS('Reservas (1)'!$AQ$4:$AQ$930,'Reservas (1)'!$I$4:$I$930,I33,'Reservas (1)'!$L$4:$L$930,E33,'Reservas (1)'!$N$4:$N$930,7)</f>
        <v>4423543</v>
      </c>
      <c r="BG33" s="268"/>
      <c r="BH33" s="267">
        <f t="shared" si="7"/>
        <v>27906403</v>
      </c>
      <c r="BI33" s="267">
        <f t="shared" si="8"/>
        <v>6311623</v>
      </c>
      <c r="BJ33" s="269">
        <f t="shared" si="9"/>
        <v>0.22617114072351066</v>
      </c>
      <c r="BK33" s="270"/>
      <c r="BL33" s="270"/>
    </row>
    <row r="34" spans="2:64" s="244" customFormat="1" ht="14.25" customHeight="1">
      <c r="B34" s="259">
        <v>8141</v>
      </c>
      <c r="C34" s="260" t="str">
        <f t="shared" si="3"/>
        <v>8141-23</v>
      </c>
      <c r="D34" s="261">
        <v>23</v>
      </c>
      <c r="E34" s="262" t="s">
        <v>1248</v>
      </c>
      <c r="F34" s="263" t="str">
        <f>VLOOKUP(E34,'Actividades Físicas'!$F$3:$G$72,2,FALSE)</f>
        <v>Implementar acciones de prevención, control y atención de la transmisión materno infantil de sífilis, con la participación de los actores del SGSSS y otros actores intersectoriales, en el marco de las atenciones individuales y colectivas en población general con énfasis en poblaciones vulnerables, bajo la Atención Primaria Social.</v>
      </c>
      <c r="G34" s="264" t="s">
        <v>46</v>
      </c>
      <c r="H34" s="265">
        <v>1905014</v>
      </c>
      <c r="I34" s="266">
        <v>132</v>
      </c>
      <c r="J34" s="280">
        <f>SUMIFS('Reservas (1)'!$R$3:$R$930,'Reservas (1)'!$L$3:$L$930,E34,'Reservas (1)'!$I$3:$I$930,I34)</f>
        <v>61931887</v>
      </c>
      <c r="K34" s="280">
        <f t="shared" si="10"/>
        <v>0</v>
      </c>
      <c r="L34" s="280">
        <f t="shared" si="11"/>
        <v>61931887</v>
      </c>
      <c r="M34" s="280">
        <f t="shared" si="12"/>
        <v>10829426</v>
      </c>
      <c r="N34" s="281">
        <f t="shared" si="13"/>
        <v>0.17486026221032147</v>
      </c>
      <c r="O34" s="267"/>
      <c r="P34" s="267"/>
      <c r="Q34" s="267"/>
      <c r="R34" s="267"/>
      <c r="S34" s="267"/>
      <c r="T34" s="267">
        <f>SUMIFS('Reservas (1)'!$AG$4:$AG$930,'Reservas (1)'!$I$4:$I$930,I34,'Reservas (1)'!$L$4:$L$930,E34)</f>
        <v>0</v>
      </c>
      <c r="U34" s="267"/>
      <c r="V34" s="267">
        <f>SUMIFS('Reservas (1)'!$AH$4:$AH$930,'Reservas (1)'!$I$4:$I$930,I34,'Reservas (1)'!$L$4:$L$930,E34)</f>
        <v>10829426</v>
      </c>
      <c r="W34" s="271"/>
      <c r="X34" s="267">
        <f>SUMIFS('Reservas (1)'!$AI$4:$AI$930,'Reservas (1)'!$I$4:$I$930,I34,'Reservas (1)'!$L$4:$L$930,E34)</f>
        <v>0</v>
      </c>
      <c r="Y34" s="267"/>
      <c r="Z34" s="267"/>
      <c r="AA34" s="267"/>
      <c r="AB34" s="267"/>
      <c r="AC34" s="267"/>
      <c r="AD34" s="267"/>
      <c r="AE34" s="267"/>
      <c r="AF34" s="267"/>
      <c r="AG34" s="267"/>
      <c r="AH34" s="267"/>
      <c r="AI34" s="267"/>
      <c r="AJ34" s="267"/>
      <c r="AK34" s="267"/>
      <c r="AL34" s="267"/>
      <c r="AM34" s="267">
        <f>SUMIFS('Reservas (1)'!$R$4:$R$930,'Reservas (1)'!$I$4:$I$930,I34,'Reservas (1)'!$L$4:$L$930,E34,'Reservas (1)'!$N$4:$N$930,1)</f>
        <v>9200572</v>
      </c>
      <c r="AN34" s="267">
        <f>SUMIFS('Reservas (1)'!$AQ$4:$AQ$930,'Reservas (1)'!$I$4:$I$930,I34,'Reservas (1)'!$L$4:$L$930,E34,'Reservas (1)'!$N$4:$N$930,1)</f>
        <v>4016267</v>
      </c>
      <c r="AO34" s="268"/>
      <c r="AP34" s="267">
        <f>SUMIFS('Reservas (1)'!$R$4:$R$930,'Reservas (1)'!$I$4:$I$930,I34,'Reservas (1)'!$L$4:$L$930,E34,'Reservas (1)'!$N$4:$N$930,2)</f>
        <v>0</v>
      </c>
      <c r="AQ34" s="267">
        <f>SUMIFS('Reservas (1)'!$AQ$4:$AQ$930,'Reservas (1)'!$I$4:$I$930,I34,'Reservas (1)'!$L$4:$L$930,E34,'Reservas (1)'!$N$4:$N$930,2)</f>
        <v>0</v>
      </c>
      <c r="AR34" s="268"/>
      <c r="AS34" s="267"/>
      <c r="AT34" s="267"/>
      <c r="AU34" s="268"/>
      <c r="AV34" s="267">
        <f>SUMIFS('Reservas (1)'!$R$4:$R$930,'Reservas (1)'!$I$4:$I$930,I34,'Reservas (1)'!$L$4:$L$930,E34,'Reservas (1)'!$N$4:$N$930,4)</f>
        <v>0</v>
      </c>
      <c r="AW34" s="267">
        <f>SUMIFS('Reservas (1)'!$AQ$4:$AQ$930,'Reservas (1)'!$I$4:$I$930,I34,'Reservas (1)'!$L$4:$L$930,E34,'Reservas (1)'!$N$4:$N$930,4)</f>
        <v>0</v>
      </c>
      <c r="AX34" s="268"/>
      <c r="AY34" s="267"/>
      <c r="AZ34" s="267"/>
      <c r="BA34" s="268"/>
      <c r="BB34" s="267"/>
      <c r="BC34" s="267"/>
      <c r="BD34" s="268"/>
      <c r="BE34" s="267">
        <f>SUMIFS('Reservas (1)'!$R$4:$R$930,'Reservas (1)'!$I$4:$I$930,I34,'Reservas (1)'!$L$4:$L$930,E34,'Reservas (1)'!$N$4:$N$930,7)</f>
        <v>52731315</v>
      </c>
      <c r="BF34" s="267">
        <f>SUMIFS('Reservas (1)'!$AQ$4:$AQ$930,'Reservas (1)'!$I$4:$I$930,I34,'Reservas (1)'!$L$4:$L$930,E34,'Reservas (1)'!$N$4:$N$930,7)</f>
        <v>6813159</v>
      </c>
      <c r="BG34" s="268"/>
      <c r="BH34" s="267">
        <f t="shared" si="7"/>
        <v>61931887</v>
      </c>
      <c r="BI34" s="267">
        <f t="shared" si="8"/>
        <v>10829426</v>
      </c>
      <c r="BJ34" s="269">
        <f t="shared" si="9"/>
        <v>0.17486026221032147</v>
      </c>
      <c r="BK34" s="270"/>
      <c r="BL34" s="270"/>
    </row>
    <row r="35" spans="2:64" s="244" customFormat="1" ht="14.25" customHeight="1">
      <c r="B35" s="259">
        <v>8141</v>
      </c>
      <c r="C35" s="260" t="str">
        <f t="shared" si="3"/>
        <v>8141-24</v>
      </c>
      <c r="D35" s="261">
        <v>24</v>
      </c>
      <c r="E35" s="262" t="s">
        <v>1249</v>
      </c>
      <c r="F35" s="263" t="str">
        <f>VLOOKUP(E35,'Actividades Físicas'!$F$3:$G$72,2,FALSE)</f>
        <v>Formular el plan de acción para fortalecer la atención integral e integrada desde nacimiento y durante la primera infancia, con cinco líneas estratégicas y actualizar anualmente los resultados de indicadores y analizar sus determinantes.</v>
      </c>
      <c r="G35" s="264" t="s">
        <v>46</v>
      </c>
      <c r="H35" s="265">
        <v>1905014</v>
      </c>
      <c r="I35" s="266">
        <v>136</v>
      </c>
      <c r="J35" s="280">
        <f>SUMIFS('Reservas (1)'!$R$3:$R$930,'Reservas (1)'!$L$3:$L$930,E35,'Reservas (1)'!$I$3:$I$930,I35)</f>
        <v>45508071</v>
      </c>
      <c r="K35" s="280">
        <f t="shared" si="10"/>
        <v>0</v>
      </c>
      <c r="L35" s="280">
        <f t="shared" si="11"/>
        <v>45508071</v>
      </c>
      <c r="M35" s="280">
        <f t="shared" si="12"/>
        <v>285708.99251311633</v>
      </c>
      <c r="N35" s="281">
        <f t="shared" si="13"/>
        <v>6.2782048598174229E-3</v>
      </c>
      <c r="O35" s="267"/>
      <c r="P35" s="267"/>
      <c r="Q35" s="267"/>
      <c r="R35" s="267"/>
      <c r="S35" s="267"/>
      <c r="T35" s="267">
        <f>SUMIFS('Reservas (1)'!$AG$4:$AG$930,'Reservas (1)'!$I$4:$I$930,I35,'Reservas (1)'!$L$4:$L$930,E35)</f>
        <v>0</v>
      </c>
      <c r="U35" s="267"/>
      <c r="V35" s="267">
        <f>SUMIFS('Reservas (1)'!$AH$4:$AH$930,'Reservas (1)'!$I$4:$I$930,I35,'Reservas (1)'!$L$4:$L$930,E35)</f>
        <v>285708.99251311633</v>
      </c>
      <c r="W35" s="271"/>
      <c r="X35" s="267">
        <f>SUMIFS('Reservas (1)'!$AI$4:$AI$930,'Reservas (1)'!$I$4:$I$930,I35,'Reservas (1)'!$L$4:$L$930,E35)</f>
        <v>0</v>
      </c>
      <c r="Y35" s="267"/>
      <c r="Z35" s="267"/>
      <c r="AA35" s="267"/>
      <c r="AB35" s="267"/>
      <c r="AC35" s="267"/>
      <c r="AD35" s="267"/>
      <c r="AE35" s="267"/>
      <c r="AF35" s="267"/>
      <c r="AG35" s="267"/>
      <c r="AH35" s="267"/>
      <c r="AI35" s="267"/>
      <c r="AJ35" s="267"/>
      <c r="AK35" s="267"/>
      <c r="AL35" s="267"/>
      <c r="AM35" s="267">
        <f>SUMIFS('Reservas (1)'!$R$4:$R$930,'Reservas (1)'!$I$4:$I$930,I35,'Reservas (1)'!$L$4:$L$930,E35,'Reservas (1)'!$N$4:$N$930,1)</f>
        <v>812813</v>
      </c>
      <c r="AN35" s="267">
        <f>SUMIFS('Reservas (1)'!$AQ$4:$AQ$930,'Reservas (1)'!$I$4:$I$930,I35,'Reservas (1)'!$L$4:$L$930,E35,'Reservas (1)'!$N$4:$N$930,1)</f>
        <v>268179.99251311633</v>
      </c>
      <c r="AO35" s="268"/>
      <c r="AP35" s="267">
        <f>SUMIFS('Reservas (1)'!$R$4:$R$930,'Reservas (1)'!$I$4:$I$930,I35,'Reservas (1)'!$L$4:$L$930,E35,'Reservas (1)'!$N$4:$N$930,2)</f>
        <v>0</v>
      </c>
      <c r="AQ35" s="267">
        <f>SUMIFS('Reservas (1)'!$AQ$4:$AQ$930,'Reservas (1)'!$I$4:$I$930,I35,'Reservas (1)'!$L$4:$L$930,E35,'Reservas (1)'!$N$4:$N$930,2)</f>
        <v>0</v>
      </c>
      <c r="AR35" s="268"/>
      <c r="AS35" s="267"/>
      <c r="AT35" s="267"/>
      <c r="AU35" s="268"/>
      <c r="AV35" s="267">
        <f>SUMIFS('Reservas (1)'!$R$4:$R$930,'Reservas (1)'!$I$4:$I$930,I35,'Reservas (1)'!$L$4:$L$930,E35,'Reservas (1)'!$N$4:$N$930,4)</f>
        <v>0</v>
      </c>
      <c r="AW35" s="267">
        <f>SUMIFS('Reservas (1)'!$AQ$4:$AQ$930,'Reservas (1)'!$I$4:$I$930,I35,'Reservas (1)'!$L$4:$L$930,E35,'Reservas (1)'!$N$4:$N$930,4)</f>
        <v>0</v>
      </c>
      <c r="AX35" s="268"/>
      <c r="AY35" s="267"/>
      <c r="AZ35" s="267"/>
      <c r="BA35" s="268"/>
      <c r="BB35" s="267"/>
      <c r="BC35" s="267"/>
      <c r="BD35" s="268"/>
      <c r="BE35" s="267">
        <f>SUMIFS('Reservas (1)'!$R$4:$R$930,'Reservas (1)'!$I$4:$I$930,I35,'Reservas (1)'!$L$4:$L$930,E35,'Reservas (1)'!$N$4:$N$930,7)</f>
        <v>44695258</v>
      </c>
      <c r="BF35" s="267">
        <f>SUMIFS('Reservas (1)'!$AQ$4:$AQ$930,'Reservas (1)'!$I$4:$I$930,I35,'Reservas (1)'!$L$4:$L$930,E35,'Reservas (1)'!$N$4:$N$930,7)</f>
        <v>17529</v>
      </c>
      <c r="BG35" s="268"/>
      <c r="BH35" s="267">
        <f t="shared" si="7"/>
        <v>45508071</v>
      </c>
      <c r="BI35" s="267">
        <f t="shared" si="8"/>
        <v>285708.99251311633</v>
      </c>
      <c r="BJ35" s="269">
        <f t="shared" si="9"/>
        <v>6.2782048598174229E-3</v>
      </c>
      <c r="BK35" s="270"/>
      <c r="BL35" s="270"/>
    </row>
    <row r="36" spans="2:64" s="244" customFormat="1" ht="14.25" customHeight="1">
      <c r="B36" s="259">
        <v>8141</v>
      </c>
      <c r="C36" s="260" t="str">
        <f t="shared" si="3"/>
        <v>8141-24</v>
      </c>
      <c r="D36" s="261">
        <v>24</v>
      </c>
      <c r="E36" s="262" t="s">
        <v>1250</v>
      </c>
      <c r="F36" s="263" t="str">
        <f>VLOOKUP(E36,'Actividades Físicas'!$F$3:$G$72,2,FALSE)</f>
        <v>Ejecución, monitoreo y seguimiento al plan de acción para el fortalecimiento de la atención integral e integrada desde el nacimiento y durante la primera infancia, según el desarrollo de cinco líneas estratégicas.</v>
      </c>
      <c r="G36" s="264" t="s">
        <v>46</v>
      </c>
      <c r="H36" s="265">
        <v>1905014</v>
      </c>
      <c r="I36" s="266">
        <v>136</v>
      </c>
      <c r="J36" s="280">
        <f>SUMIFS('Reservas (1)'!$R$3:$R$930,'Reservas (1)'!$L$3:$L$930,E36,'Reservas (1)'!$I$3:$I$930,I36)</f>
        <v>4150468</v>
      </c>
      <c r="K36" s="280">
        <f t="shared" si="10"/>
        <v>0</v>
      </c>
      <c r="L36" s="280">
        <f t="shared" si="11"/>
        <v>4150468</v>
      </c>
      <c r="M36" s="280">
        <f t="shared" si="12"/>
        <v>285711.00748688367</v>
      </c>
      <c r="N36" s="281">
        <f t="shared" si="13"/>
        <v>6.8838262934898822E-2</v>
      </c>
      <c r="O36" s="267"/>
      <c r="P36" s="267"/>
      <c r="Q36" s="267"/>
      <c r="R36" s="267"/>
      <c r="S36" s="267"/>
      <c r="T36" s="267">
        <f>SUMIFS('Reservas (1)'!$AG$4:$AG$930,'Reservas (1)'!$I$4:$I$930,I36,'Reservas (1)'!$L$4:$L$930,E36)</f>
        <v>0</v>
      </c>
      <c r="U36" s="267"/>
      <c r="V36" s="267">
        <f>SUMIFS('Reservas (1)'!$AH$4:$AH$930,'Reservas (1)'!$I$4:$I$930,I36,'Reservas (1)'!$L$4:$L$930,E36)</f>
        <v>285711.00748688367</v>
      </c>
      <c r="W36" s="271"/>
      <c r="X36" s="267">
        <f>SUMIFS('Reservas (1)'!$AI$4:$AI$930,'Reservas (1)'!$I$4:$I$930,I36,'Reservas (1)'!$L$4:$L$930,E36)</f>
        <v>0</v>
      </c>
      <c r="Y36" s="267"/>
      <c r="Z36" s="267"/>
      <c r="AA36" s="267"/>
      <c r="AB36" s="267"/>
      <c r="AC36" s="267"/>
      <c r="AD36" s="267"/>
      <c r="AE36" s="267"/>
      <c r="AF36" s="267"/>
      <c r="AG36" s="267"/>
      <c r="AH36" s="267"/>
      <c r="AI36" s="267"/>
      <c r="AJ36" s="267"/>
      <c r="AK36" s="267"/>
      <c r="AL36" s="267"/>
      <c r="AM36" s="267">
        <f>SUMIFS('Reservas (1)'!$R$4:$R$930,'Reservas (1)'!$I$4:$I$930,I36,'Reservas (1)'!$L$4:$L$930,E36,'Reservas (1)'!$N$4:$N$930,1)</f>
        <v>812820</v>
      </c>
      <c r="AN36" s="267">
        <f>SUMIFS('Reservas (1)'!$AQ$4:$AQ$930,'Reservas (1)'!$I$4:$I$930,I36,'Reservas (1)'!$L$4:$L$930,E36,'Reservas (1)'!$N$4:$N$930,1)</f>
        <v>268182.00748688367</v>
      </c>
      <c r="AO36" s="268"/>
      <c r="AP36" s="267">
        <f>SUMIFS('Reservas (1)'!$R$4:$R$930,'Reservas (1)'!$I$4:$I$930,I36,'Reservas (1)'!$L$4:$L$930,E36,'Reservas (1)'!$N$4:$N$930,2)</f>
        <v>0</v>
      </c>
      <c r="AQ36" s="267">
        <f>SUMIFS('Reservas (1)'!$AQ$4:$AQ$930,'Reservas (1)'!$I$4:$I$930,I36,'Reservas (1)'!$L$4:$L$930,E36,'Reservas (1)'!$N$4:$N$930,2)</f>
        <v>0</v>
      </c>
      <c r="AR36" s="268"/>
      <c r="AS36" s="267"/>
      <c r="AT36" s="267"/>
      <c r="AU36" s="268"/>
      <c r="AV36" s="267">
        <f>SUMIFS('Reservas (1)'!$R$4:$R$930,'Reservas (1)'!$I$4:$I$930,I36,'Reservas (1)'!$L$4:$L$930,E36,'Reservas (1)'!$N$4:$N$930,4)</f>
        <v>0</v>
      </c>
      <c r="AW36" s="267">
        <f>SUMIFS('Reservas (1)'!$AQ$4:$AQ$930,'Reservas (1)'!$I$4:$I$930,I36,'Reservas (1)'!$L$4:$L$930,E36,'Reservas (1)'!$N$4:$N$930,4)</f>
        <v>0</v>
      </c>
      <c r="AX36" s="268"/>
      <c r="AY36" s="267"/>
      <c r="AZ36" s="267"/>
      <c r="BA36" s="268"/>
      <c r="BB36" s="267"/>
      <c r="BC36" s="267"/>
      <c r="BD36" s="268"/>
      <c r="BE36" s="267">
        <f>SUMIFS('Reservas (1)'!$R$4:$R$930,'Reservas (1)'!$I$4:$I$930,I36,'Reservas (1)'!$L$4:$L$930,E36,'Reservas (1)'!$N$4:$N$930,7)</f>
        <v>3337648</v>
      </c>
      <c r="BF36" s="267">
        <f>SUMIFS('Reservas (1)'!$AQ$4:$AQ$930,'Reservas (1)'!$I$4:$I$930,I36,'Reservas (1)'!$L$4:$L$930,E36,'Reservas (1)'!$N$4:$N$930,7)</f>
        <v>17529</v>
      </c>
      <c r="BG36" s="268"/>
      <c r="BH36" s="267">
        <f t="shared" si="7"/>
        <v>4150468</v>
      </c>
      <c r="BI36" s="267">
        <f t="shared" si="8"/>
        <v>285711.00748688367</v>
      </c>
      <c r="BJ36" s="269">
        <f t="shared" si="9"/>
        <v>6.8838262934898822E-2</v>
      </c>
      <c r="BK36" s="270"/>
      <c r="BL36" s="270"/>
    </row>
    <row r="37" spans="2:64" s="244" customFormat="1" ht="14.25" customHeight="1">
      <c r="B37" s="259">
        <v>8141</v>
      </c>
      <c r="C37" s="260" t="str">
        <f t="shared" si="3"/>
        <v>8141-25</v>
      </c>
      <c r="D37" s="261">
        <v>25</v>
      </c>
      <c r="E37" s="262" t="s">
        <v>1251</v>
      </c>
      <c r="F37" s="263" t="str">
        <f>VLOOKUP(E37,'Actividades Físicas'!$F$3:$G$72,2,FALSE)</f>
        <v>Seguimiento y monitoreo a los productos correspondientes al sector salud de la Política Publica Distrital de primera infancia, infancia y adolescencia 2023-2033.</v>
      </c>
      <c r="G37" s="264" t="s">
        <v>46</v>
      </c>
      <c r="H37" s="265">
        <v>1905014</v>
      </c>
      <c r="I37" s="266">
        <v>139</v>
      </c>
      <c r="J37" s="280">
        <f>SUMIFS('Reservas (1)'!$R$3:$R$930,'Reservas (1)'!$L$3:$L$930,E37,'Reservas (1)'!$I$3:$I$930,I37)</f>
        <v>48071671</v>
      </c>
      <c r="K37" s="280">
        <f t="shared" si="10"/>
        <v>0</v>
      </c>
      <c r="L37" s="280">
        <f t="shared" si="11"/>
        <v>48071671</v>
      </c>
      <c r="M37" s="280">
        <f t="shared" si="12"/>
        <v>18051340</v>
      </c>
      <c r="N37" s="281">
        <f t="shared" si="13"/>
        <v>0.37550889379318642</v>
      </c>
      <c r="O37" s="267"/>
      <c r="P37" s="267"/>
      <c r="Q37" s="267"/>
      <c r="R37" s="267"/>
      <c r="S37" s="267"/>
      <c r="T37" s="267">
        <f>SUMIFS('Reservas (1)'!$AG$4:$AG$930,'Reservas (1)'!$I$4:$I$930,I37,'Reservas (1)'!$L$4:$L$930,E37)</f>
        <v>0</v>
      </c>
      <c r="U37" s="267"/>
      <c r="V37" s="267">
        <f>SUMIFS('Reservas (1)'!$AH$4:$AH$930,'Reservas (1)'!$I$4:$I$930,I37,'Reservas (1)'!$L$4:$L$930,E37)</f>
        <v>18051340</v>
      </c>
      <c r="W37" s="271"/>
      <c r="X37" s="267">
        <f>SUMIFS('Reservas (1)'!$AI$4:$AI$930,'Reservas (1)'!$I$4:$I$930,I37,'Reservas (1)'!$L$4:$L$930,E37)</f>
        <v>0</v>
      </c>
      <c r="Y37" s="267"/>
      <c r="Z37" s="267"/>
      <c r="AA37" s="267"/>
      <c r="AB37" s="267"/>
      <c r="AC37" s="267"/>
      <c r="AD37" s="267"/>
      <c r="AE37" s="267"/>
      <c r="AF37" s="267"/>
      <c r="AG37" s="267"/>
      <c r="AH37" s="267"/>
      <c r="AI37" s="267"/>
      <c r="AJ37" s="267"/>
      <c r="AK37" s="267"/>
      <c r="AL37" s="267"/>
      <c r="AM37" s="267">
        <f>SUMIFS('Reservas (1)'!$R$4:$R$930,'Reservas (1)'!$I$4:$I$930,I37,'Reservas (1)'!$L$4:$L$930,E37,'Reservas (1)'!$N$4:$N$930,1)</f>
        <v>9425220</v>
      </c>
      <c r="AN37" s="267">
        <f>SUMIFS('Reservas (1)'!$AQ$4:$AQ$930,'Reservas (1)'!$I$4:$I$930,I37,'Reservas (1)'!$L$4:$L$930,E37,'Reservas (1)'!$N$4:$N$930,1)</f>
        <v>5948564</v>
      </c>
      <c r="AO37" s="268"/>
      <c r="AP37" s="267">
        <f>SUMIFS('Reservas (1)'!$R$4:$R$930,'Reservas (1)'!$I$4:$I$930,I37,'Reservas (1)'!$L$4:$L$930,E37,'Reservas (1)'!$N$4:$N$930,2)</f>
        <v>0</v>
      </c>
      <c r="AQ37" s="267">
        <f>SUMIFS('Reservas (1)'!$AQ$4:$AQ$930,'Reservas (1)'!$I$4:$I$930,I37,'Reservas (1)'!$L$4:$L$930,E37,'Reservas (1)'!$N$4:$N$930,2)</f>
        <v>0</v>
      </c>
      <c r="AR37" s="268"/>
      <c r="AS37" s="267"/>
      <c r="AT37" s="267"/>
      <c r="AU37" s="268"/>
      <c r="AV37" s="267">
        <f>SUMIFS('Reservas (1)'!$R$4:$R$930,'Reservas (1)'!$I$4:$I$930,I37,'Reservas (1)'!$L$4:$L$930,E37,'Reservas (1)'!$N$4:$N$930,4)</f>
        <v>0</v>
      </c>
      <c r="AW37" s="267">
        <f>SUMIFS('Reservas (1)'!$AQ$4:$AQ$930,'Reservas (1)'!$I$4:$I$930,I37,'Reservas (1)'!$L$4:$L$930,E37,'Reservas (1)'!$N$4:$N$930,4)</f>
        <v>0</v>
      </c>
      <c r="AX37" s="268"/>
      <c r="AY37" s="267"/>
      <c r="AZ37" s="267"/>
      <c r="BA37" s="268"/>
      <c r="BB37" s="267"/>
      <c r="BC37" s="267"/>
      <c r="BD37" s="268"/>
      <c r="BE37" s="267">
        <f>SUMIFS('Reservas (1)'!$R$4:$R$930,'Reservas (1)'!$I$4:$I$930,I37,'Reservas (1)'!$L$4:$L$930,E37,'Reservas (1)'!$N$4:$N$930,7)</f>
        <v>38646451</v>
      </c>
      <c r="BF37" s="267">
        <f>SUMIFS('Reservas (1)'!$AQ$4:$AQ$930,'Reservas (1)'!$I$4:$I$930,I37,'Reservas (1)'!$L$4:$L$930,E37,'Reservas (1)'!$N$4:$N$930,7)</f>
        <v>12102776</v>
      </c>
      <c r="BG37" s="268"/>
      <c r="BH37" s="267">
        <f t="shared" si="7"/>
        <v>48071671</v>
      </c>
      <c r="BI37" s="267">
        <f t="shared" si="8"/>
        <v>18051340</v>
      </c>
      <c r="BJ37" s="269">
        <f t="shared" si="9"/>
        <v>0.37550889379318642</v>
      </c>
      <c r="BK37" s="270"/>
      <c r="BL37" s="270"/>
    </row>
    <row r="38" spans="2:64" s="244" customFormat="1" ht="14.25" customHeight="1">
      <c r="B38" s="259">
        <v>8141</v>
      </c>
      <c r="C38" s="260" t="str">
        <f t="shared" si="3"/>
        <v>8141-26</v>
      </c>
      <c r="D38" s="261">
        <v>26</v>
      </c>
      <c r="E38" s="262" t="s">
        <v>1252</v>
      </c>
      <c r="F38" s="263" t="str">
        <f>VLOOKUP(E38,'Actividades Físicas'!$F$3:$G$72,2,FALSE)</f>
        <v xml:space="preserve"> Implementar acciones colectivas para la reducción del riesgo de desnutrición aguda en niños y niñas menores de cinco años.</v>
      </c>
      <c r="G38" s="264" t="s">
        <v>46</v>
      </c>
      <c r="H38" s="265">
        <v>1905014</v>
      </c>
      <c r="I38" s="266">
        <v>131</v>
      </c>
      <c r="J38" s="280">
        <f>SUMIFS('Reservas (1)'!$R$3:$R$930,'Reservas (1)'!$L$3:$L$930,E38,'Reservas (1)'!$I$3:$I$930,I38)</f>
        <v>121400430</v>
      </c>
      <c r="K38" s="280">
        <f t="shared" si="10"/>
        <v>0</v>
      </c>
      <c r="L38" s="280">
        <f t="shared" si="11"/>
        <v>121400430</v>
      </c>
      <c r="M38" s="280">
        <f t="shared" si="12"/>
        <v>10677989</v>
      </c>
      <c r="N38" s="281">
        <f t="shared" si="13"/>
        <v>8.7956764238808716E-2</v>
      </c>
      <c r="O38" s="267"/>
      <c r="P38" s="267"/>
      <c r="Q38" s="267"/>
      <c r="R38" s="267"/>
      <c r="S38" s="267"/>
      <c r="T38" s="267">
        <f>SUMIFS('Reservas (1)'!$AG$4:$AG$930,'Reservas (1)'!$I$4:$I$930,I38,'Reservas (1)'!$L$4:$L$930,E38)</f>
        <v>0</v>
      </c>
      <c r="U38" s="267"/>
      <c r="V38" s="267">
        <f>SUMIFS('Reservas (1)'!$AH$4:$AH$930,'Reservas (1)'!$I$4:$I$930,I38,'Reservas (1)'!$L$4:$L$930,E38)</f>
        <v>10677989</v>
      </c>
      <c r="W38" s="271"/>
      <c r="X38" s="267">
        <f>SUMIFS('Reservas (1)'!$AI$4:$AI$930,'Reservas (1)'!$I$4:$I$930,I38,'Reservas (1)'!$L$4:$L$930,E38)</f>
        <v>0</v>
      </c>
      <c r="Y38" s="267"/>
      <c r="Z38" s="267"/>
      <c r="AA38" s="267"/>
      <c r="AB38" s="267"/>
      <c r="AC38" s="267"/>
      <c r="AD38" s="267"/>
      <c r="AE38" s="267"/>
      <c r="AF38" s="267"/>
      <c r="AG38" s="267"/>
      <c r="AH38" s="267"/>
      <c r="AI38" s="267"/>
      <c r="AJ38" s="267"/>
      <c r="AK38" s="267"/>
      <c r="AL38" s="267"/>
      <c r="AM38" s="267">
        <f>SUMIFS('Reservas (1)'!$R$4:$R$930,'Reservas (1)'!$I$4:$I$930,I38,'Reservas (1)'!$L$4:$L$930,E38,'Reservas (1)'!$N$4:$N$930,1)</f>
        <v>19312923</v>
      </c>
      <c r="AN38" s="267">
        <f>SUMIFS('Reservas (1)'!$AQ$4:$AQ$930,'Reservas (1)'!$I$4:$I$930,I38,'Reservas (1)'!$L$4:$L$930,E38,'Reservas (1)'!$N$4:$N$930,1)</f>
        <v>7433165</v>
      </c>
      <c r="AO38" s="268"/>
      <c r="AP38" s="267">
        <f>SUMIFS('Reservas (1)'!$R$4:$R$930,'Reservas (1)'!$I$4:$I$930,I38,'Reservas (1)'!$L$4:$L$930,E38,'Reservas (1)'!$N$4:$N$930,2)</f>
        <v>0</v>
      </c>
      <c r="AQ38" s="267">
        <f>SUMIFS('Reservas (1)'!$AQ$4:$AQ$930,'Reservas (1)'!$I$4:$I$930,I38,'Reservas (1)'!$L$4:$L$930,E38,'Reservas (1)'!$N$4:$N$930,2)</f>
        <v>0</v>
      </c>
      <c r="AR38" s="268"/>
      <c r="AS38" s="267"/>
      <c r="AT38" s="267"/>
      <c r="AU38" s="268"/>
      <c r="AV38" s="267">
        <f>SUMIFS('Reservas (1)'!$R$4:$R$930,'Reservas (1)'!$I$4:$I$930,I38,'Reservas (1)'!$L$4:$L$930,E38,'Reservas (1)'!$N$4:$N$930,4)</f>
        <v>3808925</v>
      </c>
      <c r="AW38" s="267">
        <f>SUMIFS('Reservas (1)'!$AQ$4:$AQ$930,'Reservas (1)'!$I$4:$I$930,I38,'Reservas (1)'!$L$4:$L$930,E38,'Reservas (1)'!$N$4:$N$930,4)</f>
        <v>0</v>
      </c>
      <c r="AX38" s="268"/>
      <c r="AY38" s="267"/>
      <c r="AZ38" s="267"/>
      <c r="BA38" s="268"/>
      <c r="BB38" s="267"/>
      <c r="BC38" s="267"/>
      <c r="BD38" s="268"/>
      <c r="BE38" s="267">
        <f>SUMIFS('Reservas (1)'!$R$4:$R$930,'Reservas (1)'!$I$4:$I$930,I38,'Reservas (1)'!$L$4:$L$930,E38,'Reservas (1)'!$N$4:$N$930,7)</f>
        <v>98278582</v>
      </c>
      <c r="BF38" s="267">
        <f>SUMIFS('Reservas (1)'!$AQ$4:$AQ$930,'Reservas (1)'!$I$4:$I$930,I38,'Reservas (1)'!$L$4:$L$930,E38,'Reservas (1)'!$N$4:$N$930,7)</f>
        <v>3244824</v>
      </c>
      <c r="BG38" s="268"/>
      <c r="BH38" s="267">
        <f t="shared" si="7"/>
        <v>121400430</v>
      </c>
      <c r="BI38" s="267">
        <f t="shared" si="8"/>
        <v>10677989</v>
      </c>
      <c r="BJ38" s="269">
        <f t="shared" si="9"/>
        <v>8.7956764238808716E-2</v>
      </c>
      <c r="BK38" s="270"/>
      <c r="BL38" s="270"/>
    </row>
    <row r="39" spans="2:64" s="244" customFormat="1" ht="14.25" customHeight="1">
      <c r="B39" s="259">
        <v>8141</v>
      </c>
      <c r="C39" s="260" t="str">
        <f t="shared" si="3"/>
        <v>8141-27</v>
      </c>
      <c r="D39" s="261">
        <v>27</v>
      </c>
      <c r="E39" s="262" t="s">
        <v>1253</v>
      </c>
      <c r="F39" s="263" t="str">
        <f>VLOOKUP(E39,'Actividades Físicas'!$F$3:$G$72,2,FALSE)</f>
        <v>Desarrollar acciones colectivas para la promoción, protección y apoyo a la lactancia materna y alimentación complementaria.</v>
      </c>
      <c r="G39" s="264" t="s">
        <v>46</v>
      </c>
      <c r="H39" s="265">
        <v>1905014</v>
      </c>
      <c r="I39" s="266">
        <v>134</v>
      </c>
      <c r="J39" s="280">
        <f>SUMIFS('Reservas (1)'!$R$3:$R$930,'Reservas (1)'!$L$3:$L$930,E39,'Reservas (1)'!$I$3:$I$930,I39)</f>
        <v>44293701</v>
      </c>
      <c r="K39" s="280">
        <f t="shared" si="10"/>
        <v>0</v>
      </c>
      <c r="L39" s="280">
        <f t="shared" si="11"/>
        <v>44293701</v>
      </c>
      <c r="M39" s="280">
        <f t="shared" si="12"/>
        <v>17179376</v>
      </c>
      <c r="N39" s="281">
        <f t="shared" si="13"/>
        <v>0.38785144641672636</v>
      </c>
      <c r="O39" s="267"/>
      <c r="P39" s="267"/>
      <c r="Q39" s="267"/>
      <c r="R39" s="267"/>
      <c r="S39" s="267"/>
      <c r="T39" s="267">
        <f>SUMIFS('Reservas (1)'!$AG$4:$AG$930,'Reservas (1)'!$I$4:$I$930,I39,'Reservas (1)'!$L$4:$L$930,E39)</f>
        <v>0</v>
      </c>
      <c r="U39" s="267"/>
      <c r="V39" s="267">
        <f>SUMIFS('Reservas (1)'!$AH$4:$AH$930,'Reservas (1)'!$I$4:$I$930,I39,'Reservas (1)'!$L$4:$L$930,E39)</f>
        <v>17179376</v>
      </c>
      <c r="W39" s="271"/>
      <c r="X39" s="267">
        <f>SUMIFS('Reservas (1)'!$AI$4:$AI$930,'Reservas (1)'!$I$4:$I$930,I39,'Reservas (1)'!$L$4:$L$930,E39)</f>
        <v>0</v>
      </c>
      <c r="Y39" s="267"/>
      <c r="Z39" s="267"/>
      <c r="AA39" s="267"/>
      <c r="AB39" s="267"/>
      <c r="AC39" s="267"/>
      <c r="AD39" s="267"/>
      <c r="AE39" s="267"/>
      <c r="AF39" s="267"/>
      <c r="AG39" s="267"/>
      <c r="AH39" s="267"/>
      <c r="AI39" s="267"/>
      <c r="AJ39" s="267"/>
      <c r="AK39" s="267"/>
      <c r="AL39" s="267"/>
      <c r="AM39" s="267">
        <f>SUMIFS('Reservas (1)'!$R$4:$R$930,'Reservas (1)'!$I$4:$I$930,I39,'Reservas (1)'!$L$4:$L$930,E39,'Reservas (1)'!$N$4:$N$930,1)</f>
        <v>4620093</v>
      </c>
      <c r="AN39" s="267">
        <f>SUMIFS('Reservas (1)'!$AQ$4:$AQ$930,'Reservas (1)'!$I$4:$I$930,I39,'Reservas (1)'!$L$4:$L$930,E39,'Reservas (1)'!$N$4:$N$930,1)</f>
        <v>3765797</v>
      </c>
      <c r="AO39" s="268"/>
      <c r="AP39" s="267">
        <f>SUMIFS('Reservas (1)'!$R$4:$R$930,'Reservas (1)'!$I$4:$I$930,I39,'Reservas (1)'!$L$4:$L$930,E39,'Reservas (1)'!$N$4:$N$930,2)</f>
        <v>0</v>
      </c>
      <c r="AQ39" s="267">
        <f>SUMIFS('Reservas (1)'!$AQ$4:$AQ$930,'Reservas (1)'!$I$4:$I$930,I39,'Reservas (1)'!$L$4:$L$930,E39,'Reservas (1)'!$N$4:$N$930,2)</f>
        <v>0</v>
      </c>
      <c r="AR39" s="268"/>
      <c r="AS39" s="267"/>
      <c r="AT39" s="267"/>
      <c r="AU39" s="268"/>
      <c r="AV39" s="267">
        <f>SUMIFS('Reservas (1)'!$R$4:$R$930,'Reservas (1)'!$I$4:$I$930,I39,'Reservas (1)'!$L$4:$L$930,E39,'Reservas (1)'!$N$4:$N$930,4)</f>
        <v>0</v>
      </c>
      <c r="AW39" s="267">
        <f>SUMIFS('Reservas (1)'!$AQ$4:$AQ$930,'Reservas (1)'!$I$4:$I$930,I39,'Reservas (1)'!$L$4:$L$930,E39,'Reservas (1)'!$N$4:$N$930,4)</f>
        <v>0</v>
      </c>
      <c r="AX39" s="268"/>
      <c r="AY39" s="267"/>
      <c r="AZ39" s="267"/>
      <c r="BA39" s="268"/>
      <c r="BB39" s="267"/>
      <c r="BC39" s="267"/>
      <c r="BD39" s="268"/>
      <c r="BE39" s="267">
        <f>SUMIFS('Reservas (1)'!$R$4:$R$930,'Reservas (1)'!$I$4:$I$930,I39,'Reservas (1)'!$L$4:$L$930,E39,'Reservas (1)'!$N$4:$N$930,7)</f>
        <v>39673608</v>
      </c>
      <c r="BF39" s="267">
        <f>SUMIFS('Reservas (1)'!$AQ$4:$AQ$930,'Reservas (1)'!$I$4:$I$930,I39,'Reservas (1)'!$L$4:$L$930,E39,'Reservas (1)'!$N$4:$N$930,7)</f>
        <v>13413579</v>
      </c>
      <c r="BG39" s="268"/>
      <c r="BH39" s="267">
        <f t="shared" si="7"/>
        <v>44293701</v>
      </c>
      <c r="BI39" s="267">
        <f t="shared" si="8"/>
        <v>17179376</v>
      </c>
      <c r="BJ39" s="269">
        <f t="shared" si="9"/>
        <v>0.38785144641672636</v>
      </c>
      <c r="BK39" s="270"/>
      <c r="BL39" s="270"/>
    </row>
    <row r="40" spans="2:64" s="244" customFormat="1" ht="14.25" customHeight="1">
      <c r="B40" s="259">
        <v>8141</v>
      </c>
      <c r="C40" s="260" t="str">
        <f t="shared" si="3"/>
        <v>8141-28</v>
      </c>
      <c r="D40" s="261">
        <v>28</v>
      </c>
      <c r="E40" s="262" t="s">
        <v>1254</v>
      </c>
      <c r="F40" s="263" t="str">
        <f>VLOOKUP(E40,'Actividades Físicas'!$F$3:$G$72,2,FALSE)</f>
        <v>Desarrollar acciones para la implementación de la estrategia de Salas Amigas de la Familia Lactante del entorno laboral (SAFL-L) en el Distrito.</v>
      </c>
      <c r="G40" s="264" t="s">
        <v>46</v>
      </c>
      <c r="H40" s="265">
        <v>1905014</v>
      </c>
      <c r="I40" s="266">
        <v>130</v>
      </c>
      <c r="J40" s="280">
        <f>SUMIFS('Reservas (1)'!$R$3:$R$930,'Reservas (1)'!$L$3:$L$930,E40,'Reservas (1)'!$I$3:$I$930,I40)</f>
        <v>1233417037</v>
      </c>
      <c r="K40" s="280">
        <f t="shared" si="10"/>
        <v>0</v>
      </c>
      <c r="L40" s="280">
        <f t="shared" si="11"/>
        <v>1233417037</v>
      </c>
      <c r="M40" s="280">
        <f t="shared" si="12"/>
        <v>1207599106</v>
      </c>
      <c r="N40" s="281">
        <f t="shared" si="13"/>
        <v>0.97906796304452215</v>
      </c>
      <c r="O40" s="267"/>
      <c r="P40" s="267"/>
      <c r="Q40" s="267"/>
      <c r="R40" s="267">
        <v>859169356</v>
      </c>
      <c r="S40" s="267"/>
      <c r="T40" s="267">
        <f>SUMIFS('Reservas (1)'!$AG$4:$AG$930,'Reservas (1)'!$I$4:$I$930,I40,'Reservas (1)'!$L$4:$L$930,E40)</f>
        <v>343667742</v>
      </c>
      <c r="U40" s="267"/>
      <c r="V40" s="267">
        <f>SUMIFS('Reservas (1)'!$AH$4:$AH$930,'Reservas (1)'!$I$4:$I$930,I40,'Reservas (1)'!$L$4:$L$930,E40)</f>
        <v>4762008</v>
      </c>
      <c r="W40" s="271"/>
      <c r="X40" s="267">
        <f>SUMIFS('Reservas (1)'!$AI$4:$AI$930,'Reservas (1)'!$I$4:$I$930,I40,'Reservas (1)'!$L$4:$L$930,E40)</f>
        <v>0</v>
      </c>
      <c r="Y40" s="267"/>
      <c r="Z40" s="267"/>
      <c r="AA40" s="267"/>
      <c r="AB40" s="267"/>
      <c r="AC40" s="267"/>
      <c r="AD40" s="267"/>
      <c r="AE40" s="267"/>
      <c r="AF40" s="267"/>
      <c r="AG40" s="267"/>
      <c r="AH40" s="267"/>
      <c r="AI40" s="267"/>
      <c r="AJ40" s="267"/>
      <c r="AK40" s="267"/>
      <c r="AL40" s="267"/>
      <c r="AM40" s="267">
        <f>SUMIFS('Reservas (1)'!$R$4:$R$930,'Reservas (1)'!$I$4:$I$930,I40,'Reservas (1)'!$L$4:$L$930,E40,'Reservas (1)'!$N$4:$N$930,1)</f>
        <v>1207102761</v>
      </c>
      <c r="AN40" s="267">
        <f>SUMIFS('Reservas (1)'!$AQ$4:$AQ$930,'Reservas (1)'!$I$4:$I$930,I40,'Reservas (1)'!$L$4:$L$930,E40,'Reservas (1)'!$N$4:$N$930,1)</f>
        <v>1205588442</v>
      </c>
      <c r="AO40" s="268"/>
      <c r="AP40" s="267">
        <f>SUMIFS('Reservas (1)'!$R$4:$R$930,'Reservas (1)'!$I$4:$I$930,I40,'Reservas (1)'!$L$4:$L$930,E40,'Reservas (1)'!$N$4:$N$930,2)</f>
        <v>0</v>
      </c>
      <c r="AQ40" s="267">
        <f>SUMIFS('Reservas (1)'!$AQ$4:$AQ$930,'Reservas (1)'!$I$4:$I$930,I40,'Reservas (1)'!$L$4:$L$930,E40,'Reservas (1)'!$N$4:$N$930,2)</f>
        <v>0</v>
      </c>
      <c r="AR40" s="268"/>
      <c r="AS40" s="267"/>
      <c r="AT40" s="267"/>
      <c r="AU40" s="268"/>
      <c r="AV40" s="267">
        <f>SUMIFS('Reservas (1)'!$R$4:$R$930,'Reservas (1)'!$I$4:$I$930,I40,'Reservas (1)'!$L$4:$L$930,E40,'Reservas (1)'!$N$4:$N$930,4)</f>
        <v>0</v>
      </c>
      <c r="AW40" s="267">
        <f>SUMIFS('Reservas (1)'!$AQ$4:$AQ$930,'Reservas (1)'!$I$4:$I$930,I40,'Reservas (1)'!$L$4:$L$930,E40,'Reservas (1)'!$N$4:$N$930,4)</f>
        <v>0</v>
      </c>
      <c r="AX40" s="268"/>
      <c r="AY40" s="267"/>
      <c r="AZ40" s="267"/>
      <c r="BA40" s="268"/>
      <c r="BB40" s="267"/>
      <c r="BC40" s="267"/>
      <c r="BD40" s="268"/>
      <c r="BE40" s="267">
        <f>SUMIFS('Reservas (1)'!$R$4:$R$930,'Reservas (1)'!$I$4:$I$930,I40,'Reservas (1)'!$L$4:$L$930,E40,'Reservas (1)'!$N$4:$N$930,7)</f>
        <v>26314276</v>
      </c>
      <c r="BF40" s="267">
        <f>SUMIFS('Reservas (1)'!$AQ$4:$AQ$930,'Reservas (1)'!$I$4:$I$930,I40,'Reservas (1)'!$L$4:$L$930,E40,'Reservas (1)'!$N$4:$N$930,7)</f>
        <v>2010664</v>
      </c>
      <c r="BG40" s="268"/>
      <c r="BH40" s="267">
        <f t="shared" si="7"/>
        <v>1233417037</v>
      </c>
      <c r="BI40" s="267">
        <f t="shared" si="8"/>
        <v>1207599106</v>
      </c>
      <c r="BJ40" s="269">
        <f t="shared" si="9"/>
        <v>0.97906796304452215</v>
      </c>
      <c r="BK40" s="270"/>
      <c r="BL40" s="270"/>
    </row>
    <row r="41" spans="2:64" s="244" customFormat="1" ht="14.25" customHeight="1">
      <c r="B41" s="259">
        <v>8141</v>
      </c>
      <c r="C41" s="260" t="str">
        <f t="shared" si="3"/>
        <v>8141-29</v>
      </c>
      <c r="D41" s="261">
        <v>29</v>
      </c>
      <c r="E41" s="262" t="s">
        <v>1255</v>
      </c>
      <c r="F41" s="263" t="str">
        <f>VLOOKUP(E41,'Actividades Físicas'!$F$3:$G$72,2,FALSE)</f>
        <v>Implementar acciones colectivas para la prevención y manejo del retraso en talla en niños y niñas menores de dos años.</v>
      </c>
      <c r="G41" s="264" t="s">
        <v>46</v>
      </c>
      <c r="H41" s="265">
        <v>1905014</v>
      </c>
      <c r="I41" s="266">
        <v>135</v>
      </c>
      <c r="J41" s="280">
        <f>SUMIFS('Reservas (1)'!$R$3:$R$930,'Reservas (1)'!$L$3:$L$930,E41,'Reservas (1)'!$I$3:$I$930,I41)</f>
        <v>33047453</v>
      </c>
      <c r="K41" s="280">
        <f t="shared" si="10"/>
        <v>0</v>
      </c>
      <c r="L41" s="280">
        <f t="shared" si="11"/>
        <v>33047453</v>
      </c>
      <c r="M41" s="280">
        <f t="shared" si="12"/>
        <v>4645207</v>
      </c>
      <c r="N41" s="281">
        <f t="shared" si="13"/>
        <v>0.14056172498376804</v>
      </c>
      <c r="O41" s="267"/>
      <c r="P41" s="267"/>
      <c r="Q41" s="267"/>
      <c r="R41" s="267"/>
      <c r="S41" s="267"/>
      <c r="T41" s="267">
        <f>SUMIFS('Reservas (1)'!$AG$4:$AG$930,'Reservas (1)'!$I$4:$I$930,I41,'Reservas (1)'!$L$4:$L$930,E41)</f>
        <v>0</v>
      </c>
      <c r="U41" s="267"/>
      <c r="V41" s="267">
        <f>SUMIFS('Reservas (1)'!$AH$4:$AH$930,'Reservas (1)'!$I$4:$I$930,I41,'Reservas (1)'!$L$4:$L$930,E41)</f>
        <v>4645207</v>
      </c>
      <c r="W41" s="271"/>
      <c r="X41" s="267">
        <f>SUMIFS('Reservas (1)'!$AI$4:$AI$930,'Reservas (1)'!$I$4:$I$930,I41,'Reservas (1)'!$L$4:$L$930,E41)</f>
        <v>0</v>
      </c>
      <c r="Y41" s="267"/>
      <c r="Z41" s="267"/>
      <c r="AA41" s="267"/>
      <c r="AB41" s="267"/>
      <c r="AC41" s="267"/>
      <c r="AD41" s="267"/>
      <c r="AE41" s="267"/>
      <c r="AF41" s="267"/>
      <c r="AG41" s="267"/>
      <c r="AH41" s="267"/>
      <c r="AI41" s="267"/>
      <c r="AJ41" s="267"/>
      <c r="AK41" s="267"/>
      <c r="AL41" s="267"/>
      <c r="AM41" s="267">
        <f>SUMIFS('Reservas (1)'!$R$4:$R$930,'Reservas (1)'!$I$4:$I$930,I41,'Reservas (1)'!$L$4:$L$930,E41,'Reservas (1)'!$N$4:$N$930,1)</f>
        <v>4818370</v>
      </c>
      <c r="AN41" s="267">
        <f>SUMIFS('Reservas (1)'!$AQ$4:$AQ$930,'Reservas (1)'!$I$4:$I$930,I41,'Reservas (1)'!$L$4:$L$930,E41,'Reservas (1)'!$N$4:$N$930,1)</f>
        <v>3117684</v>
      </c>
      <c r="AO41" s="268"/>
      <c r="AP41" s="267">
        <f>SUMIFS('Reservas (1)'!$R$4:$R$930,'Reservas (1)'!$I$4:$I$930,I41,'Reservas (1)'!$L$4:$L$930,E41,'Reservas (1)'!$N$4:$N$930,2)</f>
        <v>0</v>
      </c>
      <c r="AQ41" s="267">
        <f>SUMIFS('Reservas (1)'!$AQ$4:$AQ$930,'Reservas (1)'!$I$4:$I$930,I41,'Reservas (1)'!$L$4:$L$930,E41,'Reservas (1)'!$N$4:$N$930,2)</f>
        <v>0</v>
      </c>
      <c r="AR41" s="268"/>
      <c r="AS41" s="267"/>
      <c r="AT41" s="267"/>
      <c r="AU41" s="268"/>
      <c r="AV41" s="267">
        <f>SUMIFS('Reservas (1)'!$R$4:$R$930,'Reservas (1)'!$I$4:$I$930,I41,'Reservas (1)'!$L$4:$L$930,E41,'Reservas (1)'!$N$4:$N$930,4)</f>
        <v>0</v>
      </c>
      <c r="AW41" s="267">
        <f>SUMIFS('Reservas (1)'!$AQ$4:$AQ$930,'Reservas (1)'!$I$4:$I$930,I41,'Reservas (1)'!$L$4:$L$930,E41,'Reservas (1)'!$N$4:$N$930,4)</f>
        <v>0</v>
      </c>
      <c r="AX41" s="268"/>
      <c r="AY41" s="267"/>
      <c r="AZ41" s="267"/>
      <c r="BA41" s="268"/>
      <c r="BB41" s="267"/>
      <c r="BC41" s="267"/>
      <c r="BD41" s="268"/>
      <c r="BE41" s="267">
        <f>SUMIFS('Reservas (1)'!$R$4:$R$930,'Reservas (1)'!$I$4:$I$930,I41,'Reservas (1)'!$L$4:$L$930,E41,'Reservas (1)'!$N$4:$N$930,7)</f>
        <v>28229083</v>
      </c>
      <c r="BF41" s="267">
        <f>SUMIFS('Reservas (1)'!$AQ$4:$AQ$930,'Reservas (1)'!$I$4:$I$930,I41,'Reservas (1)'!$L$4:$L$930,E41,'Reservas (1)'!$N$4:$N$930,7)</f>
        <v>1527523</v>
      </c>
      <c r="BG41" s="268"/>
      <c r="BH41" s="267">
        <f t="shared" si="7"/>
        <v>33047453</v>
      </c>
      <c r="BI41" s="267">
        <f t="shared" si="8"/>
        <v>4645207</v>
      </c>
      <c r="BJ41" s="269">
        <f t="shared" si="9"/>
        <v>0.14056172498376804</v>
      </c>
      <c r="BK41" s="270"/>
      <c r="BL41" s="270"/>
    </row>
    <row r="42" spans="2:64" s="244" customFormat="1" ht="14.25" customHeight="1">
      <c r="B42" s="259">
        <v>8141</v>
      </c>
      <c r="C42" s="260" t="str">
        <f t="shared" si="3"/>
        <v>8141-30</v>
      </c>
      <c r="D42" s="261">
        <v>30</v>
      </c>
      <c r="E42" s="262" t="s">
        <v>1256</v>
      </c>
      <c r="F42" s="263" t="str">
        <f>VLOOKUP(E42,'Actividades Físicas'!$F$3:$G$72,2,FALSE)</f>
        <v>Implementar acciones colectivas implementadas para promover hábitos alimentarios saludables y prevenir los riesgos nutricionales entre niños y adolescentes de 5 a 17 años para reducir la malnutrición.</v>
      </c>
      <c r="G42" s="264" t="s">
        <v>46</v>
      </c>
      <c r="H42" s="265">
        <v>1905014</v>
      </c>
      <c r="I42" s="266">
        <v>108</v>
      </c>
      <c r="J42" s="280">
        <f>SUMIFS('Reservas (1)'!$R$3:$R$930,'Reservas (1)'!$L$3:$L$930,E42,'Reservas (1)'!$I$3:$I$930,I42)</f>
        <v>98431163</v>
      </c>
      <c r="K42" s="280">
        <f t="shared" si="10"/>
        <v>0</v>
      </c>
      <c r="L42" s="280">
        <f t="shared" si="11"/>
        <v>98431163</v>
      </c>
      <c r="M42" s="280">
        <f t="shared" si="12"/>
        <v>54248719</v>
      </c>
      <c r="N42" s="281">
        <f t="shared" si="13"/>
        <v>0.55113357748297664</v>
      </c>
      <c r="O42" s="267"/>
      <c r="P42" s="267"/>
      <c r="Q42" s="267"/>
      <c r="R42" s="267"/>
      <c r="S42" s="267"/>
      <c r="T42" s="267">
        <f>SUMIFS('Reservas (1)'!$AG$4:$AG$930,'Reservas (1)'!$I$4:$I$930,I42,'Reservas (1)'!$L$4:$L$930,E42)</f>
        <v>0</v>
      </c>
      <c r="U42" s="267"/>
      <c r="V42" s="267">
        <f>SUMIFS('Reservas (1)'!$AH$4:$AH$930,'Reservas (1)'!$I$4:$I$930,I42,'Reservas (1)'!$L$4:$L$930,E42)</f>
        <v>54248719</v>
      </c>
      <c r="W42" s="271"/>
      <c r="X42" s="267">
        <f>SUMIFS('Reservas (1)'!$AI$4:$AI$930,'Reservas (1)'!$I$4:$I$930,I42,'Reservas (1)'!$L$4:$L$930,E42)</f>
        <v>0</v>
      </c>
      <c r="Y42" s="267"/>
      <c r="Z42" s="267"/>
      <c r="AA42" s="267"/>
      <c r="AB42" s="267"/>
      <c r="AC42" s="267"/>
      <c r="AD42" s="267"/>
      <c r="AE42" s="267"/>
      <c r="AF42" s="267"/>
      <c r="AG42" s="267"/>
      <c r="AH42" s="267"/>
      <c r="AI42" s="267"/>
      <c r="AJ42" s="267"/>
      <c r="AK42" s="267"/>
      <c r="AL42" s="267"/>
      <c r="AM42" s="267">
        <f>SUMIFS('Reservas (1)'!$R$4:$R$930,'Reservas (1)'!$I$4:$I$930,I42,'Reservas (1)'!$L$4:$L$930,E42,'Reservas (1)'!$N$4:$N$930,1)</f>
        <v>14462101</v>
      </c>
      <c r="AN42" s="267">
        <f>SUMIFS('Reservas (1)'!$AQ$4:$AQ$930,'Reservas (1)'!$I$4:$I$930,I42,'Reservas (1)'!$L$4:$L$930,E42,'Reservas (1)'!$N$4:$N$930,1)</f>
        <v>13647528</v>
      </c>
      <c r="AO42" s="268"/>
      <c r="AP42" s="267">
        <f>SUMIFS('Reservas (1)'!$R$4:$R$930,'Reservas (1)'!$I$4:$I$930,I42,'Reservas (1)'!$L$4:$L$930,E42,'Reservas (1)'!$N$4:$N$930,2)</f>
        <v>0</v>
      </c>
      <c r="AQ42" s="267">
        <f>SUMIFS('Reservas (1)'!$AQ$4:$AQ$930,'Reservas (1)'!$I$4:$I$930,I42,'Reservas (1)'!$L$4:$L$930,E42,'Reservas (1)'!$N$4:$N$930,2)</f>
        <v>0</v>
      </c>
      <c r="AR42" s="268"/>
      <c r="AS42" s="267"/>
      <c r="AT42" s="267"/>
      <c r="AU42" s="268"/>
      <c r="AV42" s="267">
        <f>SUMIFS('Reservas (1)'!$R$4:$R$930,'Reservas (1)'!$I$4:$I$930,I42,'Reservas (1)'!$L$4:$L$930,E42,'Reservas (1)'!$N$4:$N$930,4)</f>
        <v>0</v>
      </c>
      <c r="AW42" s="267">
        <f>SUMIFS('Reservas (1)'!$AQ$4:$AQ$930,'Reservas (1)'!$I$4:$I$930,I42,'Reservas (1)'!$L$4:$L$930,E42,'Reservas (1)'!$N$4:$N$930,4)</f>
        <v>0</v>
      </c>
      <c r="AX42" s="268"/>
      <c r="AY42" s="267"/>
      <c r="AZ42" s="267"/>
      <c r="BA42" s="268"/>
      <c r="BB42" s="267"/>
      <c r="BC42" s="267"/>
      <c r="BD42" s="268"/>
      <c r="BE42" s="267">
        <f>SUMIFS('Reservas (1)'!$R$4:$R$930,'Reservas (1)'!$I$4:$I$930,I42,'Reservas (1)'!$L$4:$L$930,E42,'Reservas (1)'!$N$4:$N$930,7)</f>
        <v>83969062</v>
      </c>
      <c r="BF42" s="267">
        <f>SUMIFS('Reservas (1)'!$AQ$4:$AQ$930,'Reservas (1)'!$I$4:$I$930,I42,'Reservas (1)'!$L$4:$L$930,E42,'Reservas (1)'!$N$4:$N$930,7)</f>
        <v>40601191</v>
      </c>
      <c r="BG42" s="268"/>
      <c r="BH42" s="267">
        <f t="shared" si="7"/>
        <v>98431163</v>
      </c>
      <c r="BI42" s="267">
        <f t="shared" si="8"/>
        <v>54248719</v>
      </c>
      <c r="BJ42" s="269">
        <f t="shared" si="9"/>
        <v>0.55113357748297664</v>
      </c>
      <c r="BK42" s="270"/>
      <c r="BL42" s="270"/>
    </row>
    <row r="43" spans="2:64" s="244" customFormat="1" ht="14.25" customHeight="1">
      <c r="B43" s="259">
        <v>8141</v>
      </c>
      <c r="C43" s="260" t="str">
        <f t="shared" si="3"/>
        <v>8141-31</v>
      </c>
      <c r="D43" s="261">
        <v>31</v>
      </c>
      <c r="E43" s="262" t="s">
        <v>1257</v>
      </c>
      <c r="F43" s="263" t="str">
        <f>VLOOKUP(E43,'Actividades Físicas'!$F$3:$G$72,2,FALSE)</f>
        <v>Implementar el plan de acción del Plan Distrital de Educación Alimentaria y Nutricional.</v>
      </c>
      <c r="G43" s="264" t="s">
        <v>46</v>
      </c>
      <c r="H43" s="265">
        <v>1905014</v>
      </c>
      <c r="I43" s="266">
        <v>107</v>
      </c>
      <c r="J43" s="280">
        <f>SUMIFS('Reservas (1)'!$R$3:$R$930,'Reservas (1)'!$L$3:$L$930,E43,'Reservas (1)'!$I$3:$I$930,I43)</f>
        <v>35772974</v>
      </c>
      <c r="K43" s="280">
        <f t="shared" si="10"/>
        <v>0</v>
      </c>
      <c r="L43" s="280">
        <f t="shared" si="11"/>
        <v>35772974</v>
      </c>
      <c r="M43" s="280">
        <f t="shared" si="12"/>
        <v>4098369</v>
      </c>
      <c r="N43" s="281">
        <f t="shared" si="13"/>
        <v>0.11456606878701223</v>
      </c>
      <c r="O43" s="267"/>
      <c r="P43" s="267"/>
      <c r="Q43" s="267"/>
      <c r="R43" s="267"/>
      <c r="S43" s="267"/>
      <c r="T43" s="267">
        <f>SUMIFS('Reservas (1)'!$AG$4:$AG$930,'Reservas (1)'!$I$4:$I$930,I43,'Reservas (1)'!$L$4:$L$930,E43)</f>
        <v>4098369</v>
      </c>
      <c r="U43" s="267"/>
      <c r="V43" s="267">
        <f>SUMIFS('Reservas (1)'!$AH$4:$AH$930,'Reservas (1)'!$I$4:$I$930,I43,'Reservas (1)'!$L$4:$L$930,E43)</f>
        <v>0</v>
      </c>
      <c r="W43" s="271"/>
      <c r="X43" s="267">
        <f>SUMIFS('Reservas (1)'!$AI$4:$AI$930,'Reservas (1)'!$I$4:$I$930,I43,'Reservas (1)'!$L$4:$L$930,E43)</f>
        <v>0</v>
      </c>
      <c r="Y43" s="267"/>
      <c r="Z43" s="267"/>
      <c r="AA43" s="267"/>
      <c r="AB43" s="267"/>
      <c r="AC43" s="267"/>
      <c r="AD43" s="267"/>
      <c r="AE43" s="267"/>
      <c r="AF43" s="267"/>
      <c r="AG43" s="267"/>
      <c r="AH43" s="267"/>
      <c r="AI43" s="267"/>
      <c r="AJ43" s="267"/>
      <c r="AK43" s="267"/>
      <c r="AL43" s="267"/>
      <c r="AM43" s="267">
        <f>SUMIFS('Reservas (1)'!$R$4:$R$930,'Reservas (1)'!$I$4:$I$930,I43,'Reservas (1)'!$L$4:$L$930,E43,'Reservas (1)'!$N$4:$N$930,1)</f>
        <v>0</v>
      </c>
      <c r="AN43" s="267">
        <f>SUMIFS('Reservas (1)'!$AQ$4:$AQ$930,'Reservas (1)'!$I$4:$I$930,I43,'Reservas (1)'!$L$4:$L$930,E43,'Reservas (1)'!$N$4:$N$930,1)</f>
        <v>0</v>
      </c>
      <c r="AO43" s="268"/>
      <c r="AP43" s="267">
        <f>SUMIFS('Reservas (1)'!$R$4:$R$930,'Reservas (1)'!$I$4:$I$930,I43,'Reservas (1)'!$L$4:$L$930,E43,'Reservas (1)'!$N$4:$N$930,2)</f>
        <v>0</v>
      </c>
      <c r="AQ43" s="267">
        <f>SUMIFS('Reservas (1)'!$AQ$4:$AQ$930,'Reservas (1)'!$I$4:$I$930,I43,'Reservas (1)'!$L$4:$L$930,E43,'Reservas (1)'!$N$4:$N$930,2)</f>
        <v>0</v>
      </c>
      <c r="AR43" s="268"/>
      <c r="AS43" s="267"/>
      <c r="AT43" s="267"/>
      <c r="AU43" s="268"/>
      <c r="AV43" s="267">
        <f>SUMIFS('Reservas (1)'!$R$4:$R$930,'Reservas (1)'!$I$4:$I$930,I43,'Reservas (1)'!$L$4:$L$930,E43,'Reservas (1)'!$N$4:$N$930,4)</f>
        <v>20217016</v>
      </c>
      <c r="AW43" s="267">
        <f>SUMIFS('Reservas (1)'!$AQ$4:$AQ$930,'Reservas (1)'!$I$4:$I$930,I43,'Reservas (1)'!$L$4:$L$930,E43,'Reservas (1)'!$N$4:$N$930,4)</f>
        <v>4098369</v>
      </c>
      <c r="AX43" s="268"/>
      <c r="AY43" s="267"/>
      <c r="AZ43" s="267"/>
      <c r="BA43" s="268"/>
      <c r="BB43" s="267"/>
      <c r="BC43" s="267"/>
      <c r="BD43" s="268"/>
      <c r="BE43" s="267">
        <f>SUMIFS('Reservas (1)'!$R$4:$R$930,'Reservas (1)'!$I$4:$I$930,I43,'Reservas (1)'!$L$4:$L$930,E43,'Reservas (1)'!$N$4:$N$930,7)</f>
        <v>15555958</v>
      </c>
      <c r="BF43" s="267">
        <f>SUMIFS('Reservas (1)'!$AQ$4:$AQ$930,'Reservas (1)'!$I$4:$I$930,I43,'Reservas (1)'!$L$4:$L$930,E43,'Reservas (1)'!$N$4:$N$930,7)</f>
        <v>0</v>
      </c>
      <c r="BG43" s="268"/>
      <c r="BH43" s="267">
        <f t="shared" si="7"/>
        <v>35772974</v>
      </c>
      <c r="BI43" s="267">
        <f t="shared" si="8"/>
        <v>4098369</v>
      </c>
      <c r="BJ43" s="269">
        <f t="shared" si="9"/>
        <v>0.11456606878701223</v>
      </c>
      <c r="BK43" s="270"/>
      <c r="BL43" s="270"/>
    </row>
    <row r="44" spans="2:64" s="244" customFormat="1" ht="14.25" customHeight="1">
      <c r="B44" s="259">
        <v>8141</v>
      </c>
      <c r="C44" s="260" t="str">
        <f t="shared" si="3"/>
        <v>8141-31</v>
      </c>
      <c r="D44" s="261">
        <v>31</v>
      </c>
      <c r="E44" s="262" t="s">
        <v>1257</v>
      </c>
      <c r="F44" s="263" t="str">
        <f>VLOOKUP(E44,'Actividades Físicas'!$F$3:$G$72,2,FALSE)</f>
        <v>Implementar el plan de acción del Plan Distrital de Educación Alimentaria y Nutricional.</v>
      </c>
      <c r="G44" s="264" t="s">
        <v>46</v>
      </c>
      <c r="H44" s="265">
        <v>1905054</v>
      </c>
      <c r="I44" s="266">
        <v>103</v>
      </c>
      <c r="J44" s="280">
        <f>SUMIFS('Reservas (1)'!$R$3:$R$930,'Reservas (1)'!$L$3:$L$930,E44,'Reservas (1)'!$I$3:$I$930,I44)</f>
        <v>28905115</v>
      </c>
      <c r="K44" s="280">
        <f t="shared" si="10"/>
        <v>0</v>
      </c>
      <c r="L44" s="280">
        <f t="shared" si="11"/>
        <v>28905115</v>
      </c>
      <c r="M44" s="280">
        <f t="shared" si="12"/>
        <v>28905115</v>
      </c>
      <c r="N44" s="281">
        <f t="shared" si="13"/>
        <v>1</v>
      </c>
      <c r="O44" s="267"/>
      <c r="P44" s="267"/>
      <c r="Q44" s="267"/>
      <c r="R44" s="267"/>
      <c r="S44" s="267"/>
      <c r="T44" s="267">
        <f>SUMIFS('Reservas (1)'!$AG$4:$AG$930,'Reservas (1)'!$I$4:$I$930,I44,'Reservas (1)'!$L$4:$L$930,E44)</f>
        <v>28905115</v>
      </c>
      <c r="U44" s="267"/>
      <c r="V44" s="267">
        <f>SUMIFS('Reservas (1)'!$AH$4:$AH$930,'Reservas (1)'!$I$4:$I$930,I44,'Reservas (1)'!$L$4:$L$930,E44)</f>
        <v>0</v>
      </c>
      <c r="W44" s="271"/>
      <c r="X44" s="267">
        <f>SUMIFS('Reservas (1)'!$AI$4:$AI$930,'Reservas (1)'!$I$4:$I$930,I44,'Reservas (1)'!$L$4:$L$930,E44)</f>
        <v>0</v>
      </c>
      <c r="Y44" s="267"/>
      <c r="Z44" s="267"/>
      <c r="AA44" s="267"/>
      <c r="AB44" s="267"/>
      <c r="AC44" s="267"/>
      <c r="AD44" s="267"/>
      <c r="AE44" s="267"/>
      <c r="AF44" s="267"/>
      <c r="AG44" s="267"/>
      <c r="AH44" s="267"/>
      <c r="AI44" s="267"/>
      <c r="AJ44" s="267"/>
      <c r="AK44" s="267"/>
      <c r="AL44" s="267"/>
      <c r="AM44" s="267">
        <f>SUMIFS('Reservas (1)'!$R$4:$R$930,'Reservas (1)'!$I$4:$I$930,I44,'Reservas (1)'!$L$4:$L$930,E44,'Reservas (1)'!$N$4:$N$930,1)</f>
        <v>0</v>
      </c>
      <c r="AN44" s="267">
        <f>SUMIFS('Reservas (1)'!$AQ$4:$AQ$930,'Reservas (1)'!$I$4:$I$930,I44,'Reservas (1)'!$L$4:$L$930,E44,'Reservas (1)'!$N$4:$N$930,1)</f>
        <v>0</v>
      </c>
      <c r="AO44" s="268"/>
      <c r="AP44" s="267">
        <f>SUMIFS('Reservas (1)'!$R$4:$R$930,'Reservas (1)'!$I$4:$I$930,I44,'Reservas (1)'!$L$4:$L$930,E44,'Reservas (1)'!$N$4:$N$930,2)</f>
        <v>0</v>
      </c>
      <c r="AQ44" s="267">
        <f>SUMIFS('Reservas (1)'!$AQ$4:$AQ$930,'Reservas (1)'!$I$4:$I$930,I44,'Reservas (1)'!$L$4:$L$930,E44,'Reservas (1)'!$N$4:$N$930,2)</f>
        <v>0</v>
      </c>
      <c r="AR44" s="268"/>
      <c r="AS44" s="267"/>
      <c r="AT44" s="267"/>
      <c r="AU44" s="268"/>
      <c r="AV44" s="267">
        <f>SUMIFS('Reservas (1)'!$R$4:$R$930,'Reservas (1)'!$I$4:$I$930,I44,'Reservas (1)'!$L$4:$L$930,E44,'Reservas (1)'!$N$4:$N$930,4)</f>
        <v>28905115</v>
      </c>
      <c r="AW44" s="267">
        <f>SUMIFS('Reservas (1)'!$AQ$4:$AQ$930,'Reservas (1)'!$I$4:$I$930,I44,'Reservas (1)'!$L$4:$L$930,E44,'Reservas (1)'!$N$4:$N$930,4)</f>
        <v>28905115</v>
      </c>
      <c r="AX44" s="268"/>
      <c r="AY44" s="267"/>
      <c r="AZ44" s="267"/>
      <c r="BA44" s="268"/>
      <c r="BB44" s="267"/>
      <c r="BC44" s="267"/>
      <c r="BD44" s="268"/>
      <c r="BE44" s="267">
        <f>SUMIFS('Reservas (1)'!$R$4:$R$930,'Reservas (1)'!$I$4:$I$930,I44,'Reservas (1)'!$L$4:$L$930,E44,'Reservas (1)'!$N$4:$N$930,7)</f>
        <v>0</v>
      </c>
      <c r="BF44" s="267">
        <f>SUMIFS('Reservas (1)'!$AQ$4:$AQ$930,'Reservas (1)'!$I$4:$I$930,I44,'Reservas (1)'!$L$4:$L$930,E44,'Reservas (1)'!$N$4:$N$930,7)</f>
        <v>0</v>
      </c>
      <c r="BG44" s="268"/>
      <c r="BH44" s="267">
        <f t="shared" si="7"/>
        <v>28905115</v>
      </c>
      <c r="BI44" s="267">
        <f t="shared" si="8"/>
        <v>28905115</v>
      </c>
      <c r="BJ44" s="269">
        <f t="shared" si="9"/>
        <v>1</v>
      </c>
      <c r="BK44" s="270"/>
      <c r="BL44" s="270"/>
    </row>
    <row r="45" spans="2:64" s="244" customFormat="1" ht="14.25" customHeight="1">
      <c r="B45" s="259">
        <v>8141</v>
      </c>
      <c r="C45" s="260" t="str">
        <f t="shared" si="3"/>
        <v>8141-32</v>
      </c>
      <c r="D45" s="261">
        <v>32</v>
      </c>
      <c r="E45" s="262" t="s">
        <v>1258</v>
      </c>
      <c r="F45" s="263" t="str">
        <f>VLOOKUP(E45,'Actividades Físicas'!$F$3:$G$72,2,FALSE)</f>
        <v>Implementar acciones cuidadoras de la salud mental, la convivencia social y el bienestar emocional  en los entornos de vida cotidiana.</v>
      </c>
      <c r="G45" s="264" t="s">
        <v>46</v>
      </c>
      <c r="H45" s="265">
        <v>1905049</v>
      </c>
      <c r="I45" s="266">
        <v>105</v>
      </c>
      <c r="J45" s="280">
        <f>SUMIFS('Reservas (1)'!$R$3:$R$930,'Reservas (1)'!$L$3:$L$930,E45,'Reservas (1)'!$I$3:$I$930,I45)</f>
        <v>365549006</v>
      </c>
      <c r="K45" s="280">
        <f t="shared" si="10"/>
        <v>0</v>
      </c>
      <c r="L45" s="280">
        <f t="shared" si="11"/>
        <v>365549006</v>
      </c>
      <c r="M45" s="280">
        <f t="shared" si="12"/>
        <v>112424816.19225736</v>
      </c>
      <c r="N45" s="281">
        <f t="shared" si="13"/>
        <v>0.30755060018480085</v>
      </c>
      <c r="O45" s="267"/>
      <c r="P45" s="267"/>
      <c r="Q45" s="267"/>
      <c r="R45" s="267"/>
      <c r="S45" s="267"/>
      <c r="T45" s="267">
        <f>SUMIFS('Reservas (1)'!$AG$4:$AG$930,'Reservas (1)'!$I$4:$I$930,I45,'Reservas (1)'!$L$4:$L$930,E45)</f>
        <v>0</v>
      </c>
      <c r="U45" s="267"/>
      <c r="V45" s="267">
        <f>SUMIFS('Reservas (1)'!$AH$4:$AH$930,'Reservas (1)'!$I$4:$I$930,I45,'Reservas (1)'!$L$4:$L$930,E45)</f>
        <v>112424816.19225736</v>
      </c>
      <c r="W45" s="271"/>
      <c r="X45" s="267">
        <f>SUMIFS('Reservas (1)'!$AI$4:$AI$930,'Reservas (1)'!$I$4:$I$930,I45,'Reservas (1)'!$L$4:$L$930,E45)</f>
        <v>0</v>
      </c>
      <c r="Y45" s="267"/>
      <c r="Z45" s="267"/>
      <c r="AA45" s="267"/>
      <c r="AB45" s="267"/>
      <c r="AC45" s="267"/>
      <c r="AD45" s="267"/>
      <c r="AE45" s="267"/>
      <c r="AF45" s="267"/>
      <c r="AG45" s="267"/>
      <c r="AH45" s="267"/>
      <c r="AI45" s="267"/>
      <c r="AJ45" s="267"/>
      <c r="AK45" s="267"/>
      <c r="AL45" s="267"/>
      <c r="AM45" s="267">
        <f>SUMIFS('Reservas (1)'!$R$4:$R$930,'Reservas (1)'!$I$4:$I$930,I45,'Reservas (1)'!$L$4:$L$930,E45,'Reservas (1)'!$N$4:$N$930,1)</f>
        <v>17439193</v>
      </c>
      <c r="AN45" s="267">
        <f>SUMIFS('Reservas (1)'!$AQ$4:$AQ$930,'Reservas (1)'!$I$4:$I$930,I45,'Reservas (1)'!$L$4:$L$930,E45,'Reservas (1)'!$N$4:$N$930,1)</f>
        <v>12588161.235727817</v>
      </c>
      <c r="AO45" s="268"/>
      <c r="AP45" s="267">
        <f>SUMIFS('Reservas (1)'!$R$4:$R$930,'Reservas (1)'!$I$4:$I$930,I45,'Reservas (1)'!$L$4:$L$930,E45,'Reservas (1)'!$N$4:$N$930,2)</f>
        <v>0</v>
      </c>
      <c r="AQ45" s="267">
        <f>SUMIFS('Reservas (1)'!$AQ$4:$AQ$930,'Reservas (1)'!$I$4:$I$930,I45,'Reservas (1)'!$L$4:$L$930,E45,'Reservas (1)'!$N$4:$N$930,2)</f>
        <v>0</v>
      </c>
      <c r="AR45" s="268"/>
      <c r="AS45" s="267"/>
      <c r="AT45" s="267"/>
      <c r="AU45" s="268"/>
      <c r="AV45" s="267">
        <f>SUMIFS('Reservas (1)'!$R$4:$R$930,'Reservas (1)'!$I$4:$I$930,I45,'Reservas (1)'!$L$4:$L$930,E45,'Reservas (1)'!$N$4:$N$930,4)</f>
        <v>135506924</v>
      </c>
      <c r="AW45" s="267">
        <f>SUMIFS('Reservas (1)'!$AQ$4:$AQ$930,'Reservas (1)'!$I$4:$I$930,I45,'Reservas (1)'!$L$4:$L$930,E45,'Reservas (1)'!$N$4:$N$930,4)</f>
        <v>0</v>
      </c>
      <c r="AX45" s="268"/>
      <c r="AY45" s="267"/>
      <c r="AZ45" s="267"/>
      <c r="BA45" s="268"/>
      <c r="BB45" s="267"/>
      <c r="BC45" s="267"/>
      <c r="BD45" s="268"/>
      <c r="BE45" s="267">
        <f>SUMIFS('Reservas (1)'!$R$4:$R$930,'Reservas (1)'!$I$4:$I$930,I45,'Reservas (1)'!$L$4:$L$930,E45,'Reservas (1)'!$N$4:$N$930,7)</f>
        <v>212602889</v>
      </c>
      <c r="BF45" s="267">
        <f>SUMIFS('Reservas (1)'!$AQ$4:$AQ$930,'Reservas (1)'!$I$4:$I$930,I45,'Reservas (1)'!$L$4:$L$930,E45,'Reservas (1)'!$N$4:$N$930,7)</f>
        <v>99836654.956529543</v>
      </c>
      <c r="BG45" s="268"/>
      <c r="BH45" s="267">
        <f t="shared" si="7"/>
        <v>365549006</v>
      </c>
      <c r="BI45" s="267">
        <f t="shared" si="8"/>
        <v>112424816.19225736</v>
      </c>
      <c r="BJ45" s="269">
        <f t="shared" si="9"/>
        <v>0.30755060018480085</v>
      </c>
      <c r="BK45" s="270"/>
      <c r="BL45" s="270"/>
    </row>
    <row r="46" spans="2:64" s="244" customFormat="1" ht="14.25" customHeight="1">
      <c r="B46" s="259">
        <v>8141</v>
      </c>
      <c r="C46" s="260" t="str">
        <f t="shared" si="3"/>
        <v>8141-32</v>
      </c>
      <c r="D46" s="261">
        <v>32</v>
      </c>
      <c r="E46" s="262" t="s">
        <v>1259</v>
      </c>
      <c r="F46" s="263" t="str">
        <f>VLOOKUP(E46,'Actividades Físicas'!$F$3:$G$72,2,FALSE)</f>
        <v>Desarrollar la estrategia de rehabilitación en salud mental basada en comunidad.</v>
      </c>
      <c r="G46" s="264" t="s">
        <v>46</v>
      </c>
      <c r="H46" s="265">
        <v>1905049</v>
      </c>
      <c r="I46" s="266">
        <v>105</v>
      </c>
      <c r="J46" s="280">
        <f>SUMIFS('Reservas (1)'!$R$3:$R$930,'Reservas (1)'!$L$3:$L$930,E46,'Reservas (1)'!$I$3:$I$930,I46)</f>
        <v>32984031</v>
      </c>
      <c r="K46" s="280">
        <f t="shared" si="10"/>
        <v>0</v>
      </c>
      <c r="L46" s="280">
        <f t="shared" si="11"/>
        <v>32984031</v>
      </c>
      <c r="M46" s="280">
        <f t="shared" si="12"/>
        <v>19305062.234723605</v>
      </c>
      <c r="N46" s="281">
        <f t="shared" si="13"/>
        <v>0.58528511068655031</v>
      </c>
      <c r="O46" s="267"/>
      <c r="P46" s="267"/>
      <c r="Q46" s="267"/>
      <c r="R46" s="267"/>
      <c r="S46" s="267"/>
      <c r="T46" s="267">
        <f>SUMIFS('Reservas (1)'!$AG$4:$AG$930,'Reservas (1)'!$I$4:$I$930,I46,'Reservas (1)'!$L$4:$L$930,E46)</f>
        <v>0</v>
      </c>
      <c r="U46" s="267"/>
      <c r="V46" s="267">
        <f>SUMIFS('Reservas (1)'!$AH$4:$AH$930,'Reservas (1)'!$I$4:$I$930,I46,'Reservas (1)'!$L$4:$L$930,E46)</f>
        <v>19305062.234723605</v>
      </c>
      <c r="W46" s="271"/>
      <c r="X46" s="267">
        <f>SUMIFS('Reservas (1)'!$AI$4:$AI$930,'Reservas (1)'!$I$4:$I$930,I46,'Reservas (1)'!$L$4:$L$930,E46)</f>
        <v>0</v>
      </c>
      <c r="Y46" s="267"/>
      <c r="Z46" s="267"/>
      <c r="AA46" s="267"/>
      <c r="AB46" s="267"/>
      <c r="AC46" s="267"/>
      <c r="AD46" s="267"/>
      <c r="AE46" s="267"/>
      <c r="AF46" s="267"/>
      <c r="AG46" s="267"/>
      <c r="AH46" s="267"/>
      <c r="AI46" s="267"/>
      <c r="AJ46" s="267"/>
      <c r="AK46" s="267"/>
      <c r="AL46" s="267"/>
      <c r="AM46" s="267">
        <f>SUMIFS('Reservas (1)'!$R$4:$R$930,'Reservas (1)'!$I$4:$I$930,I46,'Reservas (1)'!$L$4:$L$930,E46,'Reservas (1)'!$N$4:$N$930,1)</f>
        <v>1760759</v>
      </c>
      <c r="AN46" s="267">
        <f>SUMIFS('Reservas (1)'!$AQ$4:$AQ$930,'Reservas (1)'!$I$4:$I$930,I46,'Reservas (1)'!$L$4:$L$930,E46,'Reservas (1)'!$N$4:$N$930,1)</f>
        <v>1273176.1254398569</v>
      </c>
      <c r="AO46" s="268"/>
      <c r="AP46" s="267">
        <f>SUMIFS('Reservas (1)'!$R$4:$R$930,'Reservas (1)'!$I$4:$I$930,I46,'Reservas (1)'!$L$4:$L$930,E46,'Reservas (1)'!$N$4:$N$930,2)</f>
        <v>0</v>
      </c>
      <c r="AQ46" s="267">
        <f>SUMIFS('Reservas (1)'!$AQ$4:$AQ$930,'Reservas (1)'!$I$4:$I$930,I46,'Reservas (1)'!$L$4:$L$930,E46,'Reservas (1)'!$N$4:$N$930,2)</f>
        <v>0</v>
      </c>
      <c r="AR46" s="268"/>
      <c r="AS46" s="267"/>
      <c r="AT46" s="267"/>
      <c r="AU46" s="268"/>
      <c r="AV46" s="267">
        <f>SUMIFS('Reservas (1)'!$R$4:$R$930,'Reservas (1)'!$I$4:$I$930,I46,'Reservas (1)'!$L$4:$L$930,E46,'Reservas (1)'!$N$4:$N$930,4)</f>
        <v>0</v>
      </c>
      <c r="AW46" s="267">
        <f>SUMIFS('Reservas (1)'!$AQ$4:$AQ$930,'Reservas (1)'!$I$4:$I$930,I46,'Reservas (1)'!$L$4:$L$930,E46,'Reservas (1)'!$N$4:$N$930,4)</f>
        <v>0</v>
      </c>
      <c r="AX46" s="268"/>
      <c r="AY46" s="267"/>
      <c r="AZ46" s="267"/>
      <c r="BA46" s="268"/>
      <c r="BB46" s="267"/>
      <c r="BC46" s="267"/>
      <c r="BD46" s="268"/>
      <c r="BE46" s="267">
        <f>SUMIFS('Reservas (1)'!$R$4:$R$930,'Reservas (1)'!$I$4:$I$930,I46,'Reservas (1)'!$L$4:$L$930,E46,'Reservas (1)'!$N$4:$N$930,7)</f>
        <v>31223272</v>
      </c>
      <c r="BF46" s="267">
        <f>SUMIFS('Reservas (1)'!$AQ$4:$AQ$930,'Reservas (1)'!$I$4:$I$930,I46,'Reservas (1)'!$L$4:$L$930,E46,'Reservas (1)'!$N$4:$N$930,7)</f>
        <v>18031886.109283749</v>
      </c>
      <c r="BG46" s="268"/>
      <c r="BH46" s="267">
        <f t="shared" si="7"/>
        <v>32984031</v>
      </c>
      <c r="BI46" s="267">
        <f t="shared" si="8"/>
        <v>19305062.234723605</v>
      </c>
      <c r="BJ46" s="269">
        <f t="shared" si="9"/>
        <v>0.58528511068655031</v>
      </c>
      <c r="BK46" s="270"/>
      <c r="BL46" s="270"/>
    </row>
    <row r="47" spans="2:64" s="244" customFormat="1" ht="14.25" customHeight="1">
      <c r="B47" s="259">
        <v>8141</v>
      </c>
      <c r="C47" s="260" t="str">
        <f t="shared" si="3"/>
        <v>8141-32</v>
      </c>
      <c r="D47" s="261">
        <v>32</v>
      </c>
      <c r="E47" s="262" t="s">
        <v>1260</v>
      </c>
      <c r="F47" s="263" t="str">
        <f>VLOOKUP(E47,'Actividades Físicas'!$F$3:$G$72,2,FALSE)</f>
        <v>Ejecutar acciones para el fortalecimiento de habilidades socioemocionales.</v>
      </c>
      <c r="G47" s="264" t="s">
        <v>46</v>
      </c>
      <c r="H47" s="265">
        <v>1905049</v>
      </c>
      <c r="I47" s="266">
        <v>105</v>
      </c>
      <c r="J47" s="280">
        <f>SUMIFS('Reservas (1)'!$R$3:$R$930,'Reservas (1)'!$L$3:$L$930,E47,'Reservas (1)'!$I$3:$I$930,I47)</f>
        <v>240676792</v>
      </c>
      <c r="K47" s="280">
        <f t="shared" si="10"/>
        <v>0</v>
      </c>
      <c r="L47" s="280">
        <f t="shared" si="11"/>
        <v>240676792</v>
      </c>
      <c r="M47" s="280">
        <f t="shared" si="12"/>
        <v>109041135.57301904</v>
      </c>
      <c r="N47" s="281">
        <f t="shared" si="13"/>
        <v>0.45306044952194247</v>
      </c>
      <c r="O47" s="267"/>
      <c r="P47" s="267"/>
      <c r="Q47" s="267"/>
      <c r="R47" s="267"/>
      <c r="S47" s="267"/>
      <c r="T47" s="267">
        <f>SUMIFS('Reservas (1)'!$AG$4:$AG$930,'Reservas (1)'!$I$4:$I$930,I47,'Reservas (1)'!$L$4:$L$930,E47)</f>
        <v>0</v>
      </c>
      <c r="U47" s="267"/>
      <c r="V47" s="267">
        <f>SUMIFS('Reservas (1)'!$AH$4:$AH$930,'Reservas (1)'!$I$4:$I$930,I47,'Reservas (1)'!$L$4:$L$930,E47)</f>
        <v>109041135.57301904</v>
      </c>
      <c r="W47" s="271"/>
      <c r="X47" s="267">
        <f>SUMIFS('Reservas (1)'!$AI$4:$AI$930,'Reservas (1)'!$I$4:$I$930,I47,'Reservas (1)'!$L$4:$L$930,E47)</f>
        <v>0</v>
      </c>
      <c r="Y47" s="267"/>
      <c r="Z47" s="267"/>
      <c r="AA47" s="267"/>
      <c r="AB47" s="267"/>
      <c r="AC47" s="267"/>
      <c r="AD47" s="267"/>
      <c r="AE47" s="267"/>
      <c r="AF47" s="267"/>
      <c r="AG47" s="267"/>
      <c r="AH47" s="267"/>
      <c r="AI47" s="267"/>
      <c r="AJ47" s="267"/>
      <c r="AK47" s="267"/>
      <c r="AL47" s="267"/>
      <c r="AM47" s="267">
        <f>SUMIFS('Reservas (1)'!$R$4:$R$930,'Reservas (1)'!$I$4:$I$930,I47,'Reservas (1)'!$L$4:$L$930,E47,'Reservas (1)'!$N$4:$N$930,1)</f>
        <v>9977637</v>
      </c>
      <c r="AN47" s="267">
        <f>SUMIFS('Reservas (1)'!$AQ$4:$AQ$930,'Reservas (1)'!$I$4:$I$930,I47,'Reservas (1)'!$L$4:$L$930,E47,'Reservas (1)'!$N$4:$N$930,1)</f>
        <v>7214666.638832326</v>
      </c>
      <c r="AO47" s="268"/>
      <c r="AP47" s="267">
        <f>SUMIFS('Reservas (1)'!$R$4:$R$930,'Reservas (1)'!$I$4:$I$930,I47,'Reservas (1)'!$L$4:$L$930,E47,'Reservas (1)'!$N$4:$N$930,2)</f>
        <v>0</v>
      </c>
      <c r="AQ47" s="267">
        <f>SUMIFS('Reservas (1)'!$AQ$4:$AQ$930,'Reservas (1)'!$I$4:$I$930,I47,'Reservas (1)'!$L$4:$L$930,E47,'Reservas (1)'!$N$4:$N$930,2)</f>
        <v>0</v>
      </c>
      <c r="AR47" s="268"/>
      <c r="AS47" s="267"/>
      <c r="AT47" s="267"/>
      <c r="AU47" s="268"/>
      <c r="AV47" s="267">
        <f>SUMIFS('Reservas (1)'!$R$4:$R$930,'Reservas (1)'!$I$4:$I$930,I47,'Reservas (1)'!$L$4:$L$930,E47,'Reservas (1)'!$N$4:$N$930,4)</f>
        <v>54859089</v>
      </c>
      <c r="AW47" s="267">
        <f>SUMIFS('Reservas (1)'!$AQ$4:$AQ$930,'Reservas (1)'!$I$4:$I$930,I47,'Reservas (1)'!$L$4:$L$930,E47,'Reservas (1)'!$N$4:$N$930,4)</f>
        <v>0</v>
      </c>
      <c r="AX47" s="268"/>
      <c r="AY47" s="267"/>
      <c r="AZ47" s="267"/>
      <c r="BA47" s="268"/>
      <c r="BB47" s="267"/>
      <c r="BC47" s="267"/>
      <c r="BD47" s="268"/>
      <c r="BE47" s="267">
        <f>SUMIFS('Reservas (1)'!$R$4:$R$930,'Reservas (1)'!$I$4:$I$930,I47,'Reservas (1)'!$L$4:$L$930,E47,'Reservas (1)'!$N$4:$N$930,7)</f>
        <v>175840066</v>
      </c>
      <c r="BF47" s="267">
        <f>SUMIFS('Reservas (1)'!$AQ$4:$AQ$930,'Reservas (1)'!$I$4:$I$930,I47,'Reservas (1)'!$L$4:$L$930,E47,'Reservas (1)'!$N$4:$N$930,7)</f>
        <v>101826468.93418671</v>
      </c>
      <c r="BG47" s="268"/>
      <c r="BH47" s="267">
        <f t="shared" si="7"/>
        <v>240676792</v>
      </c>
      <c r="BI47" s="267">
        <f t="shared" si="8"/>
        <v>109041135.57301904</v>
      </c>
      <c r="BJ47" s="269">
        <f t="shared" si="9"/>
        <v>0.45306044952194247</v>
      </c>
      <c r="BK47" s="270"/>
      <c r="BL47" s="270"/>
    </row>
    <row r="48" spans="2:64" s="244" customFormat="1" ht="14.25" customHeight="1">
      <c r="B48" s="259">
        <v>8141</v>
      </c>
      <c r="C48" s="260" t="str">
        <f t="shared" si="3"/>
        <v>8141-32</v>
      </c>
      <c r="D48" s="261">
        <v>32</v>
      </c>
      <c r="E48" s="262" t="s">
        <v>1261</v>
      </c>
      <c r="F48" s="263" t="str">
        <f>VLOOKUP(E48,'Actividades Físicas'!$F$3:$G$72,2,FALSE)</f>
        <v>Operación de la línea 106 "El poder de ser escuchado" a través de los diferentes canales de contacto.</v>
      </c>
      <c r="G48" s="264" t="s">
        <v>46</v>
      </c>
      <c r="H48" s="265">
        <v>1905049</v>
      </c>
      <c r="I48" s="266">
        <v>105</v>
      </c>
      <c r="J48" s="280">
        <f>SUMIFS('Reservas (1)'!$R$3:$R$930,'Reservas (1)'!$L$3:$L$930,E48,'Reservas (1)'!$I$3:$I$930,I48)</f>
        <v>814744020</v>
      </c>
      <c r="K48" s="280">
        <f t="shared" si="10"/>
        <v>0</v>
      </c>
      <c r="L48" s="280">
        <f t="shared" si="11"/>
        <v>814744020</v>
      </c>
      <c r="M48" s="280">
        <f t="shared" si="12"/>
        <v>608208496</v>
      </c>
      <c r="N48" s="281">
        <f t="shared" si="13"/>
        <v>0.74650255917189789</v>
      </c>
      <c r="O48" s="267"/>
      <c r="P48" s="267"/>
      <c r="Q48" s="267"/>
      <c r="R48" s="267"/>
      <c r="S48" s="267"/>
      <c r="T48" s="267">
        <f>SUMIFS('Reservas (1)'!$AG$4:$AG$930,'Reservas (1)'!$I$4:$I$930,I48,'Reservas (1)'!$L$4:$L$930,E48)</f>
        <v>0</v>
      </c>
      <c r="U48" s="267"/>
      <c r="V48" s="267">
        <f>SUMIFS('Reservas (1)'!$AH$4:$AH$930,'Reservas (1)'!$I$4:$I$930,I48,'Reservas (1)'!$L$4:$L$930,E48)</f>
        <v>608208496</v>
      </c>
      <c r="W48" s="271"/>
      <c r="X48" s="267">
        <f>SUMIFS('Reservas (1)'!$AI$4:$AI$930,'Reservas (1)'!$I$4:$I$930,I48,'Reservas (1)'!$L$4:$L$930,E48)</f>
        <v>0</v>
      </c>
      <c r="Y48" s="267"/>
      <c r="Z48" s="267"/>
      <c r="AA48" s="267"/>
      <c r="AB48" s="267"/>
      <c r="AC48" s="267"/>
      <c r="AD48" s="267"/>
      <c r="AE48" s="267"/>
      <c r="AF48" s="267"/>
      <c r="AG48" s="267"/>
      <c r="AH48" s="267"/>
      <c r="AI48" s="267"/>
      <c r="AJ48" s="267"/>
      <c r="AK48" s="267"/>
      <c r="AL48" s="267"/>
      <c r="AM48" s="267">
        <f>SUMIFS('Reservas (1)'!$R$4:$R$930,'Reservas (1)'!$I$4:$I$930,I48,'Reservas (1)'!$L$4:$L$930,E48,'Reservas (1)'!$N$4:$N$930,1)</f>
        <v>0</v>
      </c>
      <c r="AN48" s="267">
        <f>SUMIFS('Reservas (1)'!$AQ$4:$AQ$930,'Reservas (1)'!$I$4:$I$930,I48,'Reservas (1)'!$L$4:$L$930,E48,'Reservas (1)'!$N$4:$N$930,1)</f>
        <v>0</v>
      </c>
      <c r="AO48" s="268"/>
      <c r="AP48" s="267">
        <f>SUMIFS('Reservas (1)'!$R$4:$R$930,'Reservas (1)'!$I$4:$I$930,I48,'Reservas (1)'!$L$4:$L$930,E48,'Reservas (1)'!$N$4:$N$930,2)</f>
        <v>0</v>
      </c>
      <c r="AQ48" s="267">
        <f>SUMIFS('Reservas (1)'!$AQ$4:$AQ$930,'Reservas (1)'!$I$4:$I$930,I48,'Reservas (1)'!$L$4:$L$930,E48,'Reservas (1)'!$N$4:$N$930,2)</f>
        <v>0</v>
      </c>
      <c r="AR48" s="268"/>
      <c r="AS48" s="267"/>
      <c r="AT48" s="267"/>
      <c r="AU48" s="268"/>
      <c r="AV48" s="267">
        <f>SUMIFS('Reservas (1)'!$R$4:$R$930,'Reservas (1)'!$I$4:$I$930,I48,'Reservas (1)'!$L$4:$L$930,E48,'Reservas (1)'!$N$4:$N$930,4)</f>
        <v>0</v>
      </c>
      <c r="AW48" s="267">
        <f>SUMIFS('Reservas (1)'!$AQ$4:$AQ$930,'Reservas (1)'!$I$4:$I$930,I48,'Reservas (1)'!$L$4:$L$930,E48,'Reservas (1)'!$N$4:$N$930,4)</f>
        <v>0</v>
      </c>
      <c r="AX48" s="268"/>
      <c r="AY48" s="267"/>
      <c r="AZ48" s="267"/>
      <c r="BA48" s="268"/>
      <c r="BB48" s="267"/>
      <c r="BC48" s="267"/>
      <c r="BD48" s="268"/>
      <c r="BE48" s="267">
        <f>SUMIFS('Reservas (1)'!$R$4:$R$930,'Reservas (1)'!$I$4:$I$930,I48,'Reservas (1)'!$L$4:$L$930,E48,'Reservas (1)'!$N$4:$N$930,7)</f>
        <v>814744020</v>
      </c>
      <c r="BF48" s="267">
        <f>SUMIFS('Reservas (1)'!$AQ$4:$AQ$930,'Reservas (1)'!$I$4:$I$930,I48,'Reservas (1)'!$L$4:$L$930,E48,'Reservas (1)'!$N$4:$N$930,7)</f>
        <v>608208496</v>
      </c>
      <c r="BG48" s="268"/>
      <c r="BH48" s="267">
        <f t="shared" si="7"/>
        <v>814744020</v>
      </c>
      <c r="BI48" s="267">
        <f t="shared" si="8"/>
        <v>608208496</v>
      </c>
      <c r="BJ48" s="269">
        <f t="shared" si="9"/>
        <v>0.74650255917189789</v>
      </c>
      <c r="BK48" s="270"/>
      <c r="BL48" s="270"/>
    </row>
    <row r="49" spans="2:64" s="244" customFormat="1" ht="14.25" customHeight="1">
      <c r="B49" s="259">
        <v>8141</v>
      </c>
      <c r="C49" s="260" t="str">
        <f t="shared" si="3"/>
        <v>8141-33</v>
      </c>
      <c r="D49" s="261">
        <v>33</v>
      </c>
      <c r="E49" s="262" t="s">
        <v>1262</v>
      </c>
      <c r="F49" s="263" t="str">
        <f>VLOOKUP(E49,'Actividades Físicas'!$F$3:$G$72,2,FALSE)</f>
        <v xml:space="preserve">Dar continuidad a la implementación del Plan Estratégico y Operativo para el abordaje integral de la población expuesta y afectada por condiciones crónicas en Bogotá D.C. en el marco de los nodos sectoriales e intersectoriales en salud. </v>
      </c>
      <c r="G49" s="264" t="s">
        <v>46</v>
      </c>
      <c r="H49" s="265">
        <v>1905049</v>
      </c>
      <c r="I49" s="266">
        <v>115</v>
      </c>
      <c r="J49" s="280">
        <f>SUMIFS('Reservas (1)'!$R$3:$R$930,'Reservas (1)'!$L$3:$L$930,E49,'Reservas (1)'!$I$3:$I$930,I49)</f>
        <v>519667456</v>
      </c>
      <c r="K49" s="280">
        <f t="shared" si="10"/>
        <v>0</v>
      </c>
      <c r="L49" s="280">
        <f t="shared" si="11"/>
        <v>519667456</v>
      </c>
      <c r="M49" s="280">
        <f t="shared" si="12"/>
        <v>214347196</v>
      </c>
      <c r="N49" s="281">
        <f t="shared" si="13"/>
        <v>0.41246992384298931</v>
      </c>
      <c r="O49" s="267"/>
      <c r="P49" s="267"/>
      <c r="Q49" s="267"/>
      <c r="R49" s="267"/>
      <c r="S49" s="267"/>
      <c r="T49" s="267">
        <f>SUMIFS('Reservas (1)'!$AG$4:$AG$930,'Reservas (1)'!$I$4:$I$930,I49,'Reservas (1)'!$L$4:$L$930,E49)</f>
        <v>0</v>
      </c>
      <c r="U49" s="267"/>
      <c r="V49" s="267">
        <f>SUMIFS('Reservas (1)'!$AH$4:$AH$930,'Reservas (1)'!$I$4:$I$930,I49,'Reservas (1)'!$L$4:$L$930,E49)</f>
        <v>214347196</v>
      </c>
      <c r="W49" s="271"/>
      <c r="X49" s="267">
        <f>SUMIFS('Reservas (1)'!$AI$4:$AI$930,'Reservas (1)'!$I$4:$I$930,I49,'Reservas (1)'!$L$4:$L$930,E49)</f>
        <v>0</v>
      </c>
      <c r="Y49" s="267"/>
      <c r="Z49" s="267"/>
      <c r="AA49" s="267"/>
      <c r="AB49" s="267"/>
      <c r="AC49" s="267"/>
      <c r="AD49" s="267"/>
      <c r="AE49" s="267"/>
      <c r="AF49" s="267"/>
      <c r="AG49" s="267"/>
      <c r="AH49" s="267"/>
      <c r="AI49" s="267"/>
      <c r="AJ49" s="267"/>
      <c r="AK49" s="267"/>
      <c r="AL49" s="267"/>
      <c r="AM49" s="267">
        <f>SUMIFS('Reservas (1)'!$R$4:$R$930,'Reservas (1)'!$I$4:$I$930,I49,'Reservas (1)'!$L$4:$L$930,E49,'Reservas (1)'!$N$4:$N$930,1)</f>
        <v>21265225</v>
      </c>
      <c r="AN49" s="267">
        <f>SUMIFS('Reservas (1)'!$AQ$4:$AQ$930,'Reservas (1)'!$I$4:$I$930,I49,'Reservas (1)'!$L$4:$L$930,E49,'Reservas (1)'!$N$4:$N$930,1)</f>
        <v>15957788</v>
      </c>
      <c r="AO49" s="268"/>
      <c r="AP49" s="267">
        <f>SUMIFS('Reservas (1)'!$R$4:$R$930,'Reservas (1)'!$I$4:$I$930,I49,'Reservas (1)'!$L$4:$L$930,E49,'Reservas (1)'!$N$4:$N$930,2)</f>
        <v>0</v>
      </c>
      <c r="AQ49" s="267">
        <f>SUMIFS('Reservas (1)'!$AQ$4:$AQ$930,'Reservas (1)'!$I$4:$I$930,I49,'Reservas (1)'!$L$4:$L$930,E49,'Reservas (1)'!$N$4:$N$930,2)</f>
        <v>0</v>
      </c>
      <c r="AR49" s="268"/>
      <c r="AS49" s="267"/>
      <c r="AT49" s="267"/>
      <c r="AU49" s="268"/>
      <c r="AV49" s="267">
        <f>SUMIFS('Reservas (1)'!$R$4:$R$930,'Reservas (1)'!$I$4:$I$930,I49,'Reservas (1)'!$L$4:$L$930,E49,'Reservas (1)'!$N$4:$N$930,4)</f>
        <v>182785642</v>
      </c>
      <c r="AW49" s="267">
        <f>SUMIFS('Reservas (1)'!$AQ$4:$AQ$930,'Reservas (1)'!$I$4:$I$930,I49,'Reservas (1)'!$L$4:$L$930,E49,'Reservas (1)'!$N$4:$N$930,4)</f>
        <v>0</v>
      </c>
      <c r="AX49" s="268"/>
      <c r="AY49" s="267"/>
      <c r="AZ49" s="267"/>
      <c r="BA49" s="268"/>
      <c r="BB49" s="267"/>
      <c r="BC49" s="267"/>
      <c r="BD49" s="268"/>
      <c r="BE49" s="267">
        <f>SUMIFS('Reservas (1)'!$R$4:$R$930,'Reservas (1)'!$I$4:$I$930,I49,'Reservas (1)'!$L$4:$L$930,E49,'Reservas (1)'!$N$4:$N$930,7)</f>
        <v>315616589</v>
      </c>
      <c r="BF49" s="267">
        <f>SUMIFS('Reservas (1)'!$AQ$4:$AQ$930,'Reservas (1)'!$I$4:$I$930,I49,'Reservas (1)'!$L$4:$L$930,E49,'Reservas (1)'!$N$4:$N$930,7)</f>
        <v>198389408</v>
      </c>
      <c r="BG49" s="268"/>
      <c r="BH49" s="267">
        <f t="shared" si="7"/>
        <v>519667456</v>
      </c>
      <c r="BI49" s="267">
        <f t="shared" si="8"/>
        <v>214347196</v>
      </c>
      <c r="BJ49" s="269">
        <f t="shared" si="9"/>
        <v>0.41246992384298931</v>
      </c>
      <c r="BK49" s="270"/>
      <c r="BL49" s="270"/>
    </row>
    <row r="50" spans="2:64" s="244" customFormat="1" ht="14.25" customHeight="1">
      <c r="B50" s="259">
        <v>8141</v>
      </c>
      <c r="C50" s="260" t="str">
        <f t="shared" si="3"/>
        <v>8141-34</v>
      </c>
      <c r="D50" s="261">
        <v>34</v>
      </c>
      <c r="E50" s="262" t="s">
        <v>1263</v>
      </c>
      <c r="F50" s="263" t="str">
        <f>VLOOKUP(E50,'Actividades Físicas'!$F$3:$G$72,2,FALSE)</f>
        <v>Diseño, formulación e implementación del instrumento de acción pública que dar respuesta a las necesidades de salud bucal y salud visual.</v>
      </c>
      <c r="G50" s="264" t="s">
        <v>46</v>
      </c>
      <c r="H50" s="265">
        <v>1905049</v>
      </c>
      <c r="I50" s="266">
        <v>104</v>
      </c>
      <c r="J50" s="280">
        <f>SUMIFS('Reservas (1)'!$R$3:$R$930,'Reservas (1)'!$L$3:$L$930,E50,'Reservas (1)'!$I$3:$I$930,I50)</f>
        <v>41148194</v>
      </c>
      <c r="K50" s="280">
        <f t="shared" si="10"/>
        <v>0</v>
      </c>
      <c r="L50" s="280">
        <f t="shared" si="11"/>
        <v>41148194</v>
      </c>
      <c r="M50" s="280">
        <f t="shared" si="12"/>
        <v>22957600</v>
      </c>
      <c r="N50" s="281">
        <f t="shared" si="13"/>
        <v>0.5579248508452157</v>
      </c>
      <c r="O50" s="267"/>
      <c r="P50" s="267"/>
      <c r="Q50" s="267"/>
      <c r="R50" s="267"/>
      <c r="S50" s="267"/>
      <c r="T50" s="267">
        <f>SUMIFS('Reservas (1)'!$AG$4:$AG$930,'Reservas (1)'!$I$4:$I$930,I50,'Reservas (1)'!$L$4:$L$930,E50)</f>
        <v>0</v>
      </c>
      <c r="U50" s="267"/>
      <c r="V50" s="267">
        <f>SUMIFS('Reservas (1)'!$AH$4:$AH$930,'Reservas (1)'!$I$4:$I$930,I50,'Reservas (1)'!$L$4:$L$930,E50)</f>
        <v>22957600</v>
      </c>
      <c r="W50" s="271"/>
      <c r="X50" s="267">
        <f>SUMIFS('Reservas (1)'!$AI$4:$AI$930,'Reservas (1)'!$I$4:$I$930,I50,'Reservas (1)'!$L$4:$L$930,E50)</f>
        <v>0</v>
      </c>
      <c r="Y50" s="267"/>
      <c r="Z50" s="267"/>
      <c r="AA50" s="267"/>
      <c r="AB50" s="267"/>
      <c r="AC50" s="267"/>
      <c r="AD50" s="267"/>
      <c r="AE50" s="267"/>
      <c r="AF50" s="267"/>
      <c r="AG50" s="267"/>
      <c r="AH50" s="267"/>
      <c r="AI50" s="267"/>
      <c r="AJ50" s="267"/>
      <c r="AK50" s="267"/>
      <c r="AL50" s="267"/>
      <c r="AM50" s="267">
        <f>SUMIFS('Reservas (1)'!$R$4:$R$930,'Reservas (1)'!$I$4:$I$930,I50,'Reservas (1)'!$L$4:$L$930,E50,'Reservas (1)'!$N$4:$N$930,1)</f>
        <v>2653167</v>
      </c>
      <c r="AN50" s="267">
        <f>SUMIFS('Reservas (1)'!$AQ$4:$AQ$930,'Reservas (1)'!$I$4:$I$930,I50,'Reservas (1)'!$L$4:$L$930,E50,'Reservas (1)'!$N$4:$N$930,1)</f>
        <v>2191734</v>
      </c>
      <c r="AO50" s="268"/>
      <c r="AP50" s="267">
        <f>SUMIFS('Reservas (1)'!$R$4:$R$930,'Reservas (1)'!$I$4:$I$930,I50,'Reservas (1)'!$L$4:$L$930,E50,'Reservas (1)'!$N$4:$N$930,2)</f>
        <v>0</v>
      </c>
      <c r="AQ50" s="267">
        <f>SUMIFS('Reservas (1)'!$AQ$4:$AQ$930,'Reservas (1)'!$I$4:$I$930,I50,'Reservas (1)'!$L$4:$L$930,E50,'Reservas (1)'!$N$4:$N$930,2)</f>
        <v>0</v>
      </c>
      <c r="AR50" s="268"/>
      <c r="AS50" s="267"/>
      <c r="AT50" s="267"/>
      <c r="AU50" s="268"/>
      <c r="AV50" s="267">
        <f>SUMIFS('Reservas (1)'!$R$4:$R$930,'Reservas (1)'!$I$4:$I$930,I50,'Reservas (1)'!$L$4:$L$930,E50,'Reservas (1)'!$N$4:$N$930,4)</f>
        <v>0</v>
      </c>
      <c r="AW50" s="267">
        <f>SUMIFS('Reservas (1)'!$AQ$4:$AQ$930,'Reservas (1)'!$I$4:$I$930,I50,'Reservas (1)'!$L$4:$L$930,E50,'Reservas (1)'!$N$4:$N$930,4)</f>
        <v>0</v>
      </c>
      <c r="AX50" s="268"/>
      <c r="AY50" s="267"/>
      <c r="AZ50" s="267"/>
      <c r="BA50" s="268"/>
      <c r="BB50" s="267"/>
      <c r="BC50" s="267"/>
      <c r="BD50" s="268"/>
      <c r="BE50" s="267">
        <f>SUMIFS('Reservas (1)'!$R$4:$R$930,'Reservas (1)'!$I$4:$I$930,I50,'Reservas (1)'!$L$4:$L$930,E50,'Reservas (1)'!$N$4:$N$930,7)</f>
        <v>38495027</v>
      </c>
      <c r="BF50" s="267">
        <f>SUMIFS('Reservas (1)'!$AQ$4:$AQ$930,'Reservas (1)'!$I$4:$I$930,I50,'Reservas (1)'!$L$4:$L$930,E50,'Reservas (1)'!$N$4:$N$930,7)</f>
        <v>20765866</v>
      </c>
      <c r="BG50" s="268"/>
      <c r="BH50" s="267">
        <f t="shared" si="7"/>
        <v>41148194</v>
      </c>
      <c r="BI50" s="267">
        <f t="shared" si="8"/>
        <v>22957600</v>
      </c>
      <c r="BJ50" s="269">
        <f t="shared" si="9"/>
        <v>0.5579248508452157</v>
      </c>
      <c r="BK50" s="270"/>
      <c r="BL50" s="270"/>
    </row>
    <row r="51" spans="2:64" s="244" customFormat="1" ht="14.25" customHeight="1">
      <c r="B51" s="259">
        <v>8141</v>
      </c>
      <c r="C51" s="260" t="str">
        <f t="shared" si="3"/>
        <v>8141-35</v>
      </c>
      <c r="D51" s="261">
        <v>35</v>
      </c>
      <c r="E51" s="262" t="s">
        <v>1264</v>
      </c>
      <c r="F51" s="263" t="str">
        <f>VLOOKUP(E51,'Actividades Físicas'!$F$3:$G$72,2,FALSE)</f>
        <v>Desarrollar estrategias de prevención combinada, desde los componentes biomédicos, comportamentales y estructurales, basadas en la Atención Primaria Social, que aporten en el alcance del plan de trabajo definido con el comité técnico Fast Track Cities.</v>
      </c>
      <c r="G51" s="264" t="s">
        <v>46</v>
      </c>
      <c r="H51" s="265">
        <v>1905049</v>
      </c>
      <c r="I51" s="266">
        <v>117</v>
      </c>
      <c r="J51" s="280">
        <f>SUMIFS('Reservas (1)'!$R$3:$R$930,'Reservas (1)'!$L$3:$L$930,E51,'Reservas (1)'!$I$3:$I$930,I51)</f>
        <v>31998419</v>
      </c>
      <c r="K51" s="280">
        <f t="shared" si="10"/>
        <v>0</v>
      </c>
      <c r="L51" s="280">
        <f t="shared" si="11"/>
        <v>31998419</v>
      </c>
      <c r="M51" s="280">
        <f t="shared" si="12"/>
        <v>6495639</v>
      </c>
      <c r="N51" s="281">
        <f t="shared" si="13"/>
        <v>0.20299874815690114</v>
      </c>
      <c r="O51" s="267"/>
      <c r="P51" s="267"/>
      <c r="Q51" s="267"/>
      <c r="R51" s="267"/>
      <c r="S51" s="267"/>
      <c r="T51" s="267">
        <f>SUMIFS('Reservas (1)'!$AG$4:$AG$930,'Reservas (1)'!$I$4:$I$930,I51,'Reservas (1)'!$L$4:$L$930,E51)</f>
        <v>0</v>
      </c>
      <c r="U51" s="267"/>
      <c r="V51" s="267">
        <f>SUMIFS('Reservas (1)'!$AH$4:$AH$930,'Reservas (1)'!$I$4:$I$930,I51,'Reservas (1)'!$L$4:$L$930,E51)</f>
        <v>6495639</v>
      </c>
      <c r="W51" s="271"/>
      <c r="X51" s="267">
        <f>SUMIFS('Reservas (1)'!$AI$4:$AI$930,'Reservas (1)'!$I$4:$I$930,I51,'Reservas (1)'!$L$4:$L$930,E51)</f>
        <v>0</v>
      </c>
      <c r="Y51" s="267"/>
      <c r="Z51" s="267"/>
      <c r="AA51" s="267"/>
      <c r="AB51" s="267"/>
      <c r="AC51" s="267"/>
      <c r="AD51" s="267"/>
      <c r="AE51" s="267"/>
      <c r="AF51" s="267"/>
      <c r="AG51" s="267"/>
      <c r="AH51" s="267"/>
      <c r="AI51" s="267"/>
      <c r="AJ51" s="267"/>
      <c r="AK51" s="267"/>
      <c r="AL51" s="267"/>
      <c r="AM51" s="267">
        <f>SUMIFS('Reservas (1)'!$R$4:$R$930,'Reservas (1)'!$I$4:$I$930,I51,'Reservas (1)'!$L$4:$L$930,E51,'Reservas (1)'!$N$4:$N$930,1)</f>
        <v>5152540</v>
      </c>
      <c r="AN51" s="267">
        <f>SUMIFS('Reservas (1)'!$AQ$4:$AQ$930,'Reservas (1)'!$I$4:$I$930,I51,'Reservas (1)'!$L$4:$L$930,E51,'Reservas (1)'!$N$4:$N$930,1)</f>
        <v>2323519</v>
      </c>
      <c r="AO51" s="268"/>
      <c r="AP51" s="267">
        <f>SUMIFS('Reservas (1)'!$R$4:$R$930,'Reservas (1)'!$I$4:$I$930,I51,'Reservas (1)'!$L$4:$L$930,E51,'Reservas (1)'!$N$4:$N$930,2)</f>
        <v>0</v>
      </c>
      <c r="AQ51" s="267">
        <f>SUMIFS('Reservas (1)'!$AQ$4:$AQ$930,'Reservas (1)'!$I$4:$I$930,I51,'Reservas (1)'!$L$4:$L$930,E51,'Reservas (1)'!$N$4:$N$930,2)</f>
        <v>0</v>
      </c>
      <c r="AR51" s="268"/>
      <c r="AS51" s="267"/>
      <c r="AT51" s="267"/>
      <c r="AU51" s="268"/>
      <c r="AV51" s="267">
        <f>SUMIFS('Reservas (1)'!$R$4:$R$930,'Reservas (1)'!$I$4:$I$930,I51,'Reservas (1)'!$L$4:$L$930,E51,'Reservas (1)'!$N$4:$N$930,4)</f>
        <v>0</v>
      </c>
      <c r="AW51" s="267">
        <f>SUMIFS('Reservas (1)'!$AQ$4:$AQ$930,'Reservas (1)'!$I$4:$I$930,I51,'Reservas (1)'!$L$4:$L$930,E51,'Reservas (1)'!$N$4:$N$930,4)</f>
        <v>0</v>
      </c>
      <c r="AX51" s="268"/>
      <c r="AY51" s="267"/>
      <c r="AZ51" s="267"/>
      <c r="BA51" s="268"/>
      <c r="BB51" s="267"/>
      <c r="BC51" s="267"/>
      <c r="BD51" s="268"/>
      <c r="BE51" s="267">
        <f>SUMIFS('Reservas (1)'!$R$4:$R$930,'Reservas (1)'!$I$4:$I$930,I51,'Reservas (1)'!$L$4:$L$930,E51,'Reservas (1)'!$N$4:$N$930,7)</f>
        <v>26845879</v>
      </c>
      <c r="BF51" s="267">
        <f>SUMIFS('Reservas (1)'!$AQ$4:$AQ$930,'Reservas (1)'!$I$4:$I$930,I51,'Reservas (1)'!$L$4:$L$930,E51,'Reservas (1)'!$N$4:$N$930,7)</f>
        <v>4172120</v>
      </c>
      <c r="BG51" s="268"/>
      <c r="BH51" s="267">
        <f t="shared" si="7"/>
        <v>31998419</v>
      </c>
      <c r="BI51" s="267">
        <f t="shared" si="8"/>
        <v>6495639</v>
      </c>
      <c r="BJ51" s="269">
        <f t="shared" si="9"/>
        <v>0.20299874815690114</v>
      </c>
      <c r="BK51" s="270"/>
      <c r="BL51" s="270"/>
    </row>
    <row r="52" spans="2:64" s="244" customFormat="1" ht="14.25" customHeight="1">
      <c r="B52" s="259">
        <v>8141</v>
      </c>
      <c r="C52" s="260" t="str">
        <f t="shared" si="3"/>
        <v>8141-35</v>
      </c>
      <c r="D52" s="261">
        <v>35</v>
      </c>
      <c r="E52" s="262" t="s">
        <v>1265</v>
      </c>
      <c r="F52" s="263" t="str">
        <f>VLOOKUP(E52,'Actividades Físicas'!$F$3:$G$72,2,FALSE)</f>
        <v>Desarrollar acciones de prevención combinada y promoción en relación con el diagnóstico oportuno, tratamiento y adherencia, con la participación de los actores del SGSSS y otros actores intersectoriales, en el marco de las atenciones individuales y colectivas en población general con énfasis en poblaciones vulnerables, bajo la Atención Primaria Social.</v>
      </c>
      <c r="G52" s="264" t="s">
        <v>46</v>
      </c>
      <c r="H52" s="265">
        <v>1905049</v>
      </c>
      <c r="I52" s="266">
        <v>116</v>
      </c>
      <c r="J52" s="280">
        <f>SUMIFS('Reservas (1)'!$R$3:$R$930,'Reservas (1)'!$L$3:$L$930,E52,'Reservas (1)'!$I$3:$I$930,I52)</f>
        <v>36935762</v>
      </c>
      <c r="K52" s="280">
        <f t="shared" si="10"/>
        <v>0</v>
      </c>
      <c r="L52" s="280">
        <f t="shared" si="11"/>
        <v>36935762</v>
      </c>
      <c r="M52" s="280">
        <f t="shared" si="12"/>
        <v>19391079</v>
      </c>
      <c r="N52" s="281">
        <f t="shared" si="13"/>
        <v>0.52499469213603878</v>
      </c>
      <c r="O52" s="267"/>
      <c r="P52" s="267"/>
      <c r="Q52" s="267"/>
      <c r="R52" s="267"/>
      <c r="S52" s="267"/>
      <c r="T52" s="267">
        <f>SUMIFS('Reservas (1)'!$AG$4:$AG$930,'Reservas (1)'!$I$4:$I$930,I52,'Reservas (1)'!$L$4:$L$930,E52)</f>
        <v>0</v>
      </c>
      <c r="U52" s="267"/>
      <c r="V52" s="267">
        <f>SUMIFS('Reservas (1)'!$AH$4:$AH$930,'Reservas (1)'!$I$4:$I$930,I52,'Reservas (1)'!$L$4:$L$930,E52)</f>
        <v>19391079</v>
      </c>
      <c r="W52" s="271"/>
      <c r="X52" s="267">
        <f>SUMIFS('Reservas (1)'!$AI$4:$AI$930,'Reservas (1)'!$I$4:$I$930,I52,'Reservas (1)'!$L$4:$L$930,E52)</f>
        <v>0</v>
      </c>
      <c r="Y52" s="267"/>
      <c r="Z52" s="267"/>
      <c r="AA52" s="267"/>
      <c r="AB52" s="267"/>
      <c r="AC52" s="267"/>
      <c r="AD52" s="267"/>
      <c r="AE52" s="267"/>
      <c r="AF52" s="267"/>
      <c r="AG52" s="267"/>
      <c r="AH52" s="267"/>
      <c r="AI52" s="267"/>
      <c r="AJ52" s="267"/>
      <c r="AK52" s="267"/>
      <c r="AL52" s="267"/>
      <c r="AM52" s="267">
        <f>SUMIFS('Reservas (1)'!$R$4:$R$930,'Reservas (1)'!$I$4:$I$930,I52,'Reservas (1)'!$L$4:$L$930,E52,'Reservas (1)'!$N$4:$N$930,1)</f>
        <v>5028649</v>
      </c>
      <c r="AN52" s="267">
        <f>SUMIFS('Reservas (1)'!$AQ$4:$AQ$930,'Reservas (1)'!$I$4:$I$930,I52,'Reservas (1)'!$L$4:$L$930,E52,'Reservas (1)'!$N$4:$N$930,1)</f>
        <v>3273484</v>
      </c>
      <c r="AO52" s="268"/>
      <c r="AP52" s="267">
        <f>SUMIFS('Reservas (1)'!$R$4:$R$930,'Reservas (1)'!$I$4:$I$930,I52,'Reservas (1)'!$L$4:$L$930,E52,'Reservas (1)'!$N$4:$N$930,2)</f>
        <v>0</v>
      </c>
      <c r="AQ52" s="267">
        <f>SUMIFS('Reservas (1)'!$AQ$4:$AQ$930,'Reservas (1)'!$I$4:$I$930,I52,'Reservas (1)'!$L$4:$L$930,E52,'Reservas (1)'!$N$4:$N$930,2)</f>
        <v>0</v>
      </c>
      <c r="AR52" s="268"/>
      <c r="AS52" s="267"/>
      <c r="AT52" s="267"/>
      <c r="AU52" s="268"/>
      <c r="AV52" s="267">
        <f>SUMIFS('Reservas (1)'!$R$4:$R$930,'Reservas (1)'!$I$4:$I$930,I52,'Reservas (1)'!$L$4:$L$930,E52,'Reservas (1)'!$N$4:$N$930,4)</f>
        <v>0</v>
      </c>
      <c r="AW52" s="267">
        <f>SUMIFS('Reservas (1)'!$AQ$4:$AQ$930,'Reservas (1)'!$I$4:$I$930,I52,'Reservas (1)'!$L$4:$L$930,E52,'Reservas (1)'!$N$4:$N$930,4)</f>
        <v>0</v>
      </c>
      <c r="AX52" s="268"/>
      <c r="AY52" s="267"/>
      <c r="AZ52" s="267"/>
      <c r="BA52" s="268"/>
      <c r="BB52" s="267"/>
      <c r="BC52" s="267"/>
      <c r="BD52" s="268"/>
      <c r="BE52" s="267">
        <f>SUMIFS('Reservas (1)'!$R$4:$R$930,'Reservas (1)'!$I$4:$I$930,I52,'Reservas (1)'!$L$4:$L$930,E52,'Reservas (1)'!$N$4:$N$930,7)</f>
        <v>31907113</v>
      </c>
      <c r="BF52" s="267">
        <f>SUMIFS('Reservas (1)'!$AQ$4:$AQ$930,'Reservas (1)'!$I$4:$I$930,I52,'Reservas (1)'!$L$4:$L$930,E52,'Reservas (1)'!$N$4:$N$930,7)</f>
        <v>16117595</v>
      </c>
      <c r="BG52" s="268"/>
      <c r="BH52" s="267">
        <f t="shared" si="7"/>
        <v>36935762</v>
      </c>
      <c r="BI52" s="267">
        <f t="shared" si="8"/>
        <v>19391079</v>
      </c>
      <c r="BJ52" s="269">
        <f t="shared" si="9"/>
        <v>0.52499469213603878</v>
      </c>
      <c r="BK52" s="270"/>
      <c r="BL52" s="270"/>
    </row>
    <row r="53" spans="2:64" s="244" customFormat="1" ht="14.25" customHeight="1">
      <c r="B53" s="259">
        <v>8141</v>
      </c>
      <c r="C53" s="260" t="str">
        <f t="shared" si="3"/>
        <v>8141-36</v>
      </c>
      <c r="D53" s="261">
        <v>36</v>
      </c>
      <c r="E53" s="262" t="s">
        <v>1266</v>
      </c>
      <c r="F53" s="263" t="str">
        <f>VLOOKUP(E53,'Actividades Físicas'!$F$3:$G$72,2,FALSE)</f>
        <v>Desarrollar acciones de vigilancia en salud pública para prevenir, controlar o minimizar la aparición de los eventos inmunoprevenibles de control, eliminación y/o erradicación.</v>
      </c>
      <c r="G53" s="264" t="s">
        <v>46</v>
      </c>
      <c r="H53" s="265">
        <v>1905049</v>
      </c>
      <c r="I53" s="266">
        <v>110</v>
      </c>
      <c r="J53" s="280">
        <f>SUMIFS('Reservas (1)'!$R$3:$R$930,'Reservas (1)'!$L$3:$L$930,E53,'Reservas (1)'!$I$3:$I$930,I53)</f>
        <v>89471725</v>
      </c>
      <c r="K53" s="280">
        <f t="shared" si="10"/>
        <v>0</v>
      </c>
      <c r="L53" s="280">
        <f t="shared" si="11"/>
        <v>89471725</v>
      </c>
      <c r="M53" s="280">
        <f t="shared" si="12"/>
        <v>27280374</v>
      </c>
      <c r="N53" s="281">
        <f t="shared" si="13"/>
        <v>0.3049049741692138</v>
      </c>
      <c r="O53" s="267"/>
      <c r="P53" s="267"/>
      <c r="Q53" s="267"/>
      <c r="R53" s="267"/>
      <c r="S53" s="267"/>
      <c r="T53" s="267">
        <f>SUMIFS('Reservas (1)'!$AG$4:$AG$930,'Reservas (1)'!$I$4:$I$930,I53,'Reservas (1)'!$L$4:$L$930,E53)</f>
        <v>0</v>
      </c>
      <c r="U53" s="267"/>
      <c r="V53" s="267">
        <f>SUMIFS('Reservas (1)'!$AH$4:$AH$930,'Reservas (1)'!$I$4:$I$930,I53,'Reservas (1)'!$L$4:$L$930,E53)</f>
        <v>27280374</v>
      </c>
      <c r="W53" s="271"/>
      <c r="X53" s="267">
        <f>SUMIFS('Reservas (1)'!$AI$4:$AI$930,'Reservas (1)'!$I$4:$I$930,I53,'Reservas (1)'!$L$4:$L$930,E53)</f>
        <v>0</v>
      </c>
      <c r="Y53" s="267"/>
      <c r="Z53" s="267"/>
      <c r="AA53" s="267"/>
      <c r="AB53" s="267"/>
      <c r="AC53" s="267"/>
      <c r="AD53" s="267"/>
      <c r="AE53" s="267"/>
      <c r="AF53" s="267"/>
      <c r="AG53" s="267"/>
      <c r="AH53" s="267"/>
      <c r="AI53" s="267"/>
      <c r="AJ53" s="267"/>
      <c r="AK53" s="267"/>
      <c r="AL53" s="267"/>
      <c r="AM53" s="267">
        <f>SUMIFS('Reservas (1)'!$R$4:$R$930,'Reservas (1)'!$I$4:$I$930,I53,'Reservas (1)'!$L$4:$L$930,E53,'Reservas (1)'!$N$4:$N$930,1)</f>
        <v>19567493</v>
      </c>
      <c r="AN53" s="267">
        <f>SUMIFS('Reservas (1)'!$AQ$4:$AQ$930,'Reservas (1)'!$I$4:$I$930,I53,'Reservas (1)'!$L$4:$L$930,E53,'Reservas (1)'!$N$4:$N$930,1)</f>
        <v>17501328</v>
      </c>
      <c r="AO53" s="268"/>
      <c r="AP53" s="267">
        <f>SUMIFS('Reservas (1)'!$R$4:$R$930,'Reservas (1)'!$I$4:$I$930,I53,'Reservas (1)'!$L$4:$L$930,E53,'Reservas (1)'!$N$4:$N$930,2)</f>
        <v>0</v>
      </c>
      <c r="AQ53" s="267">
        <f>SUMIFS('Reservas (1)'!$AQ$4:$AQ$930,'Reservas (1)'!$I$4:$I$930,I53,'Reservas (1)'!$L$4:$L$930,E53,'Reservas (1)'!$N$4:$N$930,2)</f>
        <v>0</v>
      </c>
      <c r="AR53" s="268"/>
      <c r="AS53" s="267"/>
      <c r="AT53" s="267"/>
      <c r="AU53" s="268"/>
      <c r="AV53" s="267">
        <f>SUMIFS('Reservas (1)'!$R$4:$R$930,'Reservas (1)'!$I$4:$I$930,I53,'Reservas (1)'!$L$4:$L$930,E53,'Reservas (1)'!$N$4:$N$930,4)</f>
        <v>0</v>
      </c>
      <c r="AW53" s="267">
        <f>SUMIFS('Reservas (1)'!$AQ$4:$AQ$930,'Reservas (1)'!$I$4:$I$930,I53,'Reservas (1)'!$L$4:$L$930,E53,'Reservas (1)'!$N$4:$N$930,4)</f>
        <v>0</v>
      </c>
      <c r="AX53" s="268"/>
      <c r="AY53" s="267"/>
      <c r="AZ53" s="267"/>
      <c r="BA53" s="268"/>
      <c r="BB53" s="267"/>
      <c r="BC53" s="267"/>
      <c r="BD53" s="268"/>
      <c r="BE53" s="267">
        <f>SUMIFS('Reservas (1)'!$R$4:$R$930,'Reservas (1)'!$I$4:$I$930,I53,'Reservas (1)'!$L$4:$L$930,E53,'Reservas (1)'!$N$4:$N$930,7)</f>
        <v>69904232</v>
      </c>
      <c r="BF53" s="267">
        <f>SUMIFS('Reservas (1)'!$AQ$4:$AQ$930,'Reservas (1)'!$I$4:$I$930,I53,'Reservas (1)'!$L$4:$L$930,E53,'Reservas (1)'!$N$4:$N$930,7)</f>
        <v>9779046</v>
      </c>
      <c r="BG53" s="268"/>
      <c r="BH53" s="267">
        <f t="shared" si="7"/>
        <v>89471725</v>
      </c>
      <c r="BI53" s="267">
        <f t="shared" si="8"/>
        <v>27280374</v>
      </c>
      <c r="BJ53" s="269">
        <f t="shared" si="9"/>
        <v>0.3049049741692138</v>
      </c>
      <c r="BK53" s="270"/>
      <c r="BL53" s="270"/>
    </row>
    <row r="54" spans="2:64" s="244" customFormat="1" ht="14.25" customHeight="1">
      <c r="B54" s="259">
        <v>8141</v>
      </c>
      <c r="C54" s="260" t="str">
        <f t="shared" si="3"/>
        <v>8141-36</v>
      </c>
      <c r="D54" s="261">
        <v>36</v>
      </c>
      <c r="E54" s="262" t="s">
        <v>1267</v>
      </c>
      <c r="F54" s="263" t="str">
        <f>VLOOKUP(E54,'Actividades Físicas'!$F$3:$G$72,2,FALSE)</f>
        <v>Desarrollar acciones de gestión de la salud pública en el Distrito Capital, en articulación con los agentes del sector salud y otros sectores, tendientes a aumentar la capacidad de respuesta para la prevención, atención y seguimiento de las Enfermedades Transmitidas por Vectores.</v>
      </c>
      <c r="G54" s="264" t="s">
        <v>46</v>
      </c>
      <c r="H54" s="265">
        <v>1905049</v>
      </c>
      <c r="I54" s="266">
        <v>111</v>
      </c>
      <c r="J54" s="280">
        <f>SUMIFS('Reservas (1)'!$R$3:$R$930,'Reservas (1)'!$L$3:$L$930,E54,'Reservas (1)'!$I$3:$I$930,I54)</f>
        <v>19969003</v>
      </c>
      <c r="K54" s="280">
        <f t="shared" si="10"/>
        <v>0</v>
      </c>
      <c r="L54" s="280">
        <f t="shared" si="11"/>
        <v>19969003</v>
      </c>
      <c r="M54" s="280">
        <f t="shared" si="12"/>
        <v>10442975</v>
      </c>
      <c r="N54" s="281">
        <f t="shared" si="13"/>
        <v>0.52295925840664148</v>
      </c>
      <c r="O54" s="267"/>
      <c r="P54" s="267"/>
      <c r="Q54" s="267"/>
      <c r="R54" s="267"/>
      <c r="S54" s="267"/>
      <c r="T54" s="267">
        <f>SUMIFS('Reservas (1)'!$AG$4:$AG$930,'Reservas (1)'!$I$4:$I$930,I54,'Reservas (1)'!$L$4:$L$930,E54)</f>
        <v>0</v>
      </c>
      <c r="U54" s="267"/>
      <c r="V54" s="267">
        <f>SUMIFS('Reservas (1)'!$AH$4:$AH$930,'Reservas (1)'!$I$4:$I$930,I54,'Reservas (1)'!$L$4:$L$930,E54)</f>
        <v>10442975</v>
      </c>
      <c r="W54" s="271"/>
      <c r="X54" s="267">
        <f>SUMIFS('Reservas (1)'!$AI$4:$AI$930,'Reservas (1)'!$I$4:$I$930,I54,'Reservas (1)'!$L$4:$L$930,E54)</f>
        <v>0</v>
      </c>
      <c r="Y54" s="267"/>
      <c r="Z54" s="267"/>
      <c r="AA54" s="267"/>
      <c r="AB54" s="267"/>
      <c r="AC54" s="267"/>
      <c r="AD54" s="267"/>
      <c r="AE54" s="267"/>
      <c r="AF54" s="267"/>
      <c r="AG54" s="267"/>
      <c r="AH54" s="267"/>
      <c r="AI54" s="267"/>
      <c r="AJ54" s="267"/>
      <c r="AK54" s="267"/>
      <c r="AL54" s="267"/>
      <c r="AM54" s="267">
        <f>SUMIFS('Reservas (1)'!$R$4:$R$930,'Reservas (1)'!$I$4:$I$930,I54,'Reservas (1)'!$L$4:$L$930,E54,'Reservas (1)'!$N$4:$N$930,1)</f>
        <v>2057432</v>
      </c>
      <c r="AN54" s="267">
        <f>SUMIFS('Reservas (1)'!$AQ$4:$AQ$930,'Reservas (1)'!$I$4:$I$930,I54,'Reservas (1)'!$L$4:$L$930,E54,'Reservas (1)'!$N$4:$N$930,1)</f>
        <v>1994394</v>
      </c>
      <c r="AO54" s="268"/>
      <c r="AP54" s="267">
        <f>SUMIFS('Reservas (1)'!$R$4:$R$930,'Reservas (1)'!$I$4:$I$930,I54,'Reservas (1)'!$L$4:$L$930,E54,'Reservas (1)'!$N$4:$N$930,2)</f>
        <v>0</v>
      </c>
      <c r="AQ54" s="267">
        <f>SUMIFS('Reservas (1)'!$AQ$4:$AQ$930,'Reservas (1)'!$I$4:$I$930,I54,'Reservas (1)'!$L$4:$L$930,E54,'Reservas (1)'!$N$4:$N$930,2)</f>
        <v>0</v>
      </c>
      <c r="AR54" s="268"/>
      <c r="AS54" s="267"/>
      <c r="AT54" s="267"/>
      <c r="AU54" s="268"/>
      <c r="AV54" s="267">
        <f>SUMIFS('Reservas (1)'!$R$4:$R$930,'Reservas (1)'!$I$4:$I$930,I54,'Reservas (1)'!$L$4:$L$930,E54,'Reservas (1)'!$N$4:$N$930,4)</f>
        <v>0</v>
      </c>
      <c r="AW54" s="267">
        <f>SUMIFS('Reservas (1)'!$AQ$4:$AQ$930,'Reservas (1)'!$I$4:$I$930,I54,'Reservas (1)'!$L$4:$L$930,E54,'Reservas (1)'!$N$4:$N$930,4)</f>
        <v>0</v>
      </c>
      <c r="AX54" s="268"/>
      <c r="AY54" s="267"/>
      <c r="AZ54" s="267"/>
      <c r="BA54" s="268"/>
      <c r="BB54" s="267"/>
      <c r="BC54" s="267"/>
      <c r="BD54" s="268"/>
      <c r="BE54" s="267">
        <f>SUMIFS('Reservas (1)'!$R$4:$R$930,'Reservas (1)'!$I$4:$I$930,I54,'Reservas (1)'!$L$4:$L$930,E54,'Reservas (1)'!$N$4:$N$930,7)</f>
        <v>17911571</v>
      </c>
      <c r="BF54" s="267">
        <f>SUMIFS('Reservas (1)'!$AQ$4:$AQ$930,'Reservas (1)'!$I$4:$I$930,I54,'Reservas (1)'!$L$4:$L$930,E54,'Reservas (1)'!$N$4:$N$930,7)</f>
        <v>8448581</v>
      </c>
      <c r="BG54" s="268"/>
      <c r="BH54" s="267">
        <f t="shared" si="7"/>
        <v>19969003</v>
      </c>
      <c r="BI54" s="267">
        <f t="shared" si="8"/>
        <v>10442975</v>
      </c>
      <c r="BJ54" s="269">
        <f t="shared" si="9"/>
        <v>0.52295925840664148</v>
      </c>
      <c r="BK54" s="270"/>
      <c r="BL54" s="270"/>
    </row>
    <row r="55" spans="2:64" s="244" customFormat="1" ht="14.25" customHeight="1">
      <c r="B55" s="259">
        <v>8141</v>
      </c>
      <c r="C55" s="260" t="str">
        <f t="shared" si="3"/>
        <v>8141-37</v>
      </c>
      <c r="D55" s="261">
        <v>37</v>
      </c>
      <c r="E55" s="262" t="s">
        <v>1268</v>
      </c>
      <c r="F55" s="263" t="str">
        <f>VLOOKUP(E55,'Actividades Físicas'!$F$3:$G$72,2,FALSE)</f>
        <v>Realizar el estudio de carga de enfermedad para la innovación de las tecnologías y atención de eventos de salud susceptibles de inmunización.</v>
      </c>
      <c r="G55" s="264" t="s">
        <v>46</v>
      </c>
      <c r="H55" s="265">
        <v>1905049</v>
      </c>
      <c r="I55" s="266">
        <v>230</v>
      </c>
      <c r="J55" s="280">
        <f>SUMIFS('Reservas (1)'!$R$3:$R$930,'Reservas (1)'!$L$3:$L$930,E55,'Reservas (1)'!$I$3:$I$930,I55)</f>
        <v>0</v>
      </c>
      <c r="K55" s="280">
        <f t="shared" si="10"/>
        <v>0</v>
      </c>
      <c r="L55" s="280">
        <f t="shared" si="11"/>
        <v>0</v>
      </c>
      <c r="M55" s="280">
        <f t="shared" si="12"/>
        <v>0</v>
      </c>
      <c r="N55" s="281">
        <f t="shared" si="13"/>
        <v>0</v>
      </c>
      <c r="O55" s="267"/>
      <c r="P55" s="267"/>
      <c r="Q55" s="267"/>
      <c r="R55" s="267"/>
      <c r="S55" s="267"/>
      <c r="T55" s="267">
        <f>SUMIFS('Reservas (1)'!$AG$4:$AG$930,'Reservas (1)'!$I$4:$I$930,I55,'Reservas (1)'!$L$4:$L$930,E55)</f>
        <v>0</v>
      </c>
      <c r="U55" s="267"/>
      <c r="V55" s="267">
        <f>SUMIFS('Reservas (1)'!$AH$4:$AH$930,'Reservas (1)'!$I$4:$I$930,I55,'Reservas (1)'!$L$4:$L$930,E55)</f>
        <v>0</v>
      </c>
      <c r="W55" s="271"/>
      <c r="X55" s="267">
        <f>SUMIFS('Reservas (1)'!$AI$4:$AI$930,'Reservas (1)'!$I$4:$I$930,I55,'Reservas (1)'!$L$4:$L$930,E55)</f>
        <v>0</v>
      </c>
      <c r="Y55" s="267"/>
      <c r="Z55" s="267"/>
      <c r="AA55" s="267"/>
      <c r="AB55" s="267"/>
      <c r="AC55" s="267"/>
      <c r="AD55" s="267"/>
      <c r="AE55" s="267"/>
      <c r="AF55" s="267"/>
      <c r="AG55" s="267"/>
      <c r="AH55" s="267"/>
      <c r="AI55" s="267"/>
      <c r="AJ55" s="267"/>
      <c r="AK55" s="267"/>
      <c r="AL55" s="267"/>
      <c r="AM55" s="267">
        <f>SUMIFS('Reservas (1)'!$R$4:$R$930,'Reservas (1)'!$I$4:$I$930,I55,'Reservas (1)'!$L$4:$L$930,E55,'Reservas (1)'!$N$4:$N$930,1)</f>
        <v>0</v>
      </c>
      <c r="AN55" s="267">
        <f>SUMIFS('Reservas (1)'!$AQ$4:$AQ$930,'Reservas (1)'!$I$4:$I$930,I55,'Reservas (1)'!$L$4:$L$930,E55,'Reservas (1)'!$N$4:$N$930,1)</f>
        <v>0</v>
      </c>
      <c r="AO55" s="268"/>
      <c r="AP55" s="267">
        <f>SUMIFS('Reservas (1)'!$R$4:$R$930,'Reservas (1)'!$I$4:$I$930,I55,'Reservas (1)'!$L$4:$L$930,E55,'Reservas (1)'!$N$4:$N$930,2)</f>
        <v>0</v>
      </c>
      <c r="AQ55" s="267">
        <f>SUMIFS('Reservas (1)'!$AQ$4:$AQ$930,'Reservas (1)'!$I$4:$I$930,I55,'Reservas (1)'!$L$4:$L$930,E55,'Reservas (1)'!$N$4:$N$930,2)</f>
        <v>0</v>
      </c>
      <c r="AR55" s="268"/>
      <c r="AS55" s="267"/>
      <c r="AT55" s="267"/>
      <c r="AU55" s="268"/>
      <c r="AV55" s="267">
        <f>SUMIFS('Reservas (1)'!$R$4:$R$930,'Reservas (1)'!$I$4:$I$930,I55,'Reservas (1)'!$L$4:$L$930,E55,'Reservas (1)'!$N$4:$N$930,4)</f>
        <v>0</v>
      </c>
      <c r="AW55" s="267">
        <f>SUMIFS('Reservas (1)'!$AQ$4:$AQ$930,'Reservas (1)'!$I$4:$I$930,I55,'Reservas (1)'!$L$4:$L$930,E55,'Reservas (1)'!$N$4:$N$930,4)</f>
        <v>0</v>
      </c>
      <c r="AX55" s="268"/>
      <c r="AY55" s="267"/>
      <c r="AZ55" s="267"/>
      <c r="BA55" s="268"/>
      <c r="BB55" s="267"/>
      <c r="BC55" s="267"/>
      <c r="BD55" s="268"/>
      <c r="BE55" s="267">
        <f>SUMIFS('Reservas (1)'!$R$4:$R$930,'Reservas (1)'!$I$4:$I$930,I55,'Reservas (1)'!$L$4:$L$930,E55,'Reservas (1)'!$N$4:$N$930,7)</f>
        <v>0</v>
      </c>
      <c r="BF55" s="267">
        <f>SUMIFS('Reservas (1)'!$AQ$4:$AQ$930,'Reservas (1)'!$I$4:$I$930,I55,'Reservas (1)'!$L$4:$L$930,E55,'Reservas (1)'!$N$4:$N$930,7)</f>
        <v>0</v>
      </c>
      <c r="BG55" s="268"/>
      <c r="BH55" s="267">
        <f t="shared" si="7"/>
        <v>0</v>
      </c>
      <c r="BI55" s="267">
        <f t="shared" si="8"/>
        <v>0</v>
      </c>
      <c r="BJ55" s="269">
        <f t="shared" si="9"/>
        <v>0</v>
      </c>
      <c r="BK55" s="270"/>
      <c r="BL55" s="270"/>
    </row>
    <row r="56" spans="2:64" s="244" customFormat="1" ht="14.25" customHeight="1">
      <c r="B56" s="259">
        <v>8141</v>
      </c>
      <c r="C56" s="260" t="str">
        <f t="shared" si="3"/>
        <v>8141-37</v>
      </c>
      <c r="D56" s="261">
        <v>37</v>
      </c>
      <c r="E56" s="262" t="s">
        <v>1269</v>
      </c>
      <c r="F56" s="263" t="str">
        <f>VLOOKUP(E56,'Actividades Físicas'!$F$3:$G$72,2,FALSE)</f>
        <v>Realizar los estudios de costo efectividad de vacunas y costo del programa PAI para la innovación de las tecnologías y atención de eventos de salud susceptibles de inmunización.</v>
      </c>
      <c r="G56" s="264" t="s">
        <v>46</v>
      </c>
      <c r="H56" s="265">
        <v>1905049</v>
      </c>
      <c r="I56" s="266">
        <v>231</v>
      </c>
      <c r="J56" s="280">
        <f>SUMIFS('Reservas (1)'!$R$3:$R$930,'Reservas (1)'!$L$3:$L$930,E56,'Reservas (1)'!$I$3:$I$930,I56)</f>
        <v>0</v>
      </c>
      <c r="K56" s="280">
        <f t="shared" si="10"/>
        <v>0</v>
      </c>
      <c r="L56" s="280">
        <f t="shared" si="11"/>
        <v>0</v>
      </c>
      <c r="M56" s="280">
        <f t="shared" si="12"/>
        <v>0</v>
      </c>
      <c r="N56" s="281">
        <f t="shared" si="13"/>
        <v>0</v>
      </c>
      <c r="O56" s="267"/>
      <c r="P56" s="267"/>
      <c r="Q56" s="267"/>
      <c r="R56" s="267"/>
      <c r="S56" s="267"/>
      <c r="T56" s="267">
        <f>SUMIFS('Reservas (1)'!$AG$4:$AG$930,'Reservas (1)'!$I$4:$I$930,I56,'Reservas (1)'!$L$4:$L$930,E56)</f>
        <v>0</v>
      </c>
      <c r="U56" s="267"/>
      <c r="V56" s="267">
        <f>SUMIFS('Reservas (1)'!$AH$4:$AH$930,'Reservas (1)'!$I$4:$I$930,I56,'Reservas (1)'!$L$4:$L$930,E56)</f>
        <v>0</v>
      </c>
      <c r="W56" s="271"/>
      <c r="X56" s="267">
        <f>SUMIFS('Reservas (1)'!$AI$4:$AI$930,'Reservas (1)'!$I$4:$I$930,I56,'Reservas (1)'!$L$4:$L$930,E56)</f>
        <v>0</v>
      </c>
      <c r="Y56" s="267"/>
      <c r="Z56" s="267"/>
      <c r="AA56" s="267"/>
      <c r="AB56" s="267"/>
      <c r="AC56" s="267"/>
      <c r="AD56" s="267"/>
      <c r="AE56" s="267"/>
      <c r="AF56" s="267"/>
      <c r="AG56" s="267"/>
      <c r="AH56" s="267"/>
      <c r="AI56" s="267"/>
      <c r="AJ56" s="267"/>
      <c r="AK56" s="267"/>
      <c r="AL56" s="267"/>
      <c r="AM56" s="267">
        <f>SUMIFS('Reservas (1)'!$R$4:$R$930,'Reservas (1)'!$I$4:$I$930,I56,'Reservas (1)'!$L$4:$L$930,E56,'Reservas (1)'!$N$4:$N$930,1)</f>
        <v>0</v>
      </c>
      <c r="AN56" s="267">
        <f>SUMIFS('Reservas (1)'!$AQ$4:$AQ$930,'Reservas (1)'!$I$4:$I$930,I56,'Reservas (1)'!$L$4:$L$930,E56,'Reservas (1)'!$N$4:$N$930,1)</f>
        <v>0</v>
      </c>
      <c r="AO56" s="268"/>
      <c r="AP56" s="267">
        <f>SUMIFS('Reservas (1)'!$R$4:$R$930,'Reservas (1)'!$I$4:$I$930,I56,'Reservas (1)'!$L$4:$L$930,E56,'Reservas (1)'!$N$4:$N$930,2)</f>
        <v>0</v>
      </c>
      <c r="AQ56" s="267">
        <f>SUMIFS('Reservas (1)'!$AQ$4:$AQ$930,'Reservas (1)'!$I$4:$I$930,I56,'Reservas (1)'!$L$4:$L$930,E56,'Reservas (1)'!$N$4:$N$930,2)</f>
        <v>0</v>
      </c>
      <c r="AR56" s="268"/>
      <c r="AS56" s="267"/>
      <c r="AT56" s="267"/>
      <c r="AU56" s="268"/>
      <c r="AV56" s="267">
        <f>SUMIFS('Reservas (1)'!$R$4:$R$930,'Reservas (1)'!$I$4:$I$930,I56,'Reservas (1)'!$L$4:$L$930,E56,'Reservas (1)'!$N$4:$N$930,4)</f>
        <v>0</v>
      </c>
      <c r="AW56" s="267">
        <f>SUMIFS('Reservas (1)'!$AQ$4:$AQ$930,'Reservas (1)'!$I$4:$I$930,I56,'Reservas (1)'!$L$4:$L$930,E56,'Reservas (1)'!$N$4:$N$930,4)</f>
        <v>0</v>
      </c>
      <c r="AX56" s="268"/>
      <c r="AY56" s="267"/>
      <c r="AZ56" s="267"/>
      <c r="BA56" s="268"/>
      <c r="BB56" s="267"/>
      <c r="BC56" s="267"/>
      <c r="BD56" s="268"/>
      <c r="BE56" s="267">
        <f>SUMIFS('Reservas (1)'!$R$4:$R$930,'Reservas (1)'!$I$4:$I$930,I56,'Reservas (1)'!$L$4:$L$930,E56,'Reservas (1)'!$N$4:$N$930,7)</f>
        <v>0</v>
      </c>
      <c r="BF56" s="267">
        <f>SUMIFS('Reservas (1)'!$AQ$4:$AQ$930,'Reservas (1)'!$I$4:$I$930,I56,'Reservas (1)'!$L$4:$L$930,E56,'Reservas (1)'!$N$4:$N$930,7)</f>
        <v>0</v>
      </c>
      <c r="BG56" s="268"/>
      <c r="BH56" s="267">
        <f t="shared" si="7"/>
        <v>0</v>
      </c>
      <c r="BI56" s="267">
        <f t="shared" si="8"/>
        <v>0</v>
      </c>
      <c r="BJ56" s="269">
        <f t="shared" si="9"/>
        <v>0</v>
      </c>
      <c r="BK56" s="270"/>
      <c r="BL56" s="270"/>
    </row>
    <row r="57" spans="2:64" s="244" customFormat="1" ht="14.25" customHeight="1">
      <c r="B57" s="259">
        <v>8141</v>
      </c>
      <c r="C57" s="260" t="str">
        <f t="shared" si="3"/>
        <v>8141-38</v>
      </c>
      <c r="D57" s="261">
        <v>38</v>
      </c>
      <c r="E57" s="262" t="s">
        <v>1270</v>
      </c>
      <c r="F57" s="263" t="str">
        <f>VLOOKUP(E57,'Actividades Físicas'!$F$3:$G$72,2,FALSE)</f>
        <v>Mejorar el cumplimiento de las coberturas de los inmunobiológicos incluidos en el esquema permanente de vacunación de la población de niños y niñas menores de un año y un año, para contribuir a la salud de la población y al fortalecimiento del sistema de salud con enfoque de atención primaria social a través del seguimiento a aseguradores y prestadores de servicios de salud.</v>
      </c>
      <c r="G57" s="264" t="s">
        <v>46</v>
      </c>
      <c r="H57" s="265">
        <v>1905049</v>
      </c>
      <c r="I57" s="266">
        <v>133</v>
      </c>
      <c r="J57" s="280">
        <f>SUMIFS('Reservas (1)'!$R$3:$R$930,'Reservas (1)'!$L$3:$L$930,E57,'Reservas (1)'!$I$3:$I$930,I57)</f>
        <v>664246091</v>
      </c>
      <c r="K57" s="280">
        <f t="shared" si="10"/>
        <v>0</v>
      </c>
      <c r="L57" s="280">
        <f t="shared" si="11"/>
        <v>664246091</v>
      </c>
      <c r="M57" s="280">
        <f t="shared" si="12"/>
        <v>116689802.74342895</v>
      </c>
      <c r="N57" s="281">
        <f t="shared" si="13"/>
        <v>0.17567254715455893</v>
      </c>
      <c r="O57" s="267"/>
      <c r="P57" s="267"/>
      <c r="Q57" s="267"/>
      <c r="R57" s="267"/>
      <c r="S57" s="267"/>
      <c r="T57" s="267">
        <f>SUMIFS('Reservas (1)'!$AG$4:$AG$930,'Reservas (1)'!$I$4:$I$930,I57,'Reservas (1)'!$L$4:$L$930,E57)</f>
        <v>7834399</v>
      </c>
      <c r="U57" s="267"/>
      <c r="V57" s="267">
        <f>SUMIFS('Reservas (1)'!$AH$4:$AH$930,'Reservas (1)'!$I$4:$I$930,I57,'Reservas (1)'!$L$4:$L$930,E57)</f>
        <v>108855403.74342895</v>
      </c>
      <c r="W57" s="271"/>
      <c r="X57" s="267">
        <f>SUMIFS('Reservas (1)'!$AI$4:$AI$930,'Reservas (1)'!$I$4:$I$930,I57,'Reservas (1)'!$L$4:$L$930,E57)</f>
        <v>0</v>
      </c>
      <c r="Y57" s="267"/>
      <c r="Z57" s="267"/>
      <c r="AA57" s="267"/>
      <c r="AB57" s="267"/>
      <c r="AC57" s="267"/>
      <c r="AD57" s="267"/>
      <c r="AE57" s="267"/>
      <c r="AF57" s="267"/>
      <c r="AG57" s="267"/>
      <c r="AH57" s="267"/>
      <c r="AI57" s="267"/>
      <c r="AJ57" s="267"/>
      <c r="AK57" s="267"/>
      <c r="AL57" s="267"/>
      <c r="AM57" s="267">
        <f>SUMIFS('Reservas (1)'!$R$4:$R$930,'Reservas (1)'!$I$4:$I$930,I57,'Reservas (1)'!$L$4:$L$930,E57,'Reservas (1)'!$N$4:$N$930,1)</f>
        <v>20557257</v>
      </c>
      <c r="AN57" s="267">
        <f>SUMIFS('Reservas (1)'!$AQ$4:$AQ$930,'Reservas (1)'!$I$4:$I$930,I57,'Reservas (1)'!$L$4:$L$930,E57,'Reservas (1)'!$N$4:$N$930,1)</f>
        <v>6459379.0553732943</v>
      </c>
      <c r="AO57" s="268"/>
      <c r="AP57" s="267">
        <f>SUMIFS('Reservas (1)'!$R$4:$R$930,'Reservas (1)'!$I$4:$I$930,I57,'Reservas (1)'!$L$4:$L$930,E57,'Reservas (1)'!$N$4:$N$930,2)</f>
        <v>0</v>
      </c>
      <c r="AQ57" s="267">
        <f>SUMIFS('Reservas (1)'!$AQ$4:$AQ$930,'Reservas (1)'!$I$4:$I$930,I57,'Reservas (1)'!$L$4:$L$930,E57,'Reservas (1)'!$N$4:$N$930,2)</f>
        <v>0</v>
      </c>
      <c r="AR57" s="268"/>
      <c r="AS57" s="267"/>
      <c r="AT57" s="267"/>
      <c r="AU57" s="268"/>
      <c r="AV57" s="267">
        <f>SUMIFS('Reservas (1)'!$R$4:$R$930,'Reservas (1)'!$I$4:$I$930,I57,'Reservas (1)'!$L$4:$L$930,E57,'Reservas (1)'!$N$4:$N$930,4)</f>
        <v>206840872</v>
      </c>
      <c r="AW57" s="267">
        <f>SUMIFS('Reservas (1)'!$AQ$4:$AQ$930,'Reservas (1)'!$I$4:$I$930,I57,'Reservas (1)'!$L$4:$L$930,E57,'Reservas (1)'!$N$4:$N$930,4)</f>
        <v>0</v>
      </c>
      <c r="AX57" s="268"/>
      <c r="AY57" s="267"/>
      <c r="AZ57" s="267"/>
      <c r="BA57" s="268"/>
      <c r="BB57" s="267"/>
      <c r="BC57" s="267"/>
      <c r="BD57" s="268"/>
      <c r="BE57" s="267">
        <f>SUMIFS('Reservas (1)'!$R$4:$R$930,'Reservas (1)'!$I$4:$I$930,I57,'Reservas (1)'!$L$4:$L$930,E57,'Reservas (1)'!$N$4:$N$930,7)</f>
        <v>436847962</v>
      </c>
      <c r="BF57" s="267">
        <f>SUMIFS('Reservas (1)'!$AQ$4:$AQ$930,'Reservas (1)'!$I$4:$I$930,I57,'Reservas (1)'!$L$4:$L$930,E57,'Reservas (1)'!$N$4:$N$930,7)</f>
        <v>110230423.68805565</v>
      </c>
      <c r="BG57" s="268"/>
      <c r="BH57" s="267">
        <f t="shared" si="7"/>
        <v>664246091</v>
      </c>
      <c r="BI57" s="267">
        <f t="shared" si="8"/>
        <v>116689802.74342895</v>
      </c>
      <c r="BJ57" s="269">
        <f t="shared" si="9"/>
        <v>0.17567254715455893</v>
      </c>
      <c r="BK57" s="270"/>
      <c r="BL57" s="270"/>
    </row>
    <row r="58" spans="2:64" s="244" customFormat="1" ht="14.25" customHeight="1">
      <c r="B58" s="259">
        <v>8141</v>
      </c>
      <c r="C58" s="260" t="str">
        <f t="shared" si="3"/>
        <v>8141-38</v>
      </c>
      <c r="D58" s="261">
        <v>38</v>
      </c>
      <c r="E58" s="262" t="s">
        <v>1271</v>
      </c>
      <c r="F58" s="263" t="str">
        <f>VLOOKUP(E58,'Actividades Físicas'!$F$3:$G$72,2,FALSE)</f>
        <v>Proporcionar asistencia técnica en el marco de la gestión del Programa Ampliado de Inmunizaciones, para mejorar la salud de la población y fortalecer el sistema de salud, con un enfoque en la atención primaria social. Esto se llevará a cabo a través de aseguradoras, prestadores de servicios de salud y otros actores en Bogotá.</v>
      </c>
      <c r="G58" s="264" t="s">
        <v>46</v>
      </c>
      <c r="H58" s="265">
        <v>1905049</v>
      </c>
      <c r="I58" s="266">
        <v>133</v>
      </c>
      <c r="J58" s="280">
        <f>SUMIFS('Reservas (1)'!$R$3:$R$930,'Reservas (1)'!$L$3:$L$930,E58,'Reservas (1)'!$I$3:$I$930,I58)</f>
        <v>86048144</v>
      </c>
      <c r="K58" s="280">
        <f t="shared" si="10"/>
        <v>0</v>
      </c>
      <c r="L58" s="280">
        <f t="shared" si="11"/>
        <v>86048144</v>
      </c>
      <c r="M58" s="280">
        <f t="shared" si="12"/>
        <v>8391461.2565710582</v>
      </c>
      <c r="N58" s="281">
        <f t="shared" si="13"/>
        <v>9.7520537532698653E-2</v>
      </c>
      <c r="O58" s="267"/>
      <c r="P58" s="267"/>
      <c r="Q58" s="267"/>
      <c r="R58" s="267"/>
      <c r="S58" s="267"/>
      <c r="T58" s="267">
        <f>SUMIFS('Reservas (1)'!$AG$4:$AG$930,'Reservas (1)'!$I$4:$I$930,I58,'Reservas (1)'!$L$4:$L$930,E58)</f>
        <v>0</v>
      </c>
      <c r="U58" s="267"/>
      <c r="V58" s="267">
        <f>SUMIFS('Reservas (1)'!$AH$4:$AH$930,'Reservas (1)'!$I$4:$I$930,I58,'Reservas (1)'!$L$4:$L$930,E58)</f>
        <v>8391461.2565710582</v>
      </c>
      <c r="W58" s="271"/>
      <c r="X58" s="267">
        <f>SUMIFS('Reservas (1)'!$AI$4:$AI$930,'Reservas (1)'!$I$4:$I$930,I58,'Reservas (1)'!$L$4:$L$930,E58)</f>
        <v>0</v>
      </c>
      <c r="Y58" s="267"/>
      <c r="Z58" s="267"/>
      <c r="AA58" s="267"/>
      <c r="AB58" s="267"/>
      <c r="AC58" s="267"/>
      <c r="AD58" s="267"/>
      <c r="AE58" s="267"/>
      <c r="AF58" s="267"/>
      <c r="AG58" s="267"/>
      <c r="AH58" s="267"/>
      <c r="AI58" s="267"/>
      <c r="AJ58" s="267"/>
      <c r="AK58" s="267"/>
      <c r="AL58" s="267"/>
      <c r="AM58" s="267">
        <f>SUMIFS('Reservas (1)'!$R$4:$R$930,'Reservas (1)'!$I$4:$I$930,I58,'Reservas (1)'!$L$4:$L$930,E58,'Reservas (1)'!$N$4:$N$930,1)</f>
        <v>2802026</v>
      </c>
      <c r="AN58" s="267">
        <f>SUMIFS('Reservas (1)'!$AQ$4:$AQ$930,'Reservas (1)'!$I$4:$I$930,I58,'Reservas (1)'!$L$4:$L$930,E58,'Reservas (1)'!$N$4:$N$930,1)</f>
        <v>993525.9446267056</v>
      </c>
      <c r="AO58" s="268"/>
      <c r="AP58" s="267">
        <f>SUMIFS('Reservas (1)'!$R$4:$R$930,'Reservas (1)'!$I$4:$I$930,I58,'Reservas (1)'!$L$4:$L$930,E58,'Reservas (1)'!$N$4:$N$930,2)</f>
        <v>0</v>
      </c>
      <c r="AQ58" s="267">
        <f>SUMIFS('Reservas (1)'!$AQ$4:$AQ$930,'Reservas (1)'!$I$4:$I$930,I58,'Reservas (1)'!$L$4:$L$930,E58,'Reservas (1)'!$N$4:$N$930,2)</f>
        <v>0</v>
      </c>
      <c r="AR58" s="268"/>
      <c r="AS58" s="267"/>
      <c r="AT58" s="267"/>
      <c r="AU58" s="268"/>
      <c r="AV58" s="267">
        <f>SUMIFS('Reservas (1)'!$R$4:$R$930,'Reservas (1)'!$I$4:$I$930,I58,'Reservas (1)'!$L$4:$L$930,E58,'Reservas (1)'!$N$4:$N$930,4)</f>
        <v>0</v>
      </c>
      <c r="AW58" s="267">
        <f>SUMIFS('Reservas (1)'!$AQ$4:$AQ$930,'Reservas (1)'!$I$4:$I$930,I58,'Reservas (1)'!$L$4:$L$930,E58,'Reservas (1)'!$N$4:$N$930,4)</f>
        <v>0</v>
      </c>
      <c r="AX58" s="268"/>
      <c r="AY58" s="267"/>
      <c r="AZ58" s="267"/>
      <c r="BA58" s="268"/>
      <c r="BB58" s="267"/>
      <c r="BC58" s="267"/>
      <c r="BD58" s="268"/>
      <c r="BE58" s="267">
        <f>SUMIFS('Reservas (1)'!$R$4:$R$930,'Reservas (1)'!$I$4:$I$930,I58,'Reservas (1)'!$L$4:$L$930,E58,'Reservas (1)'!$N$4:$N$930,7)</f>
        <v>83246118</v>
      </c>
      <c r="BF58" s="267">
        <f>SUMIFS('Reservas (1)'!$AQ$4:$AQ$930,'Reservas (1)'!$I$4:$I$930,I58,'Reservas (1)'!$L$4:$L$930,E58,'Reservas (1)'!$N$4:$N$930,7)</f>
        <v>7397935.3119443515</v>
      </c>
      <c r="BG58" s="268"/>
      <c r="BH58" s="267">
        <f t="shared" si="7"/>
        <v>86048144</v>
      </c>
      <c r="BI58" s="267">
        <f t="shared" si="8"/>
        <v>8391461.2565710563</v>
      </c>
      <c r="BJ58" s="269">
        <f t="shared" si="9"/>
        <v>9.7520537532698626E-2</v>
      </c>
      <c r="BK58" s="270"/>
      <c r="BL58" s="270"/>
    </row>
    <row r="59" spans="2:64" s="244" customFormat="1" ht="14.25" customHeight="1">
      <c r="B59" s="259">
        <v>8141</v>
      </c>
      <c r="C59" s="260" t="str">
        <f t="shared" si="3"/>
        <v>8141-39</v>
      </c>
      <c r="D59" s="261">
        <v>39</v>
      </c>
      <c r="E59" s="262" t="s">
        <v>1272</v>
      </c>
      <c r="F59" s="263" t="str">
        <f>VLOOKUP(E59,'Actividades Físicas'!$F$3:$G$72,2,FALSE)</f>
        <v>Desarrollar acciones de gestión de la salud pública para la operación, seguimiento y monitoreo del Programa Distrital de Control de Tuberculosis, en articulación con los actores del sector salud y otros sectores.</v>
      </c>
      <c r="G59" s="264" t="s">
        <v>46</v>
      </c>
      <c r="H59" s="265">
        <v>1905049</v>
      </c>
      <c r="I59" s="266">
        <v>119</v>
      </c>
      <c r="J59" s="280">
        <f>SUMIFS('Reservas (1)'!$R$3:$R$930,'Reservas (1)'!$L$3:$L$930,E59,'Reservas (1)'!$I$3:$I$930,I59)</f>
        <v>665510096</v>
      </c>
      <c r="K59" s="280">
        <f t="shared" si="10"/>
        <v>0</v>
      </c>
      <c r="L59" s="280">
        <f t="shared" si="11"/>
        <v>665510096</v>
      </c>
      <c r="M59" s="280">
        <f t="shared" si="12"/>
        <v>529454997</v>
      </c>
      <c r="N59" s="281">
        <f t="shared" si="13"/>
        <v>0.79556268219257786</v>
      </c>
      <c r="O59" s="267"/>
      <c r="P59" s="267"/>
      <c r="Q59" s="267"/>
      <c r="R59" s="267">
        <v>318994216</v>
      </c>
      <c r="S59" s="267"/>
      <c r="T59" s="267">
        <f>SUMIFS('Reservas (1)'!$AG$4:$AG$930,'Reservas (1)'!$I$4:$I$930,I59,'Reservas (1)'!$L$4:$L$930,E59)</f>
        <v>0</v>
      </c>
      <c r="U59" s="267"/>
      <c r="V59" s="267">
        <f>SUMIFS('Reservas (1)'!$AH$4:$AH$930,'Reservas (1)'!$I$4:$I$930,I59,'Reservas (1)'!$L$4:$L$930,E59)</f>
        <v>36003353</v>
      </c>
      <c r="W59" s="271"/>
      <c r="X59" s="267">
        <f>SUMIFS('Reservas (1)'!$AI$4:$AI$930,'Reservas (1)'!$I$4:$I$930,I59,'Reservas (1)'!$L$4:$L$930,E59)</f>
        <v>174457428</v>
      </c>
      <c r="Y59" s="267"/>
      <c r="Z59" s="267"/>
      <c r="AA59" s="267"/>
      <c r="AB59" s="267"/>
      <c r="AC59" s="267"/>
      <c r="AD59" s="267"/>
      <c r="AE59" s="267"/>
      <c r="AF59" s="267"/>
      <c r="AG59" s="267"/>
      <c r="AH59" s="267"/>
      <c r="AI59" s="267"/>
      <c r="AJ59" s="267"/>
      <c r="AK59" s="267"/>
      <c r="AL59" s="267"/>
      <c r="AM59" s="267">
        <f>SUMIFS('Reservas (1)'!$R$4:$R$930,'Reservas (1)'!$I$4:$I$930,I59,'Reservas (1)'!$L$4:$L$930,E59,'Reservas (1)'!$N$4:$N$930,1)</f>
        <v>7430484</v>
      </c>
      <c r="AN59" s="267">
        <f>SUMIFS('Reservas (1)'!$AQ$4:$AQ$930,'Reservas (1)'!$I$4:$I$930,I59,'Reservas (1)'!$L$4:$L$930,E59,'Reservas (1)'!$N$4:$N$930,1)</f>
        <v>7010219</v>
      </c>
      <c r="AO59" s="268"/>
      <c r="AP59" s="267">
        <f>SUMIFS('Reservas (1)'!$R$4:$R$930,'Reservas (1)'!$I$4:$I$930,I59,'Reservas (1)'!$L$4:$L$930,E59,'Reservas (1)'!$N$4:$N$930,2)</f>
        <v>584451644</v>
      </c>
      <c r="AQ59" s="267">
        <f>SUMIFS('Reservas (1)'!$AQ$4:$AQ$930,'Reservas (1)'!$I$4:$I$930,I59,'Reservas (1)'!$L$4:$L$930,E59,'Reservas (1)'!$N$4:$N$930,2)</f>
        <v>493451644</v>
      </c>
      <c r="AR59" s="268"/>
      <c r="AS59" s="267"/>
      <c r="AT59" s="267"/>
      <c r="AU59" s="268"/>
      <c r="AV59" s="267">
        <f>SUMIFS('Reservas (1)'!$R$4:$R$930,'Reservas (1)'!$I$4:$I$930,I59,'Reservas (1)'!$L$4:$L$930,E59,'Reservas (1)'!$N$4:$N$930,4)</f>
        <v>0</v>
      </c>
      <c r="AW59" s="267">
        <f>SUMIFS('Reservas (1)'!$AQ$4:$AQ$930,'Reservas (1)'!$I$4:$I$930,I59,'Reservas (1)'!$L$4:$L$930,E59,'Reservas (1)'!$N$4:$N$930,4)</f>
        <v>0</v>
      </c>
      <c r="AX59" s="268"/>
      <c r="AY59" s="267"/>
      <c r="AZ59" s="267"/>
      <c r="BA59" s="268"/>
      <c r="BB59" s="267"/>
      <c r="BC59" s="267"/>
      <c r="BD59" s="268"/>
      <c r="BE59" s="267">
        <f>SUMIFS('Reservas (1)'!$R$4:$R$930,'Reservas (1)'!$I$4:$I$930,I59,'Reservas (1)'!$L$4:$L$930,E59,'Reservas (1)'!$N$4:$N$930,7)</f>
        <v>73627968</v>
      </c>
      <c r="BF59" s="267">
        <f>SUMIFS('Reservas (1)'!$AQ$4:$AQ$930,'Reservas (1)'!$I$4:$I$930,I59,'Reservas (1)'!$L$4:$L$930,E59,'Reservas (1)'!$N$4:$N$930,7)</f>
        <v>28993134</v>
      </c>
      <c r="BG59" s="268"/>
      <c r="BH59" s="267">
        <f t="shared" si="7"/>
        <v>665510096</v>
      </c>
      <c r="BI59" s="267">
        <f t="shared" si="8"/>
        <v>529454997</v>
      </c>
      <c r="BJ59" s="269">
        <f t="shared" si="9"/>
        <v>0.79556268219257786</v>
      </c>
      <c r="BK59" s="270"/>
      <c r="BL59" s="270"/>
    </row>
    <row r="60" spans="2:64" s="244" customFormat="1" ht="14.25" customHeight="1">
      <c r="B60" s="259">
        <v>8141</v>
      </c>
      <c r="C60" s="260" t="str">
        <f t="shared" si="3"/>
        <v>8141-39</v>
      </c>
      <c r="D60" s="261">
        <v>39</v>
      </c>
      <c r="E60" s="262" t="s">
        <v>1273</v>
      </c>
      <c r="F60" s="263" t="str">
        <f>VLOOKUP(E60,'Actividades Físicas'!$F$3:$G$72,2,FALSE)</f>
        <v>Desarrollar acciones de gestión de la salud pública para la operación, seguimiento y monitoreo del Programa Distrital de Eliminación de la Lepra o Enfermedad de Hansen, en articulación con los actores del sector salud y otros sectores.</v>
      </c>
      <c r="G60" s="264" t="s">
        <v>46</v>
      </c>
      <c r="H60" s="265">
        <v>1905049</v>
      </c>
      <c r="I60" s="266">
        <v>109</v>
      </c>
      <c r="J60" s="280">
        <f>SUMIFS('Reservas (1)'!$R$3:$R$930,'Reservas (1)'!$L$3:$L$930,E60,'Reservas (1)'!$I$3:$I$930,I60)</f>
        <v>9723624</v>
      </c>
      <c r="K60" s="280">
        <f t="shared" si="10"/>
        <v>0</v>
      </c>
      <c r="L60" s="280">
        <f t="shared" si="11"/>
        <v>9723624</v>
      </c>
      <c r="M60" s="280">
        <f t="shared" si="12"/>
        <v>9242050</v>
      </c>
      <c r="N60" s="281">
        <f t="shared" si="13"/>
        <v>0.95047381511255469</v>
      </c>
      <c r="O60" s="267"/>
      <c r="P60" s="267"/>
      <c r="Q60" s="267"/>
      <c r="R60" s="267"/>
      <c r="S60" s="267"/>
      <c r="T60" s="267">
        <f>SUMIFS('Reservas (1)'!$AG$4:$AG$930,'Reservas (1)'!$I$4:$I$930,I60,'Reservas (1)'!$L$4:$L$930,E60)</f>
        <v>0</v>
      </c>
      <c r="U60" s="267"/>
      <c r="V60" s="267">
        <f>SUMIFS('Reservas (1)'!$AH$4:$AH$930,'Reservas (1)'!$I$4:$I$930,I60,'Reservas (1)'!$L$4:$L$930,E60)</f>
        <v>9242050</v>
      </c>
      <c r="W60" s="271"/>
      <c r="X60" s="267">
        <f>SUMIFS('Reservas (1)'!$AI$4:$AI$930,'Reservas (1)'!$I$4:$I$930,I60,'Reservas (1)'!$L$4:$L$930,E60)</f>
        <v>0</v>
      </c>
      <c r="Y60" s="267"/>
      <c r="Z60" s="267"/>
      <c r="AA60" s="267"/>
      <c r="AB60" s="267"/>
      <c r="AC60" s="267"/>
      <c r="AD60" s="267"/>
      <c r="AE60" s="267"/>
      <c r="AF60" s="267"/>
      <c r="AG60" s="267"/>
      <c r="AH60" s="267"/>
      <c r="AI60" s="267"/>
      <c r="AJ60" s="267"/>
      <c r="AK60" s="267"/>
      <c r="AL60" s="267"/>
      <c r="AM60" s="267">
        <f>SUMIFS('Reservas (1)'!$R$4:$R$930,'Reservas (1)'!$I$4:$I$930,I60,'Reservas (1)'!$L$4:$L$930,E60,'Reservas (1)'!$N$4:$N$930,1)</f>
        <v>1914014</v>
      </c>
      <c r="AN60" s="267">
        <f>SUMIFS('Reservas (1)'!$AQ$4:$AQ$930,'Reservas (1)'!$I$4:$I$930,I60,'Reservas (1)'!$L$4:$L$930,E60,'Reservas (1)'!$N$4:$N$930,1)</f>
        <v>1761671</v>
      </c>
      <c r="AO60" s="268"/>
      <c r="AP60" s="267">
        <f>SUMIFS('Reservas (1)'!$R$4:$R$930,'Reservas (1)'!$I$4:$I$930,I60,'Reservas (1)'!$L$4:$L$930,E60,'Reservas (1)'!$N$4:$N$930,2)</f>
        <v>0</v>
      </c>
      <c r="AQ60" s="267">
        <f>SUMIFS('Reservas (1)'!$AQ$4:$AQ$930,'Reservas (1)'!$I$4:$I$930,I60,'Reservas (1)'!$L$4:$L$930,E60,'Reservas (1)'!$N$4:$N$930,2)</f>
        <v>0</v>
      </c>
      <c r="AR60" s="268"/>
      <c r="AS60" s="267"/>
      <c r="AT60" s="267"/>
      <c r="AU60" s="268"/>
      <c r="AV60" s="267">
        <f>SUMIFS('Reservas (1)'!$R$4:$R$930,'Reservas (1)'!$I$4:$I$930,I60,'Reservas (1)'!$L$4:$L$930,E60,'Reservas (1)'!$N$4:$N$930,4)</f>
        <v>0</v>
      </c>
      <c r="AW60" s="267">
        <f>SUMIFS('Reservas (1)'!$AQ$4:$AQ$930,'Reservas (1)'!$I$4:$I$930,I60,'Reservas (1)'!$L$4:$L$930,E60,'Reservas (1)'!$N$4:$N$930,4)</f>
        <v>0</v>
      </c>
      <c r="AX60" s="268"/>
      <c r="AY60" s="267"/>
      <c r="AZ60" s="267"/>
      <c r="BA60" s="268"/>
      <c r="BB60" s="267"/>
      <c r="BC60" s="267"/>
      <c r="BD60" s="268"/>
      <c r="BE60" s="267">
        <f>SUMIFS('Reservas (1)'!$R$4:$R$930,'Reservas (1)'!$I$4:$I$930,I60,'Reservas (1)'!$L$4:$L$930,E60,'Reservas (1)'!$N$4:$N$930,7)</f>
        <v>7809610</v>
      </c>
      <c r="BF60" s="267">
        <f>SUMIFS('Reservas (1)'!$AQ$4:$AQ$930,'Reservas (1)'!$I$4:$I$930,I60,'Reservas (1)'!$L$4:$L$930,E60,'Reservas (1)'!$N$4:$N$930,7)</f>
        <v>7480379</v>
      </c>
      <c r="BG60" s="268"/>
      <c r="BH60" s="267">
        <f t="shared" si="7"/>
        <v>9723624</v>
      </c>
      <c r="BI60" s="267">
        <f t="shared" si="8"/>
        <v>9242050</v>
      </c>
      <c r="BJ60" s="269">
        <f t="shared" si="9"/>
        <v>0.95047381511255469</v>
      </c>
      <c r="BK60" s="270"/>
      <c r="BL60" s="270"/>
    </row>
    <row r="61" spans="2:64" s="244" customFormat="1" ht="14.25" customHeight="1">
      <c r="B61" s="259">
        <v>8141</v>
      </c>
      <c r="C61" s="260" t="str">
        <f t="shared" si="3"/>
        <v>8141-40</v>
      </c>
      <c r="D61" s="261">
        <v>40</v>
      </c>
      <c r="E61" s="262" t="s">
        <v>1274</v>
      </c>
      <c r="F61" s="263" t="str">
        <f>VLOOKUP(E61,'Actividades Físicas'!$F$3:$G$72,2,FALSE)</f>
        <v>Concertación e implementación intersectorial y comunitaria de planes locales de salud ambiental.</v>
      </c>
      <c r="G61" s="264" t="s">
        <v>46</v>
      </c>
      <c r="H61" s="265">
        <v>1905049</v>
      </c>
      <c r="I61" s="266">
        <v>148</v>
      </c>
      <c r="J61" s="280">
        <f>SUMIFS('Reservas (1)'!$R$3:$R$930,'Reservas (1)'!$L$3:$L$930,E61,'Reservas (1)'!$I$3:$I$930,I61)</f>
        <v>41864861</v>
      </c>
      <c r="K61" s="280">
        <f t="shared" si="10"/>
        <v>0</v>
      </c>
      <c r="L61" s="280">
        <f t="shared" si="11"/>
        <v>41864861</v>
      </c>
      <c r="M61" s="280">
        <f t="shared" si="12"/>
        <v>17923170</v>
      </c>
      <c r="N61" s="281">
        <f t="shared" si="13"/>
        <v>0.42811965863209245</v>
      </c>
      <c r="O61" s="267"/>
      <c r="P61" s="267"/>
      <c r="Q61" s="267"/>
      <c r="R61" s="267"/>
      <c r="S61" s="267"/>
      <c r="T61" s="267">
        <f>SUMIFS('Reservas (1)'!$AG$4:$AG$930,'Reservas (1)'!$I$4:$I$930,I61,'Reservas (1)'!$L$4:$L$930,E61)</f>
        <v>0</v>
      </c>
      <c r="U61" s="267"/>
      <c r="V61" s="267">
        <f>SUMIFS('Reservas (1)'!$AH$4:$AH$930,'Reservas (1)'!$I$4:$I$930,I61,'Reservas (1)'!$L$4:$L$930,E61)</f>
        <v>17923170</v>
      </c>
      <c r="W61" s="271"/>
      <c r="X61" s="267">
        <f>SUMIFS('Reservas (1)'!$AI$4:$AI$930,'Reservas (1)'!$I$4:$I$930,I61,'Reservas (1)'!$L$4:$L$930,E61)</f>
        <v>0</v>
      </c>
      <c r="Y61" s="267"/>
      <c r="Z61" s="267"/>
      <c r="AA61" s="267"/>
      <c r="AB61" s="267"/>
      <c r="AC61" s="267"/>
      <c r="AD61" s="267"/>
      <c r="AE61" s="267"/>
      <c r="AF61" s="267"/>
      <c r="AG61" s="267"/>
      <c r="AH61" s="267"/>
      <c r="AI61" s="267"/>
      <c r="AJ61" s="267"/>
      <c r="AK61" s="267"/>
      <c r="AL61" s="267"/>
      <c r="AM61" s="267">
        <f>SUMIFS('Reservas (1)'!$R$4:$R$930,'Reservas (1)'!$I$4:$I$930,I61,'Reservas (1)'!$L$4:$L$930,E61,'Reservas (1)'!$N$4:$N$930,1)</f>
        <v>4806967</v>
      </c>
      <c r="AN61" s="267">
        <f>SUMIFS('Reservas (1)'!$AQ$4:$AQ$930,'Reservas (1)'!$I$4:$I$930,I61,'Reservas (1)'!$L$4:$L$930,E61,'Reservas (1)'!$N$4:$N$930,1)</f>
        <v>4147990</v>
      </c>
      <c r="AO61" s="268"/>
      <c r="AP61" s="267">
        <f>SUMIFS('Reservas (1)'!$R$4:$R$930,'Reservas (1)'!$I$4:$I$930,I61,'Reservas (1)'!$L$4:$L$930,E61,'Reservas (1)'!$N$4:$N$930,2)</f>
        <v>0</v>
      </c>
      <c r="AQ61" s="267">
        <f>SUMIFS('Reservas (1)'!$AQ$4:$AQ$930,'Reservas (1)'!$I$4:$I$930,I61,'Reservas (1)'!$L$4:$L$930,E61,'Reservas (1)'!$N$4:$N$930,2)</f>
        <v>0</v>
      </c>
      <c r="AR61" s="268"/>
      <c r="AS61" s="267"/>
      <c r="AT61" s="267"/>
      <c r="AU61" s="268"/>
      <c r="AV61" s="267">
        <f>SUMIFS('Reservas (1)'!$R$4:$R$930,'Reservas (1)'!$I$4:$I$930,I61,'Reservas (1)'!$L$4:$L$930,E61,'Reservas (1)'!$N$4:$N$930,4)</f>
        <v>0</v>
      </c>
      <c r="AW61" s="267">
        <f>SUMIFS('Reservas (1)'!$AQ$4:$AQ$930,'Reservas (1)'!$I$4:$I$930,I61,'Reservas (1)'!$L$4:$L$930,E61,'Reservas (1)'!$N$4:$N$930,4)</f>
        <v>0</v>
      </c>
      <c r="AX61" s="268"/>
      <c r="AY61" s="267"/>
      <c r="AZ61" s="267"/>
      <c r="BA61" s="268"/>
      <c r="BB61" s="267"/>
      <c r="BC61" s="267"/>
      <c r="BD61" s="268"/>
      <c r="BE61" s="267">
        <f>SUMIFS('Reservas (1)'!$R$4:$R$930,'Reservas (1)'!$I$4:$I$930,I61,'Reservas (1)'!$L$4:$L$930,E61,'Reservas (1)'!$N$4:$N$930,7)</f>
        <v>37057894</v>
      </c>
      <c r="BF61" s="267">
        <f>SUMIFS('Reservas (1)'!$AQ$4:$AQ$930,'Reservas (1)'!$I$4:$I$930,I61,'Reservas (1)'!$L$4:$L$930,E61,'Reservas (1)'!$N$4:$N$930,7)</f>
        <v>13775180</v>
      </c>
      <c r="BG61" s="268"/>
      <c r="BH61" s="267">
        <f t="shared" si="7"/>
        <v>41864861</v>
      </c>
      <c r="BI61" s="267">
        <f t="shared" si="8"/>
        <v>17923170</v>
      </c>
      <c r="BJ61" s="269">
        <f t="shared" si="9"/>
        <v>0.42811965863209245</v>
      </c>
      <c r="BK61" s="270"/>
      <c r="BL61" s="270"/>
    </row>
    <row r="62" spans="2:64" s="244" customFormat="1" ht="14.25" customHeight="1">
      <c r="B62" s="259">
        <v>8141</v>
      </c>
      <c r="C62" s="260" t="str">
        <f t="shared" si="3"/>
        <v>8141-40</v>
      </c>
      <c r="D62" s="261">
        <v>40</v>
      </c>
      <c r="E62" s="262" t="s">
        <v>1275</v>
      </c>
      <c r="F62" s="263" t="str">
        <f>VLOOKUP(E62,'Actividades Físicas'!$F$3:$G$72,2,FALSE)</f>
        <v>Implementar estrategias en salud ambiental a través de los entornos de vida cotidiana para fortalecer las redes.</v>
      </c>
      <c r="G62" s="264" t="s">
        <v>46</v>
      </c>
      <c r="H62" s="265">
        <v>1905049</v>
      </c>
      <c r="I62" s="266">
        <v>143</v>
      </c>
      <c r="J62" s="280">
        <f>SUMIFS('Reservas (1)'!$R$3:$R$930,'Reservas (1)'!$L$3:$L$930,E62,'Reservas (1)'!$I$3:$I$930,I62)</f>
        <v>257950549</v>
      </c>
      <c r="K62" s="280">
        <f t="shared" si="10"/>
        <v>0</v>
      </c>
      <c r="L62" s="280">
        <f t="shared" si="11"/>
        <v>257950549</v>
      </c>
      <c r="M62" s="280">
        <f t="shared" si="12"/>
        <v>82736913</v>
      </c>
      <c r="N62" s="281">
        <f t="shared" si="13"/>
        <v>0.32074718708972394</v>
      </c>
      <c r="O62" s="267"/>
      <c r="P62" s="267"/>
      <c r="Q62" s="267"/>
      <c r="R62" s="267"/>
      <c r="S62" s="267"/>
      <c r="T62" s="267">
        <f>SUMIFS('Reservas (1)'!$AG$4:$AG$930,'Reservas (1)'!$I$4:$I$930,I62,'Reservas (1)'!$L$4:$L$930,E62)</f>
        <v>0</v>
      </c>
      <c r="U62" s="267"/>
      <c r="V62" s="267">
        <f>SUMIFS('Reservas (1)'!$AH$4:$AH$930,'Reservas (1)'!$I$4:$I$930,I62,'Reservas (1)'!$L$4:$L$930,E62)</f>
        <v>82736913</v>
      </c>
      <c r="W62" s="271"/>
      <c r="X62" s="267">
        <f>SUMIFS('Reservas (1)'!$AI$4:$AI$930,'Reservas (1)'!$I$4:$I$930,I62,'Reservas (1)'!$L$4:$L$930,E62)</f>
        <v>0</v>
      </c>
      <c r="Y62" s="267"/>
      <c r="Z62" s="267"/>
      <c r="AA62" s="267"/>
      <c r="AB62" s="267"/>
      <c r="AC62" s="267"/>
      <c r="AD62" s="267"/>
      <c r="AE62" s="267"/>
      <c r="AF62" s="267"/>
      <c r="AG62" s="267"/>
      <c r="AH62" s="267"/>
      <c r="AI62" s="267"/>
      <c r="AJ62" s="267"/>
      <c r="AK62" s="267"/>
      <c r="AL62" s="267"/>
      <c r="AM62" s="267">
        <f>SUMIFS('Reservas (1)'!$R$4:$R$930,'Reservas (1)'!$I$4:$I$930,I62,'Reservas (1)'!$L$4:$L$930,E62,'Reservas (1)'!$N$4:$N$930,1)</f>
        <v>20578132</v>
      </c>
      <c r="AN62" s="267">
        <f>SUMIFS('Reservas (1)'!$AQ$4:$AQ$930,'Reservas (1)'!$I$4:$I$930,I62,'Reservas (1)'!$L$4:$L$930,E62,'Reservas (1)'!$N$4:$N$930,1)</f>
        <v>18646754</v>
      </c>
      <c r="AO62" s="268"/>
      <c r="AP62" s="267">
        <f>SUMIFS('Reservas (1)'!$R$4:$R$930,'Reservas (1)'!$I$4:$I$930,I62,'Reservas (1)'!$L$4:$L$930,E62,'Reservas (1)'!$N$4:$N$930,2)</f>
        <v>0</v>
      </c>
      <c r="AQ62" s="267">
        <f>SUMIFS('Reservas (1)'!$AQ$4:$AQ$930,'Reservas (1)'!$I$4:$I$930,I62,'Reservas (1)'!$L$4:$L$930,E62,'Reservas (1)'!$N$4:$N$930,2)</f>
        <v>0</v>
      </c>
      <c r="AR62" s="268"/>
      <c r="AS62" s="267"/>
      <c r="AT62" s="267"/>
      <c r="AU62" s="268"/>
      <c r="AV62" s="267">
        <f>SUMIFS('Reservas (1)'!$R$4:$R$930,'Reservas (1)'!$I$4:$I$930,I62,'Reservas (1)'!$L$4:$L$930,E62,'Reservas (1)'!$N$4:$N$930,4)</f>
        <v>2127161</v>
      </c>
      <c r="AW62" s="267">
        <f>SUMIFS('Reservas (1)'!$AQ$4:$AQ$930,'Reservas (1)'!$I$4:$I$930,I62,'Reservas (1)'!$L$4:$L$930,E62,'Reservas (1)'!$N$4:$N$930,4)</f>
        <v>0</v>
      </c>
      <c r="AX62" s="268"/>
      <c r="AY62" s="267"/>
      <c r="AZ62" s="267"/>
      <c r="BA62" s="268"/>
      <c r="BB62" s="267"/>
      <c r="BC62" s="267"/>
      <c r="BD62" s="268"/>
      <c r="BE62" s="267">
        <f>SUMIFS('Reservas (1)'!$R$4:$R$930,'Reservas (1)'!$I$4:$I$930,I62,'Reservas (1)'!$L$4:$L$930,E62,'Reservas (1)'!$N$4:$N$930,7)</f>
        <v>235245256</v>
      </c>
      <c r="BF62" s="267">
        <f>SUMIFS('Reservas (1)'!$AQ$4:$AQ$930,'Reservas (1)'!$I$4:$I$930,I62,'Reservas (1)'!$L$4:$L$930,E62,'Reservas (1)'!$N$4:$N$930,7)</f>
        <v>64090159</v>
      </c>
      <c r="BG62" s="268"/>
      <c r="BH62" s="267">
        <f t="shared" si="7"/>
        <v>257950549</v>
      </c>
      <c r="BI62" s="267">
        <f t="shared" si="8"/>
        <v>82736913</v>
      </c>
      <c r="BJ62" s="269">
        <f t="shared" si="9"/>
        <v>0.32074718708972394</v>
      </c>
      <c r="BK62" s="270"/>
      <c r="BL62" s="270"/>
    </row>
    <row r="63" spans="2:64" s="244" customFormat="1" ht="14.25" customHeight="1">
      <c r="B63" s="259">
        <v>8141</v>
      </c>
      <c r="C63" s="260" t="str">
        <f t="shared" si="3"/>
        <v>8141-41</v>
      </c>
      <c r="D63" s="261">
        <v>41</v>
      </c>
      <c r="E63" s="262" t="s">
        <v>1276</v>
      </c>
      <c r="F63" s="263" t="str">
        <f>VLOOKUP(E63,'Actividades Físicas'!$F$3:$G$72,2,FALSE)</f>
        <v>Definir e implementar el plan de trabajo de la estrategia de gestión integral para la prevención, vigilancia, control e investigación de eventos trasmisibles de origen zoonótico con el apoyo del centro de zoonosis.</v>
      </c>
      <c r="G63" s="264" t="s">
        <v>46</v>
      </c>
      <c r="H63" s="265">
        <v>1905049</v>
      </c>
      <c r="I63" s="266">
        <v>211</v>
      </c>
      <c r="J63" s="280">
        <f>SUMIFS('Reservas (1)'!$R$3:$R$930,'Reservas (1)'!$L$3:$L$930,E63,'Reservas (1)'!$I$3:$I$930,I63)</f>
        <v>23589964</v>
      </c>
      <c r="K63" s="280">
        <f t="shared" si="10"/>
        <v>0</v>
      </c>
      <c r="L63" s="280">
        <f t="shared" si="11"/>
        <v>23589964</v>
      </c>
      <c r="M63" s="280">
        <f t="shared" si="12"/>
        <v>7732491.1615391411</v>
      </c>
      <c r="N63" s="281">
        <f t="shared" si="13"/>
        <v>0.32778732352194945</v>
      </c>
      <c r="O63" s="267"/>
      <c r="P63" s="267"/>
      <c r="Q63" s="267"/>
      <c r="R63" s="267">
        <v>7505526</v>
      </c>
      <c r="S63" s="267"/>
      <c r="T63" s="267">
        <f>SUMIFS('Reservas (1)'!$AG$4:$AG$930,'Reservas (1)'!$I$4:$I$930,I63,'Reservas (1)'!$L$4:$L$930,E63)</f>
        <v>0</v>
      </c>
      <c r="U63" s="267"/>
      <c r="V63" s="267">
        <f>SUMIFS('Reservas (1)'!$AH$4:$AH$930,'Reservas (1)'!$I$4:$I$930,I63,'Reservas (1)'!$L$4:$L$930,E63)</f>
        <v>226965.16153914153</v>
      </c>
      <c r="W63" s="271"/>
      <c r="X63" s="267">
        <f>SUMIFS('Reservas (1)'!$AI$4:$AI$930,'Reservas (1)'!$I$4:$I$930,I63,'Reservas (1)'!$L$4:$L$930,E63)</f>
        <v>0</v>
      </c>
      <c r="Y63" s="267"/>
      <c r="Z63" s="267"/>
      <c r="AA63" s="267"/>
      <c r="AB63" s="267"/>
      <c r="AC63" s="267"/>
      <c r="AD63" s="267"/>
      <c r="AE63" s="267"/>
      <c r="AF63" s="267"/>
      <c r="AG63" s="267"/>
      <c r="AH63" s="267"/>
      <c r="AI63" s="267"/>
      <c r="AJ63" s="267"/>
      <c r="AK63" s="267"/>
      <c r="AL63" s="267"/>
      <c r="AM63" s="267">
        <f>SUMIFS('Reservas (1)'!$R$4:$R$930,'Reservas (1)'!$I$4:$I$930,I63,'Reservas (1)'!$L$4:$L$930,E63,'Reservas (1)'!$N$4:$N$930,1)</f>
        <v>4136033</v>
      </c>
      <c r="AN63" s="267">
        <f>SUMIFS('Reservas (1)'!$AQ$4:$AQ$930,'Reservas (1)'!$I$4:$I$930,I63,'Reservas (1)'!$L$4:$L$930,E63,'Reservas (1)'!$N$4:$N$930,1)</f>
        <v>204972.06629260513</v>
      </c>
      <c r="AO63" s="268"/>
      <c r="AP63" s="267">
        <f>SUMIFS('Reservas (1)'!$R$4:$R$930,'Reservas (1)'!$I$4:$I$930,I63,'Reservas (1)'!$L$4:$L$930,E63,'Reservas (1)'!$N$4:$N$930,2)</f>
        <v>0</v>
      </c>
      <c r="AQ63" s="267">
        <f>SUMIFS('Reservas (1)'!$AQ$4:$AQ$930,'Reservas (1)'!$I$4:$I$930,I63,'Reservas (1)'!$L$4:$L$930,E63,'Reservas (1)'!$N$4:$N$930,2)</f>
        <v>0</v>
      </c>
      <c r="AR63" s="268"/>
      <c r="AS63" s="267"/>
      <c r="AT63" s="267"/>
      <c r="AU63" s="268"/>
      <c r="AV63" s="267">
        <f>SUMIFS('Reservas (1)'!$R$4:$R$930,'Reservas (1)'!$I$4:$I$930,I63,'Reservas (1)'!$L$4:$L$930,E63,'Reservas (1)'!$N$4:$N$930,4)</f>
        <v>0</v>
      </c>
      <c r="AW63" s="267">
        <f>SUMIFS('Reservas (1)'!$AQ$4:$AQ$930,'Reservas (1)'!$I$4:$I$930,I63,'Reservas (1)'!$L$4:$L$930,E63,'Reservas (1)'!$N$4:$N$930,4)</f>
        <v>0</v>
      </c>
      <c r="AX63" s="268"/>
      <c r="AY63" s="267"/>
      <c r="AZ63" s="267"/>
      <c r="BA63" s="268"/>
      <c r="BB63" s="267"/>
      <c r="BC63" s="267"/>
      <c r="BD63" s="268"/>
      <c r="BE63" s="267">
        <f>SUMIFS('Reservas (1)'!$R$4:$R$930,'Reservas (1)'!$I$4:$I$930,I63,'Reservas (1)'!$L$4:$L$930,E63,'Reservas (1)'!$N$4:$N$930,7)</f>
        <v>19453931</v>
      </c>
      <c r="BF63" s="267">
        <f>SUMIFS('Reservas (1)'!$AQ$4:$AQ$930,'Reservas (1)'!$I$4:$I$930,I63,'Reservas (1)'!$L$4:$L$930,E63,'Reservas (1)'!$N$4:$N$930,7)</f>
        <v>7527519.0952465367</v>
      </c>
      <c r="BG63" s="268"/>
      <c r="BH63" s="267">
        <f t="shared" si="7"/>
        <v>23589964</v>
      </c>
      <c r="BI63" s="267">
        <f t="shared" si="8"/>
        <v>7732491.161539142</v>
      </c>
      <c r="BJ63" s="269">
        <f t="shared" si="9"/>
        <v>0.3277873235219495</v>
      </c>
      <c r="BK63" s="270"/>
      <c r="BL63" s="270"/>
    </row>
    <row r="64" spans="2:64" s="244" customFormat="1" ht="14.25" customHeight="1">
      <c r="B64" s="259">
        <v>8141</v>
      </c>
      <c r="C64" s="260" t="str">
        <f t="shared" si="3"/>
        <v>8141-41</v>
      </c>
      <c r="D64" s="261">
        <v>41</v>
      </c>
      <c r="E64" s="262" t="s">
        <v>1276</v>
      </c>
      <c r="F64" s="263" t="str">
        <f>VLOOKUP(E64,'Actividades Físicas'!$F$3:$G$72,2,FALSE)</f>
        <v>Definir e implementar el plan de trabajo de la estrategia de gestión integral para la prevención, vigilancia, control e investigación de eventos trasmisibles de origen zoonótico con el apoyo del centro de zoonosis.</v>
      </c>
      <c r="G64" s="264" t="s">
        <v>46</v>
      </c>
      <c r="H64" s="265">
        <v>1905049</v>
      </c>
      <c r="I64" s="266">
        <v>145</v>
      </c>
      <c r="J64" s="280">
        <f>SUMIFS('Reservas (1)'!$R$3:$R$930,'Reservas (1)'!$L$3:$L$930,E64,'Reservas (1)'!$I$3:$I$930,I64)</f>
        <v>112482</v>
      </c>
      <c r="K64" s="280">
        <f t="shared" si="10"/>
        <v>0</v>
      </c>
      <c r="L64" s="280">
        <f t="shared" si="11"/>
        <v>112482</v>
      </c>
      <c r="M64" s="280">
        <f t="shared" si="12"/>
        <v>0</v>
      </c>
      <c r="N64" s="281">
        <f t="shared" si="13"/>
        <v>0</v>
      </c>
      <c r="O64" s="267"/>
      <c r="P64" s="267"/>
      <c r="Q64" s="267"/>
      <c r="R64" s="267"/>
      <c r="S64" s="267"/>
      <c r="T64" s="267">
        <f>SUMIFS('Reservas (1)'!$AG$4:$AG$930,'Reservas (1)'!$I$4:$I$930,I64,'Reservas (1)'!$L$4:$L$930,E64)</f>
        <v>0</v>
      </c>
      <c r="U64" s="267"/>
      <c r="V64" s="267">
        <f>SUMIFS('Reservas (1)'!$AH$4:$AH$930,'Reservas (1)'!$I$4:$I$930,I64,'Reservas (1)'!$L$4:$L$930,E64)</f>
        <v>0</v>
      </c>
      <c r="W64" s="271"/>
      <c r="X64" s="267">
        <f>SUMIFS('Reservas (1)'!$AI$4:$AI$930,'Reservas (1)'!$I$4:$I$930,I64,'Reservas (1)'!$L$4:$L$930,E64)</f>
        <v>0</v>
      </c>
      <c r="Y64" s="267"/>
      <c r="Z64" s="267"/>
      <c r="AA64" s="267"/>
      <c r="AB64" s="267"/>
      <c r="AC64" s="267"/>
      <c r="AD64" s="267"/>
      <c r="AE64" s="267"/>
      <c r="AF64" s="267"/>
      <c r="AG64" s="267"/>
      <c r="AH64" s="267"/>
      <c r="AI64" s="267"/>
      <c r="AJ64" s="267"/>
      <c r="AK64" s="267"/>
      <c r="AL64" s="267"/>
      <c r="AM64" s="267">
        <f>SUMIFS('Reservas (1)'!$R$4:$R$930,'Reservas (1)'!$I$4:$I$930,I64,'Reservas (1)'!$L$4:$L$930,E64,'Reservas (1)'!$N$4:$N$930,1)</f>
        <v>0</v>
      </c>
      <c r="AN64" s="267">
        <f>SUMIFS('Reservas (1)'!$AQ$4:$AQ$930,'Reservas (1)'!$I$4:$I$930,I64,'Reservas (1)'!$L$4:$L$930,E64,'Reservas (1)'!$N$4:$N$930,1)</f>
        <v>0</v>
      </c>
      <c r="AO64" s="268"/>
      <c r="AP64" s="267">
        <f>SUMIFS('Reservas (1)'!$R$4:$R$930,'Reservas (1)'!$I$4:$I$930,I64,'Reservas (1)'!$L$4:$L$930,E64,'Reservas (1)'!$N$4:$N$930,2)</f>
        <v>0</v>
      </c>
      <c r="AQ64" s="267">
        <f>SUMIFS('Reservas (1)'!$AQ$4:$AQ$930,'Reservas (1)'!$I$4:$I$930,I64,'Reservas (1)'!$L$4:$L$930,E64,'Reservas (1)'!$N$4:$N$930,2)</f>
        <v>0</v>
      </c>
      <c r="AR64" s="268"/>
      <c r="AS64" s="267"/>
      <c r="AT64" s="267"/>
      <c r="AU64" s="268"/>
      <c r="AV64" s="267">
        <f>SUMIFS('Reservas (1)'!$R$4:$R$930,'Reservas (1)'!$I$4:$I$930,I64,'Reservas (1)'!$L$4:$L$930,E64,'Reservas (1)'!$N$4:$N$930,4)</f>
        <v>0</v>
      </c>
      <c r="AW64" s="267">
        <f>SUMIFS('Reservas (1)'!$AQ$4:$AQ$930,'Reservas (1)'!$I$4:$I$930,I64,'Reservas (1)'!$L$4:$L$930,E64,'Reservas (1)'!$N$4:$N$930,4)</f>
        <v>0</v>
      </c>
      <c r="AX64" s="268"/>
      <c r="AY64" s="267"/>
      <c r="AZ64" s="267"/>
      <c r="BA64" s="268"/>
      <c r="BB64" s="267"/>
      <c r="BC64" s="267"/>
      <c r="BD64" s="268"/>
      <c r="BE64" s="267">
        <f>SUMIFS('Reservas (1)'!$R$4:$R$930,'Reservas (1)'!$I$4:$I$930,I64,'Reservas (1)'!$L$4:$L$930,E64,'Reservas (1)'!$N$4:$N$930,7)</f>
        <v>112482</v>
      </c>
      <c r="BF64" s="267">
        <f>SUMIFS('Reservas (1)'!$AQ$4:$AQ$930,'Reservas (1)'!$I$4:$I$930,I64,'Reservas (1)'!$L$4:$L$930,E64,'Reservas (1)'!$N$4:$N$930,7)</f>
        <v>0</v>
      </c>
      <c r="BG64" s="268"/>
      <c r="BH64" s="267">
        <f t="shared" si="7"/>
        <v>112482</v>
      </c>
      <c r="BI64" s="267">
        <f t="shared" si="8"/>
        <v>0</v>
      </c>
      <c r="BJ64" s="269">
        <f t="shared" si="9"/>
        <v>0</v>
      </c>
      <c r="BK64" s="270"/>
      <c r="BL64" s="270"/>
    </row>
    <row r="65" spans="2:64" s="244" customFormat="1" ht="14.25" customHeight="1">
      <c r="B65" s="259">
        <v>8141</v>
      </c>
      <c r="C65" s="260" t="str">
        <f t="shared" si="3"/>
        <v>8141-41</v>
      </c>
      <c r="D65" s="261">
        <v>41</v>
      </c>
      <c r="E65" s="262" t="s">
        <v>1277</v>
      </c>
      <c r="F65" s="263" t="str">
        <f>VLOOKUP(E65,'Actividades Físicas'!$F$3:$G$72,2,FALSE)</f>
        <v>Realizar las acciones para la vigilancia integrada de la rabia y gestionar el biológico antirrábico para atender población humana y animal en el Distrito Capital.</v>
      </c>
      <c r="G65" s="264" t="s">
        <v>46</v>
      </c>
      <c r="H65" s="265">
        <v>1905049</v>
      </c>
      <c r="I65" s="266">
        <v>145</v>
      </c>
      <c r="J65" s="280">
        <f>SUMIFS('Reservas (1)'!$R$3:$R$930,'Reservas (1)'!$L$3:$L$930,E65,'Reservas (1)'!$I$3:$I$930,I65)</f>
        <v>0</v>
      </c>
      <c r="K65" s="280">
        <f t="shared" si="10"/>
        <v>0</v>
      </c>
      <c r="L65" s="280">
        <f t="shared" si="11"/>
        <v>0</v>
      </c>
      <c r="M65" s="280">
        <f t="shared" si="12"/>
        <v>0</v>
      </c>
      <c r="N65" s="281">
        <f t="shared" si="13"/>
        <v>0</v>
      </c>
      <c r="O65" s="267"/>
      <c r="P65" s="267"/>
      <c r="Q65" s="267"/>
      <c r="R65" s="267"/>
      <c r="S65" s="267"/>
      <c r="T65" s="267">
        <f>SUMIFS('Reservas (1)'!$AG$4:$AG$930,'Reservas (1)'!$I$4:$I$930,I65,'Reservas (1)'!$L$4:$L$930,E65)</f>
        <v>0</v>
      </c>
      <c r="U65" s="267"/>
      <c r="V65" s="267">
        <f>SUMIFS('Reservas (1)'!$AH$4:$AH$930,'Reservas (1)'!$I$4:$I$930,I65,'Reservas (1)'!$L$4:$L$930,E65)</f>
        <v>0</v>
      </c>
      <c r="W65" s="271"/>
      <c r="X65" s="267">
        <f>SUMIFS('Reservas (1)'!$AI$4:$AI$930,'Reservas (1)'!$I$4:$I$930,I65,'Reservas (1)'!$L$4:$L$930,E65)</f>
        <v>0</v>
      </c>
      <c r="Y65" s="267"/>
      <c r="Z65" s="267"/>
      <c r="AA65" s="267"/>
      <c r="AB65" s="267"/>
      <c r="AC65" s="267"/>
      <c r="AD65" s="267"/>
      <c r="AE65" s="267"/>
      <c r="AF65" s="267"/>
      <c r="AG65" s="267"/>
      <c r="AH65" s="267"/>
      <c r="AI65" s="267"/>
      <c r="AJ65" s="267"/>
      <c r="AK65" s="267"/>
      <c r="AL65" s="267"/>
      <c r="AM65" s="267">
        <f>SUMIFS('Reservas (1)'!$R$4:$R$930,'Reservas (1)'!$I$4:$I$930,I65,'Reservas (1)'!$L$4:$L$930,E65,'Reservas (1)'!$N$4:$N$930,1)</f>
        <v>0</v>
      </c>
      <c r="AN65" s="267">
        <f>SUMIFS('Reservas (1)'!$AQ$4:$AQ$930,'Reservas (1)'!$I$4:$I$930,I65,'Reservas (1)'!$L$4:$L$930,E65,'Reservas (1)'!$N$4:$N$930,1)</f>
        <v>0</v>
      </c>
      <c r="AO65" s="268"/>
      <c r="AP65" s="267">
        <f>SUMIFS('Reservas (1)'!$R$4:$R$930,'Reservas (1)'!$I$4:$I$930,I65,'Reservas (1)'!$L$4:$L$930,E65,'Reservas (1)'!$N$4:$N$930,2)</f>
        <v>0</v>
      </c>
      <c r="AQ65" s="267">
        <f>SUMIFS('Reservas (1)'!$AQ$4:$AQ$930,'Reservas (1)'!$I$4:$I$930,I65,'Reservas (1)'!$L$4:$L$930,E65,'Reservas (1)'!$N$4:$N$930,2)</f>
        <v>0</v>
      </c>
      <c r="AR65" s="268"/>
      <c r="AS65" s="267"/>
      <c r="AT65" s="267"/>
      <c r="AU65" s="268"/>
      <c r="AV65" s="267">
        <f>SUMIFS('Reservas (1)'!$R$4:$R$930,'Reservas (1)'!$I$4:$I$930,I65,'Reservas (1)'!$L$4:$L$930,E65,'Reservas (1)'!$N$4:$N$930,4)</f>
        <v>0</v>
      </c>
      <c r="AW65" s="267">
        <f>SUMIFS('Reservas (1)'!$AQ$4:$AQ$930,'Reservas (1)'!$I$4:$I$930,I65,'Reservas (1)'!$L$4:$L$930,E65,'Reservas (1)'!$N$4:$N$930,4)</f>
        <v>0</v>
      </c>
      <c r="AX65" s="268"/>
      <c r="AY65" s="267"/>
      <c r="AZ65" s="267"/>
      <c r="BA65" s="268"/>
      <c r="BB65" s="267"/>
      <c r="BC65" s="267"/>
      <c r="BD65" s="268"/>
      <c r="BE65" s="267">
        <f>SUMIFS('Reservas (1)'!$R$4:$R$930,'Reservas (1)'!$I$4:$I$930,I65,'Reservas (1)'!$L$4:$L$930,E65,'Reservas (1)'!$N$4:$N$930,7)</f>
        <v>0</v>
      </c>
      <c r="BF65" s="267">
        <f>SUMIFS('Reservas (1)'!$AQ$4:$AQ$930,'Reservas (1)'!$I$4:$I$930,I65,'Reservas (1)'!$L$4:$L$930,E65,'Reservas (1)'!$N$4:$N$930,7)</f>
        <v>0</v>
      </c>
      <c r="BG65" s="268"/>
      <c r="BH65" s="267">
        <f t="shared" si="7"/>
        <v>0</v>
      </c>
      <c r="BI65" s="267">
        <f t="shared" si="8"/>
        <v>0</v>
      </c>
      <c r="BJ65" s="269">
        <f t="shared" si="9"/>
        <v>0</v>
      </c>
      <c r="BK65" s="270"/>
      <c r="BL65" s="270"/>
    </row>
    <row r="66" spans="2:64" s="244" customFormat="1" ht="14.25" customHeight="1">
      <c r="B66" s="259">
        <v>8141</v>
      </c>
      <c r="C66" s="260" t="str">
        <f t="shared" si="3"/>
        <v>8141-41</v>
      </c>
      <c r="D66" s="261">
        <v>41</v>
      </c>
      <c r="E66" s="262" t="s">
        <v>1277</v>
      </c>
      <c r="F66" s="263" t="str">
        <f>VLOOKUP(E66,'Actividades Físicas'!$F$3:$G$72,2,FALSE)</f>
        <v>Realizar las acciones para la vigilancia integrada de la rabia y gestionar el biológico antirrábico para atender población humana y animal en el Distrito Capital.</v>
      </c>
      <c r="G66" s="264" t="s">
        <v>46</v>
      </c>
      <c r="H66" s="265">
        <v>1905049</v>
      </c>
      <c r="I66" s="266">
        <v>211</v>
      </c>
      <c r="J66" s="280">
        <f>SUMIFS('Reservas (1)'!$R$3:$R$930,'Reservas (1)'!$L$3:$L$930,E66,'Reservas (1)'!$I$3:$I$930,I66)</f>
        <v>131319654</v>
      </c>
      <c r="K66" s="280">
        <f t="shared" si="10"/>
        <v>0</v>
      </c>
      <c r="L66" s="280">
        <f t="shared" si="11"/>
        <v>131319654</v>
      </c>
      <c r="M66" s="280">
        <f t="shared" si="12"/>
        <v>45666071.204819858</v>
      </c>
      <c r="N66" s="281">
        <f t="shared" si="13"/>
        <v>0.34774742252077406</v>
      </c>
      <c r="O66" s="267"/>
      <c r="P66" s="267"/>
      <c r="Q66" s="267"/>
      <c r="R66" s="267"/>
      <c r="S66" s="267"/>
      <c r="T66" s="267">
        <f>SUMIFS('Reservas (1)'!$AG$4:$AG$930,'Reservas (1)'!$I$4:$I$930,I66,'Reservas (1)'!$L$4:$L$930,E66)</f>
        <v>32767471</v>
      </c>
      <c r="U66" s="267"/>
      <c r="V66" s="267">
        <f>SUMIFS('Reservas (1)'!$AH$4:$AH$930,'Reservas (1)'!$I$4:$I$930,I66,'Reservas (1)'!$L$4:$L$930,E66)</f>
        <v>12898600.204819858</v>
      </c>
      <c r="W66" s="271"/>
      <c r="X66" s="267">
        <f>SUMIFS('Reservas (1)'!$AI$4:$AI$930,'Reservas (1)'!$I$4:$I$930,I66,'Reservas (1)'!$L$4:$L$930,E66)</f>
        <v>0</v>
      </c>
      <c r="Y66" s="267"/>
      <c r="Z66" s="267"/>
      <c r="AA66" s="267"/>
      <c r="AB66" s="267"/>
      <c r="AC66" s="267"/>
      <c r="AD66" s="267"/>
      <c r="AE66" s="267"/>
      <c r="AF66" s="267"/>
      <c r="AG66" s="267"/>
      <c r="AH66" s="267"/>
      <c r="AI66" s="267"/>
      <c r="AJ66" s="267"/>
      <c r="AK66" s="267"/>
      <c r="AL66" s="267"/>
      <c r="AM66" s="267">
        <f>SUMIFS('Reservas (1)'!$R$4:$R$930,'Reservas (1)'!$I$4:$I$930,I66,'Reservas (1)'!$L$4:$L$930,E66,'Reservas (1)'!$N$4:$N$930,1)</f>
        <v>6363795</v>
      </c>
      <c r="AN66" s="267">
        <f>SUMIFS('Reservas (1)'!$AQ$4:$AQ$930,'Reservas (1)'!$I$4:$I$930,I66,'Reservas (1)'!$L$4:$L$930,E66,'Reservas (1)'!$N$4:$N$930,1)</f>
        <v>3737938</v>
      </c>
      <c r="AO66" s="268"/>
      <c r="AP66" s="267">
        <f>SUMIFS('Reservas (1)'!$R$4:$R$930,'Reservas (1)'!$I$4:$I$930,I66,'Reservas (1)'!$L$4:$L$930,E66,'Reservas (1)'!$N$4:$N$930,2)</f>
        <v>0</v>
      </c>
      <c r="AQ66" s="267">
        <f>SUMIFS('Reservas (1)'!$AQ$4:$AQ$930,'Reservas (1)'!$I$4:$I$930,I66,'Reservas (1)'!$L$4:$L$930,E66,'Reservas (1)'!$N$4:$N$930,2)</f>
        <v>0</v>
      </c>
      <c r="AR66" s="268"/>
      <c r="AS66" s="267"/>
      <c r="AT66" s="267"/>
      <c r="AU66" s="268"/>
      <c r="AV66" s="267">
        <f>SUMIFS('Reservas (1)'!$R$4:$R$930,'Reservas (1)'!$I$4:$I$930,I66,'Reservas (1)'!$L$4:$L$930,E66,'Reservas (1)'!$N$4:$N$930,4)</f>
        <v>0</v>
      </c>
      <c r="AW66" s="267">
        <f>SUMIFS('Reservas (1)'!$AQ$4:$AQ$930,'Reservas (1)'!$I$4:$I$930,I66,'Reservas (1)'!$L$4:$L$930,E66,'Reservas (1)'!$N$4:$N$930,4)</f>
        <v>0</v>
      </c>
      <c r="AX66" s="268"/>
      <c r="AY66" s="267"/>
      <c r="AZ66" s="267"/>
      <c r="BA66" s="268"/>
      <c r="BB66" s="267"/>
      <c r="BC66" s="267"/>
      <c r="BD66" s="268"/>
      <c r="BE66" s="267">
        <f>SUMIFS('Reservas (1)'!$R$4:$R$930,'Reservas (1)'!$I$4:$I$930,I66,'Reservas (1)'!$L$4:$L$930,E66,'Reservas (1)'!$N$4:$N$930,7)</f>
        <v>124955859</v>
      </c>
      <c r="BF66" s="267">
        <f>SUMIFS('Reservas (1)'!$AQ$4:$AQ$930,'Reservas (1)'!$I$4:$I$930,I66,'Reservas (1)'!$L$4:$L$930,E66,'Reservas (1)'!$N$4:$N$930,7)</f>
        <v>41928133.204819858</v>
      </c>
      <c r="BG66" s="268"/>
      <c r="BH66" s="267">
        <f t="shared" si="7"/>
        <v>131319654</v>
      </c>
      <c r="BI66" s="267">
        <f t="shared" si="8"/>
        <v>45666071.204819858</v>
      </c>
      <c r="BJ66" s="269">
        <f t="shared" si="9"/>
        <v>0.34774742252077406</v>
      </c>
      <c r="BK66" s="270"/>
      <c r="BL66" s="270"/>
    </row>
    <row r="67" spans="2:64" s="244" customFormat="1" ht="14.25" customHeight="1">
      <c r="B67" s="259">
        <v>8141</v>
      </c>
      <c r="C67" s="260" t="str">
        <f t="shared" si="3"/>
        <v>8141-41</v>
      </c>
      <c r="D67" s="261">
        <v>41</v>
      </c>
      <c r="E67" s="262" t="s">
        <v>1278</v>
      </c>
      <c r="F67" s="263" t="str">
        <f>VLOOKUP(E67,'Actividades Físicas'!$F$3:$G$72,2,FALSE)</f>
        <v>Implementar estrategias para llevar a cabo la vacunación antirrábica canina y felina de acuerdo con la programación anual en el Distrito Capital.</v>
      </c>
      <c r="G67" s="264" t="s">
        <v>46</v>
      </c>
      <c r="H67" s="265">
        <v>1905049</v>
      </c>
      <c r="I67" s="266">
        <v>145</v>
      </c>
      <c r="J67" s="280">
        <f>SUMIFS('Reservas (1)'!$R$3:$R$930,'Reservas (1)'!$L$3:$L$930,E67,'Reservas (1)'!$I$3:$I$930,I67)</f>
        <v>0</v>
      </c>
      <c r="K67" s="280">
        <f t="shared" si="10"/>
        <v>0</v>
      </c>
      <c r="L67" s="280">
        <f t="shared" si="11"/>
        <v>0</v>
      </c>
      <c r="M67" s="280">
        <f t="shared" si="12"/>
        <v>0</v>
      </c>
      <c r="N67" s="281">
        <f t="shared" si="13"/>
        <v>0</v>
      </c>
      <c r="O67" s="267"/>
      <c r="P67" s="267"/>
      <c r="Q67" s="267"/>
      <c r="R67" s="267"/>
      <c r="S67" s="267"/>
      <c r="T67" s="267">
        <f>SUMIFS('Reservas (1)'!$AG$4:$AG$930,'Reservas (1)'!$I$4:$I$930,I67,'Reservas (1)'!$L$4:$L$930,E67)</f>
        <v>0</v>
      </c>
      <c r="U67" s="267"/>
      <c r="V67" s="267">
        <f>SUMIFS('Reservas (1)'!$AH$4:$AH$930,'Reservas (1)'!$I$4:$I$930,I67,'Reservas (1)'!$L$4:$L$930,E67)</f>
        <v>0</v>
      </c>
      <c r="W67" s="271"/>
      <c r="X67" s="267">
        <f>SUMIFS('Reservas (1)'!$AI$4:$AI$930,'Reservas (1)'!$I$4:$I$930,I67,'Reservas (1)'!$L$4:$L$930,E67)</f>
        <v>0</v>
      </c>
      <c r="Y67" s="267"/>
      <c r="Z67" s="267"/>
      <c r="AA67" s="267"/>
      <c r="AB67" s="267"/>
      <c r="AC67" s="267"/>
      <c r="AD67" s="267"/>
      <c r="AE67" s="267"/>
      <c r="AF67" s="267"/>
      <c r="AG67" s="267"/>
      <c r="AH67" s="267"/>
      <c r="AI67" s="267"/>
      <c r="AJ67" s="267"/>
      <c r="AK67" s="267"/>
      <c r="AL67" s="267"/>
      <c r="AM67" s="267">
        <f>SUMIFS('Reservas (1)'!$R$4:$R$930,'Reservas (1)'!$I$4:$I$930,I67,'Reservas (1)'!$L$4:$L$930,E67,'Reservas (1)'!$N$4:$N$930,1)</f>
        <v>0</v>
      </c>
      <c r="AN67" s="267">
        <f>SUMIFS('Reservas (1)'!$AQ$4:$AQ$930,'Reservas (1)'!$I$4:$I$930,I67,'Reservas (1)'!$L$4:$L$930,E67,'Reservas (1)'!$N$4:$N$930,1)</f>
        <v>0</v>
      </c>
      <c r="AO67" s="268"/>
      <c r="AP67" s="267">
        <f>SUMIFS('Reservas (1)'!$R$4:$R$930,'Reservas (1)'!$I$4:$I$930,I67,'Reservas (1)'!$L$4:$L$930,E67,'Reservas (1)'!$N$4:$N$930,2)</f>
        <v>0</v>
      </c>
      <c r="AQ67" s="267">
        <f>SUMIFS('Reservas (1)'!$AQ$4:$AQ$930,'Reservas (1)'!$I$4:$I$930,I67,'Reservas (1)'!$L$4:$L$930,E67,'Reservas (1)'!$N$4:$N$930,2)</f>
        <v>0</v>
      </c>
      <c r="AR67" s="268"/>
      <c r="AS67" s="267"/>
      <c r="AT67" s="267"/>
      <c r="AU67" s="268"/>
      <c r="AV67" s="267">
        <f>SUMIFS('Reservas (1)'!$R$4:$R$930,'Reservas (1)'!$I$4:$I$930,I67,'Reservas (1)'!$L$4:$L$930,E67,'Reservas (1)'!$N$4:$N$930,4)</f>
        <v>0</v>
      </c>
      <c r="AW67" s="267">
        <f>SUMIFS('Reservas (1)'!$AQ$4:$AQ$930,'Reservas (1)'!$I$4:$I$930,I67,'Reservas (1)'!$L$4:$L$930,E67,'Reservas (1)'!$N$4:$N$930,4)</f>
        <v>0</v>
      </c>
      <c r="AX67" s="268"/>
      <c r="AY67" s="267"/>
      <c r="AZ67" s="267"/>
      <c r="BA67" s="268"/>
      <c r="BB67" s="267"/>
      <c r="BC67" s="267"/>
      <c r="BD67" s="268"/>
      <c r="BE67" s="267">
        <f>SUMIFS('Reservas (1)'!$R$4:$R$930,'Reservas (1)'!$I$4:$I$930,I67,'Reservas (1)'!$L$4:$L$930,E67,'Reservas (1)'!$N$4:$N$930,7)</f>
        <v>0</v>
      </c>
      <c r="BF67" s="267">
        <f>SUMIFS('Reservas (1)'!$AQ$4:$AQ$930,'Reservas (1)'!$I$4:$I$930,I67,'Reservas (1)'!$L$4:$L$930,E67,'Reservas (1)'!$N$4:$N$930,7)</f>
        <v>0</v>
      </c>
      <c r="BG67" s="268"/>
      <c r="BH67" s="267">
        <f t="shared" si="7"/>
        <v>0</v>
      </c>
      <c r="BI67" s="267">
        <f t="shared" si="8"/>
        <v>0</v>
      </c>
      <c r="BJ67" s="269">
        <f t="shared" si="9"/>
        <v>0</v>
      </c>
      <c r="BK67" s="270"/>
      <c r="BL67" s="270"/>
    </row>
    <row r="68" spans="2:64" s="244" customFormat="1" ht="14.25" customHeight="1">
      <c r="B68" s="259">
        <v>8141</v>
      </c>
      <c r="C68" s="260" t="str">
        <f t="shared" si="3"/>
        <v>8141-41</v>
      </c>
      <c r="D68" s="261">
        <v>41</v>
      </c>
      <c r="E68" s="262" t="s">
        <v>1278</v>
      </c>
      <c r="F68" s="263" t="str">
        <f>VLOOKUP(E68,'Actividades Físicas'!$F$3:$G$72,2,FALSE)</f>
        <v>Implementar estrategias para llevar a cabo la vacunación antirrábica canina y felina de acuerdo con la programación anual en el Distrito Capital.</v>
      </c>
      <c r="G68" s="264" t="s">
        <v>46</v>
      </c>
      <c r="H68" s="265">
        <v>1905049</v>
      </c>
      <c r="I68" s="266">
        <v>211</v>
      </c>
      <c r="J68" s="280">
        <f>SUMIFS('Reservas (1)'!$R$3:$R$930,'Reservas (1)'!$L$3:$L$930,E68,'Reservas (1)'!$I$3:$I$930,I68)</f>
        <v>162207515</v>
      </c>
      <c r="K68" s="280">
        <f t="shared" si="10"/>
        <v>0</v>
      </c>
      <c r="L68" s="280">
        <f t="shared" si="11"/>
        <v>162207515</v>
      </c>
      <c r="M68" s="280">
        <f t="shared" si="12"/>
        <v>10757952.633641001</v>
      </c>
      <c r="N68" s="281">
        <f t="shared" si="13"/>
        <v>6.6322159202309466E-2</v>
      </c>
      <c r="O68" s="267"/>
      <c r="P68" s="267"/>
      <c r="Q68" s="267"/>
      <c r="R68" s="267"/>
      <c r="S68" s="267"/>
      <c r="T68" s="267">
        <f>SUMIFS('Reservas (1)'!$AG$4:$AG$930,'Reservas (1)'!$I$4:$I$930,I68,'Reservas (1)'!$L$4:$L$930,E68)</f>
        <v>0</v>
      </c>
      <c r="U68" s="267"/>
      <c r="V68" s="267">
        <f>SUMIFS('Reservas (1)'!$AH$4:$AH$930,'Reservas (1)'!$I$4:$I$930,I68,'Reservas (1)'!$L$4:$L$930,E68)</f>
        <v>10757952.633641001</v>
      </c>
      <c r="W68" s="271"/>
      <c r="X68" s="267">
        <f>SUMIFS('Reservas (1)'!$AI$4:$AI$930,'Reservas (1)'!$I$4:$I$930,I68,'Reservas (1)'!$L$4:$L$930,E68)</f>
        <v>0</v>
      </c>
      <c r="Y68" s="267"/>
      <c r="Z68" s="267"/>
      <c r="AA68" s="267"/>
      <c r="AB68" s="267"/>
      <c r="AC68" s="267"/>
      <c r="AD68" s="267"/>
      <c r="AE68" s="267"/>
      <c r="AF68" s="267"/>
      <c r="AG68" s="267"/>
      <c r="AH68" s="267"/>
      <c r="AI68" s="267"/>
      <c r="AJ68" s="267"/>
      <c r="AK68" s="267"/>
      <c r="AL68" s="267"/>
      <c r="AM68" s="267">
        <f>SUMIFS('Reservas (1)'!$R$4:$R$930,'Reservas (1)'!$I$4:$I$930,I68,'Reservas (1)'!$L$4:$L$930,E68,'Reservas (1)'!$N$4:$N$930,1)</f>
        <v>5479976</v>
      </c>
      <c r="AN68" s="267">
        <f>SUMIFS('Reservas (1)'!$AQ$4:$AQ$930,'Reservas (1)'!$I$4:$I$930,I68,'Reservas (1)'!$L$4:$L$930,E68,'Reservas (1)'!$N$4:$N$930,1)</f>
        <v>185718.93370739487</v>
      </c>
      <c r="AO68" s="268"/>
      <c r="AP68" s="267">
        <f>SUMIFS('Reservas (1)'!$R$4:$R$930,'Reservas (1)'!$I$4:$I$930,I68,'Reservas (1)'!$L$4:$L$930,E68,'Reservas (1)'!$N$4:$N$930,2)</f>
        <v>0</v>
      </c>
      <c r="AQ68" s="267">
        <f>SUMIFS('Reservas (1)'!$AQ$4:$AQ$930,'Reservas (1)'!$I$4:$I$930,I68,'Reservas (1)'!$L$4:$L$930,E68,'Reservas (1)'!$N$4:$N$930,2)</f>
        <v>0</v>
      </c>
      <c r="AR68" s="268"/>
      <c r="AS68" s="267"/>
      <c r="AT68" s="267"/>
      <c r="AU68" s="268"/>
      <c r="AV68" s="267">
        <f>SUMIFS('Reservas (1)'!$R$4:$R$930,'Reservas (1)'!$I$4:$I$930,I68,'Reservas (1)'!$L$4:$L$930,E68,'Reservas (1)'!$N$4:$N$930,4)</f>
        <v>0</v>
      </c>
      <c r="AW68" s="267">
        <f>SUMIFS('Reservas (1)'!$AQ$4:$AQ$930,'Reservas (1)'!$I$4:$I$930,I68,'Reservas (1)'!$L$4:$L$930,E68,'Reservas (1)'!$N$4:$N$930,4)</f>
        <v>0</v>
      </c>
      <c r="AX68" s="268"/>
      <c r="AY68" s="267"/>
      <c r="AZ68" s="267"/>
      <c r="BA68" s="268"/>
      <c r="BB68" s="267"/>
      <c r="BC68" s="267"/>
      <c r="BD68" s="268"/>
      <c r="BE68" s="267">
        <f>SUMIFS('Reservas (1)'!$R$4:$R$930,'Reservas (1)'!$I$4:$I$930,I68,'Reservas (1)'!$L$4:$L$930,E68,'Reservas (1)'!$N$4:$N$930,7)</f>
        <v>156727539</v>
      </c>
      <c r="BF68" s="267">
        <f>SUMIFS('Reservas (1)'!$AQ$4:$AQ$930,'Reservas (1)'!$I$4:$I$930,I68,'Reservas (1)'!$L$4:$L$930,E68,'Reservas (1)'!$N$4:$N$930,7)</f>
        <v>10572233.699933605</v>
      </c>
      <c r="BG68" s="268"/>
      <c r="BH68" s="267">
        <f t="shared" si="7"/>
        <v>162207515</v>
      </c>
      <c r="BI68" s="267">
        <f t="shared" si="8"/>
        <v>10757952.633641001</v>
      </c>
      <c r="BJ68" s="269">
        <f t="shared" si="9"/>
        <v>6.6322159202309466E-2</v>
      </c>
      <c r="BK68" s="270"/>
      <c r="BL68" s="270"/>
    </row>
    <row r="69" spans="2:64" s="244" customFormat="1" ht="14.25" customHeight="1">
      <c r="B69" s="259">
        <v>8141</v>
      </c>
      <c r="C69" s="260" t="str">
        <f t="shared" ref="C69:C94" si="14">CONCATENATE(B69,"-",D69)</f>
        <v>8141-42</v>
      </c>
      <c r="D69" s="261">
        <v>42</v>
      </c>
      <c r="E69" s="262" t="s">
        <v>1279</v>
      </c>
      <c r="F69" s="263" t="str">
        <f>VLOOKUP(E69,'Actividades Físicas'!$F$3:$G$72,2,FALSE)</f>
        <v>Planear, ejecutar y realizar seguimiento de las acciones de inspección, vigilancia y control sanitario, con el fin de incrementar la inscripción de los establecimientos sobre los cuales se deben verificar las condiciones higiénico-sanitarias, así como la implementación de los sistemas de vigilancia de eventos priorizados en salud ambiental y la divulgación de las acciones.</v>
      </c>
      <c r="G69" s="264" t="s">
        <v>46</v>
      </c>
      <c r="H69" s="265">
        <v>1905049</v>
      </c>
      <c r="I69" s="266">
        <v>149</v>
      </c>
      <c r="J69" s="280">
        <f>SUMIFS('Reservas (1)'!$R$3:$R$930,'Reservas (1)'!$L$3:$L$930,E69,'Reservas (1)'!$I$3:$I$930,I69)</f>
        <v>512458942</v>
      </c>
      <c r="K69" s="280">
        <f t="shared" si="10"/>
        <v>0</v>
      </c>
      <c r="L69" s="280">
        <f t="shared" si="11"/>
        <v>512458942</v>
      </c>
      <c r="M69" s="280">
        <f t="shared" si="12"/>
        <v>0</v>
      </c>
      <c r="N69" s="281">
        <f t="shared" si="13"/>
        <v>0</v>
      </c>
      <c r="O69" s="267"/>
      <c r="P69" s="267"/>
      <c r="Q69" s="267"/>
      <c r="R69" s="267"/>
      <c r="S69" s="267"/>
      <c r="T69" s="267">
        <f>SUMIFS('Reservas (1)'!$AG$4:$AG$930,'Reservas (1)'!$I$4:$I$930,I69,'Reservas (1)'!$L$4:$L$930,E69)</f>
        <v>0</v>
      </c>
      <c r="U69" s="267"/>
      <c r="V69" s="267">
        <f>SUMIFS('Reservas (1)'!$AH$4:$AH$930,'Reservas (1)'!$I$4:$I$930,I69,'Reservas (1)'!$L$4:$L$930,E69)</f>
        <v>0</v>
      </c>
      <c r="W69" s="271"/>
      <c r="X69" s="267">
        <f>SUMIFS('Reservas (1)'!$AI$4:$AI$930,'Reservas (1)'!$I$4:$I$930,I69,'Reservas (1)'!$L$4:$L$930,E69)</f>
        <v>0</v>
      </c>
      <c r="Y69" s="267"/>
      <c r="Z69" s="267"/>
      <c r="AA69" s="267"/>
      <c r="AB69" s="267"/>
      <c r="AC69" s="267"/>
      <c r="AD69" s="267"/>
      <c r="AE69" s="267"/>
      <c r="AF69" s="267"/>
      <c r="AG69" s="267"/>
      <c r="AH69" s="267"/>
      <c r="AI69" s="267"/>
      <c r="AJ69" s="267"/>
      <c r="AK69" s="267"/>
      <c r="AL69" s="267"/>
      <c r="AM69" s="267">
        <f>SUMIFS('Reservas (1)'!$R$4:$R$930,'Reservas (1)'!$I$4:$I$930,I69,'Reservas (1)'!$L$4:$L$930,E69,'Reservas (1)'!$N$4:$N$930,1)</f>
        <v>0</v>
      </c>
      <c r="AN69" s="267">
        <f>SUMIFS('Reservas (1)'!$AQ$4:$AQ$930,'Reservas (1)'!$I$4:$I$930,I69,'Reservas (1)'!$L$4:$L$930,E69,'Reservas (1)'!$N$4:$N$930,1)</f>
        <v>0</v>
      </c>
      <c r="AO69" s="268"/>
      <c r="AP69" s="267">
        <f>SUMIFS('Reservas (1)'!$R$4:$R$930,'Reservas (1)'!$I$4:$I$930,I69,'Reservas (1)'!$L$4:$L$930,E69,'Reservas (1)'!$N$4:$N$930,2)</f>
        <v>0</v>
      </c>
      <c r="AQ69" s="267">
        <f>SUMIFS('Reservas (1)'!$AQ$4:$AQ$930,'Reservas (1)'!$I$4:$I$930,I69,'Reservas (1)'!$L$4:$L$930,E69,'Reservas (1)'!$N$4:$N$930,2)</f>
        <v>0</v>
      </c>
      <c r="AR69" s="268"/>
      <c r="AS69" s="267"/>
      <c r="AT69" s="267"/>
      <c r="AU69" s="268"/>
      <c r="AV69" s="267">
        <f>SUMIFS('Reservas (1)'!$R$4:$R$930,'Reservas (1)'!$I$4:$I$930,I69,'Reservas (1)'!$L$4:$L$930,E69,'Reservas (1)'!$N$4:$N$930,4)</f>
        <v>509334856</v>
      </c>
      <c r="AW69" s="267">
        <f>SUMIFS('Reservas (1)'!$AQ$4:$AQ$930,'Reservas (1)'!$I$4:$I$930,I69,'Reservas (1)'!$L$4:$L$930,E69,'Reservas (1)'!$N$4:$N$930,4)</f>
        <v>0</v>
      </c>
      <c r="AX69" s="268"/>
      <c r="AY69" s="267"/>
      <c r="AZ69" s="267"/>
      <c r="BA69" s="268"/>
      <c r="BB69" s="267"/>
      <c r="BC69" s="267"/>
      <c r="BD69" s="268"/>
      <c r="BE69" s="267">
        <f>SUMIFS('Reservas (1)'!$R$4:$R$930,'Reservas (1)'!$I$4:$I$930,I69,'Reservas (1)'!$L$4:$L$930,E69,'Reservas (1)'!$N$4:$N$930,7)</f>
        <v>3124086</v>
      </c>
      <c r="BF69" s="267">
        <f>SUMIFS('Reservas (1)'!$AQ$4:$AQ$930,'Reservas (1)'!$I$4:$I$930,I69,'Reservas (1)'!$L$4:$L$930,E69,'Reservas (1)'!$N$4:$N$930,7)</f>
        <v>0</v>
      </c>
      <c r="BG69" s="268"/>
      <c r="BH69" s="267">
        <f t="shared" ref="BH69:BH94" si="15">AM69+AP69+AS69+AV69+AY69+BB69+BE69</f>
        <v>512458942</v>
      </c>
      <c r="BI69" s="267">
        <f t="shared" ref="BI69:BI94" si="16">AN69+AQ69+AT69+AW69+AZ69+BC69+BF69</f>
        <v>0</v>
      </c>
      <c r="BJ69" s="269">
        <f t="shared" ref="BJ69:BJ94" si="17">IFERROR(+BI69/BH69,0)</f>
        <v>0</v>
      </c>
      <c r="BK69" s="270"/>
      <c r="BL69" s="270"/>
    </row>
    <row r="70" spans="2:64" s="244" customFormat="1" ht="14.25" customHeight="1">
      <c r="B70" s="259">
        <v>8141</v>
      </c>
      <c r="C70" s="260" t="str">
        <f t="shared" si="14"/>
        <v>8141-42</v>
      </c>
      <c r="D70" s="261">
        <v>42</v>
      </c>
      <c r="E70" s="262" t="s">
        <v>1279</v>
      </c>
      <c r="F70" s="263" t="str">
        <f>VLOOKUP(E70,'Actividades Físicas'!$F$3:$G$72,2,FALSE)</f>
        <v>Planear, ejecutar y realizar seguimiento de las acciones de inspección, vigilancia y control sanitario, con el fin de incrementar la inscripción de los establecimientos sobre los cuales se deben verificar las condiciones higiénico-sanitarias, así como la implementación de los sistemas de vigilancia de eventos priorizados en salud ambiental y la divulgación de las acciones.</v>
      </c>
      <c r="G70" s="264" t="s">
        <v>46</v>
      </c>
      <c r="H70" s="265">
        <v>1905049</v>
      </c>
      <c r="I70" s="266">
        <v>97</v>
      </c>
      <c r="J70" s="280">
        <f>SUMIFS('Reservas (1)'!$R$3:$R$930,'Reservas (1)'!$L$3:$L$930,E70,'Reservas (1)'!$I$3:$I$930,I70)</f>
        <v>1245277481</v>
      </c>
      <c r="K70" s="280">
        <f t="shared" si="10"/>
        <v>0</v>
      </c>
      <c r="L70" s="280">
        <f t="shared" si="11"/>
        <v>1245277481</v>
      </c>
      <c r="M70" s="280">
        <f t="shared" si="12"/>
        <v>664143489</v>
      </c>
      <c r="N70" s="281">
        <f t="shared" si="13"/>
        <v>0.53332971898493686</v>
      </c>
      <c r="O70" s="267"/>
      <c r="P70" s="267"/>
      <c r="Q70" s="267"/>
      <c r="R70" s="267"/>
      <c r="S70" s="267"/>
      <c r="T70" s="267">
        <f>SUMIFS('Reservas (1)'!$AG$4:$AG$930,'Reservas (1)'!$I$4:$I$930,I70,'Reservas (1)'!$L$4:$L$930,E70)</f>
        <v>0</v>
      </c>
      <c r="U70" s="267"/>
      <c r="V70" s="267">
        <f>SUMIFS('Reservas (1)'!$AH$4:$AH$930,'Reservas (1)'!$I$4:$I$930,I70,'Reservas (1)'!$L$4:$L$930,E70)</f>
        <v>664143489</v>
      </c>
      <c r="W70" s="271"/>
      <c r="X70" s="267">
        <f>SUMIFS('Reservas (1)'!$AI$4:$AI$930,'Reservas (1)'!$I$4:$I$930,I70,'Reservas (1)'!$L$4:$L$930,E70)</f>
        <v>0</v>
      </c>
      <c r="Y70" s="267"/>
      <c r="Z70" s="267"/>
      <c r="AA70" s="267"/>
      <c r="AB70" s="267"/>
      <c r="AC70" s="267"/>
      <c r="AD70" s="267"/>
      <c r="AE70" s="267"/>
      <c r="AF70" s="267"/>
      <c r="AG70" s="267"/>
      <c r="AH70" s="267"/>
      <c r="AI70" s="267"/>
      <c r="AJ70" s="267"/>
      <c r="AK70" s="267"/>
      <c r="AL70" s="267"/>
      <c r="AM70" s="267">
        <f>SUMIFS('Reservas (1)'!$R$4:$R$930,'Reservas (1)'!$I$4:$I$930,I70,'Reservas (1)'!$L$4:$L$930,E70,'Reservas (1)'!$N$4:$N$930,1)</f>
        <v>102511648</v>
      </c>
      <c r="AN70" s="267">
        <f>SUMIFS('Reservas (1)'!$AQ$4:$AQ$930,'Reservas (1)'!$I$4:$I$930,I70,'Reservas (1)'!$L$4:$L$930,E70,'Reservas (1)'!$N$4:$N$930,1)</f>
        <v>101788521</v>
      </c>
      <c r="AO70" s="268"/>
      <c r="AP70" s="267">
        <f>SUMIFS('Reservas (1)'!$R$4:$R$930,'Reservas (1)'!$I$4:$I$930,I70,'Reservas (1)'!$L$4:$L$930,E70,'Reservas (1)'!$N$4:$N$930,2)</f>
        <v>0</v>
      </c>
      <c r="AQ70" s="267">
        <f>SUMIFS('Reservas (1)'!$AQ$4:$AQ$930,'Reservas (1)'!$I$4:$I$930,I70,'Reservas (1)'!$L$4:$L$930,E70,'Reservas (1)'!$N$4:$N$930,2)</f>
        <v>0</v>
      </c>
      <c r="AR70" s="268"/>
      <c r="AS70" s="267"/>
      <c r="AT70" s="267"/>
      <c r="AU70" s="268"/>
      <c r="AV70" s="267">
        <f>SUMIFS('Reservas (1)'!$R$4:$R$930,'Reservas (1)'!$I$4:$I$930,I70,'Reservas (1)'!$L$4:$L$930,E70,'Reservas (1)'!$N$4:$N$930,4)</f>
        <v>0</v>
      </c>
      <c r="AW70" s="267">
        <f>SUMIFS('Reservas (1)'!$AQ$4:$AQ$930,'Reservas (1)'!$I$4:$I$930,I70,'Reservas (1)'!$L$4:$L$930,E70,'Reservas (1)'!$N$4:$N$930,4)</f>
        <v>0</v>
      </c>
      <c r="AX70" s="268"/>
      <c r="AY70" s="267"/>
      <c r="AZ70" s="267"/>
      <c r="BA70" s="268"/>
      <c r="BB70" s="267"/>
      <c r="BC70" s="267"/>
      <c r="BD70" s="268"/>
      <c r="BE70" s="267">
        <f>SUMIFS('Reservas (1)'!$R$4:$R$930,'Reservas (1)'!$I$4:$I$930,I70,'Reservas (1)'!$L$4:$L$930,E70,'Reservas (1)'!$N$4:$N$930,7)</f>
        <v>1142765833</v>
      </c>
      <c r="BF70" s="267">
        <f>SUMIFS('Reservas (1)'!$AQ$4:$AQ$930,'Reservas (1)'!$I$4:$I$930,I70,'Reservas (1)'!$L$4:$L$930,E70,'Reservas (1)'!$N$4:$N$930,7)</f>
        <v>562354968</v>
      </c>
      <c r="BG70" s="268"/>
      <c r="BH70" s="267">
        <f t="shared" si="15"/>
        <v>1245277481</v>
      </c>
      <c r="BI70" s="267">
        <f t="shared" si="16"/>
        <v>664143489</v>
      </c>
      <c r="BJ70" s="269">
        <f t="shared" si="17"/>
        <v>0.53332971898493686</v>
      </c>
      <c r="BK70" s="270"/>
      <c r="BL70" s="270"/>
    </row>
    <row r="71" spans="2:64" s="244" customFormat="1" ht="14.25" customHeight="1">
      <c r="B71" s="259">
        <v>8141</v>
      </c>
      <c r="C71" s="260" t="str">
        <f t="shared" si="14"/>
        <v>8141-42</v>
      </c>
      <c r="D71" s="261">
        <v>42</v>
      </c>
      <c r="E71" s="262" t="s">
        <v>1279</v>
      </c>
      <c r="F71" s="263" t="str">
        <f>VLOOKUP(E71,'Actividades Físicas'!$F$3:$G$72,2,FALSE)</f>
        <v>Planear, ejecutar y realizar seguimiento de las acciones de inspección, vigilancia y control sanitario, con el fin de incrementar la inscripción de los establecimientos sobre los cuales se deben verificar las condiciones higiénico-sanitarias, así como la implementación de los sistemas de vigilancia de eventos priorizados en salud ambiental y la divulgación de las acciones.</v>
      </c>
      <c r="G71" s="264" t="s">
        <v>46</v>
      </c>
      <c r="H71" s="265">
        <v>1905014</v>
      </c>
      <c r="I71" s="266">
        <v>124</v>
      </c>
      <c r="J71" s="280">
        <f>SUMIFS('Reservas (1)'!$R$3:$R$930,'Reservas (1)'!$L$3:$L$930,E71,'Reservas (1)'!$I$3:$I$930,I71)</f>
        <v>6824408</v>
      </c>
      <c r="K71" s="280">
        <f t="shared" si="10"/>
        <v>0</v>
      </c>
      <c r="L71" s="280">
        <f t="shared" si="11"/>
        <v>6824408</v>
      </c>
      <c r="M71" s="280">
        <f t="shared" si="12"/>
        <v>6824408</v>
      </c>
      <c r="N71" s="281">
        <f t="shared" si="13"/>
        <v>1</v>
      </c>
      <c r="O71" s="267"/>
      <c r="P71" s="267"/>
      <c r="Q71" s="267"/>
      <c r="R71" s="267"/>
      <c r="S71" s="267"/>
      <c r="T71" s="267">
        <f>SUMIFS('Reservas (1)'!$AG$4:$AG$930,'Reservas (1)'!$I$4:$I$930,I71,'Reservas (1)'!$L$4:$L$930,E71)</f>
        <v>6824408</v>
      </c>
      <c r="U71" s="267"/>
      <c r="V71" s="267">
        <f>SUMIFS('Reservas (1)'!$AH$4:$AH$930,'Reservas (1)'!$I$4:$I$930,I71,'Reservas (1)'!$L$4:$L$930,E71)</f>
        <v>0</v>
      </c>
      <c r="W71" s="271"/>
      <c r="X71" s="267">
        <f>SUMIFS('Reservas (1)'!$AI$4:$AI$930,'Reservas (1)'!$I$4:$I$930,I71,'Reservas (1)'!$L$4:$L$930,E71)</f>
        <v>0</v>
      </c>
      <c r="Y71" s="267"/>
      <c r="Z71" s="267"/>
      <c r="AA71" s="267"/>
      <c r="AB71" s="267"/>
      <c r="AC71" s="267"/>
      <c r="AD71" s="267"/>
      <c r="AE71" s="267"/>
      <c r="AF71" s="267"/>
      <c r="AG71" s="267"/>
      <c r="AH71" s="267"/>
      <c r="AI71" s="267"/>
      <c r="AJ71" s="267"/>
      <c r="AK71" s="267"/>
      <c r="AL71" s="267"/>
      <c r="AM71" s="267">
        <f>SUMIFS('Reservas (1)'!$R$4:$R$930,'Reservas (1)'!$I$4:$I$930,I71,'Reservas (1)'!$L$4:$L$930,E71,'Reservas (1)'!$N$4:$N$930,1)</f>
        <v>0</v>
      </c>
      <c r="AN71" s="267">
        <f>SUMIFS('Reservas (1)'!$AQ$4:$AQ$930,'Reservas (1)'!$I$4:$I$930,I71,'Reservas (1)'!$L$4:$L$930,E71,'Reservas (1)'!$N$4:$N$930,1)</f>
        <v>0</v>
      </c>
      <c r="AO71" s="268"/>
      <c r="AP71" s="267">
        <f>SUMIFS('Reservas (1)'!$R$4:$R$930,'Reservas (1)'!$I$4:$I$930,I71,'Reservas (1)'!$L$4:$L$930,E71,'Reservas (1)'!$N$4:$N$930,2)</f>
        <v>0</v>
      </c>
      <c r="AQ71" s="267">
        <f>SUMIFS('Reservas (1)'!$AQ$4:$AQ$930,'Reservas (1)'!$I$4:$I$930,I71,'Reservas (1)'!$L$4:$L$930,E71,'Reservas (1)'!$N$4:$N$930,2)</f>
        <v>0</v>
      </c>
      <c r="AR71" s="268"/>
      <c r="AS71" s="267"/>
      <c r="AT71" s="267"/>
      <c r="AU71" s="268"/>
      <c r="AV71" s="267">
        <f>SUMIFS('Reservas (1)'!$R$4:$R$930,'Reservas (1)'!$I$4:$I$930,I71,'Reservas (1)'!$L$4:$L$930,E71,'Reservas (1)'!$N$4:$N$930,4)</f>
        <v>6824408</v>
      </c>
      <c r="AW71" s="267">
        <f>SUMIFS('Reservas (1)'!$AQ$4:$AQ$930,'Reservas (1)'!$I$4:$I$930,I71,'Reservas (1)'!$L$4:$L$930,E71,'Reservas (1)'!$N$4:$N$930,4)</f>
        <v>6824408</v>
      </c>
      <c r="AX71" s="268"/>
      <c r="AY71" s="267"/>
      <c r="AZ71" s="267"/>
      <c r="BA71" s="268"/>
      <c r="BB71" s="267"/>
      <c r="BC71" s="267"/>
      <c r="BD71" s="268"/>
      <c r="BE71" s="267">
        <f>SUMIFS('Reservas (1)'!$R$4:$R$930,'Reservas (1)'!$I$4:$I$930,I71,'Reservas (1)'!$L$4:$L$930,E71,'Reservas (1)'!$N$4:$N$930,7)</f>
        <v>0</v>
      </c>
      <c r="BF71" s="267">
        <f>SUMIFS('Reservas (1)'!$AQ$4:$AQ$930,'Reservas (1)'!$I$4:$I$930,I71,'Reservas (1)'!$L$4:$L$930,E71,'Reservas (1)'!$N$4:$N$930,7)</f>
        <v>0</v>
      </c>
      <c r="BG71" s="268"/>
      <c r="BH71" s="267">
        <f t="shared" si="15"/>
        <v>6824408</v>
      </c>
      <c r="BI71" s="267">
        <f t="shared" si="16"/>
        <v>6824408</v>
      </c>
      <c r="BJ71" s="269">
        <f t="shared" si="17"/>
        <v>1</v>
      </c>
      <c r="BK71" s="270"/>
      <c r="BL71" s="270"/>
    </row>
    <row r="72" spans="2:64" s="244" customFormat="1" ht="14.25" customHeight="1">
      <c r="B72" s="259">
        <v>8141</v>
      </c>
      <c r="C72" s="260" t="str">
        <f t="shared" si="14"/>
        <v>8141-42</v>
      </c>
      <c r="D72" s="261">
        <v>42</v>
      </c>
      <c r="E72" s="262" t="s">
        <v>1279</v>
      </c>
      <c r="F72" s="263" t="str">
        <f>VLOOKUP(E72,'Actividades Físicas'!$F$3:$G$72,2,FALSE)</f>
        <v>Planear, ejecutar y realizar seguimiento de las acciones de inspección, vigilancia y control sanitario, con el fin de incrementar la inscripción de los establecimientos sobre los cuales se deben verificar las condiciones higiénico-sanitarias, así como la implementación de los sistemas de vigilancia de eventos priorizados en salud ambiental y la divulgación de las acciones.</v>
      </c>
      <c r="G72" s="264" t="s">
        <v>46</v>
      </c>
      <c r="H72" s="265">
        <v>1905014</v>
      </c>
      <c r="I72" s="266">
        <v>130</v>
      </c>
      <c r="J72" s="280">
        <f>SUMIFS('Reservas (1)'!$R$3:$R$930,'Reservas (1)'!$L$3:$L$930,E72,'Reservas (1)'!$I$3:$I$930,I72)</f>
        <v>0</v>
      </c>
      <c r="K72" s="280">
        <f t="shared" si="10"/>
        <v>0</v>
      </c>
      <c r="L72" s="280">
        <f t="shared" si="11"/>
        <v>0</v>
      </c>
      <c r="M72" s="280">
        <f t="shared" si="12"/>
        <v>0</v>
      </c>
      <c r="N72" s="281">
        <f t="shared" si="13"/>
        <v>0</v>
      </c>
      <c r="O72" s="267"/>
      <c r="P72" s="267"/>
      <c r="Q72" s="267"/>
      <c r="R72" s="267"/>
      <c r="S72" s="267"/>
      <c r="T72" s="267">
        <f>SUMIFS('Reservas (1)'!$AG$4:$AG$930,'Reservas (1)'!$I$4:$I$930,I72,'Reservas (1)'!$L$4:$L$930,E72)</f>
        <v>0</v>
      </c>
      <c r="U72" s="267"/>
      <c r="V72" s="267">
        <f>SUMIFS('Reservas (1)'!$AH$4:$AH$930,'Reservas (1)'!$I$4:$I$930,I72,'Reservas (1)'!$L$4:$L$930,E72)</f>
        <v>0</v>
      </c>
      <c r="W72" s="271"/>
      <c r="X72" s="267">
        <f>SUMIFS('Reservas (1)'!$AI$4:$AI$930,'Reservas (1)'!$I$4:$I$930,I72,'Reservas (1)'!$L$4:$L$930,E72)</f>
        <v>0</v>
      </c>
      <c r="Y72" s="267"/>
      <c r="Z72" s="267"/>
      <c r="AA72" s="267"/>
      <c r="AB72" s="267"/>
      <c r="AC72" s="267"/>
      <c r="AD72" s="267"/>
      <c r="AE72" s="267"/>
      <c r="AF72" s="267"/>
      <c r="AG72" s="267"/>
      <c r="AH72" s="267"/>
      <c r="AI72" s="267"/>
      <c r="AJ72" s="267"/>
      <c r="AK72" s="267"/>
      <c r="AL72" s="267"/>
      <c r="AM72" s="267">
        <f>SUMIFS('Reservas (1)'!$R$4:$R$930,'Reservas (1)'!$I$4:$I$930,I72,'Reservas (1)'!$L$4:$L$930,E72,'Reservas (1)'!$N$4:$N$930,1)</f>
        <v>0</v>
      </c>
      <c r="AN72" s="267">
        <f>SUMIFS('Reservas (1)'!$AQ$4:$AQ$930,'Reservas (1)'!$I$4:$I$930,I72,'Reservas (1)'!$L$4:$L$930,E72,'Reservas (1)'!$N$4:$N$930,1)</f>
        <v>0</v>
      </c>
      <c r="AO72" s="268"/>
      <c r="AP72" s="267">
        <f>SUMIFS('Reservas (1)'!$R$4:$R$930,'Reservas (1)'!$I$4:$I$930,I72,'Reservas (1)'!$L$4:$L$930,E72,'Reservas (1)'!$N$4:$N$930,2)</f>
        <v>0</v>
      </c>
      <c r="AQ72" s="267">
        <f>SUMIFS('Reservas (1)'!$AQ$4:$AQ$930,'Reservas (1)'!$I$4:$I$930,I72,'Reservas (1)'!$L$4:$L$930,E72,'Reservas (1)'!$N$4:$N$930,2)</f>
        <v>0</v>
      </c>
      <c r="AR72" s="268"/>
      <c r="AS72" s="267"/>
      <c r="AT72" s="267"/>
      <c r="AU72" s="268"/>
      <c r="AV72" s="267">
        <f>SUMIFS('Reservas (1)'!$R$4:$R$930,'Reservas (1)'!$I$4:$I$930,I72,'Reservas (1)'!$L$4:$L$930,E72,'Reservas (1)'!$N$4:$N$930,4)</f>
        <v>0</v>
      </c>
      <c r="AW72" s="267">
        <f>SUMIFS('Reservas (1)'!$AQ$4:$AQ$930,'Reservas (1)'!$I$4:$I$930,I72,'Reservas (1)'!$L$4:$L$930,E72,'Reservas (1)'!$N$4:$N$930,4)</f>
        <v>0</v>
      </c>
      <c r="AX72" s="268"/>
      <c r="AY72" s="267"/>
      <c r="AZ72" s="267"/>
      <c r="BA72" s="268"/>
      <c r="BB72" s="267"/>
      <c r="BC72" s="267"/>
      <c r="BD72" s="268"/>
      <c r="BE72" s="267">
        <f>SUMIFS('Reservas (1)'!$R$4:$R$930,'Reservas (1)'!$I$4:$I$930,I72,'Reservas (1)'!$L$4:$L$930,E72,'Reservas (1)'!$N$4:$N$930,7)</f>
        <v>0</v>
      </c>
      <c r="BF72" s="267">
        <f>SUMIFS('Reservas (1)'!$AQ$4:$AQ$930,'Reservas (1)'!$I$4:$I$930,I72,'Reservas (1)'!$L$4:$L$930,E72,'Reservas (1)'!$N$4:$N$930,7)</f>
        <v>0</v>
      </c>
      <c r="BG72" s="268"/>
      <c r="BH72" s="267">
        <f t="shared" si="15"/>
        <v>0</v>
      </c>
      <c r="BI72" s="267">
        <f t="shared" si="16"/>
        <v>0</v>
      </c>
      <c r="BJ72" s="269">
        <f t="shared" si="17"/>
        <v>0</v>
      </c>
      <c r="BK72" s="270"/>
      <c r="BL72" s="270"/>
    </row>
    <row r="73" spans="2:64" s="244" customFormat="1" ht="14.25" customHeight="1">
      <c r="B73" s="259">
        <v>8141</v>
      </c>
      <c r="C73" s="260" t="str">
        <f t="shared" si="14"/>
        <v>8141-42</v>
      </c>
      <c r="D73" s="261">
        <v>42</v>
      </c>
      <c r="E73" s="262" t="s">
        <v>1279</v>
      </c>
      <c r="F73" s="263" t="str">
        <f>VLOOKUP(E73,'Actividades Físicas'!$F$3:$G$72,2,FALSE)</f>
        <v>Planear, ejecutar y realizar seguimiento de las acciones de inspección, vigilancia y control sanitario, con el fin de incrementar la inscripción de los establecimientos sobre los cuales se deben verificar las condiciones higiénico-sanitarias, así como la implementación de los sistemas de vigilancia de eventos priorizados en salud ambiental y la divulgación de las acciones.</v>
      </c>
      <c r="G73" s="264" t="s">
        <v>46</v>
      </c>
      <c r="H73" s="265">
        <v>1905049</v>
      </c>
      <c r="I73" s="266">
        <v>143</v>
      </c>
      <c r="J73" s="280">
        <f>SUMIFS('Reservas (1)'!$R$3:$R$930,'Reservas (1)'!$L$3:$L$930,E73,'Reservas (1)'!$I$3:$I$930,I73)</f>
        <v>0</v>
      </c>
      <c r="K73" s="280">
        <f t="shared" si="10"/>
        <v>0</v>
      </c>
      <c r="L73" s="280">
        <f t="shared" si="11"/>
        <v>0</v>
      </c>
      <c r="M73" s="280">
        <f t="shared" si="12"/>
        <v>0</v>
      </c>
      <c r="N73" s="281">
        <f t="shared" si="13"/>
        <v>0</v>
      </c>
      <c r="O73" s="267"/>
      <c r="P73" s="267"/>
      <c r="Q73" s="267"/>
      <c r="R73" s="267"/>
      <c r="S73" s="267"/>
      <c r="T73" s="267">
        <f>SUMIFS('Reservas (1)'!$AG$4:$AG$930,'Reservas (1)'!$I$4:$I$930,I73,'Reservas (1)'!$L$4:$L$930,E73)</f>
        <v>0</v>
      </c>
      <c r="U73" s="267"/>
      <c r="V73" s="267">
        <f>SUMIFS('Reservas (1)'!$AH$4:$AH$930,'Reservas (1)'!$I$4:$I$930,I73,'Reservas (1)'!$L$4:$L$930,E73)</f>
        <v>0</v>
      </c>
      <c r="W73" s="271"/>
      <c r="X73" s="267">
        <f>SUMIFS('Reservas (1)'!$AI$4:$AI$930,'Reservas (1)'!$I$4:$I$930,I73,'Reservas (1)'!$L$4:$L$930,E73)</f>
        <v>0</v>
      </c>
      <c r="Y73" s="267"/>
      <c r="Z73" s="267"/>
      <c r="AA73" s="267"/>
      <c r="AB73" s="267"/>
      <c r="AC73" s="267"/>
      <c r="AD73" s="267"/>
      <c r="AE73" s="267"/>
      <c r="AF73" s="267"/>
      <c r="AG73" s="267"/>
      <c r="AH73" s="267"/>
      <c r="AI73" s="267"/>
      <c r="AJ73" s="267"/>
      <c r="AK73" s="267"/>
      <c r="AL73" s="267"/>
      <c r="AM73" s="267">
        <f>SUMIFS('Reservas (1)'!$R$4:$R$930,'Reservas (1)'!$I$4:$I$930,I73,'Reservas (1)'!$L$4:$L$930,E73,'Reservas (1)'!$N$4:$N$930,1)</f>
        <v>0</v>
      </c>
      <c r="AN73" s="267">
        <f>SUMIFS('Reservas (1)'!$AQ$4:$AQ$930,'Reservas (1)'!$I$4:$I$930,I73,'Reservas (1)'!$L$4:$L$930,E73,'Reservas (1)'!$N$4:$N$930,1)</f>
        <v>0</v>
      </c>
      <c r="AO73" s="268"/>
      <c r="AP73" s="267">
        <f>SUMIFS('Reservas (1)'!$R$4:$R$930,'Reservas (1)'!$I$4:$I$930,I73,'Reservas (1)'!$L$4:$L$930,E73,'Reservas (1)'!$N$4:$N$930,2)</f>
        <v>0</v>
      </c>
      <c r="AQ73" s="267">
        <f>SUMIFS('Reservas (1)'!$AQ$4:$AQ$930,'Reservas (1)'!$I$4:$I$930,I73,'Reservas (1)'!$L$4:$L$930,E73,'Reservas (1)'!$N$4:$N$930,2)</f>
        <v>0</v>
      </c>
      <c r="AR73" s="268"/>
      <c r="AS73" s="267"/>
      <c r="AT73" s="267"/>
      <c r="AU73" s="268"/>
      <c r="AV73" s="267">
        <f>SUMIFS('Reservas (1)'!$R$4:$R$930,'Reservas (1)'!$I$4:$I$930,I73,'Reservas (1)'!$L$4:$L$930,E73,'Reservas (1)'!$N$4:$N$930,4)</f>
        <v>0</v>
      </c>
      <c r="AW73" s="267">
        <f>SUMIFS('Reservas (1)'!$AQ$4:$AQ$930,'Reservas (1)'!$I$4:$I$930,I73,'Reservas (1)'!$L$4:$L$930,E73,'Reservas (1)'!$N$4:$N$930,4)</f>
        <v>0</v>
      </c>
      <c r="AX73" s="268"/>
      <c r="AY73" s="267"/>
      <c r="AZ73" s="267"/>
      <c r="BA73" s="268"/>
      <c r="BB73" s="267"/>
      <c r="BC73" s="267"/>
      <c r="BD73" s="268"/>
      <c r="BE73" s="267">
        <f>SUMIFS('Reservas (1)'!$R$4:$R$930,'Reservas (1)'!$I$4:$I$930,I73,'Reservas (1)'!$L$4:$L$930,E73,'Reservas (1)'!$N$4:$N$930,7)</f>
        <v>0</v>
      </c>
      <c r="BF73" s="267">
        <f>SUMIFS('Reservas (1)'!$AQ$4:$AQ$930,'Reservas (1)'!$I$4:$I$930,I73,'Reservas (1)'!$L$4:$L$930,E73,'Reservas (1)'!$N$4:$N$930,7)</f>
        <v>0</v>
      </c>
      <c r="BG73" s="268"/>
      <c r="BH73" s="267">
        <f t="shared" si="15"/>
        <v>0</v>
      </c>
      <c r="BI73" s="267">
        <f t="shared" si="16"/>
        <v>0</v>
      </c>
      <c r="BJ73" s="269">
        <f t="shared" si="17"/>
        <v>0</v>
      </c>
      <c r="BK73" s="270"/>
      <c r="BL73" s="270"/>
    </row>
    <row r="74" spans="2:64" s="244" customFormat="1" ht="14.25" customHeight="1">
      <c r="B74" s="259">
        <v>8141</v>
      </c>
      <c r="C74" s="260" t="str">
        <f t="shared" si="14"/>
        <v>8141-42</v>
      </c>
      <c r="D74" s="261">
        <v>42</v>
      </c>
      <c r="E74" s="262" t="s">
        <v>1279</v>
      </c>
      <c r="F74" s="263" t="str">
        <f>VLOOKUP(E74,'Actividades Físicas'!$F$3:$G$72,2,FALSE)</f>
        <v>Planear, ejecutar y realizar seguimiento de las acciones de inspección, vigilancia y control sanitario, con el fin de incrementar la inscripción de los establecimientos sobre los cuales se deben verificar las condiciones higiénico-sanitarias, así como la implementación de los sistemas de vigilancia de eventos priorizados en salud ambiental y la divulgación de las acciones.</v>
      </c>
      <c r="G74" s="264" t="s">
        <v>46</v>
      </c>
      <c r="H74" s="265">
        <v>1905049</v>
      </c>
      <c r="I74" s="266">
        <v>145</v>
      </c>
      <c r="J74" s="280">
        <f>SUMIFS('Reservas (1)'!$R$3:$R$930,'Reservas (1)'!$L$3:$L$930,E74,'Reservas (1)'!$I$3:$I$930,I74)</f>
        <v>0</v>
      </c>
      <c r="K74" s="280">
        <f t="shared" si="10"/>
        <v>0</v>
      </c>
      <c r="L74" s="280">
        <f t="shared" si="11"/>
        <v>0</v>
      </c>
      <c r="M74" s="280">
        <f t="shared" si="12"/>
        <v>0</v>
      </c>
      <c r="N74" s="281">
        <f t="shared" si="13"/>
        <v>0</v>
      </c>
      <c r="O74" s="267"/>
      <c r="P74" s="267"/>
      <c r="Q74" s="267"/>
      <c r="R74" s="267"/>
      <c r="S74" s="267"/>
      <c r="T74" s="267">
        <f>SUMIFS('Reservas (1)'!$AG$4:$AG$930,'Reservas (1)'!$I$4:$I$930,I74,'Reservas (1)'!$L$4:$L$930,E74)</f>
        <v>0</v>
      </c>
      <c r="U74" s="267"/>
      <c r="V74" s="267">
        <f>SUMIFS('Reservas (1)'!$AH$4:$AH$930,'Reservas (1)'!$I$4:$I$930,I74,'Reservas (1)'!$L$4:$L$930,E74)</f>
        <v>0</v>
      </c>
      <c r="W74" s="267"/>
      <c r="X74" s="267">
        <f>SUMIFS('Reservas (1)'!$AI$4:$AI$930,'Reservas (1)'!$I$4:$I$930,I74,'Reservas (1)'!$L$4:$L$930,E74)</f>
        <v>0</v>
      </c>
      <c r="Y74" s="267"/>
      <c r="Z74" s="267"/>
      <c r="AA74" s="267"/>
      <c r="AB74" s="267"/>
      <c r="AC74" s="267"/>
      <c r="AD74" s="267"/>
      <c r="AE74" s="267"/>
      <c r="AF74" s="267"/>
      <c r="AG74" s="267"/>
      <c r="AH74" s="267"/>
      <c r="AI74" s="267"/>
      <c r="AJ74" s="267"/>
      <c r="AK74" s="267"/>
      <c r="AL74" s="267"/>
      <c r="AM74" s="267">
        <f>SUMIFS('Reservas (1)'!$R$4:$R$930,'Reservas (1)'!$I$4:$I$930,I74,'Reservas (1)'!$L$4:$L$930,E74,'Reservas (1)'!$N$4:$N$930,1)</f>
        <v>0</v>
      </c>
      <c r="AN74" s="267">
        <f>SUMIFS('Reservas (1)'!$AQ$4:$AQ$930,'Reservas (1)'!$I$4:$I$930,I74,'Reservas (1)'!$L$4:$L$930,E74,'Reservas (1)'!$N$4:$N$930,1)</f>
        <v>0</v>
      </c>
      <c r="AO74" s="268"/>
      <c r="AP74" s="267">
        <f>SUMIFS('Reservas (1)'!$R$4:$R$930,'Reservas (1)'!$I$4:$I$930,I74,'Reservas (1)'!$L$4:$L$930,E74,'Reservas (1)'!$N$4:$N$930,2)</f>
        <v>0</v>
      </c>
      <c r="AQ74" s="267">
        <f>SUMIFS('Reservas (1)'!$AQ$4:$AQ$930,'Reservas (1)'!$I$4:$I$930,I74,'Reservas (1)'!$L$4:$L$930,E74,'Reservas (1)'!$N$4:$N$930,2)</f>
        <v>0</v>
      </c>
      <c r="AR74" s="268"/>
      <c r="AS74" s="267"/>
      <c r="AT74" s="267"/>
      <c r="AU74" s="268"/>
      <c r="AV74" s="267">
        <f>SUMIFS('Reservas (1)'!$R$4:$R$930,'Reservas (1)'!$I$4:$I$930,I74,'Reservas (1)'!$L$4:$L$930,E74,'Reservas (1)'!$N$4:$N$930,4)</f>
        <v>0</v>
      </c>
      <c r="AW74" s="267">
        <f>SUMIFS('Reservas (1)'!$AQ$4:$AQ$930,'Reservas (1)'!$I$4:$I$930,I74,'Reservas (1)'!$L$4:$L$930,E74,'Reservas (1)'!$N$4:$N$930,4)</f>
        <v>0</v>
      </c>
      <c r="AX74" s="268"/>
      <c r="AY74" s="267"/>
      <c r="AZ74" s="267"/>
      <c r="BA74" s="268"/>
      <c r="BB74" s="267"/>
      <c r="BC74" s="267"/>
      <c r="BD74" s="268"/>
      <c r="BE74" s="267">
        <f>SUMIFS('Reservas (1)'!$R$4:$R$930,'Reservas (1)'!$I$4:$I$930,I74,'Reservas (1)'!$L$4:$L$930,E74,'Reservas (1)'!$N$4:$N$930,7)</f>
        <v>0</v>
      </c>
      <c r="BF74" s="267">
        <f>SUMIFS('Reservas (1)'!$AQ$4:$AQ$930,'Reservas (1)'!$I$4:$I$930,I74,'Reservas (1)'!$L$4:$L$930,E74,'Reservas (1)'!$N$4:$N$930,7)</f>
        <v>0</v>
      </c>
      <c r="BG74" s="268"/>
      <c r="BH74" s="267">
        <f t="shared" si="15"/>
        <v>0</v>
      </c>
      <c r="BI74" s="267">
        <f t="shared" si="16"/>
        <v>0</v>
      </c>
      <c r="BJ74" s="269">
        <f t="shared" si="17"/>
        <v>0</v>
      </c>
      <c r="BK74" s="270"/>
      <c r="BL74" s="270"/>
    </row>
    <row r="75" spans="2:64" s="244" customFormat="1" ht="14.25" customHeight="1">
      <c r="B75" s="259">
        <v>8141</v>
      </c>
      <c r="C75" s="260" t="str">
        <f t="shared" si="14"/>
        <v>8141-42</v>
      </c>
      <c r="D75" s="261">
        <v>42</v>
      </c>
      <c r="E75" s="262" t="s">
        <v>1279</v>
      </c>
      <c r="F75" s="263" t="str">
        <f>VLOOKUP(E75,'Actividades Físicas'!$F$3:$G$72,2,FALSE)</f>
        <v>Planear, ejecutar y realizar seguimiento de las acciones de inspección, vigilancia y control sanitario, con el fin de incrementar la inscripción de los establecimientos sobre los cuales se deben verificar las condiciones higiénico-sanitarias, así como la implementación de los sistemas de vigilancia de eventos priorizados en salud ambiental y la divulgación de las acciones.</v>
      </c>
      <c r="G75" s="264" t="s">
        <v>46</v>
      </c>
      <c r="H75" s="265">
        <v>1905054</v>
      </c>
      <c r="I75" s="266">
        <v>103</v>
      </c>
      <c r="J75" s="280">
        <f>SUMIFS('Reservas (1)'!$R$3:$R$930,'Reservas (1)'!$L$3:$L$930,E75,'Reservas (1)'!$I$3:$I$930,I75)</f>
        <v>0</v>
      </c>
      <c r="K75" s="280">
        <f t="shared" si="10"/>
        <v>0</v>
      </c>
      <c r="L75" s="280">
        <f t="shared" si="11"/>
        <v>0</v>
      </c>
      <c r="M75" s="280">
        <f t="shared" si="12"/>
        <v>0</v>
      </c>
      <c r="N75" s="281">
        <f t="shared" si="13"/>
        <v>0</v>
      </c>
      <c r="O75" s="267"/>
      <c r="P75" s="267"/>
      <c r="Q75" s="267"/>
      <c r="R75" s="267"/>
      <c r="S75" s="267"/>
      <c r="T75" s="267">
        <f>SUMIFS('Reservas (1)'!$AG$4:$AG$930,'Reservas (1)'!$I$4:$I$930,I75,'Reservas (1)'!$L$4:$L$930,E75)</f>
        <v>0</v>
      </c>
      <c r="U75" s="267"/>
      <c r="V75" s="267">
        <f>SUMIFS('Reservas (1)'!$AH$4:$AH$930,'Reservas (1)'!$I$4:$I$930,I75,'Reservas (1)'!$L$4:$L$930,E75)</f>
        <v>0</v>
      </c>
      <c r="W75" s="271"/>
      <c r="X75" s="267">
        <f>SUMIFS('Reservas (1)'!$AI$4:$AI$930,'Reservas (1)'!$I$4:$I$930,I75,'Reservas (1)'!$L$4:$L$930,E75)</f>
        <v>0</v>
      </c>
      <c r="Y75" s="267"/>
      <c r="Z75" s="267"/>
      <c r="AA75" s="267"/>
      <c r="AB75" s="267"/>
      <c r="AC75" s="267"/>
      <c r="AD75" s="267"/>
      <c r="AE75" s="267"/>
      <c r="AF75" s="267"/>
      <c r="AG75" s="267"/>
      <c r="AH75" s="267"/>
      <c r="AI75" s="267"/>
      <c r="AJ75" s="267"/>
      <c r="AK75" s="267"/>
      <c r="AL75" s="267"/>
      <c r="AM75" s="267">
        <f>SUMIFS('Reservas (1)'!$R$4:$R$930,'Reservas (1)'!$I$4:$I$930,I75,'Reservas (1)'!$L$4:$L$930,E75,'Reservas (1)'!$N$4:$N$930,1)</f>
        <v>0</v>
      </c>
      <c r="AN75" s="267">
        <f>SUMIFS('Reservas (1)'!$AQ$4:$AQ$930,'Reservas (1)'!$I$4:$I$930,I75,'Reservas (1)'!$L$4:$L$930,E75,'Reservas (1)'!$N$4:$N$930,1)</f>
        <v>0</v>
      </c>
      <c r="AO75" s="268"/>
      <c r="AP75" s="267">
        <f>SUMIFS('Reservas (1)'!$R$4:$R$930,'Reservas (1)'!$I$4:$I$930,I75,'Reservas (1)'!$L$4:$L$930,E75,'Reservas (1)'!$N$4:$N$930,2)</f>
        <v>0</v>
      </c>
      <c r="AQ75" s="267">
        <f>SUMIFS('Reservas (1)'!$AQ$4:$AQ$930,'Reservas (1)'!$I$4:$I$930,I75,'Reservas (1)'!$L$4:$L$930,E75,'Reservas (1)'!$N$4:$N$930,2)</f>
        <v>0</v>
      </c>
      <c r="AR75" s="268"/>
      <c r="AS75" s="267"/>
      <c r="AT75" s="267"/>
      <c r="AU75" s="268"/>
      <c r="AV75" s="267">
        <f>SUMIFS('Reservas (1)'!$R$4:$R$930,'Reservas (1)'!$I$4:$I$930,I75,'Reservas (1)'!$L$4:$L$930,E75,'Reservas (1)'!$N$4:$N$930,4)</f>
        <v>0</v>
      </c>
      <c r="AW75" s="267">
        <f>SUMIFS('Reservas (1)'!$AQ$4:$AQ$930,'Reservas (1)'!$I$4:$I$930,I75,'Reservas (1)'!$L$4:$L$930,E75,'Reservas (1)'!$N$4:$N$930,4)</f>
        <v>0</v>
      </c>
      <c r="AX75" s="268"/>
      <c r="AY75" s="267"/>
      <c r="AZ75" s="267"/>
      <c r="BA75" s="268"/>
      <c r="BB75" s="267"/>
      <c r="BC75" s="267"/>
      <c r="BD75" s="268"/>
      <c r="BE75" s="267">
        <f>SUMIFS('Reservas (1)'!$R$4:$R$930,'Reservas (1)'!$I$4:$I$930,I75,'Reservas (1)'!$L$4:$L$930,E75,'Reservas (1)'!$N$4:$N$930,7)</f>
        <v>0</v>
      </c>
      <c r="BF75" s="267">
        <f>SUMIFS('Reservas (1)'!$AQ$4:$AQ$930,'Reservas (1)'!$I$4:$I$930,I75,'Reservas (1)'!$L$4:$L$930,E75,'Reservas (1)'!$N$4:$N$930,7)</f>
        <v>0</v>
      </c>
      <c r="BG75" s="268"/>
      <c r="BH75" s="267">
        <f t="shared" si="15"/>
        <v>0</v>
      </c>
      <c r="BI75" s="267">
        <f t="shared" si="16"/>
        <v>0</v>
      </c>
      <c r="BJ75" s="269">
        <f t="shared" si="17"/>
        <v>0</v>
      </c>
      <c r="BK75" s="270"/>
      <c r="BL75" s="270"/>
    </row>
    <row r="76" spans="2:64" s="244" customFormat="1" ht="14.25" customHeight="1">
      <c r="B76" s="259">
        <v>8141</v>
      </c>
      <c r="C76" s="260" t="str">
        <f t="shared" si="14"/>
        <v>8141-42</v>
      </c>
      <c r="D76" s="261">
        <v>42</v>
      </c>
      <c r="E76" s="262" t="s">
        <v>1280</v>
      </c>
      <c r="F76" s="263" t="str">
        <f>VLOOKUP(E76,'Actividades Físicas'!$F$3:$G$72,2,FALSE)</f>
        <v>Desarrollar actividades para la construcción, seguimiento y evaluación de los lineamientos para la ejecución de la salud ambiental, así como para adelantar las actividades del fallo de los procesos sancionatorios y para la operación y actualización del sistema de vigilancia epidemiológico y ambiental - SISVEA.</v>
      </c>
      <c r="G76" s="264" t="s">
        <v>46</v>
      </c>
      <c r="H76" s="265">
        <v>1905049</v>
      </c>
      <c r="I76" s="266">
        <v>212</v>
      </c>
      <c r="J76" s="280">
        <f>SUMIFS('Reservas (1)'!$R$3:$R$930,'Reservas (1)'!$L$3:$L$930,E76,'Reservas (1)'!$I$3:$I$930,I76)</f>
        <v>668547</v>
      </c>
      <c r="K76" s="280">
        <f t="shared" si="10"/>
        <v>0</v>
      </c>
      <c r="L76" s="280">
        <f t="shared" si="11"/>
        <v>668547</v>
      </c>
      <c r="M76" s="280">
        <f t="shared" si="12"/>
        <v>0</v>
      </c>
      <c r="N76" s="281">
        <f t="shared" si="13"/>
        <v>0</v>
      </c>
      <c r="O76" s="267"/>
      <c r="P76" s="267"/>
      <c r="Q76" s="267"/>
      <c r="R76" s="267"/>
      <c r="S76" s="267"/>
      <c r="T76" s="267">
        <f>SUMIFS('Reservas (1)'!$AG$4:$AG$930,'Reservas (1)'!$I$4:$I$930,I76,'Reservas (1)'!$L$4:$L$930,E76)</f>
        <v>0</v>
      </c>
      <c r="U76" s="267"/>
      <c r="V76" s="267">
        <f>SUMIFS('Reservas (1)'!$AH$4:$AH$930,'Reservas (1)'!$I$4:$I$930,I76,'Reservas (1)'!$L$4:$L$930,E76)</f>
        <v>0</v>
      </c>
      <c r="W76" s="271"/>
      <c r="X76" s="267">
        <f>SUMIFS('Reservas (1)'!$AI$4:$AI$930,'Reservas (1)'!$I$4:$I$930,I76,'Reservas (1)'!$L$4:$L$930,E76)</f>
        <v>0</v>
      </c>
      <c r="Y76" s="267"/>
      <c r="Z76" s="267"/>
      <c r="AA76" s="267"/>
      <c r="AB76" s="267"/>
      <c r="AC76" s="267"/>
      <c r="AD76" s="267"/>
      <c r="AE76" s="267"/>
      <c r="AF76" s="267"/>
      <c r="AG76" s="267"/>
      <c r="AH76" s="267"/>
      <c r="AI76" s="267"/>
      <c r="AJ76" s="267"/>
      <c r="AK76" s="267"/>
      <c r="AL76" s="267"/>
      <c r="AM76" s="267">
        <f>SUMIFS('Reservas (1)'!$R$4:$R$930,'Reservas (1)'!$I$4:$I$930,I76,'Reservas (1)'!$L$4:$L$930,E76,'Reservas (1)'!$N$4:$N$930,1)</f>
        <v>578533</v>
      </c>
      <c r="AN76" s="267">
        <f>SUMIFS('Reservas (1)'!$AQ$4:$AQ$930,'Reservas (1)'!$I$4:$I$930,I76,'Reservas (1)'!$L$4:$L$930,E76,'Reservas (1)'!$N$4:$N$930,1)</f>
        <v>0</v>
      </c>
      <c r="AO76" s="268"/>
      <c r="AP76" s="267">
        <f>SUMIFS('Reservas (1)'!$R$4:$R$930,'Reservas (1)'!$I$4:$I$930,I76,'Reservas (1)'!$L$4:$L$930,E76,'Reservas (1)'!$N$4:$N$930,2)</f>
        <v>0</v>
      </c>
      <c r="AQ76" s="267">
        <f>SUMIFS('Reservas (1)'!$AQ$4:$AQ$930,'Reservas (1)'!$I$4:$I$930,I76,'Reservas (1)'!$L$4:$L$930,E76,'Reservas (1)'!$N$4:$N$930,2)</f>
        <v>0</v>
      </c>
      <c r="AR76" s="268"/>
      <c r="AS76" s="267"/>
      <c r="AT76" s="267"/>
      <c r="AU76" s="268"/>
      <c r="AV76" s="267">
        <f>SUMIFS('Reservas (1)'!$R$4:$R$930,'Reservas (1)'!$I$4:$I$930,I76,'Reservas (1)'!$L$4:$L$930,E76,'Reservas (1)'!$N$4:$N$930,4)</f>
        <v>0</v>
      </c>
      <c r="AW76" s="267">
        <f>SUMIFS('Reservas (1)'!$AQ$4:$AQ$930,'Reservas (1)'!$I$4:$I$930,I76,'Reservas (1)'!$L$4:$L$930,E76,'Reservas (1)'!$N$4:$N$930,4)</f>
        <v>0</v>
      </c>
      <c r="AX76" s="268"/>
      <c r="AY76" s="267"/>
      <c r="AZ76" s="267"/>
      <c r="BA76" s="268"/>
      <c r="BB76" s="267"/>
      <c r="BC76" s="267"/>
      <c r="BD76" s="268"/>
      <c r="BE76" s="267">
        <f>SUMIFS('Reservas (1)'!$R$4:$R$930,'Reservas (1)'!$I$4:$I$930,I76,'Reservas (1)'!$L$4:$L$930,E76,'Reservas (1)'!$N$4:$N$930,7)</f>
        <v>90014</v>
      </c>
      <c r="BF76" s="267">
        <f>SUMIFS('Reservas (1)'!$AQ$4:$AQ$930,'Reservas (1)'!$I$4:$I$930,I76,'Reservas (1)'!$L$4:$L$930,E76,'Reservas (1)'!$N$4:$N$930,7)</f>
        <v>0</v>
      </c>
      <c r="BG76" s="268"/>
      <c r="BH76" s="267">
        <f t="shared" si="15"/>
        <v>668547</v>
      </c>
      <c r="BI76" s="267">
        <f t="shared" si="16"/>
        <v>0</v>
      </c>
      <c r="BJ76" s="269">
        <f t="shared" si="17"/>
        <v>0</v>
      </c>
      <c r="BK76" s="270"/>
      <c r="BL76" s="270"/>
    </row>
    <row r="77" spans="2:64" s="244" customFormat="1" ht="14.25" customHeight="1">
      <c r="B77" s="259">
        <v>8141</v>
      </c>
      <c r="C77" s="260" t="str">
        <f t="shared" si="14"/>
        <v>8141-42</v>
      </c>
      <c r="D77" s="261">
        <v>42</v>
      </c>
      <c r="E77" s="262" t="s">
        <v>1280</v>
      </c>
      <c r="F77" s="263" t="str">
        <f>VLOOKUP(E77,'Actividades Físicas'!$F$3:$G$72,2,FALSE)</f>
        <v>Desarrollar actividades para la construcción, seguimiento y evaluación de los lineamientos para la ejecución de la salud ambiental, así como para adelantar las actividades del fallo de los procesos sancionatorios y para la operación y actualización del sistema de vigilancia epidemiológico y ambiental - SISVEA.</v>
      </c>
      <c r="G77" s="264" t="s">
        <v>46</v>
      </c>
      <c r="H77" s="265">
        <v>1905049</v>
      </c>
      <c r="I77" s="266">
        <v>149</v>
      </c>
      <c r="J77" s="280">
        <f>SUMIFS('Reservas (1)'!$R$3:$R$930,'Reservas (1)'!$L$3:$L$930,E77,'Reservas (1)'!$I$3:$I$930,I77)</f>
        <v>9594631</v>
      </c>
      <c r="K77" s="280">
        <f t="shared" si="10"/>
        <v>0</v>
      </c>
      <c r="L77" s="280">
        <f t="shared" si="11"/>
        <v>9594631</v>
      </c>
      <c r="M77" s="280">
        <f t="shared" si="12"/>
        <v>4706370</v>
      </c>
      <c r="N77" s="281">
        <f t="shared" si="13"/>
        <v>0.49052120920544001</v>
      </c>
      <c r="O77" s="267"/>
      <c r="P77" s="267"/>
      <c r="Q77" s="267"/>
      <c r="R77" s="267">
        <v>4706370</v>
      </c>
      <c r="S77" s="267"/>
      <c r="T77" s="267">
        <f>SUMIFS('Reservas (1)'!$AG$4:$AG$930,'Reservas (1)'!$I$4:$I$930,I77,'Reservas (1)'!$L$4:$L$930,E77)</f>
        <v>0</v>
      </c>
      <c r="U77" s="267"/>
      <c r="V77" s="267">
        <f>SUMIFS('Reservas (1)'!$AH$4:$AH$930,'Reservas (1)'!$I$4:$I$930,I77,'Reservas (1)'!$L$4:$L$930,E77)</f>
        <v>0</v>
      </c>
      <c r="W77" s="271"/>
      <c r="X77" s="267">
        <f>SUMIFS('Reservas (1)'!$AI$4:$AI$930,'Reservas (1)'!$I$4:$I$930,I77,'Reservas (1)'!$L$4:$L$930,E77)</f>
        <v>0</v>
      </c>
      <c r="Y77" s="267"/>
      <c r="Z77" s="267"/>
      <c r="AA77" s="267"/>
      <c r="AB77" s="267"/>
      <c r="AC77" s="267"/>
      <c r="AD77" s="267"/>
      <c r="AE77" s="267"/>
      <c r="AF77" s="267"/>
      <c r="AG77" s="267"/>
      <c r="AH77" s="267"/>
      <c r="AI77" s="267"/>
      <c r="AJ77" s="267"/>
      <c r="AK77" s="267"/>
      <c r="AL77" s="267"/>
      <c r="AM77" s="267">
        <f>SUMIFS('Reservas (1)'!$R$4:$R$930,'Reservas (1)'!$I$4:$I$930,I77,'Reservas (1)'!$L$4:$L$930,E77,'Reservas (1)'!$N$4:$N$930,1)</f>
        <v>0</v>
      </c>
      <c r="AN77" s="267">
        <f>SUMIFS('Reservas (1)'!$AQ$4:$AQ$930,'Reservas (1)'!$I$4:$I$930,I77,'Reservas (1)'!$L$4:$L$930,E77,'Reservas (1)'!$N$4:$N$930,1)</f>
        <v>0</v>
      </c>
      <c r="AO77" s="268"/>
      <c r="AP77" s="267">
        <f>SUMIFS('Reservas (1)'!$R$4:$R$930,'Reservas (1)'!$I$4:$I$930,I77,'Reservas (1)'!$L$4:$L$930,E77,'Reservas (1)'!$N$4:$N$930,2)</f>
        <v>0</v>
      </c>
      <c r="AQ77" s="267">
        <f>SUMIFS('Reservas (1)'!$AQ$4:$AQ$930,'Reservas (1)'!$I$4:$I$930,I77,'Reservas (1)'!$L$4:$L$930,E77,'Reservas (1)'!$N$4:$N$930,2)</f>
        <v>0</v>
      </c>
      <c r="AR77" s="268"/>
      <c r="AS77" s="267"/>
      <c r="AT77" s="267"/>
      <c r="AU77" s="268"/>
      <c r="AV77" s="267">
        <f>SUMIFS('Reservas (1)'!$R$4:$R$930,'Reservas (1)'!$I$4:$I$930,I77,'Reservas (1)'!$L$4:$L$930,E77,'Reservas (1)'!$N$4:$N$930,4)</f>
        <v>0</v>
      </c>
      <c r="AW77" s="267">
        <f>SUMIFS('Reservas (1)'!$AQ$4:$AQ$930,'Reservas (1)'!$I$4:$I$930,I77,'Reservas (1)'!$L$4:$L$930,E77,'Reservas (1)'!$N$4:$N$930,4)</f>
        <v>0</v>
      </c>
      <c r="AX77" s="268"/>
      <c r="AY77" s="267"/>
      <c r="AZ77" s="267"/>
      <c r="BA77" s="268"/>
      <c r="BB77" s="267"/>
      <c r="BC77" s="267"/>
      <c r="BD77" s="268"/>
      <c r="BE77" s="267">
        <f>SUMIFS('Reservas (1)'!$R$4:$R$930,'Reservas (1)'!$I$4:$I$930,I77,'Reservas (1)'!$L$4:$L$930,E77,'Reservas (1)'!$N$4:$N$930,7)</f>
        <v>9594631</v>
      </c>
      <c r="BF77" s="267">
        <f>SUMIFS('Reservas (1)'!$AQ$4:$AQ$930,'Reservas (1)'!$I$4:$I$930,I77,'Reservas (1)'!$L$4:$L$930,E77,'Reservas (1)'!$N$4:$N$930,7)</f>
        <v>4706370</v>
      </c>
      <c r="BG77" s="268"/>
      <c r="BH77" s="267">
        <f t="shared" si="15"/>
        <v>9594631</v>
      </c>
      <c r="BI77" s="267">
        <f t="shared" si="16"/>
        <v>4706370</v>
      </c>
      <c r="BJ77" s="269">
        <f t="shared" si="17"/>
        <v>0.49052120920544001</v>
      </c>
      <c r="BK77" s="270"/>
      <c r="BL77" s="270"/>
    </row>
    <row r="78" spans="2:64" s="244" customFormat="1" ht="14.25" customHeight="1">
      <c r="B78" s="259">
        <v>8141</v>
      </c>
      <c r="C78" s="260" t="str">
        <f t="shared" si="14"/>
        <v>8141-43</v>
      </c>
      <c r="D78" s="261">
        <v>43</v>
      </c>
      <c r="E78" s="262" t="s">
        <v>1281</v>
      </c>
      <c r="F78" s="263" t="str">
        <f>VLOOKUP(E78,'Actividades Físicas'!$F$3:$G$72,2,FALSE)</f>
        <v>Implementar la vigilancia en salud ambiental para las temáticas de calidad del aire, ruido y radiación electromagnética, para aportar al plan de respuesta sectorial de gestión integral del riesgo en salud por calidad del aire en Bogotá.</v>
      </c>
      <c r="G78" s="264" t="s">
        <v>46</v>
      </c>
      <c r="H78" s="265">
        <v>1905049</v>
      </c>
      <c r="I78" s="266">
        <v>146</v>
      </c>
      <c r="J78" s="280">
        <f>SUMIFS('Reservas (1)'!$R$3:$R$930,'Reservas (1)'!$L$3:$L$930,E78,'Reservas (1)'!$I$3:$I$930,I78)</f>
        <v>111607238</v>
      </c>
      <c r="K78" s="280">
        <f t="shared" si="10"/>
        <v>0</v>
      </c>
      <c r="L78" s="280">
        <f t="shared" si="11"/>
        <v>111607238</v>
      </c>
      <c r="M78" s="280">
        <f t="shared" si="12"/>
        <v>26032581</v>
      </c>
      <c r="N78" s="281">
        <f t="shared" si="13"/>
        <v>0.23325172691756785</v>
      </c>
      <c r="O78" s="267"/>
      <c r="P78" s="267"/>
      <c r="Q78" s="267"/>
      <c r="R78" s="267"/>
      <c r="S78" s="267"/>
      <c r="T78" s="267">
        <f>SUMIFS('Reservas (1)'!$AG$4:$AG$930,'Reservas (1)'!$I$4:$I$930,I78,'Reservas (1)'!$L$4:$L$930,E78)</f>
        <v>0</v>
      </c>
      <c r="U78" s="267"/>
      <c r="V78" s="267">
        <f>SUMIFS('Reservas (1)'!$AH$4:$AH$930,'Reservas (1)'!$I$4:$I$930,I78,'Reservas (1)'!$L$4:$L$930,E78)</f>
        <v>26032581</v>
      </c>
      <c r="W78" s="271"/>
      <c r="X78" s="267">
        <f>SUMIFS('Reservas (1)'!$AI$4:$AI$930,'Reservas (1)'!$I$4:$I$930,I78,'Reservas (1)'!$L$4:$L$930,E78)</f>
        <v>0</v>
      </c>
      <c r="Y78" s="267"/>
      <c r="Z78" s="267"/>
      <c r="AA78" s="267"/>
      <c r="AB78" s="267"/>
      <c r="AC78" s="267"/>
      <c r="AD78" s="267"/>
      <c r="AE78" s="267"/>
      <c r="AF78" s="267"/>
      <c r="AG78" s="267"/>
      <c r="AH78" s="267"/>
      <c r="AI78" s="267"/>
      <c r="AJ78" s="267"/>
      <c r="AK78" s="267"/>
      <c r="AL78" s="267"/>
      <c r="AM78" s="267">
        <f>SUMIFS('Reservas (1)'!$R$4:$R$930,'Reservas (1)'!$I$4:$I$930,I78,'Reservas (1)'!$L$4:$L$930,E78,'Reservas (1)'!$N$4:$N$930,1)</f>
        <v>3777297</v>
      </c>
      <c r="AN78" s="267">
        <f>SUMIFS('Reservas (1)'!$AQ$4:$AQ$930,'Reservas (1)'!$I$4:$I$930,I78,'Reservas (1)'!$L$4:$L$930,E78,'Reservas (1)'!$N$4:$N$930,1)</f>
        <v>118638</v>
      </c>
      <c r="AO78" s="268"/>
      <c r="AP78" s="267">
        <f>SUMIFS('Reservas (1)'!$R$4:$R$930,'Reservas (1)'!$I$4:$I$930,I78,'Reservas (1)'!$L$4:$L$930,E78,'Reservas (1)'!$N$4:$N$930,2)</f>
        <v>0</v>
      </c>
      <c r="AQ78" s="267">
        <f>SUMIFS('Reservas (1)'!$AQ$4:$AQ$930,'Reservas (1)'!$I$4:$I$930,I78,'Reservas (1)'!$L$4:$L$930,E78,'Reservas (1)'!$N$4:$N$930,2)</f>
        <v>0</v>
      </c>
      <c r="AR78" s="268"/>
      <c r="AS78" s="267"/>
      <c r="AT78" s="267"/>
      <c r="AU78" s="268"/>
      <c r="AV78" s="267">
        <f>SUMIFS('Reservas (1)'!$R$4:$R$930,'Reservas (1)'!$I$4:$I$930,I78,'Reservas (1)'!$L$4:$L$930,E78,'Reservas (1)'!$N$4:$N$930,4)</f>
        <v>0</v>
      </c>
      <c r="AW78" s="267">
        <f>SUMIFS('Reservas (1)'!$AQ$4:$AQ$930,'Reservas (1)'!$I$4:$I$930,I78,'Reservas (1)'!$L$4:$L$930,E78,'Reservas (1)'!$N$4:$N$930,4)</f>
        <v>0</v>
      </c>
      <c r="AX78" s="268"/>
      <c r="AY78" s="267"/>
      <c r="AZ78" s="267"/>
      <c r="BA78" s="268"/>
      <c r="BB78" s="267"/>
      <c r="BC78" s="267"/>
      <c r="BD78" s="268"/>
      <c r="BE78" s="267">
        <f>SUMIFS('Reservas (1)'!$R$4:$R$930,'Reservas (1)'!$I$4:$I$930,I78,'Reservas (1)'!$L$4:$L$930,E78,'Reservas (1)'!$N$4:$N$930,7)</f>
        <v>107829941</v>
      </c>
      <c r="BF78" s="267">
        <f>SUMIFS('Reservas (1)'!$AQ$4:$AQ$930,'Reservas (1)'!$I$4:$I$930,I78,'Reservas (1)'!$L$4:$L$930,E78,'Reservas (1)'!$N$4:$N$930,7)</f>
        <v>25913943</v>
      </c>
      <c r="BG78" s="268"/>
      <c r="BH78" s="267">
        <f t="shared" si="15"/>
        <v>111607238</v>
      </c>
      <c r="BI78" s="267">
        <f t="shared" si="16"/>
        <v>26032581</v>
      </c>
      <c r="BJ78" s="269">
        <f t="shared" si="17"/>
        <v>0.23325172691756785</v>
      </c>
      <c r="BK78" s="270"/>
      <c r="BL78" s="270"/>
    </row>
    <row r="79" spans="2:64" s="244" customFormat="1" ht="14.25" customHeight="1">
      <c r="B79" s="259">
        <v>8141</v>
      </c>
      <c r="C79" s="260" t="str">
        <f t="shared" si="14"/>
        <v>8141-43</v>
      </c>
      <c r="D79" s="261">
        <v>43</v>
      </c>
      <c r="E79" s="262" t="s">
        <v>1282</v>
      </c>
      <c r="F79" s="263" t="str">
        <f>VLOOKUP(E79,'Actividades Físicas'!$F$3:$G$72,2,FALSE)</f>
        <v>Formular e implementar en un 40% el plan territorial de adaptación al cambio climático desde el componente de salud ambiental conforme a los lineamientos y políticas distritales y nacionales para aportar al plan de respuesta sectorial de gestión integral del riesgo en salud por calidad del aire en Bogotá.</v>
      </c>
      <c r="G79" s="264" t="s">
        <v>46</v>
      </c>
      <c r="H79" s="265">
        <v>1905049</v>
      </c>
      <c r="I79" s="266">
        <v>212</v>
      </c>
      <c r="J79" s="280">
        <f>SUMIFS('Reservas (1)'!$R$3:$R$930,'Reservas (1)'!$L$3:$L$930,E79,'Reservas (1)'!$I$3:$I$930,I79)</f>
        <v>69472455</v>
      </c>
      <c r="K79" s="280">
        <f t="shared" si="10"/>
        <v>0</v>
      </c>
      <c r="L79" s="280">
        <f t="shared" si="11"/>
        <v>69472455</v>
      </c>
      <c r="M79" s="280">
        <f t="shared" si="12"/>
        <v>0</v>
      </c>
      <c r="N79" s="281">
        <f t="shared" si="13"/>
        <v>0</v>
      </c>
      <c r="O79" s="267"/>
      <c r="P79" s="267"/>
      <c r="Q79" s="267"/>
      <c r="R79" s="267"/>
      <c r="S79" s="267"/>
      <c r="T79" s="267">
        <f>SUMIFS('Reservas (1)'!$AG$4:$AG$930,'Reservas (1)'!$I$4:$I$930,I79,'Reservas (1)'!$L$4:$L$930,E79)</f>
        <v>0</v>
      </c>
      <c r="U79" s="267"/>
      <c r="V79" s="267">
        <f>SUMIFS('Reservas (1)'!$AH$4:$AH$930,'Reservas (1)'!$I$4:$I$930,I79,'Reservas (1)'!$L$4:$L$930,E79)</f>
        <v>0</v>
      </c>
      <c r="W79" s="271"/>
      <c r="X79" s="267">
        <f>SUMIFS('Reservas (1)'!$AI$4:$AI$930,'Reservas (1)'!$I$4:$I$930,I79,'Reservas (1)'!$L$4:$L$930,E79)</f>
        <v>0</v>
      </c>
      <c r="Y79" s="267"/>
      <c r="Z79" s="267"/>
      <c r="AA79" s="267"/>
      <c r="AB79" s="267"/>
      <c r="AC79" s="267"/>
      <c r="AD79" s="267"/>
      <c r="AE79" s="267"/>
      <c r="AF79" s="267"/>
      <c r="AG79" s="267"/>
      <c r="AH79" s="267"/>
      <c r="AI79" s="267"/>
      <c r="AJ79" s="267"/>
      <c r="AK79" s="267"/>
      <c r="AL79" s="267"/>
      <c r="AM79" s="267">
        <f>SUMIFS('Reservas (1)'!$R$4:$R$930,'Reservas (1)'!$I$4:$I$930,I79,'Reservas (1)'!$L$4:$L$930,E79,'Reservas (1)'!$N$4:$N$930,1)</f>
        <v>48845622</v>
      </c>
      <c r="AN79" s="267">
        <f>SUMIFS('Reservas (1)'!$AQ$4:$AQ$930,'Reservas (1)'!$I$4:$I$930,I79,'Reservas (1)'!$L$4:$L$930,E79,'Reservas (1)'!$N$4:$N$930,1)</f>
        <v>0</v>
      </c>
      <c r="AO79" s="268"/>
      <c r="AP79" s="267">
        <f>SUMIFS('Reservas (1)'!$R$4:$R$930,'Reservas (1)'!$I$4:$I$930,I79,'Reservas (1)'!$L$4:$L$930,E79,'Reservas (1)'!$N$4:$N$930,2)</f>
        <v>0</v>
      </c>
      <c r="AQ79" s="267">
        <f>SUMIFS('Reservas (1)'!$AQ$4:$AQ$930,'Reservas (1)'!$I$4:$I$930,I79,'Reservas (1)'!$L$4:$L$930,E79,'Reservas (1)'!$N$4:$N$930,2)</f>
        <v>0</v>
      </c>
      <c r="AR79" s="268"/>
      <c r="AS79" s="267"/>
      <c r="AT79" s="267"/>
      <c r="AU79" s="268"/>
      <c r="AV79" s="267">
        <f>SUMIFS('Reservas (1)'!$R$4:$R$930,'Reservas (1)'!$I$4:$I$930,I79,'Reservas (1)'!$L$4:$L$930,E79,'Reservas (1)'!$N$4:$N$930,4)</f>
        <v>12502053</v>
      </c>
      <c r="AW79" s="267">
        <f>SUMIFS('Reservas (1)'!$AQ$4:$AQ$930,'Reservas (1)'!$I$4:$I$930,I79,'Reservas (1)'!$L$4:$L$930,E79,'Reservas (1)'!$N$4:$N$930,4)</f>
        <v>0</v>
      </c>
      <c r="AX79" s="268"/>
      <c r="AY79" s="267"/>
      <c r="AZ79" s="267"/>
      <c r="BA79" s="268"/>
      <c r="BB79" s="267"/>
      <c r="BC79" s="267"/>
      <c r="BD79" s="268"/>
      <c r="BE79" s="267">
        <f>SUMIFS('Reservas (1)'!$R$4:$R$930,'Reservas (1)'!$I$4:$I$930,I79,'Reservas (1)'!$L$4:$L$930,E79,'Reservas (1)'!$N$4:$N$930,7)</f>
        <v>8124780</v>
      </c>
      <c r="BF79" s="267">
        <f>SUMIFS('Reservas (1)'!$AQ$4:$AQ$930,'Reservas (1)'!$I$4:$I$930,I79,'Reservas (1)'!$L$4:$L$930,E79,'Reservas (1)'!$N$4:$N$930,7)</f>
        <v>0</v>
      </c>
      <c r="BG79" s="268"/>
      <c r="BH79" s="267">
        <f t="shared" si="15"/>
        <v>69472455</v>
      </c>
      <c r="BI79" s="267">
        <f t="shared" si="16"/>
        <v>0</v>
      </c>
      <c r="BJ79" s="269">
        <f t="shared" si="17"/>
        <v>0</v>
      </c>
      <c r="BK79" s="270"/>
      <c r="BL79" s="270"/>
    </row>
    <row r="80" spans="2:64" s="244" customFormat="1" ht="14.25" customHeight="1">
      <c r="B80" s="259">
        <v>8141</v>
      </c>
      <c r="C80" s="260" t="str">
        <f t="shared" si="14"/>
        <v>8141-44</v>
      </c>
      <c r="D80" s="261">
        <v>44</v>
      </c>
      <c r="E80" s="262" t="s">
        <v>1283</v>
      </c>
      <c r="F80" s="263" t="str">
        <f>VLOOKUP(E80,'Actividades Físicas'!$F$3:$G$72,2,FALSE)</f>
        <v>Mantenimiento de la red de vigilancia en salud pública para el Distrito.</v>
      </c>
      <c r="G80" s="264" t="s">
        <v>46</v>
      </c>
      <c r="H80" s="265">
        <v>1905049</v>
      </c>
      <c r="I80" s="266">
        <v>97</v>
      </c>
      <c r="J80" s="280">
        <f>SUMIFS('Reservas (1)'!$R$3:$R$930,'Reservas (1)'!$L$3:$L$930,E80,'Reservas (1)'!$I$3:$I$930,I80)</f>
        <v>1934842494</v>
      </c>
      <c r="K80" s="280">
        <f t="shared" si="10"/>
        <v>0</v>
      </c>
      <c r="L80" s="280">
        <f t="shared" si="11"/>
        <v>1934842494</v>
      </c>
      <c r="M80" s="280">
        <f t="shared" si="12"/>
        <v>524228471</v>
      </c>
      <c r="N80" s="281">
        <f t="shared" si="13"/>
        <v>0.27094116065036145</v>
      </c>
      <c r="O80" s="267"/>
      <c r="P80" s="267"/>
      <c r="Q80" s="267"/>
      <c r="R80" s="267"/>
      <c r="S80" s="267"/>
      <c r="T80" s="267">
        <f>SUMIFS('Reservas (1)'!$AG$4:$AG$930,'Reservas (1)'!$I$4:$I$930,I80,'Reservas (1)'!$L$4:$L$930,E80)</f>
        <v>0</v>
      </c>
      <c r="U80" s="267"/>
      <c r="V80" s="267">
        <f>SUMIFS('Reservas (1)'!$AH$4:$AH$930,'Reservas (1)'!$I$4:$I$930,I80,'Reservas (1)'!$L$4:$L$930,E80)</f>
        <v>524228471</v>
      </c>
      <c r="W80" s="271"/>
      <c r="X80" s="267">
        <f>SUMIFS('Reservas (1)'!$AI$4:$AI$930,'Reservas (1)'!$I$4:$I$930,I80,'Reservas (1)'!$L$4:$L$930,E80)</f>
        <v>0</v>
      </c>
      <c r="Y80" s="267"/>
      <c r="Z80" s="267"/>
      <c r="AA80" s="267"/>
      <c r="AB80" s="267"/>
      <c r="AC80" s="267"/>
      <c r="AD80" s="267"/>
      <c r="AE80" s="267"/>
      <c r="AF80" s="267"/>
      <c r="AG80" s="267"/>
      <c r="AH80" s="267"/>
      <c r="AI80" s="267"/>
      <c r="AJ80" s="267"/>
      <c r="AK80" s="267"/>
      <c r="AL80" s="267"/>
      <c r="AM80" s="267">
        <f>SUMIFS('Reservas (1)'!$R$4:$R$930,'Reservas (1)'!$I$4:$I$930,I80,'Reservas (1)'!$L$4:$L$930,E80,'Reservas (1)'!$N$4:$N$930,1)</f>
        <v>44339912</v>
      </c>
      <c r="AN80" s="267">
        <f>SUMIFS('Reservas (1)'!$AQ$4:$AQ$930,'Reservas (1)'!$I$4:$I$930,I80,'Reservas (1)'!$L$4:$L$930,E80,'Reservas (1)'!$N$4:$N$930,1)</f>
        <v>35448082</v>
      </c>
      <c r="AO80" s="268"/>
      <c r="AP80" s="267">
        <f>SUMIFS('Reservas (1)'!$R$4:$R$930,'Reservas (1)'!$I$4:$I$930,I80,'Reservas (1)'!$L$4:$L$930,E80,'Reservas (1)'!$N$4:$N$930,2)</f>
        <v>0</v>
      </c>
      <c r="AQ80" s="267">
        <f>SUMIFS('Reservas (1)'!$AQ$4:$AQ$930,'Reservas (1)'!$I$4:$I$930,I80,'Reservas (1)'!$L$4:$L$930,E80,'Reservas (1)'!$N$4:$N$930,2)</f>
        <v>0</v>
      </c>
      <c r="AR80" s="268"/>
      <c r="AS80" s="267"/>
      <c r="AT80" s="267"/>
      <c r="AU80" s="268"/>
      <c r="AV80" s="267">
        <f>SUMIFS('Reservas (1)'!$R$4:$R$930,'Reservas (1)'!$I$4:$I$930,I80,'Reservas (1)'!$L$4:$L$930,E80,'Reservas (1)'!$N$4:$N$930,4)</f>
        <v>810070719</v>
      </c>
      <c r="AW80" s="267">
        <f>SUMIFS('Reservas (1)'!$AQ$4:$AQ$930,'Reservas (1)'!$I$4:$I$930,I80,'Reservas (1)'!$L$4:$L$930,E80,'Reservas (1)'!$N$4:$N$930,4)</f>
        <v>0</v>
      </c>
      <c r="AX80" s="268"/>
      <c r="AY80" s="267"/>
      <c r="AZ80" s="267"/>
      <c r="BA80" s="268"/>
      <c r="BB80" s="267"/>
      <c r="BC80" s="267"/>
      <c r="BD80" s="268"/>
      <c r="BE80" s="267">
        <f>SUMIFS('Reservas (1)'!$R$4:$R$930,'Reservas (1)'!$I$4:$I$930,I80,'Reservas (1)'!$L$4:$L$930,E80,'Reservas (1)'!$N$4:$N$930,7)</f>
        <v>1080431863</v>
      </c>
      <c r="BF80" s="267">
        <f>SUMIFS('Reservas (1)'!$AQ$4:$AQ$930,'Reservas (1)'!$I$4:$I$930,I80,'Reservas (1)'!$L$4:$L$930,E80,'Reservas (1)'!$N$4:$N$930,7)</f>
        <v>488780389</v>
      </c>
      <c r="BG80" s="268"/>
      <c r="BH80" s="267">
        <f t="shared" si="15"/>
        <v>1934842494</v>
      </c>
      <c r="BI80" s="267">
        <f t="shared" si="16"/>
        <v>524228471</v>
      </c>
      <c r="BJ80" s="269">
        <f t="shared" si="17"/>
        <v>0.27094116065036145</v>
      </c>
      <c r="BK80" s="270"/>
      <c r="BL80" s="270"/>
    </row>
    <row r="81" spans="2:64" s="244" customFormat="1" ht="14.25" customHeight="1">
      <c r="B81" s="259">
        <v>8141</v>
      </c>
      <c r="C81" s="260" t="str">
        <f t="shared" si="14"/>
        <v>8141-44</v>
      </c>
      <c r="D81" s="261">
        <v>44</v>
      </c>
      <c r="E81" s="262" t="s">
        <v>1283</v>
      </c>
      <c r="F81" s="263" t="str">
        <f>VLOOKUP(E81,'Actividades Físicas'!$F$3:$G$72,2,FALSE)</f>
        <v>Mantenimiento de la red de vigilancia en salud pública para el Distrito.</v>
      </c>
      <c r="G81" s="264" t="s">
        <v>46</v>
      </c>
      <c r="H81" s="265">
        <v>1905014</v>
      </c>
      <c r="I81" s="266">
        <v>127</v>
      </c>
      <c r="J81" s="280">
        <f>SUMIFS('Reservas (1)'!$R$3:$R$930,'Reservas (1)'!$L$3:$L$930,E81,'Reservas (1)'!$I$3:$I$930,I81)</f>
        <v>0</v>
      </c>
      <c r="K81" s="280">
        <f t="shared" si="10"/>
        <v>0</v>
      </c>
      <c r="L81" s="280">
        <f t="shared" si="11"/>
        <v>0</v>
      </c>
      <c r="M81" s="280">
        <f t="shared" si="12"/>
        <v>0</v>
      </c>
      <c r="N81" s="281">
        <f t="shared" si="13"/>
        <v>0</v>
      </c>
      <c r="O81" s="267"/>
      <c r="P81" s="267"/>
      <c r="Q81" s="267"/>
      <c r="R81" s="267"/>
      <c r="S81" s="267"/>
      <c r="T81" s="267">
        <f>SUMIFS('Reservas (1)'!$AG$4:$AG$930,'Reservas (1)'!$I$4:$I$930,I81,'Reservas (1)'!$L$4:$L$930,E81)</f>
        <v>0</v>
      </c>
      <c r="U81" s="267"/>
      <c r="V81" s="267">
        <f>SUMIFS('Reservas (1)'!$AH$4:$AH$930,'Reservas (1)'!$I$4:$I$930,I81,'Reservas (1)'!$L$4:$L$930,E81)</f>
        <v>0</v>
      </c>
      <c r="W81" s="271"/>
      <c r="X81" s="267">
        <f>SUMIFS('Reservas (1)'!$AI$4:$AI$930,'Reservas (1)'!$I$4:$I$930,I81,'Reservas (1)'!$L$4:$L$930,E81)</f>
        <v>0</v>
      </c>
      <c r="Y81" s="267"/>
      <c r="Z81" s="267"/>
      <c r="AA81" s="267"/>
      <c r="AB81" s="267"/>
      <c r="AC81" s="267"/>
      <c r="AD81" s="267"/>
      <c r="AE81" s="267"/>
      <c r="AF81" s="267"/>
      <c r="AG81" s="267"/>
      <c r="AH81" s="267"/>
      <c r="AI81" s="267"/>
      <c r="AJ81" s="267"/>
      <c r="AK81" s="267"/>
      <c r="AL81" s="267"/>
      <c r="AM81" s="267">
        <f>SUMIFS('Reservas (1)'!$R$4:$R$930,'Reservas (1)'!$I$4:$I$930,I81,'Reservas (1)'!$L$4:$L$930,E81,'Reservas (1)'!$N$4:$N$930,1)</f>
        <v>0</v>
      </c>
      <c r="AN81" s="267">
        <f>SUMIFS('Reservas (1)'!$AQ$4:$AQ$930,'Reservas (1)'!$I$4:$I$930,I81,'Reservas (1)'!$L$4:$L$930,E81,'Reservas (1)'!$N$4:$N$930,1)</f>
        <v>0</v>
      </c>
      <c r="AO81" s="268"/>
      <c r="AP81" s="267">
        <f>SUMIFS('Reservas (1)'!$R$4:$R$930,'Reservas (1)'!$I$4:$I$930,I81,'Reservas (1)'!$L$4:$L$930,E81,'Reservas (1)'!$N$4:$N$930,2)</f>
        <v>0</v>
      </c>
      <c r="AQ81" s="267">
        <f>SUMIFS('Reservas (1)'!$AQ$4:$AQ$930,'Reservas (1)'!$I$4:$I$930,I81,'Reservas (1)'!$L$4:$L$930,E81,'Reservas (1)'!$N$4:$N$930,2)</f>
        <v>0</v>
      </c>
      <c r="AR81" s="268"/>
      <c r="AS81" s="267"/>
      <c r="AT81" s="267"/>
      <c r="AU81" s="268"/>
      <c r="AV81" s="267">
        <f>SUMIFS('Reservas (1)'!$R$4:$R$930,'Reservas (1)'!$I$4:$I$930,I81,'Reservas (1)'!$L$4:$L$930,E81,'Reservas (1)'!$N$4:$N$930,4)</f>
        <v>0</v>
      </c>
      <c r="AW81" s="267">
        <f>SUMIFS('Reservas (1)'!$AQ$4:$AQ$930,'Reservas (1)'!$I$4:$I$930,I81,'Reservas (1)'!$L$4:$L$930,E81,'Reservas (1)'!$N$4:$N$930,4)</f>
        <v>0</v>
      </c>
      <c r="AX81" s="268"/>
      <c r="AY81" s="267"/>
      <c r="AZ81" s="267"/>
      <c r="BA81" s="268"/>
      <c r="BB81" s="267"/>
      <c r="BC81" s="267"/>
      <c r="BD81" s="268"/>
      <c r="BE81" s="267">
        <f>SUMIFS('Reservas (1)'!$R$4:$R$930,'Reservas (1)'!$I$4:$I$930,I81,'Reservas (1)'!$L$4:$L$930,E81,'Reservas (1)'!$N$4:$N$930,7)</f>
        <v>0</v>
      </c>
      <c r="BF81" s="267">
        <f>SUMIFS('Reservas (1)'!$AQ$4:$AQ$930,'Reservas (1)'!$I$4:$I$930,I81,'Reservas (1)'!$L$4:$L$930,E81,'Reservas (1)'!$N$4:$N$930,7)</f>
        <v>0</v>
      </c>
      <c r="BG81" s="268"/>
      <c r="BH81" s="267">
        <f t="shared" si="15"/>
        <v>0</v>
      </c>
      <c r="BI81" s="267">
        <f t="shared" si="16"/>
        <v>0</v>
      </c>
      <c r="BJ81" s="269">
        <f t="shared" si="17"/>
        <v>0</v>
      </c>
      <c r="BK81" s="270"/>
      <c r="BL81" s="270"/>
    </row>
    <row r="82" spans="2:64" s="244" customFormat="1" ht="14.25" customHeight="1">
      <c r="B82" s="259">
        <v>8141</v>
      </c>
      <c r="C82" s="260" t="str">
        <f t="shared" si="14"/>
        <v>8141-44</v>
      </c>
      <c r="D82" s="261">
        <v>44</v>
      </c>
      <c r="E82" s="262" t="s">
        <v>1283</v>
      </c>
      <c r="F82" s="263" t="str">
        <f>VLOOKUP(E82,'Actividades Físicas'!$F$3:$G$72,2,FALSE)</f>
        <v>Mantenimiento de la red de vigilancia en salud pública para el Distrito.</v>
      </c>
      <c r="G82" s="264" t="s">
        <v>46</v>
      </c>
      <c r="H82" s="265">
        <v>1905014</v>
      </c>
      <c r="I82" s="266">
        <v>139</v>
      </c>
      <c r="J82" s="280">
        <f>SUMIFS('Reservas (1)'!$R$3:$R$930,'Reservas (1)'!$L$3:$L$930,E82,'Reservas (1)'!$I$3:$I$930,I82)</f>
        <v>0</v>
      </c>
      <c r="K82" s="280">
        <f t="shared" si="10"/>
        <v>0</v>
      </c>
      <c r="L82" s="280">
        <f t="shared" si="11"/>
        <v>0</v>
      </c>
      <c r="M82" s="280">
        <f t="shared" si="12"/>
        <v>0</v>
      </c>
      <c r="N82" s="281">
        <f t="shared" si="13"/>
        <v>0</v>
      </c>
      <c r="O82" s="267"/>
      <c r="P82" s="267"/>
      <c r="Q82" s="267"/>
      <c r="R82" s="267"/>
      <c r="S82" s="267"/>
      <c r="T82" s="267">
        <f>SUMIFS('Reservas (1)'!$AG$4:$AG$930,'Reservas (1)'!$I$4:$I$930,I82,'Reservas (1)'!$L$4:$L$930,E82)</f>
        <v>0</v>
      </c>
      <c r="U82" s="267"/>
      <c r="V82" s="267">
        <f>SUMIFS('Reservas (1)'!$AH$4:$AH$930,'Reservas (1)'!$I$4:$I$930,I82,'Reservas (1)'!$L$4:$L$930,E82)</f>
        <v>0</v>
      </c>
      <c r="W82" s="271"/>
      <c r="X82" s="267">
        <f>SUMIFS('Reservas (1)'!$AI$4:$AI$930,'Reservas (1)'!$I$4:$I$930,I82,'Reservas (1)'!$L$4:$L$930,E82)</f>
        <v>0</v>
      </c>
      <c r="Y82" s="267"/>
      <c r="Z82" s="267"/>
      <c r="AA82" s="267"/>
      <c r="AB82" s="267"/>
      <c r="AC82" s="267"/>
      <c r="AD82" s="267"/>
      <c r="AE82" s="267"/>
      <c r="AF82" s="267"/>
      <c r="AG82" s="267"/>
      <c r="AH82" s="267"/>
      <c r="AI82" s="267"/>
      <c r="AJ82" s="267"/>
      <c r="AK82" s="267"/>
      <c r="AL82" s="267"/>
      <c r="AM82" s="267">
        <f>SUMIFS('Reservas (1)'!$R$4:$R$930,'Reservas (1)'!$I$4:$I$930,I82,'Reservas (1)'!$L$4:$L$930,E82,'Reservas (1)'!$N$4:$N$930,1)</f>
        <v>0</v>
      </c>
      <c r="AN82" s="267">
        <f>SUMIFS('Reservas (1)'!$AQ$4:$AQ$930,'Reservas (1)'!$I$4:$I$930,I82,'Reservas (1)'!$L$4:$L$930,E82,'Reservas (1)'!$N$4:$N$930,1)</f>
        <v>0</v>
      </c>
      <c r="AO82" s="268"/>
      <c r="AP82" s="267">
        <f>SUMIFS('Reservas (1)'!$R$4:$R$930,'Reservas (1)'!$I$4:$I$930,I82,'Reservas (1)'!$L$4:$L$930,E82,'Reservas (1)'!$N$4:$N$930,2)</f>
        <v>0</v>
      </c>
      <c r="AQ82" s="267">
        <f>SUMIFS('Reservas (1)'!$AQ$4:$AQ$930,'Reservas (1)'!$I$4:$I$930,I82,'Reservas (1)'!$L$4:$L$930,E82,'Reservas (1)'!$N$4:$N$930,2)</f>
        <v>0</v>
      </c>
      <c r="AR82" s="268"/>
      <c r="AS82" s="267"/>
      <c r="AT82" s="267"/>
      <c r="AU82" s="268"/>
      <c r="AV82" s="267">
        <f>SUMIFS('Reservas (1)'!$R$4:$R$930,'Reservas (1)'!$I$4:$I$930,I82,'Reservas (1)'!$L$4:$L$930,E82,'Reservas (1)'!$N$4:$N$930,4)</f>
        <v>0</v>
      </c>
      <c r="AW82" s="267">
        <f>SUMIFS('Reservas (1)'!$AQ$4:$AQ$930,'Reservas (1)'!$I$4:$I$930,I82,'Reservas (1)'!$L$4:$L$930,E82,'Reservas (1)'!$N$4:$N$930,4)</f>
        <v>0</v>
      </c>
      <c r="AX82" s="268"/>
      <c r="AY82" s="267"/>
      <c r="AZ82" s="267"/>
      <c r="BA82" s="268"/>
      <c r="BB82" s="267"/>
      <c r="BC82" s="267"/>
      <c r="BD82" s="268"/>
      <c r="BE82" s="267">
        <f>SUMIFS('Reservas (1)'!$R$4:$R$930,'Reservas (1)'!$I$4:$I$930,I82,'Reservas (1)'!$L$4:$L$930,E82,'Reservas (1)'!$N$4:$N$930,7)</f>
        <v>0</v>
      </c>
      <c r="BF82" s="267">
        <f>SUMIFS('Reservas (1)'!$AQ$4:$AQ$930,'Reservas (1)'!$I$4:$I$930,I82,'Reservas (1)'!$L$4:$L$930,E82,'Reservas (1)'!$N$4:$N$930,7)</f>
        <v>0</v>
      </c>
      <c r="BG82" s="268"/>
      <c r="BH82" s="267">
        <f t="shared" si="15"/>
        <v>0</v>
      </c>
      <c r="BI82" s="267">
        <f t="shared" si="16"/>
        <v>0</v>
      </c>
      <c r="BJ82" s="269">
        <f t="shared" si="17"/>
        <v>0</v>
      </c>
      <c r="BK82" s="270"/>
      <c r="BL82" s="270"/>
    </row>
    <row r="83" spans="2:64" s="244" customFormat="1" ht="14.25" customHeight="1">
      <c r="B83" s="259">
        <v>8141</v>
      </c>
      <c r="C83" s="260" t="str">
        <f t="shared" si="14"/>
        <v>8141-44</v>
      </c>
      <c r="D83" s="261">
        <v>44</v>
      </c>
      <c r="E83" s="262" t="s">
        <v>1283</v>
      </c>
      <c r="F83" s="263" t="str">
        <f>VLOOKUP(E83,'Actividades Físicas'!$F$3:$G$72,2,FALSE)</f>
        <v>Mantenimiento de la red de vigilancia en salud pública para el Distrito.</v>
      </c>
      <c r="G83" s="264" t="s">
        <v>46</v>
      </c>
      <c r="H83" s="265">
        <v>1905049</v>
      </c>
      <c r="I83" s="266">
        <v>110</v>
      </c>
      <c r="J83" s="280">
        <f>SUMIFS('Reservas (1)'!$R$3:$R$930,'Reservas (1)'!$L$3:$L$930,E83,'Reservas (1)'!$I$3:$I$930,I83)</f>
        <v>0</v>
      </c>
      <c r="K83" s="280">
        <f t="shared" si="10"/>
        <v>0</v>
      </c>
      <c r="L83" s="280">
        <f t="shared" si="11"/>
        <v>0</v>
      </c>
      <c r="M83" s="280">
        <f t="shared" si="12"/>
        <v>0</v>
      </c>
      <c r="N83" s="281">
        <f t="shared" si="13"/>
        <v>0</v>
      </c>
      <c r="O83" s="267"/>
      <c r="P83" s="267"/>
      <c r="Q83" s="267"/>
      <c r="R83" s="267"/>
      <c r="S83" s="267"/>
      <c r="T83" s="267">
        <f>SUMIFS('Reservas (1)'!$AG$4:$AG$930,'Reservas (1)'!$I$4:$I$930,I83,'Reservas (1)'!$L$4:$L$930,E83)</f>
        <v>0</v>
      </c>
      <c r="U83" s="267"/>
      <c r="V83" s="267">
        <f>SUMIFS('Reservas (1)'!$AH$4:$AH$930,'Reservas (1)'!$I$4:$I$930,I83,'Reservas (1)'!$L$4:$L$930,E83)</f>
        <v>0</v>
      </c>
      <c r="W83" s="267"/>
      <c r="X83" s="267">
        <f>SUMIFS('Reservas (1)'!$AI$4:$AI$930,'Reservas (1)'!$I$4:$I$930,I83,'Reservas (1)'!$L$4:$L$930,E83)</f>
        <v>0</v>
      </c>
      <c r="Y83" s="267"/>
      <c r="Z83" s="267"/>
      <c r="AA83" s="267"/>
      <c r="AB83" s="267"/>
      <c r="AC83" s="267"/>
      <c r="AD83" s="267"/>
      <c r="AE83" s="267"/>
      <c r="AF83" s="267"/>
      <c r="AG83" s="267"/>
      <c r="AH83" s="267"/>
      <c r="AI83" s="267"/>
      <c r="AJ83" s="267"/>
      <c r="AK83" s="267"/>
      <c r="AL83" s="267"/>
      <c r="AM83" s="267">
        <f>SUMIFS('Reservas (1)'!$R$4:$R$930,'Reservas (1)'!$I$4:$I$930,I83,'Reservas (1)'!$L$4:$L$930,E83,'Reservas (1)'!$N$4:$N$930,1)</f>
        <v>0</v>
      </c>
      <c r="AN83" s="267">
        <f>SUMIFS('Reservas (1)'!$AQ$4:$AQ$930,'Reservas (1)'!$I$4:$I$930,I83,'Reservas (1)'!$L$4:$L$930,E83,'Reservas (1)'!$N$4:$N$930,1)</f>
        <v>0</v>
      </c>
      <c r="AO83" s="268"/>
      <c r="AP83" s="267">
        <f>SUMIFS('Reservas (1)'!$R$4:$R$930,'Reservas (1)'!$I$4:$I$930,I83,'Reservas (1)'!$L$4:$L$930,E83,'Reservas (1)'!$N$4:$N$930,2)</f>
        <v>0</v>
      </c>
      <c r="AQ83" s="267">
        <f>SUMIFS('Reservas (1)'!$AQ$4:$AQ$930,'Reservas (1)'!$I$4:$I$930,I83,'Reservas (1)'!$L$4:$L$930,E83,'Reservas (1)'!$N$4:$N$930,2)</f>
        <v>0</v>
      </c>
      <c r="AR83" s="268"/>
      <c r="AS83" s="267"/>
      <c r="AT83" s="267"/>
      <c r="AU83" s="268"/>
      <c r="AV83" s="267">
        <f>SUMIFS('Reservas (1)'!$R$4:$R$930,'Reservas (1)'!$I$4:$I$930,I83,'Reservas (1)'!$L$4:$L$930,E83,'Reservas (1)'!$N$4:$N$930,4)</f>
        <v>0</v>
      </c>
      <c r="AW83" s="267">
        <f>SUMIFS('Reservas (1)'!$AQ$4:$AQ$930,'Reservas (1)'!$I$4:$I$930,I83,'Reservas (1)'!$L$4:$L$930,E83,'Reservas (1)'!$N$4:$N$930,4)</f>
        <v>0</v>
      </c>
      <c r="AX83" s="268"/>
      <c r="AY83" s="267"/>
      <c r="AZ83" s="267"/>
      <c r="BA83" s="268"/>
      <c r="BB83" s="267"/>
      <c r="BC83" s="267"/>
      <c r="BD83" s="268"/>
      <c r="BE83" s="267">
        <f>SUMIFS('Reservas (1)'!$R$4:$R$930,'Reservas (1)'!$I$4:$I$930,I83,'Reservas (1)'!$L$4:$L$930,E83,'Reservas (1)'!$N$4:$N$930,7)</f>
        <v>0</v>
      </c>
      <c r="BF83" s="267">
        <f>SUMIFS('Reservas (1)'!$AQ$4:$AQ$930,'Reservas (1)'!$I$4:$I$930,I83,'Reservas (1)'!$L$4:$L$930,E83,'Reservas (1)'!$N$4:$N$930,7)</f>
        <v>0</v>
      </c>
      <c r="BG83" s="268"/>
      <c r="BH83" s="267">
        <f t="shared" si="15"/>
        <v>0</v>
      </c>
      <c r="BI83" s="267">
        <f t="shared" si="16"/>
        <v>0</v>
      </c>
      <c r="BJ83" s="269">
        <f t="shared" si="17"/>
        <v>0</v>
      </c>
      <c r="BK83" s="270"/>
      <c r="BL83" s="270"/>
    </row>
    <row r="84" spans="2:64" s="244" customFormat="1" ht="14.25" customHeight="1">
      <c r="B84" s="259">
        <v>8141</v>
      </c>
      <c r="C84" s="260" t="str">
        <f t="shared" si="14"/>
        <v>8141-44</v>
      </c>
      <c r="D84" s="261">
        <v>44</v>
      </c>
      <c r="E84" s="262" t="s">
        <v>1283</v>
      </c>
      <c r="F84" s="263" t="str">
        <f>VLOOKUP(E84,'Actividades Físicas'!$F$3:$G$72,2,FALSE)</f>
        <v>Mantenimiento de la red de vigilancia en salud pública para el Distrito.</v>
      </c>
      <c r="G84" s="264" t="s">
        <v>46</v>
      </c>
      <c r="H84" s="265">
        <v>1905049</v>
      </c>
      <c r="I84" s="266">
        <v>115</v>
      </c>
      <c r="J84" s="280">
        <f>SUMIFS('Reservas (1)'!$R$3:$R$930,'Reservas (1)'!$L$3:$L$930,E84,'Reservas (1)'!$I$3:$I$930,I84)</f>
        <v>0</v>
      </c>
      <c r="K84" s="280">
        <f t="shared" si="10"/>
        <v>0</v>
      </c>
      <c r="L84" s="280">
        <f t="shared" si="11"/>
        <v>0</v>
      </c>
      <c r="M84" s="280">
        <f t="shared" si="12"/>
        <v>0</v>
      </c>
      <c r="N84" s="281">
        <f t="shared" si="13"/>
        <v>0</v>
      </c>
      <c r="O84" s="267"/>
      <c r="P84" s="267"/>
      <c r="Q84" s="267"/>
      <c r="R84" s="267"/>
      <c r="S84" s="267"/>
      <c r="T84" s="267">
        <f>SUMIFS('Reservas (1)'!$AG$4:$AG$930,'Reservas (1)'!$I$4:$I$930,I84,'Reservas (1)'!$L$4:$L$930,E84)</f>
        <v>0</v>
      </c>
      <c r="U84" s="267"/>
      <c r="V84" s="267">
        <f>SUMIFS('Reservas (1)'!$AH$4:$AH$930,'Reservas (1)'!$I$4:$I$930,I84,'Reservas (1)'!$L$4:$L$930,E84)</f>
        <v>0</v>
      </c>
      <c r="W84" s="271"/>
      <c r="X84" s="267">
        <f>SUMIFS('Reservas (1)'!$AI$4:$AI$930,'Reservas (1)'!$I$4:$I$930,I84,'Reservas (1)'!$L$4:$L$930,E84)</f>
        <v>0</v>
      </c>
      <c r="Y84" s="267"/>
      <c r="Z84" s="267"/>
      <c r="AA84" s="267"/>
      <c r="AB84" s="267"/>
      <c r="AC84" s="267"/>
      <c r="AD84" s="267"/>
      <c r="AE84" s="267"/>
      <c r="AF84" s="267"/>
      <c r="AG84" s="267"/>
      <c r="AH84" s="267"/>
      <c r="AI84" s="267"/>
      <c r="AJ84" s="267"/>
      <c r="AK84" s="267"/>
      <c r="AL84" s="267"/>
      <c r="AM84" s="267">
        <f>SUMIFS('Reservas (1)'!$R$4:$R$930,'Reservas (1)'!$I$4:$I$930,I84,'Reservas (1)'!$L$4:$L$930,E84,'Reservas (1)'!$N$4:$N$930,1)</f>
        <v>0</v>
      </c>
      <c r="AN84" s="267">
        <f>SUMIFS('Reservas (1)'!$AQ$4:$AQ$930,'Reservas (1)'!$I$4:$I$930,I84,'Reservas (1)'!$L$4:$L$930,E84,'Reservas (1)'!$N$4:$N$930,1)</f>
        <v>0</v>
      </c>
      <c r="AO84" s="268"/>
      <c r="AP84" s="267">
        <f>SUMIFS('Reservas (1)'!$R$4:$R$930,'Reservas (1)'!$I$4:$I$930,I84,'Reservas (1)'!$L$4:$L$930,E84,'Reservas (1)'!$N$4:$N$930,2)</f>
        <v>0</v>
      </c>
      <c r="AQ84" s="267">
        <f>SUMIFS('Reservas (1)'!$AQ$4:$AQ$930,'Reservas (1)'!$I$4:$I$930,I84,'Reservas (1)'!$L$4:$L$930,E84,'Reservas (1)'!$N$4:$N$930,2)</f>
        <v>0</v>
      </c>
      <c r="AR84" s="268"/>
      <c r="AS84" s="267"/>
      <c r="AT84" s="267"/>
      <c r="AU84" s="268"/>
      <c r="AV84" s="267">
        <f>SUMIFS('Reservas (1)'!$R$4:$R$930,'Reservas (1)'!$I$4:$I$930,I84,'Reservas (1)'!$L$4:$L$930,E84,'Reservas (1)'!$N$4:$N$930,4)</f>
        <v>0</v>
      </c>
      <c r="AW84" s="267">
        <f>SUMIFS('Reservas (1)'!$AQ$4:$AQ$930,'Reservas (1)'!$I$4:$I$930,I84,'Reservas (1)'!$L$4:$L$930,E84,'Reservas (1)'!$N$4:$N$930,4)</f>
        <v>0</v>
      </c>
      <c r="AX84" s="268"/>
      <c r="AY84" s="267"/>
      <c r="AZ84" s="267"/>
      <c r="BA84" s="268"/>
      <c r="BB84" s="267"/>
      <c r="BC84" s="267"/>
      <c r="BD84" s="268"/>
      <c r="BE84" s="267">
        <f>SUMIFS('Reservas (1)'!$R$4:$R$930,'Reservas (1)'!$I$4:$I$930,I84,'Reservas (1)'!$L$4:$L$930,E84,'Reservas (1)'!$N$4:$N$930,7)</f>
        <v>0</v>
      </c>
      <c r="BF84" s="267">
        <f>SUMIFS('Reservas (1)'!$AQ$4:$AQ$930,'Reservas (1)'!$I$4:$I$930,I84,'Reservas (1)'!$L$4:$L$930,E84,'Reservas (1)'!$N$4:$N$930,7)</f>
        <v>0</v>
      </c>
      <c r="BG84" s="268"/>
      <c r="BH84" s="267">
        <f t="shared" si="15"/>
        <v>0</v>
      </c>
      <c r="BI84" s="267">
        <f t="shared" si="16"/>
        <v>0</v>
      </c>
      <c r="BJ84" s="269">
        <f t="shared" si="17"/>
        <v>0</v>
      </c>
      <c r="BK84" s="270"/>
      <c r="BL84" s="270"/>
    </row>
    <row r="85" spans="2:64" s="244" customFormat="1" ht="14.25" customHeight="1">
      <c r="B85" s="259">
        <v>8141</v>
      </c>
      <c r="C85" s="260" t="str">
        <f t="shared" si="14"/>
        <v>8141-44</v>
      </c>
      <c r="D85" s="261">
        <v>44</v>
      </c>
      <c r="E85" s="262" t="s">
        <v>1283</v>
      </c>
      <c r="F85" s="263" t="str">
        <f>VLOOKUP(E85,'Actividades Físicas'!$F$3:$G$72,2,FALSE)</f>
        <v>Mantenimiento de la red de vigilancia en salud pública para el Distrito.</v>
      </c>
      <c r="G85" s="264" t="s">
        <v>46</v>
      </c>
      <c r="H85" s="265">
        <v>1905049</v>
      </c>
      <c r="I85" s="266">
        <v>230</v>
      </c>
      <c r="J85" s="280">
        <f>SUMIFS('Reservas (1)'!$R$3:$R$930,'Reservas (1)'!$L$3:$L$930,E85,'Reservas (1)'!$I$3:$I$930,I85)</f>
        <v>33405000</v>
      </c>
      <c r="K85" s="280">
        <f t="shared" si="10"/>
        <v>0</v>
      </c>
      <c r="L85" s="280">
        <f t="shared" si="11"/>
        <v>33405000</v>
      </c>
      <c r="M85" s="280">
        <f t="shared" si="12"/>
        <v>33405000</v>
      </c>
      <c r="N85" s="281">
        <f t="shared" si="13"/>
        <v>1</v>
      </c>
      <c r="O85" s="267"/>
      <c r="P85" s="267"/>
      <c r="Q85" s="267"/>
      <c r="R85" s="267"/>
      <c r="S85" s="267"/>
      <c r="T85" s="267">
        <f>SUMIFS('Reservas (1)'!$AG$4:$AG$930,'Reservas (1)'!$I$4:$I$930,I85,'Reservas (1)'!$L$4:$L$930,E85)</f>
        <v>33405000</v>
      </c>
      <c r="U85" s="267"/>
      <c r="V85" s="267">
        <f>SUMIFS('Reservas (1)'!$AH$4:$AH$930,'Reservas (1)'!$I$4:$I$930,I85,'Reservas (1)'!$L$4:$L$930,E85)</f>
        <v>0</v>
      </c>
      <c r="W85" s="271"/>
      <c r="X85" s="267">
        <f>SUMIFS('Reservas (1)'!$AI$4:$AI$930,'Reservas (1)'!$I$4:$I$930,I85,'Reservas (1)'!$L$4:$L$930,E85)</f>
        <v>0</v>
      </c>
      <c r="Y85" s="267"/>
      <c r="Z85" s="267"/>
      <c r="AA85" s="267"/>
      <c r="AB85" s="267"/>
      <c r="AC85" s="267"/>
      <c r="AD85" s="267"/>
      <c r="AE85" s="267"/>
      <c r="AF85" s="267"/>
      <c r="AG85" s="267"/>
      <c r="AH85" s="267"/>
      <c r="AI85" s="267"/>
      <c r="AJ85" s="267"/>
      <c r="AK85" s="267"/>
      <c r="AL85" s="267"/>
      <c r="AM85" s="267">
        <f>SUMIFS('Reservas (1)'!$R$4:$R$930,'Reservas (1)'!$I$4:$I$930,I85,'Reservas (1)'!$L$4:$L$930,E85,'Reservas (1)'!$N$4:$N$930,1)</f>
        <v>0</v>
      </c>
      <c r="AN85" s="267">
        <f>SUMIFS('Reservas (1)'!$AQ$4:$AQ$930,'Reservas (1)'!$I$4:$I$930,I85,'Reservas (1)'!$L$4:$L$930,E85,'Reservas (1)'!$N$4:$N$930,1)</f>
        <v>0</v>
      </c>
      <c r="AO85" s="268"/>
      <c r="AP85" s="267">
        <f>SUMIFS('Reservas (1)'!$R$4:$R$930,'Reservas (1)'!$I$4:$I$930,I85,'Reservas (1)'!$L$4:$L$930,E85,'Reservas (1)'!$N$4:$N$930,2)</f>
        <v>0</v>
      </c>
      <c r="AQ85" s="267">
        <f>SUMIFS('Reservas (1)'!$AQ$4:$AQ$930,'Reservas (1)'!$I$4:$I$930,I85,'Reservas (1)'!$L$4:$L$930,E85,'Reservas (1)'!$N$4:$N$930,2)</f>
        <v>0</v>
      </c>
      <c r="AR85" s="268"/>
      <c r="AS85" s="267"/>
      <c r="AT85" s="267"/>
      <c r="AU85" s="268"/>
      <c r="AV85" s="267">
        <f>SUMIFS('Reservas (1)'!$R$4:$R$930,'Reservas (1)'!$I$4:$I$930,I85,'Reservas (1)'!$L$4:$L$930,E85,'Reservas (1)'!$N$4:$N$930,4)</f>
        <v>33405000</v>
      </c>
      <c r="AW85" s="267">
        <f>SUMIFS('Reservas (1)'!$AQ$4:$AQ$930,'Reservas (1)'!$I$4:$I$930,I85,'Reservas (1)'!$L$4:$L$930,E85,'Reservas (1)'!$N$4:$N$930,4)</f>
        <v>33405000</v>
      </c>
      <c r="AX85" s="268"/>
      <c r="AY85" s="267"/>
      <c r="AZ85" s="267"/>
      <c r="BA85" s="268"/>
      <c r="BB85" s="267"/>
      <c r="BC85" s="267"/>
      <c r="BD85" s="268"/>
      <c r="BE85" s="267">
        <f>SUMIFS('Reservas (1)'!$R$4:$R$930,'Reservas (1)'!$I$4:$I$930,I85,'Reservas (1)'!$L$4:$L$930,E85,'Reservas (1)'!$N$4:$N$930,7)</f>
        <v>0</v>
      </c>
      <c r="BF85" s="267">
        <f>SUMIFS('Reservas (1)'!$AQ$4:$AQ$930,'Reservas (1)'!$I$4:$I$930,I85,'Reservas (1)'!$L$4:$L$930,E85,'Reservas (1)'!$N$4:$N$930,7)</f>
        <v>0</v>
      </c>
      <c r="BG85" s="268"/>
      <c r="BH85" s="267">
        <f t="shared" si="15"/>
        <v>33405000</v>
      </c>
      <c r="BI85" s="267">
        <f t="shared" si="16"/>
        <v>33405000</v>
      </c>
      <c r="BJ85" s="269">
        <f t="shared" si="17"/>
        <v>1</v>
      </c>
      <c r="BK85" s="270"/>
      <c r="BL85" s="270"/>
    </row>
    <row r="86" spans="2:64" s="244" customFormat="1" ht="14.25" customHeight="1">
      <c r="B86" s="259">
        <v>8141</v>
      </c>
      <c r="C86" s="260" t="str">
        <f t="shared" si="14"/>
        <v>8141-44</v>
      </c>
      <c r="D86" s="261">
        <v>44</v>
      </c>
      <c r="E86" s="262" t="s">
        <v>1283</v>
      </c>
      <c r="F86" s="263" t="str">
        <f>VLOOKUP(E86,'Actividades Físicas'!$F$3:$G$72,2,FALSE)</f>
        <v>Mantenimiento de la red de vigilancia en salud pública para el Distrito.</v>
      </c>
      <c r="G86" s="264" t="s">
        <v>46</v>
      </c>
      <c r="H86" s="265">
        <v>1905049</v>
      </c>
      <c r="I86" s="266">
        <v>231</v>
      </c>
      <c r="J86" s="280">
        <f>SUMIFS('Reservas (1)'!$R$3:$R$930,'Reservas (1)'!$L$3:$L$930,E86,'Reservas (1)'!$I$3:$I$930,I86)</f>
        <v>33405000</v>
      </c>
      <c r="K86" s="280">
        <f t="shared" si="10"/>
        <v>0</v>
      </c>
      <c r="L86" s="280">
        <f t="shared" si="11"/>
        <v>33405000</v>
      </c>
      <c r="M86" s="280">
        <f t="shared" si="12"/>
        <v>33405000</v>
      </c>
      <c r="N86" s="281">
        <f t="shared" si="13"/>
        <v>1</v>
      </c>
      <c r="O86" s="267"/>
      <c r="P86" s="267"/>
      <c r="Q86" s="267"/>
      <c r="R86" s="267"/>
      <c r="S86" s="267"/>
      <c r="T86" s="267">
        <f>SUMIFS('Reservas (1)'!$AG$4:$AG$930,'Reservas (1)'!$I$4:$I$930,I86,'Reservas (1)'!$L$4:$L$930,E86)</f>
        <v>33405000</v>
      </c>
      <c r="U86" s="267"/>
      <c r="V86" s="267">
        <f>SUMIFS('Reservas (1)'!$AH$4:$AH$930,'Reservas (1)'!$I$4:$I$930,I86,'Reservas (1)'!$L$4:$L$930,E86)</f>
        <v>0</v>
      </c>
      <c r="W86" s="271"/>
      <c r="X86" s="267">
        <f>SUMIFS('Reservas (1)'!$AI$4:$AI$930,'Reservas (1)'!$I$4:$I$930,I86,'Reservas (1)'!$L$4:$L$930,E86)</f>
        <v>0</v>
      </c>
      <c r="Y86" s="267"/>
      <c r="Z86" s="267"/>
      <c r="AA86" s="267"/>
      <c r="AB86" s="267"/>
      <c r="AC86" s="267"/>
      <c r="AD86" s="267"/>
      <c r="AE86" s="267"/>
      <c r="AF86" s="267"/>
      <c r="AG86" s="267"/>
      <c r="AH86" s="267"/>
      <c r="AI86" s="267"/>
      <c r="AJ86" s="267"/>
      <c r="AK86" s="267"/>
      <c r="AL86" s="267"/>
      <c r="AM86" s="267">
        <f>SUMIFS('Reservas (1)'!$R$4:$R$930,'Reservas (1)'!$I$4:$I$930,I86,'Reservas (1)'!$L$4:$L$930,E86,'Reservas (1)'!$N$4:$N$930,1)</f>
        <v>0</v>
      </c>
      <c r="AN86" s="267">
        <f>SUMIFS('Reservas (1)'!$AQ$4:$AQ$930,'Reservas (1)'!$I$4:$I$930,I86,'Reservas (1)'!$L$4:$L$930,E86,'Reservas (1)'!$N$4:$N$930,1)</f>
        <v>0</v>
      </c>
      <c r="AO86" s="268"/>
      <c r="AP86" s="267">
        <f>SUMIFS('Reservas (1)'!$R$4:$R$930,'Reservas (1)'!$I$4:$I$930,I86,'Reservas (1)'!$L$4:$L$930,E86,'Reservas (1)'!$N$4:$N$930,2)</f>
        <v>0</v>
      </c>
      <c r="AQ86" s="267">
        <f>SUMIFS('Reservas (1)'!$AQ$4:$AQ$930,'Reservas (1)'!$I$4:$I$930,I86,'Reservas (1)'!$L$4:$L$930,E86,'Reservas (1)'!$N$4:$N$930,2)</f>
        <v>0</v>
      </c>
      <c r="AR86" s="268"/>
      <c r="AS86" s="267"/>
      <c r="AT86" s="267"/>
      <c r="AU86" s="268"/>
      <c r="AV86" s="267">
        <f>SUMIFS('Reservas (1)'!$R$4:$R$930,'Reservas (1)'!$I$4:$I$930,I86,'Reservas (1)'!$L$4:$L$930,E86,'Reservas (1)'!$N$4:$N$930,4)</f>
        <v>33405000</v>
      </c>
      <c r="AW86" s="267">
        <f>SUMIFS('Reservas (1)'!$AQ$4:$AQ$930,'Reservas (1)'!$I$4:$I$930,I86,'Reservas (1)'!$L$4:$L$930,E86,'Reservas (1)'!$N$4:$N$930,4)</f>
        <v>33405000</v>
      </c>
      <c r="AX86" s="268"/>
      <c r="AY86" s="267"/>
      <c r="AZ86" s="267"/>
      <c r="BA86" s="268"/>
      <c r="BB86" s="267"/>
      <c r="BC86" s="267"/>
      <c r="BD86" s="268"/>
      <c r="BE86" s="267">
        <f>SUMIFS('Reservas (1)'!$R$4:$R$930,'Reservas (1)'!$I$4:$I$930,I86,'Reservas (1)'!$L$4:$L$930,E86,'Reservas (1)'!$N$4:$N$930,7)</f>
        <v>0</v>
      </c>
      <c r="BF86" s="267">
        <f>SUMIFS('Reservas (1)'!$AQ$4:$AQ$930,'Reservas (1)'!$I$4:$I$930,I86,'Reservas (1)'!$L$4:$L$930,E86,'Reservas (1)'!$N$4:$N$930,7)</f>
        <v>0</v>
      </c>
      <c r="BG86" s="268"/>
      <c r="BH86" s="267">
        <f t="shared" si="15"/>
        <v>33405000</v>
      </c>
      <c r="BI86" s="267">
        <f t="shared" si="16"/>
        <v>33405000</v>
      </c>
      <c r="BJ86" s="269">
        <f t="shared" si="17"/>
        <v>1</v>
      </c>
      <c r="BK86" s="270"/>
      <c r="BL86" s="270"/>
    </row>
    <row r="87" spans="2:64" s="244" customFormat="1" ht="14.25" customHeight="1">
      <c r="B87" s="259">
        <v>8141</v>
      </c>
      <c r="C87" s="260" t="str">
        <f t="shared" si="14"/>
        <v>8141-44</v>
      </c>
      <c r="D87" s="261">
        <v>44</v>
      </c>
      <c r="E87" s="262" t="s">
        <v>1283</v>
      </c>
      <c r="F87" s="263" t="str">
        <f>VLOOKUP(E87,'Actividades Físicas'!$F$3:$G$72,2,FALSE)</f>
        <v>Mantenimiento de la red de vigilancia en salud pública para el Distrito.</v>
      </c>
      <c r="G87" s="264" t="s">
        <v>46</v>
      </c>
      <c r="H87" s="265">
        <v>1905054</v>
      </c>
      <c r="I87" s="266">
        <v>94</v>
      </c>
      <c r="J87" s="280">
        <f>SUMIFS('Reservas (1)'!$R$3:$R$930,'Reservas (1)'!$L$3:$L$930,E87,'Reservas (1)'!$I$3:$I$930,I87)</f>
        <v>0</v>
      </c>
      <c r="K87" s="280">
        <f t="shared" si="10"/>
        <v>0</v>
      </c>
      <c r="L87" s="280">
        <f t="shared" si="11"/>
        <v>0</v>
      </c>
      <c r="M87" s="280">
        <f t="shared" si="12"/>
        <v>0</v>
      </c>
      <c r="N87" s="281">
        <f t="shared" si="13"/>
        <v>0</v>
      </c>
      <c r="O87" s="267"/>
      <c r="P87" s="267"/>
      <c r="Q87" s="267"/>
      <c r="R87" s="267"/>
      <c r="S87" s="267"/>
      <c r="T87" s="267">
        <f>SUMIFS('Reservas (1)'!$AG$4:$AG$930,'Reservas (1)'!$I$4:$I$930,I87,'Reservas (1)'!$L$4:$L$930,E87)</f>
        <v>0</v>
      </c>
      <c r="U87" s="267"/>
      <c r="V87" s="267">
        <f>SUMIFS('Reservas (1)'!$AH$4:$AH$930,'Reservas (1)'!$I$4:$I$930,I87,'Reservas (1)'!$L$4:$L$930,E87)</f>
        <v>0</v>
      </c>
      <c r="W87" s="271"/>
      <c r="X87" s="267">
        <f>SUMIFS('Reservas (1)'!$AI$4:$AI$930,'Reservas (1)'!$I$4:$I$930,I87,'Reservas (1)'!$L$4:$L$930,E87)</f>
        <v>0</v>
      </c>
      <c r="Y87" s="267"/>
      <c r="Z87" s="267"/>
      <c r="AA87" s="267"/>
      <c r="AB87" s="267"/>
      <c r="AC87" s="267"/>
      <c r="AD87" s="267"/>
      <c r="AE87" s="267"/>
      <c r="AF87" s="267"/>
      <c r="AG87" s="267"/>
      <c r="AH87" s="267"/>
      <c r="AI87" s="267"/>
      <c r="AJ87" s="267"/>
      <c r="AK87" s="267"/>
      <c r="AL87" s="267"/>
      <c r="AM87" s="267">
        <f>SUMIFS('Reservas (1)'!$R$4:$R$930,'Reservas (1)'!$I$4:$I$930,I87,'Reservas (1)'!$L$4:$L$930,E87,'Reservas (1)'!$N$4:$N$930,1)</f>
        <v>0</v>
      </c>
      <c r="AN87" s="267">
        <f>SUMIFS('Reservas (1)'!$AQ$4:$AQ$930,'Reservas (1)'!$I$4:$I$930,I87,'Reservas (1)'!$L$4:$L$930,E87,'Reservas (1)'!$N$4:$N$930,1)</f>
        <v>0</v>
      </c>
      <c r="AO87" s="268"/>
      <c r="AP87" s="267">
        <f>SUMIFS('Reservas (1)'!$R$4:$R$930,'Reservas (1)'!$I$4:$I$930,I87,'Reservas (1)'!$L$4:$L$930,E87,'Reservas (1)'!$N$4:$N$930,2)</f>
        <v>0</v>
      </c>
      <c r="AQ87" s="267">
        <f>SUMIFS('Reservas (1)'!$AQ$4:$AQ$930,'Reservas (1)'!$I$4:$I$930,I87,'Reservas (1)'!$L$4:$L$930,E87,'Reservas (1)'!$N$4:$N$930,2)</f>
        <v>0</v>
      </c>
      <c r="AR87" s="268"/>
      <c r="AS87" s="267"/>
      <c r="AT87" s="267"/>
      <c r="AU87" s="268"/>
      <c r="AV87" s="267">
        <f>SUMIFS('Reservas (1)'!$R$4:$R$930,'Reservas (1)'!$I$4:$I$930,I87,'Reservas (1)'!$L$4:$L$930,E87,'Reservas (1)'!$N$4:$N$930,4)</f>
        <v>0</v>
      </c>
      <c r="AW87" s="267">
        <f>SUMIFS('Reservas (1)'!$AQ$4:$AQ$930,'Reservas (1)'!$I$4:$I$930,I87,'Reservas (1)'!$L$4:$L$930,E87,'Reservas (1)'!$N$4:$N$930,4)</f>
        <v>0</v>
      </c>
      <c r="AX87" s="268"/>
      <c r="AY87" s="267"/>
      <c r="AZ87" s="267"/>
      <c r="BA87" s="268"/>
      <c r="BB87" s="267"/>
      <c r="BC87" s="267"/>
      <c r="BD87" s="268"/>
      <c r="BE87" s="267">
        <f>SUMIFS('Reservas (1)'!$R$4:$R$930,'Reservas (1)'!$I$4:$I$930,I87,'Reservas (1)'!$L$4:$L$930,E87,'Reservas (1)'!$N$4:$N$930,7)</f>
        <v>0</v>
      </c>
      <c r="BF87" s="267">
        <f>SUMIFS('Reservas (1)'!$AQ$4:$AQ$930,'Reservas (1)'!$I$4:$I$930,I87,'Reservas (1)'!$L$4:$L$930,E87,'Reservas (1)'!$N$4:$N$930,7)</f>
        <v>0</v>
      </c>
      <c r="BG87" s="268"/>
      <c r="BH87" s="267">
        <f t="shared" si="15"/>
        <v>0</v>
      </c>
      <c r="BI87" s="267">
        <f t="shared" si="16"/>
        <v>0</v>
      </c>
      <c r="BJ87" s="269">
        <f t="shared" si="17"/>
        <v>0</v>
      </c>
      <c r="BK87" s="270"/>
      <c r="BL87" s="270"/>
    </row>
    <row r="88" spans="2:64" s="244" customFormat="1" ht="14.25" customHeight="1">
      <c r="B88" s="259">
        <v>8141</v>
      </c>
      <c r="C88" s="260" t="str">
        <f t="shared" si="14"/>
        <v>8141-44</v>
      </c>
      <c r="D88" s="261">
        <v>44</v>
      </c>
      <c r="E88" s="262" t="s">
        <v>1283</v>
      </c>
      <c r="F88" s="263" t="str">
        <f>VLOOKUP(E88,'Actividades Físicas'!$F$3:$G$72,2,FALSE)</f>
        <v>Mantenimiento de la red de vigilancia en salud pública para el Distrito.</v>
      </c>
      <c r="G88" s="264" t="s">
        <v>46</v>
      </c>
      <c r="H88" s="265">
        <v>1905054</v>
      </c>
      <c r="I88" s="266">
        <v>103</v>
      </c>
      <c r="J88" s="280">
        <f>SUMIFS('Reservas (1)'!$R$3:$R$930,'Reservas (1)'!$L$3:$L$930,E88,'Reservas (1)'!$I$3:$I$930,I88)</f>
        <v>4499885</v>
      </c>
      <c r="K88" s="280">
        <f t="shared" si="10"/>
        <v>0</v>
      </c>
      <c r="L88" s="280">
        <f t="shared" si="11"/>
        <v>4499885</v>
      </c>
      <c r="M88" s="280">
        <f t="shared" si="12"/>
        <v>4499885</v>
      </c>
      <c r="N88" s="281">
        <f t="shared" si="13"/>
        <v>1</v>
      </c>
      <c r="O88" s="267"/>
      <c r="P88" s="267"/>
      <c r="Q88" s="267"/>
      <c r="R88" s="267"/>
      <c r="S88" s="267"/>
      <c r="T88" s="267">
        <f>SUMIFS('Reservas (1)'!$AG$4:$AG$930,'Reservas (1)'!$I$4:$I$930,I88,'Reservas (1)'!$L$4:$L$930,E88)</f>
        <v>4499885</v>
      </c>
      <c r="U88" s="267"/>
      <c r="V88" s="267">
        <f>SUMIFS('Reservas (1)'!$AH$4:$AH$930,'Reservas (1)'!$I$4:$I$930,I88,'Reservas (1)'!$L$4:$L$930,E88)</f>
        <v>0</v>
      </c>
      <c r="W88" s="267"/>
      <c r="X88" s="267">
        <f>SUMIFS('Reservas (1)'!$AI$4:$AI$930,'Reservas (1)'!$I$4:$I$930,I88,'Reservas (1)'!$L$4:$L$930,E88)</f>
        <v>0</v>
      </c>
      <c r="Y88" s="267"/>
      <c r="Z88" s="267"/>
      <c r="AA88" s="267"/>
      <c r="AB88" s="267"/>
      <c r="AC88" s="267"/>
      <c r="AD88" s="267"/>
      <c r="AE88" s="267"/>
      <c r="AF88" s="267"/>
      <c r="AG88" s="267"/>
      <c r="AH88" s="267"/>
      <c r="AI88" s="267"/>
      <c r="AJ88" s="267"/>
      <c r="AK88" s="267"/>
      <c r="AL88" s="267"/>
      <c r="AM88" s="267">
        <f>SUMIFS('Reservas (1)'!$R$4:$R$930,'Reservas (1)'!$I$4:$I$930,I88,'Reservas (1)'!$L$4:$L$930,E88,'Reservas (1)'!$N$4:$N$930,1)</f>
        <v>0</v>
      </c>
      <c r="AN88" s="267">
        <f>SUMIFS('Reservas (1)'!$AQ$4:$AQ$930,'Reservas (1)'!$I$4:$I$930,I88,'Reservas (1)'!$L$4:$L$930,E88,'Reservas (1)'!$N$4:$N$930,1)</f>
        <v>0</v>
      </c>
      <c r="AO88" s="268"/>
      <c r="AP88" s="267">
        <f>SUMIFS('Reservas (1)'!$R$4:$R$930,'Reservas (1)'!$I$4:$I$930,I88,'Reservas (1)'!$L$4:$L$930,E88,'Reservas (1)'!$N$4:$N$930,2)</f>
        <v>0</v>
      </c>
      <c r="AQ88" s="267">
        <f>SUMIFS('Reservas (1)'!$AQ$4:$AQ$930,'Reservas (1)'!$I$4:$I$930,I88,'Reservas (1)'!$L$4:$L$930,E88,'Reservas (1)'!$N$4:$N$930,2)</f>
        <v>0</v>
      </c>
      <c r="AR88" s="268"/>
      <c r="AS88" s="267"/>
      <c r="AT88" s="267"/>
      <c r="AU88" s="268"/>
      <c r="AV88" s="267">
        <f>SUMIFS('Reservas (1)'!$R$4:$R$930,'Reservas (1)'!$I$4:$I$930,I88,'Reservas (1)'!$L$4:$L$930,E88,'Reservas (1)'!$N$4:$N$930,4)</f>
        <v>4499885</v>
      </c>
      <c r="AW88" s="267">
        <f>SUMIFS('Reservas (1)'!$AQ$4:$AQ$930,'Reservas (1)'!$I$4:$I$930,I88,'Reservas (1)'!$L$4:$L$930,E88,'Reservas (1)'!$N$4:$N$930,4)</f>
        <v>4499885</v>
      </c>
      <c r="AX88" s="268"/>
      <c r="AY88" s="267"/>
      <c r="AZ88" s="267"/>
      <c r="BA88" s="268"/>
      <c r="BB88" s="267"/>
      <c r="BC88" s="267"/>
      <c r="BD88" s="268"/>
      <c r="BE88" s="267">
        <f>SUMIFS('Reservas (1)'!$R$4:$R$930,'Reservas (1)'!$I$4:$I$930,I88,'Reservas (1)'!$L$4:$L$930,E88,'Reservas (1)'!$N$4:$N$930,7)</f>
        <v>0</v>
      </c>
      <c r="BF88" s="267">
        <f>SUMIFS('Reservas (1)'!$AQ$4:$AQ$930,'Reservas (1)'!$I$4:$I$930,I88,'Reservas (1)'!$L$4:$L$930,E88,'Reservas (1)'!$N$4:$N$930,7)</f>
        <v>0</v>
      </c>
      <c r="BG88" s="268"/>
      <c r="BH88" s="267">
        <f t="shared" si="15"/>
        <v>4499885</v>
      </c>
      <c r="BI88" s="267">
        <f t="shared" si="16"/>
        <v>4499885</v>
      </c>
      <c r="BJ88" s="269">
        <f t="shared" si="17"/>
        <v>1</v>
      </c>
      <c r="BK88" s="270"/>
      <c r="BL88" s="270"/>
    </row>
    <row r="89" spans="2:64" s="244" customFormat="1" ht="14.25" customHeight="1">
      <c r="B89" s="259">
        <v>8141</v>
      </c>
      <c r="C89" s="260" t="str">
        <f t="shared" si="14"/>
        <v>8141-44</v>
      </c>
      <c r="D89" s="261">
        <v>44</v>
      </c>
      <c r="E89" s="262" t="s">
        <v>1283</v>
      </c>
      <c r="F89" s="263" t="str">
        <f>VLOOKUP(E89,'Actividades Físicas'!$F$3:$G$72,2,FALSE)</f>
        <v>Mantenimiento de la red de vigilancia en salud pública para el Distrito.</v>
      </c>
      <c r="G89" s="264" t="s">
        <v>46</v>
      </c>
      <c r="H89" s="265">
        <v>1905054</v>
      </c>
      <c r="I89" s="266">
        <v>120</v>
      </c>
      <c r="J89" s="280">
        <f>SUMIFS('Reservas (1)'!$R$3:$R$930,'Reservas (1)'!$L$3:$L$930,E89,'Reservas (1)'!$I$3:$I$930,I89)</f>
        <v>0</v>
      </c>
      <c r="K89" s="280">
        <f t="shared" si="10"/>
        <v>0</v>
      </c>
      <c r="L89" s="280">
        <f t="shared" si="11"/>
        <v>0</v>
      </c>
      <c r="M89" s="280">
        <f t="shared" si="12"/>
        <v>0</v>
      </c>
      <c r="N89" s="281">
        <f t="shared" si="13"/>
        <v>0</v>
      </c>
      <c r="O89" s="267"/>
      <c r="P89" s="267"/>
      <c r="Q89" s="267"/>
      <c r="R89" s="267"/>
      <c r="S89" s="267"/>
      <c r="T89" s="267">
        <f>SUMIFS('Reservas (1)'!$AG$4:$AG$930,'Reservas (1)'!$I$4:$I$930,I89,'Reservas (1)'!$L$4:$L$930,E89)</f>
        <v>0</v>
      </c>
      <c r="U89" s="267"/>
      <c r="V89" s="267">
        <f>SUMIFS('Reservas (1)'!$AH$4:$AH$930,'Reservas (1)'!$I$4:$I$930,I89,'Reservas (1)'!$L$4:$L$930,E89)</f>
        <v>0</v>
      </c>
      <c r="W89" s="267"/>
      <c r="X89" s="267">
        <f>SUMIFS('Reservas (1)'!$AI$4:$AI$930,'Reservas (1)'!$I$4:$I$930,I89,'Reservas (1)'!$L$4:$L$930,E89)</f>
        <v>0</v>
      </c>
      <c r="Y89" s="267"/>
      <c r="Z89" s="267"/>
      <c r="AA89" s="267"/>
      <c r="AB89" s="267"/>
      <c r="AC89" s="267"/>
      <c r="AD89" s="267"/>
      <c r="AE89" s="267"/>
      <c r="AF89" s="267"/>
      <c r="AG89" s="267"/>
      <c r="AH89" s="267"/>
      <c r="AI89" s="267"/>
      <c r="AJ89" s="267"/>
      <c r="AK89" s="267"/>
      <c r="AL89" s="267"/>
      <c r="AM89" s="267">
        <f>SUMIFS('Reservas (1)'!$R$4:$R$930,'Reservas (1)'!$I$4:$I$930,I89,'Reservas (1)'!$L$4:$L$930,E89,'Reservas (1)'!$N$4:$N$930,1)</f>
        <v>0</v>
      </c>
      <c r="AN89" s="267">
        <f>SUMIFS('Reservas (1)'!$AQ$4:$AQ$930,'Reservas (1)'!$I$4:$I$930,I89,'Reservas (1)'!$L$4:$L$930,E89,'Reservas (1)'!$N$4:$N$930,1)</f>
        <v>0</v>
      </c>
      <c r="AO89" s="268"/>
      <c r="AP89" s="267">
        <f>SUMIFS('Reservas (1)'!$R$4:$R$930,'Reservas (1)'!$I$4:$I$930,I89,'Reservas (1)'!$L$4:$L$930,E89,'Reservas (1)'!$N$4:$N$930,2)</f>
        <v>0</v>
      </c>
      <c r="AQ89" s="267">
        <f>SUMIFS('Reservas (1)'!$AQ$4:$AQ$930,'Reservas (1)'!$I$4:$I$930,I89,'Reservas (1)'!$L$4:$L$930,E89,'Reservas (1)'!$N$4:$N$930,2)</f>
        <v>0</v>
      </c>
      <c r="AR89" s="268"/>
      <c r="AS89" s="267"/>
      <c r="AT89" s="267"/>
      <c r="AU89" s="268"/>
      <c r="AV89" s="267">
        <f>SUMIFS('Reservas (1)'!$R$4:$R$930,'Reservas (1)'!$I$4:$I$930,I89,'Reservas (1)'!$L$4:$L$930,E89,'Reservas (1)'!$N$4:$N$930,4)</f>
        <v>0</v>
      </c>
      <c r="AW89" s="267">
        <f>SUMIFS('Reservas (1)'!$AQ$4:$AQ$930,'Reservas (1)'!$I$4:$I$930,I89,'Reservas (1)'!$L$4:$L$930,E89,'Reservas (1)'!$N$4:$N$930,4)</f>
        <v>0</v>
      </c>
      <c r="AX89" s="268"/>
      <c r="AY89" s="267"/>
      <c r="AZ89" s="267"/>
      <c r="BA89" s="268"/>
      <c r="BB89" s="267"/>
      <c r="BC89" s="267"/>
      <c r="BD89" s="268"/>
      <c r="BE89" s="267">
        <f>SUMIFS('Reservas (1)'!$R$4:$R$930,'Reservas (1)'!$I$4:$I$930,I89,'Reservas (1)'!$L$4:$L$930,E89,'Reservas (1)'!$N$4:$N$930,7)</f>
        <v>0</v>
      </c>
      <c r="BF89" s="267">
        <f>SUMIFS('Reservas (1)'!$AQ$4:$AQ$930,'Reservas (1)'!$I$4:$I$930,I89,'Reservas (1)'!$L$4:$L$930,E89,'Reservas (1)'!$N$4:$N$930,7)</f>
        <v>0</v>
      </c>
      <c r="BG89" s="268"/>
      <c r="BH89" s="267">
        <f t="shared" si="15"/>
        <v>0</v>
      </c>
      <c r="BI89" s="267">
        <f t="shared" si="16"/>
        <v>0</v>
      </c>
      <c r="BJ89" s="269">
        <f t="shared" si="17"/>
        <v>0</v>
      </c>
      <c r="BK89" s="270"/>
      <c r="BL89" s="270"/>
    </row>
    <row r="90" spans="2:64" s="244" customFormat="1" ht="14.25" customHeight="1">
      <c r="B90" s="259">
        <v>8141</v>
      </c>
      <c r="C90" s="260" t="str">
        <f t="shared" si="14"/>
        <v>8141-44</v>
      </c>
      <c r="D90" s="261">
        <v>44</v>
      </c>
      <c r="E90" s="262" t="s">
        <v>1284</v>
      </c>
      <c r="F90" s="263" t="str">
        <f>VLOOKUP(E90,'Actividades Físicas'!$F$3:$G$72,2,FALSE)</f>
        <v>Programa de Control de Infecciones y Programa de Uso Racional de Antimicrobianos (infecciones Asociadas a cuidado de la Salud) para el 100% de IPS de mediana y alta complejidad del distrito.</v>
      </c>
      <c r="G90" s="264" t="s">
        <v>46</v>
      </c>
      <c r="H90" s="265">
        <v>1905049</v>
      </c>
      <c r="I90" s="266">
        <v>97</v>
      </c>
      <c r="J90" s="280">
        <f>SUMIFS('Reservas (1)'!$R$3:$R$930,'Reservas (1)'!$L$3:$L$930,E90,'Reservas (1)'!$I$3:$I$930,I90)</f>
        <v>0</v>
      </c>
      <c r="K90" s="280">
        <f t="shared" si="10"/>
        <v>0</v>
      </c>
      <c r="L90" s="280">
        <f t="shared" si="11"/>
        <v>0</v>
      </c>
      <c r="M90" s="280">
        <f t="shared" si="12"/>
        <v>0</v>
      </c>
      <c r="N90" s="281">
        <f t="shared" si="13"/>
        <v>0</v>
      </c>
      <c r="O90" s="267"/>
      <c r="P90" s="267"/>
      <c r="Q90" s="267"/>
      <c r="R90" s="267"/>
      <c r="S90" s="267"/>
      <c r="T90" s="267">
        <f>SUMIFS('Reservas (1)'!$AG$4:$AG$930,'Reservas (1)'!$I$4:$I$930,I90,'Reservas (1)'!$L$4:$L$930,E90)</f>
        <v>0</v>
      </c>
      <c r="U90" s="267"/>
      <c r="V90" s="267">
        <f>SUMIFS('Reservas (1)'!$AH$4:$AH$930,'Reservas (1)'!$I$4:$I$930,I90,'Reservas (1)'!$L$4:$L$930,E90)</f>
        <v>0</v>
      </c>
      <c r="W90" s="271"/>
      <c r="X90" s="267">
        <f>SUMIFS('Reservas (1)'!$AI$4:$AI$930,'Reservas (1)'!$I$4:$I$930,I90,'Reservas (1)'!$L$4:$L$930,E90)</f>
        <v>0</v>
      </c>
      <c r="Y90" s="267"/>
      <c r="Z90" s="267"/>
      <c r="AA90" s="267"/>
      <c r="AB90" s="267"/>
      <c r="AC90" s="267"/>
      <c r="AD90" s="267"/>
      <c r="AE90" s="267"/>
      <c r="AF90" s="267"/>
      <c r="AG90" s="267"/>
      <c r="AH90" s="267"/>
      <c r="AI90" s="267"/>
      <c r="AJ90" s="267"/>
      <c r="AK90" s="267"/>
      <c r="AL90" s="267"/>
      <c r="AM90" s="267">
        <f>SUMIFS('Reservas (1)'!$R$4:$R$930,'Reservas (1)'!$I$4:$I$930,I90,'Reservas (1)'!$L$4:$L$930,E90,'Reservas (1)'!$N$4:$N$930,1)</f>
        <v>0</v>
      </c>
      <c r="AN90" s="267">
        <f>SUMIFS('Reservas (1)'!$AQ$4:$AQ$930,'Reservas (1)'!$I$4:$I$930,I90,'Reservas (1)'!$L$4:$L$930,E90,'Reservas (1)'!$N$4:$N$930,1)</f>
        <v>0</v>
      </c>
      <c r="AO90" s="268"/>
      <c r="AP90" s="267">
        <f>SUMIFS('Reservas (1)'!$R$4:$R$930,'Reservas (1)'!$I$4:$I$930,I90,'Reservas (1)'!$L$4:$L$930,E90,'Reservas (1)'!$N$4:$N$930,2)</f>
        <v>0</v>
      </c>
      <c r="AQ90" s="267">
        <f>SUMIFS('Reservas (1)'!$AQ$4:$AQ$930,'Reservas (1)'!$I$4:$I$930,I90,'Reservas (1)'!$L$4:$L$930,E90,'Reservas (1)'!$N$4:$N$930,2)</f>
        <v>0</v>
      </c>
      <c r="AR90" s="268"/>
      <c r="AS90" s="267"/>
      <c r="AT90" s="267"/>
      <c r="AU90" s="268"/>
      <c r="AV90" s="267">
        <f>SUMIFS('Reservas (1)'!$R$4:$R$930,'Reservas (1)'!$I$4:$I$930,I90,'Reservas (1)'!$L$4:$L$930,E90,'Reservas (1)'!$N$4:$N$930,4)</f>
        <v>0</v>
      </c>
      <c r="AW90" s="267">
        <f>SUMIFS('Reservas (1)'!$AQ$4:$AQ$930,'Reservas (1)'!$I$4:$I$930,I90,'Reservas (1)'!$L$4:$L$930,E90,'Reservas (1)'!$N$4:$N$930,4)</f>
        <v>0</v>
      </c>
      <c r="AX90" s="268"/>
      <c r="AY90" s="267"/>
      <c r="AZ90" s="267"/>
      <c r="BA90" s="268"/>
      <c r="BB90" s="267"/>
      <c r="BC90" s="267"/>
      <c r="BD90" s="268"/>
      <c r="BE90" s="267">
        <f>SUMIFS('Reservas (1)'!$R$4:$R$930,'Reservas (1)'!$I$4:$I$930,I90,'Reservas (1)'!$L$4:$L$930,E90,'Reservas (1)'!$N$4:$N$930,7)</f>
        <v>0</v>
      </c>
      <c r="BF90" s="267">
        <f>SUMIFS('Reservas (1)'!$AQ$4:$AQ$930,'Reservas (1)'!$I$4:$I$930,I90,'Reservas (1)'!$L$4:$L$930,E90,'Reservas (1)'!$N$4:$N$930,7)</f>
        <v>0</v>
      </c>
      <c r="BG90" s="268"/>
      <c r="BH90" s="267">
        <f t="shared" si="15"/>
        <v>0</v>
      </c>
      <c r="BI90" s="267">
        <f t="shared" si="16"/>
        <v>0</v>
      </c>
      <c r="BJ90" s="269">
        <f t="shared" si="17"/>
        <v>0</v>
      </c>
      <c r="BK90" s="270"/>
      <c r="BL90" s="270"/>
    </row>
    <row r="91" spans="2:64" s="244" customFormat="1" ht="14.25" customHeight="1">
      <c r="B91" s="259">
        <v>8141</v>
      </c>
      <c r="C91" s="260" t="str">
        <f t="shared" si="14"/>
        <v>8141-45</v>
      </c>
      <c r="D91" s="261">
        <v>45</v>
      </c>
      <c r="E91" s="262" t="s">
        <v>1285</v>
      </c>
      <c r="F91" s="263" t="str">
        <f>VLOOKUP(E91,'Actividades Físicas'!$F$3:$G$72,2,FALSE)</f>
        <v>Realizar análisis de laboratorio en apoyo a la vigilancia de enfermedades de interés en salud pública y vigilancia sanitaria.</v>
      </c>
      <c r="G91" s="264" t="s">
        <v>1286</v>
      </c>
      <c r="H91" s="265">
        <v>1905049</v>
      </c>
      <c r="I91" s="266">
        <v>89</v>
      </c>
      <c r="J91" s="280">
        <f>SUMIFS('Reservas (1)'!$R$3:$R$930,'Reservas (1)'!$L$3:$L$930,E91,'Reservas (1)'!$I$3:$I$930,I91)</f>
        <v>0</v>
      </c>
      <c r="K91" s="280">
        <f t="shared" si="4"/>
        <v>0</v>
      </c>
      <c r="L91" s="280">
        <f t="shared" si="2"/>
        <v>0</v>
      </c>
      <c r="M91" s="280">
        <f t="shared" si="5"/>
        <v>0</v>
      </c>
      <c r="N91" s="281">
        <f t="shared" si="6"/>
        <v>0</v>
      </c>
      <c r="O91" s="267"/>
      <c r="P91" s="267"/>
      <c r="Q91" s="267"/>
      <c r="R91" s="267"/>
      <c r="S91" s="267"/>
      <c r="T91" s="267">
        <f>SUMIFS('Reservas (1)'!$AG$4:$AG$930,'Reservas (1)'!$I$4:$I$930,I91,'Reservas (1)'!$L$4:$L$930,E91)</f>
        <v>0</v>
      </c>
      <c r="U91" s="267"/>
      <c r="V91" s="267">
        <f>SUMIFS('Reservas (1)'!$AH$4:$AH$930,'Reservas (1)'!$I$4:$I$930,I91,'Reservas (1)'!$L$4:$L$930,E91)</f>
        <v>0</v>
      </c>
      <c r="W91" s="271"/>
      <c r="X91" s="267">
        <f>SUMIFS('Reservas (1)'!$AI$4:$AI$930,'Reservas (1)'!$I$4:$I$930,I91,'Reservas (1)'!$L$4:$L$930,E91)</f>
        <v>0</v>
      </c>
      <c r="Y91" s="267"/>
      <c r="Z91" s="267"/>
      <c r="AA91" s="267"/>
      <c r="AB91" s="267"/>
      <c r="AC91" s="267"/>
      <c r="AD91" s="267"/>
      <c r="AE91" s="267"/>
      <c r="AF91" s="267"/>
      <c r="AG91" s="267"/>
      <c r="AH91" s="267"/>
      <c r="AI91" s="267"/>
      <c r="AJ91" s="267"/>
      <c r="AK91" s="267"/>
      <c r="AL91" s="267"/>
      <c r="AM91" s="267">
        <f>SUMIFS('Reservas (1)'!$R$4:$R$930,'Reservas (1)'!$I$4:$I$930,I91,'Reservas (1)'!$L$4:$L$930,E91,'Reservas (1)'!$N$4:$N$930,1)</f>
        <v>0</v>
      </c>
      <c r="AN91" s="267">
        <f>SUMIFS('Reservas (1)'!$AQ$4:$AQ$930,'Reservas (1)'!$I$4:$I$930,I91,'Reservas (1)'!$L$4:$L$930,E91,'Reservas (1)'!$N$4:$N$930,1)</f>
        <v>0</v>
      </c>
      <c r="AO91" s="268"/>
      <c r="AP91" s="267">
        <f>SUMIFS('Reservas (1)'!$R$4:$R$930,'Reservas (1)'!$I$4:$I$930,I91,'Reservas (1)'!$L$4:$L$930,E91,'Reservas (1)'!$N$4:$N$930,2)</f>
        <v>0</v>
      </c>
      <c r="AQ91" s="267">
        <f>SUMIFS('Reservas (1)'!$AQ$4:$AQ$930,'Reservas (1)'!$I$4:$I$930,I91,'Reservas (1)'!$L$4:$L$930,E91,'Reservas (1)'!$N$4:$N$930,2)</f>
        <v>0</v>
      </c>
      <c r="AR91" s="268"/>
      <c r="AS91" s="267"/>
      <c r="AT91" s="267"/>
      <c r="AU91" s="268"/>
      <c r="AV91" s="267">
        <f>SUMIFS('Reservas (1)'!$R$4:$R$930,'Reservas (1)'!$I$4:$I$930,I91,'Reservas (1)'!$L$4:$L$930,E91,'Reservas (1)'!$N$4:$N$930,4)</f>
        <v>0</v>
      </c>
      <c r="AW91" s="267">
        <f>SUMIFS('Reservas (1)'!$AQ$4:$AQ$930,'Reservas (1)'!$I$4:$I$930,I91,'Reservas (1)'!$L$4:$L$930,E91,'Reservas (1)'!$N$4:$N$930,4)</f>
        <v>0</v>
      </c>
      <c r="AX91" s="268"/>
      <c r="AY91" s="267"/>
      <c r="AZ91" s="267"/>
      <c r="BA91" s="268"/>
      <c r="BB91" s="267"/>
      <c r="BC91" s="267"/>
      <c r="BD91" s="268"/>
      <c r="BE91" s="267">
        <f>SUMIFS('Reservas (1)'!$R$4:$R$930,'Reservas (1)'!$I$4:$I$930,I91,'Reservas (1)'!$L$4:$L$930,E91,'Reservas (1)'!$N$4:$N$930,7)</f>
        <v>0</v>
      </c>
      <c r="BF91" s="267">
        <f>SUMIFS('Reservas (1)'!$AQ$4:$AQ$930,'Reservas (1)'!$I$4:$I$930,I91,'Reservas (1)'!$L$4:$L$930,E91,'Reservas (1)'!$N$4:$N$930,7)</f>
        <v>0</v>
      </c>
      <c r="BG91" s="268"/>
      <c r="BH91" s="267">
        <f t="shared" si="15"/>
        <v>0</v>
      </c>
      <c r="BI91" s="267">
        <f t="shared" si="16"/>
        <v>0</v>
      </c>
      <c r="BJ91" s="269">
        <f t="shared" si="17"/>
        <v>0</v>
      </c>
      <c r="BK91" s="270"/>
      <c r="BL91" s="270"/>
    </row>
    <row r="92" spans="2:64" s="244" customFormat="1" ht="14.25" customHeight="1">
      <c r="B92" s="259">
        <v>8141</v>
      </c>
      <c r="C92" s="260" t="str">
        <f t="shared" si="14"/>
        <v>8141-45</v>
      </c>
      <c r="D92" s="261">
        <v>45</v>
      </c>
      <c r="E92" s="262" t="s">
        <v>1287</v>
      </c>
      <c r="F92" s="263" t="str">
        <f>VLOOKUP(E92,'Actividades Físicas'!$F$3:$G$72,2,FALSE)</f>
        <v>Desarrollar un plan de asistencia técnica para el fortalecimiento de capacidades y de verificación de estándares de calidad a los integrantes de la red de laboratorios.</v>
      </c>
      <c r="G92" s="264" t="s">
        <v>46</v>
      </c>
      <c r="H92" s="265">
        <v>1905049</v>
      </c>
      <c r="I92" s="266">
        <v>95</v>
      </c>
      <c r="J92" s="280">
        <f>SUMIFS('Reservas (1)'!$R$3:$R$930,'Reservas (1)'!$L$3:$L$930,E92,'Reservas (1)'!$I$3:$I$930,I92)</f>
        <v>29624791</v>
      </c>
      <c r="K92" s="280">
        <f t="shared" si="4"/>
        <v>0</v>
      </c>
      <c r="L92" s="280">
        <f t="shared" si="2"/>
        <v>29624791</v>
      </c>
      <c r="M92" s="280">
        <f t="shared" si="5"/>
        <v>21527070</v>
      </c>
      <c r="N92" s="281">
        <f t="shared" si="6"/>
        <v>0.72665727835852079</v>
      </c>
      <c r="O92" s="267"/>
      <c r="P92" s="267"/>
      <c r="Q92" s="267"/>
      <c r="R92" s="267">
        <v>13210447</v>
      </c>
      <c r="S92" s="267"/>
      <c r="T92" s="267">
        <f>SUMIFS('Reservas (1)'!$AG$4:$AG$930,'Reservas (1)'!$I$4:$I$930,I92,'Reservas (1)'!$L$4:$L$930,E92)</f>
        <v>5091810</v>
      </c>
      <c r="U92" s="267"/>
      <c r="V92" s="267">
        <f>SUMIFS('Reservas (1)'!$AH$4:$AH$930,'Reservas (1)'!$I$4:$I$930,I92,'Reservas (1)'!$L$4:$L$930,E92)</f>
        <v>3224813</v>
      </c>
      <c r="W92" s="271"/>
      <c r="X92" s="267">
        <f>SUMIFS('Reservas (1)'!$AI$4:$AI$930,'Reservas (1)'!$I$4:$I$930,I92,'Reservas (1)'!$L$4:$L$930,E92)</f>
        <v>0</v>
      </c>
      <c r="Y92" s="267"/>
      <c r="Z92" s="267"/>
      <c r="AA92" s="267"/>
      <c r="AB92" s="267"/>
      <c r="AC92" s="267"/>
      <c r="AD92" s="267"/>
      <c r="AE92" s="267"/>
      <c r="AF92" s="267"/>
      <c r="AG92" s="267"/>
      <c r="AH92" s="267"/>
      <c r="AI92" s="267"/>
      <c r="AJ92" s="267"/>
      <c r="AK92" s="267"/>
      <c r="AL92" s="267"/>
      <c r="AM92" s="267">
        <f>SUMIFS('Reservas (1)'!$R$4:$R$930,'Reservas (1)'!$I$4:$I$930,I92,'Reservas (1)'!$L$4:$L$930,E92,'Reservas (1)'!$N$4:$N$930,1)</f>
        <v>0</v>
      </c>
      <c r="AN92" s="267">
        <f>SUMIFS('Reservas (1)'!$AQ$4:$AQ$930,'Reservas (1)'!$I$4:$I$930,I92,'Reservas (1)'!$L$4:$L$930,E92,'Reservas (1)'!$N$4:$N$930,1)</f>
        <v>0</v>
      </c>
      <c r="AO92" s="268"/>
      <c r="AP92" s="267">
        <f>SUMIFS('Reservas (1)'!$R$4:$R$930,'Reservas (1)'!$I$4:$I$930,I92,'Reservas (1)'!$L$4:$L$930,E92,'Reservas (1)'!$N$4:$N$930,2)</f>
        <v>0</v>
      </c>
      <c r="AQ92" s="267">
        <f>SUMIFS('Reservas (1)'!$AQ$4:$AQ$930,'Reservas (1)'!$I$4:$I$930,I92,'Reservas (1)'!$L$4:$L$930,E92,'Reservas (1)'!$N$4:$N$930,2)</f>
        <v>0</v>
      </c>
      <c r="AR92" s="268"/>
      <c r="AS92" s="267"/>
      <c r="AT92" s="267"/>
      <c r="AU92" s="268"/>
      <c r="AV92" s="267">
        <f>SUMIFS('Reservas (1)'!$R$4:$R$930,'Reservas (1)'!$I$4:$I$930,I92,'Reservas (1)'!$L$4:$L$930,E92,'Reservas (1)'!$N$4:$N$930,4)</f>
        <v>0</v>
      </c>
      <c r="AW92" s="267">
        <f>SUMIFS('Reservas (1)'!$AQ$4:$AQ$930,'Reservas (1)'!$I$4:$I$930,I92,'Reservas (1)'!$L$4:$L$930,E92,'Reservas (1)'!$N$4:$N$930,4)</f>
        <v>0</v>
      </c>
      <c r="AX92" s="268"/>
      <c r="AY92" s="267"/>
      <c r="AZ92" s="267"/>
      <c r="BA92" s="268"/>
      <c r="BB92" s="267"/>
      <c r="BC92" s="267"/>
      <c r="BD92" s="268"/>
      <c r="BE92" s="267">
        <f>SUMIFS('Reservas (1)'!$R$4:$R$930,'Reservas (1)'!$I$4:$I$930,I92,'Reservas (1)'!$L$4:$L$930,E92,'Reservas (1)'!$N$4:$N$930,7)</f>
        <v>29624791</v>
      </c>
      <c r="BF92" s="267">
        <f>SUMIFS('Reservas (1)'!$AQ$4:$AQ$930,'Reservas (1)'!$I$4:$I$930,I92,'Reservas (1)'!$L$4:$L$930,E92,'Reservas (1)'!$N$4:$N$930,7)</f>
        <v>21527070</v>
      </c>
      <c r="BG92" s="268"/>
      <c r="BH92" s="267">
        <f t="shared" si="15"/>
        <v>29624791</v>
      </c>
      <c r="BI92" s="267">
        <f t="shared" si="16"/>
        <v>21527070</v>
      </c>
      <c r="BJ92" s="269">
        <f t="shared" si="17"/>
        <v>0.72665727835852079</v>
      </c>
      <c r="BK92" s="270"/>
      <c r="BL92" s="270"/>
    </row>
    <row r="93" spans="2:64" s="244" customFormat="1" ht="14.25" customHeight="1">
      <c r="B93" s="259">
        <v>8141</v>
      </c>
      <c r="C93" s="260" t="str">
        <f t="shared" si="14"/>
        <v>8141-45</v>
      </c>
      <c r="D93" s="261">
        <v>45</v>
      </c>
      <c r="E93" s="262" t="s">
        <v>1288</v>
      </c>
      <c r="F93" s="263" t="str">
        <f>VLOOKUP(E93,'Actividades Físicas'!$F$3:$G$72,2,FALSE)</f>
        <v>Desarrollar actividades que permita el funcionamiento del laboratorio de alta contención biológica.</v>
      </c>
      <c r="G93" s="264" t="s">
        <v>1286</v>
      </c>
      <c r="H93" s="265">
        <v>1905049</v>
      </c>
      <c r="I93" s="266">
        <v>89</v>
      </c>
      <c r="J93" s="280">
        <f>SUMIFS('Reservas (1)'!$R$3:$R$930,'Reservas (1)'!$L$3:$L$930,E93,'Reservas (1)'!$I$3:$I$930,I93)</f>
        <v>0</v>
      </c>
      <c r="K93" s="280">
        <f t="shared" si="4"/>
        <v>0</v>
      </c>
      <c r="L93" s="280">
        <f t="shared" si="2"/>
        <v>0</v>
      </c>
      <c r="M93" s="280">
        <f t="shared" si="5"/>
        <v>0</v>
      </c>
      <c r="N93" s="281">
        <f t="shared" si="6"/>
        <v>0</v>
      </c>
      <c r="O93" s="267"/>
      <c r="P93" s="267"/>
      <c r="Q93" s="267"/>
      <c r="R93" s="267"/>
      <c r="S93" s="267"/>
      <c r="T93" s="267">
        <f>SUMIFS('Reservas (1)'!$AG$4:$AG$930,'Reservas (1)'!$I$4:$I$930,I93,'Reservas (1)'!$L$4:$L$930,E93)</f>
        <v>0</v>
      </c>
      <c r="U93" s="267"/>
      <c r="V93" s="267">
        <f>SUMIFS('Reservas (1)'!$AH$4:$AH$930,'Reservas (1)'!$I$4:$I$930,I93,'Reservas (1)'!$L$4:$L$930,E93)</f>
        <v>0</v>
      </c>
      <c r="W93" s="271"/>
      <c r="X93" s="267">
        <f>SUMIFS('Reservas (1)'!$AI$4:$AI$930,'Reservas (1)'!$I$4:$I$930,I93,'Reservas (1)'!$L$4:$L$930,E93)</f>
        <v>0</v>
      </c>
      <c r="Y93" s="267"/>
      <c r="Z93" s="267"/>
      <c r="AA93" s="267"/>
      <c r="AB93" s="267"/>
      <c r="AC93" s="267"/>
      <c r="AD93" s="267"/>
      <c r="AE93" s="267"/>
      <c r="AF93" s="267"/>
      <c r="AG93" s="267"/>
      <c r="AH93" s="267"/>
      <c r="AI93" s="267"/>
      <c r="AJ93" s="267"/>
      <c r="AK93" s="267"/>
      <c r="AL93" s="267"/>
      <c r="AM93" s="267">
        <f>SUMIFS('Reservas (1)'!$R$4:$R$930,'Reservas (1)'!$I$4:$I$930,I93,'Reservas (1)'!$L$4:$L$930,E93,'Reservas (1)'!$N$4:$N$930,1)</f>
        <v>0</v>
      </c>
      <c r="AN93" s="267">
        <f>SUMIFS('Reservas (1)'!$AQ$4:$AQ$930,'Reservas (1)'!$I$4:$I$930,I93,'Reservas (1)'!$L$4:$L$930,E93,'Reservas (1)'!$N$4:$N$930,1)</f>
        <v>0</v>
      </c>
      <c r="AO93" s="268"/>
      <c r="AP93" s="267">
        <f>SUMIFS('Reservas (1)'!$R$4:$R$930,'Reservas (1)'!$I$4:$I$930,I93,'Reservas (1)'!$L$4:$L$930,E93,'Reservas (1)'!$N$4:$N$930,2)</f>
        <v>0</v>
      </c>
      <c r="AQ93" s="267">
        <f>SUMIFS('Reservas (1)'!$AQ$4:$AQ$930,'Reservas (1)'!$I$4:$I$930,I93,'Reservas (1)'!$L$4:$L$930,E93,'Reservas (1)'!$N$4:$N$930,2)</f>
        <v>0</v>
      </c>
      <c r="AR93" s="268"/>
      <c r="AS93" s="267"/>
      <c r="AT93" s="267"/>
      <c r="AU93" s="268"/>
      <c r="AV93" s="267">
        <f>SUMIFS('Reservas (1)'!$R$4:$R$930,'Reservas (1)'!$I$4:$I$930,I93,'Reservas (1)'!$L$4:$L$930,E93,'Reservas (1)'!$N$4:$N$930,4)</f>
        <v>0</v>
      </c>
      <c r="AW93" s="267">
        <f>SUMIFS('Reservas (1)'!$AQ$4:$AQ$930,'Reservas (1)'!$I$4:$I$930,I93,'Reservas (1)'!$L$4:$L$930,E93,'Reservas (1)'!$N$4:$N$930,4)</f>
        <v>0</v>
      </c>
      <c r="AX93" s="268"/>
      <c r="AY93" s="267"/>
      <c r="AZ93" s="267"/>
      <c r="BA93" s="268"/>
      <c r="BB93" s="267"/>
      <c r="BC93" s="267"/>
      <c r="BD93" s="268"/>
      <c r="BE93" s="267">
        <f>SUMIFS('Reservas (1)'!$R$4:$R$930,'Reservas (1)'!$I$4:$I$930,I93,'Reservas (1)'!$L$4:$L$930,E93,'Reservas (1)'!$N$4:$N$930,7)</f>
        <v>0</v>
      </c>
      <c r="BF93" s="267">
        <f>SUMIFS('Reservas (1)'!$AQ$4:$AQ$930,'Reservas (1)'!$I$4:$I$930,I93,'Reservas (1)'!$L$4:$L$930,E93,'Reservas (1)'!$N$4:$N$930,7)</f>
        <v>0</v>
      </c>
      <c r="BG93" s="268"/>
      <c r="BH93" s="267">
        <f t="shared" si="15"/>
        <v>0</v>
      </c>
      <c r="BI93" s="267">
        <f t="shared" si="16"/>
        <v>0</v>
      </c>
      <c r="BJ93" s="269">
        <f t="shared" si="17"/>
        <v>0</v>
      </c>
      <c r="BK93" s="270"/>
      <c r="BL93" s="270"/>
    </row>
    <row r="94" spans="2:64" s="244" customFormat="1" ht="14.25" customHeight="1">
      <c r="B94" s="259">
        <v>8141</v>
      </c>
      <c r="C94" s="260" t="str">
        <f t="shared" si="14"/>
        <v>8141-45</v>
      </c>
      <c r="D94" s="261">
        <v>45</v>
      </c>
      <c r="E94" s="262" t="s">
        <v>1289</v>
      </c>
      <c r="F94" s="263" t="str">
        <f>VLOOKUP(E94,'Actividades Físicas'!$F$3:$G$72,2,FALSE)</f>
        <v xml:space="preserve">Mantener e incorporar nuevas metodologías en los procesos de acreditación, fortaleciendo el Sistema de Gestión de Calidad del Laboratorio de Salud Pública. </v>
      </c>
      <c r="G94" s="264" t="s">
        <v>1290</v>
      </c>
      <c r="H94" s="265">
        <v>1905049</v>
      </c>
      <c r="I94" s="266">
        <v>91</v>
      </c>
      <c r="J94" s="280">
        <f>SUMIFS('Reservas (1)'!$R$3:$R$930,'Reservas (1)'!$L$3:$L$930,E94,'Reservas (1)'!$I$3:$I$930,I94)</f>
        <v>0</v>
      </c>
      <c r="K94" s="280">
        <f t="shared" si="4"/>
        <v>0</v>
      </c>
      <c r="L94" s="280">
        <f t="shared" si="2"/>
        <v>0</v>
      </c>
      <c r="M94" s="280">
        <f t="shared" si="5"/>
        <v>0</v>
      </c>
      <c r="N94" s="281">
        <f t="shared" si="6"/>
        <v>0</v>
      </c>
      <c r="O94" s="267"/>
      <c r="P94" s="267"/>
      <c r="Q94" s="267"/>
      <c r="R94" s="267"/>
      <c r="S94" s="267"/>
      <c r="T94" s="267">
        <f>SUMIFS('Reservas (1)'!$AG$4:$AG$930,'Reservas (1)'!$I$4:$I$930,I94,'Reservas (1)'!$L$4:$L$930,E94)</f>
        <v>0</v>
      </c>
      <c r="U94" s="267"/>
      <c r="V94" s="267">
        <f>SUMIFS('Reservas (1)'!$AH$4:$AH$930,'Reservas (1)'!$I$4:$I$930,I94,'Reservas (1)'!$L$4:$L$930,E94)</f>
        <v>0</v>
      </c>
      <c r="W94" s="271"/>
      <c r="X94" s="267">
        <f>SUMIFS('Reservas (1)'!$AI$4:$AI$930,'Reservas (1)'!$I$4:$I$930,I94,'Reservas (1)'!$L$4:$L$930,E94)</f>
        <v>0</v>
      </c>
      <c r="Y94" s="267"/>
      <c r="Z94" s="267"/>
      <c r="AA94" s="267"/>
      <c r="AB94" s="267"/>
      <c r="AC94" s="267"/>
      <c r="AD94" s="267"/>
      <c r="AE94" s="267"/>
      <c r="AF94" s="267"/>
      <c r="AG94" s="267"/>
      <c r="AH94" s="267"/>
      <c r="AI94" s="267"/>
      <c r="AJ94" s="267"/>
      <c r="AK94" s="267"/>
      <c r="AL94" s="267"/>
      <c r="AM94" s="267">
        <f>SUMIFS('Reservas (1)'!$R$4:$R$930,'Reservas (1)'!$I$4:$I$930,I94,'Reservas (1)'!$L$4:$L$930,E94,'Reservas (1)'!$N$4:$N$930,1)</f>
        <v>0</v>
      </c>
      <c r="AN94" s="267">
        <f>SUMIFS('Reservas (1)'!$AQ$4:$AQ$930,'Reservas (1)'!$I$4:$I$930,I94,'Reservas (1)'!$L$4:$L$930,E94,'Reservas (1)'!$N$4:$N$930,1)</f>
        <v>0</v>
      </c>
      <c r="AO94" s="268"/>
      <c r="AP94" s="267">
        <f>SUMIFS('Reservas (1)'!$R$4:$R$930,'Reservas (1)'!$I$4:$I$930,I94,'Reservas (1)'!$L$4:$L$930,E94,'Reservas (1)'!$N$4:$N$930,2)</f>
        <v>0</v>
      </c>
      <c r="AQ94" s="267">
        <f>SUMIFS('Reservas (1)'!$AQ$4:$AQ$930,'Reservas (1)'!$I$4:$I$930,I94,'Reservas (1)'!$L$4:$L$930,E94,'Reservas (1)'!$N$4:$N$930,2)</f>
        <v>0</v>
      </c>
      <c r="AR94" s="268"/>
      <c r="AS94" s="267"/>
      <c r="AT94" s="267"/>
      <c r="AU94" s="268"/>
      <c r="AV94" s="267">
        <f>SUMIFS('Reservas (1)'!$R$4:$R$930,'Reservas (1)'!$I$4:$I$930,I94,'Reservas (1)'!$L$4:$L$930,E94,'Reservas (1)'!$N$4:$N$930,4)</f>
        <v>0</v>
      </c>
      <c r="AW94" s="267">
        <f>SUMIFS('Reservas (1)'!$AQ$4:$AQ$930,'Reservas (1)'!$I$4:$I$930,I94,'Reservas (1)'!$L$4:$L$930,E94,'Reservas (1)'!$N$4:$N$930,4)</f>
        <v>0</v>
      </c>
      <c r="AX94" s="268"/>
      <c r="AY94" s="267"/>
      <c r="AZ94" s="267"/>
      <c r="BA94" s="268"/>
      <c r="BB94" s="267"/>
      <c r="BC94" s="267"/>
      <c r="BD94" s="268"/>
      <c r="BE94" s="267">
        <f>SUMIFS('Reservas (1)'!$R$4:$R$930,'Reservas (1)'!$I$4:$I$930,I94,'Reservas (1)'!$L$4:$L$930,E94,'Reservas (1)'!$N$4:$N$930,7)</f>
        <v>0</v>
      </c>
      <c r="BF94" s="267">
        <f>SUMIFS('Reservas (1)'!$AQ$4:$AQ$930,'Reservas (1)'!$I$4:$I$930,I94,'Reservas (1)'!$L$4:$L$930,E94,'Reservas (1)'!$N$4:$N$930,7)</f>
        <v>0</v>
      </c>
      <c r="BG94" s="268"/>
      <c r="BH94" s="267">
        <f t="shared" si="15"/>
        <v>0</v>
      </c>
      <c r="BI94" s="267">
        <f t="shared" si="16"/>
        <v>0</v>
      </c>
      <c r="BJ94" s="269">
        <f t="shared" si="17"/>
        <v>0</v>
      </c>
      <c r="BK94" s="270"/>
      <c r="BL94" s="270"/>
    </row>
    <row r="95" spans="2:64" s="244" customFormat="1" ht="14.25" customHeight="1">
      <c r="E95" s="245"/>
      <c r="F95" s="245"/>
      <c r="G95" s="245"/>
      <c r="H95" s="245"/>
      <c r="J95" s="272"/>
      <c r="K95" s="272"/>
      <c r="L95" s="272"/>
      <c r="M95" s="272"/>
      <c r="N95" s="277"/>
      <c r="W95" s="272"/>
      <c r="X95" s="272"/>
    </row>
    <row r="96" spans="2:64" s="275" customFormat="1" ht="14.25" customHeight="1">
      <c r="B96" s="273"/>
      <c r="C96" s="273"/>
      <c r="D96" s="273"/>
      <c r="E96" s="273"/>
      <c r="F96" s="273"/>
      <c r="G96" s="273"/>
      <c r="H96" s="273"/>
      <c r="I96" s="273"/>
      <c r="J96" s="273"/>
      <c r="K96" s="273"/>
      <c r="L96" s="273"/>
      <c r="M96" s="273"/>
      <c r="N96" s="278"/>
      <c r="O96" s="273"/>
      <c r="P96" s="273"/>
      <c r="Q96" s="273"/>
      <c r="R96" s="273">
        <f>SUM(R4:R94)</f>
        <v>1313449847</v>
      </c>
      <c r="S96" s="273"/>
      <c r="T96" s="273"/>
      <c r="U96" s="273"/>
      <c r="V96" s="273"/>
      <c r="W96" s="273"/>
      <c r="X96" s="273"/>
      <c r="Y96" s="273"/>
      <c r="Z96" s="273"/>
      <c r="AA96" s="273"/>
      <c r="AB96" s="273"/>
      <c r="AC96" s="273"/>
      <c r="AD96" s="273"/>
      <c r="AE96" s="273"/>
      <c r="AF96" s="273"/>
      <c r="AG96" s="273"/>
      <c r="AH96" s="273"/>
      <c r="AI96" s="273"/>
      <c r="AJ96" s="273"/>
      <c r="AK96" s="273"/>
      <c r="AL96" s="273"/>
      <c r="AM96" s="273"/>
      <c r="AN96" s="273"/>
      <c r="AO96" s="274"/>
      <c r="AP96" s="273"/>
      <c r="AQ96" s="273"/>
      <c r="AR96" s="274"/>
      <c r="AS96" s="273"/>
      <c r="AT96" s="273"/>
      <c r="AU96" s="274"/>
      <c r="AV96" s="273"/>
      <c r="AW96" s="273"/>
      <c r="AX96" s="274"/>
      <c r="AY96" s="273"/>
      <c r="AZ96" s="273"/>
      <c r="BA96" s="274"/>
      <c r="BB96" s="273"/>
      <c r="BC96" s="273"/>
      <c r="BD96" s="274"/>
      <c r="BE96" s="273"/>
      <c r="BF96" s="273"/>
      <c r="BG96" s="274"/>
      <c r="BH96" s="273"/>
      <c r="BI96" s="273"/>
      <c r="BJ96" s="274"/>
    </row>
    <row r="97" spans="5:39" s="244" customFormat="1" ht="15" customHeight="1">
      <c r="E97" s="245"/>
      <c r="F97" s="245"/>
      <c r="G97" s="245"/>
      <c r="H97" s="245"/>
      <c r="J97" s="276"/>
      <c r="K97" s="276"/>
      <c r="L97" s="276"/>
      <c r="M97" s="276"/>
      <c r="N97" s="279"/>
    </row>
    <row r="98" spans="5:39" ht="15" customHeight="1">
      <c r="AM98" s="242">
        <v>1841950085</v>
      </c>
    </row>
    <row r="99" spans="5:39" ht="15" customHeight="1"/>
    <row r="100" spans="5:39" ht="15" customHeight="1"/>
    <row r="101" spans="5:39" ht="15" customHeight="1"/>
    <row r="102" spans="5:39" ht="15" customHeight="1"/>
    <row r="103" spans="5:39" ht="15" customHeight="1"/>
    <row r="104" spans="5:39" ht="15" customHeight="1"/>
    <row r="105" spans="5:39" ht="15" customHeight="1"/>
    <row r="106" spans="5:39" ht="15" customHeight="1"/>
    <row r="107" spans="5:39" ht="15" customHeight="1"/>
    <row r="108" spans="5:39" ht="15" customHeight="1"/>
    <row r="109" spans="5:39" ht="15" customHeight="1"/>
    <row r="110" spans="5:39" ht="15" customHeight="1"/>
    <row r="111" spans="5:39" ht="15" customHeight="1"/>
    <row r="112" spans="5:39"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spans="5:5" ht="15" customHeight="1"/>
    <row r="194" spans="5:5" ht="15" customHeight="1"/>
    <row r="195" spans="5:5" ht="15" customHeight="1"/>
    <row r="196" spans="5:5" ht="15" customHeight="1"/>
    <row r="197" spans="5:5" ht="15" customHeight="1"/>
    <row r="198" spans="5:5" ht="16.5" customHeight="1"/>
    <row r="199" spans="5:5" ht="16.5" customHeight="1"/>
    <row r="200" spans="5:5" ht="16.5" customHeight="1"/>
    <row r="201" spans="5:5" ht="16.5" customHeight="1"/>
    <row r="202" spans="5:5" ht="16.5" customHeight="1"/>
    <row r="203" spans="5:5" ht="0" hidden="1" customHeight="1">
      <c r="E203" s="243" t="s">
        <v>1255</v>
      </c>
    </row>
    <row r="204" spans="5:5" ht="0" hidden="1" customHeight="1">
      <c r="E204" s="243" t="s">
        <v>1256</v>
      </c>
    </row>
    <row r="205" spans="5:5" ht="0" hidden="1" customHeight="1">
      <c r="E205" s="243" t="s">
        <v>1256</v>
      </c>
    </row>
    <row r="206" spans="5:5" ht="0" hidden="1" customHeight="1">
      <c r="E206" s="243" t="s">
        <v>1262</v>
      </c>
    </row>
    <row r="207" spans="5:5" ht="0" hidden="1" customHeight="1">
      <c r="E207" s="243" t="s">
        <v>1265</v>
      </c>
    </row>
    <row r="208" spans="5:5" ht="0" hidden="1" customHeight="1">
      <c r="E208" s="243" t="s">
        <v>1265</v>
      </c>
    </row>
    <row r="209" spans="5:5" ht="0" hidden="1" customHeight="1">
      <c r="E209" s="243" t="s">
        <v>1248</v>
      </c>
    </row>
    <row r="210" spans="5:5" ht="0" hidden="1" customHeight="1">
      <c r="E210" s="243" t="s">
        <v>1248</v>
      </c>
    </row>
    <row r="211" spans="5:5" ht="0" hidden="1" customHeight="1">
      <c r="E211" s="243" t="s">
        <v>1251</v>
      </c>
    </row>
    <row r="212" spans="5:5" ht="0" hidden="1" customHeight="1">
      <c r="E212" s="243" t="s">
        <v>1251</v>
      </c>
    </row>
    <row r="213" spans="5:5" ht="0" hidden="1" customHeight="1">
      <c r="E213" s="243" t="s">
        <v>1249</v>
      </c>
    </row>
    <row r="214" spans="5:5" ht="0" hidden="1" customHeight="1">
      <c r="E214" s="243" t="s">
        <v>1249</v>
      </c>
    </row>
    <row r="215" spans="5:5" ht="0" hidden="1" customHeight="1">
      <c r="E215" s="243" t="s">
        <v>1253</v>
      </c>
    </row>
    <row r="216" spans="5:5" ht="0" hidden="1" customHeight="1">
      <c r="E216" s="243" t="s">
        <v>1253</v>
      </c>
    </row>
    <row r="217" spans="5:5" ht="0" hidden="1" customHeight="1">
      <c r="E217" s="243" t="s">
        <v>1252</v>
      </c>
    </row>
    <row r="218" spans="5:5" ht="0" hidden="1" customHeight="1">
      <c r="E218" s="243" t="s">
        <v>1252</v>
      </c>
    </row>
    <row r="219" spans="5:5" ht="0" hidden="1" customHeight="1">
      <c r="E219" s="243" t="s">
        <v>1242</v>
      </c>
    </row>
    <row r="220" spans="5:5" ht="0" hidden="1" customHeight="1">
      <c r="E220" s="243" t="s">
        <v>1243</v>
      </c>
    </row>
    <row r="221" spans="5:5" ht="0" hidden="1" customHeight="1">
      <c r="E221" s="243" t="s">
        <v>1243</v>
      </c>
    </row>
    <row r="222" spans="5:5" ht="0" hidden="1" customHeight="1">
      <c r="E222" s="243" t="s">
        <v>1246</v>
      </c>
    </row>
    <row r="223" spans="5:5" ht="0" hidden="1" customHeight="1">
      <c r="E223" s="243" t="s">
        <v>1246</v>
      </c>
    </row>
    <row r="224" spans="5:5" ht="0" hidden="1" customHeight="1">
      <c r="E224" s="243" t="s">
        <v>1245</v>
      </c>
    </row>
    <row r="225" spans="5:5" ht="0" hidden="1" customHeight="1">
      <c r="E225" s="243" t="s">
        <v>1245</v>
      </c>
    </row>
    <row r="226" spans="5:5" ht="0" hidden="1" customHeight="1">
      <c r="E226" s="243" t="s">
        <v>1244</v>
      </c>
    </row>
    <row r="227" spans="5:5" ht="0" hidden="1" customHeight="1">
      <c r="E227" s="243" t="s">
        <v>1244</v>
      </c>
    </row>
    <row r="228" spans="5:5" ht="0" hidden="1" customHeight="1">
      <c r="E228" s="243" t="s">
        <v>1247</v>
      </c>
    </row>
    <row r="229" spans="5:5" ht="0" hidden="1" customHeight="1">
      <c r="E229" s="243" t="s">
        <v>1247</v>
      </c>
    </row>
    <row r="230" spans="5:5" ht="0" hidden="1" customHeight="1">
      <c r="E230" s="243" t="s">
        <v>815</v>
      </c>
    </row>
    <row r="231" spans="5:5" ht="0" hidden="1" customHeight="1">
      <c r="E231" s="243" t="s">
        <v>815</v>
      </c>
    </row>
    <row r="232" spans="5:5" ht="0" hidden="1" customHeight="1">
      <c r="E232" s="243" t="s">
        <v>1237</v>
      </c>
    </row>
    <row r="233" spans="5:5" ht="0" hidden="1" customHeight="1">
      <c r="E233" s="243" t="s">
        <v>1237</v>
      </c>
    </row>
    <row r="234" spans="5:5" ht="0" hidden="1" customHeight="1">
      <c r="E234" s="243" t="s">
        <v>810</v>
      </c>
    </row>
    <row r="235" spans="5:5" ht="0" hidden="1" customHeight="1">
      <c r="E235" s="243" t="s">
        <v>810</v>
      </c>
    </row>
    <row r="236" spans="5:5" ht="0" hidden="1" customHeight="1">
      <c r="E236" s="243" t="s">
        <v>1240</v>
      </c>
    </row>
    <row r="237" spans="5:5" ht="0" hidden="1" customHeight="1">
      <c r="E237" s="243" t="s">
        <v>1240</v>
      </c>
    </row>
    <row r="238" spans="5:5" ht="0" hidden="1" customHeight="1">
      <c r="E238" s="243" t="s">
        <v>1238</v>
      </c>
    </row>
    <row r="239" spans="5:5" ht="0" hidden="1" customHeight="1">
      <c r="E239" s="243" t="s">
        <v>1238</v>
      </c>
    </row>
    <row r="240" spans="5:5" ht="0" hidden="1" customHeight="1">
      <c r="E240" s="243" t="s">
        <v>1104</v>
      </c>
    </row>
    <row r="241" spans="5:5" ht="0" hidden="1" customHeight="1">
      <c r="E241" s="243" t="s">
        <v>1099</v>
      </c>
    </row>
    <row r="242" spans="5:5" ht="0" hidden="1" customHeight="1">
      <c r="E242" s="243" t="s">
        <v>47</v>
      </c>
    </row>
    <row r="243" spans="5:5" ht="0" hidden="1" customHeight="1">
      <c r="E243" s="243" t="s">
        <v>47</v>
      </c>
    </row>
    <row r="244" spans="5:5" ht="0" hidden="1" customHeight="1">
      <c r="E244" s="243" t="s">
        <v>44</v>
      </c>
    </row>
    <row r="245" spans="5:5" ht="0" hidden="1" customHeight="1">
      <c r="E245" s="243" t="s">
        <v>44</v>
      </c>
    </row>
    <row r="246" spans="5:5" ht="0" hidden="1" customHeight="1">
      <c r="E246" s="243" t="s">
        <v>477</v>
      </c>
    </row>
    <row r="247" spans="5:5" ht="0" hidden="1" customHeight="1">
      <c r="E247" s="243" t="s">
        <v>48</v>
      </c>
    </row>
    <row r="248" spans="5:5" ht="0" hidden="1" customHeight="1">
      <c r="E248" s="243" t="s">
        <v>51</v>
      </c>
    </row>
    <row r="249" spans="5:5" ht="0" hidden="1" customHeight="1">
      <c r="E249" s="243" t="s">
        <v>51</v>
      </c>
    </row>
    <row r="250" spans="5:5" ht="0" hidden="1" customHeight="1">
      <c r="E250" s="243" t="s">
        <v>53</v>
      </c>
    </row>
    <row r="251" spans="5:5" ht="0" hidden="1" customHeight="1">
      <c r="E251" s="243" t="s">
        <v>1239</v>
      </c>
    </row>
    <row r="252" spans="5:5" ht="0" hidden="1" customHeight="1">
      <c r="E252" s="243" t="s">
        <v>1239</v>
      </c>
    </row>
    <row r="253" spans="5:5" ht="0" hidden="1" customHeight="1">
      <c r="E253" s="243" t="s">
        <v>1283</v>
      </c>
    </row>
    <row r="254" spans="5:5" ht="0" hidden="1" customHeight="1">
      <c r="E254" s="243" t="s">
        <v>1263</v>
      </c>
    </row>
    <row r="255" spans="5:5" ht="0" hidden="1" customHeight="1">
      <c r="E255" s="243" t="s">
        <v>1279</v>
      </c>
    </row>
    <row r="256" spans="5:5" ht="0" hidden="1" customHeight="1">
      <c r="E256" s="243" t="s">
        <v>1279</v>
      </c>
    </row>
    <row r="257" spans="5:5" ht="0" hidden="1" customHeight="1">
      <c r="E257" s="243" t="s">
        <v>44</v>
      </c>
    </row>
    <row r="258" spans="5:5" ht="0" hidden="1" customHeight="1">
      <c r="E258" s="243" t="s">
        <v>44</v>
      </c>
    </row>
    <row r="259" spans="5:5" ht="0" hidden="1" customHeight="1">
      <c r="E259" s="243" t="s">
        <v>44</v>
      </c>
    </row>
    <row r="260" spans="5:5" ht="0" hidden="1" customHeight="1">
      <c r="E260" s="243" t="s">
        <v>44</v>
      </c>
    </row>
    <row r="261" spans="5:5" ht="0" hidden="1" customHeight="1">
      <c r="E261" s="243" t="s">
        <v>44</v>
      </c>
    </row>
    <row r="262" spans="5:5" ht="0" hidden="1" customHeight="1">
      <c r="E262" s="243" t="s">
        <v>44</v>
      </c>
    </row>
    <row r="263" spans="5:5" ht="0" hidden="1" customHeight="1">
      <c r="E263" s="243" t="s">
        <v>44</v>
      </c>
    </row>
    <row r="264" spans="5:5" ht="0" hidden="1" customHeight="1">
      <c r="E264" s="243" t="s">
        <v>44</v>
      </c>
    </row>
    <row r="265" spans="5:5" ht="0" hidden="1" customHeight="1">
      <c r="E265" s="243" t="s">
        <v>44</v>
      </c>
    </row>
    <row r="266" spans="5:5" ht="0" hidden="1" customHeight="1">
      <c r="E266" s="243" t="s">
        <v>44</v>
      </c>
    </row>
    <row r="267" spans="5:5" ht="0" hidden="1" customHeight="1">
      <c r="E267" s="243" t="s">
        <v>44</v>
      </c>
    </row>
    <row r="268" spans="5:5" ht="0" hidden="1" customHeight="1">
      <c r="E268" s="243" t="s">
        <v>44</v>
      </c>
    </row>
    <row r="269" spans="5:5" ht="0" hidden="1" customHeight="1">
      <c r="E269" s="243" t="s">
        <v>44</v>
      </c>
    </row>
    <row r="270" spans="5:5" ht="0" hidden="1" customHeight="1">
      <c r="E270" s="243" t="s">
        <v>1276</v>
      </c>
    </row>
    <row r="271" spans="5:5" ht="0" hidden="1" customHeight="1">
      <c r="E271" s="243" t="s">
        <v>1287</v>
      </c>
    </row>
    <row r="272" spans="5:5" ht="0" hidden="1" customHeight="1">
      <c r="E272" s="243" t="s">
        <v>44</v>
      </c>
    </row>
    <row r="273" spans="5:5" ht="0" hidden="1" customHeight="1">
      <c r="E273" s="243" t="s">
        <v>44</v>
      </c>
    </row>
    <row r="274" spans="5:5" ht="0" hidden="1" customHeight="1">
      <c r="E274" s="243" t="s">
        <v>44</v>
      </c>
    </row>
    <row r="275" spans="5:5" ht="0" hidden="1" customHeight="1">
      <c r="E275" s="243" t="s">
        <v>44</v>
      </c>
    </row>
    <row r="276" spans="5:5" ht="0" hidden="1" customHeight="1">
      <c r="E276" s="243" t="s">
        <v>44</v>
      </c>
    </row>
    <row r="277" spans="5:5" ht="0" hidden="1" customHeight="1">
      <c r="E277" s="243" t="s">
        <v>44</v>
      </c>
    </row>
    <row r="278" spans="5:5" ht="0" hidden="1" customHeight="1">
      <c r="E278" s="243" t="s">
        <v>44</v>
      </c>
    </row>
    <row r="279" spans="5:5" ht="0" hidden="1" customHeight="1">
      <c r="E279" s="243" t="s">
        <v>1287</v>
      </c>
    </row>
    <row r="280" spans="5:5" ht="0" hidden="1" customHeight="1">
      <c r="E280" s="243" t="s">
        <v>44</v>
      </c>
    </row>
    <row r="281" spans="5:5" ht="0" hidden="1" customHeight="1">
      <c r="E281" s="243" t="s">
        <v>1280</v>
      </c>
    </row>
    <row r="282" spans="5:5" ht="0" hidden="1" customHeight="1">
      <c r="E282" s="243" t="s">
        <v>44</v>
      </c>
    </row>
    <row r="283" spans="5:5" ht="0" hidden="1" customHeight="1">
      <c r="E283" s="243" t="s">
        <v>1279</v>
      </c>
    </row>
    <row r="284" spans="5:5" ht="0" hidden="1" customHeight="1">
      <c r="E284" s="243" t="s">
        <v>44</v>
      </c>
    </row>
    <row r="285" spans="5:5" ht="0" hidden="1" customHeight="1">
      <c r="E285" s="243" t="s">
        <v>44</v>
      </c>
    </row>
    <row r="286" spans="5:5" ht="0" hidden="1" customHeight="1">
      <c r="E286" s="243" t="s">
        <v>44</v>
      </c>
    </row>
    <row r="287" spans="5:5" ht="0" hidden="1" customHeight="1">
      <c r="E287" s="243" t="s">
        <v>44</v>
      </c>
    </row>
    <row r="288" spans="5:5" ht="0" hidden="1" customHeight="1">
      <c r="E288" s="243" t="s">
        <v>44</v>
      </c>
    </row>
    <row r="289" spans="5:5" ht="0" hidden="1" customHeight="1">
      <c r="E289" s="243" t="s">
        <v>44</v>
      </c>
    </row>
    <row r="290" spans="5:5" ht="0" hidden="1" customHeight="1">
      <c r="E290" s="243" t="s">
        <v>1279</v>
      </c>
    </row>
    <row r="291" spans="5:5" ht="0" hidden="1" customHeight="1">
      <c r="E291" s="243" t="s">
        <v>44</v>
      </c>
    </row>
    <row r="292" spans="5:5" ht="0" hidden="1" customHeight="1">
      <c r="E292" s="243" t="s">
        <v>44</v>
      </c>
    </row>
    <row r="293" spans="5:5" ht="0" hidden="1" customHeight="1">
      <c r="E293" s="243" t="s">
        <v>44</v>
      </c>
    </row>
    <row r="294" spans="5:5" ht="0" hidden="1" customHeight="1">
      <c r="E294" s="243" t="s">
        <v>44</v>
      </c>
    </row>
    <row r="295" spans="5:5" ht="0" hidden="1" customHeight="1">
      <c r="E295" s="243" t="s">
        <v>44</v>
      </c>
    </row>
    <row r="296" spans="5:5" ht="0" hidden="1" customHeight="1">
      <c r="E296" s="243" t="s">
        <v>44</v>
      </c>
    </row>
    <row r="297" spans="5:5" ht="0" hidden="1" customHeight="1">
      <c r="E297" s="243" t="s">
        <v>44</v>
      </c>
    </row>
    <row r="298" spans="5:5" ht="0" hidden="1" customHeight="1">
      <c r="E298" s="243" t="s">
        <v>44</v>
      </c>
    </row>
    <row r="299" spans="5:5" ht="0" hidden="1" customHeight="1">
      <c r="E299" s="243" t="s">
        <v>44</v>
      </c>
    </row>
    <row r="300" spans="5:5" ht="0" hidden="1" customHeight="1">
      <c r="E300" s="243" t="s">
        <v>44</v>
      </c>
    </row>
    <row r="301" spans="5:5" ht="0" hidden="1" customHeight="1">
      <c r="E301" s="243" t="s">
        <v>44</v>
      </c>
    </row>
    <row r="302" spans="5:5" ht="0" hidden="1" customHeight="1">
      <c r="E302" s="243" t="s">
        <v>44</v>
      </c>
    </row>
    <row r="303" spans="5:5" ht="0" hidden="1" customHeight="1">
      <c r="E303" s="243" t="s">
        <v>44</v>
      </c>
    </row>
    <row r="304" spans="5:5" ht="0" hidden="1" customHeight="1">
      <c r="E304" s="243" t="s">
        <v>44</v>
      </c>
    </row>
    <row r="305" spans="5:5" ht="0" hidden="1" customHeight="1">
      <c r="E305" s="243" t="s">
        <v>44</v>
      </c>
    </row>
    <row r="306" spans="5:5" ht="0" hidden="1" customHeight="1">
      <c r="E306" s="243" t="s">
        <v>44</v>
      </c>
    </row>
    <row r="307" spans="5:5" ht="0" hidden="1" customHeight="1">
      <c r="E307" s="243" t="s">
        <v>1280</v>
      </c>
    </row>
    <row r="308" spans="5:5" ht="0" hidden="1" customHeight="1">
      <c r="E308" s="243" t="s">
        <v>1279</v>
      </c>
    </row>
    <row r="309" spans="5:5" ht="0" hidden="1" customHeight="1">
      <c r="E309" s="243" t="s">
        <v>44</v>
      </c>
    </row>
    <row r="310" spans="5:5" ht="0" hidden="1" customHeight="1">
      <c r="E310" s="243" t="s">
        <v>44</v>
      </c>
    </row>
    <row r="311" spans="5:5" ht="0" hidden="1" customHeight="1">
      <c r="E311" s="243" t="s">
        <v>1280</v>
      </c>
    </row>
    <row r="312" spans="5:5" ht="0" hidden="1" customHeight="1">
      <c r="E312" s="243" t="s">
        <v>44</v>
      </c>
    </row>
    <row r="313" spans="5:5" ht="0" hidden="1" customHeight="1">
      <c r="E313" s="243" t="s">
        <v>44</v>
      </c>
    </row>
    <row r="314" spans="5:5" ht="0" hidden="1" customHeight="1">
      <c r="E314" s="243" t="s">
        <v>1277</v>
      </c>
    </row>
    <row r="315" spans="5:5" ht="0" hidden="1" customHeight="1">
      <c r="E315" s="243" t="s">
        <v>1270</v>
      </c>
    </row>
    <row r="316" spans="5:5" ht="0" hidden="1" customHeight="1">
      <c r="E316" s="243" t="s">
        <v>1287</v>
      </c>
    </row>
    <row r="317" spans="5:5" ht="0" hidden="1" customHeight="1">
      <c r="E317" s="243" t="s">
        <v>810</v>
      </c>
    </row>
    <row r="318" spans="5:5" ht="0" hidden="1" customHeight="1">
      <c r="E318" s="243" t="s">
        <v>1280</v>
      </c>
    </row>
    <row r="319" spans="5:5" ht="0" hidden="1" customHeight="1">
      <c r="E319" s="243" t="s">
        <v>1240</v>
      </c>
    </row>
    <row r="320" spans="5:5" ht="0" hidden="1" customHeight="1">
      <c r="E320" s="243" t="s">
        <v>1266</v>
      </c>
    </row>
    <row r="321" spans="5:5" ht="0" hidden="1" customHeight="1">
      <c r="E321" s="243" t="s">
        <v>1237</v>
      </c>
    </row>
    <row r="322" spans="5:5" ht="0" hidden="1" customHeight="1">
      <c r="E322" s="243" t="s">
        <v>1238</v>
      </c>
    </row>
    <row r="323" spans="5:5" ht="0" hidden="1" customHeight="1">
      <c r="E323" s="243" t="s">
        <v>1276</v>
      </c>
    </row>
    <row r="324" spans="5:5" ht="0" hidden="1" customHeight="1">
      <c r="E324" s="243" t="s">
        <v>1281</v>
      </c>
    </row>
    <row r="325" spans="5:5" ht="0" hidden="1" customHeight="1">
      <c r="E325" s="243" t="s">
        <v>1274</v>
      </c>
    </row>
    <row r="326" spans="5:5" ht="0" hidden="1" customHeight="1">
      <c r="E326" s="243" t="s">
        <v>52</v>
      </c>
    </row>
    <row r="327" spans="5:5" ht="0" hidden="1" customHeight="1">
      <c r="E327" s="243" t="s">
        <v>1241</v>
      </c>
    </row>
    <row r="328" spans="5:5" ht="0" hidden="1" customHeight="1">
      <c r="E328" s="243" t="s">
        <v>1264</v>
      </c>
    </row>
    <row r="329" spans="5:5" ht="0" hidden="1" customHeight="1">
      <c r="E329" s="243" t="s">
        <v>1262</v>
      </c>
    </row>
    <row r="330" spans="5:5" ht="0" hidden="1" customHeight="1">
      <c r="E330" s="243" t="s">
        <v>1258</v>
      </c>
    </row>
    <row r="331" spans="5:5" ht="0" hidden="1" customHeight="1">
      <c r="E331" s="243" t="s">
        <v>1258</v>
      </c>
    </row>
    <row r="332" spans="5:5" ht="0" hidden="1" customHeight="1">
      <c r="E332" s="243" t="s">
        <v>1265</v>
      </c>
    </row>
    <row r="333" spans="5:5" ht="0" hidden="1" customHeight="1">
      <c r="E333" s="243" t="s">
        <v>47</v>
      </c>
    </row>
    <row r="334" spans="5:5" ht="0" hidden="1" customHeight="1">
      <c r="E334" s="243" t="s">
        <v>1239</v>
      </c>
    </row>
    <row r="335" spans="5:5" ht="0" hidden="1" customHeight="1">
      <c r="E335" s="243" t="s">
        <v>44</v>
      </c>
    </row>
    <row r="336" spans="5:5" ht="0" hidden="1" customHeight="1">
      <c r="E336" s="243" t="s">
        <v>44</v>
      </c>
    </row>
    <row r="337" spans="5:5" ht="0" hidden="1" customHeight="1">
      <c r="E337" s="243" t="s">
        <v>1282</v>
      </c>
    </row>
    <row r="338" spans="5:5" ht="0" hidden="1" customHeight="1">
      <c r="E338" s="243" t="s">
        <v>1248</v>
      </c>
    </row>
    <row r="339" spans="5:5" ht="0" hidden="1" customHeight="1">
      <c r="E339" s="243" t="s">
        <v>815</v>
      </c>
    </row>
    <row r="340" spans="5:5" ht="0" hidden="1" customHeight="1">
      <c r="E340" s="243" t="s">
        <v>1246</v>
      </c>
    </row>
    <row r="341" spans="5:5" ht="0" hidden="1" customHeight="1">
      <c r="E341" s="243" t="s">
        <v>1245</v>
      </c>
    </row>
    <row r="342" spans="5:5" ht="0" hidden="1" customHeight="1">
      <c r="E342" s="243" t="s">
        <v>1252</v>
      </c>
    </row>
    <row r="343" spans="5:5" ht="0" hidden="1" customHeight="1">
      <c r="E343" s="243" t="s">
        <v>1283</v>
      </c>
    </row>
    <row r="344" spans="5:5" ht="0" hidden="1" customHeight="1">
      <c r="E344" s="243" t="s">
        <v>1283</v>
      </c>
    </row>
    <row r="345" spans="5:5" ht="0" hidden="1" customHeight="1">
      <c r="E345" s="243" t="s">
        <v>810</v>
      </c>
    </row>
    <row r="346" spans="5:5" ht="0" hidden="1" customHeight="1">
      <c r="E346" s="243" t="s">
        <v>1256</v>
      </c>
    </row>
    <row r="347" spans="5:5" ht="0" hidden="1" customHeight="1">
      <c r="E347" s="243" t="s">
        <v>1257</v>
      </c>
    </row>
    <row r="348" spans="5:5" ht="0" hidden="1" customHeight="1">
      <c r="E348" s="243" t="s">
        <v>1267</v>
      </c>
    </row>
    <row r="349" spans="5:5" ht="0" hidden="1" customHeight="1">
      <c r="E349" s="243" t="s">
        <v>1243</v>
      </c>
    </row>
    <row r="350" spans="5:5" ht="0" hidden="1" customHeight="1">
      <c r="E350" s="243" t="s">
        <v>51</v>
      </c>
    </row>
    <row r="351" spans="5:5" ht="0" hidden="1" customHeight="1">
      <c r="E351" s="243" t="s">
        <v>1244</v>
      </c>
    </row>
    <row r="352" spans="5:5" ht="0" hidden="1" customHeight="1">
      <c r="E352" s="243" t="s">
        <v>477</v>
      </c>
    </row>
    <row r="353" spans="5:5" ht="0" hidden="1" customHeight="1">
      <c r="E353" s="243" t="s">
        <v>1099</v>
      </c>
    </row>
    <row r="354" spans="5:5" ht="0" hidden="1" customHeight="1">
      <c r="E354" s="243" t="s">
        <v>1272</v>
      </c>
    </row>
    <row r="355" spans="5:5" ht="0" hidden="1" customHeight="1">
      <c r="E355" s="243" t="s">
        <v>1242</v>
      </c>
    </row>
    <row r="356" spans="5:5" ht="0" hidden="1" customHeight="1">
      <c r="E356" s="243" t="s">
        <v>53</v>
      </c>
    </row>
    <row r="357" spans="5:5" ht="0" hidden="1" customHeight="1">
      <c r="E357" s="243" t="s">
        <v>1253</v>
      </c>
    </row>
    <row r="358" spans="5:5" ht="0" hidden="1" customHeight="1">
      <c r="E358" s="243" t="s">
        <v>1249</v>
      </c>
    </row>
    <row r="359" spans="5:5" ht="0" hidden="1" customHeight="1">
      <c r="E359" s="243" t="s">
        <v>1255</v>
      </c>
    </row>
    <row r="360" spans="5:5" ht="0" hidden="1" customHeight="1">
      <c r="E360" s="243" t="s">
        <v>1271</v>
      </c>
    </row>
    <row r="361" spans="5:5" ht="0" hidden="1" customHeight="1">
      <c r="E361" s="243" t="s">
        <v>1270</v>
      </c>
    </row>
    <row r="362" spans="5:5" ht="0" hidden="1" customHeight="1">
      <c r="E362" s="243" t="s">
        <v>1247</v>
      </c>
    </row>
    <row r="363" spans="5:5" ht="0" hidden="1" customHeight="1">
      <c r="E363" s="243" t="s">
        <v>1275</v>
      </c>
    </row>
    <row r="364" spans="5:5" ht="0" hidden="1" customHeight="1">
      <c r="E364" s="243" t="s">
        <v>1254</v>
      </c>
    </row>
    <row r="365" spans="5:5" ht="0" hidden="1" customHeight="1">
      <c r="E365" s="243" t="s">
        <v>1283</v>
      </c>
    </row>
    <row r="366" spans="5:5" ht="0" hidden="1" customHeight="1">
      <c r="E366" s="243" t="s">
        <v>1283</v>
      </c>
    </row>
    <row r="367" spans="5:5" ht="0" hidden="1" customHeight="1">
      <c r="E367" s="243" t="s">
        <v>1283</v>
      </c>
    </row>
    <row r="368" spans="5:5" ht="0" hidden="1" customHeight="1">
      <c r="E368" s="243" t="s">
        <v>53</v>
      </c>
    </row>
    <row r="369" spans="5:5" ht="0" hidden="1" customHeight="1">
      <c r="E369" s="243" t="s">
        <v>1252</v>
      </c>
    </row>
    <row r="370" spans="5:5" ht="0" hidden="1" customHeight="1">
      <c r="E370" s="243" t="s">
        <v>1267</v>
      </c>
    </row>
    <row r="371" spans="5:5" ht="0" hidden="1" customHeight="1">
      <c r="E371" s="243" t="s">
        <v>1257</v>
      </c>
    </row>
    <row r="372" spans="5:5" ht="0" hidden="1" customHeight="1">
      <c r="E372" s="243" t="s">
        <v>1266</v>
      </c>
    </row>
    <row r="373" spans="5:5" ht="0" hidden="1" customHeight="1">
      <c r="E373" s="243" t="s">
        <v>1279</v>
      </c>
    </row>
    <row r="374" spans="5:5" ht="0" hidden="1" customHeight="1">
      <c r="E374" s="243" t="s">
        <v>1281</v>
      </c>
    </row>
    <row r="375" spans="5:5" ht="0" hidden="1" customHeight="1">
      <c r="E375" s="243" t="s">
        <v>1277</v>
      </c>
    </row>
    <row r="376" spans="5:5" ht="0" hidden="1" customHeight="1">
      <c r="E376" s="243" t="s">
        <v>1274</v>
      </c>
    </row>
    <row r="377" spans="5:5" ht="0" hidden="1" customHeight="1">
      <c r="E377" s="243" t="s">
        <v>1275</v>
      </c>
    </row>
    <row r="378" spans="5:5" ht="0" hidden="1" customHeight="1">
      <c r="E378" s="243" t="s">
        <v>1272</v>
      </c>
    </row>
    <row r="379" spans="5:5" ht="0" hidden="1" customHeight="1">
      <c r="E379" s="243" t="s">
        <v>1271</v>
      </c>
    </row>
    <row r="380" spans="5:5" ht="0" hidden="1" customHeight="1">
      <c r="E380" s="243" t="s">
        <v>1270</v>
      </c>
    </row>
    <row r="381" spans="5:5" ht="0" hidden="1" customHeight="1">
      <c r="E381" s="243" t="s">
        <v>1265</v>
      </c>
    </row>
    <row r="382" spans="5:5" ht="0" hidden="1" customHeight="1">
      <c r="E382" s="243" t="s">
        <v>1256</v>
      </c>
    </row>
    <row r="383" spans="5:5" ht="0" hidden="1" customHeight="1">
      <c r="E383" s="243" t="s">
        <v>1255</v>
      </c>
    </row>
    <row r="384" spans="5:5" ht="0" hidden="1" customHeight="1">
      <c r="E384" s="243" t="s">
        <v>1254</v>
      </c>
    </row>
    <row r="385" spans="5:5" ht="0" hidden="1" customHeight="1">
      <c r="E385" s="243" t="s">
        <v>1253</v>
      </c>
    </row>
    <row r="386" spans="5:5" ht="0" hidden="1" customHeight="1">
      <c r="E386" s="243" t="s">
        <v>1249</v>
      </c>
    </row>
    <row r="387" spans="5:5" ht="0" hidden="1" customHeight="1">
      <c r="E387" s="243" t="s">
        <v>1247</v>
      </c>
    </row>
    <row r="388" spans="5:5" ht="0" hidden="1" customHeight="1">
      <c r="E388" s="243" t="s">
        <v>1244</v>
      </c>
    </row>
    <row r="389" spans="5:5" ht="0" hidden="1" customHeight="1">
      <c r="E389" s="243" t="s">
        <v>1242</v>
      </c>
    </row>
    <row r="390" spans="5:5" ht="0" hidden="1" customHeight="1">
      <c r="E390" s="243" t="s">
        <v>1099</v>
      </c>
    </row>
    <row r="391" spans="5:5" ht="0" hidden="1" customHeight="1">
      <c r="E391" s="243" t="s">
        <v>1240</v>
      </c>
    </row>
    <row r="392" spans="5:5" ht="0" hidden="1" customHeight="1">
      <c r="E392" s="243" t="s">
        <v>1243</v>
      </c>
    </row>
    <row r="393" spans="5:5" ht="0" hidden="1" customHeight="1">
      <c r="E393" s="243" t="s">
        <v>1239</v>
      </c>
    </row>
    <row r="394" spans="5:5" ht="0" hidden="1" customHeight="1">
      <c r="E394" s="243" t="s">
        <v>1237</v>
      </c>
    </row>
    <row r="395" spans="5:5" ht="0" hidden="1" customHeight="1">
      <c r="E395" s="243" t="s">
        <v>1238</v>
      </c>
    </row>
    <row r="396" spans="5:5" ht="0" hidden="1" customHeight="1">
      <c r="E396" s="243" t="s">
        <v>810</v>
      </c>
    </row>
    <row r="397" spans="5:5" ht="0" hidden="1" customHeight="1">
      <c r="E397" s="243" t="s">
        <v>815</v>
      </c>
    </row>
    <row r="398" spans="5:5" ht="0" hidden="1" customHeight="1">
      <c r="E398" s="243" t="s">
        <v>477</v>
      </c>
    </row>
    <row r="399" spans="5:5" ht="0" hidden="1" customHeight="1">
      <c r="E399" s="243" t="s">
        <v>51</v>
      </c>
    </row>
    <row r="400" spans="5:5" ht="0" hidden="1" customHeight="1">
      <c r="E400" s="243" t="s">
        <v>47</v>
      </c>
    </row>
    <row r="401" spans="5:5" ht="0" hidden="1" customHeight="1">
      <c r="E401" s="243" t="s">
        <v>50</v>
      </c>
    </row>
    <row r="402" spans="5:5" ht="0" hidden="1" customHeight="1">
      <c r="E402" s="243" t="s">
        <v>1282</v>
      </c>
    </row>
    <row r="403" spans="5:5" ht="0" hidden="1" customHeight="1">
      <c r="E403" s="243" t="s">
        <v>1264</v>
      </c>
    </row>
    <row r="404" spans="5:5" ht="0" hidden="1" customHeight="1">
      <c r="E404" s="243" t="s">
        <v>1258</v>
      </c>
    </row>
    <row r="405" spans="5:5" ht="0" hidden="1" customHeight="1">
      <c r="E405" s="243" t="s">
        <v>1248</v>
      </c>
    </row>
    <row r="406" spans="5:5" ht="0" hidden="1" customHeight="1">
      <c r="E406" s="243" t="s">
        <v>1262</v>
      </c>
    </row>
    <row r="407" spans="5:5" ht="0" hidden="1" customHeight="1">
      <c r="E407" s="243" t="s">
        <v>1258</v>
      </c>
    </row>
    <row r="408" spans="5:5" ht="0" hidden="1" customHeight="1">
      <c r="E408" s="243" t="s">
        <v>1245</v>
      </c>
    </row>
    <row r="409" spans="5:5" ht="0" hidden="1" customHeight="1">
      <c r="E409" s="243" t="s">
        <v>1246</v>
      </c>
    </row>
    <row r="410" spans="5:5" ht="0" hidden="1" customHeight="1">
      <c r="E410" s="243" t="s">
        <v>52</v>
      </c>
    </row>
    <row r="411" spans="5:5" ht="0" hidden="1" customHeight="1">
      <c r="E411" s="243" t="s">
        <v>1241</v>
      </c>
    </row>
    <row r="412" spans="5:5" ht="0" hidden="1" customHeight="1">
      <c r="E412" s="243" t="s">
        <v>44</v>
      </c>
    </row>
    <row r="413" spans="5:5" ht="0" hidden="1" customHeight="1">
      <c r="E413" s="243" t="s">
        <v>44</v>
      </c>
    </row>
    <row r="414" spans="5:5" ht="0" hidden="1" customHeight="1">
      <c r="E414" s="243" t="s">
        <v>1257</v>
      </c>
    </row>
    <row r="415" spans="5:5" ht="0" hidden="1" customHeight="1">
      <c r="E415" s="243" t="s">
        <v>1258</v>
      </c>
    </row>
    <row r="416" spans="5:5" ht="0" hidden="1" customHeight="1">
      <c r="E416" s="243" t="s">
        <v>1258</v>
      </c>
    </row>
    <row r="417" spans="5:5" ht="0" hidden="1" customHeight="1">
      <c r="E417" s="243" t="s">
        <v>1262</v>
      </c>
    </row>
    <row r="418" spans="5:5" ht="0" hidden="1" customHeight="1">
      <c r="E418" s="243" t="s">
        <v>1266</v>
      </c>
    </row>
    <row r="419" spans="5:5" ht="0" hidden="1" customHeight="1">
      <c r="E419" s="243" t="s">
        <v>1264</v>
      </c>
    </row>
    <row r="420" spans="5:5" ht="0" hidden="1" customHeight="1">
      <c r="E420" s="243" t="s">
        <v>1252</v>
      </c>
    </row>
    <row r="421" spans="5:5" ht="0" hidden="1" customHeight="1">
      <c r="E421" s="243" t="s">
        <v>1245</v>
      </c>
    </row>
    <row r="422" spans="5:5" ht="0" hidden="1" customHeight="1">
      <c r="E422" s="243" t="s">
        <v>1246</v>
      </c>
    </row>
    <row r="423" spans="5:5" ht="0" hidden="1" customHeight="1">
      <c r="E423" s="243" t="s">
        <v>1248</v>
      </c>
    </row>
    <row r="424" spans="5:5" ht="0" hidden="1" customHeight="1">
      <c r="E424" s="243" t="s">
        <v>1241</v>
      </c>
    </row>
    <row r="425" spans="5:5" ht="0" hidden="1" customHeight="1">
      <c r="E425" s="243" t="s">
        <v>52</v>
      </c>
    </row>
    <row r="426" spans="5:5" ht="0" hidden="1" customHeight="1">
      <c r="E426" s="243" t="s">
        <v>1281</v>
      </c>
    </row>
    <row r="427" spans="5:5" ht="0" hidden="1" customHeight="1">
      <c r="E427" s="243" t="s">
        <v>1279</v>
      </c>
    </row>
    <row r="428" spans="5:5" ht="0" hidden="1" customHeight="1">
      <c r="E428" s="243" t="s">
        <v>1283</v>
      </c>
    </row>
    <row r="429" spans="5:5" ht="0" hidden="1" customHeight="1">
      <c r="E429" s="243" t="s">
        <v>44</v>
      </c>
    </row>
    <row r="430" spans="5:5" ht="0" hidden="1" customHeight="1">
      <c r="E430" s="243" t="s">
        <v>44</v>
      </c>
    </row>
    <row r="431" spans="5:5" ht="0" hidden="1" customHeight="1">
      <c r="E431" s="243" t="s">
        <v>1276</v>
      </c>
    </row>
    <row r="432" spans="5:5" ht="0" hidden="1" customHeight="1">
      <c r="E432" s="243" t="s">
        <v>1274</v>
      </c>
    </row>
    <row r="433" spans="5:5" ht="0" hidden="1" customHeight="1">
      <c r="E433" s="243" t="s">
        <v>1275</v>
      </c>
    </row>
    <row r="434" spans="5:5" ht="0" hidden="1" customHeight="1">
      <c r="E434" s="243" t="s">
        <v>1272</v>
      </c>
    </row>
    <row r="435" spans="5:5" ht="0" hidden="1" customHeight="1">
      <c r="E435" s="243" t="s">
        <v>1270</v>
      </c>
    </row>
    <row r="436" spans="5:5" ht="0" hidden="1" customHeight="1">
      <c r="E436" s="243" t="s">
        <v>1271</v>
      </c>
    </row>
    <row r="437" spans="5:5" ht="0" hidden="1" customHeight="1">
      <c r="E437" s="243" t="s">
        <v>1265</v>
      </c>
    </row>
    <row r="438" spans="5:5" ht="0" hidden="1" customHeight="1">
      <c r="E438" s="243" t="s">
        <v>1267</v>
      </c>
    </row>
    <row r="439" spans="5:5" ht="0" hidden="1" customHeight="1">
      <c r="E439" s="243" t="s">
        <v>1256</v>
      </c>
    </row>
    <row r="440" spans="5:5" ht="0" hidden="1" customHeight="1">
      <c r="E440" s="243" t="s">
        <v>1255</v>
      </c>
    </row>
    <row r="441" spans="5:5" ht="0" hidden="1" customHeight="1">
      <c r="E441" s="243" t="s">
        <v>1254</v>
      </c>
    </row>
    <row r="442" spans="5:5" ht="0" hidden="1" customHeight="1">
      <c r="E442" s="243" t="s">
        <v>1249</v>
      </c>
    </row>
    <row r="443" spans="5:5" ht="0" hidden="1" customHeight="1">
      <c r="E443" s="243" t="s">
        <v>1253</v>
      </c>
    </row>
    <row r="444" spans="5:5" ht="0" hidden="1" customHeight="1">
      <c r="E444" s="243" t="s">
        <v>1244</v>
      </c>
    </row>
    <row r="445" spans="5:5" ht="0" hidden="1" customHeight="1">
      <c r="E445" s="243" t="s">
        <v>1247</v>
      </c>
    </row>
    <row r="446" spans="5:5" ht="0" hidden="1" customHeight="1">
      <c r="E446" s="243" t="s">
        <v>1243</v>
      </c>
    </row>
    <row r="447" spans="5:5" ht="0" hidden="1" customHeight="1">
      <c r="E447" s="243" t="s">
        <v>1240</v>
      </c>
    </row>
    <row r="448" spans="5:5" ht="0" hidden="1" customHeight="1">
      <c r="E448" s="243" t="s">
        <v>1104</v>
      </c>
    </row>
    <row r="449" spans="5:5" ht="0" hidden="1" customHeight="1">
      <c r="E449" s="243" t="s">
        <v>1242</v>
      </c>
    </row>
    <row r="450" spans="5:5" ht="0" hidden="1" customHeight="1">
      <c r="E450" s="243" t="s">
        <v>1237</v>
      </c>
    </row>
    <row r="451" spans="5:5" ht="0" hidden="1" customHeight="1">
      <c r="E451" s="243" t="s">
        <v>1238</v>
      </c>
    </row>
    <row r="452" spans="5:5" ht="0" hidden="1" customHeight="1">
      <c r="E452" s="243" t="s">
        <v>815</v>
      </c>
    </row>
    <row r="453" spans="5:5" ht="0" hidden="1" customHeight="1">
      <c r="E453" s="243" t="s">
        <v>810</v>
      </c>
    </row>
    <row r="454" spans="5:5" ht="0" hidden="1" customHeight="1">
      <c r="E454" s="243" t="s">
        <v>477</v>
      </c>
    </row>
    <row r="455" spans="5:5" ht="0" hidden="1" customHeight="1">
      <c r="E455" s="243" t="s">
        <v>51</v>
      </c>
    </row>
    <row r="456" spans="5:5" ht="0" hidden="1" customHeight="1">
      <c r="E456" s="243" t="s">
        <v>53</v>
      </c>
    </row>
    <row r="457" spans="5:5" ht="0" hidden="1" customHeight="1">
      <c r="E457" s="243" t="s">
        <v>1239</v>
      </c>
    </row>
    <row r="458" spans="5:5" ht="0" hidden="1" customHeight="1">
      <c r="E458" s="243" t="s">
        <v>47</v>
      </c>
    </row>
    <row r="459" spans="5:5" ht="0" hidden="1" customHeight="1">
      <c r="E459" s="243" t="s">
        <v>1241</v>
      </c>
    </row>
    <row r="460" spans="5:5" ht="0" hidden="1" customHeight="1">
      <c r="E460" s="243" t="s">
        <v>1246</v>
      </c>
    </row>
    <row r="461" spans="5:5" ht="0" hidden="1" customHeight="1">
      <c r="E461" s="243" t="s">
        <v>1258</v>
      </c>
    </row>
    <row r="462" spans="5:5" ht="0" hidden="1" customHeight="1">
      <c r="E462" s="243" t="s">
        <v>1258</v>
      </c>
    </row>
    <row r="463" spans="5:5" ht="0" hidden="1" customHeight="1">
      <c r="E463" s="243" t="s">
        <v>1245</v>
      </c>
    </row>
    <row r="464" spans="5:5" ht="0" hidden="1" customHeight="1">
      <c r="E464" s="243" t="s">
        <v>1257</v>
      </c>
    </row>
    <row r="465" spans="5:5" ht="0" hidden="1" customHeight="1">
      <c r="E465" s="243" t="s">
        <v>1266</v>
      </c>
    </row>
    <row r="466" spans="5:5" ht="0" hidden="1" customHeight="1">
      <c r="E466" s="243" t="s">
        <v>1279</v>
      </c>
    </row>
    <row r="467" spans="5:5" ht="0" hidden="1" customHeight="1">
      <c r="E467" s="243" t="s">
        <v>1249</v>
      </c>
    </row>
    <row r="468" spans="5:5" ht="0" hidden="1" customHeight="1">
      <c r="E468" s="243" t="s">
        <v>1283</v>
      </c>
    </row>
    <row r="469" spans="5:5" ht="0" hidden="1" customHeight="1">
      <c r="E469" s="243" t="s">
        <v>1283</v>
      </c>
    </row>
    <row r="470" spans="5:5" ht="0" hidden="1" customHeight="1">
      <c r="E470" s="243" t="s">
        <v>1281</v>
      </c>
    </row>
    <row r="471" spans="5:5" ht="0" hidden="1" customHeight="1">
      <c r="E471" s="243" t="s">
        <v>51</v>
      </c>
    </row>
    <row r="472" spans="5:5" ht="0" hidden="1" customHeight="1">
      <c r="E472" s="243" t="s">
        <v>1262</v>
      </c>
    </row>
    <row r="473" spans="5:5" ht="0" hidden="1" customHeight="1">
      <c r="E473" s="243" t="s">
        <v>53</v>
      </c>
    </row>
    <row r="474" spans="5:5" ht="0" hidden="1" customHeight="1">
      <c r="E474" s="243" t="s">
        <v>48</v>
      </c>
    </row>
    <row r="475" spans="5:5" ht="0" hidden="1" customHeight="1">
      <c r="E475" s="243" t="s">
        <v>1237</v>
      </c>
    </row>
    <row r="476" spans="5:5" ht="0" hidden="1" customHeight="1">
      <c r="E476" s="243" t="s">
        <v>1238</v>
      </c>
    </row>
    <row r="477" spans="5:5" ht="0" hidden="1" customHeight="1">
      <c r="E477" s="243" t="s">
        <v>810</v>
      </c>
    </row>
    <row r="478" spans="5:5" ht="0" hidden="1" customHeight="1">
      <c r="E478" s="243" t="s">
        <v>815</v>
      </c>
    </row>
    <row r="479" spans="5:5" ht="0" hidden="1" customHeight="1">
      <c r="E479" s="243" t="s">
        <v>1243</v>
      </c>
    </row>
    <row r="480" spans="5:5" ht="0" hidden="1" customHeight="1">
      <c r="E480" s="243" t="s">
        <v>1104</v>
      </c>
    </row>
    <row r="481" spans="5:5" ht="0" hidden="1" customHeight="1">
      <c r="E481" s="243" t="s">
        <v>1239</v>
      </c>
    </row>
    <row r="482" spans="5:5" ht="0" hidden="1" customHeight="1">
      <c r="E482" s="243" t="s">
        <v>1244</v>
      </c>
    </row>
    <row r="483" spans="5:5" ht="0" hidden="1" customHeight="1">
      <c r="E483" s="243" t="s">
        <v>1247</v>
      </c>
    </row>
    <row r="484" spans="5:5" ht="0" hidden="1" customHeight="1">
      <c r="E484" s="243" t="s">
        <v>1254</v>
      </c>
    </row>
    <row r="485" spans="5:5" ht="0" hidden="1" customHeight="1">
      <c r="E485" s="243" t="s">
        <v>1242</v>
      </c>
    </row>
    <row r="486" spans="5:5" ht="0" hidden="1" customHeight="1">
      <c r="E486" s="243" t="s">
        <v>1265</v>
      </c>
    </row>
    <row r="487" spans="5:5" ht="0" hidden="1" customHeight="1">
      <c r="E487" s="243" t="s">
        <v>1256</v>
      </c>
    </row>
    <row r="488" spans="5:5" ht="0" hidden="1" customHeight="1">
      <c r="E488" s="243" t="s">
        <v>1253</v>
      </c>
    </row>
    <row r="489" spans="5:5" ht="0" hidden="1" customHeight="1">
      <c r="E489" s="243" t="s">
        <v>1255</v>
      </c>
    </row>
    <row r="490" spans="5:5" ht="0" hidden="1" customHeight="1">
      <c r="E490" s="243" t="s">
        <v>1271</v>
      </c>
    </row>
    <row r="491" spans="5:5" ht="0" hidden="1" customHeight="1">
      <c r="E491" s="243" t="s">
        <v>1267</v>
      </c>
    </row>
    <row r="492" spans="5:5" ht="0" hidden="1" customHeight="1">
      <c r="E492" s="243" t="s">
        <v>1275</v>
      </c>
    </row>
    <row r="493" spans="5:5" ht="0" hidden="1" customHeight="1">
      <c r="E493" s="243" t="s">
        <v>1275</v>
      </c>
    </row>
    <row r="494" spans="5:5" ht="0" hidden="1" customHeight="1">
      <c r="E494" s="243" t="s">
        <v>1270</v>
      </c>
    </row>
    <row r="495" spans="5:5" ht="0" hidden="1" customHeight="1">
      <c r="E495" s="243" t="s">
        <v>1274</v>
      </c>
    </row>
    <row r="496" spans="5:5" ht="0" hidden="1" customHeight="1">
      <c r="E496" s="243" t="s">
        <v>1277</v>
      </c>
    </row>
    <row r="497" spans="5:5" ht="0" hidden="1" customHeight="1">
      <c r="E497" s="243" t="s">
        <v>1272</v>
      </c>
    </row>
    <row r="498" spans="5:5" ht="0" hidden="1" customHeight="1">
      <c r="E498" s="243" t="s">
        <v>44</v>
      </c>
    </row>
    <row r="499" spans="5:5" ht="0" hidden="1" customHeight="1">
      <c r="E499" s="243" t="s">
        <v>44</v>
      </c>
    </row>
    <row r="500" spans="5:5" ht="0" hidden="1" customHeight="1">
      <c r="E500" s="243" t="s">
        <v>52</v>
      </c>
    </row>
    <row r="501" spans="5:5" ht="0" hidden="1" customHeight="1">
      <c r="E501" s="243" t="s">
        <v>1252</v>
      </c>
    </row>
    <row r="502" spans="5:5" ht="0" hidden="1" customHeight="1">
      <c r="E502" s="243" t="s">
        <v>1248</v>
      </c>
    </row>
    <row r="503" spans="5:5" ht="0" hidden="1" customHeight="1">
      <c r="E503" s="243" t="s">
        <v>1264</v>
      </c>
    </row>
    <row r="504" spans="5:5" ht="0" hidden="1" customHeight="1">
      <c r="E504" s="243" t="s">
        <v>47</v>
      </c>
    </row>
    <row r="505" spans="5:5" ht="0" hidden="1" customHeight="1">
      <c r="E505" s="243" t="s">
        <v>1287</v>
      </c>
    </row>
    <row r="506" spans="5:5" ht="0" hidden="1" customHeight="1">
      <c r="E506" s="243" t="s">
        <v>44</v>
      </c>
    </row>
    <row r="507" spans="5:5" ht="0" hidden="1" customHeight="1">
      <c r="E507" s="243" t="s">
        <v>44</v>
      </c>
    </row>
    <row r="508" spans="5:5" ht="0" hidden="1" customHeight="1">
      <c r="E508" s="243" t="s">
        <v>44</v>
      </c>
    </row>
    <row r="509" spans="5:5" ht="0" hidden="1" customHeight="1">
      <c r="E509" s="243" t="s">
        <v>44</v>
      </c>
    </row>
    <row r="510" spans="5:5" ht="0" hidden="1" customHeight="1">
      <c r="E510" s="243" t="s">
        <v>44</v>
      </c>
    </row>
    <row r="511" spans="5:5" ht="0" hidden="1" customHeight="1">
      <c r="E511" s="243" t="s">
        <v>1280</v>
      </c>
    </row>
    <row r="512" spans="5:5" ht="0" hidden="1" customHeight="1">
      <c r="E512" s="243" t="s">
        <v>1276</v>
      </c>
    </row>
    <row r="513" spans="5:5" ht="0" hidden="1" customHeight="1">
      <c r="E513" s="243" t="s">
        <v>44</v>
      </c>
    </row>
    <row r="514" spans="5:5" ht="0" hidden="1" customHeight="1">
      <c r="E514" s="243" t="s">
        <v>44</v>
      </c>
    </row>
    <row r="515" spans="5:5" ht="0" hidden="1" customHeight="1">
      <c r="E515" s="243" t="s">
        <v>44</v>
      </c>
    </row>
    <row r="516" spans="5:5" ht="0" hidden="1" customHeight="1">
      <c r="E516" s="243" t="s">
        <v>1287</v>
      </c>
    </row>
    <row r="517" spans="5:5" ht="0" hidden="1" customHeight="1">
      <c r="E517" s="243" t="s">
        <v>44</v>
      </c>
    </row>
    <row r="518" spans="5:5" ht="0" hidden="1" customHeight="1">
      <c r="E518" s="243" t="s">
        <v>1287</v>
      </c>
    </row>
    <row r="519" spans="5:5" ht="0" hidden="1" customHeight="1">
      <c r="E519" s="243" t="s">
        <v>1287</v>
      </c>
    </row>
    <row r="520" spans="5:5" ht="0" hidden="1" customHeight="1">
      <c r="E520" s="243" t="s">
        <v>44</v>
      </c>
    </row>
    <row r="521" spans="5:5" ht="0" hidden="1" customHeight="1">
      <c r="E521" s="243" t="s">
        <v>1287</v>
      </c>
    </row>
    <row r="522" spans="5:5" ht="0" hidden="1" customHeight="1">
      <c r="E522" s="243" t="s">
        <v>1287</v>
      </c>
    </row>
    <row r="523" spans="5:5" ht="0" hidden="1" customHeight="1">
      <c r="E523" s="243" t="s">
        <v>44</v>
      </c>
    </row>
    <row r="524" spans="5:5" ht="0" hidden="1" customHeight="1">
      <c r="E524" s="243" t="s">
        <v>44</v>
      </c>
    </row>
    <row r="525" spans="5:5" ht="0" hidden="1" customHeight="1">
      <c r="E525" s="243" t="s">
        <v>44</v>
      </c>
    </row>
    <row r="526" spans="5:5" ht="0" hidden="1" customHeight="1">
      <c r="E526" s="243" t="s">
        <v>1280</v>
      </c>
    </row>
    <row r="527" spans="5:5" ht="0" hidden="1" customHeight="1">
      <c r="E527" s="243" t="s">
        <v>44</v>
      </c>
    </row>
    <row r="528" spans="5:5" ht="0" hidden="1" customHeight="1">
      <c r="E528" s="243" t="s">
        <v>1287</v>
      </c>
    </row>
    <row r="529" spans="5:5" ht="0" hidden="1" customHeight="1">
      <c r="E529" s="243" t="s">
        <v>1287</v>
      </c>
    </row>
    <row r="530" spans="5:5" ht="0" hidden="1" customHeight="1">
      <c r="E530" s="243" t="s">
        <v>1287</v>
      </c>
    </row>
    <row r="531" spans="5:5" ht="0" hidden="1" customHeight="1">
      <c r="E531" s="243" t="s">
        <v>44</v>
      </c>
    </row>
    <row r="532" spans="5:5" ht="0" hidden="1" customHeight="1">
      <c r="E532" s="243" t="s">
        <v>1287</v>
      </c>
    </row>
    <row r="533" spans="5:5" ht="0" hidden="1" customHeight="1">
      <c r="E533" s="243" t="s">
        <v>44</v>
      </c>
    </row>
    <row r="534" spans="5:5" ht="0" hidden="1" customHeight="1">
      <c r="E534" s="243" t="s">
        <v>1272</v>
      </c>
    </row>
    <row r="535" spans="5:5" ht="0" hidden="1" customHeight="1">
      <c r="E535" s="243" t="s">
        <v>44</v>
      </c>
    </row>
    <row r="536" spans="5:5" ht="0" hidden="1" customHeight="1">
      <c r="E536" s="243" t="s">
        <v>1280</v>
      </c>
    </row>
    <row r="537" spans="5:5" ht="0" hidden="1" customHeight="1">
      <c r="E537" s="243" t="s">
        <v>1261</v>
      </c>
    </row>
    <row r="538" spans="5:5" ht="0" hidden="1" customHeight="1">
      <c r="E538" s="243" t="s">
        <v>52</v>
      </c>
    </row>
    <row r="539" spans="5:5" ht="0" hidden="1" customHeight="1">
      <c r="E539" s="243" t="s">
        <v>1241</v>
      </c>
    </row>
    <row r="540" spans="5:5" ht="0" hidden="1" customHeight="1">
      <c r="E540" s="243" t="s">
        <v>1257</v>
      </c>
    </row>
    <row r="541" spans="5:5" ht="0" hidden="1" customHeight="1">
      <c r="E541" s="243" t="s">
        <v>1279</v>
      </c>
    </row>
    <row r="542" spans="5:5" ht="0" hidden="1" customHeight="1">
      <c r="E542" s="243" t="s">
        <v>1241</v>
      </c>
    </row>
    <row r="543" spans="5:5" ht="0" hidden="1" customHeight="1">
      <c r="E543" s="243" t="s">
        <v>52</v>
      </c>
    </row>
    <row r="544" spans="5:5" ht="0" hidden="1" customHeight="1">
      <c r="E544" s="243" t="s">
        <v>1257</v>
      </c>
    </row>
    <row r="545" spans="5:5" ht="0" hidden="1" customHeight="1">
      <c r="E545" s="243" t="s">
        <v>1283</v>
      </c>
    </row>
    <row r="546" spans="5:5" ht="0" hidden="1" customHeight="1">
      <c r="E546" s="243" t="s">
        <v>1283</v>
      </c>
    </row>
    <row r="547" spans="5:5" ht="0" hidden="1" customHeight="1">
      <c r="E547" s="243" t="s">
        <v>52</v>
      </c>
    </row>
    <row r="548" spans="5:5" ht="0" hidden="1" customHeight="1">
      <c r="E548" s="243" t="s">
        <v>1241</v>
      </c>
    </row>
    <row r="549" spans="5:5" ht="0" hidden="1" customHeight="1">
      <c r="E549" s="243" t="s">
        <v>1283</v>
      </c>
    </row>
    <row r="550" spans="5:5" ht="0" hidden="1" customHeight="1">
      <c r="E550" s="243" t="s">
        <v>1257</v>
      </c>
    </row>
    <row r="551" spans="5:5" ht="0" hidden="1" customHeight="1">
      <c r="E551" s="243" t="s">
        <v>1257</v>
      </c>
    </row>
    <row r="552" spans="5:5" ht="0" hidden="1" customHeight="1">
      <c r="E552" s="243" t="s">
        <v>52</v>
      </c>
    </row>
    <row r="553" spans="5:5" ht="0" hidden="1" customHeight="1">
      <c r="E553" s="243" t="s">
        <v>1241</v>
      </c>
    </row>
    <row r="554" spans="5:5" ht="0" hidden="1" customHeight="1">
      <c r="E554" s="243" t="s">
        <v>1257</v>
      </c>
    </row>
  </sheetData>
  <autoFilter ref="B3:BJ94" xr:uid="{00000000-0009-0000-0000-000006000000}"/>
  <mergeCells count="21">
    <mergeCell ref="AV2:AX2"/>
    <mergeCell ref="AY2:BA2"/>
    <mergeCell ref="BB2:BD2"/>
    <mergeCell ref="BE2:BG2"/>
    <mergeCell ref="BH2:BJ2"/>
    <mergeCell ref="J2:N2"/>
    <mergeCell ref="AM2:AO2"/>
    <mergeCell ref="AP2:AR2"/>
    <mergeCell ref="AS2:AU2"/>
    <mergeCell ref="AG2:AH2"/>
    <mergeCell ref="AI2:AJ2"/>
    <mergeCell ref="AK2:AL2"/>
    <mergeCell ref="AA2:AB2"/>
    <mergeCell ref="AC2:AD2"/>
    <mergeCell ref="AE2:AF2"/>
    <mergeCell ref="U2:V2"/>
    <mergeCell ref="W2:X2"/>
    <mergeCell ref="Y2:Z2"/>
    <mergeCell ref="O2:P2"/>
    <mergeCell ref="Q2:R2"/>
    <mergeCell ref="S2:T2"/>
  </mergeCells>
  <conditionalFormatting sqref="BH4:BI94">
    <cfRule type="expression" dxfId="64" priority="2">
      <formula>#REF!&lt;&gt;#REF!</formula>
    </cfRule>
  </conditionalFormatting>
  <pageMargins left="0.7" right="0.7" top="0.75" bottom="0.75" header="0.3" footer="0.3"/>
  <pageSetup orientation="portrait" horizontalDpi="4294967294" verticalDpi="4294967294"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39997558519241921"/>
  </sheetPr>
  <dimension ref="B2:T74"/>
  <sheetViews>
    <sheetView showGridLines="0" topLeftCell="F1" zoomScale="80" zoomScaleNormal="80" workbookViewId="0">
      <pane xSplit="3" ySplit="2" topLeftCell="S69" activePane="bottomRight" state="frozen"/>
      <selection activeCell="F1" sqref="F1"/>
      <selection pane="topRight" activeCell="I1" sqref="I1"/>
      <selection pane="bottomLeft" activeCell="F3" sqref="F3"/>
      <selection pane="bottomRight" activeCell="S69" sqref="S69"/>
    </sheetView>
  </sheetViews>
  <sheetFormatPr baseColWidth="10" defaultColWidth="12" defaultRowHeight="12"/>
  <cols>
    <col min="1" max="1" width="1.85546875" customWidth="1"/>
    <col min="5" max="5" width="7.85546875" customWidth="1"/>
    <col min="7" max="7" width="69.42578125" customWidth="1"/>
    <col min="8" max="8" width="70.85546875" customWidth="1"/>
    <col min="9" max="10" width="15" customWidth="1"/>
    <col min="11" max="12" width="13.85546875" customWidth="1"/>
    <col min="13" max="18" width="19.85546875" customWidth="1"/>
    <col min="19" max="19" width="100.85546875" customWidth="1"/>
    <col min="20" max="20" width="74.140625" customWidth="1"/>
  </cols>
  <sheetData>
    <row r="2" spans="2:20" ht="31.5">
      <c r="B2" s="132" t="s">
        <v>91</v>
      </c>
      <c r="C2" s="132" t="s">
        <v>121</v>
      </c>
      <c r="D2" s="132" t="s">
        <v>1200</v>
      </c>
      <c r="E2" s="132" t="s">
        <v>59</v>
      </c>
      <c r="F2" s="132" t="s">
        <v>20</v>
      </c>
      <c r="G2" s="132" t="s">
        <v>123</v>
      </c>
      <c r="H2" s="132" t="s">
        <v>124</v>
      </c>
      <c r="I2" s="132" t="s">
        <v>125</v>
      </c>
      <c r="J2" s="132" t="s">
        <v>126</v>
      </c>
      <c r="K2" s="132" t="s">
        <v>137</v>
      </c>
      <c r="L2" s="132" t="s">
        <v>138</v>
      </c>
      <c r="M2" s="133" t="s">
        <v>139</v>
      </c>
      <c r="N2" s="133" t="s">
        <v>140</v>
      </c>
      <c r="O2" s="133" t="s">
        <v>85</v>
      </c>
      <c r="P2" s="133" t="s">
        <v>11</v>
      </c>
      <c r="Q2" s="133" t="s">
        <v>141</v>
      </c>
      <c r="R2" s="133" t="s">
        <v>142</v>
      </c>
      <c r="S2" s="133" t="s">
        <v>143</v>
      </c>
      <c r="T2" s="133" t="s">
        <v>144</v>
      </c>
    </row>
    <row r="3" spans="2:20" ht="33.75">
      <c r="B3" s="121">
        <f>Proyecto!$C$3</f>
        <v>8141</v>
      </c>
      <c r="C3" s="121" t="str">
        <f>'Actividades Físicas'!D3</f>
        <v>8141-01</v>
      </c>
      <c r="D3" s="122">
        <v>1</v>
      </c>
      <c r="E3" s="122">
        <f>'Actividades Físicas'!E3</f>
        <v>1</v>
      </c>
      <c r="F3" s="121" t="str">
        <f>'Actividades Físicas'!F3</f>
        <v>1.1</v>
      </c>
      <c r="G3" s="123" t="str">
        <f>'Actividades Físicas'!G3</f>
        <v>Definir, implementar y hacer seguimiento a la instancia de gobernanza y gobernabilidad.</v>
      </c>
      <c r="H3" s="123" t="str">
        <f>'Actividades Físicas'!H3</f>
        <v>Porcentaje de avance en la fases de definición, implementación y seguimiento de la instancia de gobernanza y gobernabilidad en salud pública.</v>
      </c>
      <c r="I3" s="121" t="str">
        <f>'Actividades Físicas'!I3</f>
        <v>Porcentaje</v>
      </c>
      <c r="J3" s="121" t="str">
        <f>'Actividades Físicas'!J3</f>
        <v>Constante</v>
      </c>
      <c r="K3" s="573">
        <f>+'Actividades Físicas'!AN3</f>
        <v>1</v>
      </c>
      <c r="L3" s="221">
        <f>+'Actividades Físicas'!AK3</f>
        <v>0.41649999999999998</v>
      </c>
      <c r="M3" s="136">
        <f>SUMIF('Actividades Presupuesto'!$E$3:$E$109,$F3,'Actividades Presupuesto'!$I$3:$I$109)</f>
        <v>0</v>
      </c>
      <c r="N3" s="136">
        <f>SUMIF('Actividades Presupuesto'!$E$3:$E$109,$F3,'Actividades Presupuesto'!$K$3:$K$109)</f>
        <v>300000000</v>
      </c>
      <c r="O3" s="136">
        <f>SUMIF('Actividades Presupuesto'!$E$3:$E$109,$F3,'Actividades Presupuesto'!$M$3:$M$109)</f>
        <v>0</v>
      </c>
      <c r="P3" s="136">
        <f>SUMIF('Actividades Presupuesto'!$E$3:$E$109,$F3,'Actividades Presupuesto'!$P$3:$P$109)</f>
        <v>0</v>
      </c>
      <c r="Q3" s="137">
        <f>SUMIF('Reservas (2)'!$E$4:$E$94,F3,'Reservas (2)'!$L$4:$L$94)</f>
        <v>0</v>
      </c>
      <c r="R3" s="137">
        <f>SUMIF('Reservas (2)'!$E$4:$E$94,F3,'Reservas (2)'!$M$4:$M$94)</f>
        <v>0</v>
      </c>
      <c r="S3" s="663" t="s">
        <v>4903</v>
      </c>
      <c r="T3" s="630" t="s">
        <v>3441</v>
      </c>
    </row>
    <row r="4" spans="2:20" ht="61.5" customHeight="1">
      <c r="B4" s="121">
        <f>Proyecto!$C$3</f>
        <v>8141</v>
      </c>
      <c r="C4" s="121" t="str">
        <f>'Actividades Físicas'!D4</f>
        <v>8141-02</v>
      </c>
      <c r="D4" s="122">
        <v>2</v>
      </c>
      <c r="E4" s="122">
        <f>'Actividades Físicas'!E4</f>
        <v>2</v>
      </c>
      <c r="F4" s="121" t="str">
        <f>'Actividades Físicas'!F4</f>
        <v>2.1</v>
      </c>
      <c r="G4" s="123" t="str">
        <f>'Actividades Físicas'!G4</f>
        <v>Orientar técnicamente la implementación de las líneas de acción de gobernanza y gobernabilidad para el fortalecimiento de la intersectorialidad, la gestión de las políticas, planes y/o programas de competencia de la subsecretaría de salud pública.</v>
      </c>
      <c r="H4" s="123" t="str">
        <f>'Actividades Físicas'!H4</f>
        <v>Porcentaje de avance en la implementación del plan de trabajo para la orientación técnica de las líneas de acción de gobernanza y gobernabilidad para el fortalecimiento de la intersectorialidad, la gestión de las políticas, planes y/o programas de competencia de la subsecretaría de salud pública.</v>
      </c>
      <c r="I4" s="121" t="str">
        <f>'Actividades Físicas'!I4</f>
        <v>Porcentaje</v>
      </c>
      <c r="J4" s="121" t="str">
        <f>'Actividades Físicas'!J4</f>
        <v>Constante</v>
      </c>
      <c r="K4" s="573">
        <f>+'Actividades Físicas'!AN4</f>
        <v>1</v>
      </c>
      <c r="L4" s="221">
        <f>+'Actividades Físicas'!AK4</f>
        <v>0.41649999999999998</v>
      </c>
      <c r="M4" s="136">
        <f>SUMIF('Actividades Presupuesto'!$E$3:$E$109,$F4,'Actividades Presupuesto'!$I$3:$I$109)</f>
        <v>4072772218</v>
      </c>
      <c r="N4" s="136">
        <f>SUMIF('Actividades Presupuesto'!$E$3:$E$109,$F4,'Actividades Presupuesto'!$K$3:$K$109)</f>
        <v>1150000000</v>
      </c>
      <c r="O4" s="136">
        <f>SUMIF('Actividades Presupuesto'!$E$3:$E$109,$F4,'Actividades Presupuesto'!$M$3:$M$109)</f>
        <v>0</v>
      </c>
      <c r="P4" s="136">
        <f>SUMIF('Actividades Presupuesto'!$E$3:$E$109,$F4,'Actividades Presupuesto'!$P$3:$P$109)</f>
        <v>0</v>
      </c>
      <c r="Q4" s="137">
        <f>SUMIF('Reservas (2)'!$E$4:$E$94,F4,'Reservas (2)'!$L$4:$L$94)</f>
        <v>80853403</v>
      </c>
      <c r="R4" s="137">
        <f>SUMIF('Reservas (2)'!$E$4:$E$94,F4,'Reservas (2)'!$M$4:$M$94)</f>
        <v>66454201</v>
      </c>
      <c r="S4" s="663" t="s">
        <v>4951</v>
      </c>
      <c r="T4" s="630" t="s">
        <v>3441</v>
      </c>
    </row>
    <row r="5" spans="2:20" ht="54" customHeight="1">
      <c r="B5" s="121">
        <f>Proyecto!$C$3</f>
        <v>8141</v>
      </c>
      <c r="C5" s="121" t="str">
        <f>'Actividades Físicas'!D5</f>
        <v>8141-03</v>
      </c>
      <c r="D5" s="122">
        <v>3</v>
      </c>
      <c r="E5" s="122">
        <f>'Actividades Físicas'!E5</f>
        <v>3</v>
      </c>
      <c r="F5" s="121" t="str">
        <f>'Actividades Físicas'!F5</f>
        <v>3.1</v>
      </c>
      <c r="G5" s="123" t="str">
        <f>'Actividades Físicas'!G5</f>
        <v>Desarrollar acciones administrativas y técnicas para orientar y hacer seguimiento a la gestión de la salud pública en la ciudad.</v>
      </c>
      <c r="H5" s="123" t="str">
        <f>'Actividades Físicas'!H5</f>
        <v>Porcentaje de avance en la implementación del plan de trabajo técnico administrativo para orientar la Gestión de la salud pública y el PSPIC</v>
      </c>
      <c r="I5" s="121" t="str">
        <f>'Actividades Físicas'!I5</f>
        <v>Porcentaje</v>
      </c>
      <c r="J5" s="121" t="str">
        <f>'Actividades Físicas'!J5</f>
        <v>Constante</v>
      </c>
      <c r="K5" s="573">
        <f>+'Actividades Físicas'!AN5</f>
        <v>1</v>
      </c>
      <c r="L5" s="221">
        <f>+'Actividades Físicas'!AK5</f>
        <v>0.41649999999999998</v>
      </c>
      <c r="M5" s="136">
        <f>SUMIF('Actividades Presupuesto'!$E$3:$E$109,$F5,'Actividades Presupuesto'!$I$3:$I$109)</f>
        <v>41130739447</v>
      </c>
      <c r="N5" s="136">
        <f>SUMIF('Actividades Presupuesto'!$E$3:$E$109,$F5,'Actividades Presupuesto'!$K$3:$K$109)</f>
        <v>48418689543</v>
      </c>
      <c r="O5" s="136">
        <f>SUMIF('Actividades Presupuesto'!$E$3:$E$109,$F5,'Actividades Presupuesto'!$M$3:$M$109)</f>
        <v>30266098691</v>
      </c>
      <c r="P5" s="136">
        <f>SUMIF('Actividades Presupuesto'!$E$3:$E$109,$F5,'Actividades Presupuesto'!$P$3:$P$109)</f>
        <v>11050516849.574844</v>
      </c>
      <c r="Q5" s="137">
        <f>SUMIF('Reservas (2)'!$E$4:$E$94,F5,'Reservas (2)'!$L$4:$L$94)</f>
        <v>633952523.85223138</v>
      </c>
      <c r="R5" s="137">
        <f>SUMIF('Reservas (2)'!$E$4:$E$94,F5,'Reservas (2)'!$M$4:$M$94)</f>
        <v>77776472.817825526</v>
      </c>
      <c r="S5" s="663" t="s">
        <v>5001</v>
      </c>
      <c r="T5" s="630" t="s">
        <v>3441</v>
      </c>
    </row>
    <row r="6" spans="2:20" ht="39" customHeight="1">
      <c r="B6" s="121">
        <f>Proyecto!$C$3</f>
        <v>8141</v>
      </c>
      <c r="C6" s="121" t="str">
        <f>'Actividades Físicas'!D6</f>
        <v>8141-03</v>
      </c>
      <c r="D6" s="122">
        <v>3</v>
      </c>
      <c r="E6" s="122">
        <f>'Actividades Físicas'!E6</f>
        <v>3</v>
      </c>
      <c r="F6" s="121" t="str">
        <f>'Actividades Físicas'!F6</f>
        <v>3.2</v>
      </c>
      <c r="G6" s="123" t="str">
        <f>'Actividades Físicas'!G6</f>
        <v>Gestión distrital y local de políticas públicas a cargo de la subsecretaría de salud pública.</v>
      </c>
      <c r="H6" s="123" t="str">
        <f>'Actividades Físicas'!H6</f>
        <v xml:space="preserve">Porcentaje de Implementacion de la gestión distrital y local de las políticas públicas a cargo la subsecretaría de salud pública. </v>
      </c>
      <c r="I6" s="121" t="str">
        <f>'Actividades Físicas'!I6</f>
        <v>Porcentaje</v>
      </c>
      <c r="J6" s="121" t="str">
        <f>'Actividades Físicas'!J6</f>
        <v>Constante</v>
      </c>
      <c r="K6" s="573">
        <f>+'Actividades Físicas'!AN6</f>
        <v>1</v>
      </c>
      <c r="L6" s="221">
        <f>+'Actividades Físicas'!AK6</f>
        <v>0.41649999999999998</v>
      </c>
      <c r="M6" s="136">
        <f>SUMIF('Actividades Presupuesto'!$E$3:$E$109,$F6,'Actividades Presupuesto'!$I$3:$I$109)</f>
        <v>7577484470</v>
      </c>
      <c r="N6" s="136">
        <f>SUMIF('Actividades Presupuesto'!$E$3:$E$109,$F6,'Actividades Presupuesto'!$K$3:$K$109)</f>
        <v>13549170532</v>
      </c>
      <c r="O6" s="136">
        <f>SUMIF('Actividades Presupuesto'!$E$3:$E$109,$F6,'Actividades Presupuesto'!$M$3:$M$109)</f>
        <v>8208573357</v>
      </c>
      <c r="P6" s="136">
        <f>SUMIF('Actividades Presupuesto'!$E$3:$E$109,$F6,'Actividades Presupuesto'!$P$3:$P$109)</f>
        <v>6227507390.4251537</v>
      </c>
      <c r="Q6" s="137">
        <f>SUMIF('Reservas (2)'!$E$4:$E$94,F6,'Reservas (2)'!$L$4:$L$94)</f>
        <v>274448201.26588434</v>
      </c>
      <c r="R6" s="137">
        <f>SUMIF('Reservas (2)'!$E$4:$E$94,F6,'Reservas (2)'!$M$4:$M$94)</f>
        <v>24987597.253807917</v>
      </c>
      <c r="S6" s="663" t="s">
        <v>5002</v>
      </c>
      <c r="T6" s="630" t="s">
        <v>3441</v>
      </c>
    </row>
    <row r="7" spans="2:20" ht="67.5">
      <c r="B7" s="121">
        <f>Proyecto!$C$3</f>
        <v>8141</v>
      </c>
      <c r="C7" s="121" t="str">
        <f>'Actividades Físicas'!D7</f>
        <v>8141-03</v>
      </c>
      <c r="D7" s="122">
        <v>3</v>
      </c>
      <c r="E7" s="122">
        <f>'Actividades Físicas'!E7</f>
        <v>3</v>
      </c>
      <c r="F7" s="121" t="str">
        <f>'Actividades Físicas'!F7</f>
        <v>3.3</v>
      </c>
      <c r="G7" s="123" t="str">
        <f>'Actividades Físicas'!G7</f>
        <v>Diseñar y definir el plan de implementación del laboratorio social de políticas públicas.</v>
      </c>
      <c r="H7" s="123" t="str">
        <f>'Actividades Físicas'!H7</f>
        <v xml:space="preserve">Porcentaje de Implementacion del laboratorio social de políticas públicas. </v>
      </c>
      <c r="I7" s="121" t="str">
        <f>'Actividades Físicas'!I7</f>
        <v>Porcentaje</v>
      </c>
      <c r="J7" s="121" t="str">
        <f>'Actividades Físicas'!J7</f>
        <v>Constante</v>
      </c>
      <c r="K7" s="573">
        <f>+'Actividades Físicas'!AN7</f>
        <v>1</v>
      </c>
      <c r="L7" s="221">
        <f>+'Actividades Físicas'!AK7</f>
        <v>0.41649999999999998</v>
      </c>
      <c r="M7" s="136">
        <f>SUMIF('Actividades Presupuesto'!$E$3:$E$109,$F7,'Actividades Presupuesto'!$I$3:$I$109)</f>
        <v>0</v>
      </c>
      <c r="N7" s="136">
        <f>SUMIF('Actividades Presupuesto'!$E$3:$E$109,$F7,'Actividades Presupuesto'!$K$3:$K$109)</f>
        <v>300000000</v>
      </c>
      <c r="O7" s="136">
        <f>SUMIF('Actividades Presupuesto'!$E$3:$E$109,$F7,'Actividades Presupuesto'!$M$3:$M$109)</f>
        <v>0</v>
      </c>
      <c r="P7" s="136">
        <f>SUMIF('Actividades Presupuesto'!$E$3:$E$109,$F7,'Actividades Presupuesto'!$P$3:$P$109)</f>
        <v>0</v>
      </c>
      <c r="Q7" s="137">
        <f>SUMIF('Reservas (2)'!$E$4:$E$94,F7,'Reservas (2)'!$L$4:$L$94)</f>
        <v>59580768.881884322</v>
      </c>
      <c r="R7" s="137">
        <f>SUMIF('Reservas (2)'!$E$4:$E$94,F7,'Reservas (2)'!$M$4:$M$94)</f>
        <v>20213128.928366542</v>
      </c>
      <c r="S7" s="663" t="s">
        <v>4952</v>
      </c>
      <c r="T7" s="630" t="s">
        <v>3441</v>
      </c>
    </row>
    <row r="8" spans="2:20" ht="78" customHeight="1">
      <c r="B8" s="121">
        <f>Proyecto!$C$3</f>
        <v>8141</v>
      </c>
      <c r="C8" s="121" t="str">
        <f>'Actividades Físicas'!D8</f>
        <v>8141-04</v>
      </c>
      <c r="D8" s="122">
        <v>4</v>
      </c>
      <c r="E8" s="122">
        <f>'Actividades Físicas'!E8</f>
        <v>4</v>
      </c>
      <c r="F8" s="121" t="str">
        <f>'Actividades Físicas'!F8</f>
        <v>4.1</v>
      </c>
      <c r="G8" s="123" t="str">
        <f>'Actividades Físicas'!G8</f>
        <v>Definir y diseñar el plan de acción para el análisis de desigualdades ambientales, sociales y económicas presentes en la ciudad, asociadas a eventos en salud.</v>
      </c>
      <c r="H8" s="123" t="str">
        <f>'Actividades Físicas'!H8</f>
        <v xml:space="preserve">Porcentaje de avance en la construcción del plan de acción para el análisis de desigualdades ambientales, sociales y económicas presentes en la ciudad, asociadas a eventos en salud. </v>
      </c>
      <c r="I8" s="121" t="str">
        <f>'Actividades Físicas'!I8</f>
        <v>Porcentaje</v>
      </c>
      <c r="J8" s="121" t="str">
        <f>'Actividades Físicas'!J8</f>
        <v>Constante</v>
      </c>
      <c r="K8" s="573">
        <f>+'Actividades Físicas'!AN8</f>
        <v>1</v>
      </c>
      <c r="L8" s="221">
        <f>+'Actividades Físicas'!AK8</f>
        <v>0.26</v>
      </c>
      <c r="M8" s="136">
        <f>SUMIF('Actividades Presupuesto'!$E$3:$E$109,$F8,'Actividades Presupuesto'!$I$3:$I$109)</f>
        <v>4060384962</v>
      </c>
      <c r="N8" s="136">
        <f>SUMIF('Actividades Presupuesto'!$E$3:$E$109,$F8,'Actividades Presupuesto'!$K$3:$K$109)</f>
        <v>1458395448</v>
      </c>
      <c r="O8" s="136">
        <f>SUMIF('Actividades Presupuesto'!$E$3:$E$109,$F8,'Actividades Presupuesto'!$M$3:$M$109)</f>
        <v>896570149</v>
      </c>
      <c r="P8" s="136">
        <f>SUMIF('Actividades Presupuesto'!$E$3:$E$109,$F8,'Actividades Presupuesto'!$P$3:$P$109)</f>
        <v>822879144</v>
      </c>
      <c r="Q8" s="137">
        <f>SUMIF('Reservas (2)'!$E$4:$E$94,F8,'Reservas (2)'!$L$4:$L$94)</f>
        <v>112194349</v>
      </c>
      <c r="R8" s="137">
        <f>SUMIF('Reservas (2)'!$E$4:$E$94,F8,'Reservas (2)'!$M$4:$M$94)</f>
        <v>66454195</v>
      </c>
      <c r="S8" s="663" t="s">
        <v>5003</v>
      </c>
      <c r="T8" s="630" t="s">
        <v>3441</v>
      </c>
    </row>
    <row r="9" spans="2:20" ht="90" customHeight="1">
      <c r="B9" s="121">
        <f>Proyecto!$C$3</f>
        <v>8141</v>
      </c>
      <c r="C9" s="121" t="str">
        <f>'Actividades Físicas'!D9</f>
        <v>8141-05</v>
      </c>
      <c r="D9" s="122">
        <v>5</v>
      </c>
      <c r="E9" s="122">
        <f>'Actividades Físicas'!E9</f>
        <v>5</v>
      </c>
      <c r="F9" s="121" t="str">
        <f>'Actividades Físicas'!F9</f>
        <v>5.1</v>
      </c>
      <c r="G9" s="123" t="str">
        <f>'Actividades Físicas'!G9</f>
        <v>Diseñar e implementar acciones intersectoriales para la prevención del consumo de sustancias psicoactivas.</v>
      </c>
      <c r="H9" s="123" t="str">
        <f>'Actividades Físicas'!H9</f>
        <v xml:space="preserve">Porcentaje de implementación de acciones intersectoriales  para la prevención del consumo de sustancias psicoactivas. </v>
      </c>
      <c r="I9" s="121" t="str">
        <f>'Actividades Físicas'!I9</f>
        <v>Porcentaje</v>
      </c>
      <c r="J9" s="121" t="str">
        <f>'Actividades Físicas'!J9</f>
        <v>Suma</v>
      </c>
      <c r="K9" s="573">
        <f>+'Actividades Físicas'!AN9</f>
        <v>1</v>
      </c>
      <c r="L9" s="221">
        <f ca="1">+'Actividades Físicas'!AK9</f>
        <v>0.41500000000000004</v>
      </c>
      <c r="M9" s="136">
        <f>SUMIF('Actividades Presupuesto'!$E$3:$E$109,$F9,'Actividades Presupuesto'!$I$3:$I$109)</f>
        <v>9344142312</v>
      </c>
      <c r="N9" s="136">
        <f>SUMIF('Actividades Presupuesto'!$E$3:$E$109,$F9,'Actividades Presupuesto'!$K$3:$K$109)</f>
        <v>5701138148</v>
      </c>
      <c r="O9" s="136">
        <f>SUMIF('Actividades Presupuesto'!$E$3:$E$109,$F9,'Actividades Presupuesto'!$M$3:$M$109)</f>
        <v>4377331071</v>
      </c>
      <c r="P9" s="136">
        <f>SUMIF('Actividades Presupuesto'!$E$3:$E$109,$F9,'Actividades Presupuesto'!$P$3:$P$109)</f>
        <v>1929500433.9225998</v>
      </c>
      <c r="Q9" s="137">
        <f>SUMIF('Reservas (2)'!$E$4:$E$94,F9,'Reservas (2)'!$L$4:$L$94)</f>
        <v>63927595</v>
      </c>
      <c r="R9" s="137">
        <f>SUMIF('Reservas (2)'!$E$4:$E$94,F9,'Reservas (2)'!$M$4:$M$94)</f>
        <v>31766365.707360059</v>
      </c>
      <c r="S9" s="663" t="s">
        <v>5004</v>
      </c>
      <c r="T9" s="630" t="s">
        <v>3441</v>
      </c>
    </row>
    <row r="10" spans="2:20" ht="66" customHeight="1">
      <c r="B10" s="121">
        <f>Proyecto!$C$3</f>
        <v>8141</v>
      </c>
      <c r="C10" s="121" t="str">
        <f>'Actividades Físicas'!D10</f>
        <v>8141-05</v>
      </c>
      <c r="D10" s="122">
        <v>5</v>
      </c>
      <c r="E10" s="122">
        <f>'Actividades Físicas'!E10</f>
        <v>5</v>
      </c>
      <c r="F10" s="121" t="str">
        <f>'Actividades Físicas'!F10</f>
        <v>5.2</v>
      </c>
      <c r="G10" s="123" t="str">
        <f>'Actividades Físicas'!G10</f>
        <v>Diseñar e implementar acciones intersectoriales para la reducción de riesgos y daños en usuarios de sustancias psicoactivas.</v>
      </c>
      <c r="H10" s="123" t="str">
        <f>'Actividades Físicas'!H10</f>
        <v xml:space="preserve">Porcentaje de implementación de acciones intersectoriales para la reducción del riesgo y el daño en personas usuarias de sustancias psicoactivas. </v>
      </c>
      <c r="I10" s="121" t="str">
        <f>'Actividades Físicas'!I10</f>
        <v>Porcentaje</v>
      </c>
      <c r="J10" s="121" t="str">
        <f>'Actividades Físicas'!J10</f>
        <v>Suma</v>
      </c>
      <c r="K10" s="573">
        <f>+'Actividades Físicas'!AN10</f>
        <v>1</v>
      </c>
      <c r="L10" s="221">
        <f ca="1">+'Actividades Físicas'!AK10</f>
        <v>0.41500000000000004</v>
      </c>
      <c r="M10" s="136">
        <f>SUMIF('Actividades Presupuesto'!$E$3:$E$109,$F10,'Actividades Presupuesto'!$I$3:$I$109)</f>
        <v>541476623</v>
      </c>
      <c r="N10" s="136">
        <f>SUMIF('Actividades Presupuesto'!$E$3:$E$109,$F10,'Actividades Presupuesto'!$K$3:$K$109)</f>
        <v>881469997</v>
      </c>
      <c r="O10" s="136">
        <f>SUMIF('Actividades Presupuesto'!$E$3:$E$109,$F10,'Actividades Presupuesto'!$M$3:$M$109)</f>
        <v>541476623</v>
      </c>
      <c r="P10" s="136">
        <f>SUMIF('Actividades Presupuesto'!$E$3:$E$109,$F10,'Actividades Presupuesto'!$P$3:$P$109)</f>
        <v>237173057.07739994</v>
      </c>
      <c r="Q10" s="137">
        <f>SUMIF('Reservas (2)'!$E$4:$E$94,F10,'Reservas (2)'!$L$4:$L$94)</f>
        <v>150695119</v>
      </c>
      <c r="R10" s="137">
        <f>SUMIF('Reservas (2)'!$E$4:$E$94,F10,'Reservas (2)'!$M$4:$M$94)</f>
        <v>31766375.292639941</v>
      </c>
      <c r="S10" s="663" t="s">
        <v>5005</v>
      </c>
      <c r="T10" s="630" t="s">
        <v>3441</v>
      </c>
    </row>
    <row r="11" spans="2:20" ht="78.75">
      <c r="B11" s="121">
        <f>Proyecto!$C$3</f>
        <v>8141</v>
      </c>
      <c r="C11" s="121" t="str">
        <f>'Actividades Físicas'!D11</f>
        <v>8141-06</v>
      </c>
      <c r="D11" s="122">
        <v>6</v>
      </c>
      <c r="E11" s="122">
        <f>'Actividades Físicas'!E11</f>
        <v>6</v>
      </c>
      <c r="F11" s="121" t="str">
        <f>'Actividades Físicas'!F11</f>
        <v>6.1</v>
      </c>
      <c r="G11" s="123" t="str">
        <f>'Actividades Físicas'!G11</f>
        <v>Gestión y coordinación intersectorial para el diseño y seguimiento a la implementación del instrumento de acción pública para la prevención y atención del consumo y la prevención de la vinculación a la oferta de SPA en Bogotá D.C.</v>
      </c>
      <c r="H11" s="123" t="str">
        <f>'Actividades Físicas'!H11</f>
        <v>Porcentaje de avance en la gestión intersectorial para el diseño y seguimiento a la implementación del instrumento de acción pública para la prevención y atención del consumo y la prevención de la vinculación a la oferta de sustancias psicoactivas en Bogotá D.C.</v>
      </c>
      <c r="I11" s="121" t="str">
        <f>'Actividades Físicas'!I11</f>
        <v>Porcentaje</v>
      </c>
      <c r="J11" s="121" t="str">
        <f>'Actividades Físicas'!J11</f>
        <v>Constante</v>
      </c>
      <c r="K11" s="573">
        <f>+'Actividades Físicas'!AN11</f>
        <v>1</v>
      </c>
      <c r="L11" s="221">
        <f>+'Actividades Físicas'!AK11</f>
        <v>0.41500000000000004</v>
      </c>
      <c r="M11" s="136">
        <f>SUMIF('Actividades Presupuesto'!$E$3:$E$109,$F11,'Actividades Presupuesto'!$I$3:$I$109)</f>
        <v>0</v>
      </c>
      <c r="N11" s="136">
        <f>SUMIF('Actividades Presupuesto'!$E$3:$E$109,$F11,'Actividades Presupuesto'!$K$3:$K$109)</f>
        <v>0</v>
      </c>
      <c r="O11" s="136">
        <f>SUMIF('Actividades Presupuesto'!$E$3:$E$109,$F11,'Actividades Presupuesto'!$M$3:$M$109)</f>
        <v>0</v>
      </c>
      <c r="P11" s="136">
        <f>SUMIF('Actividades Presupuesto'!$E$3:$E$109,$F11,'Actividades Presupuesto'!$P$3:$P$109)</f>
        <v>0</v>
      </c>
      <c r="Q11" s="137">
        <f>SUMIF('Reservas (2)'!$E$4:$E$94,F11,'Reservas (2)'!$L$4:$L$94)</f>
        <v>0</v>
      </c>
      <c r="R11" s="137">
        <f>SUMIF('Reservas (2)'!$E$4:$E$94,F11,'Reservas (2)'!$M$4:$M$94)</f>
        <v>0</v>
      </c>
      <c r="S11" s="663" t="s">
        <v>4953</v>
      </c>
      <c r="T11" s="630" t="s">
        <v>3441</v>
      </c>
    </row>
    <row r="12" spans="2:20" ht="67.5">
      <c r="B12" s="121">
        <f>Proyecto!$C$3</f>
        <v>8141</v>
      </c>
      <c r="C12" s="121" t="str">
        <f>'Actividades Físicas'!D12</f>
        <v>8141-06</v>
      </c>
      <c r="D12" s="122">
        <v>6</v>
      </c>
      <c r="E12" s="122">
        <f>'Actividades Físicas'!E12</f>
        <v>6</v>
      </c>
      <c r="F12" s="121" t="str">
        <f>'Actividades Físicas'!F12</f>
        <v>6.2</v>
      </c>
      <c r="G12" s="123" t="str">
        <f>'Actividades Físicas'!G12</f>
        <v>Mantener el observatorio intersectorial de drogas y sus respectivos componentes (consumo de SPA, morbimortalidad, delito asociado, respuesta social, gestión analítica de datos).</v>
      </c>
      <c r="H12" s="123" t="str">
        <f>'Actividades Físicas'!H12</f>
        <v>Porcentaje de indicadores propuestos según componente, estimados y actualizados según periodicidad definida por del observatorio intersectorial de drogas. (Manual OID)</v>
      </c>
      <c r="I12" s="121" t="str">
        <f>'Actividades Físicas'!I12</f>
        <v>Porcentaje</v>
      </c>
      <c r="J12" s="121" t="str">
        <f>'Actividades Físicas'!J12</f>
        <v>Constante</v>
      </c>
      <c r="K12" s="573">
        <f>+'Actividades Físicas'!AN12</f>
        <v>1</v>
      </c>
      <c r="L12" s="221">
        <f>+'Actividades Físicas'!AK12</f>
        <v>0.41500000000000004</v>
      </c>
      <c r="M12" s="136">
        <f>SUMIF('Actividades Presupuesto'!$E$3:$E$109,$F12,'Actividades Presupuesto'!$I$3:$I$109)</f>
        <v>235806259</v>
      </c>
      <c r="N12" s="136">
        <f>SUMIF('Actividades Presupuesto'!$E$3:$E$109,$F12,'Actividades Presupuesto'!$K$3:$K$109)</f>
        <v>298199029</v>
      </c>
      <c r="O12" s="136">
        <f>SUMIF('Actividades Presupuesto'!$E$3:$E$109,$F12,'Actividades Presupuesto'!$M$3:$M$109)</f>
        <v>183322259</v>
      </c>
      <c r="P12" s="136">
        <f>SUMIF('Actividades Presupuesto'!$E$3:$E$109,$F12,'Actividades Presupuesto'!$P$3:$P$109)</f>
        <v>78281204</v>
      </c>
      <c r="Q12" s="137">
        <f>SUMIF('Reservas (2)'!$E$4:$E$94,F12,'Reservas (2)'!$L$4:$L$94)</f>
        <v>12450739</v>
      </c>
      <c r="R12" s="137">
        <f>SUMIF('Reservas (2)'!$E$4:$E$94,F12,'Reservas (2)'!$M$4:$M$94)</f>
        <v>6716331</v>
      </c>
      <c r="S12" s="663" t="s">
        <v>4954</v>
      </c>
      <c r="T12" s="630" t="s">
        <v>3441</v>
      </c>
    </row>
    <row r="13" spans="2:20" ht="60" customHeight="1">
      <c r="B13" s="121">
        <f>Proyecto!$C$3</f>
        <v>8141</v>
      </c>
      <c r="C13" s="121" t="str">
        <f>'Actividades Físicas'!D13</f>
        <v>8141-07</v>
      </c>
      <c r="D13" s="122">
        <v>7</v>
      </c>
      <c r="E13" s="122">
        <f>'Actividades Físicas'!E13</f>
        <v>7</v>
      </c>
      <c r="F13" s="121" t="str">
        <f>'Actividades Físicas'!F13</f>
        <v>7.1</v>
      </c>
      <c r="G13" s="123" t="str">
        <f>'Actividades Físicas'!G13</f>
        <v>Orientar técnica y metodológicamente la incorporación de los enfoques diferencial, por momentos de curso de vida, género, orientaciones e identidades diversas y por condiciones o situaciones, en las acciones individuales, colectivas y poblacionales de la oferta de salud.</v>
      </c>
      <c r="H13" s="123" t="str">
        <f>'Actividades Físicas'!H13</f>
        <v>Porcentaje de personas identificadas con enfoque diferencial y por momentos de curso de vida, género, orientaciones e identidades diversas y por condiciones o situaciones, en fuentes de información disponibles, vinculadas a las  acciones individuales y colectivas del sector salud.</v>
      </c>
      <c r="I13" s="121" t="str">
        <f>'Actividades Físicas'!I13</f>
        <v>Porcentaje</v>
      </c>
      <c r="J13" s="121" t="str">
        <f>'Actividades Físicas'!J13</f>
        <v>Constante</v>
      </c>
      <c r="K13" s="573">
        <f>+'Actividades Físicas'!AN13</f>
        <v>1</v>
      </c>
      <c r="L13" s="221">
        <f>+'Actividades Físicas'!AK13</f>
        <v>1</v>
      </c>
      <c r="M13" s="136">
        <f>SUMIF('Actividades Presupuesto'!$E$3:$E$109,$F13,'Actividades Presupuesto'!$I$3:$I$109)</f>
        <v>3968389124</v>
      </c>
      <c r="N13" s="136">
        <f>SUMIF('Actividades Presupuesto'!$E$3:$E$109,$F13,'Actividades Presupuesto'!$K$3:$K$109)</f>
        <v>1101816270</v>
      </c>
      <c r="O13" s="136">
        <f>SUMIF('Actividades Presupuesto'!$E$3:$E$109,$F13,'Actividades Presupuesto'!$M$3:$M$109)</f>
        <v>937872868</v>
      </c>
      <c r="P13" s="136">
        <f>SUMIF('Actividades Presupuesto'!$E$3:$E$109,$F13,'Actividades Presupuesto'!$P$3:$P$109)</f>
        <v>847682605</v>
      </c>
      <c r="Q13" s="137">
        <f>SUMIF('Reservas (2)'!$E$4:$E$94,F13,'Reservas (2)'!$L$4:$L$94)</f>
        <v>40054968</v>
      </c>
      <c r="R13" s="137">
        <f>SUMIF('Reservas (2)'!$E$4:$E$94,F13,'Reservas (2)'!$M$4:$M$94)</f>
        <v>20033550</v>
      </c>
      <c r="S13" s="663" t="s">
        <v>5006</v>
      </c>
      <c r="T13" s="630" t="s">
        <v>3441</v>
      </c>
    </row>
    <row r="14" spans="2:20" ht="82.5" customHeight="1">
      <c r="B14" s="121">
        <f>Proyecto!$C$3</f>
        <v>8141</v>
      </c>
      <c r="C14" s="121" t="str">
        <f>'Actividades Físicas'!D14</f>
        <v>8141-08</v>
      </c>
      <c r="D14" s="122">
        <v>8</v>
      </c>
      <c r="E14" s="122">
        <f>'Actividades Físicas'!E14</f>
        <v>8</v>
      </c>
      <c r="F14" s="121" t="str">
        <f>'Actividades Físicas'!F14</f>
        <v>8.1</v>
      </c>
      <c r="G14" s="123" t="str">
        <f>'Actividades Físicas'!G14</f>
        <v>Desarrollar acciones colectivas de educación en salud pública, promoción de la salud y prevención de la enfermedad, gestión del riesgo en salud y activación de rutas sectoriales e intersectoriales en población migrante internacional.</v>
      </c>
      <c r="H14" s="123" t="str">
        <f>'Actividades Físicas'!H14</f>
        <v>Número de población migrante internacional con acciones individuales y colectivas desde los entornos cuidadores para la gestión del riesgo en salud.</v>
      </c>
      <c r="I14" s="121" t="str">
        <f>'Actividades Físicas'!I14</f>
        <v>Número</v>
      </c>
      <c r="J14" s="121" t="str">
        <f>'Actividades Físicas'!J14</f>
        <v>Suma</v>
      </c>
      <c r="K14" s="574">
        <f>+'Actividades Físicas'!AN14</f>
        <v>17900</v>
      </c>
      <c r="L14" s="574">
        <f ca="1">+'Actividades Físicas'!AK14</f>
        <v>25749</v>
      </c>
      <c r="M14" s="136">
        <f>SUMIF('Actividades Presupuesto'!$E$3:$E$109,$F14,'Actividades Presupuesto'!$I$3:$I$109)</f>
        <v>245921868</v>
      </c>
      <c r="N14" s="136">
        <f>SUMIF('Actividades Presupuesto'!$E$3:$E$109,$F14,'Actividades Presupuesto'!$K$3:$K$109)</f>
        <v>635723318</v>
      </c>
      <c r="O14" s="136">
        <f>SUMIF('Actividades Presupuesto'!$E$3:$E$109,$F14,'Actividades Presupuesto'!$M$3:$M$109)</f>
        <v>245921868</v>
      </c>
      <c r="P14" s="136">
        <f>SUMIF('Actividades Presupuesto'!$E$3:$E$109,$F14,'Actividades Presupuesto'!$P$3:$P$109)</f>
        <v>163487534</v>
      </c>
      <c r="Q14" s="137">
        <f>SUMIF('Reservas (2)'!$E$4:$E$94,F14,'Reservas (2)'!$L$4:$L$94)</f>
        <v>33845071</v>
      </c>
      <c r="R14" s="137">
        <f>SUMIF('Reservas (2)'!$E$4:$E$94,F14,'Reservas (2)'!$M$4:$M$94)</f>
        <v>30676642</v>
      </c>
      <c r="S14" s="663" t="s">
        <v>5007</v>
      </c>
      <c r="T14" s="630" t="s">
        <v>3441</v>
      </c>
    </row>
    <row r="15" spans="2:20" ht="64.5" customHeight="1">
      <c r="B15" s="121">
        <f>Proyecto!$C$3</f>
        <v>8141</v>
      </c>
      <c r="C15" s="121" t="str">
        <f>'Actividades Físicas'!D15</f>
        <v>8141-09</v>
      </c>
      <c r="D15" s="122">
        <v>9</v>
      </c>
      <c r="E15" s="122">
        <f>'Actividades Físicas'!E15</f>
        <v>9</v>
      </c>
      <c r="F15" s="121" t="str">
        <f>'Actividades Físicas'!F15</f>
        <v>9.1</v>
      </c>
      <c r="G15" s="123" t="str">
        <f>'Actividades Físicas'!G15</f>
        <v>Acciones colectivas de pedagogía en salud para la garantía de la salud y el derecho a una vida libre de violencias para las mujeres en sus diversidades.</v>
      </c>
      <c r="H15" s="123" t="str">
        <f>'Actividades Físicas'!H15</f>
        <v>Personas con acciones  individuales y colectivas de pedagogía en salud  para la garantía de la salud y el derecho a una vida libre de violencias para las mujeres en sus diversidades.</v>
      </c>
      <c r="I15" s="121" t="str">
        <f>'Actividades Físicas'!I15</f>
        <v>Número</v>
      </c>
      <c r="J15" s="121" t="str">
        <f>'Actividades Físicas'!J15</f>
        <v>Suma</v>
      </c>
      <c r="K15" s="574">
        <f>+'Actividades Físicas'!AN15</f>
        <v>34000</v>
      </c>
      <c r="L15" s="574">
        <f ca="1">+'Actividades Físicas'!AK15</f>
        <v>25527</v>
      </c>
      <c r="M15" s="136">
        <f>SUMIF('Actividades Presupuesto'!$E$3:$E$109,$F15,'Actividades Presupuesto'!$I$3:$I$109)</f>
        <v>3424500055</v>
      </c>
      <c r="N15" s="136">
        <f>SUMIF('Actividades Presupuesto'!$E$3:$E$109,$F15,'Actividades Presupuesto'!$K$3:$K$109)</f>
        <v>3060665752</v>
      </c>
      <c r="O15" s="136">
        <f>SUMIF('Actividades Presupuesto'!$E$3:$E$109,$F15,'Actividades Presupuesto'!$M$3:$M$109)</f>
        <v>1994718288</v>
      </c>
      <c r="P15" s="136">
        <f>SUMIF('Actividades Presupuesto'!$E$3:$E$109,$F15,'Actividades Presupuesto'!$P$3:$P$109)</f>
        <v>851935432</v>
      </c>
      <c r="Q15" s="137">
        <f>SUMIF('Reservas (2)'!$E$4:$E$94,F15,'Reservas (2)'!$L$4:$L$94)</f>
        <v>103258632</v>
      </c>
      <c r="R15" s="137">
        <f>SUMIF('Reservas (2)'!$E$4:$E$94,F15,'Reservas (2)'!$M$4:$M$94)</f>
        <v>7998100</v>
      </c>
      <c r="S15" s="663" t="s">
        <v>5008</v>
      </c>
      <c r="T15" s="630" t="s">
        <v>3441</v>
      </c>
    </row>
    <row r="16" spans="2:20" ht="112.5">
      <c r="B16" s="121">
        <f>Proyecto!$C$3</f>
        <v>8141</v>
      </c>
      <c r="C16" s="121" t="str">
        <f>'Actividades Físicas'!D16</f>
        <v>8141-09</v>
      </c>
      <c r="D16" s="122">
        <v>9</v>
      </c>
      <c r="E16" s="122">
        <f>'Actividades Físicas'!E16</f>
        <v>9</v>
      </c>
      <c r="F16" s="121" t="str">
        <f>'Actividades Físicas'!F16</f>
        <v>9.2</v>
      </c>
      <c r="G16" s="123" t="str">
        <f>'Actividades Físicas'!G16</f>
        <v>Mantener en funcionamiento 20 servicios amigables en salud para las mujeres en sus diversidades.</v>
      </c>
      <c r="H16" s="123" t="str">
        <f>'Actividades Físicas'!H16</f>
        <v>Servicios amigables en salud para mujeres</v>
      </c>
      <c r="I16" s="121" t="str">
        <f>'Actividades Físicas'!I16</f>
        <v>Número</v>
      </c>
      <c r="J16" s="121" t="str">
        <f>'Actividades Físicas'!J16</f>
        <v>Constante</v>
      </c>
      <c r="K16" s="574">
        <f>+'Actividades Físicas'!AN16</f>
        <v>20</v>
      </c>
      <c r="L16" s="574">
        <f>+'Actividades Físicas'!AK16</f>
        <v>20</v>
      </c>
      <c r="M16" s="136">
        <f>SUMIF('Actividades Presupuesto'!$E$3:$E$109,$F16,'Actividades Presupuesto'!$I$3:$I$109)</f>
        <v>500000000</v>
      </c>
      <c r="N16" s="136">
        <f>SUMIF('Actividades Presupuesto'!$E$3:$E$109,$F16,'Actividades Presupuesto'!$K$3:$K$109)</f>
        <v>500000000</v>
      </c>
      <c r="O16" s="136">
        <f>SUMIF('Actividades Presupuesto'!$E$3:$E$109,$F16,'Actividades Presupuesto'!$M$3:$M$109)</f>
        <v>0</v>
      </c>
      <c r="P16" s="136">
        <f>SUMIF('Actividades Presupuesto'!$E$3:$E$109,$F16,'Actividades Presupuesto'!$P$3:$P$109)</f>
        <v>0</v>
      </c>
      <c r="Q16" s="137">
        <f>SUMIF('Reservas (2)'!$E$4:$E$94,F16,'Reservas (2)'!$L$4:$L$94)</f>
        <v>0</v>
      </c>
      <c r="R16" s="137">
        <f>SUMIF('Reservas (2)'!$E$4:$E$94,F16,'Reservas (2)'!$M$4:$M$94)</f>
        <v>0</v>
      </c>
      <c r="S16" s="663" t="s">
        <v>4955</v>
      </c>
      <c r="T16" s="630" t="s">
        <v>3441</v>
      </c>
    </row>
    <row r="17" spans="2:20" ht="66.75" customHeight="1">
      <c r="B17" s="121">
        <f>Proyecto!$C$3</f>
        <v>8141</v>
      </c>
      <c r="C17" s="121" t="str">
        <f>'Actividades Físicas'!D17</f>
        <v>8141-10</v>
      </c>
      <c r="D17" s="122">
        <v>10</v>
      </c>
      <c r="E17" s="122">
        <f>'Actividades Físicas'!E17</f>
        <v>10</v>
      </c>
      <c r="F17" s="121" t="str">
        <f>'Actividades Físicas'!F17</f>
        <v>10.1</v>
      </c>
      <c r="G17" s="123" t="str">
        <f>'Actividades Físicas'!G17</f>
        <v>Estrategia Red de salud y cuidado colectivo de rehabilitación basada en Comunidad -RBC- para Personas con Discapacidad y con afectaciones psicosociales y sus familias.</v>
      </c>
      <c r="H17" s="123" t="str">
        <f>'Actividades Físicas'!H17</f>
        <v>Número de personas con discapacidad y afectaciones psicosociales vinculadas en la estrategia Red de salud y cuidado  colectivo de rehabilitación basada en Comunidad -RBC.</v>
      </c>
      <c r="I17" s="121" t="str">
        <f>'Actividades Físicas'!I17</f>
        <v>Número</v>
      </c>
      <c r="J17" s="121" t="str">
        <f>'Actividades Físicas'!J17</f>
        <v>Suma</v>
      </c>
      <c r="K17" s="574">
        <f>+'Actividades Físicas'!AN17</f>
        <v>12000</v>
      </c>
      <c r="L17" s="574">
        <f ca="1">+'Actividades Físicas'!AK17</f>
        <v>9058</v>
      </c>
      <c r="M17" s="136">
        <f>SUMIF('Actividades Presupuesto'!$E$3:$E$109,$F17,'Actividades Presupuesto'!$I$3:$I$109)</f>
        <v>3810482438</v>
      </c>
      <c r="N17" s="136">
        <f>SUMIF('Actividades Presupuesto'!$E$3:$E$109,$F17,'Actividades Presupuesto'!$K$3:$K$109)</f>
        <v>3177866227</v>
      </c>
      <c r="O17" s="136">
        <f>SUMIF('Actividades Presupuesto'!$E$3:$E$109,$F17,'Actividades Presupuesto'!$M$3:$M$109)</f>
        <v>1218994015</v>
      </c>
      <c r="P17" s="136">
        <f>SUMIF('Actividades Presupuesto'!$E$3:$E$109,$F17,'Actividades Presupuesto'!$P$3:$P$109)</f>
        <v>520628984</v>
      </c>
      <c r="Q17" s="137">
        <f>SUMIF('Reservas (2)'!$E$4:$E$94,F17,'Reservas (2)'!$L$4:$L$94)</f>
        <v>162142885</v>
      </c>
      <c r="R17" s="137">
        <f>SUMIF('Reservas (2)'!$E$4:$E$94,F17,'Reservas (2)'!$M$4:$M$94)</f>
        <v>130167965</v>
      </c>
      <c r="S17" s="663" t="s">
        <v>5009</v>
      </c>
      <c r="T17" s="630" t="s">
        <v>4956</v>
      </c>
    </row>
    <row r="18" spans="2:20" ht="54.75" customHeight="1">
      <c r="B18" s="121">
        <f>Proyecto!$C$3</f>
        <v>8141</v>
      </c>
      <c r="C18" s="121" t="str">
        <f>'Actividades Físicas'!D18</f>
        <v>8141-10</v>
      </c>
      <c r="D18" s="122">
        <v>10</v>
      </c>
      <c r="E18" s="122">
        <f>'Actividades Físicas'!E18</f>
        <v>10</v>
      </c>
      <c r="F18" s="121" t="str">
        <f>'Actividades Físicas'!F18</f>
        <v>10.2</v>
      </c>
      <c r="G18" s="123" t="str">
        <f>'Actividades Físicas'!G18</f>
        <v>Estrategia Red de salud y soporte social de rehabilitación basada en comunidad -RBC- para Personas Cuidadoras de Personas con Discapacidad.</v>
      </c>
      <c r="H18" s="123" t="str">
        <f>'Actividades Físicas'!H18</f>
        <v>Número de personas cuidadoras de personas con discapacidad  vinculadas a la estrategia Red de salud y soporte social de rehabilitación basada en Comunidad -RBC.</v>
      </c>
      <c r="I18" s="121" t="str">
        <f>'Actividades Físicas'!I18</f>
        <v>Número</v>
      </c>
      <c r="J18" s="121" t="str">
        <f>'Actividades Físicas'!J18</f>
        <v>Suma</v>
      </c>
      <c r="K18" s="574">
        <f>+'Actividades Físicas'!AN18</f>
        <v>8000</v>
      </c>
      <c r="L18" s="574">
        <f ca="1">+'Actividades Físicas'!AK18</f>
        <v>5530</v>
      </c>
      <c r="M18" s="136">
        <f>SUMIF('Actividades Presupuesto'!$E$3:$E$109,$F18,'Actividades Presupuesto'!$I$3:$I$109)</f>
        <v>1923305565</v>
      </c>
      <c r="N18" s="136">
        <f>SUMIF('Actividades Presupuesto'!$E$3:$E$109,$F18,'Actividades Presupuesto'!$K$3:$K$109)</f>
        <v>2200249733</v>
      </c>
      <c r="O18" s="136">
        <f>SUMIF('Actividades Presupuesto'!$E$3:$E$109,$F18,'Actividades Presupuesto'!$M$3:$M$109)</f>
        <v>1234792112</v>
      </c>
      <c r="P18" s="136">
        <f>SUMIF('Actividades Presupuesto'!$E$3:$E$109,$F18,'Actividades Presupuesto'!$P$3:$P$109)</f>
        <v>527376473</v>
      </c>
      <c r="Q18" s="137">
        <f>SUMIF('Reservas (2)'!$E$4:$E$94,F18,'Reservas (2)'!$L$4:$L$94)</f>
        <v>67288510</v>
      </c>
      <c r="R18" s="137">
        <f>SUMIF('Reservas (2)'!$E$4:$E$94,F18,'Reservas (2)'!$M$4:$M$94)</f>
        <v>38029314</v>
      </c>
      <c r="S18" s="663" t="s">
        <v>5010</v>
      </c>
      <c r="T18" s="630" t="s">
        <v>4957</v>
      </c>
    </row>
    <row r="19" spans="2:20" ht="45">
      <c r="B19" s="121">
        <f>Proyecto!$C$3</f>
        <v>8141</v>
      </c>
      <c r="C19" s="121" t="str">
        <f>'Actividades Físicas'!D19</f>
        <v>8141-11</v>
      </c>
      <c r="D19" s="122">
        <v>11</v>
      </c>
      <c r="E19" s="122">
        <f>'Actividades Físicas'!E19</f>
        <v>11</v>
      </c>
      <c r="F19" s="121" t="str">
        <f>'Actividades Físicas'!F19</f>
        <v>11.1</v>
      </c>
      <c r="G19" s="123" t="str">
        <f>'Actividades Físicas'!G19</f>
        <v>Desarrollar acciones diferenciales de gestión del riesgo en salud para personas que realizan actividades sexuales pagadas y están vinculadas a la realización de la actividad.</v>
      </c>
      <c r="H19" s="123" t="str">
        <f>'Actividades Físicas'!H19</f>
        <v>Número de personas  que realiza acitividades sexuales pagadas que participan de las acciones especificas a la poblacion   a través de los entornos cuidadores viculadas a las acciones individuales, colectivas y poblacionales de la oferta de salud.</v>
      </c>
      <c r="I19" s="121" t="str">
        <f>'Actividades Físicas'!I19</f>
        <v>Número</v>
      </c>
      <c r="J19" s="121" t="str">
        <f>'Actividades Físicas'!J19</f>
        <v>Suma</v>
      </c>
      <c r="K19" s="574">
        <f>+'Actividades Físicas'!AN19</f>
        <v>7500</v>
      </c>
      <c r="L19" s="574">
        <f ca="1">+'Actividades Físicas'!AK19</f>
        <v>3518</v>
      </c>
      <c r="M19" s="136">
        <f>SUMIF('Actividades Presupuesto'!$E$3:$E$109,$F19,'Actividades Presupuesto'!$I$3:$I$109)</f>
        <v>3039909691</v>
      </c>
      <c r="N19" s="136">
        <f>SUMIF('Actividades Presupuesto'!$E$3:$E$109,$F19,'Actividades Presupuesto'!$K$3:$K$109)</f>
        <v>1438797746</v>
      </c>
      <c r="O19" s="136">
        <f>SUMIF('Actividades Presupuesto'!$E$3:$E$109,$F19,'Actividades Presupuesto'!$M$3:$M$109)</f>
        <v>392832041</v>
      </c>
      <c r="P19" s="136">
        <f>SUMIF('Actividades Presupuesto'!$E$3:$E$109,$F19,'Actividades Presupuesto'!$P$3:$P$109)</f>
        <v>354556342</v>
      </c>
      <c r="Q19" s="137">
        <f>SUMIF('Reservas (2)'!$E$4:$E$94,F19,'Reservas (2)'!$L$4:$L$94)</f>
        <v>41901553</v>
      </c>
      <c r="R19" s="137">
        <f>SUMIF('Reservas (2)'!$E$4:$E$94,F19,'Reservas (2)'!$M$4:$M$94)</f>
        <v>20033548</v>
      </c>
      <c r="S19" s="663" t="s">
        <v>4958</v>
      </c>
      <c r="T19" s="630" t="s">
        <v>3441</v>
      </c>
    </row>
    <row r="20" spans="2:20" ht="86.25" customHeight="1">
      <c r="B20" s="121">
        <f>Proyecto!$C$3</f>
        <v>8141</v>
      </c>
      <c r="C20" s="121" t="str">
        <f>'Actividades Físicas'!D20</f>
        <v>8141-12</v>
      </c>
      <c r="D20" s="122">
        <v>12</v>
      </c>
      <c r="E20" s="122">
        <f>'Actividades Físicas'!E20</f>
        <v>12</v>
      </c>
      <c r="F20" s="121" t="str">
        <f>'Actividades Físicas'!F20</f>
        <v>12.1</v>
      </c>
      <c r="G20" s="123" t="str">
        <f>'Actividades Físicas'!G20</f>
        <v>Desarrollar acciones colectivas de educación en salud pública, promoción de la salud y prevención de la enfermedad, gestión del riesgo en salud y activación de rutas sectoriales e intersectoriales en población en situación de Habitabilidad de calle.</v>
      </c>
      <c r="H20" s="123" t="str">
        <f>'Actividades Físicas'!H20</f>
        <v>Población habitantes de calle, en calle o en riesgo de habitar la calle y carretera con acciones individuales y colectivas desde los entornos cuidadores para la gestión del riesgo en salud.</v>
      </c>
      <c r="I20" s="121" t="str">
        <f>'Actividades Físicas'!I20</f>
        <v>Número</v>
      </c>
      <c r="J20" s="121" t="str">
        <f>'Actividades Físicas'!J20</f>
        <v>Suma</v>
      </c>
      <c r="K20" s="574">
        <f>+'Actividades Físicas'!AN20</f>
        <v>3000</v>
      </c>
      <c r="L20" s="574">
        <f ca="1">+'Actividades Físicas'!AK20</f>
        <v>5318</v>
      </c>
      <c r="M20" s="136">
        <f>SUMIF('Actividades Presupuesto'!$E$3:$E$109,$F20,'Actividades Presupuesto'!$I$3:$I$109)</f>
        <v>1439909691</v>
      </c>
      <c r="N20" s="136">
        <f>SUMIF('Actividades Presupuesto'!$E$3:$E$109,$F20,'Actividades Presupuesto'!$K$3:$K$109)</f>
        <v>1259572479</v>
      </c>
      <c r="O20" s="136">
        <f>SUMIF('Actividades Presupuesto'!$E$3:$E$109,$F20,'Actividades Presupuesto'!$M$3:$M$109)</f>
        <v>774446951</v>
      </c>
      <c r="P20" s="136">
        <f>SUMIF('Actividades Presupuesto'!$E$3:$E$109,$F20,'Actividades Presupuesto'!$P$3:$P$109)</f>
        <v>434810519</v>
      </c>
      <c r="Q20" s="137">
        <f>SUMIF('Reservas (2)'!$E$4:$E$94,F20,'Reservas (2)'!$L$4:$L$94)</f>
        <v>47829143</v>
      </c>
      <c r="R20" s="137">
        <f>SUMIF('Reservas (2)'!$E$4:$E$94,F20,'Reservas (2)'!$M$4:$M$94)</f>
        <v>20033544</v>
      </c>
      <c r="S20" s="663" t="s">
        <v>5011</v>
      </c>
      <c r="T20" s="630" t="s">
        <v>3441</v>
      </c>
    </row>
    <row r="21" spans="2:20" ht="68.25" customHeight="1">
      <c r="B21" s="121">
        <f>Proyecto!$C$3</f>
        <v>8141</v>
      </c>
      <c r="C21" s="121" t="str">
        <f>'Actividades Físicas'!D21</f>
        <v>8141-13</v>
      </c>
      <c r="D21" s="122">
        <v>13</v>
      </c>
      <c r="E21" s="122">
        <f>'Actividades Físicas'!E21</f>
        <v>13</v>
      </c>
      <c r="F21" s="121" t="str">
        <f>'Actividades Físicas'!F21</f>
        <v>13.1</v>
      </c>
      <c r="G21" s="123" t="str">
        <f>'Actividades Físicas'!G21</f>
        <v>Desarrollar acciones diferenciales de gestión del riesgo en salud para personas de los sectores LGBTI.</v>
      </c>
      <c r="H21" s="123" t="str">
        <f>'Actividades Físicas'!H21</f>
        <v>Número de personas  que se autoreferencian de los sectores LGBTI que participan de las acciones especificas a la poblacion   a través de los entornos cuidadores viculadas a las acciones individuales, colectivas y poblacionales de la oferta de salud.</v>
      </c>
      <c r="I21" s="121" t="str">
        <f>'Actividades Físicas'!I21</f>
        <v>Número</v>
      </c>
      <c r="J21" s="121" t="str">
        <f>'Actividades Físicas'!J21</f>
        <v>Suma</v>
      </c>
      <c r="K21" s="574">
        <f>+'Actividades Físicas'!AN21</f>
        <v>14000</v>
      </c>
      <c r="L21" s="574">
        <f ca="1">+'Actividades Físicas'!AK21</f>
        <v>7809</v>
      </c>
      <c r="M21" s="136">
        <f>SUMIF('Actividades Presupuesto'!$E$3:$E$109,$F21,'Actividades Presupuesto'!$I$3:$I$109)</f>
        <v>1439909691</v>
      </c>
      <c r="N21" s="136">
        <f>SUMIF('Actividades Presupuesto'!$E$3:$E$109,$F21,'Actividades Presupuesto'!$K$3:$K$109)</f>
        <v>1397832760</v>
      </c>
      <c r="O21" s="136">
        <f>SUMIF('Actividades Presupuesto'!$E$3:$E$109,$F21,'Actividades Presupuesto'!$M$3:$M$109)</f>
        <v>859338348</v>
      </c>
      <c r="P21" s="136">
        <f>SUMIF('Actividades Presupuesto'!$E$3:$E$109,$F21,'Actividades Presupuesto'!$P$3:$P$109)</f>
        <v>470911161</v>
      </c>
      <c r="Q21" s="137">
        <f>SUMIF('Reservas (2)'!$E$4:$E$94,F21,'Reservas (2)'!$L$4:$L$94)</f>
        <v>47964271</v>
      </c>
      <c r="R21" s="137">
        <f>SUMIF('Reservas (2)'!$E$4:$E$94,F21,'Reservas (2)'!$M$4:$M$94)</f>
        <v>20033545</v>
      </c>
      <c r="S21" s="663" t="s">
        <v>5012</v>
      </c>
      <c r="T21" s="630" t="s">
        <v>3441</v>
      </c>
    </row>
    <row r="22" spans="2:20" ht="69.75" customHeight="1">
      <c r="B22" s="121">
        <f>Proyecto!$C$3</f>
        <v>8141</v>
      </c>
      <c r="C22" s="121" t="str">
        <f>'Actividades Físicas'!D22</f>
        <v>8141-14</v>
      </c>
      <c r="D22" s="122">
        <v>14</v>
      </c>
      <c r="E22" s="122">
        <f>'Actividades Físicas'!E22</f>
        <v>14</v>
      </c>
      <c r="F22" s="121" t="str">
        <f>'Actividades Físicas'!F22</f>
        <v>14.1</v>
      </c>
      <c r="G22" s="123" t="str">
        <f>'Actividades Físicas'!G22</f>
        <v>Desarrollar acciones diferenciales en salud que fortalezcan las prácticas de cuidado enmarcada desde la de salud propia e intercultural.</v>
      </c>
      <c r="H22" s="123" t="str">
        <f>'Actividades Físicas'!H22</f>
        <v>Número de  personas beneficiarias de las acciones individuales y colectivas enmarcadas en el cuidado, promoción de la salud y prevención de la enfermedad desde un enfoque étnico  diferencial, reconociendo las  particularidades y cosmovisiones propias en salud.</v>
      </c>
      <c r="I22" s="121" t="str">
        <f>'Actividades Físicas'!I22</f>
        <v>Número</v>
      </c>
      <c r="J22" s="121" t="str">
        <f>'Actividades Físicas'!J22</f>
        <v>Suma</v>
      </c>
      <c r="K22" s="574">
        <f>+'Actividades Físicas'!AN22</f>
        <v>7310</v>
      </c>
      <c r="L22" s="574">
        <f ca="1">+'Actividades Físicas'!AK22</f>
        <v>5200</v>
      </c>
      <c r="M22" s="136">
        <f>SUMIF('Actividades Presupuesto'!$E$3:$E$109,$F22,'Actividades Presupuesto'!$I$3:$I$109)</f>
        <v>6370909691</v>
      </c>
      <c r="N22" s="136">
        <f>SUMIF('Actividades Presupuesto'!$E$3:$E$109,$F22,'Actividades Presupuesto'!$K$3:$K$109)</f>
        <v>6358271865</v>
      </c>
      <c r="O22" s="136">
        <f>SUMIF('Actividades Presupuesto'!$E$3:$E$109,$F22,'Actividades Presupuesto'!$M$3:$M$109)</f>
        <v>1018139501</v>
      </c>
      <c r="P22" s="136">
        <f>SUMIF('Actividades Presupuesto'!$E$3:$E$109,$F22,'Actividades Presupuesto'!$P$3:$P$109)</f>
        <v>688160065</v>
      </c>
      <c r="Q22" s="137">
        <f>SUMIF('Reservas (2)'!$E$4:$E$94,F22,'Reservas (2)'!$L$4:$L$94)</f>
        <v>42434083</v>
      </c>
      <c r="R22" s="137">
        <f>SUMIF('Reservas (2)'!$E$4:$E$94,F22,'Reservas (2)'!$M$4:$M$94)</f>
        <v>20033548</v>
      </c>
      <c r="S22" s="663" t="s">
        <v>5013</v>
      </c>
      <c r="T22" s="630" t="s">
        <v>3441</v>
      </c>
    </row>
    <row r="23" spans="2:20" ht="79.5" customHeight="1">
      <c r="B23" s="121">
        <f>Proyecto!$C$3</f>
        <v>8141</v>
      </c>
      <c r="C23" s="121" t="str">
        <f>'Actividades Físicas'!D23</f>
        <v>8141-15</v>
      </c>
      <c r="D23" s="122">
        <v>15</v>
      </c>
      <c r="E23" s="122">
        <f>'Actividades Físicas'!E23</f>
        <v>15</v>
      </c>
      <c r="F23" s="121" t="str">
        <f>'Actividades Físicas'!F23</f>
        <v>15.1</v>
      </c>
      <c r="G23" s="123" t="str">
        <f>'Actividades Físicas'!G23</f>
        <v>Desarrollar acciones colectivas de gestión del riesgo en salud en población campesina y rural.</v>
      </c>
      <c r="H23" s="123" t="str">
        <f>'Actividades Físicas'!H23</f>
        <v>Número de personas campesinas y rurales con acciones individuales y colectivas desde los entornos cuidadores para la gestión del riesgo en salud.</v>
      </c>
      <c r="I23" s="121" t="str">
        <f>'Actividades Físicas'!I23</f>
        <v>Número</v>
      </c>
      <c r="J23" s="121" t="str">
        <f>'Actividades Físicas'!J23</f>
        <v>Suma</v>
      </c>
      <c r="K23" s="574">
        <f>+'Actividades Físicas'!AN23</f>
        <v>1100</v>
      </c>
      <c r="L23" s="574">
        <f ca="1">+'Actividades Físicas'!AK23</f>
        <v>6015</v>
      </c>
      <c r="M23" s="136">
        <f>SUMIF('Actividades Presupuesto'!$E$3:$E$109,$F23,'Actividades Presupuesto'!$I$3:$I$109)</f>
        <v>318753978</v>
      </c>
      <c r="N23" s="136">
        <f>SUMIF('Actividades Presupuesto'!$E$3:$E$109,$F23,'Actividades Presupuesto'!$K$3:$K$109)</f>
        <v>757332425</v>
      </c>
      <c r="O23" s="136">
        <f>SUMIF('Actividades Presupuesto'!$E$3:$E$109,$F23,'Actividades Presupuesto'!$M$3:$M$109)</f>
        <v>318753978</v>
      </c>
      <c r="P23" s="136">
        <f>SUMIF('Actividades Presupuesto'!$E$3:$E$109,$F23,'Actividades Presupuesto'!$P$3:$P$109)</f>
        <v>211939521</v>
      </c>
      <c r="Q23" s="137">
        <f>SUMIF('Reservas (2)'!$E$4:$E$94,F23,'Reservas (2)'!$L$4:$L$94)</f>
        <v>22293601</v>
      </c>
      <c r="R23" s="137">
        <f>SUMIF('Reservas (2)'!$E$4:$E$94,F23,'Reservas (2)'!$M$4:$M$94)</f>
        <v>20760239</v>
      </c>
      <c r="S23" s="663" t="s">
        <v>5014</v>
      </c>
      <c r="T23" s="630" t="s">
        <v>3441</v>
      </c>
    </row>
    <row r="24" spans="2:20" ht="58.5" customHeight="1">
      <c r="B24" s="121">
        <f>Proyecto!$C$3</f>
        <v>8141</v>
      </c>
      <c r="C24" s="121" t="str">
        <f>'Actividades Físicas'!D24</f>
        <v>8141-16</v>
      </c>
      <c r="D24" s="122">
        <v>16</v>
      </c>
      <c r="E24" s="122">
        <f>'Actividades Físicas'!E24</f>
        <v>16</v>
      </c>
      <c r="F24" s="121" t="str">
        <f>'Actividades Físicas'!F24</f>
        <v>16.1</v>
      </c>
      <c r="G24" s="123" t="str">
        <f>'Actividades Físicas'!G24</f>
        <v>Acciones de gestión de salud pública y colectivas para las personas Mayores.</v>
      </c>
      <c r="H24" s="123" t="str">
        <f>'Actividades Físicas'!H24</f>
        <v xml:space="preserve">Número de acciones colectivas de gestión en salud pública para las personas mayores </v>
      </c>
      <c r="I24" s="121" t="str">
        <f>'Actividades Físicas'!I24</f>
        <v>Número</v>
      </c>
      <c r="J24" s="121" t="str">
        <f>'Actividades Físicas'!J24</f>
        <v>Suma</v>
      </c>
      <c r="K24" s="574">
        <f>+'Actividades Físicas'!AN24</f>
        <v>12000</v>
      </c>
      <c r="L24" s="574">
        <f ca="1">+'Actividades Físicas'!AK24</f>
        <v>1425</v>
      </c>
      <c r="M24" s="136">
        <f>SUMIF('Actividades Presupuesto'!$E$3:$E$109,$F24,'Actividades Presupuesto'!$I$3:$I$109)</f>
        <v>2114630950</v>
      </c>
      <c r="N24" s="136">
        <f>SUMIF('Actividades Presupuesto'!$E$3:$E$109,$F24,'Actividades Presupuesto'!$K$3:$K$109)</f>
        <v>1792960802</v>
      </c>
      <c r="O24" s="136">
        <f>SUMIF('Actividades Presupuesto'!$E$3:$E$109,$F24,'Actividades Presupuesto'!$M$3:$M$109)</f>
        <v>1141195159</v>
      </c>
      <c r="P24" s="136">
        <f>SUMIF('Actividades Presupuesto'!$E$3:$E$109,$F24,'Actividades Presupuesto'!$P$3:$P$109)</f>
        <v>595959871.73900366</v>
      </c>
      <c r="Q24" s="137">
        <f>SUMIF('Reservas (2)'!$E$4:$E$94,F24,'Reservas (2)'!$L$4:$L$94)</f>
        <v>40022563</v>
      </c>
      <c r="R24" s="137">
        <f>SUMIF('Reservas (2)'!$E$4:$E$94,F24,'Reservas (2)'!$M$4:$M$94)</f>
        <v>25341995.439133774</v>
      </c>
      <c r="S24" s="663" t="s">
        <v>5015</v>
      </c>
      <c r="T24" s="630" t="s">
        <v>4959</v>
      </c>
    </row>
    <row r="25" spans="2:20" ht="67.5" customHeight="1">
      <c r="B25" s="121">
        <f>Proyecto!$C$3</f>
        <v>8141</v>
      </c>
      <c r="C25" s="121" t="str">
        <f>'Actividades Físicas'!D25</f>
        <v>8141-16</v>
      </c>
      <c r="D25" s="122">
        <v>16</v>
      </c>
      <c r="E25" s="122">
        <f>'Actividades Físicas'!E25</f>
        <v>16</v>
      </c>
      <c r="F25" s="121" t="str">
        <f>'Actividades Físicas'!F25</f>
        <v>16.2</v>
      </c>
      <c r="G25" s="123" t="str">
        <f>'Actividades Físicas'!G25</f>
        <v>Instituciones de atención integral a personas mayores, con acciones de intervenciones colectivas en salud pública.</v>
      </c>
      <c r="H25" s="123" t="str">
        <f>'Actividades Físicas'!H25</f>
        <v>Porcentaje de instituciones de atención integral a personas mayores, con acciones de intervenciones colectivas en salud pública, que fortalecen la autonomía de las personas mayores institucionalizadas.</v>
      </c>
      <c r="I25" s="121" t="str">
        <f>'Actividades Físicas'!I25</f>
        <v>Porcentaje</v>
      </c>
      <c r="J25" s="121" t="str">
        <f>'Actividades Físicas'!J25</f>
        <v>Constante</v>
      </c>
      <c r="K25" s="573">
        <f>+'Actividades Físicas'!AN25</f>
        <v>1</v>
      </c>
      <c r="L25" s="221">
        <f>+'Actividades Físicas'!AK25</f>
        <v>0.41649999999999998</v>
      </c>
      <c r="M25" s="136">
        <f>SUMIF('Actividades Presupuesto'!$E$3:$E$109,$F25,'Actividades Presupuesto'!$I$3:$I$109)</f>
        <v>670165298</v>
      </c>
      <c r="N25" s="136">
        <f>SUMIF('Actividades Presupuesto'!$E$3:$E$109,$F25,'Actividades Presupuesto'!$K$3:$K$109)</f>
        <v>1090190884</v>
      </c>
      <c r="O25" s="136">
        <f>SUMIF('Actividades Presupuesto'!$E$3:$E$109,$F25,'Actividades Presupuesto'!$M$3:$M$109)</f>
        <v>670165298</v>
      </c>
      <c r="P25" s="136">
        <f>SUMIF('Actividades Presupuesto'!$E$3:$E$109,$F25,'Actividades Presupuesto'!$P$3:$P$109)</f>
        <v>365458403.26099628</v>
      </c>
      <c r="Q25" s="137">
        <f>SUMIF('Reservas (2)'!$E$4:$E$94,F25,'Reservas (2)'!$L$4:$L$94)</f>
        <v>54337182</v>
      </c>
      <c r="R25" s="137">
        <f>SUMIF('Reservas (2)'!$E$4:$E$94,F25,'Reservas (2)'!$M$4:$M$94)</f>
        <v>25342002.560866226</v>
      </c>
      <c r="S25" s="663" t="s">
        <v>4960</v>
      </c>
      <c r="T25" s="630" t="s">
        <v>4961</v>
      </c>
    </row>
    <row r="26" spans="2:20" ht="65.25" customHeight="1">
      <c r="B26" s="121">
        <f>Proyecto!$C$3</f>
        <v>8141</v>
      </c>
      <c r="C26" s="121" t="str">
        <f>'Actividades Físicas'!D26</f>
        <v>8141-17</v>
      </c>
      <c r="D26" s="122">
        <v>17</v>
      </c>
      <c r="E26" s="122">
        <f>'Actividades Físicas'!E26</f>
        <v>17</v>
      </c>
      <c r="F26" s="121" t="str">
        <f>'Actividades Físicas'!F26</f>
        <v>17.1</v>
      </c>
      <c r="G26" s="123" t="str">
        <f>'Actividades Físicas'!G26</f>
        <v>Acciones de educación para la salud pública con padres, acudientes, cuidadores y empleadores para desmotivar, desincentivar y prevenir el trabajo infantil y mendicidad a partir del reconocimiento de las afectaciones sobre la salud en los niños, niñas y adolescentes trabajadores con gestión sectorial e intersectorial.</v>
      </c>
      <c r="H26" s="123" t="str">
        <f>'Actividades Físicas'!H26</f>
        <v>Número de niños, niñas y adolescentes con acciones de educación para la salud pública para desmotivar, desincentivar y prevenir el trabajo infantil y la mendicidad</v>
      </c>
      <c r="I26" s="121" t="str">
        <f>'Actividades Físicas'!I26</f>
        <v>Número</v>
      </c>
      <c r="J26" s="121" t="str">
        <f>'Actividades Físicas'!J26</f>
        <v>Suma</v>
      </c>
      <c r="K26" s="574">
        <f>+'Actividades Físicas'!AN26</f>
        <v>10000</v>
      </c>
      <c r="L26" s="574">
        <f ca="1">+'Actividades Físicas'!AK26</f>
        <v>12922</v>
      </c>
      <c r="M26" s="136">
        <f>SUMIF('Actividades Presupuesto'!$E$3:$E$109,$F26,'Actividades Presupuesto'!$I$3:$I$109)</f>
        <v>1270078944</v>
      </c>
      <c r="N26" s="136">
        <f>SUMIF('Actividades Presupuesto'!$E$3:$E$109,$F26,'Actividades Presupuesto'!$K$3:$K$109)</f>
        <v>2066528241</v>
      </c>
      <c r="O26" s="136">
        <f>SUMIF('Actividades Presupuesto'!$E$3:$E$109,$F26,'Actividades Presupuesto'!$M$3:$M$109)</f>
        <v>1270078944</v>
      </c>
      <c r="P26" s="136">
        <f>SUMIF('Actividades Presupuesto'!$E$3:$E$109,$F26,'Actividades Presupuesto'!$P$3:$P$109)</f>
        <v>699378756</v>
      </c>
      <c r="Q26" s="137">
        <f>SUMIF('Reservas (2)'!$E$4:$E$94,F26,'Reservas (2)'!$L$4:$L$94)</f>
        <v>64691011</v>
      </c>
      <c r="R26" s="137">
        <f>SUMIF('Reservas (2)'!$E$4:$E$94,F26,'Reservas (2)'!$M$4:$M$94)</f>
        <v>19202229</v>
      </c>
      <c r="S26" s="663" t="s">
        <v>5016</v>
      </c>
      <c r="T26" s="630" t="s">
        <v>3441</v>
      </c>
    </row>
    <row r="27" spans="2:20" ht="62.25" customHeight="1">
      <c r="B27" s="121">
        <f>Proyecto!$C$3</f>
        <v>8141</v>
      </c>
      <c r="C27" s="121" t="str">
        <f>'Actividades Físicas'!D27</f>
        <v>8141-18</v>
      </c>
      <c r="D27" s="122">
        <v>18</v>
      </c>
      <c r="E27" s="122">
        <f>'Actividades Físicas'!E27</f>
        <v>18</v>
      </c>
      <c r="F27" s="121" t="str">
        <f>'Actividades Físicas'!F27</f>
        <v>18.1</v>
      </c>
      <c r="G27" s="123" t="str">
        <f>'Actividades Físicas'!G27</f>
        <v>Acciones de educación para la salud pública con trabajadores informales de la economía popular y comunitaria que aporten a la modificación de prácticas de cuidado y bienestar de la salud.</v>
      </c>
      <c r="H27" s="123" t="str">
        <f>'Actividades Físicas'!H27</f>
        <v>Número de trabajadores de la economía popular en actividades de autosubsistencia y comunitaria con acciones de educación para la salud pública para la promoción del cuidado y el bienestar de la salud en el trabajo</v>
      </c>
      <c r="I27" s="121" t="str">
        <f>'Actividades Físicas'!I27</f>
        <v>Número</v>
      </c>
      <c r="J27" s="121" t="str">
        <f>'Actividades Físicas'!J27</f>
        <v>Suma</v>
      </c>
      <c r="K27" s="574">
        <f>+'Actividades Físicas'!AN27</f>
        <v>14616</v>
      </c>
      <c r="L27" s="574">
        <f ca="1">+'Actividades Físicas'!AK27</f>
        <v>20350</v>
      </c>
      <c r="M27" s="136">
        <f>SUMIF('Actividades Presupuesto'!$E$3:$E$109,$F27,'Actividades Presupuesto'!$I$3:$I$109)</f>
        <v>1557945588</v>
      </c>
      <c r="N27" s="136">
        <f>SUMIF('Actividades Presupuesto'!$E$3:$E$109,$F27,'Actividades Presupuesto'!$K$3:$K$109)</f>
        <v>2419148253</v>
      </c>
      <c r="O27" s="136">
        <f>SUMIF('Actividades Presupuesto'!$E$3:$E$109,$F27,'Actividades Presupuesto'!$M$3:$M$109)</f>
        <v>1524431891</v>
      </c>
      <c r="P27" s="136">
        <f>SUMIF('Actividades Presupuesto'!$E$3:$E$109,$F27,'Actividades Presupuesto'!$P$3:$P$109)</f>
        <v>745903049</v>
      </c>
      <c r="Q27" s="137">
        <f>SUMIF('Reservas (2)'!$E$4:$E$94,F27,'Reservas (2)'!$L$4:$L$94)</f>
        <v>102831223</v>
      </c>
      <c r="R27" s="137">
        <f>SUMIF('Reservas (2)'!$E$4:$E$94,F27,'Reservas (2)'!$M$4:$M$94)</f>
        <v>47654450</v>
      </c>
      <c r="S27" s="663" t="s">
        <v>5017</v>
      </c>
      <c r="T27" s="630" t="s">
        <v>3441</v>
      </c>
    </row>
    <row r="28" spans="2:20" ht="88.9" customHeight="1">
      <c r="B28" s="121">
        <f>Proyecto!$C$3</f>
        <v>8141</v>
      </c>
      <c r="C28" s="121" t="str">
        <f>'Actividades Físicas'!D28</f>
        <v>8141-19</v>
      </c>
      <c r="D28" s="122">
        <v>19</v>
      </c>
      <c r="E28" s="122">
        <f>'Actividades Físicas'!E28</f>
        <v>19</v>
      </c>
      <c r="F28" s="121" t="str">
        <f>'Actividades Físicas'!F28</f>
        <v>19.1</v>
      </c>
      <c r="G28" s="123" t="str">
        <f>'Actividades Físicas'!G28</f>
        <v>Implementación de acciones para el cuidado de la salud materna en el marco de los derechos sexuales y reproductivos con enfoque poblacional diferencial y de género en el marco del plan de aceleración para reducción de la mortalidad materna.</v>
      </c>
      <c r="H28" s="123" t="str">
        <f>'Actividades Físicas'!H28</f>
        <v>Porcentaje de avance en el desarrollo de la Implementación de acciones para el cuidado de la salud materna en el marco de los derechos sexuales y reproductivos con enfoque problacional diferencial y de género en el marco del plan de aceleración para reducción de la mortalidad materna.</v>
      </c>
      <c r="I28" s="121" t="str">
        <f>'Actividades Físicas'!I28</f>
        <v>Porcentaje</v>
      </c>
      <c r="J28" s="121" t="str">
        <f>'Actividades Físicas'!J28</f>
        <v>Constante</v>
      </c>
      <c r="K28" s="573">
        <f>+'Actividades Físicas'!AN28</f>
        <v>1</v>
      </c>
      <c r="L28" s="221">
        <f>+'Actividades Físicas'!AK28</f>
        <v>0.42203299999999999</v>
      </c>
      <c r="M28" s="136">
        <f>SUMIF('Actividades Presupuesto'!$E$3:$E$109,$F28,'Actividades Presupuesto'!$I$3:$I$109)</f>
        <v>17966625594</v>
      </c>
      <c r="N28" s="136">
        <f>SUMIF('Actividades Presupuesto'!$E$3:$E$109,$F28,'Actividades Presupuesto'!$K$3:$K$109)</f>
        <v>2731880557</v>
      </c>
      <c r="O28" s="136">
        <f>SUMIF('Actividades Presupuesto'!$E$3:$E$109,$F28,'Actividades Presupuesto'!$M$3:$M$109)</f>
        <v>829971401</v>
      </c>
      <c r="P28" s="136">
        <f>SUMIF('Actividades Presupuesto'!$E$3:$E$109,$F28,'Actividades Presupuesto'!$P$3:$P$109)</f>
        <v>748436223</v>
      </c>
      <c r="Q28" s="137">
        <f>SUMIF('Reservas (2)'!$E$4:$E$94,F28,'Reservas (2)'!$L$4:$L$94)</f>
        <v>108986931</v>
      </c>
      <c r="R28" s="137">
        <f>SUMIF('Reservas (2)'!$E$4:$E$94,F28,'Reservas (2)'!$M$4:$M$94)</f>
        <v>25255945</v>
      </c>
      <c r="S28" s="663" t="s">
        <v>5018</v>
      </c>
      <c r="T28" s="630" t="s">
        <v>3530</v>
      </c>
    </row>
    <row r="29" spans="2:20" ht="91.5" customHeight="1">
      <c r="B29" s="121">
        <f>Proyecto!$C$3</f>
        <v>8141</v>
      </c>
      <c r="C29" s="121" t="str">
        <f>'Actividades Físicas'!D29</f>
        <v>8141-20</v>
      </c>
      <c r="D29" s="122">
        <v>20</v>
      </c>
      <c r="E29" s="122">
        <f>'Actividades Físicas'!E29</f>
        <v>20</v>
      </c>
      <c r="F29" s="121" t="str">
        <f>'Actividades Físicas'!F29</f>
        <v>20.1</v>
      </c>
      <c r="G29" s="123" t="str">
        <f>'Actividades Físicas'!G29</f>
        <v>Desarrollo de acciones y procesos articuladores para la respuesta intersectorial en el marco de la Atención Primaria Social para la promoción y garantía de los derechos sexuales y los derechos reproductivos con enfoque poblacional, diferencial y de género, incluyendo la gestión menstrual y el acceso a la IVE.</v>
      </c>
      <c r="H29" s="123" t="str">
        <f>'Actividades Físicas'!H29</f>
        <v>Porcentaje de avance en el desarrollo de acciones y procesos articuladores para la respuesta intersectorial en el marco de la Atención Primaria Social para  la promoción y garantía de los derechos sexuales y los derechos reproductivos con enfoque poblacional, diferencial y de género, incluyendo la gestión menstrual y el acceso a la IVE.</v>
      </c>
      <c r="I29" s="121" t="str">
        <f>'Actividades Físicas'!I29</f>
        <v>Porcentaje</v>
      </c>
      <c r="J29" s="121" t="str">
        <f>'Actividades Físicas'!J29</f>
        <v>Constante</v>
      </c>
      <c r="K29" s="573">
        <f>+'Actividades Físicas'!AN29</f>
        <v>1</v>
      </c>
      <c r="L29" s="221">
        <f>+'Actividades Físicas'!AK29</f>
        <v>0.41500000000000004</v>
      </c>
      <c r="M29" s="136">
        <f>SUMIF('Actividades Presupuesto'!$E$3:$E$109,$F29,'Actividades Presupuesto'!$I$3:$I$109)</f>
        <v>6316115037</v>
      </c>
      <c r="N29" s="136">
        <f>SUMIF('Actividades Presupuesto'!$E$3:$E$109,$F29,'Actividades Presupuesto'!$K$3:$K$109)</f>
        <v>3681503872</v>
      </c>
      <c r="O29" s="136">
        <f>SUMIF('Actividades Presupuesto'!$E$3:$E$109,$F29,'Actividades Presupuesto'!$M$3:$M$109)</f>
        <v>1455037049</v>
      </c>
      <c r="P29" s="136">
        <f>SUMIF('Actividades Presupuesto'!$E$3:$E$109,$F29,'Actividades Presupuesto'!$P$3:$P$109)</f>
        <v>967999777</v>
      </c>
      <c r="Q29" s="137">
        <f>SUMIF('Reservas (2)'!$E$4:$E$94,F29,'Reservas (2)'!$L$4:$L$94)</f>
        <v>271801657</v>
      </c>
      <c r="R29" s="137">
        <f>SUMIF('Reservas (2)'!$E$4:$E$94,F29,'Reservas (2)'!$M$4:$M$94)</f>
        <v>146443532</v>
      </c>
      <c r="S29" s="663" t="s">
        <v>5019</v>
      </c>
      <c r="T29" s="630" t="s">
        <v>3441</v>
      </c>
    </row>
    <row r="30" spans="2:20" ht="57.75" customHeight="1">
      <c r="B30" s="121">
        <f>Proyecto!$C$3</f>
        <v>8141</v>
      </c>
      <c r="C30" s="121" t="str">
        <f>'Actividades Físicas'!D30</f>
        <v>8141-21</v>
      </c>
      <c r="D30" s="122">
        <v>21</v>
      </c>
      <c r="E30" s="122">
        <f>'Actividades Físicas'!E30</f>
        <v>21</v>
      </c>
      <c r="F30" s="121" t="str">
        <f>'Actividades Físicas'!F30</f>
        <v>21.1</v>
      </c>
      <c r="G30" s="123" t="str">
        <f>'Actividades Físicas'!G30</f>
        <v>Desarrollo de estrategias que mitigan el riesgo de complicaciones perinatales desde la promoción del cuidado preconcepcional, prenatal, y antenatal.</v>
      </c>
      <c r="H30" s="123" t="str">
        <f>'Actividades Físicas'!H30</f>
        <v>Porcentaje de avance en el desarrollo de acciones que mitigen el riesgo de complicaciones perinatales  desde la promoción del cuidado preconcepcional,  prenatal, y antenatal.</v>
      </c>
      <c r="I30" s="121" t="str">
        <f>'Actividades Físicas'!I30</f>
        <v>Porcentaje</v>
      </c>
      <c r="J30" s="121" t="str">
        <f>'Actividades Físicas'!J30</f>
        <v>Constante</v>
      </c>
      <c r="K30" s="573">
        <f>+'Actividades Físicas'!AN30</f>
        <v>1</v>
      </c>
      <c r="L30" s="221">
        <f>+'Actividades Físicas'!AK30</f>
        <v>0.41649999999999998</v>
      </c>
      <c r="M30" s="136">
        <f>SUMIF('Actividades Presupuesto'!$E$3:$E$109,$F30,'Actividades Presupuesto'!$I$3:$I$109)</f>
        <v>1176851994</v>
      </c>
      <c r="N30" s="136">
        <f>SUMIF('Actividades Presupuesto'!$E$3:$E$109,$F30,'Actividades Presupuesto'!$K$3:$K$109)</f>
        <v>332034865</v>
      </c>
      <c r="O30" s="136">
        <f>SUMIF('Actividades Presupuesto'!$E$3:$E$109,$F30,'Actividades Presupuesto'!$M$3:$M$109)</f>
        <v>208663292</v>
      </c>
      <c r="P30" s="136">
        <f>SUMIF('Actividades Presupuesto'!$E$3:$E$109,$F30,'Actividades Presupuesto'!$P$3:$P$109)</f>
        <v>168520606</v>
      </c>
      <c r="Q30" s="137">
        <f>SUMIF('Reservas (2)'!$E$4:$E$94,F30,'Reservas (2)'!$L$4:$L$94)</f>
        <v>29449952</v>
      </c>
      <c r="R30" s="137">
        <f>SUMIF('Reservas (2)'!$E$4:$E$94,F30,'Reservas (2)'!$M$4:$M$94)</f>
        <v>5596575</v>
      </c>
      <c r="S30" s="663" t="s">
        <v>4962</v>
      </c>
      <c r="T30" s="630" t="s">
        <v>4963</v>
      </c>
    </row>
    <row r="31" spans="2:20" ht="58.5" customHeight="1">
      <c r="B31" s="121">
        <f>Proyecto!$C$3</f>
        <v>8141</v>
      </c>
      <c r="C31" s="121" t="str">
        <f>'Actividades Físicas'!D31</f>
        <v>8141-22</v>
      </c>
      <c r="D31" s="122">
        <v>22</v>
      </c>
      <c r="E31" s="122">
        <f>'Actividades Físicas'!E31</f>
        <v>22</v>
      </c>
      <c r="F31" s="121" t="str">
        <f>'Actividades Físicas'!F31</f>
        <v>22.1</v>
      </c>
      <c r="G31" s="123" t="str">
        <f>'Actividades Físicas'!G31</f>
        <v>Plan de acción para la prevención del bajo peso al nacer y el seguimiento al programa Método Madre Canguro en el Distrito.</v>
      </c>
      <c r="H31" s="123" t="str">
        <f>'Actividades Físicas'!H31</f>
        <v>Porcentaje de avance en el Plan de acción para la prevención del bajo peso al nacer y el seguimiento al programa Método Madre Canguro en el Distrito.</v>
      </c>
      <c r="I31" s="121" t="str">
        <f>'Actividades Físicas'!I31</f>
        <v>Porcentaje</v>
      </c>
      <c r="J31" s="121" t="str">
        <f>'Actividades Físicas'!J31</f>
        <v>Constante</v>
      </c>
      <c r="K31" s="573">
        <f>+'Actividades Físicas'!AN31</f>
        <v>1</v>
      </c>
      <c r="L31" s="221">
        <f>+'Actividades Físicas'!AK31</f>
        <v>0.42199999999999999</v>
      </c>
      <c r="M31" s="136">
        <f>SUMIF('Actividades Presupuesto'!$E$3:$E$109,$F31,'Actividades Presupuesto'!$I$3:$I$109)</f>
        <v>681602349</v>
      </c>
      <c r="N31" s="136">
        <f>SUMIF('Actividades Presupuesto'!$E$3:$E$109,$F31,'Actividades Presupuesto'!$K$3:$K$109)</f>
        <v>859430314</v>
      </c>
      <c r="O31" s="136">
        <f>SUMIF('Actividades Presupuesto'!$E$3:$E$109,$F31,'Actividades Presupuesto'!$M$3:$M$109)</f>
        <v>411824598</v>
      </c>
      <c r="P31" s="136">
        <f>SUMIF('Actividades Presupuesto'!$E$3:$E$109,$F31,'Actividades Presupuesto'!$P$3:$P$109)</f>
        <v>175873906</v>
      </c>
      <c r="Q31" s="137">
        <f>SUMIF('Reservas (2)'!$E$4:$E$94,F31,'Reservas (2)'!$L$4:$L$94)</f>
        <v>27906403</v>
      </c>
      <c r="R31" s="137">
        <f>SUMIF('Reservas (2)'!$E$4:$E$94,F31,'Reservas (2)'!$M$4:$M$94)</f>
        <v>6311623</v>
      </c>
      <c r="S31" s="663" t="s">
        <v>5020</v>
      </c>
      <c r="T31" s="630" t="s">
        <v>4964</v>
      </c>
    </row>
    <row r="32" spans="2:20" ht="68.25" customHeight="1">
      <c r="B32" s="121">
        <f>Proyecto!$C$3</f>
        <v>8141</v>
      </c>
      <c r="C32" s="121" t="str">
        <f>'Actividades Físicas'!D32</f>
        <v>8141-23</v>
      </c>
      <c r="D32" s="122">
        <v>23</v>
      </c>
      <c r="E32" s="122">
        <f>'Actividades Físicas'!E32</f>
        <v>23</v>
      </c>
      <c r="F32" s="121" t="str">
        <f>'Actividades Físicas'!F32</f>
        <v>23.1</v>
      </c>
      <c r="G32" s="123" t="str">
        <f>'Actividades Físicas'!G32</f>
        <v>Implementar acciones de prevención, control y atención de la transmisión materno infantil de sífilis, con la participación de los actores del SGSSS y otros actores intersectoriales, en el marco de las atenciones individuales y colectivas en población general con énfasis en poblaciones vulnerables, bajo la Atención Primaria Social.</v>
      </c>
      <c r="H32" s="123" t="str">
        <f>'Actividades Físicas'!H32</f>
        <v>Porcentaje de actividades  implementadas en el distrito capítal para la prevención, control y atención de la transmisión materno infantil de sífilis.</v>
      </c>
      <c r="I32" s="121" t="str">
        <f>'Actividades Físicas'!I32</f>
        <v>Porcentaje</v>
      </c>
      <c r="J32" s="121" t="str">
        <f>'Actividades Físicas'!J32</f>
        <v>Suma</v>
      </c>
      <c r="K32" s="573">
        <f>+'Actividades Físicas'!AN32</f>
        <v>0.25</v>
      </c>
      <c r="L32" s="221">
        <f ca="1">+'Actividades Físicas'!AK32</f>
        <v>0.10500000000000001</v>
      </c>
      <c r="M32" s="136">
        <f>SUMIF('Actividades Presupuesto'!$E$3:$E$109,$F32,'Actividades Presupuesto'!$I$3:$I$109)</f>
        <v>2776318040</v>
      </c>
      <c r="N32" s="136">
        <f>SUMIF('Actividades Presupuesto'!$E$3:$E$109,$F32,'Actividades Presupuesto'!$K$3:$K$109)</f>
        <v>1375271389</v>
      </c>
      <c r="O32" s="136">
        <f>SUMIF('Actividades Presupuesto'!$E$3:$E$109,$F32,'Actividades Presupuesto'!$M$3:$M$109)</f>
        <v>440856414</v>
      </c>
      <c r="P32" s="136">
        <f>SUMIF('Actividades Presupuesto'!$E$3:$E$109,$F32,'Actividades Presupuesto'!$P$3:$P$109)</f>
        <v>188285042</v>
      </c>
      <c r="Q32" s="137">
        <f>SUMIF('Reservas (2)'!$E$4:$E$94,F32,'Reservas (2)'!$L$4:$L$94)</f>
        <v>61931887</v>
      </c>
      <c r="R32" s="137">
        <f>SUMIF('Reservas (2)'!$E$4:$E$94,F32,'Reservas (2)'!$M$4:$M$94)</f>
        <v>10829426</v>
      </c>
      <c r="S32" s="663" t="s">
        <v>5021</v>
      </c>
      <c r="T32" s="630" t="s">
        <v>3442</v>
      </c>
    </row>
    <row r="33" spans="2:20" ht="75.599999999999994" customHeight="1">
      <c r="B33" s="121">
        <f>Proyecto!$C$3</f>
        <v>8141</v>
      </c>
      <c r="C33" s="121" t="str">
        <f>'Actividades Físicas'!D33</f>
        <v>8141-24</v>
      </c>
      <c r="D33" s="122">
        <v>24</v>
      </c>
      <c r="E33" s="122">
        <f>'Actividades Físicas'!E33</f>
        <v>24</v>
      </c>
      <c r="F33" s="121" t="str">
        <f>'Actividades Físicas'!F33</f>
        <v>24.1</v>
      </c>
      <c r="G33" s="123" t="str">
        <f>'Actividades Físicas'!G33</f>
        <v>Formular el plan de acción para fortalecer la atención integral e integrada desde nacimiento y durante la primera infancia, con cinco líneas estratégicas y actualizar anualmente los resultados de indicadores y analizar sus determinantes.</v>
      </c>
      <c r="H33" s="123" t="str">
        <f>'Actividades Físicas'!H33</f>
        <v>Porcentaje de cumplimiento en la formulacion del Plan de Acción de la primera infancia.</v>
      </c>
      <c r="I33" s="121" t="str">
        <f>'Actividades Físicas'!I33</f>
        <v>Porcentaje</v>
      </c>
      <c r="J33" s="121" t="str">
        <f>'Actividades Físicas'!J33</f>
        <v>Suma</v>
      </c>
      <c r="K33" s="573">
        <f>+'Actividades Físicas'!AN33</f>
        <v>0.05</v>
      </c>
      <c r="L33" s="221">
        <f ca="1">+'Actividades Físicas'!AK33</f>
        <v>2.9080000000000002E-2</v>
      </c>
      <c r="M33" s="136">
        <f>SUMIF('Actividades Presupuesto'!$E$3:$E$109,$F33,'Actividades Presupuesto'!$I$3:$I$109)</f>
        <v>496243894</v>
      </c>
      <c r="N33" s="136">
        <f>SUMIF('Actividades Presupuesto'!$E$3:$E$109,$F33,'Actividades Presupuesto'!$K$3:$K$109)</f>
        <v>2059723455</v>
      </c>
      <c r="O33" s="136">
        <f>SUMIF('Actividades Presupuesto'!$E$3:$E$109,$F33,'Actividades Presupuesto'!$M$3:$M$109)</f>
        <v>488897344</v>
      </c>
      <c r="P33" s="136">
        <f>SUMIF('Actividades Presupuesto'!$E$3:$E$109,$F33,'Actividades Presupuesto'!$P$3:$P$109)</f>
        <v>324444335.95217854</v>
      </c>
      <c r="Q33" s="137">
        <f>SUMIF('Reservas (2)'!$E$4:$E$94,F33,'Reservas (2)'!$L$4:$L$94)</f>
        <v>45508071</v>
      </c>
      <c r="R33" s="137">
        <f>SUMIF('Reservas (2)'!$E$4:$E$94,F33,'Reservas (2)'!$M$4:$M$94)</f>
        <v>285708.99251311633</v>
      </c>
      <c r="S33" s="663" t="s">
        <v>5022</v>
      </c>
      <c r="T33" s="630" t="s">
        <v>3441</v>
      </c>
    </row>
    <row r="34" spans="2:20" ht="77.25" customHeight="1">
      <c r="B34" s="121">
        <f>Proyecto!$C$3</f>
        <v>8141</v>
      </c>
      <c r="C34" s="121" t="str">
        <f>'Actividades Físicas'!D34</f>
        <v>8141-24</v>
      </c>
      <c r="D34" s="122">
        <v>24</v>
      </c>
      <c r="E34" s="122">
        <f>'Actividades Físicas'!E34</f>
        <v>24</v>
      </c>
      <c r="F34" s="121" t="str">
        <f>'Actividades Físicas'!F34</f>
        <v>24.2</v>
      </c>
      <c r="G34" s="123" t="str">
        <f>'Actividades Físicas'!G34</f>
        <v>Ejecución, monitoreo y seguimiento al plan de acción para el fortalecimiento de la atención integral e integrada desde el nacimiento y durante la primera infancia, según el desarrollo de cinco líneas estratégicas.</v>
      </c>
      <c r="H34" s="123" t="str">
        <f>'Actividades Físicas'!H34</f>
        <v>Porcentaje de cumplimiento en la ejecución del Plan de Acción de la primera infancia.</v>
      </c>
      <c r="I34" s="121" t="str">
        <f>'Actividades Físicas'!I34</f>
        <v>Porcentaje</v>
      </c>
      <c r="J34" s="121" t="str">
        <f>'Actividades Físicas'!J34</f>
        <v>Suma</v>
      </c>
      <c r="K34" s="573">
        <f>+'Actividades Físicas'!AN34</f>
        <v>0.1875</v>
      </c>
      <c r="L34" s="221">
        <f ca="1">+'Actividades Físicas'!AK34</f>
        <v>7.8800000000000009E-2</v>
      </c>
      <c r="M34" s="136">
        <f>SUMIF('Actividades Presupuesto'!$E$3:$E$109,$F34,'Actividades Presupuesto'!$I$3:$I$109)</f>
        <v>27217368</v>
      </c>
      <c r="N34" s="136">
        <f>SUMIF('Actividades Presupuesto'!$E$3:$E$109,$F34,'Actividades Presupuesto'!$K$3:$K$109)</f>
        <v>42725796</v>
      </c>
      <c r="O34" s="136">
        <f>SUMIF('Actividades Presupuesto'!$E$3:$E$109,$F34,'Actividades Presupuesto'!$M$3:$M$109)</f>
        <v>27217368</v>
      </c>
      <c r="P34" s="136">
        <f>SUMIF('Actividades Presupuesto'!$E$3:$E$109,$F34,'Actividades Presupuesto'!$P$3:$P$109)</f>
        <v>11018919.04782143</v>
      </c>
      <c r="Q34" s="137">
        <f>SUMIF('Reservas (2)'!$E$4:$E$94,F34,'Reservas (2)'!$L$4:$L$94)</f>
        <v>4150468</v>
      </c>
      <c r="R34" s="137">
        <f>SUMIF('Reservas (2)'!$E$4:$E$94,F34,'Reservas (2)'!$M$4:$M$94)</f>
        <v>285711.00748688367</v>
      </c>
      <c r="S34" s="663" t="s">
        <v>5023</v>
      </c>
      <c r="T34" s="630" t="s">
        <v>3441</v>
      </c>
    </row>
    <row r="35" spans="2:20" ht="81" customHeight="1">
      <c r="B35" s="121">
        <f>Proyecto!$C$3</f>
        <v>8141</v>
      </c>
      <c r="C35" s="121" t="str">
        <f>'Actividades Físicas'!D35</f>
        <v>8141-25</v>
      </c>
      <c r="D35" s="122">
        <v>25</v>
      </c>
      <c r="E35" s="122">
        <f>'Actividades Físicas'!E35</f>
        <v>25</v>
      </c>
      <c r="F35" s="121" t="str">
        <f>'Actividades Físicas'!F35</f>
        <v>25.1</v>
      </c>
      <c r="G35" s="123" t="str">
        <f>'Actividades Físicas'!G35</f>
        <v>Seguimiento y monitoreo a los productos correspondientes al sector salud de la Política Publica Distrital de primera infancia, infancia y adolescencia 2023-2033.</v>
      </c>
      <c r="H35" s="123" t="str">
        <f>'Actividades Físicas'!H35</f>
        <v xml:space="preserve">Porcentaje de cumplimiento al plan de acción de la política pública distrital de primera infancia, infancia y adolescencia. (PPPIIA)  </v>
      </c>
      <c r="I35" s="121" t="str">
        <f>'Actividades Físicas'!I35</f>
        <v>Porcentaje</v>
      </c>
      <c r="J35" s="121" t="str">
        <f>'Actividades Físicas'!J35</f>
        <v>Suma</v>
      </c>
      <c r="K35" s="573">
        <f>+'Actividades Físicas'!AN35</f>
        <v>0.125</v>
      </c>
      <c r="L35" s="221">
        <f ca="1">+'Actividades Físicas'!AK35</f>
        <v>5.2500000000000005E-2</v>
      </c>
      <c r="M35" s="136">
        <f>SUMIF('Actividades Presupuesto'!$E$3:$E$109,$F35,'Actividades Presupuesto'!$I$3:$I$109)</f>
        <v>1933848271</v>
      </c>
      <c r="N35" s="136">
        <f>SUMIF('Actividades Presupuesto'!$E$3:$E$109,$F35,'Actividades Presupuesto'!$K$3:$K$109)</f>
        <v>799096539</v>
      </c>
      <c r="O35" s="136">
        <f>SUMIF('Actividades Presupuesto'!$E$3:$E$109,$F35,'Actividades Presupuesto'!$M$3:$M$109)</f>
        <v>368033918</v>
      </c>
      <c r="P35" s="136">
        <f>SUMIF('Actividades Presupuesto'!$E$3:$E$109,$F35,'Actividades Presupuesto'!$P$3:$P$109)</f>
        <v>245274554</v>
      </c>
      <c r="Q35" s="137">
        <f>SUMIF('Reservas (2)'!$E$4:$E$94,F35,'Reservas (2)'!$L$4:$L$94)</f>
        <v>48071671</v>
      </c>
      <c r="R35" s="137">
        <f>SUMIF('Reservas (2)'!$E$4:$E$94,F35,'Reservas (2)'!$M$4:$M$94)</f>
        <v>18051340</v>
      </c>
      <c r="S35" s="663" t="s">
        <v>5024</v>
      </c>
      <c r="T35" s="630" t="s">
        <v>3441</v>
      </c>
    </row>
    <row r="36" spans="2:20" ht="75" customHeight="1">
      <c r="B36" s="121">
        <f>Proyecto!$C$3</f>
        <v>8141</v>
      </c>
      <c r="C36" s="121" t="str">
        <f>'Actividades Físicas'!D36</f>
        <v>8141-26</v>
      </c>
      <c r="D36" s="122">
        <v>26</v>
      </c>
      <c r="E36" s="122">
        <f>'Actividades Físicas'!E36</f>
        <v>26</v>
      </c>
      <c r="F36" s="121" t="str">
        <f>'Actividades Físicas'!F36</f>
        <v>26.1</v>
      </c>
      <c r="G36" s="123" t="str">
        <f>'Actividades Físicas'!G36</f>
        <v xml:space="preserve"> Implementar acciones colectivas para la reducción del riesgo de desnutrición aguda en niños y niñas menores de cinco años.</v>
      </c>
      <c r="H36" s="123" t="str">
        <f>'Actividades Físicas'!H36</f>
        <v>Porcentaje de acciones colectivas implementadas para la reducción del riesgo de desnutrición aguda en niños y niñas menores de cinco años.</v>
      </c>
      <c r="I36" s="121" t="str">
        <f>'Actividades Físicas'!I36</f>
        <v>Porcentaje</v>
      </c>
      <c r="J36" s="121" t="str">
        <f>'Actividades Físicas'!J36</f>
        <v>Suma</v>
      </c>
      <c r="K36" s="573">
        <f>+'Actividades Físicas'!AN36</f>
        <v>0.37</v>
      </c>
      <c r="L36" s="221">
        <f ca="1">+'Actividades Físicas'!AK36</f>
        <v>0.41649999999999998</v>
      </c>
      <c r="M36" s="136">
        <f>SUMIF('Actividades Presupuesto'!$E$3:$E$109,$F36,'Actividades Presupuesto'!$I$3:$I$109)</f>
        <v>4963071847</v>
      </c>
      <c r="N36" s="136">
        <f>SUMIF('Actividades Presupuesto'!$E$3:$E$109,$F36,'Actividades Presupuesto'!$K$3:$K$109)</f>
        <v>2814008206</v>
      </c>
      <c r="O36" s="136">
        <f>SUMIF('Actividades Presupuesto'!$E$3:$E$109,$F36,'Actividades Presupuesto'!$M$3:$M$109)</f>
        <v>837598247</v>
      </c>
      <c r="P36" s="136">
        <f>SUMIF('Actividades Presupuesto'!$E$3:$E$109,$F36,'Actividades Presupuesto'!$P$3:$P$109)</f>
        <v>356226493</v>
      </c>
      <c r="Q36" s="137">
        <f>SUMIF('Reservas (2)'!$E$4:$E$94,F36,'Reservas (2)'!$L$4:$L$94)</f>
        <v>121400430</v>
      </c>
      <c r="R36" s="137">
        <f>SUMIF('Reservas (2)'!$E$4:$E$94,F36,'Reservas (2)'!$M$4:$M$94)</f>
        <v>10677989</v>
      </c>
      <c r="S36" s="663" t="s">
        <v>5025</v>
      </c>
      <c r="T36" s="630" t="s">
        <v>3441</v>
      </c>
    </row>
    <row r="37" spans="2:20" ht="97.15" customHeight="1">
      <c r="B37" s="121">
        <f>Proyecto!$C$3</f>
        <v>8141</v>
      </c>
      <c r="C37" s="121" t="str">
        <f>'Actividades Físicas'!D37</f>
        <v>8141-27</v>
      </c>
      <c r="D37" s="122">
        <v>27</v>
      </c>
      <c r="E37" s="122">
        <f>'Actividades Físicas'!E37</f>
        <v>27</v>
      </c>
      <c r="F37" s="121" t="str">
        <f>'Actividades Físicas'!F37</f>
        <v>27.1</v>
      </c>
      <c r="G37" s="123" t="str">
        <f>'Actividades Físicas'!G37</f>
        <v>Desarrollar acciones colectivas para la promoción, protección y apoyo a la lactancia materna y alimentación complementaria.</v>
      </c>
      <c r="H37" s="123" t="str">
        <f>'Actividades Físicas'!H37</f>
        <v>Proporción de cumplimiento de acciones colectivas para la promoción, protección y apoyo a la lactancia materna y alimentación complementaria.</v>
      </c>
      <c r="I37" s="121" t="str">
        <f>'Actividades Físicas'!I37</f>
        <v>Porcentaje</v>
      </c>
      <c r="J37" s="121" t="str">
        <f>'Actividades Físicas'!J37</f>
        <v>Constante</v>
      </c>
      <c r="K37" s="573">
        <f>+'Actividades Físicas'!AN37</f>
        <v>1</v>
      </c>
      <c r="L37" s="221">
        <f>+'Actividades Físicas'!AK37</f>
        <v>0.41649999999999998</v>
      </c>
      <c r="M37" s="136">
        <f>SUMIF('Actividades Presupuesto'!$E$3:$E$109,$F37,'Actividades Presupuesto'!$I$3:$I$109)</f>
        <v>1090341560</v>
      </c>
      <c r="N37" s="136">
        <f>SUMIF('Actividades Presupuesto'!$E$3:$E$109,$F37,'Actividades Presupuesto'!$K$3:$K$109)</f>
        <v>2253771916</v>
      </c>
      <c r="O37" s="136">
        <f>SUMIF('Actividades Presupuesto'!$E$3:$E$109,$F37,'Actividades Presupuesto'!$M$3:$M$109)</f>
        <v>615857373</v>
      </c>
      <c r="P37" s="136">
        <f>SUMIF('Actividades Presupuesto'!$E$3:$E$109,$F37,'Actividades Presupuesto'!$P$3:$P$109)</f>
        <v>348901035</v>
      </c>
      <c r="Q37" s="137">
        <f>SUMIF('Reservas (2)'!$E$4:$E$94,F37,'Reservas (2)'!$L$4:$L$94)</f>
        <v>44293701</v>
      </c>
      <c r="R37" s="137">
        <f>SUMIF('Reservas (2)'!$E$4:$E$94,F37,'Reservas (2)'!$M$4:$M$94)</f>
        <v>17179376</v>
      </c>
      <c r="S37" s="663" t="s">
        <v>5026</v>
      </c>
      <c r="T37" s="630" t="s">
        <v>4926</v>
      </c>
    </row>
    <row r="38" spans="2:20" ht="102.75" customHeight="1">
      <c r="B38" s="121">
        <f>Proyecto!$C$3</f>
        <v>8141</v>
      </c>
      <c r="C38" s="121" t="str">
        <f>'Actividades Físicas'!D38</f>
        <v>8141-28</v>
      </c>
      <c r="D38" s="122">
        <v>28</v>
      </c>
      <c r="E38" s="122">
        <f>'Actividades Físicas'!E38</f>
        <v>28</v>
      </c>
      <c r="F38" s="121" t="str">
        <f>'Actividades Físicas'!F38</f>
        <v>28.1</v>
      </c>
      <c r="G38" s="123" t="str">
        <f>'Actividades Físicas'!G38</f>
        <v>Desarrollar acciones para la implementación de la estrategia de Salas Amigas de la Familia Lactante del entorno laboral (SAFL-L) en el Distrito.</v>
      </c>
      <c r="H38" s="123" t="str">
        <f>'Actividades Físicas'!H38</f>
        <v xml:space="preserve">Entidades apoyadas técnicamente para la implementación de la estrategia Salas Amigas de la Familia Lactante del entorno laboral (SAFL-L) </v>
      </c>
      <c r="I38" s="121" t="str">
        <f>'Actividades Físicas'!I38</f>
        <v>Porcentaje</v>
      </c>
      <c r="J38" s="121" t="str">
        <f>'Actividades Físicas'!J38</f>
        <v>Constante</v>
      </c>
      <c r="K38" s="573">
        <f>+'Actividades Físicas'!AN38</f>
        <v>1</v>
      </c>
      <c r="L38" s="221">
        <f>+'Actividades Físicas'!AK38</f>
        <v>0.41649999999999998</v>
      </c>
      <c r="M38" s="136">
        <f>SUMIF('Actividades Presupuesto'!$E$3:$E$109,$F38,'Actividades Presupuesto'!$I$3:$I$109)</f>
        <v>1096876424</v>
      </c>
      <c r="N38" s="136">
        <f>SUMIF('Actividades Presupuesto'!$E$3:$E$109,$F38,'Actividades Presupuesto'!$K$3:$K$109)</f>
        <v>389793300</v>
      </c>
      <c r="O38" s="136">
        <f>SUMIF('Actividades Presupuesto'!$E$3:$E$109,$F38,'Actividades Presupuesto'!$M$3:$M$109)</f>
        <v>237953260</v>
      </c>
      <c r="P38" s="136">
        <f>SUMIF('Actividades Presupuesto'!$E$3:$E$109,$F38,'Actividades Presupuesto'!$P$3:$P$109)</f>
        <v>158202121</v>
      </c>
      <c r="Q38" s="137">
        <f>SUMIF('Reservas (2)'!$E$4:$E$94,F38,'Reservas (2)'!$L$4:$L$94)</f>
        <v>1233417037</v>
      </c>
      <c r="R38" s="137">
        <f>SUMIF('Reservas (2)'!$E$4:$E$94,F38,'Reservas (2)'!$M$4:$M$94)</f>
        <v>1207599106</v>
      </c>
      <c r="S38" s="663" t="s">
        <v>5027</v>
      </c>
      <c r="T38" s="630" t="s">
        <v>4927</v>
      </c>
    </row>
    <row r="39" spans="2:20" ht="104.25" customHeight="1">
      <c r="B39" s="121">
        <f>Proyecto!$C$3</f>
        <v>8141</v>
      </c>
      <c r="C39" s="121" t="str">
        <f>'Actividades Físicas'!D39</f>
        <v>8141-29</v>
      </c>
      <c r="D39" s="122">
        <v>29</v>
      </c>
      <c r="E39" s="122">
        <f>'Actividades Físicas'!E39</f>
        <v>29</v>
      </c>
      <c r="F39" s="121" t="str">
        <f>'Actividades Físicas'!F39</f>
        <v>29.1</v>
      </c>
      <c r="G39" s="123" t="str">
        <f>'Actividades Físicas'!G39</f>
        <v>Implementar acciones colectivas para la prevención y manejo del retraso en talla en niños y niñas menores de dos años.</v>
      </c>
      <c r="H39" s="123" t="str">
        <f>'Actividades Físicas'!H39</f>
        <v>Porcentaje de acciones colectivas implementadas para la prevención y manejo del retraso en talla en niños y niñas menores de dos años</v>
      </c>
      <c r="I39" s="121" t="str">
        <f>'Actividades Físicas'!I39</f>
        <v>Porcentaje</v>
      </c>
      <c r="J39" s="121" t="str">
        <f>'Actividades Físicas'!J39</f>
        <v>Suma</v>
      </c>
      <c r="K39" s="573">
        <f>+'Actividades Físicas'!AN39</f>
        <v>0.37</v>
      </c>
      <c r="L39" s="221">
        <f ca="1">+'Actividades Físicas'!AK39</f>
        <v>0.41649999999999998</v>
      </c>
      <c r="M39" s="136">
        <f>SUMIF('Actividades Presupuesto'!$E$3:$E$109,$F39,'Actividades Presupuesto'!$I$3:$I$109)</f>
        <v>1238718337</v>
      </c>
      <c r="N39" s="136">
        <f>SUMIF('Actividades Presupuesto'!$E$3:$E$109,$F39,'Actividades Presupuesto'!$K$3:$K$109)</f>
        <v>486302252</v>
      </c>
      <c r="O39" s="136">
        <f>SUMIF('Actividades Presupuesto'!$E$3:$E$109,$F39,'Actividades Presupuesto'!$M$3:$M$109)</f>
        <v>271647862</v>
      </c>
      <c r="P39" s="136">
        <f>SUMIF('Actividades Presupuesto'!$E$3:$E$109,$F39,'Actividades Presupuesto'!$P$3:$P$109)</f>
        <v>116019198</v>
      </c>
      <c r="Q39" s="137">
        <f>SUMIF('Reservas (2)'!$E$4:$E$94,F39,'Reservas (2)'!$L$4:$L$94)</f>
        <v>33047453</v>
      </c>
      <c r="R39" s="137">
        <f>SUMIF('Reservas (2)'!$E$4:$E$94,F39,'Reservas (2)'!$M$4:$M$94)</f>
        <v>4645207</v>
      </c>
      <c r="S39" s="663" t="s">
        <v>5028</v>
      </c>
      <c r="T39" s="630" t="s">
        <v>3441</v>
      </c>
    </row>
    <row r="40" spans="2:20" ht="66" customHeight="1">
      <c r="B40" s="121">
        <f>Proyecto!$C$3</f>
        <v>8141</v>
      </c>
      <c r="C40" s="121" t="str">
        <f>'Actividades Físicas'!D40</f>
        <v>8141-30</v>
      </c>
      <c r="D40" s="122">
        <v>30</v>
      </c>
      <c r="E40" s="122">
        <f>'Actividades Físicas'!E40</f>
        <v>30</v>
      </c>
      <c r="F40" s="121" t="str">
        <f>'Actividades Físicas'!F40</f>
        <v>30.1</v>
      </c>
      <c r="G40" s="123" t="str">
        <f>'Actividades Físicas'!G40</f>
        <v>Implementar acciones colectivas implementadas para promover hábitos alimentarios saludables y prevenir los riesgos nutricionales entre niños y adolescentes de 5 a 17 años para reducir la malnutrición.</v>
      </c>
      <c r="H40" s="123" t="str">
        <f>'Actividades Físicas'!H40</f>
        <v>Porcentaje de acciones colectivas implementadas para promover hábitos alimentarios saludables y prevenir los riesgos nutricionales entre niños y adolescentes de 5 a 17 años para reducir la malnutrición.</v>
      </c>
      <c r="I40" s="121" t="str">
        <f>'Actividades Físicas'!I40</f>
        <v>Porcentaje</v>
      </c>
      <c r="J40" s="121" t="str">
        <f>'Actividades Físicas'!J40</f>
        <v>Constante</v>
      </c>
      <c r="K40" s="573">
        <f>+'Actividades Físicas'!AN40</f>
        <v>1</v>
      </c>
      <c r="L40" s="221">
        <f>+'Actividades Físicas'!AK40</f>
        <v>0.41700000000000004</v>
      </c>
      <c r="M40" s="136">
        <f>SUMIF('Actividades Presupuesto'!$E$3:$E$109,$F40,'Actividades Presupuesto'!$I$3:$I$109)</f>
        <v>3667499430</v>
      </c>
      <c r="N40" s="136">
        <f>SUMIF('Actividades Presupuesto'!$E$3:$E$109,$F40,'Actividades Presupuesto'!$K$3:$K$109)</f>
        <v>1464220496</v>
      </c>
      <c r="O40" s="136">
        <f>SUMIF('Actividades Presupuesto'!$E$3:$E$109,$F40,'Actividades Presupuesto'!$M$3:$M$109)</f>
        <v>914726633</v>
      </c>
      <c r="P40" s="136">
        <f>SUMIF('Actividades Presupuesto'!$E$3:$E$109,$F40,'Actividades Presupuesto'!$P$3:$P$109)</f>
        <v>608185774</v>
      </c>
      <c r="Q40" s="137">
        <f>SUMIF('Reservas (2)'!$E$4:$E$94,F40,'Reservas (2)'!$L$4:$L$94)</f>
        <v>98431163</v>
      </c>
      <c r="R40" s="137">
        <f>SUMIF('Reservas (2)'!$E$4:$E$94,F40,'Reservas (2)'!$M$4:$M$94)</f>
        <v>54248719</v>
      </c>
      <c r="S40" s="663" t="s">
        <v>5029</v>
      </c>
      <c r="T40" s="630" t="s">
        <v>3441</v>
      </c>
    </row>
    <row r="41" spans="2:20" ht="78.75" customHeight="1">
      <c r="B41" s="121">
        <f>Proyecto!$C$3</f>
        <v>8141</v>
      </c>
      <c r="C41" s="121" t="str">
        <f>'Actividades Físicas'!D41</f>
        <v>8141-31</v>
      </c>
      <c r="D41" s="122">
        <v>31</v>
      </c>
      <c r="E41" s="122">
        <f>'Actividades Físicas'!E41</f>
        <v>31</v>
      </c>
      <c r="F41" s="121" t="str">
        <f>'Actividades Físicas'!F41</f>
        <v>31.1</v>
      </c>
      <c r="G41" s="123" t="str">
        <f>'Actividades Físicas'!G41</f>
        <v>Implementar el plan de acción del Plan Distrital de Educación Alimentaria y Nutricional.</v>
      </c>
      <c r="H41" s="123" t="str">
        <f>'Actividades Físicas'!H41</f>
        <v>Porcentaje implementación del plan de acción del Plan Distrital de Educación Alimentaria y Nutricional</v>
      </c>
      <c r="I41" s="121" t="str">
        <f>'Actividades Físicas'!I41</f>
        <v>Porcentaje</v>
      </c>
      <c r="J41" s="121" t="str">
        <f>'Actividades Físicas'!J41</f>
        <v>Constante</v>
      </c>
      <c r="K41" s="573">
        <f>+'Actividades Físicas'!AN41</f>
        <v>1</v>
      </c>
      <c r="L41" s="221">
        <f>+'Actividades Físicas'!AK41</f>
        <v>0.41619999999999996</v>
      </c>
      <c r="M41" s="136">
        <f>SUMIF('Actividades Presupuesto'!$E$3:$E$109,$F41,'Actividades Presupuesto'!$I$3:$I$109)</f>
        <v>11017146000</v>
      </c>
      <c r="N41" s="136">
        <f>SUMIF('Actividades Presupuesto'!$E$3:$E$109,$F41,'Actividades Presupuesto'!$K$3:$K$109)</f>
        <v>1095384863</v>
      </c>
      <c r="O41" s="136">
        <f>SUMIF('Actividades Presupuesto'!$E$3:$E$109,$F41,'Actividades Presupuesto'!$M$3:$M$109)</f>
        <v>681797423</v>
      </c>
      <c r="P41" s="136">
        <f>SUMIF('Actividades Presupuesto'!$E$3:$E$109,$F41,'Actividades Presupuesto'!$P$3:$P$109)</f>
        <v>374763013</v>
      </c>
      <c r="Q41" s="137">
        <f>SUMIF('Reservas (2)'!$E$4:$E$94,F41,'Reservas (2)'!$L$4:$L$94)</f>
        <v>64678089</v>
      </c>
      <c r="R41" s="137">
        <f>SUMIF('Reservas (2)'!$E$4:$E$94,F41,'Reservas (2)'!$M$4:$M$94)</f>
        <v>33003484</v>
      </c>
      <c r="S41" s="663" t="s">
        <v>5030</v>
      </c>
      <c r="T41" s="630" t="s">
        <v>3441</v>
      </c>
    </row>
    <row r="42" spans="2:20" ht="48.75" customHeight="1">
      <c r="B42" s="121">
        <f>Proyecto!$C$3</f>
        <v>8141</v>
      </c>
      <c r="C42" s="121" t="str">
        <f>'Actividades Físicas'!D42</f>
        <v>8141-32</v>
      </c>
      <c r="D42" s="122">
        <v>32</v>
      </c>
      <c r="E42" s="122">
        <f>'Actividades Físicas'!E42</f>
        <v>32</v>
      </c>
      <c r="F42" s="121" t="str">
        <f>'Actividades Físicas'!F42</f>
        <v>32.1</v>
      </c>
      <c r="G42" s="123" t="str">
        <f>'Actividades Físicas'!G42</f>
        <v>Implementar acciones cuidadoras de la salud mental, la convivencia social y el bienestar emocional  en los entornos de vida cotidiana.</v>
      </c>
      <c r="H42" s="123" t="str">
        <f>'Actividades Físicas'!H42</f>
        <v>Personas beneficiadas con acciones de fortalecimiento en el cuidado de las salud mental y la convivencia social.</v>
      </c>
      <c r="I42" s="121" t="str">
        <f>'Actividades Físicas'!I42</f>
        <v>Número</v>
      </c>
      <c r="J42" s="121" t="str">
        <f>'Actividades Físicas'!J42</f>
        <v>Suma</v>
      </c>
      <c r="K42" s="574">
        <f>+'Actividades Físicas'!AN42</f>
        <v>131500</v>
      </c>
      <c r="L42" s="574">
        <f ca="1">+'Actividades Físicas'!AK42</f>
        <v>53651</v>
      </c>
      <c r="M42" s="136">
        <f>SUMIF('Actividades Presupuesto'!$E$3:$E$109,$F42,'Actividades Presupuesto'!$I$3:$I$109)</f>
        <v>13533229929</v>
      </c>
      <c r="N42" s="136">
        <f>SUMIF('Actividades Presupuesto'!$E$3:$E$109,$F42,'Actividades Presupuesto'!$K$3:$K$109)</f>
        <v>13553990216</v>
      </c>
      <c r="O42" s="136">
        <f>SUMIF('Actividades Presupuesto'!$E$3:$E$109,$F42,'Actividades Presupuesto'!$M$3:$M$109)</f>
        <v>4550271465</v>
      </c>
      <c r="P42" s="136">
        <f>SUMIF('Actividades Presupuesto'!$E$3:$E$109,$F42,'Actividades Presupuesto'!$P$3:$P$109)</f>
        <v>1935575148.7617772</v>
      </c>
      <c r="Q42" s="137">
        <f>SUMIF('Reservas (2)'!$E$4:$E$94,F42,'Reservas (2)'!$L$4:$L$94)</f>
        <v>365549006</v>
      </c>
      <c r="R42" s="137">
        <f>SUMIF('Reservas (2)'!$E$4:$E$94,F42,'Reservas (2)'!$M$4:$M$94)</f>
        <v>112424816.19225736</v>
      </c>
      <c r="S42" s="663" t="s">
        <v>5031</v>
      </c>
      <c r="T42" s="630" t="s">
        <v>4965</v>
      </c>
    </row>
    <row r="43" spans="2:20" ht="79.900000000000006" customHeight="1">
      <c r="B43" s="121">
        <f>Proyecto!$C$3</f>
        <v>8141</v>
      </c>
      <c r="C43" s="121" t="str">
        <f>'Actividades Físicas'!D43</f>
        <v>8141-32</v>
      </c>
      <c r="D43" s="122">
        <v>32</v>
      </c>
      <c r="E43" s="122">
        <f>'Actividades Físicas'!E43</f>
        <v>32</v>
      </c>
      <c r="F43" s="121" t="str">
        <f>'Actividades Físicas'!F43</f>
        <v>32.2</v>
      </c>
      <c r="G43" s="123" t="str">
        <f>'Actividades Físicas'!G43</f>
        <v>Desarrollar la estrategia de rehabilitación en salud mental basada en comunidad.</v>
      </c>
      <c r="H43" s="123" t="str">
        <f>'Actividades Físicas'!H43</f>
        <v>Número de personas que asisten a los grupos de apoyo o de ayuda mutua de la RBC en salud mental.</v>
      </c>
      <c r="I43" s="121" t="str">
        <f>'Actividades Físicas'!I43</f>
        <v>Número</v>
      </c>
      <c r="J43" s="121" t="str">
        <f>'Actividades Físicas'!J43</f>
        <v>Suma</v>
      </c>
      <c r="K43" s="574">
        <f>+'Actividades Físicas'!AN43</f>
        <v>6200</v>
      </c>
      <c r="L43" s="574">
        <f ca="1">+'Actividades Físicas'!AK43</f>
        <v>11765</v>
      </c>
      <c r="M43" s="136">
        <f>SUMIF('Actividades Presupuesto'!$E$3:$E$109,$F43,'Actividades Presupuesto'!$I$3:$I$109)</f>
        <v>707650820</v>
      </c>
      <c r="N43" s="136">
        <f>SUMIF('Actividades Presupuesto'!$E$3:$E$109,$F43,'Actividades Presupuesto'!$K$3:$K$109)</f>
        <v>1110870168</v>
      </c>
      <c r="O43" s="136">
        <f>SUMIF('Actividades Presupuesto'!$E$3:$E$109,$F43,'Actividades Presupuesto'!$M$3:$M$109)</f>
        <v>698031857</v>
      </c>
      <c r="P43" s="136">
        <f>SUMIF('Actividades Presupuesto'!$E$3:$E$109,$F43,'Actividades Presupuesto'!$P$3:$P$109)</f>
        <v>300863930.78683931</v>
      </c>
      <c r="Q43" s="137">
        <f>SUMIF('Reservas (2)'!$E$4:$E$94,F43,'Reservas (2)'!$L$4:$L$94)</f>
        <v>32984031</v>
      </c>
      <c r="R43" s="137">
        <f>SUMIF('Reservas (2)'!$E$4:$E$94,F43,'Reservas (2)'!$M$4:$M$94)</f>
        <v>19305062.234723605</v>
      </c>
      <c r="S43" s="663" t="s">
        <v>5032</v>
      </c>
      <c r="T43" s="630" t="s">
        <v>4966</v>
      </c>
    </row>
    <row r="44" spans="2:20" ht="65.25" customHeight="1">
      <c r="B44" s="121">
        <f>Proyecto!$C$3</f>
        <v>8141</v>
      </c>
      <c r="C44" s="121" t="str">
        <f>'Actividades Físicas'!D44</f>
        <v>8141-32</v>
      </c>
      <c r="D44" s="122">
        <v>32</v>
      </c>
      <c r="E44" s="122">
        <f>'Actividades Físicas'!E44</f>
        <v>32</v>
      </c>
      <c r="F44" s="121" t="str">
        <f>'Actividades Físicas'!F44</f>
        <v>32.3</v>
      </c>
      <c r="G44" s="123" t="str">
        <f>'Actividades Físicas'!G44</f>
        <v>Ejecutar acciones para el fortalecimiento de habilidades socioemocionales.</v>
      </c>
      <c r="H44" s="123" t="str">
        <f>'Actividades Físicas'!H44</f>
        <v>Número de niños, niñas y adolescentes, jóvenes, adultos y familias con fortalecimiento de habilidades socioemocionales que participan de los diferentes entornos de vida cotidiana.</v>
      </c>
      <c r="I44" s="121" t="str">
        <f>'Actividades Físicas'!I44</f>
        <v>Número</v>
      </c>
      <c r="J44" s="121" t="str">
        <f>'Actividades Físicas'!J44</f>
        <v>Suma</v>
      </c>
      <c r="K44" s="574">
        <f>+'Actividades Físicas'!AN44</f>
        <v>99500</v>
      </c>
      <c r="L44" s="574">
        <f ca="1">+'Actividades Físicas'!AK44</f>
        <v>54711</v>
      </c>
      <c r="M44" s="136">
        <f>SUMIF('Actividades Presupuesto'!$E$3:$E$109,$F44,'Actividades Presupuesto'!$I$3:$I$109)</f>
        <v>16279659436</v>
      </c>
      <c r="N44" s="136">
        <f>SUMIF('Actividades Presupuesto'!$E$3:$E$109,$F44,'Actividades Presupuesto'!$K$3:$K$109)</f>
        <v>2307887145</v>
      </c>
      <c r="O44" s="136">
        <f>SUMIF('Actividades Presupuesto'!$E$3:$E$109,$F44,'Actividades Presupuesto'!$M$3:$M$109)</f>
        <v>1435190007</v>
      </c>
      <c r="P44" s="136">
        <f>SUMIF('Actividades Presupuesto'!$E$3:$E$109,$F44,'Actividades Presupuesto'!$P$3:$P$109)</f>
        <v>618040635.45138347</v>
      </c>
      <c r="Q44" s="137">
        <f>SUMIF('Reservas (2)'!$E$4:$E$94,F44,'Reservas (2)'!$L$4:$L$94)</f>
        <v>240676792</v>
      </c>
      <c r="R44" s="137">
        <f>SUMIF('Reservas (2)'!$E$4:$E$94,F44,'Reservas (2)'!$M$4:$M$94)</f>
        <v>109041135.57301904</v>
      </c>
      <c r="S44" s="663" t="s">
        <v>5033</v>
      </c>
      <c r="T44" s="630" t="s">
        <v>4967</v>
      </c>
    </row>
    <row r="45" spans="2:20" ht="39" customHeight="1">
      <c r="B45" s="121">
        <f>Proyecto!$C$3</f>
        <v>8141</v>
      </c>
      <c r="C45" s="121" t="str">
        <f>'Actividades Físicas'!D45</f>
        <v>8141-32</v>
      </c>
      <c r="D45" s="122">
        <v>32</v>
      </c>
      <c r="E45" s="122">
        <f>'Actividades Físicas'!E45</f>
        <v>32</v>
      </c>
      <c r="F45" s="121" t="str">
        <f>'Actividades Físicas'!F45</f>
        <v>32.4</v>
      </c>
      <c r="G45" s="123" t="str">
        <f>'Actividades Físicas'!G45</f>
        <v>Operación de la línea 106 "El poder de ser escuchado" a través de los diferentes canales de contacto.</v>
      </c>
      <c r="H45" s="123" t="str">
        <f>'Actividades Físicas'!H45</f>
        <v>Número de intervenciones realizadas por la línea 106 a través de sus diferentes canales.</v>
      </c>
      <c r="I45" s="121" t="str">
        <f>'Actividades Físicas'!I45</f>
        <v>Número</v>
      </c>
      <c r="J45" s="121" t="str">
        <f>'Actividades Físicas'!J45</f>
        <v>Suma</v>
      </c>
      <c r="K45" s="574">
        <f>+'Actividades Físicas'!AN45</f>
        <v>100000</v>
      </c>
      <c r="L45" s="574">
        <f ca="1">+'Actividades Físicas'!AK45</f>
        <v>50372</v>
      </c>
      <c r="M45" s="136">
        <f>SUMIF('Actividades Presupuesto'!$E$3:$E$109,$F45,'Actividades Presupuesto'!$I$3:$I$109)</f>
        <v>7355753071</v>
      </c>
      <c r="N45" s="136">
        <f>SUMIF('Actividades Presupuesto'!$E$3:$E$109,$F45,'Actividades Presupuesto'!$K$3:$K$109)</f>
        <v>7355753071</v>
      </c>
      <c r="O45" s="136">
        <f>SUMIF('Actividades Presupuesto'!$E$3:$E$109,$F45,'Actividades Presupuesto'!$M$3:$M$109)</f>
        <v>4711722576</v>
      </c>
      <c r="P45" s="136">
        <f>SUMIF('Actividades Presupuesto'!$E$3:$E$109,$F45,'Actividades Presupuesto'!$P$3:$P$109)</f>
        <v>367616981</v>
      </c>
      <c r="Q45" s="137">
        <f>SUMIF('Reservas (2)'!$E$4:$E$94,F45,'Reservas (2)'!$L$4:$L$94)</f>
        <v>814744020</v>
      </c>
      <c r="R45" s="137">
        <f>SUMIF('Reservas (2)'!$E$4:$E$94,F45,'Reservas (2)'!$M$4:$M$94)</f>
        <v>608208496</v>
      </c>
      <c r="S45" s="663" t="s">
        <v>4968</v>
      </c>
      <c r="T45" s="630" t="s">
        <v>3441</v>
      </c>
    </row>
    <row r="46" spans="2:20" ht="54.75" customHeight="1">
      <c r="B46" s="121">
        <f>Proyecto!$C$3</f>
        <v>8141</v>
      </c>
      <c r="C46" s="121" t="str">
        <f>'Actividades Físicas'!D46</f>
        <v>8141-33</v>
      </c>
      <c r="D46" s="122">
        <v>33</v>
      </c>
      <c r="E46" s="122">
        <f>'Actividades Físicas'!E46</f>
        <v>33</v>
      </c>
      <c r="F46" s="121" t="str">
        <f>'Actividades Físicas'!F46</f>
        <v>33.1</v>
      </c>
      <c r="G46" s="123" t="str">
        <f>'Actividades Físicas'!G46</f>
        <v xml:space="preserve">Dar continuidad a la implementación del Plan Estratégico y Operativo para el abordaje integral de la población expuesta y afectada por condiciones crónicas en Bogotá D.C. en el marco de los nodos sectoriales e intersectoriales en salud. </v>
      </c>
      <c r="H46" s="123" t="str">
        <f>'Actividades Físicas'!H46</f>
        <v>Porcentaje de implementación del Plan estratégico y Operativo para el abordaje integral de la población expuesta y afectada por condiciones crónicas en Bogotá D.C. en el marco de los nodos sectoriales e intersectoriales en salud.</v>
      </c>
      <c r="I46" s="121" t="str">
        <f>'Actividades Físicas'!I46</f>
        <v>Porcentaje</v>
      </c>
      <c r="J46" s="121" t="str">
        <f>'Actividades Físicas'!J46</f>
        <v>Suma</v>
      </c>
      <c r="K46" s="573">
        <f>+'Actividades Físicas'!AN46</f>
        <v>0.25</v>
      </c>
      <c r="L46" s="221">
        <f ca="1">+'Actividades Físicas'!AK46</f>
        <v>0.104</v>
      </c>
      <c r="M46" s="136">
        <f>SUMIF('Actividades Presupuesto'!$E$3:$E$109,$F46,'Actividades Presupuesto'!$I$3:$I$109)</f>
        <v>4886244772</v>
      </c>
      <c r="N46" s="136">
        <f>SUMIF('Actividades Presupuesto'!$E$3:$E$109,$F46,'Actividades Presupuesto'!$K$3:$K$109)</f>
        <v>11530551332</v>
      </c>
      <c r="O46" s="136">
        <f>SUMIF('Actividades Presupuesto'!$E$3:$E$109,$F46,'Actividades Presupuesto'!$M$3:$M$109)</f>
        <v>4886244772</v>
      </c>
      <c r="P46" s="136">
        <f>SUMIF('Actividades Presupuesto'!$E$3:$E$109,$F46,'Actividades Presupuesto'!$P$3:$P$109)</f>
        <v>2269525183</v>
      </c>
      <c r="Q46" s="137">
        <f>SUMIF('Reservas (2)'!$E$4:$E$94,F46,'Reservas (2)'!$L$4:$L$94)</f>
        <v>519667456</v>
      </c>
      <c r="R46" s="137">
        <f>SUMIF('Reservas (2)'!$E$4:$E$94,F46,'Reservas (2)'!$M$4:$M$94)</f>
        <v>214347196</v>
      </c>
      <c r="S46" s="663" t="s">
        <v>5034</v>
      </c>
      <c r="T46" s="630" t="s">
        <v>3441</v>
      </c>
    </row>
    <row r="47" spans="2:20" ht="72" customHeight="1">
      <c r="B47" s="121">
        <f>Proyecto!$C$3</f>
        <v>8141</v>
      </c>
      <c r="C47" s="121" t="str">
        <f>'Actividades Físicas'!D47</f>
        <v>8141-34</v>
      </c>
      <c r="D47" s="122">
        <v>34</v>
      </c>
      <c r="E47" s="122">
        <f>'Actividades Físicas'!E47</f>
        <v>34</v>
      </c>
      <c r="F47" s="121" t="str">
        <f>'Actividades Físicas'!F47</f>
        <v>34.1</v>
      </c>
      <c r="G47" s="123" t="str">
        <f>'Actividades Físicas'!G47</f>
        <v>Diseño, formulación e implementación del instrumento de acción pública que dar respuesta a las necesidades de salud bucal y salud visual.</v>
      </c>
      <c r="H47" s="123" t="str">
        <f>'Actividades Físicas'!H47</f>
        <v>Porcentaje de gestión de actividades en las fases de diseño, formulación e implementación de los instrumentos de acción pública para la salud oral y la salud visual en Bogotá.</v>
      </c>
      <c r="I47" s="121" t="str">
        <f>'Actividades Físicas'!I47</f>
        <v>Porcentaje</v>
      </c>
      <c r="J47" s="121" t="str">
        <f>'Actividades Físicas'!J47</f>
        <v>Suma</v>
      </c>
      <c r="K47" s="573">
        <f>+'Actividades Físicas'!AN47</f>
        <v>0.25</v>
      </c>
      <c r="L47" s="221">
        <f ca="1">+'Actividades Físicas'!AK47</f>
        <v>0.11</v>
      </c>
      <c r="M47" s="136">
        <f>SUMIF('Actividades Presupuesto'!$E$3:$E$109,$F47,'Actividades Presupuesto'!$I$3:$I$109)</f>
        <v>3574264617</v>
      </c>
      <c r="N47" s="136">
        <f>SUMIF('Actividades Presupuesto'!$E$3:$E$109,$F47,'Actividades Presupuesto'!$K$3:$K$109)</f>
        <v>0</v>
      </c>
      <c r="O47" s="136">
        <f>SUMIF('Actividades Presupuesto'!$E$3:$E$109,$F47,'Actividades Presupuesto'!$M$3:$M$109)</f>
        <v>0</v>
      </c>
      <c r="P47" s="136">
        <f>SUMIF('Actividades Presupuesto'!$E$3:$E$109,$F47,'Actividades Presupuesto'!$P$3:$P$109)</f>
        <v>0</v>
      </c>
      <c r="Q47" s="137">
        <f>SUMIF('Reservas (2)'!$E$4:$E$94,F47,'Reservas (2)'!$L$4:$L$94)</f>
        <v>41148194</v>
      </c>
      <c r="R47" s="137">
        <f>SUMIF('Reservas (2)'!$E$4:$E$94,F47,'Reservas (2)'!$M$4:$M$94)</f>
        <v>22957600</v>
      </c>
      <c r="S47" s="663" t="s">
        <v>4969</v>
      </c>
      <c r="T47" s="630" t="s">
        <v>3441</v>
      </c>
    </row>
    <row r="48" spans="2:20" ht="71.25" customHeight="1">
      <c r="B48" s="121">
        <f>Proyecto!$C$3</f>
        <v>8141</v>
      </c>
      <c r="C48" s="121" t="str">
        <f>'Actividades Físicas'!D48</f>
        <v>8141-35</v>
      </c>
      <c r="D48" s="122">
        <v>35</v>
      </c>
      <c r="E48" s="122">
        <f>'Actividades Físicas'!E48</f>
        <v>35</v>
      </c>
      <c r="F48" s="121" t="str">
        <f>'Actividades Físicas'!F48</f>
        <v>35.1</v>
      </c>
      <c r="G48" s="123" t="str">
        <f>'Actividades Físicas'!G48</f>
        <v>Desarrollar estrategias de prevención combinada, desde los componentes biomédicos, comportamentales y estructurales, basadas en la Atención Primaria Social, que aporten en el alcance del plan de trabajo definido con el comité técnico Fast Track Cities.</v>
      </c>
      <c r="H48" s="123" t="str">
        <f>'Actividades Físicas'!H48</f>
        <v xml:space="preserve">Porcentaje de estraegias de prevención combinada, que aporten en el alcance del plan de trabajo definido con el comité técnico Fast Track Cities. </v>
      </c>
      <c r="I48" s="121" t="str">
        <f>'Actividades Físicas'!I48</f>
        <v>Porcentaje</v>
      </c>
      <c r="J48" s="121" t="str">
        <f>'Actividades Físicas'!J48</f>
        <v>Suma</v>
      </c>
      <c r="K48" s="573">
        <f>+'Actividades Físicas'!AN48</f>
        <v>0.25</v>
      </c>
      <c r="L48" s="221">
        <f ca="1">+'Actividades Físicas'!AK48</f>
        <v>0.154</v>
      </c>
      <c r="M48" s="136">
        <f>SUMIF('Actividades Presupuesto'!$E$3:$E$109,$F48,'Actividades Presupuesto'!$I$3:$I$109)</f>
        <v>2364949635</v>
      </c>
      <c r="N48" s="136">
        <f>SUMIF('Actividades Presupuesto'!$E$3:$E$109,$F48,'Actividades Presupuesto'!$K$3:$K$109)</f>
        <v>226984464</v>
      </c>
      <c r="O48" s="136">
        <f>SUMIF('Actividades Presupuesto'!$E$3:$E$109,$F48,'Actividades Presupuesto'!$M$3:$M$109)</f>
        <v>136186220</v>
      </c>
      <c r="P48" s="136">
        <f>SUMIF('Actividades Presupuesto'!$E$3:$E$109,$F48,'Actividades Presupuesto'!$P$3:$P$109)</f>
        <v>90542773</v>
      </c>
      <c r="Q48" s="137">
        <f>SUMIF('Reservas (2)'!$E$4:$E$94,F48,'Reservas (2)'!$L$4:$L$94)</f>
        <v>31998419</v>
      </c>
      <c r="R48" s="137">
        <f>SUMIF('Reservas (2)'!$E$4:$E$94,F48,'Reservas (2)'!$M$4:$M$94)</f>
        <v>6495639</v>
      </c>
      <c r="S48" s="663" t="s">
        <v>5035</v>
      </c>
      <c r="T48" s="630" t="s">
        <v>3442</v>
      </c>
    </row>
    <row r="49" spans="2:20" ht="55.5" customHeight="1">
      <c r="B49" s="121">
        <f>Proyecto!$C$3</f>
        <v>8141</v>
      </c>
      <c r="C49" s="121" t="str">
        <f>'Actividades Físicas'!D49</f>
        <v>8141-35</v>
      </c>
      <c r="D49" s="122">
        <v>35</v>
      </c>
      <c r="E49" s="122">
        <f>'Actividades Físicas'!E49</f>
        <v>35</v>
      </c>
      <c r="F49" s="121" t="str">
        <f>'Actividades Físicas'!F49</f>
        <v>35.2</v>
      </c>
      <c r="G49" s="123" t="str">
        <f>'Actividades Físicas'!G49</f>
        <v>Desarrollar acciones de prevención combinada y promoción en relación con el diagnóstico oportuno, tratamiento y adherencia, con la participación de los actores del SGSSS y otros actores intersectoriales, en el marco de las atenciones individuales y colectivas en población general con énfasis en poblaciones vulnerables, bajo la Atención Primaria Social.</v>
      </c>
      <c r="H49" s="123" t="str">
        <f>'Actividades Físicas'!H49</f>
        <v>Porcentaje de acciones de prevención y promoción en relación al diagnostico, tratamiento y adherencia en Bogotá</v>
      </c>
      <c r="I49" s="121" t="str">
        <f>'Actividades Físicas'!I49</f>
        <v>Porcentaje</v>
      </c>
      <c r="J49" s="121" t="str">
        <f>'Actividades Físicas'!J49</f>
        <v>Suma</v>
      </c>
      <c r="K49" s="573">
        <f>+'Actividades Físicas'!AN49</f>
        <v>0.25</v>
      </c>
      <c r="L49" s="221">
        <f ca="1">+'Actividades Físicas'!AK49</f>
        <v>0.154</v>
      </c>
      <c r="M49" s="136">
        <f>SUMIF('Actividades Presupuesto'!$E$3:$E$109,$F49,'Actividades Presupuesto'!$I$3:$I$109)</f>
        <v>1322857570</v>
      </c>
      <c r="N49" s="136">
        <f>SUMIF('Actividades Presupuesto'!$E$3:$E$109,$F49,'Actividades Presupuesto'!$K$3:$K$109)</f>
        <v>535635957</v>
      </c>
      <c r="O49" s="136">
        <f>SUMIF('Actividades Presupuesto'!$E$3:$E$109,$F49,'Actividades Presupuesto'!$M$3:$M$109)</f>
        <v>329283916</v>
      </c>
      <c r="P49" s="136">
        <f>SUMIF('Actividades Presupuesto'!$E$3:$E$109,$F49,'Actividades Presupuesto'!$P$3:$P$109)</f>
        <v>297085735</v>
      </c>
      <c r="Q49" s="137">
        <f>SUMIF('Reservas (2)'!$E$4:$E$94,F49,'Reservas (2)'!$L$4:$L$94)</f>
        <v>36935762</v>
      </c>
      <c r="R49" s="137">
        <f>SUMIF('Reservas (2)'!$E$4:$E$94,F49,'Reservas (2)'!$M$4:$M$94)</f>
        <v>19391079</v>
      </c>
      <c r="S49" s="663" t="s">
        <v>5036</v>
      </c>
      <c r="T49" s="630" t="s">
        <v>3442</v>
      </c>
    </row>
    <row r="50" spans="2:20" ht="67.5">
      <c r="B50" s="121">
        <f>Proyecto!$C$3</f>
        <v>8141</v>
      </c>
      <c r="C50" s="121" t="str">
        <f>'Actividades Físicas'!D50</f>
        <v>8141-36</v>
      </c>
      <c r="D50" s="122">
        <v>36</v>
      </c>
      <c r="E50" s="122">
        <f>'Actividades Físicas'!E50</f>
        <v>36</v>
      </c>
      <c r="F50" s="121" t="str">
        <f>'Actividades Físicas'!F50</f>
        <v>36.1</v>
      </c>
      <c r="G50" s="123" t="str">
        <f>'Actividades Físicas'!G50</f>
        <v>Desarrollar acciones de vigilancia en salud pública para prevenir, controlar o minimizar la aparición de los eventos inmunoprevenibles de control, eliminación y/o erradicación.</v>
      </c>
      <c r="H50" s="123" t="str">
        <f>'Actividades Físicas'!H50</f>
        <v>Porcentaje de cumplimiento Investigaciones epidemiológicas de campo (IEC) ejecutadas de eventos prevenibles por vacuna.</v>
      </c>
      <c r="I50" s="121" t="str">
        <f>'Actividades Físicas'!I50</f>
        <v>Porcentaje</v>
      </c>
      <c r="J50" s="121" t="str">
        <f>'Actividades Físicas'!J50</f>
        <v>Suma</v>
      </c>
      <c r="K50" s="573">
        <f>+'Actividades Físicas'!AN50</f>
        <v>0.25</v>
      </c>
      <c r="L50" s="221">
        <f ca="1">+'Actividades Físicas'!AK50</f>
        <v>0.1047</v>
      </c>
      <c r="M50" s="136">
        <f>SUMIF('Actividades Presupuesto'!$E$3:$E$109,$F50,'Actividades Presupuesto'!$I$3:$I$109)</f>
        <v>4624178676</v>
      </c>
      <c r="N50" s="136">
        <f>SUMIF('Actividades Presupuesto'!$E$3:$E$109,$F50,'Actividades Presupuesto'!$K$3:$K$109)</f>
        <v>1228172111</v>
      </c>
      <c r="O50" s="136">
        <f>SUMIF('Actividades Presupuesto'!$E$3:$E$109,$F50,'Actividades Presupuesto'!$M$3:$M$109)</f>
        <v>336996901</v>
      </c>
      <c r="P50" s="136">
        <f>SUMIF('Actividades Presupuesto'!$E$3:$E$109,$F50,'Actividades Presupuesto'!$P$3:$P$109)</f>
        <v>143930215</v>
      </c>
      <c r="Q50" s="137">
        <f>SUMIF('Reservas (2)'!$E$4:$E$94,F50,'Reservas (2)'!$L$4:$L$94)</f>
        <v>89471725</v>
      </c>
      <c r="R50" s="137">
        <f>SUMIF('Reservas (2)'!$E$4:$E$94,F50,'Reservas (2)'!$M$4:$M$94)</f>
        <v>27280374</v>
      </c>
      <c r="S50" s="663" t="s">
        <v>4970</v>
      </c>
      <c r="T50" s="630" t="s">
        <v>4971</v>
      </c>
    </row>
    <row r="51" spans="2:20" ht="72" customHeight="1">
      <c r="B51" s="121">
        <f>Proyecto!$C$3</f>
        <v>8141</v>
      </c>
      <c r="C51" s="121" t="str">
        <f>'Actividades Físicas'!D51</f>
        <v>8141-36</v>
      </c>
      <c r="D51" s="122">
        <v>36</v>
      </c>
      <c r="E51" s="122">
        <f>'Actividades Físicas'!E51</f>
        <v>36</v>
      </c>
      <c r="F51" s="121" t="str">
        <f>'Actividades Físicas'!F51</f>
        <v>36.2</v>
      </c>
      <c r="G51" s="123" t="str">
        <f>'Actividades Físicas'!G51</f>
        <v>Desarrollar acciones de gestión de la salud pública en el Distrito Capital, en articulación con los agentes del sector salud y otros sectores, tendientes a aumentar la capacidad de respuesta para la prevención, atención y seguimiento de las Enfermedades Transmitidas por Vectores.</v>
      </c>
      <c r="H51" s="123" t="str">
        <f>'Actividades Físicas'!H51</f>
        <v>Porcentaje de atención integral del programa de Enfermedades Transmitidas por Vectores en articulación con todos los actores del sector salud y otros sectores</v>
      </c>
      <c r="I51" s="121" t="str">
        <f>'Actividades Físicas'!I51</f>
        <v>Porcentaje</v>
      </c>
      <c r="J51" s="121" t="str">
        <f>'Actividades Físicas'!J51</f>
        <v>Suma</v>
      </c>
      <c r="K51" s="573">
        <f>+'Actividades Físicas'!AN51</f>
        <v>0.25</v>
      </c>
      <c r="L51" s="221">
        <f ca="1">+'Actividades Físicas'!AK51</f>
        <v>0.10500000000000001</v>
      </c>
      <c r="M51" s="136">
        <f>SUMIF('Actividades Presupuesto'!$E$3:$E$109,$F51,'Actividades Presupuesto'!$I$3:$I$109)</f>
        <v>530837174</v>
      </c>
      <c r="N51" s="136">
        <f>SUMIF('Actividades Presupuesto'!$E$3:$E$109,$F51,'Actividades Presupuesto'!$K$3:$K$109)</f>
        <v>515945086</v>
      </c>
      <c r="O51" s="136">
        <f>SUMIF('Actividades Presupuesto'!$E$3:$E$109,$F51,'Actividades Presupuesto'!$M$3:$M$109)</f>
        <v>286446624</v>
      </c>
      <c r="P51" s="136">
        <f>SUMIF('Actividades Presupuesto'!$E$3:$E$109,$F51,'Actividades Presupuesto'!$P$3:$P$109)</f>
        <v>158684870</v>
      </c>
      <c r="Q51" s="137">
        <f>SUMIF('Reservas (2)'!$E$4:$E$94,F51,'Reservas (2)'!$L$4:$L$94)</f>
        <v>19969003</v>
      </c>
      <c r="R51" s="137">
        <f>SUMIF('Reservas (2)'!$E$4:$E$94,F51,'Reservas (2)'!$M$4:$M$94)</f>
        <v>10442975</v>
      </c>
      <c r="S51" s="663" t="s">
        <v>5037</v>
      </c>
      <c r="T51" s="630" t="s">
        <v>3529</v>
      </c>
    </row>
    <row r="52" spans="2:20" ht="56.25">
      <c r="B52" s="121">
        <f>Proyecto!$C$3</f>
        <v>8141</v>
      </c>
      <c r="C52" s="121" t="str">
        <f>'Actividades Físicas'!D52</f>
        <v>8141-37</v>
      </c>
      <c r="D52" s="122">
        <v>37</v>
      </c>
      <c r="E52" s="122">
        <f>'Actividades Físicas'!E52</f>
        <v>37</v>
      </c>
      <c r="F52" s="121" t="str">
        <f>'Actividades Físicas'!F52</f>
        <v>37.1</v>
      </c>
      <c r="G52" s="123" t="str">
        <f>'Actividades Físicas'!G52</f>
        <v>Realizar el estudio de carga de enfermedad para la innovación de las tecnologías y atención de eventos de salud susceptibles de inmunización.</v>
      </c>
      <c r="H52" s="123" t="str">
        <f>'Actividades Físicas'!H52</f>
        <v>Porcentaje de avance en la realización del estudio carga de enfermedad respiratoria asociada a visrus sincitial respiratorio para inclusión de la vacuna de virus de sincitial respiratorio en el programa ampliado de inmunizaciones de Bogotá.</v>
      </c>
      <c r="I52" s="121" t="str">
        <f>'Actividades Físicas'!I52</f>
        <v>Porcentaje</v>
      </c>
      <c r="J52" s="121" t="str">
        <f>'Actividades Físicas'!J52</f>
        <v>Suma</v>
      </c>
      <c r="K52" s="573">
        <f>+'Actividades Físicas'!AN52</f>
        <v>0.25</v>
      </c>
      <c r="L52" s="221">
        <f ca="1">+'Actividades Físicas'!AK52</f>
        <v>0.1</v>
      </c>
      <c r="M52" s="136">
        <f>SUMIF('Actividades Presupuesto'!$E$3:$E$109,$F52,'Actividades Presupuesto'!$I$3:$I$109)</f>
        <v>0</v>
      </c>
      <c r="N52" s="136">
        <f>SUMIF('Actividades Presupuesto'!$E$3:$E$109,$F52,'Actividades Presupuesto'!$K$3:$K$109)</f>
        <v>0</v>
      </c>
      <c r="O52" s="136">
        <f>SUMIF('Actividades Presupuesto'!$E$3:$E$109,$F52,'Actividades Presupuesto'!$M$3:$M$109)</f>
        <v>0</v>
      </c>
      <c r="P52" s="136">
        <f>SUMIF('Actividades Presupuesto'!$E$3:$E$109,$F52,'Actividades Presupuesto'!$P$3:$P$109)</f>
        <v>0</v>
      </c>
      <c r="Q52" s="137">
        <f>SUMIF('Reservas (2)'!$E$4:$E$94,F52,'Reservas (2)'!$L$4:$L$94)</f>
        <v>0</v>
      </c>
      <c r="R52" s="137">
        <f>SUMIF('Reservas (2)'!$E$4:$E$94,F52,'Reservas (2)'!$M$4:$M$94)</f>
        <v>0</v>
      </c>
      <c r="S52" s="663" t="s">
        <v>4972</v>
      </c>
      <c r="T52" s="630" t="s">
        <v>3441</v>
      </c>
    </row>
    <row r="53" spans="2:20" ht="67.5">
      <c r="B53" s="121">
        <f>Proyecto!$C$3</f>
        <v>8141</v>
      </c>
      <c r="C53" s="121" t="str">
        <f>'Actividades Físicas'!D53</f>
        <v>8141-37</v>
      </c>
      <c r="D53" s="122">
        <v>37</v>
      </c>
      <c r="E53" s="122">
        <f>'Actividades Físicas'!E53</f>
        <v>37</v>
      </c>
      <c r="F53" s="121" t="str">
        <f>'Actividades Físicas'!F53</f>
        <v>37.2</v>
      </c>
      <c r="G53" s="123" t="str">
        <f>'Actividades Físicas'!G53</f>
        <v>Realizar los estudios de costo efectividad de vacunas y costo del programa PAI para la innovación de las tecnologías y atención de eventos de salud susceptibles de inmunización.</v>
      </c>
      <c r="H53" s="123" t="str">
        <f>'Actividades Físicas'!H53</f>
        <v xml:space="preserve">Porcentaje de avance en la realización del estudio costo efectividad de la vacuna contra virus sincitial respiratorio y de costos para el PAI, para inclusión de la vacuna de virus de sincitial respiratorio en el programa ampliado de inmunizaciones de Bogotá. </v>
      </c>
      <c r="I53" s="121" t="str">
        <f>'Actividades Físicas'!I53</f>
        <v>Porcentaje</v>
      </c>
      <c r="J53" s="121" t="str">
        <f>'Actividades Físicas'!J53</f>
        <v>Suma</v>
      </c>
      <c r="K53" s="573">
        <f>+'Actividades Físicas'!AN53</f>
        <v>0.25</v>
      </c>
      <c r="L53" s="221">
        <f ca="1">+'Actividades Físicas'!AK53</f>
        <v>0.08</v>
      </c>
      <c r="M53" s="136">
        <f>SUMIF('Actividades Presupuesto'!$E$3:$E$109,$F53,'Actividades Presupuesto'!$I$3:$I$109)</f>
        <v>0</v>
      </c>
      <c r="N53" s="136">
        <f>SUMIF('Actividades Presupuesto'!$E$3:$E$109,$F53,'Actividades Presupuesto'!$K$3:$K$109)</f>
        <v>1500000000</v>
      </c>
      <c r="O53" s="136">
        <f>SUMIF('Actividades Presupuesto'!$E$3:$E$109,$F53,'Actividades Presupuesto'!$M$3:$M$109)</f>
        <v>0</v>
      </c>
      <c r="P53" s="136">
        <f>SUMIF('Actividades Presupuesto'!$E$3:$E$109,$F53,'Actividades Presupuesto'!$P$3:$P$109)</f>
        <v>0</v>
      </c>
      <c r="Q53" s="137">
        <f>SUMIF('Reservas (2)'!$E$4:$E$94,F53,'Reservas (2)'!$L$4:$L$94)</f>
        <v>0</v>
      </c>
      <c r="R53" s="137">
        <f>SUMIF('Reservas (2)'!$E$4:$E$94,F53,'Reservas (2)'!$M$4:$M$94)</f>
        <v>0</v>
      </c>
      <c r="S53" s="663" t="s">
        <v>4973</v>
      </c>
      <c r="T53" s="630" t="s">
        <v>3441</v>
      </c>
    </row>
    <row r="54" spans="2:20" ht="76.5" customHeight="1">
      <c r="B54" s="121">
        <f>Proyecto!$C$3</f>
        <v>8141</v>
      </c>
      <c r="C54" s="121" t="str">
        <f>'Actividades Físicas'!D54</f>
        <v>8141-38</v>
      </c>
      <c r="D54" s="122">
        <v>38</v>
      </c>
      <c r="E54" s="122">
        <f>'Actividades Físicas'!E54</f>
        <v>38</v>
      </c>
      <c r="F54" s="121" t="str">
        <f>'Actividades Físicas'!F54</f>
        <v>38.1</v>
      </c>
      <c r="G54" s="123" t="str">
        <f>'Actividades Físicas'!G54</f>
        <v>Mejorar el cumplimiento de las coberturas de los inmunobiológicos incluidos en el esquema permanente de vacunación de la población de niños y niñas menores de un año y un año, para contribuir a la salud de la población y al fortalecimiento del sistema de salud con enfoque de atención primaria social a través del seguimiento a aseguradores y prestadores de servicios de salud.</v>
      </c>
      <c r="H54" s="123" t="str">
        <f>'Actividades Físicas'!H54</f>
        <v>Porcentaje de seguimiento al cumplimiento de coberturas de vacunación a las aseguradoras que operan en el distrito.</v>
      </c>
      <c r="I54" s="121" t="str">
        <f>'Actividades Físicas'!I54</f>
        <v>Porcentaje</v>
      </c>
      <c r="J54" s="121" t="str">
        <f>'Actividades Físicas'!J54</f>
        <v>Suma</v>
      </c>
      <c r="K54" s="573">
        <f>+'Actividades Físicas'!AN54</f>
        <v>0.25</v>
      </c>
      <c r="L54" s="221">
        <f ca="1">+'Actividades Físicas'!AK54</f>
        <v>0.10416333333333336</v>
      </c>
      <c r="M54" s="136">
        <f>SUMIF('Actividades Presupuesto'!$E$3:$E$109,$F54,'Actividades Presupuesto'!$I$3:$I$109)</f>
        <v>17633701988</v>
      </c>
      <c r="N54" s="136">
        <f>SUMIF('Actividades Presupuesto'!$E$3:$E$109,$F54,'Actividades Presupuesto'!$K$3:$K$109)</f>
        <v>18498493232</v>
      </c>
      <c r="O54" s="136">
        <f>SUMIF('Actividades Presupuesto'!$E$3:$E$109,$F54,'Actividades Presupuesto'!$M$3:$M$109)</f>
        <v>9247907054</v>
      </c>
      <c r="P54" s="136">
        <f>SUMIF('Actividades Presupuesto'!$E$3:$E$109,$F54,'Actividades Presupuesto'!$P$3:$P$109)</f>
        <v>6383249547.3396502</v>
      </c>
      <c r="Q54" s="137">
        <f>SUMIF('Reservas (2)'!$E$4:$E$94,F54,'Reservas (2)'!$L$4:$L$94)</f>
        <v>664246091</v>
      </c>
      <c r="R54" s="137">
        <f>SUMIF('Reservas (2)'!$E$4:$E$94,F54,'Reservas (2)'!$M$4:$M$94)</f>
        <v>116689802.74342895</v>
      </c>
      <c r="S54" s="663" t="s">
        <v>5038</v>
      </c>
      <c r="T54" s="630" t="s">
        <v>4974</v>
      </c>
    </row>
    <row r="55" spans="2:20" ht="67.5" customHeight="1">
      <c r="B55" s="121">
        <f>Proyecto!$C$3</f>
        <v>8141</v>
      </c>
      <c r="C55" s="121" t="str">
        <f>'Actividades Físicas'!D55</f>
        <v>8141-38</v>
      </c>
      <c r="D55" s="122">
        <v>38</v>
      </c>
      <c r="E55" s="122">
        <f>'Actividades Físicas'!E55</f>
        <v>38</v>
      </c>
      <c r="F55" s="121" t="str">
        <f>'Actividades Físicas'!F55</f>
        <v>38.2</v>
      </c>
      <c r="G55" s="123" t="str">
        <f>'Actividades Físicas'!G55</f>
        <v>Proporcionar asistencia técnica en el marco de la gestión del Programa Ampliado de Inmunizaciones, para mejorar la salud de la población y fortalecer el sistema de salud, con un enfoque en la atención primaria social. Esto se llevará a cabo a través de aseguradoras, prestadores de servicios de salud y otros actores en Bogotá.</v>
      </c>
      <c r="H55" s="123" t="str">
        <f>'Actividades Físicas'!H55</f>
        <v>Proporcionar asistencia técnica en el marco de la gestión del Programa Ampliado de Inmunizaciones, para mejorar la salud de la población y fortalecer el sistema de salud, con un enfoque en la atención primaria social. Esto se llevará a cabo a través de aseguradoras, prestadores de servicios de salud y otros actores en Bogotá.</v>
      </c>
      <c r="I55" s="121" t="str">
        <f>'Actividades Físicas'!I55</f>
        <v>Número</v>
      </c>
      <c r="J55" s="121" t="str">
        <f>'Actividades Físicas'!J55</f>
        <v>Constante</v>
      </c>
      <c r="K55" s="574">
        <f>+'Actividades Físicas'!AN55</f>
        <v>10</v>
      </c>
      <c r="L55" s="574">
        <f ca="1">+'Actividades Físicas'!AK55</f>
        <v>10</v>
      </c>
      <c r="M55" s="136">
        <f>SUMIF('Actividades Presupuesto'!$E$3:$E$109,$F55,'Actividades Presupuesto'!$I$3:$I$109)</f>
        <v>4179722704</v>
      </c>
      <c r="N55" s="136">
        <f>SUMIF('Actividades Presupuesto'!$E$3:$E$109,$F55,'Actividades Presupuesto'!$K$3:$K$109)</f>
        <v>2899724463</v>
      </c>
      <c r="O55" s="136">
        <f>SUMIF('Actividades Presupuesto'!$E$3:$E$109,$F55,'Actividades Presupuesto'!$M$3:$M$109)</f>
        <v>1724263477</v>
      </c>
      <c r="P55" s="136">
        <f>SUMIF('Actividades Presupuesto'!$E$3:$E$109,$F55,'Actividades Presupuesto'!$P$3:$P$109)</f>
        <v>914241529.66034961</v>
      </c>
      <c r="Q55" s="137">
        <f>SUMIF('Reservas (2)'!$E$4:$E$94,F55,'Reservas (2)'!$L$4:$L$94)</f>
        <v>86048144</v>
      </c>
      <c r="R55" s="137">
        <f>SUMIF('Reservas (2)'!$E$4:$E$94,F55,'Reservas (2)'!$M$4:$M$94)</f>
        <v>8391461.2565710582</v>
      </c>
      <c r="S55" s="663" t="s">
        <v>5039</v>
      </c>
      <c r="T55" s="630" t="s">
        <v>4975</v>
      </c>
    </row>
    <row r="56" spans="2:20" ht="51" customHeight="1">
      <c r="B56" s="121">
        <f>Proyecto!$C$3</f>
        <v>8141</v>
      </c>
      <c r="C56" s="121" t="str">
        <f>'Actividades Físicas'!D56</f>
        <v>8141-39</v>
      </c>
      <c r="D56" s="122">
        <v>39</v>
      </c>
      <c r="E56" s="122">
        <f>'Actividades Físicas'!E56</f>
        <v>39</v>
      </c>
      <c r="F56" s="121" t="str">
        <f>'Actividades Físicas'!F56</f>
        <v>39.1</v>
      </c>
      <c r="G56" s="123" t="str">
        <f>'Actividades Físicas'!G56</f>
        <v>Desarrollar acciones de gestión de la salud pública para la operación, seguimiento y monitoreo del Programa Distrital de Control de Tuberculosis, en articulación con los actores del sector salud y otros sectores.</v>
      </c>
      <c r="H56" s="123" t="str">
        <f>'Actividades Físicas'!H56</f>
        <v xml:space="preserve">Porcentaje de avance en la operación , seguimiento y monitoreo del Programa Distrital de Control de Tuberculosis. </v>
      </c>
      <c r="I56" s="121" t="str">
        <f>'Actividades Físicas'!I56</f>
        <v>Porcentaje</v>
      </c>
      <c r="J56" s="121" t="str">
        <f>'Actividades Físicas'!J56</f>
        <v>Constante</v>
      </c>
      <c r="K56" s="573">
        <f>+'Actividades Físicas'!AN56</f>
        <v>1</v>
      </c>
      <c r="L56" s="221">
        <f>+'Actividades Físicas'!AK56</f>
        <v>0.41800000000000004</v>
      </c>
      <c r="M56" s="136">
        <f>SUMIF('Actividades Presupuesto'!$E$3:$E$109,$F56,'Actividades Presupuesto'!$I$3:$I$109)</f>
        <v>2967135888</v>
      </c>
      <c r="N56" s="136">
        <f>SUMIF('Actividades Presupuesto'!$E$3:$E$109,$F56,'Actividades Presupuesto'!$K$3:$K$109)</f>
        <v>3109691364</v>
      </c>
      <c r="O56" s="136">
        <f>SUMIF('Actividades Presupuesto'!$E$3:$E$109,$F56,'Actividades Presupuesto'!$M$3:$M$109)</f>
        <v>1327702173</v>
      </c>
      <c r="P56" s="136">
        <f>SUMIF('Actividades Presupuesto'!$E$3:$E$109,$F56,'Actividades Presupuesto'!$P$3:$P$109)</f>
        <v>883177484</v>
      </c>
      <c r="Q56" s="137">
        <f>SUMIF('Reservas (2)'!$E$4:$E$94,F56,'Reservas (2)'!$L$4:$L$94)</f>
        <v>665510096</v>
      </c>
      <c r="R56" s="137">
        <f>SUMIF('Reservas (2)'!$E$4:$E$94,F56,'Reservas (2)'!$M$4:$M$94)</f>
        <v>529454997</v>
      </c>
      <c r="S56" s="663" t="s">
        <v>5040</v>
      </c>
      <c r="T56" s="630" t="s">
        <v>3443</v>
      </c>
    </row>
    <row r="57" spans="2:20" ht="78" customHeight="1">
      <c r="B57" s="121">
        <f>Proyecto!$C$3</f>
        <v>8141</v>
      </c>
      <c r="C57" s="121" t="str">
        <f>'Actividades Físicas'!D57</f>
        <v>8141-39</v>
      </c>
      <c r="D57" s="122">
        <v>39</v>
      </c>
      <c r="E57" s="122">
        <f>'Actividades Físicas'!E57</f>
        <v>39</v>
      </c>
      <c r="F57" s="121" t="str">
        <f>'Actividades Físicas'!F57</f>
        <v>39.2</v>
      </c>
      <c r="G57" s="123" t="str">
        <f>'Actividades Físicas'!G57</f>
        <v>Desarrollar acciones de gestión de la salud pública para la operación, seguimiento y monitoreo del Programa Distrital de Eliminación de la Lepra o Enfermedad de Hansen, en articulación con los actores del sector salud y otros sectores.</v>
      </c>
      <c r="H57" s="123" t="str">
        <f>'Actividades Físicas'!H57</f>
        <v>Porcentaje de avance en la operación , seguimiento y monitoreo del Programa Distrital de Eliminación de la Lepra o Enfermedad de Hansen.</v>
      </c>
      <c r="I57" s="121" t="str">
        <f>'Actividades Físicas'!I57</f>
        <v>Porcentaje</v>
      </c>
      <c r="J57" s="121" t="str">
        <f>'Actividades Físicas'!J57</f>
        <v>Constante</v>
      </c>
      <c r="K57" s="573">
        <f>+'Actividades Físicas'!AN57</f>
        <v>1</v>
      </c>
      <c r="L57" s="221">
        <f>+'Actividades Físicas'!AK57</f>
        <v>0.41900000000000004</v>
      </c>
      <c r="M57" s="136">
        <f>SUMIF('Actividades Presupuesto'!$E$3:$E$109,$F57,'Actividades Presupuesto'!$I$3:$I$109)</f>
        <v>488900057</v>
      </c>
      <c r="N57" s="136">
        <f>SUMIF('Actividades Presupuesto'!$E$3:$E$109,$F57,'Actividades Presupuesto'!$K$3:$K$109)</f>
        <v>110000000</v>
      </c>
      <c r="O57" s="136">
        <f>SUMIF('Actividades Presupuesto'!$E$3:$E$109,$F57,'Actividades Presupuesto'!$M$3:$M$109)</f>
        <v>0</v>
      </c>
      <c r="P57" s="136">
        <f>SUMIF('Actividades Presupuesto'!$E$3:$E$109,$F57,'Actividades Presupuesto'!$P$3:$P$109)</f>
        <v>0</v>
      </c>
      <c r="Q57" s="137">
        <f>SUMIF('Reservas (2)'!$E$4:$E$94,F57,'Reservas (2)'!$L$4:$L$94)</f>
        <v>9723624</v>
      </c>
      <c r="R57" s="137">
        <f>SUMIF('Reservas (2)'!$E$4:$E$94,F57,'Reservas (2)'!$M$4:$M$94)</f>
        <v>9242050</v>
      </c>
      <c r="S57" s="663" t="s">
        <v>5041</v>
      </c>
      <c r="T57" s="630" t="s">
        <v>3443</v>
      </c>
    </row>
    <row r="58" spans="2:20" ht="101.25">
      <c r="B58" s="121">
        <f>Proyecto!$C$3</f>
        <v>8141</v>
      </c>
      <c r="C58" s="121" t="str">
        <f>'Actividades Físicas'!D58</f>
        <v>8141-40</v>
      </c>
      <c r="D58" s="122">
        <v>40</v>
      </c>
      <c r="E58" s="122">
        <f>'Actividades Físicas'!E58</f>
        <v>40</v>
      </c>
      <c r="F58" s="121" t="str">
        <f>'Actividades Físicas'!F58</f>
        <v>40.1</v>
      </c>
      <c r="G58" s="123" t="str">
        <f>'Actividades Físicas'!G58</f>
        <v>Concertación e implementación intersectorial y comunitaria de planes locales de salud ambiental.</v>
      </c>
      <c r="H58" s="123" t="str">
        <f>'Actividades Físicas'!H58</f>
        <v>Porcentaje de planes locales de salud ambiental concertados</v>
      </c>
      <c r="I58" s="121" t="str">
        <f>'Actividades Físicas'!I58</f>
        <v>Porcentaje</v>
      </c>
      <c r="J58" s="121" t="str">
        <f>'Actividades Físicas'!J58</f>
        <v>Constante</v>
      </c>
      <c r="K58" s="573">
        <f>+'Actividades Físicas'!AN58</f>
        <v>0.25</v>
      </c>
      <c r="L58" s="221">
        <f>+'Actividades Físicas'!AK58</f>
        <v>0.10500000000000001</v>
      </c>
      <c r="M58" s="136">
        <f>SUMIF('Actividades Presupuesto'!$E$3:$E$109,$F58,'Actividades Presupuesto'!$I$3:$I$109)</f>
        <v>1532047418</v>
      </c>
      <c r="N58" s="136">
        <f>SUMIF('Actividades Presupuesto'!$E$3:$E$109,$F58,'Actividades Presupuesto'!$K$3:$K$109)</f>
        <v>1430338478</v>
      </c>
      <c r="O58" s="136">
        <f>SUMIF('Actividades Presupuesto'!$E$3:$E$109,$F58,'Actividades Presupuesto'!$M$3:$M$109)</f>
        <v>563078434</v>
      </c>
      <c r="P58" s="136">
        <f>SUMIF('Actividades Presupuesto'!$E$3:$E$109,$F58,'Actividades Presupuesto'!$P$3:$P$109)</f>
        <v>427476071</v>
      </c>
      <c r="Q58" s="137">
        <f>SUMIF('Reservas (2)'!$E$4:$E$94,F58,'Reservas (2)'!$L$4:$L$94)</f>
        <v>41864861</v>
      </c>
      <c r="R58" s="137">
        <f>SUMIF('Reservas (2)'!$E$4:$E$94,F58,'Reservas (2)'!$M$4:$M$94)</f>
        <v>17923170</v>
      </c>
      <c r="S58" s="663" t="s">
        <v>4976</v>
      </c>
      <c r="T58" s="630" t="s">
        <v>4977</v>
      </c>
    </row>
    <row r="59" spans="2:20" ht="72" customHeight="1">
      <c r="B59" s="121">
        <f>Proyecto!$C$3</f>
        <v>8141</v>
      </c>
      <c r="C59" s="121" t="str">
        <f>'Actividades Físicas'!D59</f>
        <v>8141-40</v>
      </c>
      <c r="D59" s="122">
        <v>40</v>
      </c>
      <c r="E59" s="122">
        <f>'Actividades Físicas'!E59</f>
        <v>40</v>
      </c>
      <c r="F59" s="121" t="str">
        <f>'Actividades Físicas'!F59</f>
        <v>40.2</v>
      </c>
      <c r="G59" s="123" t="str">
        <f>'Actividades Físicas'!G59</f>
        <v>Implementar estrategias en salud ambiental a través de los entornos de vida cotidiana para fortalecer las redes.</v>
      </c>
      <c r="H59" s="123" t="str">
        <f>'Actividades Físicas'!H59</f>
        <v xml:space="preserve">Porcentaje de estrategias en salud ambiental implementadas a traves de los entornos </v>
      </c>
      <c r="I59" s="121" t="str">
        <f>'Actividades Físicas'!I59</f>
        <v>Porcentaje</v>
      </c>
      <c r="J59" s="121" t="str">
        <f>'Actividades Físicas'!J59</f>
        <v>Suma</v>
      </c>
      <c r="K59" s="573">
        <f>+'Actividades Físicas'!AN59</f>
        <v>0.28000000000000003</v>
      </c>
      <c r="L59" s="221">
        <f ca="1">+'Actividades Físicas'!AK59</f>
        <v>0.11799999999999999</v>
      </c>
      <c r="M59" s="136">
        <f>SUMIF('Actividades Presupuesto'!$E$3:$E$109,$F59,'Actividades Presupuesto'!$I$3:$I$109)</f>
        <v>5585772775</v>
      </c>
      <c r="N59" s="136">
        <f>SUMIF('Actividades Presupuesto'!$E$3:$E$109,$F59,'Actividades Presupuesto'!$K$3:$K$109)</f>
        <v>8863506053</v>
      </c>
      <c r="O59" s="136">
        <f>SUMIF('Actividades Presupuesto'!$E$3:$E$109,$F59,'Actividades Presupuesto'!$M$3:$M$109)</f>
        <v>5585772775</v>
      </c>
      <c r="P59" s="136">
        <f>SUMIF('Actividades Presupuesto'!$E$3:$E$109,$F59,'Actividades Presupuesto'!$P$3:$P$109)</f>
        <v>4950358041</v>
      </c>
      <c r="Q59" s="137">
        <f>SUMIF('Reservas (2)'!$E$4:$E$94,F59,'Reservas (2)'!$L$4:$L$94)</f>
        <v>257950549</v>
      </c>
      <c r="R59" s="137">
        <f>SUMIF('Reservas (2)'!$E$4:$E$94,F59,'Reservas (2)'!$M$4:$M$94)</f>
        <v>82736913</v>
      </c>
      <c r="S59" s="663" t="s">
        <v>4978</v>
      </c>
      <c r="T59" s="630" t="s">
        <v>4979</v>
      </c>
    </row>
    <row r="60" spans="2:20" ht="100.15" customHeight="1">
      <c r="B60" s="121">
        <f>Proyecto!$C$3</f>
        <v>8141</v>
      </c>
      <c r="C60" s="121" t="str">
        <f>'Actividades Físicas'!D60</f>
        <v>8141-41</v>
      </c>
      <c r="D60" s="122">
        <v>41</v>
      </c>
      <c r="E60" s="122">
        <f>'Actividades Físicas'!E60</f>
        <v>41</v>
      </c>
      <c r="F60" s="121" t="str">
        <f>'Actividades Físicas'!F60</f>
        <v>41.1</v>
      </c>
      <c r="G60" s="123" t="str">
        <f>'Actividades Físicas'!G60</f>
        <v>Definir e implementar el plan de trabajo de la estrategia de gestión integral para la prevención, vigilancia, control e investigación de eventos trasmisibles de origen zoonótico con el apoyo del centro de zoonosis.</v>
      </c>
      <c r="H60" s="123" t="str">
        <f>'Actividades Físicas'!H60</f>
        <v>Porcentaje de la estrategia para la gestión integral de zoonosis implementada</v>
      </c>
      <c r="I60" s="121" t="str">
        <f>'Actividades Físicas'!I60</f>
        <v>Porcentaje</v>
      </c>
      <c r="J60" s="121" t="str">
        <f>'Actividades Físicas'!J60</f>
        <v>Suma</v>
      </c>
      <c r="K60" s="573">
        <f>+'Actividades Físicas'!AN60</f>
        <v>0.25</v>
      </c>
      <c r="L60" s="221">
        <f ca="1">+'Actividades Físicas'!AK60</f>
        <v>0.10500000000000001</v>
      </c>
      <c r="M60" s="136">
        <f>SUMIF('Actividades Presupuesto'!$E$3:$E$109,$F60,'Actividades Presupuesto'!$I$3:$I$109)</f>
        <v>3029043442</v>
      </c>
      <c r="N60" s="136">
        <f>SUMIF('Actividades Presupuesto'!$E$3:$E$109,$F60,'Actividades Presupuesto'!$K$3:$K$109)</f>
        <v>328706173</v>
      </c>
      <c r="O60" s="136">
        <f>SUMIF('Actividades Presupuesto'!$E$3:$E$109,$F60,'Actividades Presupuesto'!$M$3:$M$109)</f>
        <v>207881177</v>
      </c>
      <c r="P60" s="136">
        <f>SUMIF('Actividades Presupuesto'!$E$3:$E$109,$F60,'Actividades Presupuesto'!$P$3:$P$109)</f>
        <v>133966612.68531236</v>
      </c>
      <c r="Q60" s="137">
        <f>SUMIF('Reservas (2)'!$E$4:$E$94,F60,'Reservas (2)'!$L$4:$L$94)</f>
        <v>23702446</v>
      </c>
      <c r="R60" s="137">
        <f>SUMIF('Reservas (2)'!$E$4:$E$94,F60,'Reservas (2)'!$M$4:$M$94)</f>
        <v>7732491.1615391411</v>
      </c>
      <c r="S60" s="663" t="s">
        <v>4980</v>
      </c>
      <c r="T60" s="630" t="s">
        <v>4981</v>
      </c>
    </row>
    <row r="61" spans="2:20" ht="56.25">
      <c r="B61" s="121">
        <f>Proyecto!$C$3</f>
        <v>8141</v>
      </c>
      <c r="C61" s="121" t="str">
        <f>'Actividades Físicas'!D61</f>
        <v>8141-41</v>
      </c>
      <c r="D61" s="122">
        <v>41</v>
      </c>
      <c r="E61" s="122">
        <f>'Actividades Físicas'!E61</f>
        <v>41</v>
      </c>
      <c r="F61" s="121" t="str">
        <f>'Actividades Físicas'!F61</f>
        <v>41.2</v>
      </c>
      <c r="G61" s="123" t="str">
        <f>'Actividades Físicas'!G61</f>
        <v>Realizar las acciones para la vigilancia integrada de la rabia y gestionar el biológico antirrábico para atender población humana y animal en el Distrito Capital.</v>
      </c>
      <c r="H61" s="123" t="str">
        <f>'Actividades Físicas'!H61</f>
        <v>Porcentaje de cumplimiento de las acciones implementadas para la vigilancia integrada de la Rabia en la ciudad</v>
      </c>
      <c r="I61" s="121" t="str">
        <f>'Actividades Físicas'!I61</f>
        <v>Porcentaje</v>
      </c>
      <c r="J61" s="121" t="str">
        <f>'Actividades Físicas'!J61</f>
        <v>Suma</v>
      </c>
      <c r="K61" s="573">
        <f>+'Actividades Físicas'!AN61</f>
        <v>0.25</v>
      </c>
      <c r="L61" s="221">
        <f ca="1">+'Actividades Físicas'!AK61</f>
        <v>0.10500000000000001</v>
      </c>
      <c r="M61" s="136">
        <f>SUMIF('Actividades Presupuesto'!$E$3:$E$109,$F61,'Actividades Presupuesto'!$I$3:$I$109)</f>
        <v>1742365740</v>
      </c>
      <c r="N61" s="136">
        <f>SUMIF('Actividades Presupuesto'!$E$3:$E$109,$F61,'Actividades Presupuesto'!$K$3:$K$109)</f>
        <v>2529384341</v>
      </c>
      <c r="O61" s="136">
        <f>SUMIF('Actividades Presupuesto'!$E$3:$E$109,$F61,'Actividades Presupuesto'!$M$3:$M$109)</f>
        <v>1251881739</v>
      </c>
      <c r="P61" s="136">
        <f>SUMIF('Actividades Presupuesto'!$E$3:$E$109,$F61,'Actividades Presupuesto'!$P$3:$P$109)</f>
        <v>1135504674.3703775</v>
      </c>
      <c r="Q61" s="137">
        <f>SUMIF('Reservas (2)'!$E$4:$E$94,F61,'Reservas (2)'!$L$4:$L$94)</f>
        <v>131319654</v>
      </c>
      <c r="R61" s="137">
        <f>SUMIF('Reservas (2)'!$E$4:$E$94,F61,'Reservas (2)'!$M$4:$M$94)</f>
        <v>45666071.204819858</v>
      </c>
      <c r="S61" s="663" t="s">
        <v>4982</v>
      </c>
      <c r="T61" s="630" t="s">
        <v>4981</v>
      </c>
    </row>
    <row r="62" spans="2:20" ht="46.5" customHeight="1">
      <c r="B62" s="121">
        <f>Proyecto!$C$3</f>
        <v>8141</v>
      </c>
      <c r="C62" s="121" t="str">
        <f>'Actividades Físicas'!D62</f>
        <v>8141-41</v>
      </c>
      <c r="D62" s="122">
        <v>41</v>
      </c>
      <c r="E62" s="122">
        <f>'Actividades Físicas'!E62</f>
        <v>41</v>
      </c>
      <c r="F62" s="121" t="str">
        <f>'Actividades Físicas'!F62</f>
        <v>41.3</v>
      </c>
      <c r="G62" s="123" t="str">
        <f>'Actividades Físicas'!G62</f>
        <v>Implementar estrategias para llevar a cabo la vacunación antirrábica canina y felina de acuerdo con la programación anual en el Distrito Capital.</v>
      </c>
      <c r="H62" s="123" t="str">
        <f>'Actividades Físicas'!H62</f>
        <v>Número de caninos y felinos vacunados contra la Rabia en el Distrito Capital D.C.</v>
      </c>
      <c r="I62" s="121" t="str">
        <f>'Actividades Físicas'!I62</f>
        <v>Número</v>
      </c>
      <c r="J62" s="121" t="str">
        <f>'Actividades Físicas'!J62</f>
        <v>Creciente</v>
      </c>
      <c r="K62" s="574">
        <f>+'Actividades Físicas'!AN62</f>
        <v>653304</v>
      </c>
      <c r="L62" s="574">
        <f>+'Actividades Físicas'!AK62</f>
        <v>236208</v>
      </c>
      <c r="M62" s="136">
        <f>SUMIF('Actividades Presupuesto'!$E$3:$E$109,$F62,'Actividades Presupuesto'!$I$3:$I$109)</f>
        <v>2441810071</v>
      </c>
      <c r="N62" s="136">
        <f>SUMIF('Actividades Presupuesto'!$E$3:$E$109,$F62,'Actividades Presupuesto'!$K$3:$K$109)</f>
        <v>2524870559</v>
      </c>
      <c r="O62" s="136">
        <f>SUMIF('Actividades Presupuesto'!$E$3:$E$109,$F62,'Actividades Presupuesto'!$M$3:$M$109)</f>
        <v>1548148334</v>
      </c>
      <c r="P62" s="136">
        <f>SUMIF('Actividades Presupuesto'!$E$3:$E$109,$F62,'Actividades Presupuesto'!$P$3:$P$109)</f>
        <v>1423073114.9443102</v>
      </c>
      <c r="Q62" s="137">
        <f>SUMIF('Reservas (2)'!$E$4:$E$94,F62,'Reservas (2)'!$L$4:$L$94)</f>
        <v>162207515</v>
      </c>
      <c r="R62" s="137">
        <f>SUMIF('Reservas (2)'!$E$4:$E$94,F62,'Reservas (2)'!$M$4:$M$94)</f>
        <v>10757952.633641001</v>
      </c>
      <c r="S62" s="663" t="s">
        <v>4983</v>
      </c>
      <c r="T62" s="630" t="s">
        <v>4940</v>
      </c>
    </row>
    <row r="63" spans="2:20" ht="59.25" customHeight="1">
      <c r="B63" s="121">
        <f>Proyecto!$C$3</f>
        <v>8141</v>
      </c>
      <c r="C63" s="121" t="str">
        <f>'Actividades Físicas'!D63</f>
        <v>8141-42</v>
      </c>
      <c r="D63" s="122">
        <v>42</v>
      </c>
      <c r="E63" s="122">
        <f>'Actividades Físicas'!E63</f>
        <v>42</v>
      </c>
      <c r="F63" s="121" t="str">
        <f>'Actividades Físicas'!F63</f>
        <v>42.1</v>
      </c>
      <c r="G63" s="123" t="str">
        <f>'Actividades Físicas'!G63</f>
        <v>Planear, ejecutar y realizar seguimiento de las acciones de inspección, vigilancia y control sanitario, con el fin de incrementar la inscripción de los establecimientos sobre los cuales se deben verificar las condiciones higiénico-sanitarias, así como la implementación de los sistemas de vigilancia de eventos priorizados en salud ambiental y la divulgación de las acciones.</v>
      </c>
      <c r="H63" s="123" t="str">
        <f>'Actividades Físicas'!H63</f>
        <v>Cantidad de establecimientos inscritos</v>
      </c>
      <c r="I63" s="121" t="str">
        <f>'Actividades Físicas'!I63</f>
        <v>Número</v>
      </c>
      <c r="J63" s="121" t="str">
        <f>'Actividades Físicas'!J63</f>
        <v>Suma</v>
      </c>
      <c r="K63" s="573">
        <f>+'Actividades Físicas'!AN63</f>
        <v>0.16319999999999998</v>
      </c>
      <c r="L63" s="221">
        <f ca="1">+'Actividades Físicas'!AK63</f>
        <v>5.7634999999999999E-2</v>
      </c>
      <c r="M63" s="136">
        <f>SUMIF('Actividades Presupuesto'!$E$3:$E$109,$F63,'Actividades Presupuesto'!$I$3:$I$109)</f>
        <v>31166139935</v>
      </c>
      <c r="N63" s="136">
        <f>SUMIF('Actividades Presupuesto'!$E$3:$E$109,$F63,'Actividades Presupuesto'!$K$3:$K$109)</f>
        <v>47824431855</v>
      </c>
      <c r="O63" s="136">
        <f>SUMIF('Actividades Presupuesto'!$E$3:$E$109,$F63,'Actividades Presupuesto'!$M$3:$M$109)</f>
        <v>28561754665</v>
      </c>
      <c r="P63" s="136">
        <f>SUMIF('Actividades Presupuesto'!$E$3:$E$109,$F63,'Actividades Presupuesto'!$P$3:$P$109)</f>
        <v>12197983667</v>
      </c>
      <c r="Q63" s="137">
        <f>SUMIF('Reservas (2)'!$E$4:$E$94,F63,'Reservas (2)'!$L$4:$L$94)</f>
        <v>1764560831</v>
      </c>
      <c r="R63" s="137">
        <f>SUMIF('Reservas (2)'!$E$4:$E$94,F63,'Reservas (2)'!$M$4:$M$94)</f>
        <v>670967897</v>
      </c>
      <c r="S63" s="663" t="s">
        <v>5043</v>
      </c>
      <c r="T63" s="658" t="s">
        <v>4986</v>
      </c>
    </row>
    <row r="64" spans="2:20" ht="56.25">
      <c r="B64" s="121">
        <f>Proyecto!$C$3</f>
        <v>8141</v>
      </c>
      <c r="C64" s="121" t="str">
        <f>'Actividades Físicas'!D64</f>
        <v>8141-42</v>
      </c>
      <c r="D64" s="122">
        <v>42</v>
      </c>
      <c r="E64" s="122">
        <f>'Actividades Físicas'!E64</f>
        <v>42</v>
      </c>
      <c r="F64" s="121" t="str">
        <f>'Actividades Físicas'!F64</f>
        <v>42.2</v>
      </c>
      <c r="G64" s="123" t="str">
        <f>'Actividades Físicas'!G64</f>
        <v>Desarrollar actividades para la construcción, seguimiento y evaluación de los lineamientos para la ejecución de la salud ambiental, así como para adelantar las actividades del fallo de los procesos sancionatorios y para la operación y actualización del sistema de vigilancia epidemiológico y ambiental - SISVEA.</v>
      </c>
      <c r="H64" s="123" t="str">
        <f>'Actividades Físicas'!H64</f>
        <v>Contratar el recurso humano para desarrollar actividades de la salud ambiental, fallos de procesos sancionatorios y operación y actualización del sistema SISVEA.</v>
      </c>
      <c r="I64" s="121" t="str">
        <f>'Actividades Físicas'!I64</f>
        <v>Porcentaje</v>
      </c>
      <c r="J64" s="121" t="str">
        <f>'Actividades Físicas'!J64</f>
        <v>Constante</v>
      </c>
      <c r="K64" s="573">
        <f>+'Actividades Físicas'!AN64</f>
        <v>1</v>
      </c>
      <c r="L64" s="221">
        <f>+'Actividades Físicas'!AK64</f>
        <v>1</v>
      </c>
      <c r="M64" s="136">
        <f>SUMIF('Actividades Presupuesto'!$E$3:$E$109,$F64,'Actividades Presupuesto'!$I$3:$I$109)</f>
        <v>3098686907</v>
      </c>
      <c r="N64" s="136">
        <f>SUMIF('Actividades Presupuesto'!$E$3:$E$109,$F64,'Actividades Presupuesto'!$K$3:$K$109)</f>
        <v>7207318434</v>
      </c>
      <c r="O64" s="136">
        <f>SUMIF('Actividades Presupuesto'!$E$3:$E$109,$F64,'Actividades Presupuesto'!$M$3:$M$109)</f>
        <v>4472328979</v>
      </c>
      <c r="P64" s="136">
        <f>SUMIF('Actividades Presupuesto'!$E$3:$E$109,$F64,'Actividades Presupuesto'!$P$3:$P$109)</f>
        <v>941487498</v>
      </c>
      <c r="Q64" s="137">
        <f>SUMIF('Reservas (2)'!$E$4:$E$94,F64,'Reservas (2)'!$L$4:$L$94)</f>
        <v>10263178</v>
      </c>
      <c r="R64" s="137">
        <f>SUMIF('Reservas (2)'!$E$4:$E$94,F64,'Reservas (2)'!$M$4:$M$94)</f>
        <v>4706370</v>
      </c>
      <c r="S64" s="663" t="s">
        <v>4984</v>
      </c>
      <c r="T64" s="630" t="s">
        <v>3441</v>
      </c>
    </row>
    <row r="65" spans="2:20" ht="56.25" customHeight="1">
      <c r="B65" s="121">
        <f>Proyecto!$C$3</f>
        <v>8141</v>
      </c>
      <c r="C65" s="121" t="str">
        <f>'Actividades Físicas'!D65</f>
        <v>8141-43</v>
      </c>
      <c r="D65" s="122">
        <v>43</v>
      </c>
      <c r="E65" s="122">
        <f>'Actividades Físicas'!E65</f>
        <v>43</v>
      </c>
      <c r="F65" s="121" t="str">
        <f>'Actividades Físicas'!F65</f>
        <v>43.1</v>
      </c>
      <c r="G65" s="123" t="str">
        <f>'Actividades Físicas'!G65</f>
        <v>Implementar la vigilancia en salud ambiental para las temáticas de calidad del aire, ruido y radiación electromagnética, para aportar al plan de respuesta sectorial de gestión integral del riesgo en salud por calidad del aire en Bogotá.</v>
      </c>
      <c r="H65" s="123" t="str">
        <f>'Actividades Físicas'!H65</f>
        <v>Porcentaje de implementación de las actividades según los protocolos de la vigilancia en Salud Ambiental de la línea de aire, ruido y radiación electromagnética, para aportar al plan de respuesta sectorial de gestión integral del riesgo en salud por calidad del aire en Bogotá.</v>
      </c>
      <c r="I65" s="121" t="str">
        <f>'Actividades Físicas'!I65</f>
        <v>Porcentaje</v>
      </c>
      <c r="J65" s="121" t="str">
        <f>'Actividades Físicas'!J65</f>
        <v>Constante</v>
      </c>
      <c r="K65" s="573">
        <f>+'Actividades Físicas'!AN65</f>
        <v>1</v>
      </c>
      <c r="L65" s="221">
        <f>+'Actividades Físicas'!AK65</f>
        <v>0.41600000000000004</v>
      </c>
      <c r="M65" s="136">
        <f>SUMIF('Actividades Presupuesto'!$E$3:$E$109,$F65,'Actividades Presupuesto'!$I$3:$I$109)</f>
        <v>2964917142</v>
      </c>
      <c r="N65" s="136">
        <f>SUMIF('Actividades Presupuesto'!$E$3:$E$109,$F65,'Actividades Presupuesto'!$K$3:$K$109)</f>
        <v>3608216832</v>
      </c>
      <c r="O65" s="136">
        <f>SUMIF('Actividades Presupuesto'!$E$3:$E$109,$F65,'Actividades Presupuesto'!$M$3:$M$109)</f>
        <v>2208934896</v>
      </c>
      <c r="P65" s="136">
        <f>SUMIF('Actividades Presupuesto'!$E$3:$E$109,$F65,'Actividades Presupuesto'!$P$3:$P$109)</f>
        <v>2008668102</v>
      </c>
      <c r="Q65" s="137">
        <f>SUMIF('Reservas (2)'!$E$4:$E$94,F65,'Reservas (2)'!$L$4:$L$94)</f>
        <v>111607238</v>
      </c>
      <c r="R65" s="137">
        <f>SUMIF('Reservas (2)'!$E$4:$E$94,F65,'Reservas (2)'!$M$4:$M$94)</f>
        <v>26032581</v>
      </c>
      <c r="S65" s="663" t="s">
        <v>4987</v>
      </c>
      <c r="T65" s="630" t="s">
        <v>3441</v>
      </c>
    </row>
    <row r="66" spans="2:20" ht="67.5" customHeight="1">
      <c r="B66" s="121">
        <f>Proyecto!$C$3</f>
        <v>8141</v>
      </c>
      <c r="C66" s="121" t="str">
        <f>'Actividades Físicas'!D66</f>
        <v>8141-43</v>
      </c>
      <c r="D66" s="122">
        <v>43</v>
      </c>
      <c r="E66" s="122">
        <f>'Actividades Físicas'!E66</f>
        <v>43</v>
      </c>
      <c r="F66" s="121" t="str">
        <f>'Actividades Físicas'!F66</f>
        <v>43.2</v>
      </c>
      <c r="G66" s="123" t="str">
        <f>'Actividades Físicas'!G66</f>
        <v>Formular e implementar en un 40% el plan territorial de adaptación al cambio climático desde el componente de salud ambiental conforme a los lineamientos y políticas distritales y nacionales para aportar al plan de respuesta sectorial de gestión integral del riesgo en salud por calidad del aire en Bogotá.</v>
      </c>
      <c r="H66" s="123" t="str">
        <f>'Actividades Físicas'!H66</f>
        <v>Porcentaje de implementación del Plan de adaptación territorial al cambio climatico desde el componente de salud ambiental, para aportar al plan de respuesta sectorial de gestión integral del riesgo en salud por calidad del aire en Bogotápara aportar al plan de respuesta sectorial de gestión integral del riesgo en salud por calidad del aire en Bogotá</v>
      </c>
      <c r="I66" s="121" t="str">
        <f>'Actividades Físicas'!I66</f>
        <v>Porcentaje</v>
      </c>
      <c r="J66" s="121" t="str">
        <f>'Actividades Físicas'!J66</f>
        <v>Suma</v>
      </c>
      <c r="K66" s="573">
        <f>+'Actividades Físicas'!AN66</f>
        <v>0.08</v>
      </c>
      <c r="L66" s="221">
        <f ca="1">+'Actividades Físicas'!AK66</f>
        <v>4.3999999999999997E-2</v>
      </c>
      <c r="M66" s="136">
        <f>SUMIF('Actividades Presupuesto'!$E$3:$E$109,$F66,'Actividades Presupuesto'!$I$3:$I$109)</f>
        <v>8755700589</v>
      </c>
      <c r="N66" s="136">
        <f>SUMIF('Actividades Presupuesto'!$E$3:$E$109,$F66,'Actividades Presupuesto'!$K$3:$K$109)</f>
        <v>433817319</v>
      </c>
      <c r="O66" s="136">
        <f>SUMIF('Actividades Presupuesto'!$E$3:$E$109,$F66,'Actividades Presupuesto'!$M$3:$M$109)</f>
        <v>242653098</v>
      </c>
      <c r="P66" s="136">
        <f>SUMIF('Actividades Presupuesto'!$E$3:$E$109,$F66,'Actividades Presupuesto'!$P$3:$P$109)</f>
        <v>103587883</v>
      </c>
      <c r="Q66" s="137">
        <f>SUMIF('Reservas (2)'!$E$4:$E$94,F66,'Reservas (2)'!$L$4:$L$94)</f>
        <v>69472455</v>
      </c>
      <c r="R66" s="137">
        <f>SUMIF('Reservas (2)'!$E$4:$E$94,F66,'Reservas (2)'!$M$4:$M$94)</f>
        <v>0</v>
      </c>
      <c r="S66" s="663" t="s">
        <v>4988</v>
      </c>
      <c r="T66" s="630" t="s">
        <v>4985</v>
      </c>
    </row>
    <row r="67" spans="2:20" ht="68.25" customHeight="1">
      <c r="B67" s="121">
        <f>Proyecto!$C$3</f>
        <v>8141</v>
      </c>
      <c r="C67" s="121" t="str">
        <f>'Actividades Físicas'!D67</f>
        <v>8141-44</v>
      </c>
      <c r="D67" s="122">
        <v>44</v>
      </c>
      <c r="E67" s="122">
        <f>'Actividades Físicas'!E67</f>
        <v>44</v>
      </c>
      <c r="F67" s="121" t="str">
        <f>'Actividades Físicas'!F67</f>
        <v>44.1</v>
      </c>
      <c r="G67" s="123" t="str">
        <f>'Actividades Físicas'!G67</f>
        <v>Mantenimiento de la red de vigilancia en salud pública para el Distrito.</v>
      </c>
      <c r="H67" s="123" t="str">
        <f>'Actividades Físicas'!H67</f>
        <v>Porcentaje de asistencias técnicas ejecutadas</v>
      </c>
      <c r="I67" s="121" t="str">
        <f>'Actividades Físicas'!I67</f>
        <v>Porcentaje</v>
      </c>
      <c r="J67" s="121" t="str">
        <f>'Actividades Físicas'!J67</f>
        <v>Constante</v>
      </c>
      <c r="K67" s="573">
        <f>+'Actividades Físicas'!AN67</f>
        <v>1</v>
      </c>
      <c r="L67" s="221">
        <f>+'Actividades Físicas'!AK67</f>
        <v>1</v>
      </c>
      <c r="M67" s="136">
        <f>SUMIF('Actividades Presupuesto'!$E$3:$E$109,$F67,'Actividades Presupuesto'!$I$3:$I$109)</f>
        <v>22992975916</v>
      </c>
      <c r="N67" s="136">
        <f>SUMIF('Actividades Presupuesto'!$E$3:$E$109,$F67,'Actividades Presupuesto'!$K$3:$K$109)</f>
        <v>35862301082</v>
      </c>
      <c r="O67" s="136">
        <f>SUMIF('Actividades Presupuesto'!$E$3:$E$109,$F67,'Actividades Presupuesto'!$M$3:$M$109)</f>
        <v>22992975916</v>
      </c>
      <c r="P67" s="136">
        <f>SUMIF('Actividades Presupuesto'!$E$3:$E$109,$F67,'Actividades Presupuesto'!$P$3:$P$109)</f>
        <v>10474310025</v>
      </c>
      <c r="Q67" s="137">
        <f>SUMIF('Reservas (2)'!$E$4:$E$94,F67,'Reservas (2)'!$L$4:$L$94)</f>
        <v>2006152379</v>
      </c>
      <c r="R67" s="137">
        <f>SUMIF('Reservas (2)'!$E$4:$E$94,F67,'Reservas (2)'!$M$4:$M$94)</f>
        <v>595538356</v>
      </c>
      <c r="S67" s="663" t="s">
        <v>5042</v>
      </c>
      <c r="T67" s="630" t="s">
        <v>4989</v>
      </c>
    </row>
    <row r="68" spans="2:20" ht="75.75" customHeight="1">
      <c r="B68" s="121">
        <f>Proyecto!$C$3</f>
        <v>8141</v>
      </c>
      <c r="C68" s="121" t="str">
        <f>'Actividades Físicas'!D68</f>
        <v>8141-44</v>
      </c>
      <c r="D68" s="122">
        <v>44</v>
      </c>
      <c r="E68" s="122">
        <f>'Actividades Físicas'!E68</f>
        <v>44</v>
      </c>
      <c r="F68" s="121" t="str">
        <f>'Actividades Físicas'!F68</f>
        <v>44.2</v>
      </c>
      <c r="G68" s="123" t="str">
        <f>'Actividades Físicas'!G68</f>
        <v>Programa de Control de Infecciones y Programa de Uso Racional de Antimicrobianos (infecciones Asociadas a cuidado de la Salud) para el 100% de IPS de mediana y alta complejidad del distrito.</v>
      </c>
      <c r="H68" s="123" t="str">
        <f>'Actividades Físicas'!H68</f>
        <v>Porcentaje de IPS de mediana y alta complejidad que cuentan con el programa de IAAS y PROA en el distito capital.</v>
      </c>
      <c r="I68" s="121" t="str">
        <f>'Actividades Físicas'!I68</f>
        <v>Porcentaje</v>
      </c>
      <c r="J68" s="121" t="str">
        <f>'Actividades Físicas'!J68</f>
        <v>Constante</v>
      </c>
      <c r="K68" s="573">
        <f>+'Actividades Físicas'!AN68</f>
        <v>1</v>
      </c>
      <c r="L68" s="221">
        <f>+'Actividades Físicas'!AK68</f>
        <v>1</v>
      </c>
      <c r="M68" s="136">
        <f>SUMIF('Actividades Presupuesto'!$E$3:$E$109,$F68,'Actividades Presupuesto'!$I$3:$I$109)</f>
        <v>0</v>
      </c>
      <c r="N68" s="136">
        <f>SUMIF('Actividades Presupuesto'!$E$3:$E$109,$F68,'Actividades Presupuesto'!$K$3:$K$109)</f>
        <v>850000000</v>
      </c>
      <c r="O68" s="136">
        <f>SUMIF('Actividades Presupuesto'!$E$3:$E$109,$F68,'Actividades Presupuesto'!$M$3:$M$109)</f>
        <v>0</v>
      </c>
      <c r="P68" s="136">
        <f>SUMIF('Actividades Presupuesto'!$E$3:$E$109,$F68,'Actividades Presupuesto'!$P$3:$P$109)</f>
        <v>0</v>
      </c>
      <c r="Q68" s="137">
        <f>SUMIF('Reservas (2)'!$E$4:$E$94,F68,'Reservas (2)'!$L$4:$L$94)</f>
        <v>0</v>
      </c>
      <c r="R68" s="137">
        <f>SUMIF('Reservas (2)'!$E$4:$E$94,F68,'Reservas (2)'!$M$4:$M$94)</f>
        <v>0</v>
      </c>
      <c r="S68" s="630" t="s">
        <v>4990</v>
      </c>
      <c r="T68" s="630" t="s">
        <v>3441</v>
      </c>
    </row>
    <row r="69" spans="2:20" ht="78.75">
      <c r="B69" s="121">
        <f>Proyecto!$C$3</f>
        <v>8141</v>
      </c>
      <c r="C69" s="121" t="str">
        <f>'Actividades Físicas'!D69</f>
        <v>8141-45</v>
      </c>
      <c r="D69" s="122">
        <v>45</v>
      </c>
      <c r="E69" s="122">
        <f>'Actividades Físicas'!E69</f>
        <v>45</v>
      </c>
      <c r="F69" s="121" t="str">
        <f>'Actividades Físicas'!F69</f>
        <v>45.1</v>
      </c>
      <c r="G69" s="123" t="str">
        <f>'Actividades Físicas'!G69</f>
        <v>Realizar análisis de laboratorio en apoyo a la vigilancia de enfermedades de interés en salud pública y vigilancia sanitaria.</v>
      </c>
      <c r="H69" s="123" t="str">
        <f>'Actividades Físicas'!H69</f>
        <v>Número de análisis realizados en el Laboratorio de Salud Pública</v>
      </c>
      <c r="I69" s="121" t="str">
        <f>'Actividades Físicas'!I69</f>
        <v>Número</v>
      </c>
      <c r="J69" s="121" t="str">
        <f>'Actividades Físicas'!J69</f>
        <v>Suma</v>
      </c>
      <c r="K69" s="574">
        <f>+'Actividades Físicas'!AN69</f>
        <v>70000</v>
      </c>
      <c r="L69" s="574">
        <f ca="1">+'Actividades Físicas'!AK69</f>
        <v>15478</v>
      </c>
      <c r="M69" s="136">
        <f>SUMIF('Actividades Presupuesto'!$E$3:$E$109,$F69,'Actividades Presupuesto'!$I$3:$I$109)</f>
        <v>6694246000</v>
      </c>
      <c r="N69" s="136">
        <f>SUMIF('Actividades Presupuesto'!$E$3:$E$109,$F69,'Actividades Presupuesto'!$K$3:$K$109)</f>
        <v>4969072994</v>
      </c>
      <c r="O69" s="136">
        <f>SUMIF('Actividades Presupuesto'!$E$3:$E$109,$F69,'Actividades Presupuesto'!$M$3:$M$109)</f>
        <v>813054468</v>
      </c>
      <c r="P69" s="136">
        <f>SUMIF('Actividades Presupuesto'!$E$3:$E$109,$F69,'Actividades Presupuesto'!$P$3:$P$109)</f>
        <v>0</v>
      </c>
      <c r="Q69" s="137">
        <f>SUMIF('Reservas (2)'!$E$4:$E$94,F69,'Reservas (2)'!$L$4:$L$94)</f>
        <v>0</v>
      </c>
      <c r="R69" s="137">
        <f>SUMIF('Reservas (2)'!$E$4:$E$94,F69,'Reservas (2)'!$M$4:$M$94)</f>
        <v>0</v>
      </c>
      <c r="S69" s="630" t="s">
        <v>4991</v>
      </c>
      <c r="T69" s="630" t="s">
        <v>3441</v>
      </c>
    </row>
    <row r="70" spans="2:20" ht="72.599999999999994" customHeight="1">
      <c r="B70" s="121">
        <f>Proyecto!$C$3</f>
        <v>8141</v>
      </c>
      <c r="C70" s="121" t="str">
        <f>'Actividades Físicas'!D70</f>
        <v>8141-45</v>
      </c>
      <c r="D70" s="122">
        <v>45</v>
      </c>
      <c r="E70" s="122">
        <f>'Actividades Físicas'!E70</f>
        <v>45</v>
      </c>
      <c r="F70" s="121" t="str">
        <f>'Actividades Físicas'!F70</f>
        <v>45.2</v>
      </c>
      <c r="G70" s="123" t="str">
        <f>'Actividades Físicas'!G70</f>
        <v>Desarrollar un plan de asistencia técnica para el fortalecimiento de capacidades y de verificación de estándares de calidad a los integrantes de la red de laboratorios.</v>
      </c>
      <c r="H70" s="123" t="str">
        <f>'Actividades Físicas'!H70</f>
        <v>Porcentaje de Cumplimiento del plan de fortalecimiento capacidades de la Red de Laboratorios</v>
      </c>
      <c r="I70" s="121" t="str">
        <f>'Actividades Físicas'!I70</f>
        <v>Porcentaje</v>
      </c>
      <c r="J70" s="121" t="str">
        <f>'Actividades Físicas'!J70</f>
        <v>Constante</v>
      </c>
      <c r="K70" s="573">
        <f>+'Actividades Físicas'!AN70</f>
        <v>1</v>
      </c>
      <c r="L70" s="221">
        <f>+'Actividades Físicas'!AK70</f>
        <v>0.41649999999999998</v>
      </c>
      <c r="M70" s="136">
        <f>SUMIF('Actividades Presupuesto'!$E$3:$E$109,$F70,'Actividades Presupuesto'!$I$3:$I$109)</f>
        <v>4332123720</v>
      </c>
      <c r="N70" s="136">
        <f>SUMIF('Actividades Presupuesto'!$E$3:$E$109,$F70,'Actividades Presupuesto'!$K$3:$K$109)</f>
        <v>4654455284</v>
      </c>
      <c r="O70" s="136">
        <f>SUMIF('Actividades Presupuesto'!$E$3:$E$109,$F70,'Actividades Presupuesto'!$M$3:$M$109)</f>
        <v>3573448651</v>
      </c>
      <c r="P70" s="136">
        <f>SUMIF('Actividades Presupuesto'!$E$3:$E$109,$F70,'Actividades Presupuesto'!$P$3:$P$109)</f>
        <v>960060127</v>
      </c>
      <c r="Q70" s="137">
        <f>SUMIF('Reservas (2)'!$E$4:$E$94,F70,'Reservas (2)'!$L$4:$L$94)</f>
        <v>29624791</v>
      </c>
      <c r="R70" s="137">
        <f>SUMIF('Reservas (2)'!$E$4:$E$94,F70,'Reservas (2)'!$M$4:$M$94)</f>
        <v>21527070</v>
      </c>
      <c r="S70" s="630" t="s">
        <v>4992</v>
      </c>
      <c r="T70" s="630" t="s">
        <v>3441</v>
      </c>
    </row>
    <row r="71" spans="2:20" ht="75.75" customHeight="1">
      <c r="B71" s="121">
        <f>Proyecto!$C$3</f>
        <v>8141</v>
      </c>
      <c r="C71" s="121" t="str">
        <f>'Actividades Físicas'!D71</f>
        <v>8141-45</v>
      </c>
      <c r="D71" s="122">
        <v>45</v>
      </c>
      <c r="E71" s="122">
        <f>'Actividades Físicas'!E71</f>
        <v>45</v>
      </c>
      <c r="F71" s="121" t="str">
        <f>'Actividades Físicas'!F71</f>
        <v>45.3</v>
      </c>
      <c r="G71" s="123" t="str">
        <f>'Actividades Físicas'!G71</f>
        <v>Desarrollar actividades que permita el funcionamiento del laboratorio de alta contención biológica.</v>
      </c>
      <c r="H71" s="123" t="str">
        <f>'Actividades Físicas'!H71</f>
        <v>Actividades desarrolladas que conduzcan al funcionamiento del laboratorio de alta contencion biológica</v>
      </c>
      <c r="I71" s="121" t="str">
        <f>'Actividades Físicas'!I71</f>
        <v>Porcentaje</v>
      </c>
      <c r="J71" s="121" t="str">
        <f>'Actividades Físicas'!J71</f>
        <v>Suma</v>
      </c>
      <c r="K71" s="573">
        <f>+'Actividades Físicas'!AN71</f>
        <v>1</v>
      </c>
      <c r="L71" s="221">
        <f>+'Actividades Físicas'!AK71</f>
        <v>0.41619999999999996</v>
      </c>
      <c r="M71" s="136">
        <f>SUMIF('Actividades Presupuesto'!$E$3:$E$109,$F71,'Actividades Presupuesto'!$I$3:$I$109)</f>
        <v>0</v>
      </c>
      <c r="N71" s="136">
        <f>SUMIF('Actividades Presupuesto'!$E$3:$E$109,$F71,'Actividades Presupuesto'!$K$3:$K$109)</f>
        <v>0</v>
      </c>
      <c r="O71" s="136">
        <f>SUMIF('Actividades Presupuesto'!$E$3:$E$109,$F71,'Actividades Presupuesto'!$M$3:$M$109)</f>
        <v>0</v>
      </c>
      <c r="P71" s="136">
        <f>SUMIF('Actividades Presupuesto'!$E$3:$E$109,$F71,'Actividades Presupuesto'!$P$3:$P$109)</f>
        <v>0</v>
      </c>
      <c r="Q71" s="137">
        <f>SUMIF('Reservas (2)'!$E$4:$E$94,F71,'Reservas (2)'!$L$4:$L$94)</f>
        <v>0</v>
      </c>
      <c r="R71" s="137">
        <f>SUMIF('Reservas (2)'!$E$4:$E$94,F71,'Reservas (2)'!$M$4:$M$94)</f>
        <v>0</v>
      </c>
      <c r="S71" s="630" t="s">
        <v>4993</v>
      </c>
      <c r="T71" s="630" t="s">
        <v>3441</v>
      </c>
    </row>
    <row r="72" spans="2:20" ht="71.25" customHeight="1">
      <c r="B72" s="121">
        <f>Proyecto!$C$3</f>
        <v>8141</v>
      </c>
      <c r="C72" s="121" t="str">
        <f>'Actividades Físicas'!D72</f>
        <v>8141-45</v>
      </c>
      <c r="D72" s="122">
        <v>45</v>
      </c>
      <c r="E72" s="122">
        <f>'Actividades Físicas'!E72</f>
        <v>45</v>
      </c>
      <c r="F72" s="121" t="str">
        <f>'Actividades Físicas'!F72</f>
        <v>45.4</v>
      </c>
      <c r="G72" s="123" t="str">
        <f>'Actividades Físicas'!G72</f>
        <v xml:space="preserve">Mantener e incorporar nuevas metodologías en los procesos de acreditación, fortaleciendo el Sistema de Gestión de Calidad del Laboratorio de Salud Pública. </v>
      </c>
      <c r="H72" s="123" t="str">
        <f>'Actividades Físicas'!H72</f>
        <v>Número de metodologías acreditadas</v>
      </c>
      <c r="I72" s="121" t="str">
        <f>'Actividades Físicas'!I72</f>
        <v>Número</v>
      </c>
      <c r="J72" s="121" t="str">
        <f>'Actividades Físicas'!J72</f>
        <v>Constante</v>
      </c>
      <c r="K72" s="574">
        <f>+'Actividades Físicas'!AN72</f>
        <v>47</v>
      </c>
      <c r="L72" s="574">
        <f ca="1">+'Actividades Físicas'!AK72</f>
        <v>47</v>
      </c>
      <c r="M72" s="136">
        <f>SUMIF('Actividades Presupuesto'!$E$3:$E$109,$F72,'Actividades Presupuesto'!$I$3:$I$109)</f>
        <v>3216927000</v>
      </c>
      <c r="N72" s="136">
        <f>SUMIF('Actividades Presupuesto'!$E$3:$E$109,$F72,'Actividades Presupuesto'!$K$3:$K$109)</f>
        <v>9286589006</v>
      </c>
      <c r="O72" s="136">
        <f>SUMIF('Actividades Presupuesto'!$E$3:$E$109,$F72,'Actividades Presupuesto'!$M$3:$M$109)</f>
        <v>205522395</v>
      </c>
      <c r="P72" s="136">
        <f>SUMIF('Actividades Presupuesto'!$E$3:$E$109,$F72,'Actividades Presupuesto'!$P$3:$P$109)</f>
        <v>0</v>
      </c>
      <c r="Q72" s="137">
        <f>SUMIF('Reservas (2)'!$E$4:$E$94,F72,'Reservas (2)'!$L$4:$L$94)</f>
        <v>0</v>
      </c>
      <c r="R72" s="137">
        <f>SUMIF('Reservas (2)'!$E$4:$E$94,F72,'Reservas (2)'!$M$4:$M$94)</f>
        <v>0</v>
      </c>
      <c r="S72" s="630" t="s">
        <v>4994</v>
      </c>
      <c r="T72" s="630" t="s">
        <v>3441</v>
      </c>
    </row>
    <row r="73" spans="2:20" ht="16.5">
      <c r="M73" s="134"/>
      <c r="N73" s="134"/>
      <c r="O73" s="134"/>
      <c r="P73" s="134"/>
      <c r="Q73" s="134"/>
      <c r="R73" s="134"/>
    </row>
    <row r="74" spans="2:20" ht="16.5">
      <c r="B74" s="131"/>
      <c r="C74" s="131"/>
      <c r="D74" s="131"/>
      <c r="E74" s="131"/>
      <c r="F74" s="131"/>
      <c r="G74" s="131"/>
      <c r="H74" s="131"/>
      <c r="I74" s="131"/>
      <c r="J74" s="131"/>
      <c r="K74" s="131"/>
      <c r="L74" s="131"/>
      <c r="M74" s="135">
        <f t="shared" ref="M74:R74" si="0">SUM(M3:M73)</f>
        <v>331507938000</v>
      </c>
      <c r="N74" s="135">
        <f t="shared" si="0"/>
        <v>316555874291</v>
      </c>
      <c r="O74" s="135">
        <f t="shared" si="0"/>
        <v>167762818163</v>
      </c>
      <c r="P74" s="135">
        <f t="shared" si="0"/>
        <v>81735207641</v>
      </c>
      <c r="Q74" s="135">
        <f t="shared" si="0"/>
        <v>12679470568</v>
      </c>
      <c r="R74" s="135">
        <f t="shared" si="0"/>
        <v>5609150637</v>
      </c>
      <c r="S74" s="131"/>
      <c r="T74" s="131"/>
    </row>
  </sheetData>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tint="0.39997558519241921"/>
  </sheetPr>
  <dimension ref="A2:S319"/>
  <sheetViews>
    <sheetView showGridLines="0" tabSelected="1" zoomScale="90" zoomScaleNormal="90" workbookViewId="0">
      <pane xSplit="2" ySplit="2" topLeftCell="Q31" activePane="bottomRight" state="frozen"/>
      <selection pane="topRight" activeCell="B1" sqref="B1"/>
      <selection pane="bottomLeft" activeCell="A3" sqref="A3"/>
      <selection pane="bottomRight" activeCell="R37" sqref="R37:R38"/>
    </sheetView>
  </sheetViews>
  <sheetFormatPr baseColWidth="10" defaultColWidth="12" defaultRowHeight="12"/>
  <cols>
    <col min="1" max="1" width="12" style="101"/>
    <col min="2" max="2" width="11.140625" style="101" bestFit="1" customWidth="1"/>
    <col min="3" max="3" width="102.7109375" style="101" customWidth="1"/>
    <col min="4" max="4" width="75.7109375" style="101" customWidth="1"/>
    <col min="5" max="7" width="12" style="101" customWidth="1"/>
    <col min="8" max="8" width="15.140625" style="101" customWidth="1"/>
    <col min="9" max="9" width="15.7109375" style="101" customWidth="1"/>
    <col min="10" max="15" width="18.85546875" style="101" customWidth="1"/>
    <col min="16" max="17" width="70.85546875" style="101" customWidth="1"/>
    <col min="18" max="18" width="61.140625" style="101" customWidth="1"/>
    <col min="19" max="19" width="48" style="101" customWidth="1"/>
    <col min="20" max="16384" width="12" style="101"/>
  </cols>
  <sheetData>
    <row r="2" spans="1:19" ht="39.950000000000003" customHeight="1">
      <c r="A2" s="142" t="s">
        <v>1200</v>
      </c>
      <c r="B2" s="142" t="s">
        <v>59</v>
      </c>
      <c r="C2" s="142" t="s">
        <v>159</v>
      </c>
      <c r="D2" s="142" t="s">
        <v>160</v>
      </c>
      <c r="E2" s="142" t="s">
        <v>100</v>
      </c>
      <c r="F2" s="142" t="s">
        <v>101</v>
      </c>
      <c r="G2" s="142" t="s">
        <v>102</v>
      </c>
      <c r="H2" s="142" t="s">
        <v>137</v>
      </c>
      <c r="I2" s="142" t="s">
        <v>138</v>
      </c>
      <c r="J2" s="143" t="s">
        <v>161</v>
      </c>
      <c r="K2" s="143" t="s">
        <v>162</v>
      </c>
      <c r="L2" s="143" t="s">
        <v>85</v>
      </c>
      <c r="M2" s="143" t="s">
        <v>11</v>
      </c>
      <c r="N2" s="143" t="s">
        <v>163</v>
      </c>
      <c r="O2" s="143" t="s">
        <v>142</v>
      </c>
      <c r="P2" s="142" t="s">
        <v>164</v>
      </c>
      <c r="Q2" s="142" t="s">
        <v>165</v>
      </c>
      <c r="R2" s="142" t="s">
        <v>166</v>
      </c>
      <c r="S2" s="142" t="s">
        <v>144</v>
      </c>
    </row>
    <row r="3" spans="1:19" ht="36" customHeight="1">
      <c r="A3" s="140">
        <v>1</v>
      </c>
      <c r="B3" s="140">
        <f>+'Metas Físicas'!K3</f>
        <v>1</v>
      </c>
      <c r="C3" s="146" t="str">
        <f>+'Metas Físicas'!L3</f>
        <v>Definir e implementar el 100% de una instancia de gobernanza y gobernabilidad en salud pública y Atención Primaria Social que intervenga los determinantes sociales de inequidades en salud en el territorio.</v>
      </c>
      <c r="D3" s="146" t="str">
        <f>+'Metas Físicas'!P3</f>
        <v xml:space="preserve">Porcentaje de avance en la implementación de la instancia de gobernanza y gobernabilidad en salud pública </v>
      </c>
      <c r="E3" s="115" t="str">
        <f>+'Metas Físicas'!Q3</f>
        <v>Porcentaje</v>
      </c>
      <c r="F3" s="115" t="str">
        <f>+'Metas Físicas'!R3</f>
        <v xml:space="preserve">Constante </v>
      </c>
      <c r="G3" s="217">
        <f>+'Metas Físicas'!S3</f>
        <v>0</v>
      </c>
      <c r="H3" s="632">
        <f>+'Metas Físicas'!BI3</f>
        <v>1</v>
      </c>
      <c r="I3" s="217">
        <f>+'Metas Físicas'!BF3</f>
        <v>0.41649999999999998</v>
      </c>
      <c r="J3" s="144">
        <f>SUMIF(Actividades!$E$3:$E$72,$B3,Actividades!M$3:M$72)</f>
        <v>0</v>
      </c>
      <c r="K3" s="144">
        <f>SUMIF(Actividades!$E$3:$E$72,$B3,Actividades!N$3:N$72)</f>
        <v>300000000</v>
      </c>
      <c r="L3" s="144">
        <f>SUMIF(Actividades!$E$3:$E$72,$B3,Actividades!O$3:O$72)</f>
        <v>0</v>
      </c>
      <c r="M3" s="144">
        <f>SUMIF(Actividades!$E$3:$E$72,$B3,Actividades!P$3:P$72)</f>
        <v>0</v>
      </c>
      <c r="N3" s="145">
        <f>SUMIF(Actividades!$E$3:$E$72,$B3,Actividades!Q$3:Q$72)</f>
        <v>0</v>
      </c>
      <c r="O3" s="145">
        <f>SUMIF(Actividades!$E$3:$E$72,$B3,Actividades!R$3:R$72)</f>
        <v>0</v>
      </c>
      <c r="P3" s="663" t="s">
        <v>4903</v>
      </c>
      <c r="Q3" s="663" t="s">
        <v>4904</v>
      </c>
      <c r="R3" s="630" t="s">
        <v>3441</v>
      </c>
      <c r="S3" s="630" t="s">
        <v>3441</v>
      </c>
    </row>
    <row r="4" spans="1:19" ht="36" customHeight="1">
      <c r="A4" s="140">
        <v>2</v>
      </c>
      <c r="B4" s="140">
        <f>+'Metas Físicas'!K5</f>
        <v>2</v>
      </c>
      <c r="C4" s="146" t="str">
        <f>+'Metas Físicas'!L5</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D4" s="146" t="str">
        <f>+'Metas Físicas'!P5</f>
        <v xml:space="preserve">Número de  procesos de  gestión de la salud pública y particpación social implementados y evaluados </v>
      </c>
      <c r="E4" s="115" t="str">
        <f>+'Metas Físicas'!Q5</f>
        <v>Número</v>
      </c>
      <c r="F4" s="115" t="str">
        <f>+'Metas Físicas'!R5</f>
        <v xml:space="preserve">Constante </v>
      </c>
      <c r="G4" s="576">
        <f>+'Metas Físicas'!S5</f>
        <v>0</v>
      </c>
      <c r="H4" s="576">
        <f>+'Metas Físicas'!BI5</f>
        <v>4</v>
      </c>
      <c r="I4" s="576">
        <f>+'Metas Físicas'!BF5</f>
        <v>4</v>
      </c>
      <c r="J4" s="144">
        <f>SUMIF(Actividades!$E$3:$E$72,$B4,Actividades!M$3:M$72)</f>
        <v>4072772218</v>
      </c>
      <c r="K4" s="144">
        <f>SUMIF(Actividades!$E$3:$E$72,$B4,Actividades!N$3:N$72)</f>
        <v>1150000000</v>
      </c>
      <c r="L4" s="144">
        <f>SUMIF(Actividades!$E$3:$E$72,$B4,Actividades!O$3:O$72)</f>
        <v>0</v>
      </c>
      <c r="M4" s="144">
        <f>SUMIF(Actividades!$E$3:$E$72,$B4,Actividades!P$3:P$72)</f>
        <v>0</v>
      </c>
      <c r="N4" s="145">
        <f>SUMIF(Actividades!$E$3:$E$72,$B4,Actividades!Q$3:Q$72)</f>
        <v>80853403</v>
      </c>
      <c r="O4" s="145">
        <f>SUMIF(Actividades!$E$3:$E$72,$B4,Actividades!R$3:R$72)</f>
        <v>66454201</v>
      </c>
      <c r="P4" s="663" t="s">
        <v>4905</v>
      </c>
      <c r="Q4" s="663" t="s">
        <v>4906</v>
      </c>
      <c r="R4" s="630" t="s">
        <v>3463</v>
      </c>
      <c r="S4" s="630" t="s">
        <v>3464</v>
      </c>
    </row>
    <row r="5" spans="1:19" ht="36" customHeight="1">
      <c r="A5" s="140">
        <v>3</v>
      </c>
      <c r="B5" s="140">
        <f>+'Metas Físicas'!K7</f>
        <v>3</v>
      </c>
      <c r="C5" s="146" t="str">
        <f>+'Metas Físicas'!L7</f>
        <v>Implementar el 100% de la línea de gestión de políticas y planes de interés en salud pública para el fortalecimiento de la gobernanza y la gobernabilidad (Subsecretaría de Salud Pública).</v>
      </c>
      <c r="D5" s="146" t="str">
        <f>+'Metas Físicas'!P7</f>
        <v>Porcentaje de Implementación de la línea de acción de gestión de las políticas para el fortalecimiento de la gobernabilidad y gobernanza.</v>
      </c>
      <c r="E5" s="115" t="str">
        <f>+'Metas Físicas'!Q7</f>
        <v>Porcentaje</v>
      </c>
      <c r="F5" s="115" t="str">
        <f>+'Metas Físicas'!R7</f>
        <v xml:space="preserve">Constante </v>
      </c>
      <c r="G5" s="217">
        <f>+'Metas Físicas'!S7</f>
        <v>0</v>
      </c>
      <c r="H5" s="632">
        <f>+'Metas Físicas'!BI7</f>
        <v>1</v>
      </c>
      <c r="I5" s="217">
        <f>+'Metas Físicas'!BF7</f>
        <v>0.41560000000000002</v>
      </c>
      <c r="J5" s="144">
        <f>SUMIF(Actividades!$E$3:$E$72,$B5,Actividades!M$3:M$72)</f>
        <v>48708223917</v>
      </c>
      <c r="K5" s="144">
        <f>SUMIF(Actividades!$E$3:$E$72,$B5,Actividades!N$3:N$72)</f>
        <v>62267860075</v>
      </c>
      <c r="L5" s="144">
        <f>SUMIF(Actividades!$E$3:$E$72,$B5,Actividades!O$3:O$72)</f>
        <v>38474672048</v>
      </c>
      <c r="M5" s="144">
        <f>SUMIF(Actividades!$E$3:$E$72,$B5,Actividades!P$3:P$72)</f>
        <v>17278024240</v>
      </c>
      <c r="N5" s="145">
        <f>SUMIF(Actividades!$E$3:$E$72,$B5,Actividades!Q$3:Q$72)</f>
        <v>967981494</v>
      </c>
      <c r="O5" s="145">
        <f>SUMIF(Actividades!$E$3:$E$72,$B5,Actividades!R$3:R$72)</f>
        <v>122977198.99999999</v>
      </c>
      <c r="P5" s="663" t="s">
        <v>5044</v>
      </c>
      <c r="Q5" s="663" t="s">
        <v>5045</v>
      </c>
      <c r="R5" s="630" t="s">
        <v>3441</v>
      </c>
      <c r="S5" s="630" t="s">
        <v>3441</v>
      </c>
    </row>
    <row r="6" spans="1:19" ht="36" customHeight="1">
      <c r="A6" s="140">
        <v>4</v>
      </c>
      <c r="B6" s="140">
        <f>+'Metas Físicas'!K9</f>
        <v>4</v>
      </c>
      <c r="C6" s="146" t="str">
        <f>+'Metas Físicas'!L9</f>
        <v>Implementar el 100% de la línea de análisis de desigualdades ambientales, sociales y económicas presentes en el distrito capital para el fortalecimiento de la gobernanza y la gobernabilidad (Subsecretaría de Salud Pública).</v>
      </c>
      <c r="D6" s="146" t="str">
        <f>+'Metas Físicas'!P9</f>
        <v>Porcentaje de avance en la implementación de la línea de análisis de desigualdades ambientales, sociales y económicas presentes en el distrito capital para el fortalecimiento de la gobernanza y la gobernabilidad.</v>
      </c>
      <c r="E6" s="115" t="str">
        <f>+'Metas Físicas'!Q9</f>
        <v>Porcentaje</v>
      </c>
      <c r="F6" s="115" t="str">
        <f>+'Metas Físicas'!R9</f>
        <v xml:space="preserve">Constante </v>
      </c>
      <c r="G6" s="217">
        <f>+'Metas Físicas'!S9</f>
        <v>0</v>
      </c>
      <c r="H6" s="632">
        <f>+'Metas Físicas'!BI9</f>
        <v>1</v>
      </c>
      <c r="I6" s="631">
        <f>+'Metas Físicas'!BF9</f>
        <v>0.26</v>
      </c>
      <c r="J6" s="144">
        <f>SUMIF(Actividades!$E$3:$E$72,$B6,Actividades!M$3:M$72)</f>
        <v>4060384962</v>
      </c>
      <c r="K6" s="144">
        <f>SUMIF(Actividades!$E$3:$E$72,$B6,Actividades!N$3:N$72)</f>
        <v>1458395448</v>
      </c>
      <c r="L6" s="144">
        <f>SUMIF(Actividades!$E$3:$E$72,$B6,Actividades!O$3:O$72)</f>
        <v>896570149</v>
      </c>
      <c r="M6" s="144">
        <f>SUMIF(Actividades!$E$3:$E$72,$B6,Actividades!P$3:P$72)</f>
        <v>822879144</v>
      </c>
      <c r="N6" s="145">
        <f>SUMIF(Actividades!$E$3:$E$72,$B6,Actividades!Q$3:Q$72)</f>
        <v>112194349</v>
      </c>
      <c r="O6" s="145">
        <f>SUMIF(Actividades!$E$3:$E$72,$B6,Actividades!R$3:R$72)</f>
        <v>66454195</v>
      </c>
      <c r="P6" s="663" t="s">
        <v>5046</v>
      </c>
      <c r="Q6" s="663" t="s">
        <v>5047</v>
      </c>
      <c r="R6" s="630" t="s">
        <v>3441</v>
      </c>
      <c r="S6" s="630" t="s">
        <v>3441</v>
      </c>
    </row>
    <row r="7" spans="1:19" ht="36" customHeight="1">
      <c r="A7" s="140">
        <v>5</v>
      </c>
      <c r="B7" s="140">
        <f>+'Metas Físicas'!K11</f>
        <v>5</v>
      </c>
      <c r="C7" s="146" t="str">
        <f>+'Metas Físicas'!L11</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D7" s="146" t="str">
        <f>+'Metas Físicas'!P11</f>
        <v>Porcentaje de implementación de una estrategia intersectorial para la prevención del consumo y la reducción de riesgos y daños en población usuaria de sustancias psicoactivas garantizando la participación integral de organizaciones sociales, dispositivos de base comunitaria, asociaciones científicas, universidades y demás sectores.</v>
      </c>
      <c r="E7" s="115" t="str">
        <f>+'Metas Físicas'!Q11</f>
        <v>Porcentaje</v>
      </c>
      <c r="F7" s="115" t="str">
        <f>+'Metas Físicas'!R11</f>
        <v>Constante</v>
      </c>
      <c r="G7" s="217">
        <f>+'Metas Físicas'!S11</f>
        <v>0</v>
      </c>
      <c r="H7" s="632">
        <f>+'Metas Físicas'!BI11</f>
        <v>1</v>
      </c>
      <c r="I7" s="631">
        <f>+'Metas Físicas'!BF11</f>
        <v>0.41500000000000004</v>
      </c>
      <c r="J7" s="144">
        <f>SUMIF(Actividades!$E$3:$E$72,$B7,Actividades!M$3:M$72)</f>
        <v>9885618935</v>
      </c>
      <c r="K7" s="144">
        <f>SUMIF(Actividades!$E$3:$E$72,$B7,Actividades!N$3:N$72)</f>
        <v>6582608145</v>
      </c>
      <c r="L7" s="144">
        <f>SUMIF(Actividades!$E$3:$E$72,$B7,Actividades!O$3:O$72)</f>
        <v>4918807694</v>
      </c>
      <c r="M7" s="144">
        <f>SUMIF(Actividades!$E$3:$E$72,$B7,Actividades!P$3:P$72)</f>
        <v>2166673490.9999995</v>
      </c>
      <c r="N7" s="145">
        <f>SUMIF(Actividades!$E$3:$E$72,$B7,Actividades!Q$3:Q$72)</f>
        <v>214622714</v>
      </c>
      <c r="O7" s="145">
        <f>SUMIF(Actividades!$E$3:$E$72,$B7,Actividades!R$3:R$72)</f>
        <v>63532741</v>
      </c>
      <c r="P7" s="663" t="s">
        <v>5048</v>
      </c>
      <c r="Q7" s="663" t="s">
        <v>5049</v>
      </c>
      <c r="R7" s="630" t="s">
        <v>3441</v>
      </c>
      <c r="S7" s="630" t="s">
        <v>3441</v>
      </c>
    </row>
    <row r="8" spans="1:19" ht="36" customHeight="1">
      <c r="A8" s="140">
        <v>6</v>
      </c>
      <c r="B8" s="140">
        <f>+'Metas Físicas'!K13</f>
        <v>6</v>
      </c>
      <c r="C8" s="146" t="str">
        <f>+'Metas Físicas'!L13</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D8" s="146" t="str">
        <f>+'Metas Físicas'!P13</f>
        <v>Porcentaje de implementación del instrumento de acción pública para la prevención y atención del consumo y la vinculación a la oferta de SPA en Bogotá D.C.</v>
      </c>
      <c r="E8" s="115" t="str">
        <f>+'Metas Físicas'!Q13</f>
        <v>Porcentaje</v>
      </c>
      <c r="F8" s="115" t="str">
        <f>+'Metas Físicas'!R13</f>
        <v>Constante</v>
      </c>
      <c r="G8" s="217">
        <f>+'Metas Físicas'!S13</f>
        <v>0</v>
      </c>
      <c r="H8" s="632">
        <f>+'Metas Físicas'!BI13</f>
        <v>1</v>
      </c>
      <c r="I8" s="631">
        <f>+'Metas Físicas'!BF13</f>
        <v>0.41500000000000004</v>
      </c>
      <c r="J8" s="144">
        <f>SUMIF(Actividades!$E$3:$E$72,$B8,Actividades!M$3:M$72)</f>
        <v>235806259</v>
      </c>
      <c r="K8" s="144">
        <f>SUMIF(Actividades!$E$3:$E$72,$B8,Actividades!N$3:N$72)</f>
        <v>298199029</v>
      </c>
      <c r="L8" s="144">
        <f>SUMIF(Actividades!$E$3:$E$72,$B8,Actividades!O$3:O$72)</f>
        <v>183322259</v>
      </c>
      <c r="M8" s="144">
        <f>SUMIF(Actividades!$E$3:$E$72,$B8,Actividades!P$3:P$72)</f>
        <v>78281204</v>
      </c>
      <c r="N8" s="145">
        <f>SUMIF(Actividades!$E$3:$E$72,$B8,Actividades!Q$3:Q$72)</f>
        <v>12450739</v>
      </c>
      <c r="O8" s="145">
        <f>SUMIF(Actividades!$E$3:$E$72,$B8,Actividades!R$3:R$72)</f>
        <v>6716331</v>
      </c>
      <c r="P8" s="663" t="s">
        <v>4907</v>
      </c>
      <c r="Q8" s="663" t="s">
        <v>4908</v>
      </c>
      <c r="R8" s="630" t="s">
        <v>3441</v>
      </c>
      <c r="S8" s="630" t="s">
        <v>3441</v>
      </c>
    </row>
    <row r="9" spans="1:19" ht="36" customHeight="1">
      <c r="A9" s="140">
        <v>7</v>
      </c>
      <c r="B9" s="140">
        <f>+'Metas Físicas'!K15</f>
        <v>7</v>
      </c>
      <c r="C9" s="146" t="str">
        <f>+'Metas Físicas'!L15</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D9" s="146" t="str">
        <f>+'Metas Físicas'!P15</f>
        <v>Porcentaje de personas identificadas con enfoque diferencial y por momentos de curso de vida, género, orientaciones e identidades diversas y por condiciones o situaciones, en fuentes de información disponibles, vinculadas a las acciones individuales y colectivas del sector salud</v>
      </c>
      <c r="E9" s="115" t="str">
        <f>+'Metas Físicas'!Q15</f>
        <v>Porcentaje</v>
      </c>
      <c r="F9" s="115" t="str">
        <f>+'Metas Físicas'!R15</f>
        <v>Constante</v>
      </c>
      <c r="G9" s="217">
        <f>+'Metas Físicas'!S15</f>
        <v>0</v>
      </c>
      <c r="H9" s="632">
        <f>+'Metas Físicas'!BI15</f>
        <v>1</v>
      </c>
      <c r="I9" s="631">
        <f>+'Metas Físicas'!BF15</f>
        <v>1</v>
      </c>
      <c r="J9" s="144">
        <f>SUMIF(Actividades!$E$3:$E$72,$B9,Actividades!M$3:M$72)</f>
        <v>3968389124</v>
      </c>
      <c r="K9" s="144">
        <f>SUMIF(Actividades!$E$3:$E$72,$B9,Actividades!N$3:N$72)</f>
        <v>1101816270</v>
      </c>
      <c r="L9" s="144">
        <f>SUMIF(Actividades!$E$3:$E$72,$B9,Actividades!O$3:O$72)</f>
        <v>937872868</v>
      </c>
      <c r="M9" s="144">
        <f>SUMIF(Actividades!$E$3:$E$72,$B9,Actividades!P$3:P$72)</f>
        <v>847682605</v>
      </c>
      <c r="N9" s="145">
        <f>SUMIF(Actividades!$E$3:$E$72,$B9,Actividades!Q$3:Q$72)</f>
        <v>40054968</v>
      </c>
      <c r="O9" s="145">
        <f>SUMIF(Actividades!$E$3:$E$72,$B9,Actividades!R$3:R$72)</f>
        <v>20033550</v>
      </c>
      <c r="P9" s="663" t="s">
        <v>5050</v>
      </c>
      <c r="Q9" s="663" t="s">
        <v>5051</v>
      </c>
      <c r="R9" s="630" t="s">
        <v>3441</v>
      </c>
      <c r="S9" s="630" t="s">
        <v>3441</v>
      </c>
    </row>
    <row r="10" spans="1:19" ht="36" customHeight="1">
      <c r="A10" s="140">
        <v>8</v>
      </c>
      <c r="B10" s="140">
        <f>+'Metas Físicas'!K17</f>
        <v>8</v>
      </c>
      <c r="C10" s="146" t="str">
        <f>+'Metas Físicas'!L17</f>
        <v>Vincular el 100% de la población migrante internacional identificada a través de los entornos cuidadores a las acciones colectivas e individuales del sector salud.</v>
      </c>
      <c r="D10" s="146" t="str">
        <f>+'Metas Físicas'!P17</f>
        <v>Porcentaje de población migrante internacional identificada a través de los entornos cuidadores vinculadas a las acciones individuales, colectivas y poblacionales de la oferta de salud.</v>
      </c>
      <c r="E10" s="115" t="str">
        <f>+'Metas Físicas'!Q17</f>
        <v>Porcentaje</v>
      </c>
      <c r="F10" s="115" t="str">
        <f>+'Metas Físicas'!R17</f>
        <v>Constante</v>
      </c>
      <c r="G10" s="217">
        <f>+'Metas Físicas'!S17</f>
        <v>0</v>
      </c>
      <c r="H10" s="632">
        <f>+'Metas Físicas'!BI17</f>
        <v>1</v>
      </c>
      <c r="I10" s="631">
        <f>+'Metas Físicas'!BF17</f>
        <v>1</v>
      </c>
      <c r="J10" s="144">
        <f>SUMIF(Actividades!$E$3:$E$72,$B10,Actividades!M$3:M$72)</f>
        <v>245921868</v>
      </c>
      <c r="K10" s="144">
        <f>SUMIF(Actividades!$E$3:$E$72,$B10,Actividades!N$3:N$72)</f>
        <v>635723318</v>
      </c>
      <c r="L10" s="144">
        <f>SUMIF(Actividades!$E$3:$E$72,$B10,Actividades!O$3:O$72)</f>
        <v>245921868</v>
      </c>
      <c r="M10" s="144">
        <f>SUMIF(Actividades!$E$3:$E$72,$B10,Actividades!P$3:P$72)</f>
        <v>163487534</v>
      </c>
      <c r="N10" s="145">
        <f>SUMIF(Actividades!$E$3:$E$72,$B10,Actividades!Q$3:Q$72)</f>
        <v>33845071</v>
      </c>
      <c r="O10" s="145">
        <f>SUMIF(Actividades!$E$3:$E$72,$B10,Actividades!R$3:R$72)</f>
        <v>30676642</v>
      </c>
      <c r="P10" s="663" t="s">
        <v>5052</v>
      </c>
      <c r="Q10" s="663" t="s">
        <v>5053</v>
      </c>
      <c r="R10" s="630" t="s">
        <v>3441</v>
      </c>
      <c r="S10" s="630" t="s">
        <v>3441</v>
      </c>
    </row>
    <row r="11" spans="1:19" ht="36" customHeight="1">
      <c r="A11" s="140">
        <v>9</v>
      </c>
      <c r="B11" s="140">
        <f>+'Metas Físicas'!K19</f>
        <v>9</v>
      </c>
      <c r="C11" s="146" t="str">
        <f>+'Metas Físicas'!L19</f>
        <v>Mantener en funcionamiento los 20 Servicios amigables en salud para las mujeres en sus diversidades.</v>
      </c>
      <c r="D11" s="146" t="str">
        <f>+'Metas Físicas'!P19</f>
        <v>Servicios amigables en salud para mujeres</v>
      </c>
      <c r="E11" s="115" t="str">
        <f>+'Metas Físicas'!Q19</f>
        <v>Número</v>
      </c>
      <c r="F11" s="115" t="str">
        <f>+'Metas Físicas'!R19</f>
        <v>Constante</v>
      </c>
      <c r="G11" s="576">
        <f>+'Metas Físicas'!S19</f>
        <v>20</v>
      </c>
      <c r="H11" s="576">
        <f>+'Metas Físicas'!BI19</f>
        <v>20</v>
      </c>
      <c r="I11" s="576">
        <f>+'Metas Físicas'!BF19</f>
        <v>20</v>
      </c>
      <c r="J11" s="144">
        <f>SUMIF(Actividades!$E$3:$E$72,$B11,Actividades!M$3:M$72)</f>
        <v>3924500055</v>
      </c>
      <c r="K11" s="144">
        <f>SUMIF(Actividades!$E$3:$E$72,$B11,Actividades!N$3:N$72)</f>
        <v>3560665752</v>
      </c>
      <c r="L11" s="144">
        <f>SUMIF(Actividades!$E$3:$E$72,$B11,Actividades!O$3:O$72)</f>
        <v>1994718288</v>
      </c>
      <c r="M11" s="144">
        <f>SUMIF(Actividades!$E$3:$E$72,$B11,Actividades!P$3:P$72)</f>
        <v>851935432</v>
      </c>
      <c r="N11" s="145">
        <f>SUMIF(Actividades!$E$3:$E$72,$B11,Actividades!Q$3:Q$72)</f>
        <v>103258632</v>
      </c>
      <c r="O11" s="145">
        <f>SUMIF(Actividades!$E$3:$E$72,$B11,Actividades!R$3:R$72)</f>
        <v>7998100</v>
      </c>
      <c r="P11" s="663" t="s">
        <v>5054</v>
      </c>
      <c r="Q11" s="663" t="s">
        <v>5055</v>
      </c>
      <c r="R11" s="630" t="s">
        <v>3441</v>
      </c>
      <c r="S11" s="630" t="s">
        <v>3441</v>
      </c>
    </row>
    <row r="12" spans="1:19" ht="36" customHeight="1">
      <c r="A12" s="140">
        <v>10</v>
      </c>
      <c r="B12" s="140">
        <f>+'Metas Físicas'!K21</f>
        <v>10</v>
      </c>
      <c r="C12" s="146" t="str">
        <f>+'Metas Físicas'!L21</f>
        <v>Vincular 48.000 personas con discapacidad, sus familias a la estrategia de Rehabilitación Basada en Comunidad (RBC) y 32.000 personas cuidadoras de personas con discapacidad con enfoque diferencial y territorial.</v>
      </c>
      <c r="D12" s="146" t="str">
        <f>+'Metas Físicas'!P21</f>
        <v>Número de personas vinculadas a la estrategia de Rehabilitación Basada en Comunidad</v>
      </c>
      <c r="E12" s="115" t="str">
        <f>+'Metas Físicas'!Q21</f>
        <v>Número</v>
      </c>
      <c r="F12" s="115" t="str">
        <f>+'Metas Físicas'!R21</f>
        <v>Suma</v>
      </c>
      <c r="G12" s="217" t="str">
        <f>+'Metas Físicas'!S21</f>
        <v>Línea de base de 70.000 partir de cobertura alcanzada en el cuatrienio 2020-2024.</v>
      </c>
      <c r="H12" s="576">
        <f>+'Metas Físicas'!BI21</f>
        <v>20000</v>
      </c>
      <c r="I12" s="576">
        <f>+'Metas Físicas'!BF21</f>
        <v>11966</v>
      </c>
      <c r="J12" s="144">
        <f>SUMIF(Actividades!$E$3:$E$72,$B12,Actividades!M$3:M$72)</f>
        <v>5733788003</v>
      </c>
      <c r="K12" s="144">
        <f>SUMIF(Actividades!$E$3:$E$72,$B12,Actividades!N$3:N$72)</f>
        <v>5378115960</v>
      </c>
      <c r="L12" s="144">
        <f>SUMIF(Actividades!$E$3:$E$72,$B12,Actividades!O$3:O$72)</f>
        <v>2453786127</v>
      </c>
      <c r="M12" s="144">
        <f>SUMIF(Actividades!$E$3:$E$72,$B12,Actividades!P$3:P$72)</f>
        <v>1048005457</v>
      </c>
      <c r="N12" s="145">
        <f>SUMIF(Actividades!$E$3:$E$72,$B12,Actividades!Q$3:Q$72)</f>
        <v>229431395</v>
      </c>
      <c r="O12" s="145">
        <f>SUMIF(Actividades!$E$3:$E$72,$B12,Actividades!R$3:R$72)</f>
        <v>168197279</v>
      </c>
      <c r="P12" s="663" t="s">
        <v>5056</v>
      </c>
      <c r="Q12" s="663" t="s">
        <v>5057</v>
      </c>
      <c r="R12" s="630" t="s">
        <v>3441</v>
      </c>
      <c r="S12" s="630" t="s">
        <v>4909</v>
      </c>
    </row>
    <row r="13" spans="1:19" ht="36" customHeight="1">
      <c r="A13" s="140">
        <v>11</v>
      </c>
      <c r="B13" s="140">
        <f>+'Metas Físicas'!K23</f>
        <v>11</v>
      </c>
      <c r="C13" s="146" t="str">
        <f>+'Metas Físicas'!L23</f>
        <v>Vincular el 100% de personas que realizan y están vinculadas con las actividades sexuales pagadas identificadas en fuentes de información disponibles, a las acciones individuales y colectivas del sector salud.</v>
      </c>
      <c r="D13" s="146" t="str">
        <f>+'Metas Físicas'!P23</f>
        <v>Porcentaje de población que realiza actividades sexuales pagadas vinculada a acciones específicas para la población a través de los entornos cuidadores vinculadas a las acciones individuales, colectivas y poblacionales de la oferta de salud.</v>
      </c>
      <c r="E13" s="115" t="str">
        <f>+'Metas Físicas'!Q23</f>
        <v>Porcentaje</v>
      </c>
      <c r="F13" s="115" t="str">
        <f>+'Metas Físicas'!R23</f>
        <v>Constante</v>
      </c>
      <c r="G13" s="217">
        <f>+'Metas Físicas'!S23</f>
        <v>0</v>
      </c>
      <c r="H13" s="632">
        <f>+'Metas Físicas'!BI23</f>
        <v>1</v>
      </c>
      <c r="I13" s="631">
        <f>+'Metas Físicas'!BF23</f>
        <v>1</v>
      </c>
      <c r="J13" s="144">
        <f>SUMIF(Actividades!$E$3:$E$72,$B13,Actividades!M$3:M$72)</f>
        <v>3039909691</v>
      </c>
      <c r="K13" s="144">
        <f>SUMIF(Actividades!$E$3:$E$72,$B13,Actividades!N$3:N$72)</f>
        <v>1438797746</v>
      </c>
      <c r="L13" s="144">
        <f>SUMIF(Actividades!$E$3:$E$72,$B13,Actividades!O$3:O$72)</f>
        <v>392832041</v>
      </c>
      <c r="M13" s="144">
        <f>SUMIF(Actividades!$E$3:$E$72,$B13,Actividades!P$3:P$72)</f>
        <v>354556342</v>
      </c>
      <c r="N13" s="145">
        <f>SUMIF(Actividades!$E$3:$E$72,$B13,Actividades!Q$3:Q$72)</f>
        <v>41901553</v>
      </c>
      <c r="O13" s="145">
        <f>SUMIF(Actividades!$E$3:$E$72,$B13,Actividades!R$3:R$72)</f>
        <v>20033548</v>
      </c>
      <c r="P13" s="663" t="s">
        <v>4910</v>
      </c>
      <c r="Q13" s="663" t="s">
        <v>4911</v>
      </c>
      <c r="R13" s="630" t="s">
        <v>3441</v>
      </c>
      <c r="S13" s="630" t="s">
        <v>3441</v>
      </c>
    </row>
    <row r="14" spans="1:19" ht="36" customHeight="1">
      <c r="A14" s="140">
        <v>12</v>
      </c>
      <c r="B14" s="140">
        <f>+'Metas Físicas'!K25</f>
        <v>12</v>
      </c>
      <c r="C14" s="146" t="str">
        <f>+'Metas Físicas'!L25</f>
        <v>Vincular el 100% de población identificada en fuentes de información disponibles, en situación de habitanza de y en calle o en riesgo de estarlo, a las acciones individuales y colectivas del sector salud.</v>
      </c>
      <c r="D14" s="146" t="str">
        <f>+'Metas Físicas'!P25</f>
        <v>Porcentaje de población habitante de calle en calle o en riesgo de habitar la calle y carretera identificada a través de los entornos cuidadores vinculadas a las acciones individuales, colectivas y poblacionales de la oferta de salud.</v>
      </c>
      <c r="E14" s="115" t="str">
        <f>+'Metas Físicas'!Q25</f>
        <v>Porcentaje</v>
      </c>
      <c r="F14" s="115" t="str">
        <f>+'Metas Físicas'!R25</f>
        <v>Constante</v>
      </c>
      <c r="G14" s="217">
        <f>+'Metas Físicas'!S25</f>
        <v>0</v>
      </c>
      <c r="H14" s="632">
        <f>+'Metas Físicas'!BI25</f>
        <v>1</v>
      </c>
      <c r="I14" s="631">
        <f>+'Metas Físicas'!BF25</f>
        <v>1</v>
      </c>
      <c r="J14" s="144">
        <f>SUMIF(Actividades!$E$3:$E$72,$B14,Actividades!M$3:M$72)</f>
        <v>1439909691</v>
      </c>
      <c r="K14" s="144">
        <f>SUMIF(Actividades!$E$3:$E$72,$B14,Actividades!N$3:N$72)</f>
        <v>1259572479</v>
      </c>
      <c r="L14" s="144">
        <f>SUMIF(Actividades!$E$3:$E$72,$B14,Actividades!O$3:O$72)</f>
        <v>774446951</v>
      </c>
      <c r="M14" s="144">
        <f>SUMIF(Actividades!$E$3:$E$72,$B14,Actividades!P$3:P$72)</f>
        <v>434810519</v>
      </c>
      <c r="N14" s="145">
        <f>SUMIF(Actividades!$E$3:$E$72,$B14,Actividades!Q$3:Q$72)</f>
        <v>47829143</v>
      </c>
      <c r="O14" s="145">
        <f>SUMIF(Actividades!$E$3:$E$72,$B14,Actividades!R$3:R$72)</f>
        <v>20033544</v>
      </c>
      <c r="P14" s="663" t="s">
        <v>5058</v>
      </c>
      <c r="Q14" s="663" t="s">
        <v>5059</v>
      </c>
      <c r="R14" s="630" t="s">
        <v>3441</v>
      </c>
      <c r="S14" s="630" t="s">
        <v>3441</v>
      </c>
    </row>
    <row r="15" spans="1:19" ht="36" customHeight="1">
      <c r="A15" s="140">
        <v>13</v>
      </c>
      <c r="B15" s="140">
        <f>+'Metas Físicas'!K27</f>
        <v>13</v>
      </c>
      <c r="C15" s="146" t="str">
        <f>+'Metas Físicas'!L27</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D15" s="146" t="str">
        <f>+'Metas Físicas'!P27</f>
        <v>Porcentaje de personas que pertenecen a los sectores LGBTI vinculadas a las acciones individuales, colectivas y poblacionales de la oferta de salud.</v>
      </c>
      <c r="E15" s="115" t="str">
        <f>+'Metas Físicas'!Q27</f>
        <v>Porcentaje</v>
      </c>
      <c r="F15" s="115" t="str">
        <f>+'Metas Físicas'!R27</f>
        <v>Constante</v>
      </c>
      <c r="G15" s="217">
        <f>+'Metas Físicas'!S27</f>
        <v>0</v>
      </c>
      <c r="H15" s="632">
        <f>+'Metas Físicas'!BI27</f>
        <v>1</v>
      </c>
      <c r="I15" s="631">
        <f>+'Metas Físicas'!BF27</f>
        <v>1</v>
      </c>
      <c r="J15" s="144">
        <f>SUMIF(Actividades!$E$3:$E$72,$B15,Actividades!M$3:M$72)</f>
        <v>1439909691</v>
      </c>
      <c r="K15" s="144">
        <f>SUMIF(Actividades!$E$3:$E$72,$B15,Actividades!N$3:N$72)</f>
        <v>1397832760</v>
      </c>
      <c r="L15" s="144">
        <f>SUMIF(Actividades!$E$3:$E$72,$B15,Actividades!O$3:O$72)</f>
        <v>859338348</v>
      </c>
      <c r="M15" s="144">
        <f>SUMIF(Actividades!$E$3:$E$72,$B15,Actividades!P$3:P$72)</f>
        <v>470911161</v>
      </c>
      <c r="N15" s="145">
        <f>SUMIF(Actividades!$E$3:$E$72,$B15,Actividades!Q$3:Q$72)</f>
        <v>47964271</v>
      </c>
      <c r="O15" s="145">
        <f>SUMIF(Actividades!$E$3:$E$72,$B15,Actividades!R$3:R$72)</f>
        <v>20033545</v>
      </c>
      <c r="P15" s="663" t="s">
        <v>5060</v>
      </c>
      <c r="Q15" s="663" t="s">
        <v>5061</v>
      </c>
      <c r="R15" s="630" t="s">
        <v>3441</v>
      </c>
      <c r="S15" s="630" t="s">
        <v>3441</v>
      </c>
    </row>
    <row r="16" spans="1:19" ht="36" customHeight="1">
      <c r="A16" s="140">
        <v>14</v>
      </c>
      <c r="B16" s="140">
        <f>+'Metas Físicas'!K29</f>
        <v>14</v>
      </c>
      <c r="C16" s="146" t="str">
        <f>+'Metas Físicas'!L29</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D16" s="146" t="str">
        <f>+'Metas Físicas'!P29</f>
        <v>Porcentaje de personas pertenecientes a los pueblos y comunidades indígenas, comunidades negras, afrocolombianas, palenqueras y raizales, y pueblo Rrom, identificadas en fuentes de información disponibles, vinculadas a las acciones individuales y colectivas del sector salud</v>
      </c>
      <c r="E16" s="115" t="str">
        <f>+'Metas Físicas'!Q29</f>
        <v>Porcentaje</v>
      </c>
      <c r="F16" s="115" t="str">
        <f>+'Metas Físicas'!R29</f>
        <v>Constante</v>
      </c>
      <c r="G16" s="217" t="str">
        <f>+'Metas Físicas'!S29</f>
        <v>17.794 (2023)</v>
      </c>
      <c r="H16" s="632">
        <f>+'Metas Físicas'!BI29</f>
        <v>1</v>
      </c>
      <c r="I16" s="631">
        <f>+'Metas Físicas'!BF29</f>
        <v>1</v>
      </c>
      <c r="J16" s="144">
        <f>SUMIF(Actividades!$E$3:$E$72,$B16,Actividades!M$3:M$72)</f>
        <v>6370909691</v>
      </c>
      <c r="K16" s="144">
        <f>SUMIF(Actividades!$E$3:$E$72,$B16,Actividades!N$3:N$72)</f>
        <v>6358271865</v>
      </c>
      <c r="L16" s="144">
        <f>SUMIF(Actividades!$E$3:$E$72,$B16,Actividades!O$3:O$72)</f>
        <v>1018139501</v>
      </c>
      <c r="M16" s="144">
        <f>SUMIF(Actividades!$E$3:$E$72,$B16,Actividades!P$3:P$72)</f>
        <v>688160065</v>
      </c>
      <c r="N16" s="145">
        <f>SUMIF(Actividades!$E$3:$E$72,$B16,Actividades!Q$3:Q$72)</f>
        <v>42434083</v>
      </c>
      <c r="O16" s="145">
        <f>SUMIF(Actividades!$E$3:$E$72,$B16,Actividades!R$3:R$72)</f>
        <v>20033548</v>
      </c>
      <c r="P16" s="663" t="s">
        <v>5062</v>
      </c>
      <c r="Q16" s="663" t="s">
        <v>5063</v>
      </c>
      <c r="R16" s="630" t="s">
        <v>3441</v>
      </c>
      <c r="S16" s="630" t="s">
        <v>4912</v>
      </c>
    </row>
    <row r="17" spans="1:19" ht="36" customHeight="1">
      <c r="A17" s="140">
        <v>15</v>
      </c>
      <c r="B17" s="140">
        <f>+'Metas Físicas'!K31</f>
        <v>15</v>
      </c>
      <c r="C17" s="146" t="str">
        <f>+'Metas Físicas'!L31</f>
        <v>Vincular el 100% de la población rural y campesina del D.C., identificada en fuentes de información disponibles, a las acciones colectivas e individuales del sector salud.</v>
      </c>
      <c r="D17" s="146" t="str">
        <f>+'Metas Físicas'!P31</f>
        <v>Porcentaje de población campesina y rural identificada a través de los entornos cuidadores vinculadas a las acciones individuales, colectivas y poblacionales de la oferta de salud.</v>
      </c>
      <c r="E17" s="115" t="str">
        <f>+'Metas Físicas'!Q31</f>
        <v>Porcentaje</v>
      </c>
      <c r="F17" s="115" t="str">
        <f>+'Metas Físicas'!R31</f>
        <v>Constante</v>
      </c>
      <c r="G17" s="217">
        <f>+'Metas Físicas'!S31</f>
        <v>0</v>
      </c>
      <c r="H17" s="632">
        <f>+'Metas Físicas'!BI31</f>
        <v>1</v>
      </c>
      <c r="I17" s="631">
        <f>+'Metas Físicas'!BF31</f>
        <v>1</v>
      </c>
      <c r="J17" s="144">
        <f>SUMIF(Actividades!$E$3:$E$72,$B17,Actividades!M$3:M$72)</f>
        <v>318753978</v>
      </c>
      <c r="K17" s="144">
        <f>SUMIF(Actividades!$E$3:$E$72,$B17,Actividades!N$3:N$72)</f>
        <v>757332425</v>
      </c>
      <c r="L17" s="144">
        <f>SUMIF(Actividades!$E$3:$E$72,$B17,Actividades!O$3:O$72)</f>
        <v>318753978</v>
      </c>
      <c r="M17" s="144">
        <f>SUMIF(Actividades!$E$3:$E$72,$B17,Actividades!P$3:P$72)</f>
        <v>211939521</v>
      </c>
      <c r="N17" s="145">
        <f>SUMIF(Actividades!$E$3:$E$72,$B17,Actividades!Q$3:Q$72)</f>
        <v>22293601</v>
      </c>
      <c r="O17" s="145">
        <f>SUMIF(Actividades!$E$3:$E$72,$B17,Actividades!R$3:R$72)</f>
        <v>20760239</v>
      </c>
      <c r="P17" s="663" t="s">
        <v>5064</v>
      </c>
      <c r="Q17" s="663" t="s">
        <v>5065</v>
      </c>
      <c r="R17" s="630" t="s">
        <v>3441</v>
      </c>
      <c r="S17" s="630" t="s">
        <v>3441</v>
      </c>
    </row>
    <row r="18" spans="1:19" ht="36" customHeight="1">
      <c r="A18" s="140">
        <v>16</v>
      </c>
      <c r="B18" s="140">
        <f>+'Metas Físicas'!K33</f>
        <v>16</v>
      </c>
      <c r="C18" s="146" t="str">
        <f>+'Metas Físicas'!L33</f>
        <v>Vincular el 100% de las personas mayores identificadas en fuentes de información disponibles, a las acciones individuales y colectivas del sector salud.</v>
      </c>
      <c r="D18" s="146" t="str">
        <f>+'Metas Físicas'!P33</f>
        <v>Porcentaje de personas mayores vinculadas a las acciones de intervenciones colectivas en salud pública, para fortalecer su autocuidado en salud.</v>
      </c>
      <c r="E18" s="115" t="str">
        <f>+'Metas Físicas'!Q33</f>
        <v>Porcentaje</v>
      </c>
      <c r="F18" s="115" t="str">
        <f>+'Metas Físicas'!R33</f>
        <v>Constante</v>
      </c>
      <c r="G18" s="217" t="str">
        <f>+'Metas Físicas'!S33</f>
        <v>1.226.175 personas mayores de 60 años</v>
      </c>
      <c r="H18" s="632">
        <f>+'Metas Físicas'!BI33</f>
        <v>1</v>
      </c>
      <c r="I18" s="631">
        <f>+'Metas Físicas'!BF33</f>
        <v>1</v>
      </c>
      <c r="J18" s="144">
        <f>SUMIF(Actividades!$E$3:$E$72,$B18,Actividades!M$3:M$72)</f>
        <v>2784796248</v>
      </c>
      <c r="K18" s="144">
        <f>SUMIF(Actividades!$E$3:$E$72,$B18,Actividades!N$3:N$72)</f>
        <v>2883151686</v>
      </c>
      <c r="L18" s="144">
        <f>SUMIF(Actividades!$E$3:$E$72,$B18,Actividades!O$3:O$72)</f>
        <v>1811360457</v>
      </c>
      <c r="M18" s="144">
        <f>SUMIF(Actividades!$E$3:$E$72,$B18,Actividades!P$3:P$72)</f>
        <v>961418275</v>
      </c>
      <c r="N18" s="145">
        <f>SUMIF(Actividades!$E$3:$E$72,$B18,Actividades!Q$3:Q$72)</f>
        <v>94359745</v>
      </c>
      <c r="O18" s="145">
        <f>SUMIF(Actividades!$E$3:$E$72,$B18,Actividades!R$3:R$72)</f>
        <v>50683998</v>
      </c>
      <c r="P18" s="663" t="s">
        <v>5066</v>
      </c>
      <c r="Q18" s="663" t="s">
        <v>5067</v>
      </c>
      <c r="R18" s="630" t="s">
        <v>3441</v>
      </c>
      <c r="S18" s="630" t="s">
        <v>4913</v>
      </c>
    </row>
    <row r="19" spans="1:19" ht="36" customHeight="1">
      <c r="A19" s="140">
        <v>17</v>
      </c>
      <c r="B19" s="140">
        <f>+'Metas Físicas'!K35</f>
        <v>17</v>
      </c>
      <c r="C19" s="146" t="str">
        <f>+'Metas Físicas'!L35</f>
        <v>Implementar el 100% del plan integral de respuesta para la desvinculación del trabajo infantil, de los niños niñas y adolescentes (NNA) identificados desde el sector salud.</v>
      </c>
      <c r="D19" s="146" t="str">
        <f>+'Metas Físicas'!P35</f>
        <v xml:space="preserve">Porcentaje de niños, niñas ya adolescentes identificados desde el sector salud, que cuenten con un plan integral de respuesta para la desvinculación del trabajo infantil. </v>
      </c>
      <c r="E19" s="115" t="str">
        <f>+'Metas Físicas'!Q35</f>
        <v>Porcentaje</v>
      </c>
      <c r="F19" s="115" t="str">
        <f>+'Metas Físicas'!R35</f>
        <v>Suma</v>
      </c>
      <c r="G19" s="217">
        <f>+'Metas Físicas'!S35</f>
        <v>0</v>
      </c>
      <c r="H19" s="217" t="str">
        <f>+'Metas Físicas'!BI35</f>
        <v>22,22% (N=10.000)</v>
      </c>
      <c r="I19" s="217">
        <f>+'Metas Físicas'!BJ35</f>
        <v>9.4899999999999998E-2</v>
      </c>
      <c r="J19" s="144">
        <f>SUMIF(Actividades!$E$3:$E$72,$B19,Actividades!M$3:M$72)</f>
        <v>1270078944</v>
      </c>
      <c r="K19" s="144">
        <f>SUMIF(Actividades!$E$3:$E$72,$B19,Actividades!N$3:N$72)</f>
        <v>2066528241</v>
      </c>
      <c r="L19" s="144">
        <f>SUMIF(Actividades!$E$3:$E$72,$B19,Actividades!O$3:O$72)</f>
        <v>1270078944</v>
      </c>
      <c r="M19" s="144">
        <f>SUMIF(Actividades!$E$3:$E$72,$B19,Actividades!P$3:P$72)</f>
        <v>699378756</v>
      </c>
      <c r="N19" s="145">
        <f>SUMIF(Actividades!$E$3:$E$72,$B19,Actividades!Q$3:Q$72)</f>
        <v>64691011</v>
      </c>
      <c r="O19" s="145">
        <f>SUMIF(Actividades!$E$3:$E$72,$B19,Actividades!R$3:R$72)</f>
        <v>19202229</v>
      </c>
      <c r="P19" s="663" t="s">
        <v>5068</v>
      </c>
      <c r="Q19" s="663" t="s">
        <v>5069</v>
      </c>
      <c r="R19" s="630" t="s">
        <v>3441</v>
      </c>
      <c r="S19" s="630" t="s">
        <v>3441</v>
      </c>
    </row>
    <row r="20" spans="1:19" ht="36" customHeight="1">
      <c r="A20" s="140">
        <v>18</v>
      </c>
      <c r="B20" s="140">
        <f>+'Metas Físicas'!K37</f>
        <v>18</v>
      </c>
      <c r="C20" s="146" t="str">
        <f>+'Metas Físicas'!L37</f>
        <v>Lograr que el 60% de los trabajadores de la economía popular en actividades de auto subsistencia promueven la promoción del cuidado y el bienestar de la salud en el trabajo.</v>
      </c>
      <c r="D20" s="146" t="str">
        <f>+'Metas Físicas'!P37</f>
        <v>Porcentaje de trabajadores de la economía popular en actividades de auto subsistencia y comunitaria promueven y mejoran el cuidado y el bienestar de la salud en el trabajo</v>
      </c>
      <c r="E20" s="115" t="str">
        <f>+'Metas Físicas'!Q37</f>
        <v>Porcentaje</v>
      </c>
      <c r="F20" s="115" t="str">
        <f>+'Metas Físicas'!R37</f>
        <v>Suma</v>
      </c>
      <c r="G20" s="217">
        <f>+'Metas Físicas'!S37</f>
        <v>0</v>
      </c>
      <c r="H20" s="217" t="str">
        <f>+'Metas Físicas'!BI37</f>
        <v>11,78% (N=14.616)</v>
      </c>
      <c r="I20" s="217">
        <f>+'Metas Físicas'!BJ37</f>
        <v>5.0299999999999997E-2</v>
      </c>
      <c r="J20" s="144">
        <f>SUMIF(Actividades!$E$3:$E$72,$B20,Actividades!M$3:M$72)</f>
        <v>1557945588</v>
      </c>
      <c r="K20" s="144">
        <f>SUMIF(Actividades!$E$3:$E$72,$B20,Actividades!N$3:N$72)</f>
        <v>2419148253</v>
      </c>
      <c r="L20" s="144">
        <f>SUMIF(Actividades!$E$3:$E$72,$B20,Actividades!O$3:O$72)</f>
        <v>1524431891</v>
      </c>
      <c r="M20" s="144">
        <f>SUMIF(Actividades!$E$3:$E$72,$B20,Actividades!P$3:P$72)</f>
        <v>745903049</v>
      </c>
      <c r="N20" s="145">
        <f>SUMIF(Actividades!$E$3:$E$72,$B20,Actividades!Q$3:Q$72)</f>
        <v>102831223</v>
      </c>
      <c r="O20" s="145">
        <f>SUMIF(Actividades!$E$3:$E$72,$B20,Actividades!R$3:R$72)</f>
        <v>47654450</v>
      </c>
      <c r="P20" s="663" t="s">
        <v>5070</v>
      </c>
      <c r="Q20" s="663" t="s">
        <v>5071</v>
      </c>
      <c r="R20" s="630" t="s">
        <v>3441</v>
      </c>
      <c r="S20" s="630" t="s">
        <v>3441</v>
      </c>
    </row>
    <row r="21" spans="1:19" ht="36" customHeight="1">
      <c r="A21" s="140">
        <v>19</v>
      </c>
      <c r="B21" s="140">
        <f>+'Metas Físicas'!K39</f>
        <v>19</v>
      </c>
      <c r="C21" s="146" t="str">
        <f>+'Metas Físicas'!L39</f>
        <v>Desarrollar el 100% de las intervenciones en las líneas estratégicas del plan de acción para reducir la morbilidad y mortalidad materno- perinatal. Incluyendo el cumplimiento del Acuerdo 860 de 2022.</v>
      </c>
      <c r="D21" s="146" t="str">
        <f>+'Metas Físicas'!P39</f>
        <v>Porcentaje de avance en el plan de acción de las intervenciones correspondientes a las líneas estratégicas para reducir la morbilidad y mortalidad materno- perinatal</v>
      </c>
      <c r="E21" s="115" t="str">
        <f>+'Metas Físicas'!Q39</f>
        <v>Porcentaje</v>
      </c>
      <c r="F21" s="115" t="str">
        <f>+'Metas Físicas'!R39</f>
        <v>Constante</v>
      </c>
      <c r="G21" s="217">
        <f>+'Metas Físicas'!S39</f>
        <v>0</v>
      </c>
      <c r="H21" s="632">
        <f>+'Metas Físicas'!BI39</f>
        <v>1</v>
      </c>
      <c r="I21" s="217">
        <f>+'Metas Físicas'!BF39</f>
        <v>0.41649999999999998</v>
      </c>
      <c r="J21" s="144">
        <f>SUMIF(Actividades!$E$3:$E$72,$B21,Actividades!M$3:M$72)</f>
        <v>17966625594</v>
      </c>
      <c r="K21" s="144">
        <f>SUMIF(Actividades!$E$3:$E$72,$B21,Actividades!N$3:N$72)</f>
        <v>2731880557</v>
      </c>
      <c r="L21" s="144">
        <f>SUMIF(Actividades!$E$3:$E$72,$B21,Actividades!O$3:O$72)</f>
        <v>829971401</v>
      </c>
      <c r="M21" s="144">
        <f>SUMIF(Actividades!$E$3:$E$72,$B21,Actividades!P$3:P$72)</f>
        <v>748436223</v>
      </c>
      <c r="N21" s="145">
        <f>SUMIF(Actividades!$E$3:$E$72,$B21,Actividades!Q$3:Q$72)</f>
        <v>108986931</v>
      </c>
      <c r="O21" s="145">
        <f>SUMIF(Actividades!$E$3:$E$72,$B21,Actividades!R$3:R$72)</f>
        <v>25255945</v>
      </c>
      <c r="P21" s="663" t="s">
        <v>5072</v>
      </c>
      <c r="Q21" s="663" t="s">
        <v>5073</v>
      </c>
      <c r="R21" s="630" t="s">
        <v>3441</v>
      </c>
      <c r="S21" s="630" t="s">
        <v>3530</v>
      </c>
    </row>
    <row r="22" spans="1:19" ht="36" customHeight="1">
      <c r="A22" s="140">
        <v>20</v>
      </c>
      <c r="B22" s="140">
        <f>+'Metas Físicas'!K41</f>
        <v>20</v>
      </c>
      <c r="C22" s="146" t="str">
        <f>+'Metas Físicas'!L41</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D22" s="146" t="str">
        <f>+'Metas Físicas'!P41</f>
        <v>Porcentaje de avance en la implementación de un plan intersectorial para la promoción y garantía de los derechos sexuales y los derechos reproductivos con enfoque poblacional, diferencial y de género, incluyendo la gestión menstrual y el acceso a la IVE acorde a la jurisprudencia y la normatividad vigente.</v>
      </c>
      <c r="E22" s="115" t="str">
        <f>+'Metas Físicas'!Q41</f>
        <v>Porcentaje</v>
      </c>
      <c r="F22" s="115" t="str">
        <f>+'Metas Físicas'!R41</f>
        <v>Constante</v>
      </c>
      <c r="G22" s="217">
        <f>+'Metas Físicas'!S41</f>
        <v>0</v>
      </c>
      <c r="H22" s="632">
        <f>+'Metas Físicas'!BI41</f>
        <v>1</v>
      </c>
      <c r="I22" s="217">
        <f>+'Metas Físicas'!BF41</f>
        <v>0.41700000000000004</v>
      </c>
      <c r="J22" s="144">
        <f>SUMIF(Actividades!$E$3:$E$72,$B22,Actividades!M$3:M$72)</f>
        <v>6316115037</v>
      </c>
      <c r="K22" s="144">
        <f>SUMIF(Actividades!$E$3:$E$72,$B22,Actividades!N$3:N$72)</f>
        <v>3681503872</v>
      </c>
      <c r="L22" s="144">
        <f>SUMIF(Actividades!$E$3:$E$72,$B22,Actividades!O$3:O$72)</f>
        <v>1455037049</v>
      </c>
      <c r="M22" s="144">
        <f>SUMIF(Actividades!$E$3:$E$72,$B22,Actividades!P$3:P$72)</f>
        <v>967999777</v>
      </c>
      <c r="N22" s="145">
        <f>SUMIF(Actividades!$E$3:$E$72,$B22,Actividades!Q$3:Q$72)</f>
        <v>271801657</v>
      </c>
      <c r="O22" s="145">
        <f>SUMIF(Actividades!$E$3:$E$72,$B22,Actividades!R$3:R$72)</f>
        <v>146443532</v>
      </c>
      <c r="P22" s="663" t="s">
        <v>5074</v>
      </c>
      <c r="Q22" s="663" t="s">
        <v>5108</v>
      </c>
      <c r="R22" s="630" t="s">
        <v>3441</v>
      </c>
      <c r="S22" s="630" t="s">
        <v>4914</v>
      </c>
    </row>
    <row r="23" spans="1:19" ht="36" customHeight="1">
      <c r="A23" s="140">
        <v>21</v>
      </c>
      <c r="B23" s="140">
        <f>+'Metas Físicas'!K43</f>
        <v>21</v>
      </c>
      <c r="C23" s="146" t="str">
        <f>+'Metas Físicas'!L43</f>
        <v>Mantener a 10 la tasa de mortalidad perinatal por cada 1000 nacidos vivos.</v>
      </c>
      <c r="D23" s="146" t="str">
        <f>+'Metas Físicas'!P43</f>
        <v>Tasa de mortalidad Perinatal</v>
      </c>
      <c r="E23" s="115" t="str">
        <f>+'Metas Físicas'!Q43</f>
        <v>Tasa</v>
      </c>
      <c r="F23" s="115" t="str">
        <f>+'Metas Físicas'!R43</f>
        <v xml:space="preserve">Constante </v>
      </c>
      <c r="G23" s="575">
        <f>+'Metas Físicas'!S43</f>
        <v>12</v>
      </c>
      <c r="H23" s="217" t="str">
        <f>+'Metas Físicas'!BI43</f>
        <v>10 X 1.000 NV</v>
      </c>
      <c r="I23" s="217" t="str">
        <f>+'Metas Físicas'!BF43</f>
        <v>Para el periodo a mayo de 2025 se registraron un total de n=238 muertes perinatales en Bogotá, lo que representa una Tasa acumulada de 10,4 x 1.000 NV + muertes fetales. Datos preliminares.</v>
      </c>
      <c r="J23" s="144">
        <f>SUMIF(Actividades!$E$3:$E$72,$B23,Actividades!M$3:M$72)</f>
        <v>1176851994</v>
      </c>
      <c r="K23" s="144">
        <f>SUMIF(Actividades!$E$3:$E$72,$B23,Actividades!N$3:N$72)</f>
        <v>332034865</v>
      </c>
      <c r="L23" s="144">
        <f>SUMIF(Actividades!$E$3:$E$72,$B23,Actividades!O$3:O$72)</f>
        <v>208663292</v>
      </c>
      <c r="M23" s="144">
        <f>SUMIF(Actividades!$E$3:$E$72,$B23,Actividades!P$3:P$72)</f>
        <v>168520606</v>
      </c>
      <c r="N23" s="145">
        <f>SUMIF(Actividades!$E$3:$E$72,$B23,Actividades!Q$3:Q$72)</f>
        <v>29449952</v>
      </c>
      <c r="O23" s="145">
        <f>SUMIF(Actividades!$E$3:$E$72,$B23,Actividades!R$3:R$72)</f>
        <v>5596575</v>
      </c>
      <c r="P23" s="663" t="s">
        <v>4915</v>
      </c>
      <c r="Q23" s="663" t="s">
        <v>4916</v>
      </c>
      <c r="R23" s="630" t="s">
        <v>3451</v>
      </c>
      <c r="S23" s="630" t="s">
        <v>4917</v>
      </c>
    </row>
    <row r="24" spans="1:19" ht="36" customHeight="1">
      <c r="A24" s="140">
        <v>22</v>
      </c>
      <c r="B24" s="140">
        <f>+'Metas Físicas'!K45</f>
        <v>22</v>
      </c>
      <c r="C24" s="146" t="str">
        <f>+'Metas Físicas'!L45</f>
        <v>Desarrollar el 100% de las intervenciones en las líneas estratégicas del plan de acción para la prevención y manejo del bajo peso al nacer.</v>
      </c>
      <c r="D24" s="146" t="str">
        <f>+'Metas Físicas'!P45</f>
        <v>Porcentaje de avance en el plan de acción de las intervenciones para la prevención y manejo del bajo peso al nacer.</v>
      </c>
      <c r="E24" s="115" t="str">
        <f>+'Metas Físicas'!Q45</f>
        <v>Porcentaje</v>
      </c>
      <c r="F24" s="115" t="str">
        <f>+'Metas Físicas'!R45</f>
        <v>Constante</v>
      </c>
      <c r="G24" s="217">
        <f>+'Metas Físicas'!S45</f>
        <v>0</v>
      </c>
      <c r="H24" s="217">
        <f>+'Metas Físicas'!BI45</f>
        <v>1</v>
      </c>
      <c r="I24" s="217">
        <f>+'Metas Físicas'!BF45</f>
        <v>0.41649999999999998</v>
      </c>
      <c r="J24" s="144">
        <f>SUMIF(Actividades!$E$3:$E$72,$B24,Actividades!M$3:M$72)</f>
        <v>681602349</v>
      </c>
      <c r="K24" s="144">
        <f>SUMIF(Actividades!$E$3:$E$72,$B24,Actividades!N$3:N$72)</f>
        <v>859430314</v>
      </c>
      <c r="L24" s="144">
        <f>SUMIF(Actividades!$E$3:$E$72,$B24,Actividades!O$3:O$72)</f>
        <v>411824598</v>
      </c>
      <c r="M24" s="144">
        <f>SUMIF(Actividades!$E$3:$E$72,$B24,Actividades!P$3:P$72)</f>
        <v>175873906</v>
      </c>
      <c r="N24" s="145">
        <f>SUMIF(Actividades!$E$3:$E$72,$B24,Actividades!Q$3:Q$72)</f>
        <v>27906403</v>
      </c>
      <c r="O24" s="145">
        <f>SUMIF(Actividades!$E$3:$E$72,$B24,Actividades!R$3:R$72)</f>
        <v>6311623</v>
      </c>
      <c r="P24" s="663" t="s">
        <v>5075</v>
      </c>
      <c r="Q24" s="663" t="s">
        <v>5076</v>
      </c>
      <c r="R24" s="630" t="s">
        <v>4918</v>
      </c>
      <c r="S24" s="630" t="s">
        <v>4919</v>
      </c>
    </row>
    <row r="25" spans="1:19" ht="36" customHeight="1">
      <c r="A25" s="140">
        <v>23</v>
      </c>
      <c r="B25" s="140">
        <f>+'Metas Físicas'!K47</f>
        <v>23</v>
      </c>
      <c r="C25" s="146" t="str">
        <f>+'Metas Físicas'!L47</f>
        <v>Lograr la incidencia a 2 la tasa de sífilis congénita 2 por cada 1.000 nacidos vivos más muertes fetales.</v>
      </c>
      <c r="D25" s="146" t="str">
        <f>+'Metas Físicas'!P47</f>
        <v>Incidencia de sífilis congénita</v>
      </c>
      <c r="E25" s="115" t="str">
        <f>+'Metas Físicas'!Q47</f>
        <v>Incidencia</v>
      </c>
      <c r="F25" s="115" t="str">
        <f>+'Metas Físicas'!R47</f>
        <v xml:space="preserve">Constante </v>
      </c>
      <c r="G25" s="575">
        <f>+'Metas Físicas'!S47</f>
        <v>2.7</v>
      </c>
      <c r="H25" s="217" t="str">
        <f>+'Metas Físicas'!BI47</f>
        <v>2 x 1.000 NV</v>
      </c>
      <c r="I25" s="217" t="str">
        <f>+'Metas Físicas'!BF47</f>
        <v>Hasta mayo de 2025 a SE 22 se han notificado 28 casos de sífilis congénita con una incidencia de 1.2 casos por 1.000 nacidos vivos+muertes fetales. Dato preliminar.</v>
      </c>
      <c r="J25" s="144">
        <f>SUMIF(Actividades!$E$3:$E$72,$B25,Actividades!M$3:M$72)</f>
        <v>2776318040</v>
      </c>
      <c r="K25" s="144">
        <f>SUMIF(Actividades!$E$3:$E$72,$B25,Actividades!N$3:N$72)</f>
        <v>1375271389</v>
      </c>
      <c r="L25" s="144">
        <f>SUMIF(Actividades!$E$3:$E$72,$B25,Actividades!O$3:O$72)</f>
        <v>440856414</v>
      </c>
      <c r="M25" s="144">
        <f>SUMIF(Actividades!$E$3:$E$72,$B25,Actividades!P$3:P$72)</f>
        <v>188285042</v>
      </c>
      <c r="N25" s="145">
        <f>SUMIF(Actividades!$E$3:$E$72,$B25,Actividades!Q$3:Q$72)</f>
        <v>61931887</v>
      </c>
      <c r="O25" s="145">
        <f>SUMIF(Actividades!$E$3:$E$72,$B25,Actividades!R$3:R$72)</f>
        <v>10829426</v>
      </c>
      <c r="P25" s="663" t="s">
        <v>5077</v>
      </c>
      <c r="Q25" s="663" t="s">
        <v>5078</v>
      </c>
      <c r="R25" s="630" t="s">
        <v>3441</v>
      </c>
      <c r="S25" s="630" t="s">
        <v>4920</v>
      </c>
    </row>
    <row r="26" spans="1:19" ht="36" customHeight="1">
      <c r="A26" s="140">
        <v>24</v>
      </c>
      <c r="B26" s="140">
        <f>+'Metas Físicas'!K49</f>
        <v>24</v>
      </c>
      <c r="C26" s="146" t="str">
        <f>+'Metas Físicas'!L49</f>
        <v>Desarrollar el 100% de las intervenciones en las líneas estratégicas del plan de acción de la primera infancia para el fortalecimiento de la atención integral e integrada desde el nacimiento y durante la primera infancia.</v>
      </c>
      <c r="D26" s="146" t="str">
        <f>+'Metas Físicas'!P49</f>
        <v>Porcentaje de cumplimiento del Plan de Acción de la primera infancia</v>
      </c>
      <c r="E26" s="115" t="str">
        <f>+'Metas Físicas'!Q49</f>
        <v>Porcentaje</v>
      </c>
      <c r="F26" s="115" t="str">
        <f>+'Metas Físicas'!R49</f>
        <v xml:space="preserve">Constante </v>
      </c>
      <c r="G26" s="217">
        <f>+'Metas Físicas'!S49</f>
        <v>0</v>
      </c>
      <c r="H26" s="217">
        <f>+'Metas Físicas'!BI49</f>
        <v>1</v>
      </c>
      <c r="I26" s="217">
        <f>+'Metas Físicas'!BF49</f>
        <v>0.41649999999999998</v>
      </c>
      <c r="J26" s="144">
        <f>SUMIF(Actividades!$E$3:$E$72,$B26,Actividades!M$3:M$72)</f>
        <v>523461262</v>
      </c>
      <c r="K26" s="144">
        <f>SUMIF(Actividades!$E$3:$E$72,$B26,Actividades!N$3:N$72)</f>
        <v>2102449251</v>
      </c>
      <c r="L26" s="144">
        <f>SUMIF(Actividades!$E$3:$E$72,$B26,Actividades!O$3:O$72)</f>
        <v>516114712</v>
      </c>
      <c r="M26" s="144">
        <f>SUMIF(Actividades!$E$3:$E$72,$B26,Actividades!P$3:P$72)</f>
        <v>335463254.99999994</v>
      </c>
      <c r="N26" s="145">
        <f>SUMIF(Actividades!$E$3:$E$72,$B26,Actividades!Q$3:Q$72)</f>
        <v>49658539</v>
      </c>
      <c r="O26" s="145">
        <f>SUMIF(Actividades!$E$3:$E$72,$B26,Actividades!R$3:R$72)</f>
        <v>571420</v>
      </c>
      <c r="P26" s="663" t="s">
        <v>5079</v>
      </c>
      <c r="Q26" s="663" t="s">
        <v>5080</v>
      </c>
      <c r="R26" s="630" t="s">
        <v>4921</v>
      </c>
      <c r="S26" s="630" t="s">
        <v>3441</v>
      </c>
    </row>
    <row r="27" spans="1:19" ht="86.25" customHeight="1">
      <c r="A27" s="140">
        <v>25</v>
      </c>
      <c r="B27" s="140">
        <f>+'Metas Físicas'!K51</f>
        <v>25</v>
      </c>
      <c r="C27" s="146" t="str">
        <f>+'Metas Físicas'!L51</f>
        <v>Mantener en menos de 10.3 la tasa de mortalidad en menores de 5 años por mil nacidos vivos.</v>
      </c>
      <c r="D27" s="146" t="str">
        <f>+'Metas Físicas'!P51</f>
        <v>Tasa de mortalidad en menores de 5 años</v>
      </c>
      <c r="E27" s="115" t="str">
        <f>+'Metas Físicas'!Q51</f>
        <v>Tasa</v>
      </c>
      <c r="F27" s="115" t="str">
        <f>+'Metas Físicas'!R51</f>
        <v xml:space="preserve">Constante </v>
      </c>
      <c r="G27" s="576">
        <f>+'Metas Físicas'!S51</f>
        <v>12</v>
      </c>
      <c r="H27" s="217" t="str">
        <f>+'Metas Físicas'!BI51</f>
        <v xml:space="preserve">&lt; 10,3 *1.000 NV </v>
      </c>
      <c r="I27" s="217" t="str">
        <f>+'Metas Físicas'!BF51</f>
        <v>Para el periodo a mayo de 2025 se registraron un total de 191 muertes en menores de cinco años en Bogotá, lo que representa una Tasa de 8,5 por 1.000 NV. Dato preliminar.</v>
      </c>
      <c r="J27" s="144">
        <f>SUMIF(Actividades!$E$3:$E$72,$B27,Actividades!M$3:M$72)</f>
        <v>1933848271</v>
      </c>
      <c r="K27" s="144">
        <f>SUMIF(Actividades!$E$3:$E$72,$B27,Actividades!N$3:N$72)</f>
        <v>799096539</v>
      </c>
      <c r="L27" s="144">
        <f>SUMIF(Actividades!$E$3:$E$72,$B27,Actividades!O$3:O$72)</f>
        <v>368033918</v>
      </c>
      <c r="M27" s="144">
        <f>SUMIF(Actividades!$E$3:$E$72,$B27,Actividades!P$3:P$72)</f>
        <v>245274554</v>
      </c>
      <c r="N27" s="145">
        <f>SUMIF(Actividades!$E$3:$E$72,$B27,Actividades!Q$3:Q$72)</f>
        <v>48071671</v>
      </c>
      <c r="O27" s="145">
        <f>SUMIF(Actividades!$E$3:$E$72,$B27,Actividades!R$3:R$72)</f>
        <v>18051340</v>
      </c>
      <c r="P27" s="663" t="s">
        <v>5081</v>
      </c>
      <c r="Q27" s="663" t="s">
        <v>5082</v>
      </c>
      <c r="R27" s="630" t="s">
        <v>4922</v>
      </c>
      <c r="S27" s="630" t="s">
        <v>4923</v>
      </c>
    </row>
    <row r="28" spans="1:19" ht="36" customHeight="1">
      <c r="A28" s="140">
        <v>26</v>
      </c>
      <c r="B28" s="140">
        <f>+'Metas Físicas'!K53</f>
        <v>26</v>
      </c>
      <c r="C28" s="146" t="str">
        <f>+'Metas Físicas'!L53</f>
        <v>Reducir al 11% la proporción de riesgo por desnutrición aguda en menores de 5 años en el marco de la ruta integral atenciones a la Primera Infancia.</v>
      </c>
      <c r="D28" s="146" t="str">
        <f>+'Metas Físicas'!P53</f>
        <v>Proporción del riesgo de desnutrición aguda en niños y niñas menores de 5 años según indicador Peso/Talla</v>
      </c>
      <c r="E28" s="115" t="str">
        <f>+'Metas Físicas'!Q53</f>
        <v>Proporción</v>
      </c>
      <c r="F28" s="115" t="str">
        <f>+'Metas Físicas'!R53</f>
        <v>Decreciente</v>
      </c>
      <c r="G28" s="217">
        <f>+'Metas Físicas'!S53</f>
        <v>0.127</v>
      </c>
      <c r="H28" s="632">
        <f>+'Metas Físicas'!BI53</f>
        <v>0.12</v>
      </c>
      <c r="I28" s="217">
        <f>+'Metas Físicas'!BF53</f>
        <v>0.1187048679972432</v>
      </c>
      <c r="J28" s="144">
        <f>SUMIF(Actividades!$E$3:$E$72,$B28,Actividades!M$3:M$72)</f>
        <v>4963071847</v>
      </c>
      <c r="K28" s="144">
        <f>SUMIF(Actividades!$E$3:$E$72,$B28,Actividades!N$3:N$72)</f>
        <v>2814008206</v>
      </c>
      <c r="L28" s="144">
        <f>SUMIF(Actividades!$E$3:$E$72,$B28,Actividades!O$3:O$72)</f>
        <v>837598247</v>
      </c>
      <c r="M28" s="144">
        <f>SUMIF(Actividades!$E$3:$E$72,$B28,Actividades!P$3:P$72)</f>
        <v>356226493</v>
      </c>
      <c r="N28" s="145">
        <f>SUMIF(Actividades!$E$3:$E$72,$B28,Actividades!Q$3:Q$72)</f>
        <v>121400430</v>
      </c>
      <c r="O28" s="145">
        <f>SUMIF(Actividades!$E$3:$E$72,$B28,Actividades!R$3:R$72)</f>
        <v>10677989</v>
      </c>
      <c r="P28" s="663" t="s">
        <v>5083</v>
      </c>
      <c r="Q28" s="663" t="s">
        <v>5084</v>
      </c>
      <c r="R28" s="630" t="s">
        <v>4924</v>
      </c>
      <c r="S28" s="630" t="s">
        <v>3441</v>
      </c>
    </row>
    <row r="29" spans="1:19" ht="36" customHeight="1">
      <c r="A29" s="140">
        <v>27</v>
      </c>
      <c r="B29" s="140">
        <f>+'Metas Físicas'!K55</f>
        <v>27</v>
      </c>
      <c r="C29" s="146" t="str">
        <f>+'Metas Físicas'!L55</f>
        <v>Mantener por encima del 75% la práctica de lactancia materna exclusiva en menores de 6 meses.</v>
      </c>
      <c r="D29" s="146" t="str">
        <f>+'Metas Físicas'!P55</f>
        <v>Porcentaje de niños y niñas menores de 6 meses con práctica de lactancia materna exclusiva</v>
      </c>
      <c r="E29" s="115" t="str">
        <f>+'Metas Físicas'!Q55</f>
        <v>Porcentaje</v>
      </c>
      <c r="F29" s="115" t="str">
        <f>+'Metas Físicas'!R55</f>
        <v xml:space="preserve">Constante </v>
      </c>
      <c r="G29" s="217">
        <f>+'Metas Físicas'!S55</f>
        <v>0.56699999999999995</v>
      </c>
      <c r="H29" s="632">
        <f>+'Metas Físicas'!BI55</f>
        <v>0.75</v>
      </c>
      <c r="I29" s="217">
        <f>+'Metas Físicas'!BF55</f>
        <v>0.57664809656453109</v>
      </c>
      <c r="J29" s="144">
        <f>SUMIF(Actividades!$E$3:$E$72,$B29,Actividades!M$3:M$72)</f>
        <v>1090341560</v>
      </c>
      <c r="K29" s="144">
        <f>SUMIF(Actividades!$E$3:$E$72,$B29,Actividades!N$3:N$72)</f>
        <v>2253771916</v>
      </c>
      <c r="L29" s="144">
        <f>SUMIF(Actividades!$E$3:$E$72,$B29,Actividades!O$3:O$72)</f>
        <v>615857373</v>
      </c>
      <c r="M29" s="144">
        <f>SUMIF(Actividades!$E$3:$E$72,$B29,Actividades!P$3:P$72)</f>
        <v>348901035</v>
      </c>
      <c r="N29" s="145">
        <f>SUMIF(Actividades!$E$3:$E$72,$B29,Actividades!Q$3:Q$72)</f>
        <v>44293701</v>
      </c>
      <c r="O29" s="145">
        <f>SUMIF(Actividades!$E$3:$E$72,$B29,Actividades!R$3:R$72)</f>
        <v>17179376</v>
      </c>
      <c r="P29" s="663" t="s">
        <v>5085</v>
      </c>
      <c r="Q29" s="663" t="s">
        <v>5086</v>
      </c>
      <c r="R29" s="630" t="s">
        <v>4925</v>
      </c>
      <c r="S29" s="630" t="s">
        <v>4926</v>
      </c>
    </row>
    <row r="30" spans="1:19" ht="36" customHeight="1">
      <c r="A30" s="140">
        <v>28</v>
      </c>
      <c r="B30" s="140">
        <f>+'Metas Físicas'!K57</f>
        <v>28</v>
      </c>
      <c r="C30" s="146" t="str">
        <f>+'Metas Físicas'!L57</f>
        <v xml:space="preserve">Aumentar a 400 Salas Amigas de la Familia Lactante del entorno laboral (SAFL-L) con concepto satisfactorio según la normatividad vigente. </v>
      </c>
      <c r="D30" s="146" t="str">
        <f>+'Metas Físicas'!P57</f>
        <v>Salas Amigas de la Familia Lactante del entorno laboral (SAFL-L) con concepto satisfactorio según la normatividad vigente.</v>
      </c>
      <c r="E30" s="115" t="str">
        <f>+'Metas Físicas'!Q57</f>
        <v>Número</v>
      </c>
      <c r="F30" s="115" t="str">
        <f>+'Metas Físicas'!R57</f>
        <v>Creciente</v>
      </c>
      <c r="G30" s="576">
        <f>+'Metas Físicas'!S57</f>
        <v>167</v>
      </c>
      <c r="H30" s="576">
        <f>+'Metas Físicas'!BI57</f>
        <v>263</v>
      </c>
      <c r="I30" s="576">
        <f>+'Metas Físicas'!BF57</f>
        <v>234</v>
      </c>
      <c r="J30" s="144">
        <f>SUMIF(Actividades!$E$3:$E$72,$B30,Actividades!M$3:M$72)</f>
        <v>1096876424</v>
      </c>
      <c r="K30" s="144">
        <f>SUMIF(Actividades!$E$3:$E$72,$B30,Actividades!N$3:N$72)</f>
        <v>389793300</v>
      </c>
      <c r="L30" s="144">
        <f>SUMIF(Actividades!$E$3:$E$72,$B30,Actividades!O$3:O$72)</f>
        <v>237953260</v>
      </c>
      <c r="M30" s="144">
        <f>SUMIF(Actividades!$E$3:$E$72,$B30,Actividades!P$3:P$72)</f>
        <v>158202121</v>
      </c>
      <c r="N30" s="145">
        <f>SUMIF(Actividades!$E$3:$E$72,$B30,Actividades!Q$3:Q$72)</f>
        <v>1233417037</v>
      </c>
      <c r="O30" s="145">
        <f>SUMIF(Actividades!$E$3:$E$72,$B30,Actividades!R$3:R$72)</f>
        <v>1207599106</v>
      </c>
      <c r="P30" s="663" t="s">
        <v>5087</v>
      </c>
      <c r="Q30" s="663" t="s">
        <v>5088</v>
      </c>
      <c r="R30" s="630" t="s">
        <v>3465</v>
      </c>
      <c r="S30" s="630" t="s">
        <v>4928</v>
      </c>
    </row>
    <row r="31" spans="1:19" ht="36" customHeight="1">
      <c r="A31" s="140">
        <v>29</v>
      </c>
      <c r="B31" s="140">
        <f>+'Metas Físicas'!K59</f>
        <v>29</v>
      </c>
      <c r="C31" s="146" t="str">
        <f>+'Metas Físicas'!L59</f>
        <v>Reducir a 15,7% la prevalencia de retraso en talla en niños y niñas menores de 2 años</v>
      </c>
      <c r="D31" s="146" t="str">
        <f>+'Metas Físicas'!P59</f>
        <v>Prevalencia de retraso en talla en niños y niñas menores de 2 años según indicador Talla para la edad</v>
      </c>
      <c r="E31" s="115" t="str">
        <f>+'Metas Físicas'!Q59</f>
        <v>Prevalencia</v>
      </c>
      <c r="F31" s="115" t="str">
        <f>+'Metas Físicas'!R59</f>
        <v>Decreciente</v>
      </c>
      <c r="G31" s="217">
        <f>+'Metas Físicas'!S59</f>
        <v>0.16400000000000001</v>
      </c>
      <c r="H31" s="217">
        <f>+'Metas Físicas'!BI59</f>
        <v>0.16200000000000001</v>
      </c>
      <c r="I31" s="217">
        <f>+'Metas Físicas'!BF59</f>
        <v>0.15133610940082309</v>
      </c>
      <c r="J31" s="144">
        <f>SUMIF(Actividades!$E$3:$E$72,$B31,Actividades!M$3:M$72)</f>
        <v>1238718337</v>
      </c>
      <c r="K31" s="144">
        <f>SUMIF(Actividades!$E$3:$E$72,$B31,Actividades!N$3:N$72)</f>
        <v>486302252</v>
      </c>
      <c r="L31" s="144">
        <f>SUMIF(Actividades!$E$3:$E$72,$B31,Actividades!O$3:O$72)</f>
        <v>271647862</v>
      </c>
      <c r="M31" s="144">
        <f>SUMIF(Actividades!$E$3:$E$72,$B31,Actividades!P$3:P$72)</f>
        <v>116019198</v>
      </c>
      <c r="N31" s="145">
        <f>SUMIF(Actividades!$E$3:$E$72,$B31,Actividades!Q$3:Q$72)</f>
        <v>33047453</v>
      </c>
      <c r="O31" s="145">
        <f>SUMIF(Actividades!$E$3:$E$72,$B31,Actividades!R$3:R$72)</f>
        <v>4645207</v>
      </c>
      <c r="P31" s="663" t="s">
        <v>5089</v>
      </c>
      <c r="Q31" s="663" t="s">
        <v>5090</v>
      </c>
      <c r="R31" s="630" t="s">
        <v>3444</v>
      </c>
      <c r="S31" s="630" t="s">
        <v>3465</v>
      </c>
    </row>
    <row r="32" spans="1:19" ht="36" customHeight="1">
      <c r="A32" s="140">
        <v>30</v>
      </c>
      <c r="B32" s="140">
        <f>+'Metas Físicas'!K61</f>
        <v>30</v>
      </c>
      <c r="C32" s="146" t="str">
        <f>+'Metas Físicas'!L61</f>
        <v>Reducir al 35.4% la proporción de malnutrición en la población de 5 a 17 años.</v>
      </c>
      <c r="D32" s="146" t="str">
        <f>+'Metas Físicas'!P61</f>
        <v>Proporción de malnutrición en la población de 5 a 17 años</v>
      </c>
      <c r="E32" s="115" t="str">
        <f>+'Metas Físicas'!Q61</f>
        <v>Proporción</v>
      </c>
      <c r="F32" s="115" t="str">
        <f>+'Metas Físicas'!R61</f>
        <v>Decreciente</v>
      </c>
      <c r="G32" s="217">
        <f>+'Metas Físicas'!S61</f>
        <v>0.374</v>
      </c>
      <c r="H32" s="217">
        <f>+'Metas Físicas'!BI61</f>
        <v>0.36399999999999999</v>
      </c>
      <c r="I32" s="217">
        <f>+'Metas Físicas'!BF61</f>
        <v>0.39024138392645086</v>
      </c>
      <c r="J32" s="144">
        <f>SUMIF(Actividades!$E$3:$E$72,$B32,Actividades!M$3:M$72)</f>
        <v>3667499430</v>
      </c>
      <c r="K32" s="144">
        <f>SUMIF(Actividades!$E$3:$E$72,$B32,Actividades!N$3:N$72)</f>
        <v>1464220496</v>
      </c>
      <c r="L32" s="144">
        <f>SUMIF(Actividades!$E$3:$E$72,$B32,Actividades!O$3:O$72)</f>
        <v>914726633</v>
      </c>
      <c r="M32" s="144">
        <f>SUMIF(Actividades!$E$3:$E$72,$B32,Actividades!P$3:P$72)</f>
        <v>608185774</v>
      </c>
      <c r="N32" s="145">
        <f>SUMIF(Actividades!$E$3:$E$72,$B32,Actividades!Q$3:Q$72)</f>
        <v>98431163</v>
      </c>
      <c r="O32" s="145">
        <f>SUMIF(Actividades!$E$3:$E$72,$B32,Actividades!R$3:R$72)</f>
        <v>54248719</v>
      </c>
      <c r="P32" s="663" t="s">
        <v>5091</v>
      </c>
      <c r="Q32" s="663" t="s">
        <v>5092</v>
      </c>
      <c r="R32" s="630" t="s">
        <v>3465</v>
      </c>
      <c r="S32" s="630" t="s">
        <v>3465</v>
      </c>
    </row>
    <row r="33" spans="1:19" ht="36" customHeight="1">
      <c r="A33" s="140">
        <v>31</v>
      </c>
      <c r="B33" s="140">
        <f>+'Metas Físicas'!K63</f>
        <v>31</v>
      </c>
      <c r="C33" s="146" t="str">
        <f>+'Metas Físicas'!L63</f>
        <v>Llevar a cabo en 1.275.000 personas acciones de comunicación y educación para la salud alimentaria y nutricional en habitantes del distrito.</v>
      </c>
      <c r="D33" s="146" t="str">
        <f>+'Metas Físicas'!P63</f>
        <v>Número de personas abordadas con acciones de educación y comunicación en salud alimentaria y nutricional</v>
      </c>
      <c r="E33" s="115" t="str">
        <f>+'Metas Físicas'!Q63</f>
        <v>Número</v>
      </c>
      <c r="F33" s="115" t="str">
        <f>+'Metas Físicas'!R63</f>
        <v>Suma</v>
      </c>
      <c r="G33" s="576">
        <f>+'Metas Físicas'!S63</f>
        <v>329400</v>
      </c>
      <c r="H33" s="576">
        <f>+'Metas Físicas'!BI63</f>
        <v>304764</v>
      </c>
      <c r="I33" s="576">
        <f>+'Metas Físicas'!BF63</f>
        <v>105880</v>
      </c>
      <c r="J33" s="144">
        <f>SUMIF(Actividades!$E$3:$E$72,$B33,Actividades!M$3:M$72)</f>
        <v>11017146000</v>
      </c>
      <c r="K33" s="144">
        <f>SUMIF(Actividades!$E$3:$E$72,$B33,Actividades!N$3:N$72)</f>
        <v>1095384863</v>
      </c>
      <c r="L33" s="144">
        <f>SUMIF(Actividades!$E$3:$E$72,$B33,Actividades!O$3:O$72)</f>
        <v>681797423</v>
      </c>
      <c r="M33" s="144">
        <f>SUMIF(Actividades!$E$3:$E$72,$B33,Actividades!P$3:P$72)</f>
        <v>374763013</v>
      </c>
      <c r="N33" s="145">
        <f>SUMIF(Actividades!$E$3:$E$72,$B33,Actividades!Q$3:Q$72)</f>
        <v>64678089</v>
      </c>
      <c r="O33" s="145">
        <f>SUMIF(Actividades!$E$3:$E$72,$B33,Actividades!R$3:R$72)</f>
        <v>33003484</v>
      </c>
      <c r="P33" s="663" t="s">
        <v>5093</v>
      </c>
      <c r="Q33" s="663" t="s">
        <v>5094</v>
      </c>
      <c r="R33" s="630" t="s">
        <v>3441</v>
      </c>
      <c r="S33" s="630" t="s">
        <v>3441</v>
      </c>
    </row>
    <row r="34" spans="1:19" ht="36" customHeight="1">
      <c r="A34" s="140">
        <v>32</v>
      </c>
      <c r="B34" s="140">
        <f>+'Metas Físicas'!K65</f>
        <v>32</v>
      </c>
      <c r="C34" s="146" t="str">
        <f>+'Metas Físicas'!L65</f>
        <v>Implementar y evaluar el 100% del plan de prevención y atención a la conducta suicida en Bogotá D.C.</v>
      </c>
      <c r="D34" s="146" t="str">
        <f>+'Metas Físicas'!P65</f>
        <v xml:space="preserve">Porcentaje de implementación del plan de prevención y atención a la conducta suicida </v>
      </c>
      <c r="E34" s="115" t="str">
        <f>+'Metas Físicas'!Q65</f>
        <v>Porcentaje</v>
      </c>
      <c r="F34" s="115" t="str">
        <f>+'Metas Físicas'!R65</f>
        <v xml:space="preserve">Constante </v>
      </c>
      <c r="G34" s="217">
        <f>+'Metas Físicas'!S65</f>
        <v>0</v>
      </c>
      <c r="H34" s="217">
        <f>+'Metas Físicas'!BI65</f>
        <v>1</v>
      </c>
      <c r="I34" s="217">
        <f>+'Metas Físicas'!BF65</f>
        <v>0.39999999999999997</v>
      </c>
      <c r="J34" s="144">
        <f>SUMIF(Actividades!$E$3:$E$72,$B34,Actividades!M$3:M$72)</f>
        <v>37876293256</v>
      </c>
      <c r="K34" s="144">
        <f>SUMIF(Actividades!$E$3:$E$72,$B34,Actividades!N$3:N$72)</f>
        <v>24328500600</v>
      </c>
      <c r="L34" s="144">
        <f>SUMIF(Actividades!$E$3:$E$72,$B34,Actividades!O$3:O$72)</f>
        <v>11395215905</v>
      </c>
      <c r="M34" s="144">
        <f>SUMIF(Actividades!$E$3:$E$72,$B34,Actividades!P$3:P$72)</f>
        <v>3222096696</v>
      </c>
      <c r="N34" s="145">
        <f>SUMIF(Actividades!$E$3:$E$72,$B34,Actividades!Q$3:Q$72)</f>
        <v>1453953849</v>
      </c>
      <c r="O34" s="145">
        <f>SUMIF(Actividades!$E$3:$E$72,$B34,Actividades!R$3:R$72)</f>
        <v>848979510</v>
      </c>
      <c r="P34" s="663" t="s">
        <v>5095</v>
      </c>
      <c r="Q34" s="663" t="s">
        <v>5096</v>
      </c>
      <c r="R34" s="630" t="s">
        <v>3441</v>
      </c>
      <c r="S34" s="630" t="s">
        <v>4929</v>
      </c>
    </row>
    <row r="35" spans="1:19" ht="36" customHeight="1">
      <c r="A35" s="140">
        <v>33</v>
      </c>
      <c r="B35" s="140">
        <f>+'Metas Físicas'!K67</f>
        <v>33</v>
      </c>
      <c r="C35" s="146" t="str">
        <f>+'Metas Físicas'!L67</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D35" s="146" t="str">
        <f>+'Metas Físicas'!P67</f>
        <v xml:space="preserve">Porcentaje de implementación del Plan estratégico y Operativo para el abordaje integral de la población expuesta y afectada por condiciones crónicas en Bogotá D.C. en el marco de los nodos sectoriales e intersectoriales en salud. </v>
      </c>
      <c r="E35" s="115" t="str">
        <f>+'Metas Físicas'!Q67</f>
        <v>Porcentaje</v>
      </c>
      <c r="F35" s="115" t="str">
        <f>+'Metas Físicas'!R67</f>
        <v>Suma</v>
      </c>
      <c r="G35" s="217">
        <f>+'Metas Físicas'!S67</f>
        <v>0.23300000000000001</v>
      </c>
      <c r="H35" s="217">
        <f>+'Metas Físicas'!BI67</f>
        <v>0.25</v>
      </c>
      <c r="I35" s="217">
        <f>+'Metas Físicas'!BF67</f>
        <v>0.104</v>
      </c>
      <c r="J35" s="144">
        <f>SUMIF(Actividades!$E$3:$E$72,$B35,Actividades!M$3:M$72)</f>
        <v>4886244772</v>
      </c>
      <c r="K35" s="144">
        <f>SUMIF(Actividades!$E$3:$E$72,$B35,Actividades!N$3:N$72)</f>
        <v>11530551332</v>
      </c>
      <c r="L35" s="144">
        <f>SUMIF(Actividades!$E$3:$E$72,$B35,Actividades!O$3:O$72)</f>
        <v>4886244772</v>
      </c>
      <c r="M35" s="144">
        <f>SUMIF(Actividades!$E$3:$E$72,$B35,Actividades!P$3:P$72)</f>
        <v>2269525183</v>
      </c>
      <c r="N35" s="145">
        <f>SUMIF(Actividades!$E$3:$E$72,$B35,Actividades!Q$3:Q$72)</f>
        <v>519667456</v>
      </c>
      <c r="O35" s="145">
        <f>SUMIF(Actividades!$E$3:$E$72,$B35,Actividades!R$3:R$72)</f>
        <v>214347196</v>
      </c>
      <c r="P35" s="663" t="s">
        <v>5097</v>
      </c>
      <c r="Q35" s="663" t="s">
        <v>5098</v>
      </c>
      <c r="R35" s="630" t="s">
        <v>3441</v>
      </c>
      <c r="S35" s="630" t="s">
        <v>4930</v>
      </c>
    </row>
    <row r="36" spans="1:19" ht="81" customHeight="1">
      <c r="A36" s="140">
        <v>34</v>
      </c>
      <c r="B36" s="140">
        <f>+'Metas Físicas'!K69</f>
        <v>34</v>
      </c>
      <c r="C36" s="146" t="str">
        <f>+'Metas Físicas'!L69</f>
        <v xml:space="preserve">Formular al 100% el instrumento de acción pública para dar respuesta a las necesidades en salud bucal y visual. </v>
      </c>
      <c r="D36" s="146" t="str">
        <f>+'Metas Físicas'!P69</f>
        <v>Formulación del Instrumento de Acción Pública para la salud oral y la salud visual en Bogotá.</v>
      </c>
      <c r="E36" s="115" t="str">
        <f>+'Metas Físicas'!Q69</f>
        <v>Porcentaje</v>
      </c>
      <c r="F36" s="115" t="str">
        <f>+'Metas Físicas'!R69</f>
        <v>Suma</v>
      </c>
      <c r="G36" s="217">
        <f>+'Metas Físicas'!S69</f>
        <v>0</v>
      </c>
      <c r="H36" s="217">
        <f>+'Metas Físicas'!BI69</f>
        <v>0.25</v>
      </c>
      <c r="I36" s="217">
        <f>+'Metas Físicas'!BF69</f>
        <v>0.105</v>
      </c>
      <c r="J36" s="144">
        <f>SUMIF(Actividades!$E$3:$E$72,$B36,Actividades!M$3:M$72)</f>
        <v>3574264617</v>
      </c>
      <c r="K36" s="144">
        <f>SUMIF(Actividades!$E$3:$E$72,$B36,Actividades!N$3:N$72)</f>
        <v>0</v>
      </c>
      <c r="L36" s="144">
        <f>SUMIF(Actividades!$E$3:$E$72,$B36,Actividades!O$3:O$72)</f>
        <v>0</v>
      </c>
      <c r="M36" s="144">
        <f>SUMIF(Actividades!$E$3:$E$72,$B36,Actividades!P$3:P$72)</f>
        <v>0</v>
      </c>
      <c r="N36" s="145">
        <f>SUMIF(Actividades!$E$3:$E$72,$B36,Actividades!Q$3:Q$72)</f>
        <v>41148194</v>
      </c>
      <c r="O36" s="145">
        <f>SUMIF(Actividades!$E$3:$E$72,$B36,Actividades!R$3:R$72)</f>
        <v>22957600</v>
      </c>
      <c r="P36" s="663" t="s">
        <v>4931</v>
      </c>
      <c r="Q36" s="663" t="s">
        <v>4932</v>
      </c>
      <c r="R36" s="630" t="s">
        <v>5115</v>
      </c>
      <c r="S36" s="630" t="s">
        <v>5114</v>
      </c>
    </row>
    <row r="37" spans="1:19" ht="36" customHeight="1">
      <c r="A37" s="140">
        <v>35</v>
      </c>
      <c r="B37" s="140">
        <f>+'Metas Físicas'!K71</f>
        <v>35</v>
      </c>
      <c r="C37" s="146" t="str">
        <f>+'Metas Físicas'!L71</f>
        <v>Implementar el 100% del plan de acción del comité de Fast Track Cities, que permita cumplir los compromisos de la declaración de Sevilla suscrita por Bogotá.</v>
      </c>
      <c r="D37" s="146" t="str">
        <f>+'Metas Físicas'!P71</f>
        <v>Porcentaje de implementación de plan de acción del comité de Fast Track Cities</v>
      </c>
      <c r="E37" s="115" t="str">
        <f>+'Metas Físicas'!Q71</f>
        <v>Porcentaje</v>
      </c>
      <c r="F37" s="115" t="str">
        <f>+'Metas Físicas'!R71</f>
        <v>Creciente</v>
      </c>
      <c r="G37" s="217">
        <f>+'Metas Físicas'!S71</f>
        <v>0</v>
      </c>
      <c r="H37" s="217">
        <f>+'Metas Físicas'!BI71</f>
        <v>0.6</v>
      </c>
      <c r="I37" s="217">
        <f>+'Metas Físicas'!BF71</f>
        <v>0.43800000000000011</v>
      </c>
      <c r="J37" s="144">
        <f>SUMIF(Actividades!$E$3:$E$72,$B37,Actividades!M$3:M$72)</f>
        <v>3687807205</v>
      </c>
      <c r="K37" s="144">
        <f>SUMIF(Actividades!$E$3:$E$72,$B37,Actividades!N$3:N$72)</f>
        <v>762620421</v>
      </c>
      <c r="L37" s="144">
        <f>SUMIF(Actividades!$E$3:$E$72,$B37,Actividades!O$3:O$72)</f>
        <v>465470136</v>
      </c>
      <c r="M37" s="144">
        <f>SUMIF(Actividades!$E$3:$E$72,$B37,Actividades!P$3:P$72)</f>
        <v>387628508</v>
      </c>
      <c r="N37" s="145">
        <f>SUMIF(Actividades!$E$3:$E$72,$B37,Actividades!Q$3:Q$72)</f>
        <v>68934181</v>
      </c>
      <c r="O37" s="145">
        <f>SUMIF(Actividades!$E$3:$E$72,$B37,Actividades!R$3:R$72)</f>
        <v>25886718</v>
      </c>
      <c r="P37" s="663" t="s">
        <v>5099</v>
      </c>
      <c r="Q37" s="663" t="s">
        <v>5100</v>
      </c>
      <c r="R37" s="630" t="s">
        <v>3441</v>
      </c>
      <c r="S37" s="630" t="s">
        <v>4933</v>
      </c>
    </row>
    <row r="38" spans="1:19" ht="36" customHeight="1">
      <c r="A38" s="140">
        <v>36</v>
      </c>
      <c r="B38" s="140">
        <f>+'Metas Físicas'!K73</f>
        <v>36</v>
      </c>
      <c r="C38" s="146" t="str">
        <f>+'Metas Físicas'!L73</f>
        <v>Reducir a menos de 130 por cada 100.000 habitantes la tasa de incidencia de morbilidad por eventos inmunoprevenibles.</v>
      </c>
      <c r="D38" s="146" t="str">
        <f>+'Metas Físicas'!P73</f>
        <v>Reducir a menos de 130 x 100.000 habitantes la tasa de incidencia de morbilidad por eventos inmunoprevenibles</v>
      </c>
      <c r="E38" s="115" t="str">
        <f>+'Metas Físicas'!Q73</f>
        <v>Tasa</v>
      </c>
      <c r="F38" s="115" t="str">
        <f>+'Metas Físicas'!R73</f>
        <v>Decreciente</v>
      </c>
      <c r="G38" s="576">
        <f>+'Metas Físicas'!S73</f>
        <v>250</v>
      </c>
      <c r="H38" s="217" t="str">
        <f>+'Metas Físicas'!BI73</f>
        <v>140 x 100.000 hab</v>
      </c>
      <c r="I38" s="217" t="str">
        <f>+'Metas Físicas'!BF73</f>
        <v>Al mes de mayo de 2025 se han notificado 3.099 casos confirmados de eventos objeto de la meta con residencia Bogotá (SE 1 a 22), comparado con a mayo del 2024 2.650 casos con un aumento del 14,5% (SE 1-22). Incidencia preliminar de 39,04 por 100.000 habitantes (SE 1-15). Datos preliminares.</v>
      </c>
      <c r="J38" s="144">
        <f>SUMIF(Actividades!$E$3:$E$72,$B38,Actividades!M$3:M$72)</f>
        <v>5155015850</v>
      </c>
      <c r="K38" s="144">
        <f>SUMIF(Actividades!$E$3:$E$72,$B38,Actividades!N$3:N$72)</f>
        <v>1744117197</v>
      </c>
      <c r="L38" s="144">
        <f>SUMIF(Actividades!$E$3:$E$72,$B38,Actividades!O$3:O$72)</f>
        <v>623443525</v>
      </c>
      <c r="M38" s="144">
        <f>SUMIF(Actividades!$E$3:$E$72,$B38,Actividades!P$3:P$72)</f>
        <v>302615085</v>
      </c>
      <c r="N38" s="145">
        <f>SUMIF(Actividades!$E$3:$E$72,$B38,Actividades!Q$3:Q$72)</f>
        <v>109440728</v>
      </c>
      <c r="O38" s="145">
        <f>SUMIF(Actividades!$E$3:$E$72,$B38,Actividades!R$3:R$72)</f>
        <v>37723349</v>
      </c>
      <c r="P38" s="663" t="s">
        <v>5101</v>
      </c>
      <c r="Q38" s="663" t="s">
        <v>5102</v>
      </c>
      <c r="R38" s="630" t="s">
        <v>3441</v>
      </c>
      <c r="S38" s="630" t="s">
        <v>4934</v>
      </c>
    </row>
    <row r="39" spans="1:19" ht="36" customHeight="1">
      <c r="A39" s="140">
        <v>37</v>
      </c>
      <c r="B39" s="140">
        <f>+'Metas Físicas'!K75</f>
        <v>37</v>
      </c>
      <c r="C39" s="146" t="str">
        <f>+'Metas Físicas'!L75</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D39" s="146" t="str">
        <f>+'Metas Físicas'!P75</f>
        <v>Estudios realizados para inclusión de la vacuna de virus de sincitial respiratorio en el programa ampliado de inmunizaciones de Bogotá</v>
      </c>
      <c r="E39" s="115" t="str">
        <f>+'Metas Físicas'!Q75</f>
        <v>Número</v>
      </c>
      <c r="F39" s="115" t="str">
        <f>+'Metas Físicas'!R75</f>
        <v xml:space="preserve">Constante </v>
      </c>
      <c r="G39" s="576">
        <f>+'Metas Físicas'!S75</f>
        <v>0</v>
      </c>
      <c r="H39" s="576">
        <f>+'Metas Físicas'!BI75</f>
        <v>1</v>
      </c>
      <c r="I39" s="576">
        <f>+'Metas Físicas'!BF75</f>
        <v>0</v>
      </c>
      <c r="J39" s="144">
        <f>SUMIF(Actividades!$E$3:$E$72,$B39,Actividades!M$3:M$72)</f>
        <v>0</v>
      </c>
      <c r="K39" s="144">
        <f>SUMIF(Actividades!$E$3:$E$72,$B39,Actividades!N$3:N$72)</f>
        <v>1500000000</v>
      </c>
      <c r="L39" s="144">
        <f>SUMIF(Actividades!$E$3:$E$72,$B39,Actividades!O$3:O$72)</f>
        <v>0</v>
      </c>
      <c r="M39" s="144">
        <f>SUMIF(Actividades!$E$3:$E$72,$B39,Actividades!P$3:P$72)</f>
        <v>0</v>
      </c>
      <c r="N39" s="145">
        <f>SUMIF(Actividades!$E$3:$E$72,$B39,Actividades!Q$3:Q$72)</f>
        <v>0</v>
      </c>
      <c r="O39" s="145">
        <f>SUMIF(Actividades!$E$3:$E$72,$B39,Actividades!R$3:R$72)</f>
        <v>0</v>
      </c>
      <c r="P39" s="663" t="s">
        <v>4935</v>
      </c>
      <c r="Q39" s="663" t="s">
        <v>4936</v>
      </c>
      <c r="R39" s="630" t="s">
        <v>3441</v>
      </c>
      <c r="S39" s="630" t="s">
        <v>3441</v>
      </c>
    </row>
    <row r="40" spans="1:19" ht="36" customHeight="1">
      <c r="A40" s="140">
        <v>38</v>
      </c>
      <c r="B40" s="140">
        <f>+'Metas Físicas'!K77</f>
        <v>38</v>
      </c>
      <c r="C40" s="146" t="str">
        <f>+'Metas Físicas'!L77</f>
        <v>Lograr coberturas de vacunación del 95% en los niños y niñas menores de un año con pentavalente y un año de edad con triple viral, las acciones incluirán el fortalecimiento para aumentar la cobertura de vacunación en VPH.</v>
      </c>
      <c r="D40" s="146" t="str">
        <f>+'Metas Físicas'!P77</f>
        <v>Coberturas de vacunación de la población de niños y niñas menores de un año vacunados con tercera dosis de pentavalente, con triple viral en un año en Bogotá</v>
      </c>
      <c r="E40" s="115" t="str">
        <f>+'Metas Físicas'!Q77</f>
        <v>Cobertura</v>
      </c>
      <c r="F40" s="115" t="str">
        <f>+'Metas Físicas'!R77</f>
        <v>Constante</v>
      </c>
      <c r="G40" s="217">
        <f>+'Metas Físicas'!S77</f>
        <v>0.873</v>
      </c>
      <c r="H40" s="631">
        <f>+'Metas Físicas'!BI77</f>
        <v>0.95</v>
      </c>
      <c r="I40" s="631">
        <f>+'Metas Físicas'!BF77</f>
        <v>0.42499999999999999</v>
      </c>
      <c r="J40" s="144">
        <f>SUMIF(Actividades!$E$3:$E$72,$B40,Actividades!M$3:M$72)</f>
        <v>21813424692</v>
      </c>
      <c r="K40" s="144">
        <f>SUMIF(Actividades!$E$3:$E$72,$B40,Actividades!N$3:N$72)</f>
        <v>21398217695</v>
      </c>
      <c r="L40" s="144">
        <f>SUMIF(Actividades!$E$3:$E$72,$B40,Actividades!O$3:O$72)</f>
        <v>10972170531</v>
      </c>
      <c r="M40" s="144">
        <f>SUMIF(Actividades!$E$3:$E$72,$B40,Actividades!P$3:P$72)</f>
        <v>7297491077</v>
      </c>
      <c r="N40" s="145">
        <f>SUMIF(Actividades!$E$3:$E$72,$B40,Actividades!Q$3:Q$72)</f>
        <v>750294235</v>
      </c>
      <c r="O40" s="145">
        <f>SUMIF(Actividades!$E$3:$E$72,$B40,Actividades!R$3:R$72)</f>
        <v>125081264</v>
      </c>
      <c r="P40" s="663" t="s">
        <v>5103</v>
      </c>
      <c r="Q40" s="663" t="s">
        <v>5104</v>
      </c>
      <c r="R40" s="630" t="s">
        <v>4937</v>
      </c>
      <c r="S40" s="630" t="s">
        <v>4938</v>
      </c>
    </row>
    <row r="41" spans="1:19" ht="36" customHeight="1">
      <c r="A41" s="140">
        <v>39</v>
      </c>
      <c r="B41" s="140">
        <f>+'Metas Físicas'!K79</f>
        <v>39</v>
      </c>
      <c r="C41" s="146" t="str">
        <f>+'Metas Físicas'!L79</f>
        <v xml:space="preserve">Mantener por de bajo del 2.7 la tasa de mortalidad por Tuberculosis. </v>
      </c>
      <c r="D41" s="146" t="str">
        <f>+'Metas Físicas'!P79</f>
        <v xml:space="preserve">Tasa de mortalidad por Tuberculosis </v>
      </c>
      <c r="E41" s="115" t="str">
        <f>+'Metas Físicas'!Q79</f>
        <v>Tasa</v>
      </c>
      <c r="F41" s="115" t="str">
        <f>+'Metas Físicas'!R79</f>
        <v xml:space="preserve">Constante </v>
      </c>
      <c r="G41" s="575">
        <f>+'Metas Físicas'!S79</f>
        <v>2.7</v>
      </c>
      <c r="H41" s="217" t="str">
        <f>+'Metas Físicas'!BI79</f>
        <v>&lt;2,7*100.000 habitantes</v>
      </c>
      <c r="I41" s="217" t="str">
        <f>+'Metas Físicas'!BF79</f>
        <v>43 fallecidos causa básica. Fuente: Base de EEVV con corte a mayo de 2025, datos preliminares. Tasa premilinar 0,54 x 100.000 Habitantes.</v>
      </c>
      <c r="J41" s="144">
        <f>SUMIF(Actividades!$E$3:$E$72,$B41,Actividades!M$3:M$72)</f>
        <v>3456035945</v>
      </c>
      <c r="K41" s="144">
        <f>SUMIF(Actividades!$E$3:$E$72,$B41,Actividades!N$3:N$72)</f>
        <v>3219691364</v>
      </c>
      <c r="L41" s="144">
        <f>SUMIF(Actividades!$E$3:$E$72,$B41,Actividades!O$3:O$72)</f>
        <v>1327702173</v>
      </c>
      <c r="M41" s="144">
        <f>SUMIF(Actividades!$E$3:$E$72,$B41,Actividades!P$3:P$72)</f>
        <v>883177484</v>
      </c>
      <c r="N41" s="145">
        <f>SUMIF(Actividades!$E$3:$E$72,$B41,Actividades!Q$3:Q$72)</f>
        <v>675233720</v>
      </c>
      <c r="O41" s="145">
        <f>SUMIF(Actividades!$E$3:$E$72,$B41,Actividades!R$3:R$72)</f>
        <v>538697047</v>
      </c>
      <c r="P41" s="663" t="s">
        <v>5105</v>
      </c>
      <c r="Q41" s="663" t="s">
        <v>5113</v>
      </c>
      <c r="R41" s="630" t="s">
        <v>4939</v>
      </c>
      <c r="S41" s="630" t="s">
        <v>3445</v>
      </c>
    </row>
    <row r="42" spans="1:19" ht="36" customHeight="1">
      <c r="A42" s="140">
        <v>40</v>
      </c>
      <c r="B42" s="140">
        <f>+'Metas Físicas'!K81</f>
        <v>40</v>
      </c>
      <c r="C42" s="146" t="str">
        <f>+'Metas Físicas'!L81</f>
        <v>Implementar 1 red intersectorial y comunitaria de salud ambiental por localidad.</v>
      </c>
      <c r="D42" s="146" t="str">
        <f>+'Metas Físicas'!P81</f>
        <v>Red intersectorial y comunitaria de salud ambiental implementada por localidad</v>
      </c>
      <c r="E42" s="115" t="str">
        <f>+'Metas Físicas'!Q81</f>
        <v>Porcentaje</v>
      </c>
      <c r="F42" s="115" t="str">
        <f>+'Metas Físicas'!R81</f>
        <v xml:space="preserve">Constante </v>
      </c>
      <c r="G42" s="576">
        <f>+'Metas Físicas'!S81</f>
        <v>0</v>
      </c>
      <c r="H42" s="576">
        <f>+'Metas Físicas'!BI81</f>
        <v>20</v>
      </c>
      <c r="I42" s="576">
        <f>+'Metas Físicas'!BF81</f>
        <v>20</v>
      </c>
      <c r="J42" s="144">
        <f>SUMIF(Actividades!$E$3:$E$72,$B42,Actividades!M$3:M$72)</f>
        <v>7117820193</v>
      </c>
      <c r="K42" s="144">
        <f>SUMIF(Actividades!$E$3:$E$72,$B42,Actividades!N$3:N$72)</f>
        <v>10293844531</v>
      </c>
      <c r="L42" s="144">
        <f>SUMIF(Actividades!$E$3:$E$72,$B42,Actividades!O$3:O$72)</f>
        <v>6148851209</v>
      </c>
      <c r="M42" s="144">
        <f>SUMIF(Actividades!$E$3:$E$72,$B42,Actividades!P$3:P$72)</f>
        <v>5377834112</v>
      </c>
      <c r="N42" s="145">
        <f>SUMIF(Actividades!$E$3:$E$72,$B42,Actividades!Q$3:Q$72)</f>
        <v>299815410</v>
      </c>
      <c r="O42" s="145">
        <f>SUMIF(Actividades!$E$3:$E$72,$B42,Actividades!R$3:R$72)</f>
        <v>100660083</v>
      </c>
      <c r="P42" s="663" t="s">
        <v>4941</v>
      </c>
      <c r="Q42" s="663" t="s">
        <v>4942</v>
      </c>
      <c r="R42" s="630" t="s">
        <v>4943</v>
      </c>
      <c r="S42" s="630" t="s">
        <v>3441</v>
      </c>
    </row>
    <row r="43" spans="1:19" ht="36" customHeight="1">
      <c r="A43" s="140">
        <v>41</v>
      </c>
      <c r="B43" s="140">
        <f>+'Metas Físicas'!K83</f>
        <v>41</v>
      </c>
      <c r="C43" s="146" t="str">
        <f>+'Metas Físicas'!L83</f>
        <v>Implementar el 100% de la estrategia para la gestión integral de zoonosis en el DC</v>
      </c>
      <c r="D43" s="146" t="str">
        <f>+'Metas Físicas'!P83</f>
        <v>Porcentaje de la estrategia para la gestión integral de zoonosis implementada</v>
      </c>
      <c r="E43" s="115" t="str">
        <f>+'Metas Físicas'!Q83</f>
        <v>Porcentaje</v>
      </c>
      <c r="F43" s="115" t="str">
        <f>+'Metas Físicas'!R83</f>
        <v>Suma</v>
      </c>
      <c r="G43" s="217" t="str">
        <f>+'Metas Físicas'!S83</f>
        <v>20% en el avance de la estrategia de Gestión Integral de Zoonosis. 
473.262</v>
      </c>
      <c r="H43" s="631">
        <f>+'Metas Físicas'!BI83</f>
        <v>0.25</v>
      </c>
      <c r="I43" s="631">
        <f>+'Metas Físicas'!BF83</f>
        <v>0.10400000000000001</v>
      </c>
      <c r="J43" s="144">
        <f>SUMIF(Actividades!$E$3:$E$72,$B43,Actividades!M$3:M$72)</f>
        <v>7213219253</v>
      </c>
      <c r="K43" s="144">
        <f>SUMIF(Actividades!$E$3:$E$72,$B43,Actividades!N$3:N$72)</f>
        <v>5382961073</v>
      </c>
      <c r="L43" s="144">
        <f>SUMIF(Actividades!$E$3:$E$72,$B43,Actividades!O$3:O$72)</f>
        <v>3007911250</v>
      </c>
      <c r="M43" s="144">
        <f>SUMIF(Actividades!$E$3:$E$72,$B43,Actividades!P$3:P$72)</f>
        <v>2692544402</v>
      </c>
      <c r="N43" s="145">
        <f>SUMIF(Actividades!$E$3:$E$72,$B43,Actividades!Q$3:Q$72)</f>
        <v>317229615</v>
      </c>
      <c r="O43" s="145">
        <f>SUMIF(Actividades!$E$3:$E$72,$B43,Actividades!R$3:R$72)</f>
        <v>64156515</v>
      </c>
      <c r="P43" s="664" t="s">
        <v>5109</v>
      </c>
      <c r="Q43" s="664" t="s">
        <v>5110</v>
      </c>
      <c r="R43" s="656" t="s">
        <v>4940</v>
      </c>
      <c r="S43" s="630" t="s">
        <v>3441</v>
      </c>
    </row>
    <row r="44" spans="1:19" ht="36" customHeight="1">
      <c r="A44" s="140">
        <v>42</v>
      </c>
      <c r="B44" s="140">
        <f>+'Metas Físicas'!K85</f>
        <v>42</v>
      </c>
      <c r="C44" s="146" t="str">
        <f>+'Metas Físicas'!L85</f>
        <v>Incrementar mínimo un 50% de establecimientos inscritos ante la autoridad sanitaria, en el marco del fortalecimiento de la estrategia de autorregulación y las acciones de inspección, vigilancia y control en el DC</v>
      </c>
      <c r="D44" s="146" t="str">
        <f>+'Metas Físicas'!P85</f>
        <v>Porcentaje de establecimientos inscritos</v>
      </c>
      <c r="E44" s="115" t="str">
        <f>+'Metas Físicas'!Q85</f>
        <v>Porcentaje</v>
      </c>
      <c r="F44" s="115" t="str">
        <f>+'Metas Físicas'!R85</f>
        <v>Suma</v>
      </c>
      <c r="G44" s="217" t="str">
        <f>+'Metas Físicas'!S85</f>
        <v>55.802 promedio años 2022-2023</v>
      </c>
      <c r="H44" s="217">
        <f>+'Metas Físicas'!BI85</f>
        <v>0.16320000000000001</v>
      </c>
      <c r="I44" s="631">
        <f>+'Metas Físicas'!BF85</f>
        <v>9.2184999999999989E-2</v>
      </c>
      <c r="J44" s="144">
        <f>SUMIF(Actividades!$E$3:$E$72,$B44,Actividades!M$3:M$72)</f>
        <v>34264826842</v>
      </c>
      <c r="K44" s="144">
        <f>SUMIF(Actividades!$E$3:$E$72,$B44,Actividades!N$3:N$72)</f>
        <v>55031750289</v>
      </c>
      <c r="L44" s="144">
        <f>SUMIF(Actividades!$E$3:$E$72,$B44,Actividades!O$3:O$72)</f>
        <v>33034083644</v>
      </c>
      <c r="M44" s="144">
        <f>SUMIF(Actividades!$E$3:$E$72,$B44,Actividades!P$3:P$72)</f>
        <v>13139471165</v>
      </c>
      <c r="N44" s="145">
        <f>SUMIF(Actividades!$E$3:$E$72,$B44,Actividades!Q$3:Q$72)</f>
        <v>1774824009</v>
      </c>
      <c r="O44" s="145">
        <f>SUMIF(Actividades!$E$3:$E$72,$B44,Actividades!R$3:R$72)</f>
        <v>675674267</v>
      </c>
      <c r="P44" s="664" t="s">
        <v>5000</v>
      </c>
      <c r="Q44" s="664" t="s">
        <v>4944</v>
      </c>
      <c r="R44" s="655" t="s">
        <v>3441</v>
      </c>
      <c r="S44" s="655" t="s">
        <v>4945</v>
      </c>
    </row>
    <row r="45" spans="1:19" ht="36" customHeight="1">
      <c r="A45" s="140">
        <v>43</v>
      </c>
      <c r="B45" s="140">
        <f>+'Metas Físicas'!K87</f>
        <v>43</v>
      </c>
      <c r="C45" s="146" t="str">
        <f>+'Metas Físicas'!L87</f>
        <v>Implementar el 60% del plan de respuesta sectorial de gestión integral del riesgo en Salud por calidad del aire en Bogotá</v>
      </c>
      <c r="D45" s="146" t="str">
        <f>+'Metas Físicas'!P87</f>
        <v>Porcentaje de implementación del Plan de respuesta sectorial de gestión integral de riesgos en salud por calidad del aire en Bogotá.</v>
      </c>
      <c r="E45" s="115" t="str">
        <f>+'Metas Físicas'!Q87</f>
        <v>Porcentaje</v>
      </c>
      <c r="F45" s="115" t="str">
        <f>+'Metas Físicas'!R87</f>
        <v>Creciente</v>
      </c>
      <c r="G45" s="217">
        <f>+'Metas Físicas'!S87</f>
        <v>0.33</v>
      </c>
      <c r="H45" s="631">
        <f>+'Metas Físicas'!BI87</f>
        <v>0.43</v>
      </c>
      <c r="I45" s="631">
        <f>+'Metas Físicas'!BF87</f>
        <v>0.40002599999999994</v>
      </c>
      <c r="J45" s="144">
        <f>SUMIF(Actividades!$E$3:$E$72,$B45,Actividades!M$3:M$72)</f>
        <v>11720617731</v>
      </c>
      <c r="K45" s="144">
        <f>SUMIF(Actividades!$E$3:$E$72,$B45,Actividades!N$3:N$72)</f>
        <v>4042034151</v>
      </c>
      <c r="L45" s="144">
        <f>SUMIF(Actividades!$E$3:$E$72,$B45,Actividades!O$3:O$72)</f>
        <v>2451587994</v>
      </c>
      <c r="M45" s="144">
        <f>SUMIF(Actividades!$E$3:$E$72,$B45,Actividades!P$3:P$72)</f>
        <v>2112255985</v>
      </c>
      <c r="N45" s="145">
        <f>SUMIF(Actividades!$E$3:$E$72,$B45,Actividades!Q$3:Q$72)</f>
        <v>181079693</v>
      </c>
      <c r="O45" s="145">
        <f>SUMIF(Actividades!$E$3:$E$72,$B45,Actividades!R$3:R$72)</f>
        <v>26032581</v>
      </c>
      <c r="P45" s="665" t="s">
        <v>5111</v>
      </c>
      <c r="Q45" s="665" t="s">
        <v>5112</v>
      </c>
      <c r="R45" s="657" t="s">
        <v>4946</v>
      </c>
      <c r="S45" s="630" t="s">
        <v>3441</v>
      </c>
    </row>
    <row r="46" spans="1:19" ht="36" customHeight="1">
      <c r="A46" s="140">
        <v>44</v>
      </c>
      <c r="B46" s="140">
        <f>+'Metas Físicas'!K89</f>
        <v>44</v>
      </c>
      <c r="C46" s="146" t="str">
        <f>+'Metas Físicas'!L89</f>
        <v>Mantener el 100% de la operación de la red de vigilancia y la gestión del riesgo en salud pública en Bogotá D.C.</v>
      </c>
      <c r="D46" s="146" t="str">
        <f>+'Metas Físicas'!P89</f>
        <v>Operación de la Red de vigilancia para la gestión del riesgo en salud pública en los 14 subsistemas y el programa de control de infecciones – IAAS</v>
      </c>
      <c r="E46" s="115" t="str">
        <f>+'Metas Físicas'!Q89</f>
        <v>Porcentaje</v>
      </c>
      <c r="F46" s="115" t="str">
        <f>+'Metas Físicas'!R89</f>
        <v>Constante</v>
      </c>
      <c r="G46" s="217">
        <f>+'Metas Físicas'!S89</f>
        <v>1</v>
      </c>
      <c r="H46" s="631">
        <f>+'Metas Físicas'!BI89</f>
        <v>1</v>
      </c>
      <c r="I46" s="631">
        <f>+'Metas Físicas'!BF89</f>
        <v>1</v>
      </c>
      <c r="J46" s="144">
        <f>SUMIF(Actividades!$E$3:$E$72,$B46,Actividades!M$3:M$72)</f>
        <v>22992975916</v>
      </c>
      <c r="K46" s="144">
        <f>SUMIF(Actividades!$E$3:$E$72,$B46,Actividades!N$3:N$72)</f>
        <v>36712301082</v>
      </c>
      <c r="L46" s="144">
        <f>SUMIF(Actividades!$E$3:$E$72,$B46,Actividades!O$3:O$72)</f>
        <v>22992975916</v>
      </c>
      <c r="M46" s="144">
        <f>SUMIF(Actividades!$E$3:$E$72,$B46,Actividades!P$3:P$72)</f>
        <v>10474310025</v>
      </c>
      <c r="N46" s="145">
        <f>SUMIF(Actividades!$E$3:$E$72,$B46,Actividades!Q$3:Q$72)</f>
        <v>2006152379</v>
      </c>
      <c r="O46" s="145">
        <f>SUMIF(Actividades!$E$3:$E$72,$B46,Actividades!R$3:R$72)</f>
        <v>595538356</v>
      </c>
      <c r="P46" s="664" t="s">
        <v>5106</v>
      </c>
      <c r="Q46" s="664" t="s">
        <v>5107</v>
      </c>
      <c r="R46" s="655" t="s">
        <v>4947</v>
      </c>
      <c r="S46" s="655" t="s">
        <v>4948</v>
      </c>
    </row>
    <row r="47" spans="1:19" ht="36" customHeight="1">
      <c r="A47" s="140">
        <v>45</v>
      </c>
      <c r="B47" s="140">
        <f>+'Metas Físicas'!K91</f>
        <v>45</v>
      </c>
      <c r="C47" s="146" t="str">
        <f>+'Metas Físicas'!L91</f>
        <v>Mantener el 100% de la acreditación del Laboratorio de Salud Pública como referente técnico a nivel distrital y nacional junto con la operación del laboratorio de alta contención biológica BSL3.</v>
      </c>
      <c r="D47" s="146" t="str">
        <f>+'Metas Físicas'!P91</f>
        <v>Número de metodologías acreditadas</v>
      </c>
      <c r="E47" s="115" t="str">
        <f>+'Metas Físicas'!Q91</f>
        <v>Porcentaje</v>
      </c>
      <c r="F47" s="115" t="str">
        <f>+'Metas Físicas'!R91</f>
        <v>Constante</v>
      </c>
      <c r="G47" s="576">
        <f>+'Metas Físicas'!S91</f>
        <v>47</v>
      </c>
      <c r="H47" s="217" t="str">
        <f>+'Metas Físicas'!BI91</f>
        <v>100% (47)</v>
      </c>
      <c r="I47" s="631">
        <f>+'Metas Físicas'!BF91</f>
        <v>1</v>
      </c>
      <c r="J47" s="144">
        <f>SUMIF(Actividades!$E$3:$E$72,$B47,Actividades!M$3:M$72)</f>
        <v>14243296720</v>
      </c>
      <c r="K47" s="144">
        <f>SUMIF(Actividades!$E$3:$E$72,$B47,Actividades!N$3:N$72)</f>
        <v>18910117284</v>
      </c>
      <c r="L47" s="144">
        <f>SUMIF(Actividades!$E$3:$E$72,$B47,Actividades!O$3:O$72)</f>
        <v>4592025514</v>
      </c>
      <c r="M47" s="144">
        <f>SUMIF(Actividades!$E$3:$E$72,$B47,Actividades!P$3:P$72)</f>
        <v>960060127</v>
      </c>
      <c r="N47" s="145">
        <f>SUMIF(Actividades!$E$3:$E$72,$B47,Actividades!Q$3:Q$72)</f>
        <v>29624791</v>
      </c>
      <c r="O47" s="145">
        <f>SUMIF(Actividades!$E$3:$E$72,$B47,Actividades!R$3:R$72)</f>
        <v>21527070</v>
      </c>
      <c r="P47" s="655" t="s">
        <v>4949</v>
      </c>
      <c r="Q47" s="655" t="s">
        <v>4950</v>
      </c>
      <c r="R47" s="655" t="s">
        <v>3441</v>
      </c>
      <c r="S47" s="655" t="s">
        <v>3441</v>
      </c>
    </row>
    <row r="48" spans="1:19">
      <c r="J48" s="141"/>
      <c r="K48" s="141"/>
      <c r="L48" s="141"/>
      <c r="M48" s="141"/>
      <c r="N48" s="141"/>
      <c r="O48" s="141"/>
      <c r="P48" s="139"/>
      <c r="Q48" s="139"/>
      <c r="R48" s="139"/>
    </row>
    <row r="49" spans="1:19" ht="30" customHeight="1">
      <c r="A49" s="135"/>
      <c r="B49" s="135"/>
      <c r="C49" s="135"/>
      <c r="D49" s="135"/>
      <c r="E49" s="135"/>
      <c r="F49" s="135"/>
      <c r="G49" s="135"/>
      <c r="H49" s="135"/>
      <c r="I49" s="135"/>
      <c r="J49" s="135">
        <f t="shared" ref="J49:O49" si="0">SUM(J4:J48)</f>
        <v>331507938000</v>
      </c>
      <c r="K49" s="135">
        <f>SUM(K3:K48)</f>
        <v>316555874291</v>
      </c>
      <c r="L49" s="135">
        <f t="shared" si="0"/>
        <v>167762818163</v>
      </c>
      <c r="M49" s="135">
        <f t="shared" si="0"/>
        <v>81735207641</v>
      </c>
      <c r="N49" s="135">
        <f t="shared" si="0"/>
        <v>12679470568</v>
      </c>
      <c r="O49" s="135">
        <f t="shared" si="0"/>
        <v>5609150637</v>
      </c>
      <c r="P49" s="135"/>
      <c r="Q49" s="135"/>
      <c r="R49" s="135"/>
      <c r="S49" s="135"/>
    </row>
    <row r="50" spans="1:19">
      <c r="J50" s="141"/>
      <c r="K50" s="141"/>
      <c r="L50" s="141"/>
      <c r="M50" s="141"/>
      <c r="N50" s="141"/>
      <c r="O50" s="141"/>
      <c r="P50" s="139"/>
      <c r="Q50" s="139"/>
      <c r="R50" s="139"/>
    </row>
    <row r="51" spans="1:19">
      <c r="J51" s="141"/>
      <c r="K51" s="141"/>
      <c r="L51" s="141"/>
      <c r="M51" s="141"/>
      <c r="N51" s="141"/>
      <c r="O51" s="141"/>
      <c r="P51" s="139"/>
      <c r="Q51" s="139"/>
      <c r="R51" s="139"/>
    </row>
    <row r="52" spans="1:19">
      <c r="J52" s="141"/>
      <c r="K52" s="141"/>
      <c r="L52" s="141"/>
      <c r="M52" s="141"/>
      <c r="N52" s="141"/>
      <c r="O52" s="141"/>
      <c r="P52" s="139"/>
      <c r="Q52" s="139"/>
      <c r="R52" s="139"/>
    </row>
    <row r="53" spans="1:19">
      <c r="J53" s="141"/>
      <c r="K53" s="141"/>
      <c r="L53" s="141"/>
      <c r="M53" s="141"/>
      <c r="N53" s="141"/>
      <c r="O53" s="141"/>
      <c r="P53" s="139"/>
      <c r="Q53" s="139"/>
      <c r="R53" s="139"/>
    </row>
    <row r="54" spans="1:19">
      <c r="J54" s="141"/>
      <c r="K54" s="141"/>
      <c r="L54" s="141"/>
      <c r="M54" s="141"/>
      <c r="N54" s="141"/>
      <c r="O54" s="141"/>
      <c r="P54" s="139"/>
      <c r="Q54" s="139"/>
      <c r="R54" s="139"/>
    </row>
    <row r="55" spans="1:19">
      <c r="J55" s="141"/>
      <c r="K55" s="141"/>
      <c r="L55" s="141"/>
      <c r="M55" s="141"/>
      <c r="N55" s="141"/>
      <c r="O55" s="141"/>
      <c r="P55" s="139"/>
      <c r="Q55" s="139"/>
      <c r="R55" s="139"/>
    </row>
    <row r="56" spans="1:19">
      <c r="J56" s="141"/>
      <c r="K56" s="141"/>
      <c r="L56" s="141"/>
      <c r="M56" s="141"/>
      <c r="N56" s="141"/>
      <c r="O56" s="141"/>
      <c r="P56" s="139"/>
      <c r="Q56" s="139"/>
      <c r="R56" s="139"/>
    </row>
    <row r="57" spans="1:19">
      <c r="J57" s="141"/>
      <c r="K57" s="141"/>
      <c r="L57" s="141"/>
      <c r="M57" s="141"/>
      <c r="N57" s="141"/>
      <c r="O57" s="141"/>
      <c r="P57" s="139"/>
      <c r="Q57" s="139"/>
      <c r="R57" s="139"/>
    </row>
    <row r="58" spans="1:19">
      <c r="J58" s="141"/>
      <c r="K58" s="141"/>
      <c r="L58" s="141"/>
      <c r="M58" s="141"/>
      <c r="N58" s="141"/>
      <c r="O58" s="141"/>
      <c r="P58" s="139"/>
      <c r="Q58" s="139"/>
      <c r="R58" s="139"/>
    </row>
    <row r="59" spans="1:19">
      <c r="J59" s="141"/>
      <c r="K59" s="141"/>
      <c r="L59" s="141"/>
      <c r="M59" s="141"/>
      <c r="N59" s="141"/>
      <c r="O59" s="141"/>
      <c r="P59" s="139"/>
      <c r="Q59" s="139"/>
      <c r="R59" s="139"/>
    </row>
    <row r="60" spans="1:19">
      <c r="J60" s="141"/>
      <c r="K60" s="141"/>
      <c r="L60" s="141"/>
      <c r="M60" s="141"/>
      <c r="N60" s="141"/>
      <c r="O60" s="141"/>
      <c r="P60" s="139"/>
      <c r="Q60" s="139"/>
      <c r="R60" s="139"/>
    </row>
    <row r="61" spans="1:19">
      <c r="J61" s="141"/>
      <c r="K61" s="141"/>
      <c r="L61" s="141"/>
      <c r="M61" s="141"/>
      <c r="N61" s="141"/>
      <c r="O61" s="141"/>
      <c r="P61" s="139"/>
      <c r="Q61" s="139"/>
      <c r="R61" s="139"/>
    </row>
    <row r="62" spans="1:19">
      <c r="J62" s="141"/>
      <c r="K62" s="141"/>
      <c r="L62" s="141"/>
      <c r="M62" s="141"/>
      <c r="N62" s="141"/>
      <c r="O62" s="141"/>
      <c r="P62" s="139"/>
      <c r="Q62" s="139"/>
      <c r="R62" s="139"/>
    </row>
    <row r="63" spans="1:19">
      <c r="J63" s="141"/>
      <c r="K63" s="141"/>
      <c r="L63" s="141"/>
      <c r="M63" s="141"/>
      <c r="N63" s="141"/>
      <c r="O63" s="141"/>
      <c r="P63" s="139"/>
      <c r="Q63" s="139"/>
      <c r="R63" s="139"/>
    </row>
    <row r="64" spans="1:19">
      <c r="J64" s="141"/>
      <c r="K64" s="141"/>
      <c r="L64" s="141"/>
      <c r="M64" s="141"/>
      <c r="N64" s="141"/>
      <c r="O64" s="141"/>
      <c r="P64" s="139"/>
      <c r="Q64" s="139"/>
      <c r="R64" s="139"/>
    </row>
    <row r="65" spans="10:18">
      <c r="J65" s="141"/>
      <c r="K65" s="141"/>
      <c r="L65" s="141"/>
      <c r="M65" s="141"/>
      <c r="N65" s="141"/>
      <c r="O65" s="141"/>
      <c r="P65" s="139"/>
      <c r="Q65" s="139"/>
      <c r="R65" s="139"/>
    </row>
    <row r="66" spans="10:18">
      <c r="J66" s="141"/>
      <c r="K66" s="141"/>
      <c r="L66" s="141"/>
      <c r="M66" s="141"/>
      <c r="N66" s="141"/>
      <c r="O66" s="141"/>
      <c r="P66" s="139"/>
      <c r="Q66" s="139"/>
      <c r="R66" s="139"/>
    </row>
    <row r="67" spans="10:18">
      <c r="J67" s="141"/>
      <c r="K67" s="141"/>
      <c r="L67" s="141"/>
      <c r="M67" s="141"/>
      <c r="N67" s="141"/>
      <c r="O67" s="141"/>
      <c r="P67" s="139"/>
      <c r="Q67" s="139"/>
      <c r="R67" s="139"/>
    </row>
    <row r="68" spans="10:18">
      <c r="J68" s="141"/>
      <c r="K68" s="141"/>
      <c r="L68" s="141"/>
      <c r="M68" s="141"/>
      <c r="N68" s="141"/>
      <c r="O68" s="141"/>
      <c r="P68" s="139"/>
      <c r="Q68" s="139"/>
      <c r="R68" s="139"/>
    </row>
    <row r="69" spans="10:18">
      <c r="J69" s="141"/>
      <c r="K69" s="141"/>
      <c r="L69" s="141"/>
      <c r="M69" s="141"/>
      <c r="N69" s="141"/>
      <c r="O69" s="141"/>
      <c r="P69" s="139"/>
      <c r="Q69" s="139"/>
      <c r="R69" s="139"/>
    </row>
    <row r="70" spans="10:18">
      <c r="J70" s="141"/>
      <c r="K70" s="141"/>
      <c r="L70" s="141"/>
      <c r="M70" s="141"/>
      <c r="N70" s="141"/>
      <c r="O70" s="141"/>
      <c r="P70" s="139"/>
      <c r="Q70" s="139"/>
      <c r="R70" s="139"/>
    </row>
    <row r="71" spans="10:18">
      <c r="J71" s="141"/>
      <c r="K71" s="141"/>
      <c r="L71" s="141"/>
      <c r="M71" s="141"/>
      <c r="N71" s="141"/>
      <c r="O71" s="141"/>
      <c r="P71" s="139"/>
      <c r="Q71" s="139"/>
      <c r="R71" s="139"/>
    </row>
    <row r="72" spans="10:18">
      <c r="J72" s="141"/>
      <c r="K72" s="141"/>
      <c r="L72" s="141"/>
      <c r="M72" s="141"/>
      <c r="N72" s="141"/>
      <c r="O72" s="141"/>
      <c r="P72" s="139"/>
      <c r="Q72" s="139"/>
      <c r="R72" s="139"/>
    </row>
    <row r="73" spans="10:18">
      <c r="J73" s="141"/>
      <c r="K73" s="141"/>
      <c r="L73" s="141"/>
      <c r="M73" s="141"/>
      <c r="N73" s="141"/>
      <c r="O73" s="141"/>
      <c r="P73" s="139"/>
      <c r="Q73" s="139"/>
      <c r="R73" s="139"/>
    </row>
    <row r="74" spans="10:18">
      <c r="J74" s="141"/>
      <c r="K74" s="141"/>
      <c r="L74" s="141"/>
      <c r="M74" s="141"/>
      <c r="N74" s="141"/>
      <c r="O74" s="141"/>
      <c r="P74" s="139"/>
      <c r="Q74" s="139"/>
      <c r="R74" s="139"/>
    </row>
    <row r="75" spans="10:18">
      <c r="J75" s="141"/>
      <c r="K75" s="141"/>
      <c r="L75" s="141"/>
      <c r="M75" s="141"/>
      <c r="N75" s="141"/>
      <c r="O75" s="141"/>
      <c r="P75" s="139"/>
      <c r="Q75" s="139"/>
      <c r="R75" s="139"/>
    </row>
    <row r="76" spans="10:18">
      <c r="J76" s="141"/>
      <c r="K76" s="141"/>
      <c r="L76" s="141"/>
      <c r="M76" s="141"/>
      <c r="N76" s="141"/>
      <c r="O76" s="141"/>
      <c r="P76" s="139"/>
      <c r="Q76" s="139"/>
      <c r="R76" s="139"/>
    </row>
    <row r="77" spans="10:18">
      <c r="J77" s="141"/>
      <c r="K77" s="141"/>
      <c r="L77" s="141"/>
      <c r="M77" s="141"/>
      <c r="N77" s="141"/>
      <c r="O77" s="141"/>
      <c r="P77" s="139"/>
      <c r="Q77" s="139"/>
      <c r="R77" s="139"/>
    </row>
    <row r="78" spans="10:18">
      <c r="J78" s="141"/>
      <c r="K78" s="141"/>
      <c r="L78" s="141"/>
      <c r="M78" s="141"/>
      <c r="N78" s="141"/>
      <c r="O78" s="141"/>
      <c r="P78" s="139"/>
      <c r="Q78" s="139"/>
      <c r="R78" s="139"/>
    </row>
    <row r="79" spans="10:18">
      <c r="J79" s="141"/>
      <c r="K79" s="141"/>
      <c r="L79" s="141"/>
      <c r="M79" s="141"/>
      <c r="N79" s="141"/>
      <c r="O79" s="141"/>
      <c r="P79" s="139"/>
      <c r="Q79" s="139"/>
      <c r="R79" s="139"/>
    </row>
    <row r="80" spans="10:18">
      <c r="J80" s="141"/>
      <c r="K80" s="141"/>
      <c r="L80" s="141"/>
      <c r="M80" s="141"/>
      <c r="N80" s="141"/>
      <c r="O80" s="141"/>
      <c r="P80" s="139"/>
      <c r="Q80" s="139"/>
      <c r="R80" s="139"/>
    </row>
    <row r="81" spans="10:18">
      <c r="J81" s="141"/>
      <c r="K81" s="141"/>
      <c r="L81" s="141"/>
      <c r="M81" s="141"/>
      <c r="N81" s="141"/>
      <c r="O81" s="141"/>
      <c r="P81" s="139"/>
      <c r="Q81" s="139"/>
      <c r="R81" s="139"/>
    </row>
    <row r="82" spans="10:18">
      <c r="J82" s="141"/>
      <c r="K82" s="141"/>
      <c r="L82" s="141"/>
      <c r="M82" s="141"/>
      <c r="N82" s="141"/>
      <c r="O82" s="141"/>
      <c r="P82" s="139"/>
      <c r="Q82" s="139"/>
      <c r="R82" s="139"/>
    </row>
    <row r="83" spans="10:18">
      <c r="J83" s="141"/>
      <c r="K83" s="141"/>
      <c r="L83" s="141"/>
      <c r="M83" s="141"/>
      <c r="N83" s="141"/>
      <c r="O83" s="141"/>
      <c r="P83" s="139"/>
      <c r="Q83" s="139"/>
      <c r="R83" s="139"/>
    </row>
    <row r="84" spans="10:18">
      <c r="J84" s="141"/>
      <c r="K84" s="141"/>
      <c r="L84" s="141"/>
      <c r="M84" s="141"/>
      <c r="N84" s="141"/>
      <c r="O84" s="141"/>
      <c r="P84" s="139"/>
      <c r="Q84" s="139"/>
      <c r="R84" s="139"/>
    </row>
    <row r="85" spans="10:18">
      <c r="J85" s="141"/>
      <c r="K85" s="141"/>
      <c r="L85" s="141"/>
      <c r="M85" s="141"/>
      <c r="N85" s="141"/>
      <c r="O85" s="141"/>
      <c r="P85" s="139"/>
      <c r="Q85" s="139"/>
      <c r="R85" s="139"/>
    </row>
    <row r="86" spans="10:18">
      <c r="J86" s="141"/>
      <c r="K86" s="141"/>
      <c r="L86" s="141"/>
      <c r="M86" s="141"/>
      <c r="N86" s="141"/>
      <c r="O86" s="141"/>
      <c r="P86" s="139"/>
      <c r="Q86" s="139"/>
      <c r="R86" s="139"/>
    </row>
    <row r="87" spans="10:18">
      <c r="J87" s="141"/>
      <c r="K87" s="141"/>
      <c r="L87" s="141"/>
      <c r="M87" s="141"/>
      <c r="N87" s="141"/>
      <c r="O87" s="141"/>
      <c r="P87" s="139"/>
      <c r="Q87" s="139"/>
      <c r="R87" s="139"/>
    </row>
    <row r="88" spans="10:18">
      <c r="J88" s="141"/>
      <c r="K88" s="141"/>
      <c r="L88" s="141"/>
      <c r="M88" s="141"/>
      <c r="N88" s="141"/>
      <c r="O88" s="141"/>
      <c r="P88" s="139"/>
      <c r="Q88" s="139"/>
      <c r="R88" s="139"/>
    </row>
    <row r="89" spans="10:18">
      <c r="J89" s="141"/>
      <c r="K89" s="141"/>
      <c r="L89" s="141"/>
      <c r="M89" s="141"/>
      <c r="N89" s="141"/>
      <c r="O89" s="141"/>
      <c r="P89" s="139"/>
      <c r="Q89" s="139"/>
      <c r="R89" s="139"/>
    </row>
    <row r="90" spans="10:18">
      <c r="J90" s="141"/>
      <c r="K90" s="141"/>
      <c r="L90" s="141"/>
      <c r="M90" s="141"/>
      <c r="N90" s="141"/>
      <c r="O90" s="141"/>
      <c r="P90" s="139"/>
      <c r="Q90" s="139"/>
      <c r="R90" s="139"/>
    </row>
    <row r="91" spans="10:18">
      <c r="J91" s="141"/>
      <c r="K91" s="141"/>
      <c r="L91" s="141"/>
      <c r="M91" s="141"/>
      <c r="N91" s="141"/>
      <c r="O91" s="141"/>
      <c r="P91" s="139"/>
      <c r="Q91" s="139"/>
      <c r="R91" s="139"/>
    </row>
    <row r="92" spans="10:18">
      <c r="J92" s="141"/>
      <c r="K92" s="141"/>
      <c r="L92" s="141"/>
      <c r="M92" s="141"/>
      <c r="N92" s="141"/>
      <c r="O92" s="141"/>
      <c r="P92" s="139"/>
      <c r="Q92" s="139"/>
      <c r="R92" s="139"/>
    </row>
    <row r="93" spans="10:18">
      <c r="J93" s="141"/>
      <c r="K93" s="141"/>
      <c r="L93" s="141"/>
      <c r="M93" s="141"/>
      <c r="N93" s="141"/>
      <c r="O93" s="141"/>
      <c r="P93" s="139"/>
      <c r="Q93" s="139"/>
      <c r="R93" s="139"/>
    </row>
    <row r="94" spans="10:18">
      <c r="J94" s="141"/>
      <c r="K94" s="141"/>
      <c r="L94" s="141"/>
      <c r="M94" s="141"/>
      <c r="N94" s="141"/>
      <c r="O94" s="141"/>
      <c r="P94" s="139"/>
      <c r="Q94" s="139"/>
      <c r="R94" s="139"/>
    </row>
    <row r="95" spans="10:18">
      <c r="J95" s="141"/>
      <c r="K95" s="141"/>
      <c r="L95" s="141"/>
      <c r="M95" s="141"/>
      <c r="N95" s="141"/>
      <c r="O95" s="141"/>
      <c r="P95" s="139"/>
      <c r="Q95" s="139"/>
      <c r="R95" s="139"/>
    </row>
    <row r="96" spans="10:18">
      <c r="J96" s="141"/>
      <c r="K96" s="141"/>
      <c r="L96" s="141"/>
      <c r="M96" s="141"/>
      <c r="N96" s="141"/>
      <c r="O96" s="141"/>
      <c r="P96" s="139"/>
      <c r="Q96" s="139"/>
      <c r="R96" s="139"/>
    </row>
    <row r="97" spans="10:18">
      <c r="J97" s="141"/>
      <c r="K97" s="141"/>
      <c r="L97" s="141"/>
      <c r="M97" s="141"/>
      <c r="N97" s="141"/>
      <c r="O97" s="141"/>
      <c r="P97" s="139"/>
      <c r="Q97" s="139"/>
      <c r="R97" s="139"/>
    </row>
    <row r="98" spans="10:18">
      <c r="J98" s="141"/>
      <c r="K98" s="141"/>
      <c r="L98" s="141"/>
      <c r="M98" s="141"/>
      <c r="N98" s="141"/>
      <c r="O98" s="141"/>
      <c r="P98" s="139"/>
      <c r="Q98" s="139"/>
      <c r="R98" s="139"/>
    </row>
    <row r="99" spans="10:18">
      <c r="J99" s="141"/>
      <c r="K99" s="141"/>
      <c r="L99" s="141"/>
      <c r="M99" s="141"/>
      <c r="N99" s="141"/>
      <c r="O99" s="141"/>
      <c r="P99" s="139"/>
      <c r="Q99" s="139"/>
      <c r="R99" s="139"/>
    </row>
    <row r="100" spans="10:18">
      <c r="J100" s="141"/>
      <c r="K100" s="141"/>
      <c r="L100" s="141"/>
      <c r="M100" s="141"/>
      <c r="N100" s="141"/>
      <c r="O100" s="141"/>
      <c r="P100" s="139"/>
      <c r="Q100" s="139"/>
      <c r="R100" s="139"/>
    </row>
    <row r="101" spans="10:18">
      <c r="J101" s="141"/>
      <c r="K101" s="141"/>
      <c r="L101" s="141"/>
      <c r="M101" s="141"/>
      <c r="N101" s="141"/>
      <c r="O101" s="141"/>
      <c r="P101" s="139"/>
      <c r="Q101" s="139"/>
      <c r="R101" s="139"/>
    </row>
    <row r="102" spans="10:18">
      <c r="J102" s="141"/>
      <c r="K102" s="141"/>
      <c r="L102" s="141"/>
      <c r="M102" s="141"/>
      <c r="N102" s="141"/>
      <c r="O102" s="141"/>
      <c r="P102" s="139"/>
      <c r="Q102" s="139"/>
      <c r="R102" s="139"/>
    </row>
    <row r="103" spans="10:18">
      <c r="J103" s="141"/>
      <c r="K103" s="141"/>
      <c r="L103" s="141"/>
      <c r="M103" s="141"/>
      <c r="N103" s="141"/>
      <c r="O103" s="141"/>
      <c r="P103" s="139"/>
      <c r="Q103" s="139"/>
      <c r="R103" s="139"/>
    </row>
    <row r="104" spans="10:18">
      <c r="J104" s="141"/>
      <c r="K104" s="141"/>
      <c r="L104" s="141"/>
      <c r="M104" s="141"/>
      <c r="N104" s="141"/>
      <c r="O104" s="141"/>
      <c r="P104" s="139"/>
      <c r="Q104" s="139"/>
      <c r="R104" s="139"/>
    </row>
    <row r="105" spans="10:18">
      <c r="J105" s="141"/>
      <c r="K105" s="141"/>
      <c r="L105" s="141"/>
      <c r="M105" s="141"/>
      <c r="N105" s="141"/>
      <c r="O105" s="141"/>
      <c r="P105" s="139"/>
      <c r="Q105" s="139"/>
      <c r="R105" s="139"/>
    </row>
    <row r="106" spans="10:18">
      <c r="J106" s="141"/>
      <c r="K106" s="141"/>
      <c r="L106" s="141"/>
      <c r="M106" s="141"/>
      <c r="N106" s="141"/>
      <c r="O106" s="141"/>
      <c r="P106" s="139"/>
      <c r="Q106" s="139"/>
      <c r="R106" s="139"/>
    </row>
    <row r="107" spans="10:18">
      <c r="J107" s="141"/>
      <c r="K107" s="141"/>
      <c r="L107" s="141"/>
      <c r="M107" s="141"/>
      <c r="N107" s="141"/>
      <c r="O107" s="141"/>
      <c r="P107" s="139"/>
      <c r="Q107" s="139"/>
      <c r="R107" s="139"/>
    </row>
    <row r="108" spans="10:18">
      <c r="J108" s="141"/>
      <c r="K108" s="141"/>
      <c r="L108" s="141"/>
      <c r="M108" s="141"/>
      <c r="N108" s="141"/>
      <c r="O108" s="141"/>
      <c r="P108" s="139"/>
      <c r="Q108" s="139"/>
      <c r="R108" s="139"/>
    </row>
    <row r="109" spans="10:18">
      <c r="J109" s="141"/>
      <c r="K109" s="141"/>
      <c r="L109" s="141"/>
      <c r="M109" s="141"/>
      <c r="N109" s="141"/>
      <c r="O109" s="141"/>
      <c r="P109" s="139"/>
      <c r="Q109" s="139"/>
      <c r="R109" s="139"/>
    </row>
    <row r="110" spans="10:18">
      <c r="J110" s="141"/>
      <c r="K110" s="141"/>
      <c r="L110" s="141"/>
      <c r="M110" s="141"/>
      <c r="N110" s="141"/>
      <c r="O110" s="141"/>
      <c r="P110" s="139"/>
      <c r="Q110" s="139"/>
      <c r="R110" s="139"/>
    </row>
    <row r="111" spans="10:18">
      <c r="J111" s="141"/>
      <c r="K111" s="141"/>
      <c r="L111" s="141"/>
      <c r="M111" s="141"/>
      <c r="N111" s="141"/>
      <c r="O111" s="141"/>
      <c r="P111" s="139"/>
      <c r="Q111" s="139"/>
      <c r="R111" s="139"/>
    </row>
    <row r="112" spans="10:18">
      <c r="J112" s="141"/>
      <c r="K112" s="141"/>
      <c r="L112" s="141"/>
      <c r="M112" s="141"/>
      <c r="N112" s="141"/>
      <c r="O112" s="141"/>
      <c r="P112" s="139"/>
      <c r="Q112" s="139"/>
      <c r="R112" s="139"/>
    </row>
    <row r="113" spans="10:18">
      <c r="J113" s="141"/>
      <c r="K113" s="141"/>
      <c r="L113" s="141"/>
      <c r="M113" s="141"/>
      <c r="N113" s="141"/>
      <c r="O113" s="141"/>
      <c r="P113" s="139"/>
      <c r="Q113" s="139"/>
      <c r="R113" s="139"/>
    </row>
    <row r="114" spans="10:18">
      <c r="J114" s="141"/>
      <c r="K114" s="141"/>
      <c r="L114" s="141"/>
      <c r="M114" s="141"/>
      <c r="N114" s="141"/>
      <c r="O114" s="141"/>
      <c r="P114" s="139"/>
      <c r="Q114" s="139"/>
      <c r="R114" s="139"/>
    </row>
    <row r="115" spans="10:18">
      <c r="J115" s="141"/>
      <c r="K115" s="141"/>
      <c r="L115" s="141"/>
      <c r="M115" s="141"/>
      <c r="N115" s="141"/>
      <c r="O115" s="141"/>
      <c r="P115" s="139"/>
      <c r="Q115" s="139"/>
      <c r="R115" s="139"/>
    </row>
    <row r="116" spans="10:18">
      <c r="J116" s="141"/>
      <c r="K116" s="141"/>
      <c r="L116" s="141"/>
      <c r="M116" s="141"/>
      <c r="N116" s="141"/>
      <c r="O116" s="141"/>
      <c r="P116" s="139"/>
      <c r="Q116" s="139"/>
      <c r="R116" s="139"/>
    </row>
    <row r="117" spans="10:18">
      <c r="J117" s="141"/>
      <c r="K117" s="141"/>
      <c r="L117" s="141"/>
      <c r="M117" s="141"/>
      <c r="N117" s="141"/>
      <c r="O117" s="141"/>
      <c r="P117" s="139"/>
      <c r="Q117" s="139"/>
      <c r="R117" s="139"/>
    </row>
    <row r="118" spans="10:18">
      <c r="J118" s="141"/>
      <c r="K118" s="141"/>
      <c r="L118" s="141"/>
      <c r="M118" s="141"/>
      <c r="N118" s="141"/>
      <c r="O118" s="141"/>
      <c r="P118" s="139"/>
      <c r="Q118" s="139"/>
      <c r="R118" s="139"/>
    </row>
    <row r="119" spans="10:18">
      <c r="J119" s="141"/>
      <c r="K119" s="141"/>
      <c r="L119" s="141"/>
      <c r="M119" s="141"/>
      <c r="N119" s="141"/>
      <c r="O119" s="141"/>
      <c r="P119" s="139"/>
      <c r="Q119" s="139"/>
      <c r="R119" s="139"/>
    </row>
    <row r="120" spans="10:18">
      <c r="J120" s="141"/>
      <c r="K120" s="141"/>
      <c r="L120" s="141"/>
      <c r="M120" s="141"/>
      <c r="N120" s="141"/>
      <c r="O120" s="141"/>
      <c r="P120" s="139"/>
      <c r="Q120" s="139"/>
      <c r="R120" s="139"/>
    </row>
    <row r="121" spans="10:18">
      <c r="J121" s="141"/>
      <c r="K121" s="141"/>
      <c r="L121" s="141"/>
      <c r="M121" s="141"/>
      <c r="N121" s="141"/>
      <c r="O121" s="141"/>
      <c r="P121" s="139"/>
      <c r="Q121" s="139"/>
      <c r="R121" s="139"/>
    </row>
    <row r="122" spans="10:18">
      <c r="J122" s="141"/>
      <c r="K122" s="141"/>
      <c r="L122" s="141"/>
      <c r="M122" s="141"/>
      <c r="N122" s="141"/>
      <c r="O122" s="141"/>
      <c r="P122" s="139"/>
      <c r="Q122" s="139"/>
      <c r="R122" s="139"/>
    </row>
    <row r="123" spans="10:18">
      <c r="J123" s="141"/>
      <c r="K123" s="141"/>
      <c r="L123" s="141"/>
      <c r="M123" s="141"/>
      <c r="N123" s="141"/>
      <c r="O123" s="141"/>
      <c r="P123" s="139"/>
      <c r="Q123" s="139"/>
      <c r="R123" s="139"/>
    </row>
    <row r="124" spans="10:18">
      <c r="J124" s="141"/>
      <c r="K124" s="141"/>
      <c r="L124" s="141"/>
      <c r="M124" s="141"/>
      <c r="N124" s="141"/>
      <c r="O124" s="141"/>
      <c r="P124" s="139"/>
      <c r="Q124" s="139"/>
      <c r="R124" s="139"/>
    </row>
    <row r="125" spans="10:18">
      <c r="J125" s="141"/>
      <c r="K125" s="141"/>
      <c r="L125" s="141"/>
      <c r="M125" s="141"/>
      <c r="N125" s="141"/>
      <c r="O125" s="141"/>
      <c r="P125" s="139"/>
      <c r="Q125" s="139"/>
      <c r="R125" s="139"/>
    </row>
    <row r="126" spans="10:18">
      <c r="J126" s="141"/>
      <c r="K126" s="141"/>
      <c r="L126" s="141"/>
      <c r="M126" s="141"/>
      <c r="N126" s="141"/>
      <c r="O126" s="141"/>
      <c r="P126" s="139"/>
      <c r="Q126" s="139"/>
      <c r="R126" s="139"/>
    </row>
    <row r="127" spans="10:18">
      <c r="J127" s="141"/>
      <c r="K127" s="141"/>
      <c r="L127" s="141"/>
      <c r="M127" s="141"/>
      <c r="N127" s="141"/>
      <c r="O127" s="141"/>
      <c r="P127" s="139"/>
      <c r="Q127" s="139"/>
      <c r="R127" s="139"/>
    </row>
    <row r="128" spans="10:18">
      <c r="J128" s="141"/>
      <c r="K128" s="141"/>
      <c r="L128" s="141"/>
      <c r="M128" s="141"/>
      <c r="N128" s="141"/>
      <c r="O128" s="141"/>
      <c r="P128" s="139"/>
      <c r="Q128" s="139"/>
      <c r="R128" s="139"/>
    </row>
    <row r="129" spans="10:18">
      <c r="J129" s="141"/>
      <c r="K129" s="141"/>
      <c r="L129" s="141"/>
      <c r="M129" s="141"/>
      <c r="N129" s="141"/>
      <c r="O129" s="141"/>
      <c r="P129" s="139"/>
      <c r="Q129" s="139"/>
      <c r="R129" s="139"/>
    </row>
    <row r="130" spans="10:18">
      <c r="J130" s="141"/>
      <c r="K130" s="141"/>
      <c r="L130" s="141"/>
      <c r="M130" s="141"/>
      <c r="N130" s="141"/>
      <c r="O130" s="141"/>
      <c r="P130" s="139"/>
      <c r="Q130" s="139"/>
      <c r="R130" s="139"/>
    </row>
    <row r="131" spans="10:18">
      <c r="J131" s="138"/>
      <c r="K131" s="138"/>
      <c r="L131" s="138"/>
      <c r="M131" s="138"/>
      <c r="N131" s="138"/>
      <c r="O131" s="138"/>
      <c r="P131" s="139"/>
      <c r="Q131" s="139"/>
      <c r="R131" s="139"/>
    </row>
    <row r="132" spans="10:18">
      <c r="J132" s="138"/>
      <c r="K132" s="138"/>
      <c r="L132" s="138"/>
      <c r="M132" s="138"/>
      <c r="N132" s="138"/>
      <c r="O132" s="138"/>
      <c r="P132" s="139"/>
      <c r="Q132" s="139"/>
      <c r="R132" s="139"/>
    </row>
    <row r="133" spans="10:18">
      <c r="J133" s="138"/>
      <c r="K133" s="138"/>
      <c r="L133" s="138"/>
      <c r="M133" s="138"/>
      <c r="N133" s="138"/>
      <c r="O133" s="138"/>
      <c r="P133" s="139"/>
      <c r="Q133" s="139"/>
      <c r="R133" s="139"/>
    </row>
    <row r="134" spans="10:18">
      <c r="P134" s="139"/>
      <c r="Q134" s="139"/>
      <c r="R134" s="139"/>
    </row>
    <row r="135" spans="10:18">
      <c r="P135" s="139"/>
      <c r="Q135" s="139"/>
      <c r="R135" s="139"/>
    </row>
    <row r="136" spans="10:18">
      <c r="P136" s="139"/>
      <c r="Q136" s="139"/>
      <c r="R136" s="139"/>
    </row>
    <row r="137" spans="10:18">
      <c r="P137" s="139"/>
      <c r="Q137" s="139"/>
      <c r="R137" s="139"/>
    </row>
    <row r="138" spans="10:18">
      <c r="P138" s="139"/>
      <c r="Q138" s="139"/>
      <c r="R138" s="139"/>
    </row>
    <row r="139" spans="10:18">
      <c r="P139" s="139"/>
      <c r="Q139" s="139"/>
      <c r="R139" s="139"/>
    </row>
    <row r="140" spans="10:18">
      <c r="P140" s="139"/>
      <c r="Q140" s="139"/>
      <c r="R140" s="139"/>
    </row>
    <row r="141" spans="10:18">
      <c r="P141" s="139"/>
      <c r="Q141" s="139"/>
      <c r="R141" s="139"/>
    </row>
    <row r="142" spans="10:18">
      <c r="P142" s="139"/>
      <c r="Q142" s="139"/>
      <c r="R142" s="139"/>
    </row>
    <row r="143" spans="10:18">
      <c r="P143" s="139"/>
      <c r="Q143" s="139"/>
      <c r="R143" s="139"/>
    </row>
    <row r="144" spans="10:18">
      <c r="P144" s="139"/>
      <c r="Q144" s="139"/>
      <c r="R144" s="139"/>
    </row>
    <row r="145" spans="16:18">
      <c r="P145" s="139"/>
      <c r="Q145" s="139"/>
      <c r="R145" s="139"/>
    </row>
    <row r="146" spans="16:18">
      <c r="P146" s="139"/>
      <c r="Q146" s="139"/>
      <c r="R146" s="139"/>
    </row>
    <row r="147" spans="16:18">
      <c r="P147" s="139"/>
      <c r="Q147" s="139"/>
      <c r="R147" s="139"/>
    </row>
    <row r="148" spans="16:18">
      <c r="P148" s="139"/>
      <c r="Q148" s="139"/>
      <c r="R148" s="139"/>
    </row>
    <row r="149" spans="16:18">
      <c r="P149" s="139"/>
      <c r="Q149" s="139"/>
      <c r="R149" s="139"/>
    </row>
    <row r="150" spans="16:18">
      <c r="P150" s="139"/>
      <c r="Q150" s="139"/>
      <c r="R150" s="139"/>
    </row>
    <row r="151" spans="16:18">
      <c r="P151" s="139"/>
      <c r="Q151" s="139"/>
      <c r="R151" s="139"/>
    </row>
    <row r="152" spans="16:18">
      <c r="P152" s="139"/>
      <c r="Q152" s="139"/>
      <c r="R152" s="139"/>
    </row>
    <row r="153" spans="16:18">
      <c r="P153" s="139"/>
      <c r="Q153" s="139"/>
      <c r="R153" s="139"/>
    </row>
    <row r="154" spans="16:18">
      <c r="P154" s="139"/>
      <c r="Q154" s="139"/>
      <c r="R154" s="139"/>
    </row>
    <row r="155" spans="16:18">
      <c r="P155" s="139"/>
      <c r="Q155" s="139"/>
      <c r="R155" s="139"/>
    </row>
    <row r="156" spans="16:18">
      <c r="P156" s="139"/>
      <c r="Q156" s="139"/>
      <c r="R156" s="139"/>
    </row>
    <row r="157" spans="16:18">
      <c r="P157" s="139"/>
      <c r="Q157" s="139"/>
      <c r="R157" s="139"/>
    </row>
    <row r="158" spans="16:18">
      <c r="P158" s="139"/>
      <c r="Q158" s="139"/>
      <c r="R158" s="139"/>
    </row>
    <row r="159" spans="16:18">
      <c r="P159" s="139"/>
      <c r="Q159" s="139"/>
      <c r="R159" s="139"/>
    </row>
    <row r="160" spans="16:18">
      <c r="P160" s="139"/>
      <c r="Q160" s="139"/>
      <c r="R160" s="139"/>
    </row>
    <row r="161" spans="16:18">
      <c r="P161" s="139"/>
      <c r="Q161" s="139"/>
      <c r="R161" s="139"/>
    </row>
    <row r="162" spans="16:18">
      <c r="P162" s="139"/>
      <c r="Q162" s="139"/>
      <c r="R162" s="139"/>
    </row>
    <row r="163" spans="16:18">
      <c r="P163" s="139"/>
      <c r="Q163" s="139"/>
      <c r="R163" s="139"/>
    </row>
    <row r="164" spans="16:18">
      <c r="P164" s="139"/>
      <c r="Q164" s="139"/>
      <c r="R164" s="139"/>
    </row>
    <row r="165" spans="16:18">
      <c r="P165" s="139"/>
      <c r="Q165" s="139"/>
      <c r="R165" s="139"/>
    </row>
    <row r="166" spans="16:18">
      <c r="P166" s="139"/>
      <c r="Q166" s="139"/>
      <c r="R166" s="139"/>
    </row>
    <row r="167" spans="16:18">
      <c r="P167" s="139"/>
      <c r="Q167" s="139"/>
      <c r="R167" s="139"/>
    </row>
    <row r="168" spans="16:18">
      <c r="P168" s="139"/>
      <c r="Q168" s="139"/>
      <c r="R168" s="139"/>
    </row>
    <row r="169" spans="16:18">
      <c r="P169" s="139"/>
      <c r="Q169" s="139"/>
      <c r="R169" s="139"/>
    </row>
    <row r="170" spans="16:18">
      <c r="P170" s="139"/>
      <c r="Q170" s="139"/>
      <c r="R170" s="139"/>
    </row>
    <row r="171" spans="16:18">
      <c r="P171" s="139"/>
      <c r="Q171" s="139"/>
      <c r="R171" s="139"/>
    </row>
    <row r="172" spans="16:18">
      <c r="P172" s="139"/>
      <c r="Q172" s="139"/>
      <c r="R172" s="139"/>
    </row>
    <row r="173" spans="16:18">
      <c r="P173" s="139"/>
      <c r="Q173" s="139"/>
      <c r="R173" s="139"/>
    </row>
    <row r="174" spans="16:18">
      <c r="P174" s="139"/>
      <c r="Q174" s="139"/>
      <c r="R174" s="139"/>
    </row>
    <row r="175" spans="16:18">
      <c r="P175" s="139"/>
      <c r="Q175" s="139"/>
      <c r="R175" s="139"/>
    </row>
    <row r="176" spans="16:18">
      <c r="P176" s="139"/>
      <c r="Q176" s="139"/>
      <c r="R176" s="139"/>
    </row>
    <row r="177" spans="16:18">
      <c r="P177" s="139"/>
      <c r="Q177" s="139"/>
      <c r="R177" s="139"/>
    </row>
    <row r="178" spans="16:18">
      <c r="P178" s="139"/>
      <c r="Q178" s="139"/>
      <c r="R178" s="139"/>
    </row>
    <row r="179" spans="16:18">
      <c r="P179" s="139"/>
      <c r="Q179" s="139"/>
      <c r="R179" s="139"/>
    </row>
    <row r="180" spans="16:18">
      <c r="P180" s="139"/>
      <c r="Q180" s="139"/>
      <c r="R180" s="139"/>
    </row>
    <row r="181" spans="16:18">
      <c r="P181" s="139"/>
      <c r="Q181" s="139"/>
      <c r="R181" s="139"/>
    </row>
    <row r="182" spans="16:18">
      <c r="P182" s="139"/>
      <c r="Q182" s="139"/>
      <c r="R182" s="139"/>
    </row>
    <row r="183" spans="16:18">
      <c r="P183" s="139"/>
      <c r="Q183" s="139"/>
      <c r="R183" s="139"/>
    </row>
    <row r="184" spans="16:18">
      <c r="P184" s="139"/>
      <c r="Q184" s="139"/>
      <c r="R184" s="139"/>
    </row>
    <row r="185" spans="16:18">
      <c r="P185" s="139"/>
      <c r="Q185" s="139"/>
      <c r="R185" s="139"/>
    </row>
    <row r="186" spans="16:18">
      <c r="P186" s="139"/>
      <c r="Q186" s="139"/>
      <c r="R186" s="139"/>
    </row>
    <row r="187" spans="16:18">
      <c r="P187" s="139"/>
      <c r="Q187" s="139"/>
      <c r="R187" s="139"/>
    </row>
    <row r="188" spans="16:18">
      <c r="P188" s="139"/>
      <c r="Q188" s="139"/>
      <c r="R188" s="139"/>
    </row>
    <row r="189" spans="16:18">
      <c r="P189" s="139"/>
      <c r="Q189" s="139"/>
      <c r="R189" s="139"/>
    </row>
    <row r="190" spans="16:18">
      <c r="P190" s="139"/>
      <c r="Q190" s="139"/>
      <c r="R190" s="139"/>
    </row>
    <row r="191" spans="16:18">
      <c r="P191" s="139"/>
      <c r="Q191" s="139"/>
      <c r="R191" s="139"/>
    </row>
    <row r="192" spans="16:18">
      <c r="P192" s="139"/>
      <c r="Q192" s="139"/>
      <c r="R192" s="139"/>
    </row>
    <row r="193" spans="16:18">
      <c r="P193" s="139"/>
      <c r="Q193" s="139"/>
      <c r="R193" s="139"/>
    </row>
    <row r="194" spans="16:18">
      <c r="P194" s="139"/>
      <c r="Q194" s="139"/>
      <c r="R194" s="139"/>
    </row>
    <row r="195" spans="16:18">
      <c r="P195" s="139"/>
      <c r="Q195" s="139"/>
      <c r="R195" s="139"/>
    </row>
    <row r="196" spans="16:18">
      <c r="P196" s="139"/>
      <c r="Q196" s="139"/>
      <c r="R196" s="139"/>
    </row>
    <row r="197" spans="16:18">
      <c r="P197" s="139"/>
      <c r="Q197" s="139"/>
      <c r="R197" s="139"/>
    </row>
    <row r="198" spans="16:18">
      <c r="P198" s="139"/>
      <c r="Q198" s="139"/>
      <c r="R198" s="139"/>
    </row>
    <row r="199" spans="16:18">
      <c r="P199" s="139"/>
      <c r="Q199" s="139"/>
      <c r="R199" s="139"/>
    </row>
    <row r="200" spans="16:18">
      <c r="P200" s="139"/>
      <c r="Q200" s="139"/>
      <c r="R200" s="139"/>
    </row>
    <row r="201" spans="16:18">
      <c r="P201" s="139"/>
      <c r="Q201" s="139"/>
      <c r="R201" s="139"/>
    </row>
    <row r="202" spans="16:18">
      <c r="P202" s="139"/>
      <c r="Q202" s="139"/>
      <c r="R202" s="139"/>
    </row>
    <row r="203" spans="16:18">
      <c r="P203" s="139"/>
      <c r="Q203" s="139"/>
      <c r="R203" s="139"/>
    </row>
    <row r="204" spans="16:18">
      <c r="P204" s="139"/>
      <c r="Q204" s="139"/>
      <c r="R204" s="139"/>
    </row>
    <row r="205" spans="16:18">
      <c r="P205" s="139"/>
      <c r="Q205" s="139"/>
      <c r="R205" s="139"/>
    </row>
    <row r="206" spans="16:18">
      <c r="P206" s="139"/>
      <c r="Q206" s="139"/>
      <c r="R206" s="139"/>
    </row>
    <row r="207" spans="16:18">
      <c r="P207" s="139"/>
      <c r="Q207" s="139"/>
      <c r="R207" s="139"/>
    </row>
    <row r="208" spans="16:18">
      <c r="P208" s="139"/>
      <c r="Q208" s="139"/>
      <c r="R208" s="139"/>
    </row>
    <row r="209" spans="16:18">
      <c r="P209" s="139"/>
      <c r="Q209" s="139"/>
      <c r="R209" s="139"/>
    </row>
    <row r="210" spans="16:18">
      <c r="P210" s="139"/>
      <c r="Q210" s="139"/>
      <c r="R210" s="139"/>
    </row>
    <row r="211" spans="16:18">
      <c r="P211" s="139"/>
      <c r="Q211" s="139"/>
      <c r="R211" s="139"/>
    </row>
    <row r="212" spans="16:18">
      <c r="P212" s="139"/>
      <c r="Q212" s="139"/>
      <c r="R212" s="139"/>
    </row>
    <row r="213" spans="16:18">
      <c r="P213" s="139"/>
      <c r="Q213" s="139"/>
      <c r="R213" s="139"/>
    </row>
    <row r="214" spans="16:18">
      <c r="P214" s="139"/>
      <c r="Q214" s="139"/>
      <c r="R214" s="139"/>
    </row>
    <row r="215" spans="16:18">
      <c r="P215" s="139"/>
      <c r="Q215" s="139"/>
      <c r="R215" s="139"/>
    </row>
    <row r="216" spans="16:18">
      <c r="P216" s="139"/>
      <c r="Q216" s="139"/>
      <c r="R216" s="139"/>
    </row>
    <row r="217" spans="16:18">
      <c r="P217" s="139"/>
      <c r="Q217" s="139"/>
      <c r="R217" s="139"/>
    </row>
    <row r="218" spans="16:18">
      <c r="P218" s="139"/>
      <c r="Q218" s="139"/>
      <c r="R218" s="139"/>
    </row>
    <row r="219" spans="16:18">
      <c r="P219" s="139"/>
      <c r="Q219" s="139"/>
      <c r="R219" s="139"/>
    </row>
    <row r="220" spans="16:18">
      <c r="P220" s="139"/>
      <c r="Q220" s="139"/>
      <c r="R220" s="139"/>
    </row>
    <row r="221" spans="16:18">
      <c r="P221" s="139"/>
      <c r="Q221" s="139"/>
      <c r="R221" s="139"/>
    </row>
    <row r="222" spans="16:18">
      <c r="P222" s="139"/>
      <c r="Q222" s="139"/>
      <c r="R222" s="139"/>
    </row>
    <row r="223" spans="16:18">
      <c r="P223" s="139"/>
      <c r="Q223" s="139"/>
      <c r="R223" s="139"/>
    </row>
    <row r="224" spans="16:18">
      <c r="P224" s="139"/>
      <c r="Q224" s="139"/>
      <c r="R224" s="139"/>
    </row>
    <row r="225" spans="16:18">
      <c r="P225" s="139"/>
      <c r="Q225" s="139"/>
      <c r="R225" s="139"/>
    </row>
    <row r="226" spans="16:18">
      <c r="P226" s="139"/>
      <c r="Q226" s="139"/>
      <c r="R226" s="139"/>
    </row>
    <row r="227" spans="16:18">
      <c r="P227" s="139"/>
      <c r="Q227" s="139"/>
      <c r="R227" s="139"/>
    </row>
    <row r="228" spans="16:18">
      <c r="P228" s="139"/>
      <c r="Q228" s="139"/>
      <c r="R228" s="139"/>
    </row>
    <row r="229" spans="16:18">
      <c r="P229" s="139"/>
      <c r="Q229" s="139"/>
      <c r="R229" s="139"/>
    </row>
    <row r="230" spans="16:18">
      <c r="P230" s="139"/>
      <c r="Q230" s="139"/>
      <c r="R230" s="139"/>
    </row>
    <row r="231" spans="16:18">
      <c r="P231" s="139"/>
      <c r="Q231" s="139"/>
      <c r="R231" s="139"/>
    </row>
    <row r="232" spans="16:18">
      <c r="P232" s="139"/>
      <c r="Q232" s="139"/>
      <c r="R232" s="139"/>
    </row>
    <row r="233" spans="16:18">
      <c r="P233" s="139"/>
      <c r="Q233" s="139"/>
      <c r="R233" s="139"/>
    </row>
    <row r="234" spans="16:18">
      <c r="P234" s="139"/>
      <c r="Q234" s="139"/>
      <c r="R234" s="139"/>
    </row>
    <row r="235" spans="16:18">
      <c r="P235" s="139"/>
      <c r="Q235" s="139"/>
      <c r="R235" s="139"/>
    </row>
    <row r="236" spans="16:18">
      <c r="P236" s="139"/>
      <c r="Q236" s="139"/>
      <c r="R236" s="139"/>
    </row>
    <row r="237" spans="16:18">
      <c r="P237" s="139"/>
      <c r="Q237" s="139"/>
      <c r="R237" s="139"/>
    </row>
    <row r="238" spans="16:18">
      <c r="P238" s="139"/>
      <c r="Q238" s="139"/>
      <c r="R238" s="139"/>
    </row>
    <row r="239" spans="16:18">
      <c r="P239" s="139"/>
      <c r="Q239" s="139"/>
      <c r="R239" s="139"/>
    </row>
    <row r="240" spans="16:18">
      <c r="P240" s="139"/>
      <c r="Q240" s="139"/>
      <c r="R240" s="139"/>
    </row>
    <row r="241" spans="16:18">
      <c r="P241" s="139"/>
      <c r="Q241" s="139"/>
      <c r="R241" s="139"/>
    </row>
    <row r="242" spans="16:18">
      <c r="P242" s="139"/>
      <c r="Q242" s="139"/>
      <c r="R242" s="139"/>
    </row>
    <row r="243" spans="16:18">
      <c r="P243" s="139"/>
      <c r="Q243" s="139"/>
      <c r="R243" s="139"/>
    </row>
    <row r="244" spans="16:18">
      <c r="P244" s="139"/>
      <c r="Q244" s="139"/>
      <c r="R244" s="139"/>
    </row>
    <row r="245" spans="16:18">
      <c r="P245" s="139"/>
      <c r="Q245" s="139"/>
      <c r="R245" s="139"/>
    </row>
    <row r="246" spans="16:18">
      <c r="P246" s="139"/>
      <c r="Q246" s="139"/>
      <c r="R246" s="139"/>
    </row>
    <row r="247" spans="16:18">
      <c r="P247" s="139"/>
      <c r="Q247" s="139"/>
      <c r="R247" s="139"/>
    </row>
    <row r="248" spans="16:18">
      <c r="P248" s="139"/>
      <c r="Q248" s="139"/>
      <c r="R248" s="139"/>
    </row>
    <row r="249" spans="16:18">
      <c r="P249" s="139"/>
      <c r="Q249" s="139"/>
      <c r="R249" s="139"/>
    </row>
    <row r="250" spans="16:18">
      <c r="P250" s="139"/>
      <c r="Q250" s="139"/>
      <c r="R250" s="139"/>
    </row>
    <row r="251" spans="16:18">
      <c r="P251" s="139"/>
      <c r="Q251" s="139"/>
      <c r="R251" s="139"/>
    </row>
    <row r="252" spans="16:18">
      <c r="P252" s="139"/>
      <c r="Q252" s="139"/>
      <c r="R252" s="139"/>
    </row>
    <row r="253" spans="16:18">
      <c r="P253" s="139"/>
      <c r="Q253" s="139"/>
      <c r="R253" s="139"/>
    </row>
    <row r="254" spans="16:18">
      <c r="P254" s="139"/>
      <c r="Q254" s="139"/>
      <c r="R254" s="139"/>
    </row>
    <row r="255" spans="16:18">
      <c r="P255" s="139"/>
      <c r="Q255" s="139"/>
      <c r="R255" s="139"/>
    </row>
    <row r="256" spans="16:18">
      <c r="P256" s="139"/>
      <c r="Q256" s="139"/>
      <c r="R256" s="139"/>
    </row>
    <row r="257" spans="16:18">
      <c r="P257" s="139"/>
      <c r="Q257" s="139"/>
      <c r="R257" s="139"/>
    </row>
    <row r="258" spans="16:18">
      <c r="P258" s="139"/>
      <c r="Q258" s="139"/>
      <c r="R258" s="139"/>
    </row>
    <row r="259" spans="16:18">
      <c r="P259" s="139"/>
      <c r="Q259" s="139"/>
      <c r="R259" s="139"/>
    </row>
    <row r="260" spans="16:18">
      <c r="P260" s="139"/>
      <c r="Q260" s="139"/>
      <c r="R260" s="139"/>
    </row>
    <row r="261" spans="16:18">
      <c r="P261" s="139"/>
      <c r="Q261" s="139"/>
      <c r="R261" s="139"/>
    </row>
    <row r="262" spans="16:18">
      <c r="P262" s="139"/>
      <c r="Q262" s="139"/>
      <c r="R262" s="139"/>
    </row>
    <row r="263" spans="16:18">
      <c r="P263" s="139"/>
      <c r="Q263" s="139"/>
      <c r="R263" s="139"/>
    </row>
    <row r="264" spans="16:18">
      <c r="P264" s="139"/>
      <c r="Q264" s="139"/>
      <c r="R264" s="139"/>
    </row>
    <row r="265" spans="16:18">
      <c r="P265" s="139"/>
      <c r="Q265" s="139"/>
      <c r="R265" s="139"/>
    </row>
    <row r="266" spans="16:18">
      <c r="P266" s="139"/>
      <c r="Q266" s="139"/>
      <c r="R266" s="139"/>
    </row>
    <row r="267" spans="16:18">
      <c r="P267" s="139"/>
      <c r="Q267" s="139"/>
      <c r="R267" s="139"/>
    </row>
    <row r="268" spans="16:18">
      <c r="P268" s="139"/>
      <c r="Q268" s="139"/>
      <c r="R268" s="139"/>
    </row>
    <row r="269" spans="16:18">
      <c r="P269" s="139"/>
      <c r="Q269" s="139"/>
      <c r="R269" s="139"/>
    </row>
    <row r="270" spans="16:18">
      <c r="P270" s="139"/>
      <c r="Q270" s="139"/>
      <c r="R270" s="139"/>
    </row>
    <row r="271" spans="16:18">
      <c r="P271" s="139"/>
      <c r="Q271" s="139"/>
      <c r="R271" s="139"/>
    </row>
    <row r="272" spans="16:18">
      <c r="P272" s="139"/>
      <c r="Q272" s="139"/>
      <c r="R272" s="139"/>
    </row>
    <row r="273" spans="16:18">
      <c r="P273" s="139"/>
      <c r="Q273" s="139"/>
      <c r="R273" s="139"/>
    </row>
    <row r="274" spans="16:18">
      <c r="P274" s="139"/>
      <c r="Q274" s="139"/>
      <c r="R274" s="139"/>
    </row>
    <row r="275" spans="16:18">
      <c r="P275" s="139"/>
      <c r="Q275" s="139"/>
      <c r="R275" s="139"/>
    </row>
    <row r="276" spans="16:18">
      <c r="P276" s="139"/>
      <c r="Q276" s="139"/>
      <c r="R276" s="139"/>
    </row>
    <row r="277" spans="16:18">
      <c r="P277" s="139"/>
      <c r="Q277" s="139"/>
      <c r="R277" s="139"/>
    </row>
    <row r="278" spans="16:18">
      <c r="P278" s="139"/>
      <c r="Q278" s="139"/>
      <c r="R278" s="139"/>
    </row>
    <row r="279" spans="16:18">
      <c r="P279" s="139"/>
      <c r="Q279" s="139"/>
      <c r="R279" s="139"/>
    </row>
    <row r="280" spans="16:18">
      <c r="P280" s="139"/>
      <c r="Q280" s="139"/>
      <c r="R280" s="139"/>
    </row>
    <row r="281" spans="16:18">
      <c r="P281" s="139"/>
      <c r="Q281" s="139"/>
      <c r="R281" s="139"/>
    </row>
    <row r="282" spans="16:18">
      <c r="P282" s="139"/>
      <c r="Q282" s="139"/>
      <c r="R282" s="139"/>
    </row>
    <row r="283" spans="16:18">
      <c r="P283" s="139"/>
      <c r="Q283" s="139"/>
      <c r="R283" s="139"/>
    </row>
    <row r="284" spans="16:18">
      <c r="P284" s="139"/>
      <c r="Q284" s="139"/>
      <c r="R284" s="139"/>
    </row>
    <row r="285" spans="16:18">
      <c r="P285" s="139"/>
      <c r="Q285" s="139"/>
      <c r="R285" s="139"/>
    </row>
    <row r="286" spans="16:18">
      <c r="P286" s="139"/>
      <c r="Q286" s="139"/>
      <c r="R286" s="139"/>
    </row>
    <row r="287" spans="16:18">
      <c r="P287" s="139"/>
      <c r="Q287" s="139"/>
      <c r="R287" s="139"/>
    </row>
    <row r="288" spans="16:18">
      <c r="P288" s="139"/>
      <c r="Q288" s="139"/>
      <c r="R288" s="139"/>
    </row>
    <row r="289" spans="16:18">
      <c r="P289" s="139"/>
      <c r="Q289" s="139"/>
      <c r="R289" s="139"/>
    </row>
    <row r="290" spans="16:18">
      <c r="P290" s="139"/>
      <c r="Q290" s="139"/>
      <c r="R290" s="139"/>
    </row>
    <row r="291" spans="16:18">
      <c r="P291" s="139"/>
      <c r="Q291" s="139"/>
      <c r="R291" s="139"/>
    </row>
    <row r="292" spans="16:18">
      <c r="P292" s="139"/>
      <c r="Q292" s="139"/>
      <c r="R292" s="139"/>
    </row>
    <row r="293" spans="16:18">
      <c r="P293" s="139"/>
      <c r="Q293" s="139"/>
      <c r="R293" s="139"/>
    </row>
    <row r="294" spans="16:18">
      <c r="P294" s="139"/>
      <c r="Q294" s="139"/>
      <c r="R294" s="139"/>
    </row>
    <row r="295" spans="16:18">
      <c r="P295" s="139"/>
      <c r="Q295" s="139"/>
      <c r="R295" s="139"/>
    </row>
    <row r="296" spans="16:18">
      <c r="P296" s="139"/>
      <c r="Q296" s="139"/>
      <c r="R296" s="139"/>
    </row>
    <row r="297" spans="16:18">
      <c r="P297" s="139"/>
      <c r="Q297" s="139"/>
      <c r="R297" s="139"/>
    </row>
    <row r="298" spans="16:18">
      <c r="P298" s="139"/>
      <c r="Q298" s="139"/>
      <c r="R298" s="139"/>
    </row>
    <row r="299" spans="16:18">
      <c r="P299" s="139"/>
      <c r="Q299" s="139"/>
      <c r="R299" s="139"/>
    </row>
    <row r="300" spans="16:18">
      <c r="P300" s="139"/>
      <c r="Q300" s="139"/>
      <c r="R300" s="139"/>
    </row>
    <row r="301" spans="16:18">
      <c r="P301" s="139"/>
      <c r="Q301" s="139"/>
      <c r="R301" s="139"/>
    </row>
    <row r="302" spans="16:18">
      <c r="P302" s="139"/>
      <c r="Q302" s="139"/>
      <c r="R302" s="139"/>
    </row>
    <row r="303" spans="16:18">
      <c r="P303" s="139"/>
      <c r="Q303" s="139"/>
      <c r="R303" s="139"/>
    </row>
    <row r="304" spans="16:18">
      <c r="P304" s="139"/>
      <c r="Q304" s="139"/>
      <c r="R304" s="139"/>
    </row>
    <row r="305" spans="16:18">
      <c r="P305" s="139"/>
      <c r="Q305" s="139"/>
      <c r="R305" s="139"/>
    </row>
    <row r="306" spans="16:18">
      <c r="P306" s="139"/>
      <c r="Q306" s="139"/>
      <c r="R306" s="139"/>
    </row>
    <row r="307" spans="16:18">
      <c r="P307" s="139"/>
      <c r="Q307" s="139"/>
      <c r="R307" s="139"/>
    </row>
    <row r="308" spans="16:18">
      <c r="P308" s="139"/>
      <c r="Q308" s="139"/>
      <c r="R308" s="139"/>
    </row>
    <row r="309" spans="16:18">
      <c r="P309" s="139"/>
      <c r="Q309" s="139"/>
      <c r="R309" s="139"/>
    </row>
    <row r="310" spans="16:18">
      <c r="P310" s="139"/>
      <c r="Q310" s="139"/>
      <c r="R310" s="139"/>
    </row>
    <row r="311" spans="16:18">
      <c r="P311" s="139"/>
      <c r="Q311" s="139"/>
      <c r="R311" s="139"/>
    </row>
    <row r="312" spans="16:18">
      <c r="P312" s="139"/>
      <c r="Q312" s="139"/>
      <c r="R312" s="139"/>
    </row>
    <row r="313" spans="16:18">
      <c r="P313" s="139"/>
      <c r="Q313" s="139"/>
      <c r="R313" s="139"/>
    </row>
    <row r="314" spans="16:18">
      <c r="P314" s="139"/>
      <c r="Q314" s="139"/>
      <c r="R314" s="139"/>
    </row>
    <row r="315" spans="16:18">
      <c r="P315" s="139"/>
      <c r="Q315" s="139"/>
      <c r="R315" s="139"/>
    </row>
    <row r="316" spans="16:18">
      <c r="P316" s="139"/>
      <c r="Q316" s="139"/>
      <c r="R316" s="139"/>
    </row>
    <row r="317" spans="16:18">
      <c r="P317" s="139"/>
      <c r="Q317" s="139"/>
      <c r="R317" s="139"/>
    </row>
    <row r="318" spans="16:18">
      <c r="P318" s="139"/>
      <c r="Q318" s="139"/>
      <c r="R318" s="139"/>
    </row>
    <row r="319" spans="16:18">
      <c r="P319" s="139"/>
      <c r="Q319" s="139"/>
      <c r="R319" s="139"/>
    </row>
  </sheetData>
  <autoFilter ref="B2:R319" xr:uid="{00000000-0009-0000-0000-000006000000}"/>
  <pageMargins left="0.7" right="0.7" top="0.75" bottom="0.75" header="0.3" footer="0.3"/>
  <pageSetup paperSize="9" orientation="portrait" r:id="rId1"/>
  <legacy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N149"/>
  <sheetViews>
    <sheetView showGridLines="0" zoomScale="80" zoomScaleNormal="80" workbookViewId="0">
      <pane xSplit="4" ySplit="2" topLeftCell="E9" activePane="bottomRight" state="frozen"/>
      <selection activeCell="M3" sqref="M3:N47"/>
      <selection pane="topRight" activeCell="M3" sqref="M3:N47"/>
      <selection pane="bottomLeft" activeCell="M3" sqref="M3:N47"/>
      <selection pane="bottomRight" activeCell="E3" sqref="E3:F47"/>
    </sheetView>
  </sheetViews>
  <sheetFormatPr baseColWidth="10" defaultColWidth="12" defaultRowHeight="12"/>
  <cols>
    <col min="1" max="1" width="1.85546875" customWidth="1"/>
    <col min="2" max="2" width="10.140625" customWidth="1"/>
    <col min="4" max="4" width="90.85546875" customWidth="1"/>
    <col min="5" max="6" width="14.85546875" customWidth="1"/>
    <col min="7" max="12" width="18.85546875" customWidth="1"/>
    <col min="13" max="14" width="85.85546875" customWidth="1"/>
  </cols>
  <sheetData>
    <row r="1" spans="2:14" ht="18">
      <c r="C1" s="175"/>
      <c r="D1" s="175" t="str">
        <f>"Localidad: "&amp;Vigencia!F230</f>
        <v>Localidad: 01. USAQUEN</v>
      </c>
    </row>
    <row r="2" spans="2:14" ht="39.950000000000003" customHeight="1">
      <c r="B2" s="120" t="s">
        <v>1200</v>
      </c>
      <c r="C2" s="120" t="s">
        <v>94</v>
      </c>
      <c r="D2" s="120" t="s">
        <v>95</v>
      </c>
      <c r="E2" s="142" t="s">
        <v>137</v>
      </c>
      <c r="F2" s="142" t="s">
        <v>138</v>
      </c>
      <c r="G2" s="142" t="s">
        <v>139</v>
      </c>
      <c r="H2" s="142" t="s">
        <v>140</v>
      </c>
      <c r="I2" s="142" t="s">
        <v>85</v>
      </c>
      <c r="J2" s="142" t="s">
        <v>11</v>
      </c>
      <c r="K2" s="142" t="s">
        <v>167</v>
      </c>
      <c r="L2" s="142" t="s">
        <v>142</v>
      </c>
      <c r="M2" s="142" t="s">
        <v>164</v>
      </c>
      <c r="N2" s="142" t="s">
        <v>165</v>
      </c>
    </row>
    <row r="3" spans="2:14" ht="39.950000000000003" customHeight="1">
      <c r="B3" s="176">
        <v>1</v>
      </c>
      <c r="C3" s="176">
        <v>1</v>
      </c>
      <c r="D3" s="146" t="s">
        <v>1295</v>
      </c>
      <c r="E3" s="186"/>
      <c r="F3" s="187"/>
      <c r="G3" s="179"/>
      <c r="H3" s="179"/>
      <c r="I3" s="179"/>
      <c r="J3" s="179"/>
      <c r="K3" s="178"/>
      <c r="L3" s="178"/>
      <c r="M3" s="641" t="s">
        <v>3457</v>
      </c>
      <c r="N3" s="641" t="s">
        <v>3457</v>
      </c>
    </row>
    <row r="4" spans="2:14" ht="35.1" customHeight="1">
      <c r="B4" s="176">
        <v>2</v>
      </c>
      <c r="C4" s="176">
        <f>Metas!B4</f>
        <v>2</v>
      </c>
      <c r="D4" s="146" t="str">
        <f>Metas!C4</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E4" s="186"/>
      <c r="F4" s="187"/>
      <c r="G4" s="179"/>
      <c r="H4" s="179"/>
      <c r="I4" s="179"/>
      <c r="J4" s="179"/>
      <c r="K4" s="178"/>
      <c r="L4" s="178"/>
      <c r="M4" s="641" t="s">
        <v>3457</v>
      </c>
      <c r="N4" s="641" t="s">
        <v>3457</v>
      </c>
    </row>
    <row r="5" spans="2:14" ht="35.1" customHeight="1">
      <c r="B5" s="176">
        <v>3</v>
      </c>
      <c r="C5" s="176">
        <f>Metas!B5</f>
        <v>3</v>
      </c>
      <c r="D5" s="146" t="str">
        <f>Metas!C5</f>
        <v>Implementar el 100% de la línea de gestión de políticas y planes de interés en salud pública para el fortalecimiento de la gobernanza y la gobernabilidad (Subsecretaría de Salud Pública).</v>
      </c>
      <c r="E5" s="186"/>
      <c r="F5" s="187"/>
      <c r="G5" s="179"/>
      <c r="H5" s="179"/>
      <c r="I5" s="179"/>
      <c r="J5" s="179"/>
      <c r="K5" s="178"/>
      <c r="L5" s="178"/>
      <c r="M5" s="641" t="s">
        <v>3533</v>
      </c>
      <c r="N5" s="641" t="s">
        <v>3534</v>
      </c>
    </row>
    <row r="6" spans="2:14" ht="35.1" customHeight="1">
      <c r="B6" s="176">
        <v>4</v>
      </c>
      <c r="C6" s="176">
        <f>Metas!B6</f>
        <v>4</v>
      </c>
      <c r="D6" s="146" t="str">
        <f>Metas!C6</f>
        <v>Implementar el 100% de la línea de análisis de desigualdades ambientales, sociales y económicas presentes en el distrito capital para el fortalecimiento de la gobernanza y la gobernabilidad (Subsecretaría de Salud Pública).</v>
      </c>
      <c r="E6" s="186"/>
      <c r="F6" s="187"/>
      <c r="G6" s="179"/>
      <c r="H6" s="179"/>
      <c r="I6" s="179"/>
      <c r="J6" s="179"/>
      <c r="K6" s="178"/>
      <c r="L6" s="178"/>
      <c r="M6" s="641"/>
      <c r="N6" s="641"/>
    </row>
    <row r="7" spans="2:14" ht="35.1" customHeight="1">
      <c r="B7" s="176">
        <v>5</v>
      </c>
      <c r="C7" s="176">
        <f>Metas!B7</f>
        <v>5</v>
      </c>
      <c r="D7" s="146" t="str">
        <f>Metas!C7</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E7" s="186"/>
      <c r="F7" s="187"/>
      <c r="G7" s="179"/>
      <c r="H7" s="179"/>
      <c r="I7" s="179"/>
      <c r="J7" s="179"/>
      <c r="K7" s="178"/>
      <c r="L7" s="178"/>
      <c r="M7" s="641" t="s">
        <v>3535</v>
      </c>
      <c r="N7" s="641" t="s">
        <v>3536</v>
      </c>
    </row>
    <row r="8" spans="2:14" ht="35.1" customHeight="1">
      <c r="B8" s="176">
        <v>6</v>
      </c>
      <c r="C8" s="176">
        <f>Metas!B8</f>
        <v>6</v>
      </c>
      <c r="D8" s="146" t="str">
        <f>Metas!C8</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E8" s="186"/>
      <c r="F8" s="187"/>
      <c r="G8" s="179"/>
      <c r="H8" s="179"/>
      <c r="I8" s="179"/>
      <c r="J8" s="179"/>
      <c r="K8" s="178"/>
      <c r="L8" s="178"/>
      <c r="M8" s="641" t="s">
        <v>3457</v>
      </c>
      <c r="N8" s="641" t="s">
        <v>3457</v>
      </c>
    </row>
    <row r="9" spans="2:14" ht="35.1" customHeight="1">
      <c r="B9" s="176">
        <v>7</v>
      </c>
      <c r="C9" s="176">
        <f>Metas!B9</f>
        <v>7</v>
      </c>
      <c r="D9" s="146" t="str">
        <f>Metas!C9</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E9" s="186"/>
      <c r="F9" s="187"/>
      <c r="G9" s="179"/>
      <c r="H9" s="179"/>
      <c r="I9" s="179"/>
      <c r="J9" s="179"/>
      <c r="K9" s="178"/>
      <c r="L9" s="178"/>
      <c r="M9" s="641" t="s">
        <v>3537</v>
      </c>
      <c r="N9" s="641" t="s">
        <v>3538</v>
      </c>
    </row>
    <row r="10" spans="2:14" ht="35.1" customHeight="1">
      <c r="B10" s="176">
        <v>8</v>
      </c>
      <c r="C10" s="176">
        <f>Metas!B10</f>
        <v>8</v>
      </c>
      <c r="D10" s="146" t="str">
        <f>Metas!C10</f>
        <v>Vincular el 100% de la población migrante internacional identificada a través de los entornos cuidadores a las acciones colectivas e individuales del sector salud.</v>
      </c>
      <c r="E10" s="186"/>
      <c r="F10" s="187"/>
      <c r="G10" s="179"/>
      <c r="H10" s="179"/>
      <c r="I10" s="179"/>
      <c r="J10" s="179"/>
      <c r="K10" s="178"/>
      <c r="L10" s="178"/>
      <c r="M10" s="641" t="s">
        <v>3539</v>
      </c>
      <c r="N10" s="641" t="s">
        <v>3540</v>
      </c>
    </row>
    <row r="11" spans="2:14" ht="35.1" customHeight="1">
      <c r="B11" s="176">
        <v>9</v>
      </c>
      <c r="C11" s="176">
        <f>Metas!B11</f>
        <v>9</v>
      </c>
      <c r="D11" s="146" t="str">
        <f>Metas!C11</f>
        <v>Mantener en funcionamiento los 20 Servicios amigables en salud para las mujeres en sus diversidades.</v>
      </c>
      <c r="E11" s="186"/>
      <c r="F11" s="187"/>
      <c r="G11" s="179"/>
      <c r="H11" s="179"/>
      <c r="I11" s="179"/>
      <c r="J11" s="179"/>
      <c r="K11" s="178"/>
      <c r="L11" s="178"/>
      <c r="M11" s="641" t="s">
        <v>3541</v>
      </c>
      <c r="N11" s="641" t="s">
        <v>3542</v>
      </c>
    </row>
    <row r="12" spans="2:14" ht="35.1" customHeight="1">
      <c r="B12" s="176">
        <v>10</v>
      </c>
      <c r="C12" s="176">
        <f>Metas!B12</f>
        <v>10</v>
      </c>
      <c r="D12" s="146" t="str">
        <f>Metas!C12</f>
        <v>Vincular 48.000 personas con discapacidad, sus familias a la estrategia de Rehabilitación Basada en Comunidad (RBC) y 32.000 personas cuidadoras de personas con discapacidad con enfoque diferencial y territorial.</v>
      </c>
      <c r="E12" s="186"/>
      <c r="F12" s="649">
        <v>552</v>
      </c>
      <c r="G12" s="179"/>
      <c r="H12" s="179"/>
      <c r="I12" s="179"/>
      <c r="J12" s="179"/>
      <c r="K12" s="178"/>
      <c r="L12" s="178"/>
      <c r="M12" s="618" t="s">
        <v>3543</v>
      </c>
      <c r="N12" s="618" t="s">
        <v>3544</v>
      </c>
    </row>
    <row r="13" spans="2:14" ht="35.1" customHeight="1">
      <c r="B13" s="176">
        <v>11</v>
      </c>
      <c r="C13" s="176">
        <f>Metas!B13</f>
        <v>11</v>
      </c>
      <c r="D13" s="146" t="str">
        <f>Metas!C13</f>
        <v>Vincular el 100% de personas que realizan y están vinculadas con las actividades sexuales pagadas identificadas en fuentes de información disponibles, a las acciones individuales y colectivas del sector salud.</v>
      </c>
      <c r="E13" s="186"/>
      <c r="F13" s="187"/>
      <c r="G13" s="179"/>
      <c r="H13" s="179"/>
      <c r="I13" s="179"/>
      <c r="J13" s="179"/>
      <c r="K13" s="178"/>
      <c r="L13" s="178"/>
      <c r="M13" s="641"/>
      <c r="N13" s="641"/>
    </row>
    <row r="14" spans="2:14" ht="35.1" customHeight="1">
      <c r="B14" s="176">
        <v>12</v>
      </c>
      <c r="C14" s="176">
        <f>Metas!B14</f>
        <v>12</v>
      </c>
      <c r="D14" s="146" t="str">
        <f>Metas!C14</f>
        <v>Vincular el 100% de población identificada en fuentes de información disponibles, en situación de habitanza de y en calle o en riesgo de estarlo, a las acciones individuales y colectivas del sector salud.</v>
      </c>
      <c r="E14" s="186"/>
      <c r="F14" s="187"/>
      <c r="G14" s="179"/>
      <c r="H14" s="179"/>
      <c r="I14" s="179"/>
      <c r="J14" s="179"/>
      <c r="K14" s="178"/>
      <c r="L14" s="178"/>
      <c r="M14" s="641" t="s">
        <v>3545</v>
      </c>
      <c r="N14" s="641" t="s">
        <v>3546</v>
      </c>
    </row>
    <row r="15" spans="2:14" ht="35.1" customHeight="1">
      <c r="B15" s="176">
        <v>13</v>
      </c>
      <c r="C15" s="176">
        <f>Metas!B15</f>
        <v>13</v>
      </c>
      <c r="D15" s="146" t="str">
        <f>Metas!C15</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E15" s="186"/>
      <c r="F15" s="187"/>
      <c r="G15" s="179"/>
      <c r="H15" s="179"/>
      <c r="I15" s="179"/>
      <c r="J15" s="179"/>
      <c r="K15" s="178"/>
      <c r="L15" s="178"/>
      <c r="M15" s="641" t="s">
        <v>3547</v>
      </c>
      <c r="N15" s="641" t="s">
        <v>3548</v>
      </c>
    </row>
    <row r="16" spans="2:14" ht="35.1" customHeight="1">
      <c r="B16" s="176">
        <v>14</v>
      </c>
      <c r="C16" s="176">
        <f>Metas!B16</f>
        <v>14</v>
      </c>
      <c r="D16" s="146" t="str">
        <f>Metas!C16</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E16" s="186"/>
      <c r="F16" s="187"/>
      <c r="G16" s="179"/>
      <c r="H16" s="179"/>
      <c r="I16" s="179"/>
      <c r="J16" s="179"/>
      <c r="K16" s="178"/>
      <c r="L16" s="178"/>
      <c r="M16" s="641" t="s">
        <v>3549</v>
      </c>
      <c r="N16" s="641" t="s">
        <v>3550</v>
      </c>
    </row>
    <row r="17" spans="2:14" ht="35.1" customHeight="1">
      <c r="B17" s="176">
        <v>15</v>
      </c>
      <c r="C17" s="176">
        <f>Metas!B17</f>
        <v>15</v>
      </c>
      <c r="D17" s="146" t="str">
        <f>Metas!C17</f>
        <v>Vincular el 100% de la población rural y campesina del D.C., identificada en fuentes de información disponibles, a las acciones colectivas e individuales del sector salud.</v>
      </c>
      <c r="E17" s="186"/>
      <c r="F17" s="187"/>
      <c r="G17" s="179"/>
      <c r="H17" s="179"/>
      <c r="I17" s="179"/>
      <c r="J17" s="179"/>
      <c r="K17" s="178"/>
      <c r="L17" s="178"/>
      <c r="M17" s="641" t="s">
        <v>3551</v>
      </c>
      <c r="N17" s="641" t="s">
        <v>3552</v>
      </c>
    </row>
    <row r="18" spans="2:14" ht="35.1" customHeight="1">
      <c r="B18" s="176">
        <v>16</v>
      </c>
      <c r="C18" s="176">
        <f>Metas!B18</f>
        <v>16</v>
      </c>
      <c r="D18" s="146" t="str">
        <f>Metas!C18</f>
        <v>Vincular el 100% de las personas mayores identificadas en fuentes de información disponibles, a las acciones individuales y colectivas del sector salud.</v>
      </c>
      <c r="E18" s="186"/>
      <c r="F18" s="187"/>
      <c r="G18" s="179"/>
      <c r="H18" s="179"/>
      <c r="I18" s="179"/>
      <c r="J18" s="179"/>
      <c r="K18" s="178"/>
      <c r="L18" s="178"/>
      <c r="M18" s="641" t="s">
        <v>3553</v>
      </c>
      <c r="N18" s="641" t="s">
        <v>3554</v>
      </c>
    </row>
    <row r="19" spans="2:14" ht="35.1" customHeight="1">
      <c r="B19" s="176">
        <v>17</v>
      </c>
      <c r="C19" s="176">
        <f>Metas!B19</f>
        <v>17</v>
      </c>
      <c r="D19" s="146" t="str">
        <f>Metas!C19</f>
        <v>Implementar el 100% del plan integral de respuesta para la desvinculación del trabajo infantil, de los niños niñas y adolescentes (NNA) identificados desde el sector salud.</v>
      </c>
      <c r="E19" s="186"/>
      <c r="F19" s="187"/>
      <c r="G19" s="179"/>
      <c r="H19" s="179"/>
      <c r="I19" s="179"/>
      <c r="J19" s="179"/>
      <c r="K19" s="178"/>
      <c r="L19" s="178"/>
      <c r="M19" s="641" t="s">
        <v>3555</v>
      </c>
      <c r="N19" s="641" t="s">
        <v>3556</v>
      </c>
    </row>
    <row r="20" spans="2:14" ht="35.1" customHeight="1">
      <c r="B20" s="176">
        <v>18</v>
      </c>
      <c r="C20" s="176">
        <f>Metas!B20</f>
        <v>18</v>
      </c>
      <c r="D20" s="146" t="str">
        <f>Metas!C20</f>
        <v>Lograr que el 60% de los trabajadores de la economía popular en actividades de auto subsistencia promueven la promoción del cuidado y el bienestar de la salud en el trabajo.</v>
      </c>
      <c r="E20" s="186"/>
      <c r="F20" s="187"/>
      <c r="G20" s="179"/>
      <c r="H20" s="179"/>
      <c r="I20" s="179"/>
      <c r="J20" s="179"/>
      <c r="K20" s="178"/>
      <c r="L20" s="178"/>
      <c r="M20" s="641" t="s">
        <v>3557</v>
      </c>
      <c r="N20" s="641" t="s">
        <v>3558</v>
      </c>
    </row>
    <row r="21" spans="2:14" ht="35.1" customHeight="1">
      <c r="B21" s="176">
        <v>19</v>
      </c>
      <c r="C21" s="176">
        <f>Metas!B21</f>
        <v>19</v>
      </c>
      <c r="D21" s="146" t="str">
        <f>Metas!C21</f>
        <v>Desarrollar el 100% de las intervenciones en las líneas estratégicas del plan de acción para reducir la morbilidad y mortalidad materno- perinatal. Incluyendo el cumplimiento del Acuerdo 860 de 2022.</v>
      </c>
      <c r="E21" s="186"/>
      <c r="F21" s="187"/>
      <c r="G21" s="179"/>
      <c r="H21" s="179"/>
      <c r="I21" s="179"/>
      <c r="J21" s="179"/>
      <c r="K21" s="178"/>
      <c r="L21" s="178"/>
      <c r="M21" s="641" t="s">
        <v>3559</v>
      </c>
      <c r="N21" s="641" t="s">
        <v>3560</v>
      </c>
    </row>
    <row r="22" spans="2:14" ht="35.1" customHeight="1">
      <c r="B22" s="176">
        <v>20</v>
      </c>
      <c r="C22" s="176">
        <f>Metas!B22</f>
        <v>20</v>
      </c>
      <c r="D22" s="146" t="str">
        <f>Metas!C22</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E22" s="186"/>
      <c r="F22" s="187"/>
      <c r="G22" s="179"/>
      <c r="H22" s="179"/>
      <c r="I22" s="179"/>
      <c r="J22" s="179"/>
      <c r="K22" s="178"/>
      <c r="L22" s="178"/>
      <c r="M22" s="641" t="s">
        <v>3561</v>
      </c>
      <c r="N22" s="641" t="s">
        <v>3562</v>
      </c>
    </row>
    <row r="23" spans="2:14" ht="35.1" customHeight="1">
      <c r="B23" s="176">
        <v>21</v>
      </c>
      <c r="C23" s="176">
        <f>Metas!B23</f>
        <v>21</v>
      </c>
      <c r="D23" s="146" t="str">
        <f>Metas!C23</f>
        <v>Mantener a 10 la tasa de mortalidad perinatal por cada 1000 nacidos vivos.</v>
      </c>
      <c r="E23" s="186"/>
      <c r="F23" s="187"/>
      <c r="G23" s="179"/>
      <c r="H23" s="179"/>
      <c r="I23" s="179"/>
      <c r="J23" s="179"/>
      <c r="K23" s="178"/>
      <c r="L23" s="178"/>
      <c r="M23" s="641"/>
      <c r="N23" s="641"/>
    </row>
    <row r="24" spans="2:14" ht="35.1" customHeight="1">
      <c r="B24" s="176">
        <v>22</v>
      </c>
      <c r="C24" s="176">
        <f>Metas!B24</f>
        <v>22</v>
      </c>
      <c r="D24" s="146" t="str">
        <f>Metas!C24</f>
        <v>Desarrollar el 100% de las intervenciones en las líneas estratégicas del plan de acción para la prevención y manejo del bajo peso al nacer.</v>
      </c>
      <c r="E24" s="186"/>
      <c r="F24" s="187"/>
      <c r="G24" s="179"/>
      <c r="H24" s="179"/>
      <c r="I24" s="179"/>
      <c r="J24" s="179"/>
      <c r="K24" s="178"/>
      <c r="L24" s="178"/>
      <c r="M24" s="641" t="s">
        <v>3563</v>
      </c>
      <c r="N24" s="641" t="s">
        <v>3564</v>
      </c>
    </row>
    <row r="25" spans="2:14" ht="35.1" customHeight="1">
      <c r="B25" s="176">
        <v>23</v>
      </c>
      <c r="C25" s="176">
        <f>Metas!B25</f>
        <v>23</v>
      </c>
      <c r="D25" s="146" t="str">
        <f>Metas!C25</f>
        <v>Lograr la incidencia a 2 la tasa de sífilis congénita 2 por cada 1.000 nacidos vivos más muertes fetales.</v>
      </c>
      <c r="E25" s="186"/>
      <c r="F25" s="187"/>
      <c r="G25" s="179"/>
      <c r="H25" s="179"/>
      <c r="I25" s="179"/>
      <c r="J25" s="179"/>
      <c r="K25" s="178"/>
      <c r="L25" s="178"/>
      <c r="M25" s="641" t="s">
        <v>3565</v>
      </c>
      <c r="N25" s="641" t="s">
        <v>3566</v>
      </c>
    </row>
    <row r="26" spans="2:14" ht="35.1" customHeight="1">
      <c r="B26" s="176">
        <v>24</v>
      </c>
      <c r="C26" s="176">
        <f>Metas!B26</f>
        <v>24</v>
      </c>
      <c r="D26" s="146" t="str">
        <f>Metas!C26</f>
        <v>Desarrollar el 100% de las intervenciones en las líneas estratégicas del plan de acción de la primera infancia para el fortalecimiento de la atención integral e integrada desde el nacimiento y durante la primera infancia.</v>
      </c>
      <c r="E26" s="186"/>
      <c r="F26" s="187"/>
      <c r="G26" s="179"/>
      <c r="H26" s="179"/>
      <c r="I26" s="179"/>
      <c r="J26" s="179"/>
      <c r="K26" s="178"/>
      <c r="L26" s="178"/>
      <c r="M26" s="641" t="s">
        <v>3567</v>
      </c>
      <c r="N26" s="641" t="s">
        <v>3568</v>
      </c>
    </row>
    <row r="27" spans="2:14" ht="35.1" customHeight="1">
      <c r="B27" s="176">
        <v>25</v>
      </c>
      <c r="C27" s="176">
        <f>Metas!B27</f>
        <v>25</v>
      </c>
      <c r="D27" s="146" t="str">
        <f>Metas!C27</f>
        <v>Mantener en menos de 10.3 la tasa de mortalidad en menores de 5 años por mil nacidos vivos.</v>
      </c>
      <c r="E27" s="186"/>
      <c r="F27" s="187"/>
      <c r="G27" s="179"/>
      <c r="H27" s="179"/>
      <c r="I27" s="179"/>
      <c r="J27" s="179"/>
      <c r="K27" s="178"/>
      <c r="L27" s="178"/>
      <c r="M27" s="641" t="s">
        <v>3569</v>
      </c>
      <c r="N27" s="641" t="s">
        <v>3570</v>
      </c>
    </row>
    <row r="28" spans="2:14" ht="35.1" customHeight="1">
      <c r="B28" s="176">
        <v>26</v>
      </c>
      <c r="C28" s="176">
        <f>Metas!B28</f>
        <v>26</v>
      </c>
      <c r="D28" s="146" t="str">
        <f>Metas!C28</f>
        <v>Reducir al 11% la proporción de riesgo por desnutrición aguda en menores de 5 años en el marco de la ruta integral atenciones a la Primera Infancia.</v>
      </c>
      <c r="E28" s="186"/>
      <c r="F28" s="187"/>
      <c r="G28" s="179"/>
      <c r="H28" s="179"/>
      <c r="I28" s="179"/>
      <c r="J28" s="179"/>
      <c r="K28" s="178"/>
      <c r="L28" s="178"/>
      <c r="M28" s="641" t="s">
        <v>3571</v>
      </c>
      <c r="N28" s="641" t="s">
        <v>3572</v>
      </c>
    </row>
    <row r="29" spans="2:14" ht="35.1" customHeight="1">
      <c r="B29" s="176">
        <v>27</v>
      </c>
      <c r="C29" s="176">
        <f>Metas!B29</f>
        <v>27</v>
      </c>
      <c r="D29" s="146" t="str">
        <f>Metas!C29</f>
        <v>Mantener por encima del 75% la práctica de lactancia materna exclusiva en menores de 6 meses.</v>
      </c>
      <c r="E29" s="186"/>
      <c r="F29" s="187"/>
      <c r="G29" s="179"/>
      <c r="H29" s="179"/>
      <c r="I29" s="179"/>
      <c r="J29" s="179"/>
      <c r="K29" s="178"/>
      <c r="L29" s="178"/>
      <c r="M29" s="641" t="s">
        <v>3573</v>
      </c>
      <c r="N29" s="641" t="s">
        <v>3574</v>
      </c>
    </row>
    <row r="30" spans="2:14" ht="35.1" customHeight="1">
      <c r="B30" s="176">
        <v>28</v>
      </c>
      <c r="C30" s="176">
        <f>Metas!B30</f>
        <v>28</v>
      </c>
      <c r="D30" s="146" t="str">
        <f>Metas!C30</f>
        <v xml:space="preserve">Aumentar a 400 Salas Amigas de la Familia Lactante del entorno laboral (SAFL-L) con concepto satisfactorio según la normatividad vigente. </v>
      </c>
      <c r="E30" s="186"/>
      <c r="F30" s="187"/>
      <c r="G30" s="179"/>
      <c r="H30" s="179"/>
      <c r="I30" s="179"/>
      <c r="J30" s="179"/>
      <c r="K30" s="178"/>
      <c r="L30" s="178"/>
      <c r="M30" s="641" t="s">
        <v>3575</v>
      </c>
      <c r="N30" s="641" t="s">
        <v>3576</v>
      </c>
    </row>
    <row r="31" spans="2:14" ht="35.1" customHeight="1">
      <c r="B31" s="176">
        <v>29</v>
      </c>
      <c r="C31" s="176">
        <f>Metas!B31</f>
        <v>29</v>
      </c>
      <c r="D31" s="146" t="str">
        <f>Metas!C31</f>
        <v>Reducir a 15,7% la prevalencia de retraso en talla en niños y niñas menores de 2 años</v>
      </c>
      <c r="E31" s="186"/>
      <c r="F31" s="187"/>
      <c r="G31" s="179"/>
      <c r="H31" s="179"/>
      <c r="I31" s="179"/>
      <c r="J31" s="179"/>
      <c r="K31" s="178"/>
      <c r="L31" s="178"/>
      <c r="M31" s="641" t="s">
        <v>3577</v>
      </c>
      <c r="N31" s="641" t="s">
        <v>3578</v>
      </c>
    </row>
    <row r="32" spans="2:14" ht="35.1" customHeight="1">
      <c r="B32" s="176">
        <v>30</v>
      </c>
      <c r="C32" s="176">
        <f>Metas!B32</f>
        <v>30</v>
      </c>
      <c r="D32" s="146" t="str">
        <f>Metas!C32</f>
        <v>Reducir al 35.4% la proporción de malnutrición en la población de 5 a 17 años.</v>
      </c>
      <c r="E32" s="186"/>
      <c r="F32" s="187"/>
      <c r="G32" s="179"/>
      <c r="H32" s="179"/>
      <c r="I32" s="179"/>
      <c r="J32" s="179"/>
      <c r="K32" s="178"/>
      <c r="L32" s="178"/>
      <c r="M32" s="641" t="s">
        <v>3579</v>
      </c>
      <c r="N32" s="641" t="s">
        <v>3580</v>
      </c>
    </row>
    <row r="33" spans="2:14" ht="35.1" customHeight="1">
      <c r="B33" s="176">
        <v>31</v>
      </c>
      <c r="C33" s="176">
        <f>Metas!B33</f>
        <v>31</v>
      </c>
      <c r="D33" s="146" t="str">
        <f>Metas!C33</f>
        <v>Llevar a cabo en 1.275.000 personas acciones de comunicación y educación para la salud alimentaria y nutricional en habitantes del distrito.</v>
      </c>
      <c r="E33" s="186"/>
      <c r="F33" s="187"/>
      <c r="G33" s="179"/>
      <c r="H33" s="179"/>
      <c r="I33" s="179"/>
      <c r="J33" s="179"/>
      <c r="K33" s="178"/>
      <c r="L33" s="178"/>
      <c r="M33" s="641" t="s">
        <v>3581</v>
      </c>
      <c r="N33" s="641" t="s">
        <v>3582</v>
      </c>
    </row>
    <row r="34" spans="2:14" ht="35.1" customHeight="1">
      <c r="B34" s="176">
        <v>32</v>
      </c>
      <c r="C34" s="176">
        <f>Metas!B34</f>
        <v>32</v>
      </c>
      <c r="D34" s="146" t="str">
        <f>Metas!C34</f>
        <v>Implementar y evaluar el 100% del plan de prevención y atención a la conducta suicida en Bogotá D.C.</v>
      </c>
      <c r="E34" s="186"/>
      <c r="F34" s="187"/>
      <c r="G34" s="179"/>
      <c r="H34" s="179"/>
      <c r="I34" s="179"/>
      <c r="J34" s="179"/>
      <c r="K34" s="178"/>
      <c r="L34" s="178"/>
      <c r="M34" s="641" t="s">
        <v>3583</v>
      </c>
      <c r="N34" s="641" t="s">
        <v>3584</v>
      </c>
    </row>
    <row r="35" spans="2:14" ht="35.1" customHeight="1">
      <c r="B35" s="176">
        <v>33</v>
      </c>
      <c r="C35" s="176">
        <f>Metas!B35</f>
        <v>33</v>
      </c>
      <c r="D35" s="146" t="str">
        <f>Metas!C35</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E35" s="186"/>
      <c r="F35" s="187"/>
      <c r="G35" s="179"/>
      <c r="H35" s="179"/>
      <c r="I35" s="179"/>
      <c r="J35" s="179"/>
      <c r="K35" s="178"/>
      <c r="L35" s="178"/>
      <c r="M35" s="641" t="s">
        <v>3585</v>
      </c>
      <c r="N35" s="641" t="s">
        <v>3586</v>
      </c>
    </row>
    <row r="36" spans="2:14" ht="35.1" customHeight="1">
      <c r="B36" s="176">
        <v>34</v>
      </c>
      <c r="C36" s="176">
        <f>Metas!B36</f>
        <v>34</v>
      </c>
      <c r="D36" s="146" t="str">
        <f>Metas!C36</f>
        <v xml:space="preserve">Formular al 100% el instrumento de acción pública para dar respuesta a las necesidades en salud bucal y visual. </v>
      </c>
      <c r="E36" s="186"/>
      <c r="F36" s="187"/>
      <c r="G36" s="179"/>
      <c r="H36" s="179"/>
      <c r="I36" s="179"/>
      <c r="J36" s="179"/>
      <c r="K36" s="178"/>
      <c r="L36" s="178"/>
      <c r="M36" s="641" t="s">
        <v>3457</v>
      </c>
      <c r="N36" s="641" t="s">
        <v>3457</v>
      </c>
    </row>
    <row r="37" spans="2:14" ht="35.1" customHeight="1">
      <c r="B37" s="176">
        <v>35</v>
      </c>
      <c r="C37" s="176">
        <f>Metas!B37</f>
        <v>35</v>
      </c>
      <c r="D37" s="146" t="str">
        <f>Metas!C37</f>
        <v>Implementar el 100% del plan de acción del comité de Fast Track Cities, que permita cumplir los compromisos de la declaración de Sevilla suscrita por Bogotá.</v>
      </c>
      <c r="E37" s="186"/>
      <c r="F37" s="187"/>
      <c r="G37" s="179"/>
      <c r="H37" s="179"/>
      <c r="I37" s="179"/>
      <c r="J37" s="179"/>
      <c r="K37" s="178"/>
      <c r="L37" s="178"/>
      <c r="M37" s="641" t="s">
        <v>3587</v>
      </c>
      <c r="N37" s="641" t="s">
        <v>3588</v>
      </c>
    </row>
    <row r="38" spans="2:14" ht="35.1" customHeight="1">
      <c r="B38" s="176">
        <v>36</v>
      </c>
      <c r="C38" s="176">
        <f>Metas!B38</f>
        <v>36</v>
      </c>
      <c r="D38" s="146" t="str">
        <f>Metas!C38</f>
        <v>Reducir a menos de 130 por cada 100.000 habitantes la tasa de incidencia de morbilidad por eventos inmunoprevenibles.</v>
      </c>
      <c r="E38" s="186"/>
      <c r="F38" s="187"/>
      <c r="G38" s="179"/>
      <c r="H38" s="179"/>
      <c r="I38" s="179"/>
      <c r="J38" s="179"/>
      <c r="K38" s="178"/>
      <c r="L38" s="178"/>
      <c r="M38" s="641" t="s">
        <v>3589</v>
      </c>
      <c r="N38" s="641" t="s">
        <v>3590</v>
      </c>
    </row>
    <row r="39" spans="2:14" ht="35.1" customHeight="1">
      <c r="B39" s="176">
        <v>37</v>
      </c>
      <c r="C39" s="176">
        <f>Metas!B39</f>
        <v>37</v>
      </c>
      <c r="D39" s="146" t="str">
        <f>Metas!C39</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E39" s="186"/>
      <c r="F39" s="187"/>
      <c r="G39" s="179"/>
      <c r="H39" s="179"/>
      <c r="I39" s="179"/>
      <c r="J39" s="179"/>
      <c r="K39" s="178"/>
      <c r="L39" s="178"/>
      <c r="M39" s="641" t="s">
        <v>3457</v>
      </c>
      <c r="N39" s="641" t="s">
        <v>3457</v>
      </c>
    </row>
    <row r="40" spans="2:14" ht="35.1" customHeight="1">
      <c r="B40" s="176">
        <v>38</v>
      </c>
      <c r="C40" s="176">
        <f>Metas!B40</f>
        <v>38</v>
      </c>
      <c r="D40" s="146" t="str">
        <f>Metas!C40</f>
        <v>Lograr coberturas de vacunación del 95% en los niños y niñas menores de un año con pentavalente y un año de edad con triple viral, las acciones incluirán el fortalecimiento para aumentar la cobertura de vacunación en VPH.</v>
      </c>
      <c r="E40" s="186"/>
      <c r="F40" s="187"/>
      <c r="G40" s="179"/>
      <c r="H40" s="179"/>
      <c r="I40" s="179"/>
      <c r="J40" s="179"/>
      <c r="K40" s="178"/>
      <c r="L40" s="178"/>
      <c r="M40" s="641" t="s">
        <v>3591</v>
      </c>
      <c r="N40" s="641" t="s">
        <v>3592</v>
      </c>
    </row>
    <row r="41" spans="2:14" ht="35.1" customHeight="1">
      <c r="B41" s="176">
        <v>39</v>
      </c>
      <c r="C41" s="176">
        <f>Metas!B41</f>
        <v>39</v>
      </c>
      <c r="D41" s="146" t="str">
        <f>Metas!C41</f>
        <v xml:space="preserve">Mantener por de bajo del 2.7 la tasa de mortalidad por Tuberculosis. </v>
      </c>
      <c r="E41" s="186"/>
      <c r="F41" s="187"/>
      <c r="G41" s="179"/>
      <c r="H41" s="179"/>
      <c r="I41" s="179"/>
      <c r="J41" s="179"/>
      <c r="K41" s="178"/>
      <c r="L41" s="178"/>
      <c r="M41" s="641" t="s">
        <v>3593</v>
      </c>
      <c r="N41" s="641" t="s">
        <v>3594</v>
      </c>
    </row>
    <row r="42" spans="2:14" ht="35.1" customHeight="1">
      <c r="B42" s="176">
        <v>40</v>
      </c>
      <c r="C42" s="176">
        <f>Metas!B42</f>
        <v>40</v>
      </c>
      <c r="D42" s="146" t="str">
        <f>Metas!C42</f>
        <v>Implementar 1 red intersectorial y comunitaria de salud ambiental por localidad.</v>
      </c>
      <c r="E42" s="614">
        <v>1</v>
      </c>
      <c r="F42" s="615">
        <v>1</v>
      </c>
      <c r="G42" s="179"/>
      <c r="H42" s="179"/>
      <c r="I42" s="179"/>
      <c r="J42" s="179"/>
      <c r="K42" s="178"/>
      <c r="L42" s="178"/>
      <c r="M42" s="641" t="s">
        <v>3595</v>
      </c>
      <c r="N42" s="641" t="s">
        <v>3596</v>
      </c>
    </row>
    <row r="43" spans="2:14" ht="35.1" customHeight="1">
      <c r="B43" s="176">
        <v>41</v>
      </c>
      <c r="C43" s="176">
        <f>Metas!B43</f>
        <v>41</v>
      </c>
      <c r="D43" s="146" t="str">
        <f>Metas!C43</f>
        <v>Implementar el 100% de la estrategia para la gestión integral de zoonosis en el DC</v>
      </c>
      <c r="E43" s="186">
        <v>1.25</v>
      </c>
      <c r="F43" s="187">
        <f>+E43/12*4</f>
        <v>0.41666666666666669</v>
      </c>
      <c r="G43" s="179"/>
      <c r="H43" s="179"/>
      <c r="I43" s="179"/>
      <c r="J43" s="179"/>
      <c r="K43" s="178"/>
      <c r="L43" s="178"/>
      <c r="M43" s="641" t="s">
        <v>3597</v>
      </c>
      <c r="N43" s="641" t="s">
        <v>3598</v>
      </c>
    </row>
    <row r="44" spans="2:14" ht="35.1" customHeight="1">
      <c r="B44" s="176">
        <v>42</v>
      </c>
      <c r="C44" s="176">
        <f>Metas!B44</f>
        <v>42</v>
      </c>
      <c r="D44" s="146" t="str">
        <f>Metas!C44</f>
        <v>Incrementar mínimo un 50% de establecimientos inscritos ante la autoridad sanitaria, en el marco del fortalecimiento de la estrategia de autorregulación y las acciones de inspección, vigilancia y control en el DC</v>
      </c>
      <c r="E44" s="186">
        <v>5.2</v>
      </c>
      <c r="F44" s="187">
        <f>+E44/12*4</f>
        <v>1.7333333333333334</v>
      </c>
      <c r="G44" s="179"/>
      <c r="H44" s="179"/>
      <c r="I44" s="179"/>
      <c r="J44" s="179"/>
      <c r="K44" s="178"/>
      <c r="L44" s="178"/>
      <c r="M44" s="641" t="s">
        <v>3599</v>
      </c>
      <c r="N44" s="641" t="s">
        <v>3600</v>
      </c>
    </row>
    <row r="45" spans="2:14" ht="35.1" customHeight="1">
      <c r="B45" s="176">
        <v>43</v>
      </c>
      <c r="C45" s="176">
        <f>Metas!B45</f>
        <v>43</v>
      </c>
      <c r="D45" s="146" t="str">
        <f>Metas!C45</f>
        <v>Implementar el 60% del plan de respuesta sectorial de gestión integral del riesgo en Salud por calidad del aire en Bogotá</v>
      </c>
      <c r="E45" s="186">
        <v>3.6</v>
      </c>
      <c r="F45" s="187">
        <f>+E45/12*4</f>
        <v>1.2</v>
      </c>
      <c r="G45" s="179"/>
      <c r="H45" s="179"/>
      <c r="I45" s="179"/>
      <c r="J45" s="179"/>
      <c r="K45" s="178"/>
      <c r="L45" s="178"/>
      <c r="M45" s="641" t="s">
        <v>3601</v>
      </c>
      <c r="N45" s="641" t="s">
        <v>3602</v>
      </c>
    </row>
    <row r="46" spans="2:14" ht="35.1" customHeight="1">
      <c r="B46" s="176">
        <v>44</v>
      </c>
      <c r="C46" s="176">
        <f>Metas!B46</f>
        <v>44</v>
      </c>
      <c r="D46" s="146" t="str">
        <f>Metas!C46</f>
        <v>Mantener el 100% de la operación de la red de vigilancia y la gestión del riesgo en salud pública en Bogotá D.C.</v>
      </c>
      <c r="E46" s="186"/>
      <c r="F46" s="187"/>
      <c r="G46" s="179"/>
      <c r="H46" s="179"/>
      <c r="I46" s="179"/>
      <c r="J46" s="179"/>
      <c r="K46" s="178"/>
      <c r="L46" s="178"/>
      <c r="M46" s="641" t="s">
        <v>3603</v>
      </c>
      <c r="N46" s="641" t="s">
        <v>3604</v>
      </c>
    </row>
    <row r="47" spans="2:14" ht="35.1" customHeight="1">
      <c r="B47" s="176">
        <v>45</v>
      </c>
      <c r="C47" s="176">
        <f>Metas!B47</f>
        <v>45</v>
      </c>
      <c r="D47" s="146" t="str">
        <f>Metas!C47</f>
        <v>Mantener el 100% de la acreditación del Laboratorio de Salud Pública como referente técnico a nivel distrital y nacional junto con la operación del laboratorio de alta contención biológica BSL3.</v>
      </c>
      <c r="E47" s="186"/>
      <c r="F47" s="187"/>
      <c r="G47" s="179"/>
      <c r="H47" s="179"/>
      <c r="I47" s="179"/>
      <c r="J47" s="179"/>
      <c r="K47" s="178"/>
      <c r="L47" s="178"/>
      <c r="M47" s="641" t="s">
        <v>3457</v>
      </c>
      <c r="N47" s="641" t="s">
        <v>3457</v>
      </c>
    </row>
    <row r="48" spans="2:14">
      <c r="E48" s="188"/>
      <c r="F48" s="188"/>
      <c r="G48" s="141"/>
      <c r="H48" s="141"/>
      <c r="I48" s="141"/>
      <c r="J48" s="141"/>
      <c r="K48" s="141"/>
      <c r="L48" s="141"/>
      <c r="M48" s="102"/>
      <c r="N48" s="102"/>
    </row>
    <row r="49" spans="2:14" ht="30" customHeight="1">
      <c r="B49" s="135"/>
      <c r="C49" s="135"/>
      <c r="D49" s="135"/>
      <c r="E49" s="189"/>
      <c r="F49" s="189"/>
      <c r="G49" s="135">
        <f t="shared" ref="G49:L49" si="0">SUM(G4:G47)</f>
        <v>0</v>
      </c>
      <c r="H49" s="135">
        <f t="shared" si="0"/>
        <v>0</v>
      </c>
      <c r="I49" s="135">
        <f t="shared" si="0"/>
        <v>0</v>
      </c>
      <c r="J49" s="135">
        <f t="shared" si="0"/>
        <v>0</v>
      </c>
      <c r="K49" s="135">
        <f t="shared" si="0"/>
        <v>0</v>
      </c>
      <c r="L49" s="135">
        <f t="shared" si="0"/>
        <v>0</v>
      </c>
      <c r="M49" s="135"/>
      <c r="N49" s="135"/>
    </row>
    <row r="50" spans="2:14">
      <c r="E50" s="188"/>
      <c r="F50" s="188"/>
      <c r="G50" s="141"/>
      <c r="H50" s="141"/>
      <c r="I50" s="141"/>
      <c r="J50" s="141"/>
      <c r="K50" s="141"/>
      <c r="L50" s="141"/>
      <c r="M50" s="102"/>
      <c r="N50" s="102"/>
    </row>
    <row r="51" spans="2:14">
      <c r="E51" s="188"/>
      <c r="F51" s="188"/>
      <c r="G51" s="141"/>
      <c r="H51" s="141"/>
      <c r="I51" s="141"/>
      <c r="J51" s="141"/>
      <c r="K51" s="141"/>
      <c r="L51" s="141"/>
      <c r="M51" s="102"/>
      <c r="N51" s="102"/>
    </row>
    <row r="52" spans="2:14">
      <c r="E52" s="188"/>
      <c r="F52" s="188"/>
      <c r="G52" s="141"/>
      <c r="H52" s="141"/>
      <c r="I52" s="141"/>
      <c r="J52" s="141"/>
      <c r="K52" s="141"/>
      <c r="L52" s="141"/>
      <c r="M52" s="102"/>
      <c r="N52" s="102"/>
    </row>
    <row r="53" spans="2:14">
      <c r="E53" s="188"/>
      <c r="F53" s="188"/>
      <c r="G53" s="141"/>
      <c r="H53" s="141"/>
      <c r="I53" s="141"/>
      <c r="J53" s="141"/>
      <c r="K53" s="141"/>
      <c r="L53" s="141"/>
      <c r="M53" s="102"/>
      <c r="N53" s="102"/>
    </row>
    <row r="54" spans="2:14">
      <c r="E54" s="188"/>
      <c r="F54" s="188"/>
      <c r="G54" s="141"/>
      <c r="H54" s="141"/>
      <c r="I54" s="141"/>
      <c r="J54" s="141"/>
      <c r="K54" s="141"/>
      <c r="L54" s="141"/>
      <c r="M54" s="102"/>
      <c r="N54" s="102"/>
    </row>
    <row r="55" spans="2:14">
      <c r="E55" s="188"/>
      <c r="F55" s="188"/>
      <c r="G55" s="141"/>
      <c r="H55" s="141"/>
      <c r="I55" s="141"/>
      <c r="J55" s="141"/>
      <c r="K55" s="141"/>
      <c r="L55" s="141"/>
      <c r="M55" s="102"/>
      <c r="N55" s="102"/>
    </row>
    <row r="56" spans="2:14">
      <c r="E56" s="188"/>
      <c r="F56" s="188"/>
      <c r="G56" s="141"/>
      <c r="H56" s="141"/>
      <c r="I56" s="141"/>
      <c r="J56" s="141"/>
      <c r="K56" s="141"/>
      <c r="L56" s="141"/>
      <c r="M56" s="102"/>
      <c r="N56" s="102"/>
    </row>
    <row r="57" spans="2:14">
      <c r="E57" s="188"/>
      <c r="F57" s="188"/>
      <c r="G57" s="141"/>
      <c r="H57" s="141"/>
      <c r="I57" s="141"/>
      <c r="J57" s="141"/>
      <c r="K57" s="141"/>
      <c r="L57" s="141"/>
      <c r="M57" s="102"/>
      <c r="N57" s="102"/>
    </row>
    <row r="58" spans="2:14">
      <c r="E58" s="188"/>
      <c r="F58" s="188"/>
      <c r="G58" s="141"/>
      <c r="H58" s="141"/>
      <c r="I58" s="141"/>
      <c r="J58" s="141"/>
      <c r="K58" s="141"/>
      <c r="L58" s="141"/>
      <c r="M58" s="102"/>
      <c r="N58" s="102"/>
    </row>
    <row r="59" spans="2:14">
      <c r="E59" s="188"/>
      <c r="F59" s="188"/>
      <c r="G59" s="141"/>
      <c r="H59" s="141"/>
      <c r="I59" s="141"/>
      <c r="J59" s="141"/>
      <c r="K59" s="141"/>
      <c r="L59" s="141"/>
      <c r="M59" s="102"/>
      <c r="N59" s="102"/>
    </row>
    <row r="60" spans="2:14">
      <c r="E60" s="188"/>
      <c r="F60" s="188"/>
      <c r="G60" s="141"/>
      <c r="H60" s="141"/>
      <c r="I60" s="141"/>
      <c r="J60" s="141"/>
      <c r="K60" s="141"/>
      <c r="L60" s="141"/>
      <c r="M60" s="102"/>
      <c r="N60" s="102"/>
    </row>
    <row r="61" spans="2:14">
      <c r="E61" s="188"/>
      <c r="F61" s="188"/>
      <c r="G61" s="141"/>
      <c r="H61" s="141"/>
      <c r="I61" s="141"/>
      <c r="J61" s="141"/>
      <c r="K61" s="141"/>
      <c r="L61" s="141"/>
      <c r="M61" s="102"/>
      <c r="N61" s="102"/>
    </row>
    <row r="62" spans="2:14">
      <c r="E62" s="188"/>
      <c r="F62" s="188"/>
      <c r="G62" s="141"/>
      <c r="H62" s="141"/>
      <c r="I62" s="141"/>
      <c r="J62" s="141"/>
      <c r="K62" s="141"/>
      <c r="L62" s="141"/>
      <c r="M62" s="102"/>
      <c r="N62" s="102"/>
    </row>
    <row r="63" spans="2:14">
      <c r="E63" s="188"/>
      <c r="F63" s="188"/>
      <c r="G63" s="141"/>
      <c r="H63" s="141"/>
      <c r="I63" s="141"/>
      <c r="J63" s="141"/>
      <c r="K63" s="141"/>
      <c r="L63" s="141"/>
      <c r="M63" s="102"/>
      <c r="N63" s="102"/>
    </row>
    <row r="64" spans="2:14">
      <c r="E64" s="188"/>
      <c r="F64" s="188"/>
      <c r="G64" s="141"/>
      <c r="H64" s="141"/>
      <c r="I64" s="141"/>
      <c r="J64" s="141"/>
      <c r="K64" s="141"/>
      <c r="L64" s="141"/>
      <c r="M64" s="102"/>
      <c r="N64" s="102"/>
    </row>
    <row r="65" spans="5:14">
      <c r="E65" s="188"/>
      <c r="F65" s="188"/>
      <c r="G65" s="141"/>
      <c r="H65" s="141"/>
      <c r="I65" s="141"/>
      <c r="J65" s="141"/>
      <c r="K65" s="141"/>
      <c r="L65" s="141"/>
      <c r="M65" s="102"/>
      <c r="N65" s="102"/>
    </row>
    <row r="66" spans="5:14">
      <c r="E66" s="188"/>
      <c r="F66" s="188"/>
      <c r="G66" s="141"/>
      <c r="H66" s="141"/>
      <c r="I66" s="141"/>
      <c r="J66" s="141"/>
      <c r="K66" s="141"/>
      <c r="L66" s="141"/>
      <c r="M66" s="102"/>
      <c r="N66" s="102"/>
    </row>
    <row r="67" spans="5:14">
      <c r="E67" s="188"/>
      <c r="F67" s="188"/>
      <c r="G67" s="141"/>
      <c r="H67" s="141"/>
      <c r="I67" s="141"/>
      <c r="J67" s="141"/>
      <c r="K67" s="141"/>
      <c r="L67" s="141"/>
      <c r="M67" s="102"/>
      <c r="N67" s="102"/>
    </row>
    <row r="68" spans="5:14">
      <c r="E68" s="188"/>
      <c r="F68" s="188"/>
      <c r="G68" s="141"/>
      <c r="H68" s="141"/>
      <c r="I68" s="141"/>
      <c r="J68" s="141"/>
      <c r="K68" s="141"/>
      <c r="L68" s="141"/>
      <c r="M68" s="102"/>
      <c r="N68" s="102"/>
    </row>
    <row r="69" spans="5:14">
      <c r="E69" s="188"/>
      <c r="F69" s="188"/>
      <c r="G69" s="141"/>
      <c r="H69" s="141"/>
      <c r="I69" s="141"/>
      <c r="J69" s="141"/>
      <c r="K69" s="141"/>
      <c r="L69" s="141"/>
      <c r="M69" s="102"/>
      <c r="N69" s="102"/>
    </row>
    <row r="70" spans="5:14">
      <c r="E70" s="188"/>
      <c r="F70" s="188"/>
      <c r="G70" s="141"/>
      <c r="H70" s="141"/>
      <c r="I70" s="141"/>
      <c r="J70" s="141"/>
      <c r="K70" s="141"/>
      <c r="L70" s="141"/>
      <c r="M70" s="102"/>
      <c r="N70" s="102"/>
    </row>
    <row r="71" spans="5:14">
      <c r="E71" s="188"/>
      <c r="F71" s="188"/>
      <c r="G71" s="141"/>
      <c r="H71" s="141"/>
      <c r="I71" s="141"/>
      <c r="J71" s="141"/>
      <c r="K71" s="141"/>
      <c r="L71" s="141"/>
      <c r="M71" s="102"/>
      <c r="N71" s="102"/>
    </row>
    <row r="72" spans="5:14">
      <c r="E72" s="188"/>
      <c r="F72" s="188"/>
      <c r="G72" s="141"/>
      <c r="H72" s="141"/>
      <c r="I72" s="141"/>
      <c r="J72" s="141"/>
      <c r="K72" s="141"/>
      <c r="L72" s="141"/>
      <c r="M72" s="102"/>
      <c r="N72" s="102"/>
    </row>
    <row r="73" spans="5:14">
      <c r="E73" s="188"/>
      <c r="F73" s="188"/>
      <c r="G73" s="141"/>
      <c r="H73" s="141"/>
      <c r="I73" s="141"/>
      <c r="J73" s="141"/>
      <c r="K73" s="141"/>
      <c r="L73" s="141"/>
      <c r="M73" s="102"/>
      <c r="N73" s="102"/>
    </row>
    <row r="74" spans="5:14">
      <c r="E74" s="188"/>
      <c r="F74" s="188"/>
      <c r="G74" s="141"/>
      <c r="H74" s="141"/>
      <c r="I74" s="141"/>
      <c r="J74" s="141"/>
      <c r="K74" s="141"/>
      <c r="L74" s="141"/>
      <c r="M74" s="102"/>
      <c r="N74" s="102"/>
    </row>
    <row r="75" spans="5:14">
      <c r="E75" s="188"/>
      <c r="F75" s="188"/>
      <c r="G75" s="141"/>
      <c r="H75" s="141"/>
      <c r="I75" s="141"/>
      <c r="J75" s="141"/>
      <c r="K75" s="141"/>
      <c r="L75" s="141"/>
      <c r="M75" s="102"/>
      <c r="N75" s="102"/>
    </row>
    <row r="76" spans="5:14">
      <c r="E76" s="188"/>
      <c r="F76" s="188"/>
      <c r="G76" s="141"/>
      <c r="H76" s="141"/>
      <c r="I76" s="141"/>
      <c r="J76" s="141"/>
      <c r="K76" s="141"/>
      <c r="L76" s="141"/>
      <c r="M76" s="102"/>
      <c r="N76" s="102"/>
    </row>
    <row r="77" spans="5:14">
      <c r="E77" s="190"/>
      <c r="F77" s="190"/>
    </row>
    <row r="78" spans="5:14">
      <c r="E78" s="190"/>
      <c r="F78" s="190"/>
    </row>
    <row r="79" spans="5:14">
      <c r="E79" s="190"/>
      <c r="F79" s="190"/>
    </row>
    <row r="80" spans="5:14">
      <c r="E80" s="190"/>
      <c r="F80" s="190"/>
    </row>
    <row r="81" spans="5:6">
      <c r="E81" s="190"/>
      <c r="F81" s="190"/>
    </row>
    <row r="82" spans="5:6">
      <c r="E82" s="190"/>
      <c r="F82" s="190"/>
    </row>
    <row r="83" spans="5:6">
      <c r="E83" s="190"/>
      <c r="F83" s="190"/>
    </row>
    <row r="84" spans="5:6">
      <c r="E84" s="190"/>
      <c r="F84" s="190"/>
    </row>
    <row r="85" spans="5:6">
      <c r="E85" s="190"/>
      <c r="F85" s="190"/>
    </row>
    <row r="86" spans="5:6">
      <c r="E86" s="190"/>
      <c r="F86" s="190"/>
    </row>
    <row r="87" spans="5:6">
      <c r="E87" s="190"/>
      <c r="F87" s="190"/>
    </row>
    <row r="88" spans="5:6">
      <c r="E88" s="190"/>
      <c r="F88" s="190"/>
    </row>
    <row r="89" spans="5:6">
      <c r="E89" s="190"/>
      <c r="F89" s="190"/>
    </row>
    <row r="90" spans="5:6">
      <c r="E90" s="190"/>
      <c r="F90" s="190"/>
    </row>
    <row r="91" spans="5:6">
      <c r="E91" s="190"/>
      <c r="F91" s="190"/>
    </row>
    <row r="92" spans="5:6">
      <c r="E92" s="190"/>
      <c r="F92" s="190"/>
    </row>
    <row r="93" spans="5:6">
      <c r="E93" s="190"/>
      <c r="F93" s="190"/>
    </row>
    <row r="94" spans="5:6">
      <c r="E94" s="190"/>
      <c r="F94" s="190"/>
    </row>
    <row r="95" spans="5:6">
      <c r="E95" s="190"/>
      <c r="F95" s="190"/>
    </row>
    <row r="96" spans="5:6">
      <c r="E96" s="190"/>
      <c r="F96" s="190"/>
    </row>
    <row r="97" spans="5:6">
      <c r="E97" s="190"/>
      <c r="F97" s="190"/>
    </row>
    <row r="98" spans="5:6">
      <c r="E98" s="190"/>
      <c r="F98" s="190"/>
    </row>
    <row r="99" spans="5:6">
      <c r="E99" s="190"/>
      <c r="F99" s="190"/>
    </row>
    <row r="100" spans="5:6">
      <c r="E100" s="190"/>
      <c r="F100" s="190"/>
    </row>
    <row r="101" spans="5:6">
      <c r="E101" s="190"/>
      <c r="F101" s="190"/>
    </row>
    <row r="102" spans="5:6">
      <c r="E102" s="190"/>
      <c r="F102" s="190"/>
    </row>
    <row r="103" spans="5:6">
      <c r="E103" s="190"/>
      <c r="F103" s="190"/>
    </row>
    <row r="104" spans="5:6">
      <c r="E104" s="190"/>
      <c r="F104" s="190"/>
    </row>
    <row r="105" spans="5:6">
      <c r="E105" s="190"/>
      <c r="F105" s="190"/>
    </row>
    <row r="106" spans="5:6">
      <c r="E106" s="190"/>
      <c r="F106" s="190"/>
    </row>
    <row r="107" spans="5:6">
      <c r="E107" s="190"/>
      <c r="F107" s="190"/>
    </row>
    <row r="108" spans="5:6">
      <c r="E108" s="190"/>
      <c r="F108" s="190"/>
    </row>
    <row r="109" spans="5:6">
      <c r="E109" s="190"/>
      <c r="F109" s="190"/>
    </row>
    <row r="110" spans="5:6">
      <c r="E110" s="190"/>
      <c r="F110" s="190"/>
    </row>
    <row r="111" spans="5:6">
      <c r="E111" s="190"/>
      <c r="F111" s="190"/>
    </row>
    <row r="112" spans="5:6">
      <c r="E112" s="190"/>
      <c r="F112" s="190"/>
    </row>
    <row r="113" spans="5:6">
      <c r="E113" s="190"/>
      <c r="F113" s="190"/>
    </row>
    <row r="114" spans="5:6">
      <c r="E114" s="190"/>
      <c r="F114" s="190"/>
    </row>
    <row r="115" spans="5:6">
      <c r="E115" s="190"/>
      <c r="F115" s="190"/>
    </row>
    <row r="116" spans="5:6">
      <c r="E116" s="190"/>
      <c r="F116" s="190"/>
    </row>
    <row r="117" spans="5:6">
      <c r="E117" s="190"/>
      <c r="F117" s="190"/>
    </row>
    <row r="118" spans="5:6">
      <c r="E118" s="190"/>
      <c r="F118" s="190"/>
    </row>
    <row r="119" spans="5:6">
      <c r="E119" s="190"/>
      <c r="F119" s="190"/>
    </row>
    <row r="120" spans="5:6">
      <c r="E120" s="190"/>
      <c r="F120" s="190"/>
    </row>
    <row r="121" spans="5:6">
      <c r="E121" s="190"/>
      <c r="F121" s="190"/>
    </row>
    <row r="122" spans="5:6">
      <c r="E122" s="190"/>
      <c r="F122" s="190"/>
    </row>
    <row r="123" spans="5:6">
      <c r="E123" s="190"/>
      <c r="F123" s="190"/>
    </row>
    <row r="124" spans="5:6">
      <c r="E124" s="190"/>
      <c r="F124" s="190"/>
    </row>
    <row r="125" spans="5:6">
      <c r="E125" s="190"/>
      <c r="F125" s="190"/>
    </row>
    <row r="126" spans="5:6">
      <c r="E126" s="190"/>
      <c r="F126" s="190"/>
    </row>
    <row r="127" spans="5:6">
      <c r="E127" s="190"/>
      <c r="F127" s="190"/>
    </row>
    <row r="128" spans="5:6">
      <c r="E128" s="190"/>
      <c r="F128" s="190"/>
    </row>
    <row r="129" spans="5:6">
      <c r="E129" s="190"/>
      <c r="F129" s="190"/>
    </row>
    <row r="130" spans="5:6">
      <c r="E130" s="190"/>
      <c r="F130" s="190"/>
    </row>
    <row r="131" spans="5:6">
      <c r="E131" s="190"/>
      <c r="F131" s="190"/>
    </row>
    <row r="132" spans="5:6">
      <c r="E132" s="190"/>
      <c r="F132" s="190"/>
    </row>
    <row r="133" spans="5:6">
      <c r="E133" s="190"/>
      <c r="F133" s="190"/>
    </row>
    <row r="134" spans="5:6">
      <c r="E134" s="190"/>
      <c r="F134" s="190"/>
    </row>
    <row r="135" spans="5:6">
      <c r="E135" s="190"/>
      <c r="F135" s="190"/>
    </row>
    <row r="136" spans="5:6">
      <c r="E136" s="190"/>
      <c r="F136" s="190"/>
    </row>
    <row r="137" spans="5:6">
      <c r="E137" s="190"/>
      <c r="F137" s="190"/>
    </row>
    <row r="138" spans="5:6">
      <c r="E138" s="190"/>
      <c r="F138" s="190"/>
    </row>
    <row r="139" spans="5:6">
      <c r="E139" s="190"/>
      <c r="F139" s="190"/>
    </row>
    <row r="140" spans="5:6">
      <c r="E140" s="190"/>
      <c r="F140" s="190"/>
    </row>
    <row r="141" spans="5:6">
      <c r="E141" s="190"/>
      <c r="F141" s="190"/>
    </row>
    <row r="142" spans="5:6">
      <c r="E142" s="190"/>
      <c r="F142" s="190"/>
    </row>
    <row r="143" spans="5:6">
      <c r="E143" s="190"/>
      <c r="F143" s="190"/>
    </row>
    <row r="144" spans="5:6">
      <c r="E144" s="190"/>
      <c r="F144" s="190"/>
    </row>
    <row r="145" spans="5:6">
      <c r="E145" s="190"/>
      <c r="F145" s="190"/>
    </row>
    <row r="146" spans="5:6">
      <c r="E146" s="190"/>
      <c r="F146" s="190"/>
    </row>
    <row r="147" spans="5:6">
      <c r="E147" s="190"/>
      <c r="F147" s="190"/>
    </row>
    <row r="148" spans="5:6">
      <c r="E148" s="190"/>
      <c r="F148" s="190"/>
    </row>
    <row r="149" spans="5:6">
      <c r="E149" s="190"/>
      <c r="F149" s="190"/>
    </row>
  </sheetData>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N149"/>
  <sheetViews>
    <sheetView showGridLines="0" zoomScale="80" zoomScaleNormal="80" workbookViewId="0">
      <pane xSplit="4" ySplit="2" topLeftCell="E5" activePane="bottomRight" state="frozen"/>
      <selection activeCell="E3" sqref="E3:F47"/>
      <selection pane="topRight" activeCell="E3" sqref="E3:F47"/>
      <selection pane="bottomLeft" activeCell="E3" sqref="E3:F47"/>
      <selection pane="bottomRight" activeCell="E3" sqref="E3:F47"/>
    </sheetView>
  </sheetViews>
  <sheetFormatPr baseColWidth="10" defaultColWidth="12" defaultRowHeight="12"/>
  <cols>
    <col min="1" max="1" width="1.85546875" customWidth="1"/>
    <col min="2" max="2" width="10" customWidth="1"/>
    <col min="4" max="4" width="90.85546875" customWidth="1"/>
    <col min="5" max="6" width="14.85546875" customWidth="1"/>
    <col min="7" max="12" width="18.85546875" customWidth="1"/>
    <col min="13" max="14" width="85.85546875" customWidth="1"/>
  </cols>
  <sheetData>
    <row r="1" spans="2:14" ht="18">
      <c r="C1" s="175"/>
      <c r="D1" s="175" t="str">
        <f>"Localidad: "&amp;Vigencia!G230</f>
        <v>Localidad: 02. CHAPINERO</v>
      </c>
    </row>
    <row r="2" spans="2:14" ht="39.950000000000003" customHeight="1">
      <c r="B2" s="120" t="s">
        <v>1200</v>
      </c>
      <c r="C2" s="120" t="s">
        <v>94</v>
      </c>
      <c r="D2" s="120" t="s">
        <v>95</v>
      </c>
      <c r="E2" s="142" t="s">
        <v>137</v>
      </c>
      <c r="F2" s="142" t="s">
        <v>138</v>
      </c>
      <c r="G2" s="142" t="s">
        <v>139</v>
      </c>
      <c r="H2" s="142" t="s">
        <v>140</v>
      </c>
      <c r="I2" s="142" t="s">
        <v>85</v>
      </c>
      <c r="J2" s="142" t="s">
        <v>11</v>
      </c>
      <c r="K2" s="142" t="s">
        <v>167</v>
      </c>
      <c r="L2" s="142" t="s">
        <v>142</v>
      </c>
      <c r="M2" s="142" t="s">
        <v>164</v>
      </c>
      <c r="N2" s="142" t="s">
        <v>165</v>
      </c>
    </row>
    <row r="3" spans="2:14" ht="39.950000000000003" customHeight="1">
      <c r="B3" s="176">
        <v>1</v>
      </c>
      <c r="C3" s="176">
        <v>1</v>
      </c>
      <c r="D3" s="146" t="s">
        <v>1295</v>
      </c>
      <c r="E3" s="186"/>
      <c r="F3" s="187"/>
      <c r="G3" s="179"/>
      <c r="H3" s="179"/>
      <c r="I3" s="179"/>
      <c r="J3" s="179"/>
      <c r="K3" s="178"/>
      <c r="L3" s="178"/>
      <c r="M3" s="641" t="s">
        <v>3457</v>
      </c>
      <c r="N3" s="641" t="s">
        <v>3457</v>
      </c>
    </row>
    <row r="4" spans="2:14" ht="35.1" customHeight="1">
      <c r="B4" s="176">
        <v>2</v>
      </c>
      <c r="C4" s="176">
        <f>Metas!B4</f>
        <v>2</v>
      </c>
      <c r="D4" s="146" t="str">
        <f>Metas!C4</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E4" s="186"/>
      <c r="F4" s="187"/>
      <c r="G4" s="179">
        <f>+Vigencia!G231</f>
        <v>0</v>
      </c>
      <c r="H4" s="179">
        <f>+Vigencia!G279</f>
        <v>0</v>
      </c>
      <c r="I4" s="179">
        <f>+Vigencia!G327</f>
        <v>0</v>
      </c>
      <c r="J4" s="179">
        <f>+Vigencia!G375</f>
        <v>0</v>
      </c>
      <c r="K4" s="178"/>
      <c r="L4" s="178"/>
      <c r="M4" s="641" t="s">
        <v>3457</v>
      </c>
      <c r="N4" s="641" t="s">
        <v>3457</v>
      </c>
    </row>
    <row r="5" spans="2:14" ht="35.1" customHeight="1">
      <c r="B5" s="176">
        <v>3</v>
      </c>
      <c r="C5" s="176">
        <f>Metas!B5</f>
        <v>3</v>
      </c>
      <c r="D5" s="146" t="str">
        <f>Metas!C5</f>
        <v>Implementar el 100% de la línea de gestión de políticas y planes de interés en salud pública para el fortalecimiento de la gobernanza y la gobernabilidad (Subsecretaría de Salud Pública).</v>
      </c>
      <c r="E5" s="186"/>
      <c r="F5" s="187"/>
      <c r="G5" s="179">
        <f>+Vigencia!G232</f>
        <v>0</v>
      </c>
      <c r="H5" s="179">
        <f>+Vigencia!G280</f>
        <v>0</v>
      </c>
      <c r="I5" s="179">
        <f>+Vigencia!G328</f>
        <v>0</v>
      </c>
      <c r="J5" s="179">
        <f>+Vigencia!G376</f>
        <v>0</v>
      </c>
      <c r="K5" s="178"/>
      <c r="L5" s="178"/>
      <c r="M5" s="641" t="s">
        <v>4834</v>
      </c>
      <c r="N5" s="641" t="s">
        <v>4835</v>
      </c>
    </row>
    <row r="6" spans="2:14" ht="35.1" customHeight="1">
      <c r="B6" s="176">
        <v>4</v>
      </c>
      <c r="C6" s="176">
        <f>Metas!B6</f>
        <v>4</v>
      </c>
      <c r="D6" s="146" t="str">
        <f>Metas!C6</f>
        <v>Implementar el 100% de la línea de análisis de desigualdades ambientales, sociales y económicas presentes en el distrito capital para el fortalecimiento de la gobernanza y la gobernabilidad (Subsecretaría de Salud Pública).</v>
      </c>
      <c r="E6" s="186"/>
      <c r="F6" s="187"/>
      <c r="G6" s="179">
        <f>+Vigencia!G233</f>
        <v>0</v>
      </c>
      <c r="H6" s="179">
        <f>+Vigencia!G281</f>
        <v>0</v>
      </c>
      <c r="I6" s="179">
        <f>+Vigencia!G329</f>
        <v>0</v>
      </c>
      <c r="J6" s="179">
        <f>+Vigencia!G377</f>
        <v>0</v>
      </c>
      <c r="K6" s="178"/>
      <c r="L6" s="178"/>
      <c r="M6" s="641"/>
      <c r="N6" s="641"/>
    </row>
    <row r="7" spans="2:14" ht="35.1" customHeight="1">
      <c r="B7" s="176">
        <v>5</v>
      </c>
      <c r="C7" s="176">
        <f>Metas!B7</f>
        <v>5</v>
      </c>
      <c r="D7" s="146" t="str">
        <f>Metas!C7</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E7" s="186"/>
      <c r="F7" s="187"/>
      <c r="G7" s="179">
        <f>+Vigencia!G234</f>
        <v>0</v>
      </c>
      <c r="H7" s="179">
        <f>+Vigencia!G282</f>
        <v>0</v>
      </c>
      <c r="I7" s="179">
        <f>+Vigencia!G330</f>
        <v>0</v>
      </c>
      <c r="J7" s="179">
        <f>+Vigencia!G378</f>
        <v>0</v>
      </c>
      <c r="K7" s="178"/>
      <c r="L7" s="178"/>
      <c r="M7" s="641" t="s">
        <v>4836</v>
      </c>
      <c r="N7" s="641" t="s">
        <v>4837</v>
      </c>
    </row>
    <row r="8" spans="2:14" ht="35.1" customHeight="1">
      <c r="B8" s="176">
        <v>6</v>
      </c>
      <c r="C8" s="176">
        <f>Metas!B8</f>
        <v>6</v>
      </c>
      <c r="D8" s="146" t="str">
        <f>Metas!C8</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E8" s="186"/>
      <c r="F8" s="187"/>
      <c r="G8" s="179">
        <f>+Vigencia!G235</f>
        <v>0</v>
      </c>
      <c r="H8" s="179">
        <f>+Vigencia!G283</f>
        <v>0</v>
      </c>
      <c r="I8" s="179">
        <f>+Vigencia!G331</f>
        <v>0</v>
      </c>
      <c r="J8" s="179">
        <f>+Vigencia!G379</f>
        <v>0</v>
      </c>
      <c r="K8" s="178"/>
      <c r="L8" s="178"/>
      <c r="M8" s="641" t="s">
        <v>3457</v>
      </c>
      <c r="N8" s="641" t="s">
        <v>3457</v>
      </c>
    </row>
    <row r="9" spans="2:14" ht="35.1" customHeight="1">
      <c r="B9" s="176">
        <v>7</v>
      </c>
      <c r="C9" s="176">
        <f>Metas!B9</f>
        <v>7</v>
      </c>
      <c r="D9" s="146" t="str">
        <f>Metas!C9</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E9" s="186"/>
      <c r="F9" s="187"/>
      <c r="G9" s="179">
        <f>+Vigencia!G236</f>
        <v>0</v>
      </c>
      <c r="H9" s="179">
        <f>+Vigencia!G284</f>
        <v>0</v>
      </c>
      <c r="I9" s="179">
        <f>+Vigencia!G332</f>
        <v>0</v>
      </c>
      <c r="J9" s="179">
        <f>+Vigencia!G380</f>
        <v>0</v>
      </c>
      <c r="K9" s="178"/>
      <c r="L9" s="178"/>
      <c r="M9" s="641" t="s">
        <v>4838</v>
      </c>
      <c r="N9" s="641" t="s">
        <v>4839</v>
      </c>
    </row>
    <row r="10" spans="2:14" ht="35.1" customHeight="1">
      <c r="B10" s="176">
        <v>8</v>
      </c>
      <c r="C10" s="176">
        <f>Metas!B10</f>
        <v>8</v>
      </c>
      <c r="D10" s="146" t="str">
        <f>Metas!C10</f>
        <v>Vincular el 100% de la población migrante internacional identificada a través de los entornos cuidadores a las acciones colectivas e individuales del sector salud.</v>
      </c>
      <c r="E10" s="186"/>
      <c r="F10" s="187"/>
      <c r="G10" s="179">
        <f>+Vigencia!G237</f>
        <v>0</v>
      </c>
      <c r="H10" s="179">
        <f>+Vigencia!G285</f>
        <v>0</v>
      </c>
      <c r="I10" s="179">
        <f>+Vigencia!G333</f>
        <v>0</v>
      </c>
      <c r="J10" s="179">
        <f>+Vigencia!G381</f>
        <v>0</v>
      </c>
      <c r="K10" s="178"/>
      <c r="L10" s="178"/>
      <c r="M10" s="641" t="s">
        <v>4840</v>
      </c>
      <c r="N10" s="641" t="s">
        <v>4841</v>
      </c>
    </row>
    <row r="11" spans="2:14" ht="35.1" customHeight="1" thickBot="1">
      <c r="B11" s="176">
        <v>9</v>
      </c>
      <c r="C11" s="176">
        <f>Metas!B11</f>
        <v>9</v>
      </c>
      <c r="D11" s="146" t="str">
        <f>Metas!C11</f>
        <v>Mantener en funcionamiento los 20 Servicios amigables en salud para las mujeres en sus diversidades.</v>
      </c>
      <c r="E11" s="186"/>
      <c r="F11" s="187"/>
      <c r="G11" s="179">
        <f>+Vigencia!G238</f>
        <v>0</v>
      </c>
      <c r="H11" s="179">
        <f>+Vigencia!G286</f>
        <v>0</v>
      </c>
      <c r="I11" s="179">
        <f>+Vigencia!G334</f>
        <v>0</v>
      </c>
      <c r="J11" s="179">
        <f>+Vigencia!G382</f>
        <v>0</v>
      </c>
      <c r="K11" s="178"/>
      <c r="L11" s="178"/>
      <c r="M11" s="641" t="s">
        <v>4842</v>
      </c>
      <c r="N11" s="641" t="s">
        <v>4843</v>
      </c>
    </row>
    <row r="12" spans="2:14" ht="35.1" customHeight="1" thickBot="1">
      <c r="B12" s="176">
        <v>10</v>
      </c>
      <c r="C12" s="176">
        <f>Metas!B12</f>
        <v>10</v>
      </c>
      <c r="D12" s="146" t="str">
        <f>Metas!C12</f>
        <v>Vincular 48.000 personas con discapacidad, sus familias a la estrategia de Rehabilitación Basada en Comunidad (RBC) y 32.000 personas cuidadoras de personas con discapacidad con enfoque diferencial y territorial.</v>
      </c>
      <c r="E12" s="186"/>
      <c r="F12" s="649">
        <v>482</v>
      </c>
      <c r="G12" s="179">
        <f>+Vigencia!G239</f>
        <v>0</v>
      </c>
      <c r="H12" s="179">
        <f>+Vigencia!G287</f>
        <v>0</v>
      </c>
      <c r="I12" s="179">
        <f>+Vigencia!G335</f>
        <v>0</v>
      </c>
      <c r="J12" s="179">
        <f>+Vigencia!G383</f>
        <v>0</v>
      </c>
      <c r="K12" s="178"/>
      <c r="L12" s="178"/>
      <c r="M12" s="642" t="s">
        <v>4844</v>
      </c>
      <c r="N12" s="643" t="s">
        <v>4845</v>
      </c>
    </row>
    <row r="13" spans="2:14" ht="35.1" customHeight="1">
      <c r="B13" s="176">
        <v>11</v>
      </c>
      <c r="C13" s="176">
        <f>Metas!B13</f>
        <v>11</v>
      </c>
      <c r="D13" s="146" t="str">
        <f>Metas!C13</f>
        <v>Vincular el 100% de personas que realizan y están vinculadas con las actividades sexuales pagadas identificadas en fuentes de información disponibles, a las acciones individuales y colectivas del sector salud.</v>
      </c>
      <c r="E13" s="186"/>
      <c r="F13" s="187"/>
      <c r="G13" s="179">
        <f>+Vigencia!G240</f>
        <v>0</v>
      </c>
      <c r="H13" s="179">
        <f>+Vigencia!G288</f>
        <v>0</v>
      </c>
      <c r="I13" s="179">
        <f>+Vigencia!G336</f>
        <v>0</v>
      </c>
      <c r="J13" s="179">
        <f>+Vigencia!G384</f>
        <v>0</v>
      </c>
      <c r="K13" s="178"/>
      <c r="L13" s="178"/>
      <c r="M13" s="641"/>
      <c r="N13" s="641"/>
    </row>
    <row r="14" spans="2:14" ht="35.1" customHeight="1">
      <c r="B14" s="176">
        <v>12</v>
      </c>
      <c r="C14" s="176">
        <f>Metas!B14</f>
        <v>12</v>
      </c>
      <c r="D14" s="146" t="str">
        <f>Metas!C14</f>
        <v>Vincular el 100% de población identificada en fuentes de información disponibles, en situación de habitanza de y en calle o en riesgo de estarlo, a las acciones individuales y colectivas del sector salud.</v>
      </c>
      <c r="E14" s="186"/>
      <c r="F14" s="187"/>
      <c r="G14" s="179">
        <f>+Vigencia!G241</f>
        <v>0</v>
      </c>
      <c r="H14" s="179">
        <f>+Vigencia!G289</f>
        <v>0</v>
      </c>
      <c r="I14" s="179">
        <f>+Vigencia!G337</f>
        <v>0</v>
      </c>
      <c r="J14" s="179">
        <f>+Vigencia!G385</f>
        <v>0</v>
      </c>
      <c r="K14" s="178"/>
      <c r="L14" s="178"/>
      <c r="M14" s="641" t="s">
        <v>4846</v>
      </c>
      <c r="N14" s="641" t="s">
        <v>4847</v>
      </c>
    </row>
    <row r="15" spans="2:14" ht="35.1" customHeight="1">
      <c r="B15" s="176">
        <v>13</v>
      </c>
      <c r="C15" s="176">
        <f>Metas!B15</f>
        <v>13</v>
      </c>
      <c r="D15" s="146" t="str">
        <f>Metas!C15</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E15" s="186"/>
      <c r="F15" s="187"/>
      <c r="G15" s="179">
        <f>+Vigencia!G242</f>
        <v>0</v>
      </c>
      <c r="H15" s="179">
        <f>+Vigencia!G290</f>
        <v>0</v>
      </c>
      <c r="I15" s="179">
        <f>+Vigencia!G338</f>
        <v>0</v>
      </c>
      <c r="J15" s="179">
        <f>+Vigencia!G386</f>
        <v>0</v>
      </c>
      <c r="K15" s="178"/>
      <c r="L15" s="178"/>
      <c r="M15" s="641" t="s">
        <v>4848</v>
      </c>
      <c r="N15" s="641" t="s">
        <v>4849</v>
      </c>
    </row>
    <row r="16" spans="2:14" ht="35.1" customHeight="1">
      <c r="B16" s="176">
        <v>14</v>
      </c>
      <c r="C16" s="176">
        <f>Metas!B16</f>
        <v>14</v>
      </c>
      <c r="D16" s="146" t="str">
        <f>Metas!C16</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E16" s="186"/>
      <c r="F16" s="187"/>
      <c r="G16" s="179">
        <f>+Vigencia!G243</f>
        <v>0</v>
      </c>
      <c r="H16" s="179">
        <f>+Vigencia!G291</f>
        <v>0</v>
      </c>
      <c r="I16" s="179">
        <f>+Vigencia!G339</f>
        <v>0</v>
      </c>
      <c r="J16" s="179">
        <f>+Vigencia!G387</f>
        <v>0</v>
      </c>
      <c r="K16" s="178"/>
      <c r="L16" s="178"/>
      <c r="M16" s="641" t="s">
        <v>4850</v>
      </c>
      <c r="N16" s="641" t="s">
        <v>4851</v>
      </c>
    </row>
    <row r="17" spans="2:14" ht="35.1" customHeight="1">
      <c r="B17" s="176">
        <v>15</v>
      </c>
      <c r="C17" s="176">
        <f>Metas!B17</f>
        <v>15</v>
      </c>
      <c r="D17" s="146" t="str">
        <f>Metas!C17</f>
        <v>Vincular el 100% de la población rural y campesina del D.C., identificada en fuentes de información disponibles, a las acciones colectivas e individuales del sector salud.</v>
      </c>
      <c r="E17" s="186"/>
      <c r="F17" s="187"/>
      <c r="G17" s="179">
        <f>+Vigencia!G244</f>
        <v>0</v>
      </c>
      <c r="H17" s="179">
        <f>+Vigencia!G292</f>
        <v>0</v>
      </c>
      <c r="I17" s="179">
        <f>+Vigencia!G340</f>
        <v>0</v>
      </c>
      <c r="J17" s="179">
        <f>+Vigencia!G388</f>
        <v>0</v>
      </c>
      <c r="K17" s="178"/>
      <c r="L17" s="178"/>
      <c r="M17" s="641" t="s">
        <v>3831</v>
      </c>
      <c r="N17" s="641" t="s">
        <v>4852</v>
      </c>
    </row>
    <row r="18" spans="2:14" ht="35.1" customHeight="1">
      <c r="B18" s="176">
        <v>16</v>
      </c>
      <c r="C18" s="176">
        <f>Metas!B18</f>
        <v>16</v>
      </c>
      <c r="D18" s="146" t="str">
        <f>Metas!C18</f>
        <v>Vincular el 100% de las personas mayores identificadas en fuentes de información disponibles, a las acciones individuales y colectivas del sector salud.</v>
      </c>
      <c r="E18" s="186"/>
      <c r="F18" s="187"/>
      <c r="G18" s="179">
        <f>+Vigencia!G245</f>
        <v>0</v>
      </c>
      <c r="H18" s="179">
        <f>+Vigencia!G293</f>
        <v>0</v>
      </c>
      <c r="I18" s="179">
        <f>+Vigencia!G341</f>
        <v>0</v>
      </c>
      <c r="J18" s="179">
        <f>+Vigencia!G389</f>
        <v>0</v>
      </c>
      <c r="K18" s="178"/>
      <c r="L18" s="178"/>
      <c r="M18" s="641" t="s">
        <v>4853</v>
      </c>
      <c r="N18" s="641" t="s">
        <v>4854</v>
      </c>
    </row>
    <row r="19" spans="2:14" ht="35.1" customHeight="1">
      <c r="B19" s="176">
        <v>17</v>
      </c>
      <c r="C19" s="176">
        <f>Metas!B19</f>
        <v>17</v>
      </c>
      <c r="D19" s="146" t="str">
        <f>Metas!C19</f>
        <v>Implementar el 100% del plan integral de respuesta para la desvinculación del trabajo infantil, de los niños niñas y adolescentes (NNA) identificados desde el sector salud.</v>
      </c>
      <c r="E19" s="186"/>
      <c r="F19" s="187"/>
      <c r="G19" s="179">
        <f>+Vigencia!G246</f>
        <v>0</v>
      </c>
      <c r="H19" s="179">
        <f>+Vigencia!G294</f>
        <v>0</v>
      </c>
      <c r="I19" s="179">
        <f>+Vigencia!G342</f>
        <v>0</v>
      </c>
      <c r="J19" s="179">
        <f>+Vigencia!G390</f>
        <v>0</v>
      </c>
      <c r="K19" s="178"/>
      <c r="L19" s="178"/>
      <c r="M19" s="641" t="s">
        <v>3626</v>
      </c>
      <c r="N19" s="641" t="s">
        <v>4855</v>
      </c>
    </row>
    <row r="20" spans="2:14" ht="35.1" customHeight="1">
      <c r="B20" s="176">
        <v>18</v>
      </c>
      <c r="C20" s="176">
        <f>Metas!B20</f>
        <v>18</v>
      </c>
      <c r="D20" s="146" t="str">
        <f>Metas!C20</f>
        <v>Lograr que el 60% de los trabajadores de la economía popular en actividades de auto subsistencia promueven la promoción del cuidado y el bienestar de la salud en el trabajo.</v>
      </c>
      <c r="E20" s="186"/>
      <c r="F20" s="187"/>
      <c r="G20" s="179">
        <f>+Vigencia!G247</f>
        <v>0</v>
      </c>
      <c r="H20" s="179">
        <f>+Vigencia!G295</f>
        <v>0</v>
      </c>
      <c r="I20" s="179">
        <f>+Vigencia!G343</f>
        <v>0</v>
      </c>
      <c r="J20" s="179">
        <f>+Vigencia!G391</f>
        <v>0</v>
      </c>
      <c r="K20" s="178"/>
      <c r="L20" s="178"/>
      <c r="M20" s="641" t="s">
        <v>4856</v>
      </c>
      <c r="N20" s="641" t="s">
        <v>4857</v>
      </c>
    </row>
    <row r="21" spans="2:14" ht="35.1" customHeight="1">
      <c r="B21" s="176">
        <v>19</v>
      </c>
      <c r="C21" s="176">
        <f>Metas!B21</f>
        <v>19</v>
      </c>
      <c r="D21" s="146" t="str">
        <f>Metas!C21</f>
        <v>Desarrollar el 100% de las intervenciones en las líneas estratégicas del plan de acción para reducir la morbilidad y mortalidad materno- perinatal. Incluyendo el cumplimiento del Acuerdo 860 de 2022.</v>
      </c>
      <c r="E21" s="186"/>
      <c r="F21" s="187"/>
      <c r="G21" s="179">
        <f>+Vigencia!G248</f>
        <v>0</v>
      </c>
      <c r="H21" s="179">
        <f>+Vigencia!G296</f>
        <v>0</v>
      </c>
      <c r="I21" s="179">
        <f>+Vigencia!G344</f>
        <v>0</v>
      </c>
      <c r="J21" s="179">
        <f>+Vigencia!G392</f>
        <v>0</v>
      </c>
      <c r="K21" s="178"/>
      <c r="L21" s="178"/>
      <c r="M21" s="641" t="s">
        <v>4858</v>
      </c>
      <c r="N21" s="641" t="s">
        <v>4859</v>
      </c>
    </row>
    <row r="22" spans="2:14" ht="35.1" customHeight="1">
      <c r="B22" s="176">
        <v>20</v>
      </c>
      <c r="C22" s="176">
        <f>Metas!B22</f>
        <v>20</v>
      </c>
      <c r="D22" s="146" t="str">
        <f>Metas!C22</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E22" s="186"/>
      <c r="F22" s="187"/>
      <c r="G22" s="179">
        <f>+Vigencia!G249</f>
        <v>0</v>
      </c>
      <c r="H22" s="179">
        <f>+Vigencia!G297</f>
        <v>0</v>
      </c>
      <c r="I22" s="179">
        <f>+Vigencia!G345</f>
        <v>0</v>
      </c>
      <c r="J22" s="179">
        <f>+Vigencia!G393</f>
        <v>0</v>
      </c>
      <c r="K22" s="178"/>
      <c r="L22" s="178"/>
      <c r="M22" s="641" t="s">
        <v>4860</v>
      </c>
      <c r="N22" s="641" t="s">
        <v>4861</v>
      </c>
    </row>
    <row r="23" spans="2:14" ht="35.1" customHeight="1">
      <c r="B23" s="176">
        <v>21</v>
      </c>
      <c r="C23" s="176">
        <f>Metas!B23</f>
        <v>21</v>
      </c>
      <c r="D23" s="146" t="str">
        <f>Metas!C23</f>
        <v>Mantener a 10 la tasa de mortalidad perinatal por cada 1000 nacidos vivos.</v>
      </c>
      <c r="E23" s="186"/>
      <c r="F23" s="187"/>
      <c r="G23" s="179">
        <f>+Vigencia!G250</f>
        <v>0</v>
      </c>
      <c r="H23" s="179">
        <f>+Vigencia!G298</f>
        <v>0</v>
      </c>
      <c r="I23" s="179">
        <f>+Vigencia!G346</f>
        <v>0</v>
      </c>
      <c r="J23" s="179">
        <f>+Vigencia!G394</f>
        <v>0</v>
      </c>
      <c r="K23" s="178"/>
      <c r="L23" s="178"/>
      <c r="M23" s="641"/>
      <c r="N23" s="641"/>
    </row>
    <row r="24" spans="2:14" ht="35.1" customHeight="1">
      <c r="B24" s="176">
        <v>22</v>
      </c>
      <c r="C24" s="176">
        <f>Metas!B24</f>
        <v>22</v>
      </c>
      <c r="D24" s="146" t="str">
        <f>Metas!C24</f>
        <v>Desarrollar el 100% de las intervenciones en las líneas estratégicas del plan de acción para la prevención y manejo del bajo peso al nacer.</v>
      </c>
      <c r="E24" s="186"/>
      <c r="F24" s="187"/>
      <c r="G24" s="179">
        <f>+Vigencia!G251</f>
        <v>0</v>
      </c>
      <c r="H24" s="179">
        <f>+Vigencia!G299</f>
        <v>0</v>
      </c>
      <c r="I24" s="179">
        <f>+Vigencia!G347</f>
        <v>0</v>
      </c>
      <c r="J24" s="179">
        <f>+Vigencia!G395</f>
        <v>0</v>
      </c>
      <c r="K24" s="178"/>
      <c r="L24" s="178"/>
      <c r="M24" s="641" t="s">
        <v>4862</v>
      </c>
      <c r="N24" s="641" t="s">
        <v>4863</v>
      </c>
    </row>
    <row r="25" spans="2:14" ht="35.1" customHeight="1">
      <c r="B25" s="176">
        <v>23</v>
      </c>
      <c r="C25" s="176">
        <f>Metas!B25</f>
        <v>23</v>
      </c>
      <c r="D25" s="146" t="str">
        <f>Metas!C25</f>
        <v>Lograr la incidencia a 2 la tasa de sífilis congénita 2 por cada 1.000 nacidos vivos más muertes fetales.</v>
      </c>
      <c r="E25" s="186"/>
      <c r="F25" s="187"/>
      <c r="G25" s="179">
        <f>+Vigencia!G252</f>
        <v>0</v>
      </c>
      <c r="H25" s="179">
        <f>+Vigencia!G300</f>
        <v>0</v>
      </c>
      <c r="I25" s="179">
        <f>+Vigencia!G348</f>
        <v>0</v>
      </c>
      <c r="J25" s="179">
        <f>+Vigencia!G396</f>
        <v>0</v>
      </c>
      <c r="K25" s="178"/>
      <c r="L25" s="178"/>
      <c r="M25" s="641" t="s">
        <v>4864</v>
      </c>
      <c r="N25" s="641" t="s">
        <v>4865</v>
      </c>
    </row>
    <row r="26" spans="2:14" ht="35.1" customHeight="1">
      <c r="B26" s="176">
        <v>24</v>
      </c>
      <c r="C26" s="176">
        <f>Metas!B26</f>
        <v>24</v>
      </c>
      <c r="D26" s="146" t="str">
        <f>Metas!C26</f>
        <v>Desarrollar el 100% de las intervenciones en las líneas estratégicas del plan de acción de la primera infancia para el fortalecimiento de la atención integral e integrada desde el nacimiento y durante la primera infancia.</v>
      </c>
      <c r="E26" s="186"/>
      <c r="F26" s="187"/>
      <c r="G26" s="179">
        <f>+Vigencia!G253</f>
        <v>0</v>
      </c>
      <c r="H26" s="179">
        <f>+Vigencia!G301</f>
        <v>0</v>
      </c>
      <c r="I26" s="179">
        <f>+Vigencia!G349</f>
        <v>0</v>
      </c>
      <c r="J26" s="179">
        <f>+Vigencia!G397</f>
        <v>0</v>
      </c>
      <c r="K26" s="178"/>
      <c r="L26" s="178"/>
      <c r="M26" s="641" t="s">
        <v>4866</v>
      </c>
      <c r="N26" s="641" t="s">
        <v>4867</v>
      </c>
    </row>
    <row r="27" spans="2:14" ht="35.1" customHeight="1">
      <c r="B27" s="176">
        <v>25</v>
      </c>
      <c r="C27" s="176">
        <f>Metas!B27</f>
        <v>25</v>
      </c>
      <c r="D27" s="146" t="str">
        <f>Metas!C27</f>
        <v>Mantener en menos de 10.3 la tasa de mortalidad en menores de 5 años por mil nacidos vivos.</v>
      </c>
      <c r="E27" s="186"/>
      <c r="F27" s="187"/>
      <c r="G27" s="179">
        <f>+Vigencia!G254</f>
        <v>0</v>
      </c>
      <c r="H27" s="179">
        <f>+Vigencia!G302</f>
        <v>0</v>
      </c>
      <c r="I27" s="179">
        <f>+Vigencia!G350</f>
        <v>0</v>
      </c>
      <c r="J27" s="179">
        <f>+Vigencia!G398</f>
        <v>0</v>
      </c>
      <c r="K27" s="178"/>
      <c r="L27" s="178"/>
      <c r="M27" s="641" t="s">
        <v>4868</v>
      </c>
      <c r="N27" s="641" t="s">
        <v>4869</v>
      </c>
    </row>
    <row r="28" spans="2:14" ht="35.1" customHeight="1">
      <c r="B28" s="176">
        <v>26</v>
      </c>
      <c r="C28" s="176">
        <f>Metas!B28</f>
        <v>26</v>
      </c>
      <c r="D28" s="146" t="str">
        <f>Metas!C28</f>
        <v>Reducir al 11% la proporción de riesgo por desnutrición aguda en menores de 5 años en el marco de la ruta integral atenciones a la Primera Infancia.</v>
      </c>
      <c r="E28" s="186"/>
      <c r="F28" s="187"/>
      <c r="G28" s="179">
        <f>+Vigencia!G255</f>
        <v>0</v>
      </c>
      <c r="H28" s="179">
        <f>+Vigencia!G303</f>
        <v>0</v>
      </c>
      <c r="I28" s="179">
        <f>+Vigencia!G351</f>
        <v>0</v>
      </c>
      <c r="J28" s="179">
        <f>+Vigencia!G399</f>
        <v>0</v>
      </c>
      <c r="K28" s="178"/>
      <c r="L28" s="178"/>
      <c r="M28" s="641" t="s">
        <v>4870</v>
      </c>
      <c r="N28" s="641" t="s">
        <v>4871</v>
      </c>
    </row>
    <row r="29" spans="2:14" ht="35.1" customHeight="1">
      <c r="B29" s="176">
        <v>27</v>
      </c>
      <c r="C29" s="176">
        <f>Metas!B29</f>
        <v>27</v>
      </c>
      <c r="D29" s="146" t="str">
        <f>Metas!C29</f>
        <v>Mantener por encima del 75% la práctica de lactancia materna exclusiva en menores de 6 meses.</v>
      </c>
      <c r="E29" s="186"/>
      <c r="F29" s="187"/>
      <c r="G29" s="179">
        <f>+Vigencia!G256</f>
        <v>0</v>
      </c>
      <c r="H29" s="179">
        <f>+Vigencia!G304</f>
        <v>0</v>
      </c>
      <c r="I29" s="179">
        <f>+Vigencia!G352</f>
        <v>0</v>
      </c>
      <c r="J29" s="179">
        <f>+Vigencia!G400</f>
        <v>0</v>
      </c>
      <c r="K29" s="178"/>
      <c r="L29" s="178"/>
      <c r="M29" s="641" t="s">
        <v>4872</v>
      </c>
      <c r="N29" s="641" t="s">
        <v>4873</v>
      </c>
    </row>
    <row r="30" spans="2:14" ht="35.1" customHeight="1">
      <c r="B30" s="176">
        <v>28</v>
      </c>
      <c r="C30" s="176">
        <f>Metas!B30</f>
        <v>28</v>
      </c>
      <c r="D30" s="146" t="str">
        <f>Metas!C30</f>
        <v xml:space="preserve">Aumentar a 400 Salas Amigas de la Familia Lactante del entorno laboral (SAFL-L) con concepto satisfactorio según la normatividad vigente. </v>
      </c>
      <c r="E30" s="186"/>
      <c r="F30" s="187"/>
      <c r="G30" s="179">
        <f>+Vigencia!G257</f>
        <v>0</v>
      </c>
      <c r="H30" s="179">
        <f>+Vigencia!G305</f>
        <v>0</v>
      </c>
      <c r="I30" s="179">
        <f>+Vigencia!G353</f>
        <v>0</v>
      </c>
      <c r="J30" s="179">
        <f>+Vigencia!G401</f>
        <v>0</v>
      </c>
      <c r="K30" s="178"/>
      <c r="L30" s="178"/>
      <c r="M30" s="641" t="s">
        <v>4874</v>
      </c>
      <c r="N30" s="641" t="s">
        <v>4875</v>
      </c>
    </row>
    <row r="31" spans="2:14" ht="35.1" customHeight="1">
      <c r="B31" s="176">
        <v>29</v>
      </c>
      <c r="C31" s="176">
        <f>Metas!B31</f>
        <v>29</v>
      </c>
      <c r="D31" s="146" t="str">
        <f>Metas!C31</f>
        <v>Reducir a 15,7% la prevalencia de retraso en talla en niños y niñas menores de 2 años</v>
      </c>
      <c r="E31" s="186"/>
      <c r="F31" s="187"/>
      <c r="G31" s="179">
        <f>+Vigencia!G258</f>
        <v>0</v>
      </c>
      <c r="H31" s="179">
        <f>+Vigencia!G306</f>
        <v>0</v>
      </c>
      <c r="I31" s="179">
        <f>+Vigencia!G354</f>
        <v>0</v>
      </c>
      <c r="J31" s="179">
        <f>+Vigencia!G402</f>
        <v>0</v>
      </c>
      <c r="K31" s="178"/>
      <c r="L31" s="178"/>
      <c r="M31" s="641" t="s">
        <v>4876</v>
      </c>
      <c r="N31" s="641" t="s">
        <v>4877</v>
      </c>
    </row>
    <row r="32" spans="2:14" ht="35.1" customHeight="1">
      <c r="B32" s="176">
        <v>30</v>
      </c>
      <c r="C32" s="176">
        <f>Metas!B32</f>
        <v>30</v>
      </c>
      <c r="D32" s="146" t="str">
        <f>Metas!C32</f>
        <v>Reducir al 35.4% la proporción de malnutrición en la población de 5 a 17 años.</v>
      </c>
      <c r="E32" s="186"/>
      <c r="F32" s="187"/>
      <c r="G32" s="179">
        <f>+Vigencia!G259</f>
        <v>0</v>
      </c>
      <c r="H32" s="179">
        <f>+Vigencia!G307</f>
        <v>0</v>
      </c>
      <c r="I32" s="179">
        <f>+Vigencia!G355</f>
        <v>0</v>
      </c>
      <c r="J32" s="179">
        <f>+Vigencia!G403</f>
        <v>0</v>
      </c>
      <c r="K32" s="178"/>
      <c r="L32" s="178"/>
      <c r="M32" s="641" t="s">
        <v>4878</v>
      </c>
      <c r="N32" s="641" t="s">
        <v>4879</v>
      </c>
    </row>
    <row r="33" spans="2:14" ht="35.1" customHeight="1">
      <c r="B33" s="176">
        <v>31</v>
      </c>
      <c r="C33" s="176">
        <f>Metas!B33</f>
        <v>31</v>
      </c>
      <c r="D33" s="146" t="str">
        <f>Metas!C33</f>
        <v>Llevar a cabo en 1.275.000 personas acciones de comunicación y educación para la salud alimentaria y nutricional en habitantes del distrito.</v>
      </c>
      <c r="E33" s="186"/>
      <c r="F33" s="187"/>
      <c r="G33" s="179">
        <f>+Vigencia!G260</f>
        <v>0</v>
      </c>
      <c r="H33" s="179">
        <f>+Vigencia!G308</f>
        <v>0</v>
      </c>
      <c r="I33" s="179">
        <f>+Vigencia!G356</f>
        <v>0</v>
      </c>
      <c r="J33" s="179">
        <f>+Vigencia!G404</f>
        <v>0</v>
      </c>
      <c r="K33" s="178"/>
      <c r="L33" s="178"/>
      <c r="M33" s="641" t="s">
        <v>4880</v>
      </c>
      <c r="N33" s="641" t="s">
        <v>4881</v>
      </c>
    </row>
    <row r="34" spans="2:14" ht="35.1" customHeight="1">
      <c r="B34" s="176">
        <v>32</v>
      </c>
      <c r="C34" s="176">
        <f>Metas!B34</f>
        <v>32</v>
      </c>
      <c r="D34" s="146" t="str">
        <f>Metas!C34</f>
        <v>Implementar y evaluar el 100% del plan de prevención y atención a la conducta suicida en Bogotá D.C.</v>
      </c>
      <c r="E34" s="186"/>
      <c r="F34" s="187"/>
      <c r="G34" s="179">
        <f>+Vigencia!G261</f>
        <v>0</v>
      </c>
      <c r="H34" s="179">
        <f>+Vigencia!G309</f>
        <v>0</v>
      </c>
      <c r="I34" s="179">
        <f>+Vigencia!G357</f>
        <v>0</v>
      </c>
      <c r="J34" s="179">
        <f>+Vigencia!G405</f>
        <v>0</v>
      </c>
      <c r="K34" s="178"/>
      <c r="L34" s="178"/>
      <c r="M34" s="641" t="s">
        <v>4882</v>
      </c>
      <c r="N34" s="641" t="s">
        <v>4883</v>
      </c>
    </row>
    <row r="35" spans="2:14" ht="35.1" customHeight="1">
      <c r="B35" s="176">
        <v>33</v>
      </c>
      <c r="C35" s="176">
        <f>Metas!B35</f>
        <v>33</v>
      </c>
      <c r="D35" s="146" t="str">
        <f>Metas!C35</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E35" s="186"/>
      <c r="F35" s="187"/>
      <c r="G35" s="179">
        <f>+Vigencia!G262</f>
        <v>0</v>
      </c>
      <c r="H35" s="179">
        <f>+Vigencia!G310</f>
        <v>0</v>
      </c>
      <c r="I35" s="179">
        <f>+Vigencia!G358</f>
        <v>0</v>
      </c>
      <c r="J35" s="179">
        <f>+Vigencia!G406</f>
        <v>0</v>
      </c>
      <c r="K35" s="178"/>
      <c r="L35" s="178"/>
      <c r="M35" s="641" t="s">
        <v>4884</v>
      </c>
      <c r="N35" s="641" t="s">
        <v>4885</v>
      </c>
    </row>
    <row r="36" spans="2:14" ht="35.1" customHeight="1">
      <c r="B36" s="176">
        <v>34</v>
      </c>
      <c r="C36" s="176">
        <f>Metas!B36</f>
        <v>34</v>
      </c>
      <c r="D36" s="146" t="str">
        <f>Metas!C36</f>
        <v xml:space="preserve">Formular al 100% el instrumento de acción pública para dar respuesta a las necesidades en salud bucal y visual. </v>
      </c>
      <c r="E36" s="186"/>
      <c r="F36" s="187"/>
      <c r="G36" s="179">
        <f>+Vigencia!G263</f>
        <v>0</v>
      </c>
      <c r="H36" s="179">
        <f>+Vigencia!G311</f>
        <v>0</v>
      </c>
      <c r="I36" s="179">
        <f>+Vigencia!G359</f>
        <v>0</v>
      </c>
      <c r="J36" s="179">
        <f>+Vigencia!G407</f>
        <v>0</v>
      </c>
      <c r="K36" s="178"/>
      <c r="L36" s="178"/>
      <c r="M36" s="641" t="s">
        <v>3457</v>
      </c>
      <c r="N36" s="641" t="s">
        <v>3457</v>
      </c>
    </row>
    <row r="37" spans="2:14" ht="35.1" customHeight="1">
      <c r="B37" s="176">
        <v>35</v>
      </c>
      <c r="C37" s="176">
        <f>Metas!B37</f>
        <v>35</v>
      </c>
      <c r="D37" s="146" t="str">
        <f>Metas!C37</f>
        <v>Implementar el 100% del plan de acción del comité de Fast Track Cities, que permita cumplir los compromisos de la declaración de Sevilla suscrita por Bogotá.</v>
      </c>
      <c r="E37" s="186"/>
      <c r="F37" s="187"/>
      <c r="G37" s="179"/>
      <c r="H37" s="179"/>
      <c r="I37" s="179"/>
      <c r="J37" s="179"/>
      <c r="K37" s="178"/>
      <c r="L37" s="178"/>
      <c r="M37" s="641" t="s">
        <v>4886</v>
      </c>
      <c r="N37" s="641" t="s">
        <v>4887</v>
      </c>
    </row>
    <row r="38" spans="2:14" ht="35.1" customHeight="1">
      <c r="B38" s="176">
        <v>36</v>
      </c>
      <c r="C38" s="176">
        <f>Metas!B38</f>
        <v>36</v>
      </c>
      <c r="D38" s="146" t="str">
        <f>Metas!C38</f>
        <v>Reducir a menos de 130 por cada 100.000 habitantes la tasa de incidencia de morbilidad por eventos inmunoprevenibles.</v>
      </c>
      <c r="E38" s="186"/>
      <c r="F38" s="187"/>
      <c r="G38" s="179"/>
      <c r="H38" s="179"/>
      <c r="I38" s="179"/>
      <c r="J38" s="179"/>
      <c r="K38" s="178"/>
      <c r="L38" s="178"/>
      <c r="M38" s="641" t="s">
        <v>4888</v>
      </c>
      <c r="N38" s="641" t="s">
        <v>4889</v>
      </c>
    </row>
    <row r="39" spans="2:14" ht="35.1" customHeight="1">
      <c r="B39" s="176">
        <v>37</v>
      </c>
      <c r="C39" s="176">
        <f>Metas!B39</f>
        <v>37</v>
      </c>
      <c r="D39" s="146" t="str">
        <f>Metas!C39</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E39" s="186"/>
      <c r="F39" s="187"/>
      <c r="G39" s="179"/>
      <c r="H39" s="179"/>
      <c r="I39" s="179"/>
      <c r="J39" s="179"/>
      <c r="K39" s="178"/>
      <c r="L39" s="178"/>
      <c r="M39" s="641" t="s">
        <v>3457</v>
      </c>
      <c r="N39" s="641" t="s">
        <v>3457</v>
      </c>
    </row>
    <row r="40" spans="2:14" ht="35.1" customHeight="1">
      <c r="B40" s="176">
        <v>38</v>
      </c>
      <c r="C40" s="176">
        <f>Metas!B40</f>
        <v>38</v>
      </c>
      <c r="D40" s="146" t="str">
        <f>Metas!C40</f>
        <v>Lograr coberturas de vacunación del 95% en los niños y niñas menores de un año con pentavalente y un año de edad con triple viral, las acciones incluirán el fortalecimiento para aumentar la cobertura de vacunación en VPH.</v>
      </c>
      <c r="E40" s="186"/>
      <c r="F40" s="187"/>
      <c r="G40" s="179"/>
      <c r="H40" s="179"/>
      <c r="I40" s="179"/>
      <c r="J40" s="179"/>
      <c r="K40" s="178"/>
      <c r="L40" s="178"/>
      <c r="M40" s="641" t="s">
        <v>4890</v>
      </c>
      <c r="N40" s="641" t="s">
        <v>4891</v>
      </c>
    </row>
    <row r="41" spans="2:14" ht="35.1" customHeight="1">
      <c r="B41" s="176">
        <v>39</v>
      </c>
      <c r="C41" s="176">
        <f>Metas!B41</f>
        <v>39</v>
      </c>
      <c r="D41" s="146" t="str">
        <f>Metas!C41</f>
        <v xml:space="preserve">Mantener por de bajo del 2.7 la tasa de mortalidad por Tuberculosis. </v>
      </c>
      <c r="E41" s="186"/>
      <c r="F41" s="187"/>
      <c r="G41" s="179"/>
      <c r="H41" s="179"/>
      <c r="I41" s="179"/>
      <c r="J41" s="179"/>
      <c r="K41" s="178"/>
      <c r="L41" s="178"/>
      <c r="M41" s="641" t="s">
        <v>4892</v>
      </c>
      <c r="N41" s="641" t="s">
        <v>4893</v>
      </c>
    </row>
    <row r="42" spans="2:14" ht="35.1" customHeight="1">
      <c r="B42" s="176">
        <v>40</v>
      </c>
      <c r="C42" s="176">
        <f>Metas!B42</f>
        <v>40</v>
      </c>
      <c r="D42" s="146" t="str">
        <f>Metas!C42</f>
        <v>Implementar 1 red intersectorial y comunitaria de salud ambiental por localidad.</v>
      </c>
      <c r="E42" s="614">
        <v>1</v>
      </c>
      <c r="F42" s="615">
        <v>1</v>
      </c>
      <c r="G42" s="179"/>
      <c r="H42" s="179"/>
      <c r="I42" s="179"/>
      <c r="J42" s="179"/>
      <c r="K42" s="178"/>
      <c r="L42" s="178"/>
      <c r="M42" s="641" t="s">
        <v>4894</v>
      </c>
      <c r="N42" s="641" t="s">
        <v>4895</v>
      </c>
    </row>
    <row r="43" spans="2:14" ht="35.1" customHeight="1">
      <c r="B43" s="176">
        <v>41</v>
      </c>
      <c r="C43" s="176">
        <f>Metas!B43</f>
        <v>41</v>
      </c>
      <c r="D43" s="146" t="str">
        <f>Metas!C43</f>
        <v>Implementar el 100% de la estrategia para la gestión integral de zoonosis en el DC</v>
      </c>
      <c r="E43" s="186">
        <v>1.25</v>
      </c>
      <c r="F43" s="187">
        <f>+E43/12*4</f>
        <v>0.41666666666666669</v>
      </c>
      <c r="G43" s="179"/>
      <c r="H43" s="179"/>
      <c r="I43" s="179"/>
      <c r="J43" s="179"/>
      <c r="K43" s="178"/>
      <c r="L43" s="178"/>
      <c r="M43" s="641" t="s">
        <v>3597</v>
      </c>
      <c r="N43" s="641" t="s">
        <v>4896</v>
      </c>
    </row>
    <row r="44" spans="2:14" ht="35.1" customHeight="1">
      <c r="B44" s="176">
        <v>42</v>
      </c>
      <c r="C44" s="176">
        <f>Metas!B44</f>
        <v>42</v>
      </c>
      <c r="D44" s="146" t="str">
        <f>Metas!C44</f>
        <v>Incrementar mínimo un 50% de establecimientos inscritos ante la autoridad sanitaria, en el marco del fortalecimiento de la estrategia de autorregulación y las acciones de inspección, vigilancia y control en el DC</v>
      </c>
      <c r="E44" s="186">
        <v>3.3</v>
      </c>
      <c r="F44" s="187">
        <f>+E44/12*4</f>
        <v>1.0999999999999999</v>
      </c>
      <c r="G44" s="179"/>
      <c r="H44" s="179"/>
      <c r="I44" s="179"/>
      <c r="J44" s="179"/>
      <c r="K44" s="178"/>
      <c r="L44" s="178"/>
      <c r="M44" s="641" t="s">
        <v>4897</v>
      </c>
      <c r="N44" s="641" t="s">
        <v>4898</v>
      </c>
    </row>
    <row r="45" spans="2:14" ht="35.1" customHeight="1">
      <c r="B45" s="176">
        <v>43</v>
      </c>
      <c r="C45" s="176">
        <f>Metas!B45</f>
        <v>43</v>
      </c>
      <c r="D45" s="146" t="str">
        <f>Metas!C45</f>
        <v>Implementar el 60% del plan de respuesta sectorial de gestión integral del riesgo en Salud por calidad del aire en Bogotá</v>
      </c>
      <c r="E45" s="186">
        <v>3.6</v>
      </c>
      <c r="F45" s="187">
        <f>+E45/12*4</f>
        <v>1.2</v>
      </c>
      <c r="G45" s="179"/>
      <c r="H45" s="179"/>
      <c r="I45" s="179"/>
      <c r="J45" s="179"/>
      <c r="K45" s="178"/>
      <c r="L45" s="178"/>
      <c r="M45" s="641" t="s">
        <v>4899</v>
      </c>
      <c r="N45" s="641" t="s">
        <v>4900</v>
      </c>
    </row>
    <row r="46" spans="2:14" ht="35.1" customHeight="1">
      <c r="B46" s="176">
        <v>44</v>
      </c>
      <c r="C46" s="176">
        <f>Metas!B46</f>
        <v>44</v>
      </c>
      <c r="D46" s="146" t="str">
        <f>Metas!C46</f>
        <v>Mantener el 100% de la operación de la red de vigilancia y la gestión del riesgo en salud pública en Bogotá D.C.</v>
      </c>
      <c r="E46" s="186"/>
      <c r="F46" s="187"/>
      <c r="G46" s="179"/>
      <c r="H46" s="179"/>
      <c r="I46" s="179"/>
      <c r="J46" s="179"/>
      <c r="K46" s="178"/>
      <c r="L46" s="178"/>
      <c r="M46" s="641" t="s">
        <v>4901</v>
      </c>
      <c r="N46" s="641" t="s">
        <v>4902</v>
      </c>
    </row>
    <row r="47" spans="2:14" ht="35.1" customHeight="1">
      <c r="B47" s="176">
        <v>45</v>
      </c>
      <c r="C47" s="176">
        <f>Metas!B47</f>
        <v>45</v>
      </c>
      <c r="D47" s="146" t="str">
        <f>Metas!C47</f>
        <v>Mantener el 100% de la acreditación del Laboratorio de Salud Pública como referente técnico a nivel distrital y nacional junto con la operación del laboratorio de alta contención biológica BSL3.</v>
      </c>
      <c r="E47" s="186"/>
      <c r="F47" s="187"/>
      <c r="G47" s="179"/>
      <c r="H47" s="179"/>
      <c r="I47" s="179"/>
      <c r="J47" s="179"/>
      <c r="K47" s="178"/>
      <c r="L47" s="178"/>
      <c r="M47" s="641" t="s">
        <v>3457</v>
      </c>
      <c r="N47" s="641" t="s">
        <v>3457</v>
      </c>
    </row>
    <row r="48" spans="2:14">
      <c r="E48" s="188"/>
      <c r="F48" s="188"/>
      <c r="G48" s="141"/>
      <c r="H48" s="141"/>
      <c r="I48" s="141"/>
      <c r="J48" s="141"/>
      <c r="K48" s="141"/>
      <c r="L48" s="141"/>
      <c r="M48" s="102"/>
      <c r="N48" s="102"/>
    </row>
    <row r="49" spans="2:14" ht="30" customHeight="1">
      <c r="B49" s="135"/>
      <c r="C49" s="135"/>
      <c r="D49" s="135"/>
      <c r="E49" s="189"/>
      <c r="F49" s="189"/>
      <c r="G49" s="135">
        <f t="shared" ref="G49:L49" si="0">SUM(G4:G47)</f>
        <v>0</v>
      </c>
      <c r="H49" s="135">
        <f t="shared" si="0"/>
        <v>0</v>
      </c>
      <c r="I49" s="135">
        <f t="shared" si="0"/>
        <v>0</v>
      </c>
      <c r="J49" s="135">
        <f t="shared" si="0"/>
        <v>0</v>
      </c>
      <c r="K49" s="135">
        <f t="shared" si="0"/>
        <v>0</v>
      </c>
      <c r="L49" s="135">
        <f t="shared" si="0"/>
        <v>0</v>
      </c>
      <c r="M49" s="135"/>
      <c r="N49" s="135"/>
    </row>
    <row r="50" spans="2:14">
      <c r="E50" s="188"/>
      <c r="F50" s="188"/>
      <c r="G50" s="141"/>
      <c r="H50" s="141"/>
      <c r="I50" s="141"/>
      <c r="J50" s="141"/>
      <c r="K50" s="141"/>
      <c r="L50" s="141"/>
      <c r="M50" s="102"/>
      <c r="N50" s="102"/>
    </row>
    <row r="51" spans="2:14">
      <c r="E51" s="188"/>
      <c r="F51" s="188"/>
      <c r="G51" s="141"/>
      <c r="H51" s="141"/>
      <c r="I51" s="141"/>
      <c r="J51" s="141"/>
      <c r="K51" s="141"/>
      <c r="L51" s="141"/>
      <c r="M51" s="102"/>
      <c r="N51" s="102"/>
    </row>
    <row r="52" spans="2:14">
      <c r="E52" s="188"/>
      <c r="F52" s="188"/>
      <c r="G52" s="141"/>
      <c r="H52" s="141"/>
      <c r="I52" s="141"/>
      <c r="J52" s="141"/>
      <c r="K52" s="141"/>
      <c r="L52" s="141"/>
      <c r="M52" s="102"/>
      <c r="N52" s="102"/>
    </row>
    <row r="53" spans="2:14">
      <c r="E53" s="188"/>
      <c r="F53" s="188"/>
      <c r="G53" s="141"/>
      <c r="H53" s="141"/>
      <c r="I53" s="141"/>
      <c r="J53" s="141"/>
      <c r="K53" s="141"/>
      <c r="L53" s="141"/>
      <c r="M53" s="102"/>
      <c r="N53" s="102"/>
    </row>
    <row r="54" spans="2:14">
      <c r="E54" s="188"/>
      <c r="F54" s="188"/>
      <c r="G54" s="141"/>
      <c r="H54" s="141"/>
      <c r="I54" s="141"/>
      <c r="J54" s="141"/>
      <c r="K54" s="141"/>
      <c r="L54" s="141"/>
      <c r="M54" s="102"/>
      <c r="N54" s="102"/>
    </row>
    <row r="55" spans="2:14">
      <c r="E55" s="188"/>
      <c r="F55" s="188"/>
      <c r="G55" s="141"/>
      <c r="H55" s="141"/>
      <c r="I55" s="141"/>
      <c r="J55" s="141"/>
      <c r="K55" s="141"/>
      <c r="L55" s="141"/>
      <c r="M55" s="102"/>
      <c r="N55" s="102"/>
    </row>
    <row r="56" spans="2:14">
      <c r="E56" s="188"/>
      <c r="F56" s="188"/>
      <c r="G56" s="141"/>
      <c r="H56" s="141"/>
      <c r="I56" s="141"/>
      <c r="J56" s="141"/>
      <c r="K56" s="141"/>
      <c r="L56" s="141"/>
      <c r="M56" s="102"/>
      <c r="N56" s="102"/>
    </row>
    <row r="57" spans="2:14">
      <c r="E57" s="188"/>
      <c r="F57" s="188"/>
      <c r="G57" s="141"/>
      <c r="H57" s="141"/>
      <c r="I57" s="141"/>
      <c r="J57" s="141"/>
      <c r="K57" s="141"/>
      <c r="L57" s="141"/>
      <c r="M57" s="102"/>
      <c r="N57" s="102"/>
    </row>
    <row r="58" spans="2:14">
      <c r="E58" s="188"/>
      <c r="F58" s="188"/>
      <c r="G58" s="141"/>
      <c r="H58" s="141"/>
      <c r="I58" s="141"/>
      <c r="J58" s="141"/>
      <c r="K58" s="141"/>
      <c r="L58" s="141"/>
      <c r="M58" s="102"/>
      <c r="N58" s="102"/>
    </row>
    <row r="59" spans="2:14">
      <c r="E59" s="188"/>
      <c r="F59" s="188"/>
      <c r="G59" s="141"/>
      <c r="H59" s="141"/>
      <c r="I59" s="141"/>
      <c r="J59" s="141"/>
      <c r="K59" s="141"/>
      <c r="L59" s="141"/>
      <c r="M59" s="102"/>
      <c r="N59" s="102"/>
    </row>
    <row r="60" spans="2:14">
      <c r="E60" s="188"/>
      <c r="F60" s="188"/>
      <c r="G60" s="141"/>
      <c r="H60" s="141"/>
      <c r="I60" s="141"/>
      <c r="J60" s="141"/>
      <c r="K60" s="141"/>
      <c r="L60" s="141"/>
      <c r="M60" s="102"/>
      <c r="N60" s="102"/>
    </row>
    <row r="61" spans="2:14">
      <c r="E61" s="188"/>
      <c r="F61" s="188"/>
      <c r="G61" s="141"/>
      <c r="H61" s="141"/>
      <c r="I61" s="141"/>
      <c r="J61" s="141"/>
      <c r="K61" s="141"/>
      <c r="L61" s="141"/>
      <c r="M61" s="102"/>
      <c r="N61" s="102"/>
    </row>
    <row r="62" spans="2:14">
      <c r="E62" s="188"/>
      <c r="F62" s="188"/>
      <c r="G62" s="141"/>
      <c r="H62" s="141"/>
      <c r="I62" s="141"/>
      <c r="J62" s="141"/>
      <c r="K62" s="141"/>
      <c r="L62" s="141"/>
      <c r="M62" s="102"/>
      <c r="N62" s="102"/>
    </row>
    <row r="63" spans="2:14">
      <c r="E63" s="188"/>
      <c r="F63" s="188"/>
      <c r="G63" s="141"/>
      <c r="H63" s="141"/>
      <c r="I63" s="141"/>
      <c r="J63" s="141"/>
      <c r="K63" s="141"/>
      <c r="L63" s="141"/>
      <c r="M63" s="102"/>
      <c r="N63" s="102"/>
    </row>
    <row r="64" spans="2:14">
      <c r="E64" s="188"/>
      <c r="F64" s="188"/>
      <c r="G64" s="141"/>
      <c r="H64" s="141"/>
      <c r="I64" s="141"/>
      <c r="J64" s="141"/>
      <c r="K64" s="141"/>
      <c r="L64" s="141"/>
      <c r="M64" s="102"/>
      <c r="N64" s="102"/>
    </row>
    <row r="65" spans="5:14">
      <c r="E65" s="188"/>
      <c r="F65" s="188"/>
      <c r="G65" s="141"/>
      <c r="H65" s="141"/>
      <c r="I65" s="141"/>
      <c r="J65" s="141"/>
      <c r="K65" s="141"/>
      <c r="L65" s="141"/>
      <c r="M65" s="102"/>
      <c r="N65" s="102"/>
    </row>
    <row r="66" spans="5:14">
      <c r="E66" s="188"/>
      <c r="F66" s="188"/>
      <c r="G66" s="141"/>
      <c r="H66" s="141"/>
      <c r="I66" s="141"/>
      <c r="J66" s="141"/>
      <c r="K66" s="141"/>
      <c r="L66" s="141"/>
      <c r="M66" s="102"/>
      <c r="N66" s="102"/>
    </row>
    <row r="67" spans="5:14">
      <c r="E67" s="188"/>
      <c r="F67" s="188"/>
      <c r="G67" s="141"/>
      <c r="H67" s="141"/>
      <c r="I67" s="141"/>
      <c r="J67" s="141"/>
      <c r="K67" s="141"/>
      <c r="L67" s="141"/>
      <c r="M67" s="102"/>
      <c r="N67" s="102"/>
    </row>
    <row r="68" spans="5:14">
      <c r="E68" s="188"/>
      <c r="F68" s="188"/>
      <c r="G68" s="141"/>
      <c r="H68" s="141"/>
      <c r="I68" s="141"/>
      <c r="J68" s="141"/>
      <c r="K68" s="141"/>
      <c r="L68" s="141"/>
      <c r="M68" s="102"/>
      <c r="N68" s="102"/>
    </row>
    <row r="69" spans="5:14">
      <c r="E69" s="188"/>
      <c r="F69" s="188"/>
      <c r="G69" s="141"/>
      <c r="H69" s="141"/>
      <c r="I69" s="141"/>
      <c r="J69" s="141"/>
      <c r="K69" s="141"/>
      <c r="L69" s="141"/>
      <c r="M69" s="102"/>
      <c r="N69" s="102"/>
    </row>
    <row r="70" spans="5:14">
      <c r="E70" s="188"/>
      <c r="F70" s="188"/>
      <c r="G70" s="141"/>
      <c r="H70" s="141"/>
      <c r="I70" s="141"/>
      <c r="J70" s="141"/>
      <c r="K70" s="141"/>
      <c r="L70" s="141"/>
      <c r="M70" s="102"/>
      <c r="N70" s="102"/>
    </row>
    <row r="71" spans="5:14">
      <c r="E71" s="188"/>
      <c r="F71" s="188"/>
      <c r="G71" s="141"/>
      <c r="H71" s="141"/>
      <c r="I71" s="141"/>
      <c r="J71" s="141"/>
      <c r="K71" s="141"/>
      <c r="L71" s="141"/>
      <c r="M71" s="102"/>
      <c r="N71" s="102"/>
    </row>
    <row r="72" spans="5:14">
      <c r="E72" s="188"/>
      <c r="F72" s="188"/>
      <c r="G72" s="141"/>
      <c r="H72" s="141"/>
      <c r="I72" s="141"/>
      <c r="J72" s="141"/>
      <c r="K72" s="141"/>
      <c r="L72" s="141"/>
      <c r="M72" s="102"/>
      <c r="N72" s="102"/>
    </row>
    <row r="73" spans="5:14">
      <c r="E73" s="188"/>
      <c r="F73" s="188"/>
      <c r="G73" s="141"/>
      <c r="H73" s="141"/>
      <c r="I73" s="141"/>
      <c r="J73" s="141"/>
      <c r="K73" s="141"/>
      <c r="L73" s="141"/>
      <c r="M73" s="102"/>
      <c r="N73" s="102"/>
    </row>
    <row r="74" spans="5:14">
      <c r="E74" s="188"/>
      <c r="F74" s="188"/>
      <c r="G74" s="141"/>
      <c r="H74" s="141"/>
      <c r="I74" s="141"/>
      <c r="J74" s="141"/>
      <c r="K74" s="141"/>
      <c r="L74" s="141"/>
      <c r="M74" s="102"/>
      <c r="N74" s="102"/>
    </row>
    <row r="75" spans="5:14">
      <c r="E75" s="188"/>
      <c r="F75" s="188"/>
      <c r="G75" s="141"/>
      <c r="H75" s="141"/>
      <c r="I75" s="141"/>
      <c r="J75" s="141"/>
      <c r="K75" s="141"/>
      <c r="L75" s="141"/>
      <c r="M75" s="102"/>
      <c r="N75" s="102"/>
    </row>
    <row r="76" spans="5:14">
      <c r="E76" s="188"/>
      <c r="F76" s="188"/>
      <c r="G76" s="141"/>
      <c r="H76" s="141"/>
      <c r="I76" s="141"/>
      <c r="J76" s="141"/>
      <c r="K76" s="141"/>
      <c r="L76" s="141"/>
      <c r="M76" s="102"/>
      <c r="N76" s="102"/>
    </row>
    <row r="77" spans="5:14">
      <c r="E77" s="190"/>
      <c r="F77" s="190"/>
    </row>
    <row r="78" spans="5:14">
      <c r="E78" s="190"/>
      <c r="F78" s="190"/>
    </row>
    <row r="79" spans="5:14">
      <c r="E79" s="190"/>
      <c r="F79" s="190"/>
    </row>
    <row r="80" spans="5:14">
      <c r="E80" s="190"/>
      <c r="F80" s="190"/>
    </row>
    <row r="81" spans="5:6">
      <c r="E81" s="190"/>
      <c r="F81" s="190"/>
    </row>
    <row r="82" spans="5:6">
      <c r="E82" s="190"/>
      <c r="F82" s="190"/>
    </row>
    <row r="83" spans="5:6">
      <c r="E83" s="190"/>
      <c r="F83" s="190"/>
    </row>
    <row r="84" spans="5:6">
      <c r="E84" s="190"/>
      <c r="F84" s="190"/>
    </row>
    <row r="85" spans="5:6">
      <c r="E85" s="190"/>
      <c r="F85" s="190"/>
    </row>
    <row r="86" spans="5:6">
      <c r="E86" s="190"/>
      <c r="F86" s="190"/>
    </row>
    <row r="87" spans="5:6">
      <c r="E87" s="190"/>
      <c r="F87" s="190"/>
    </row>
    <row r="88" spans="5:6">
      <c r="E88" s="190"/>
      <c r="F88" s="190"/>
    </row>
    <row r="89" spans="5:6">
      <c r="E89" s="190"/>
      <c r="F89" s="190"/>
    </row>
    <row r="90" spans="5:6">
      <c r="E90" s="190"/>
      <c r="F90" s="190"/>
    </row>
    <row r="91" spans="5:6">
      <c r="E91" s="190"/>
      <c r="F91" s="190"/>
    </row>
    <row r="92" spans="5:6">
      <c r="E92" s="190"/>
      <c r="F92" s="190"/>
    </row>
    <row r="93" spans="5:6">
      <c r="E93" s="190"/>
      <c r="F93" s="190"/>
    </row>
    <row r="94" spans="5:6">
      <c r="E94" s="190"/>
      <c r="F94" s="190"/>
    </row>
    <row r="95" spans="5:6">
      <c r="E95" s="190"/>
      <c r="F95" s="190"/>
    </row>
    <row r="96" spans="5:6">
      <c r="E96" s="190"/>
      <c r="F96" s="190"/>
    </row>
    <row r="97" spans="5:6">
      <c r="E97" s="190"/>
      <c r="F97" s="190"/>
    </row>
    <row r="98" spans="5:6">
      <c r="E98" s="190"/>
      <c r="F98" s="190"/>
    </row>
    <row r="99" spans="5:6">
      <c r="E99" s="190"/>
      <c r="F99" s="190"/>
    </row>
    <row r="100" spans="5:6">
      <c r="E100" s="190"/>
      <c r="F100" s="190"/>
    </row>
    <row r="101" spans="5:6">
      <c r="E101" s="190"/>
      <c r="F101" s="190"/>
    </row>
    <row r="102" spans="5:6">
      <c r="E102" s="190"/>
      <c r="F102" s="190"/>
    </row>
    <row r="103" spans="5:6">
      <c r="E103" s="190"/>
      <c r="F103" s="190"/>
    </row>
    <row r="104" spans="5:6">
      <c r="E104" s="190"/>
      <c r="F104" s="190"/>
    </row>
    <row r="105" spans="5:6">
      <c r="E105" s="190"/>
      <c r="F105" s="190"/>
    </row>
    <row r="106" spans="5:6">
      <c r="E106" s="190"/>
      <c r="F106" s="190"/>
    </row>
    <row r="107" spans="5:6">
      <c r="E107" s="190"/>
      <c r="F107" s="190"/>
    </row>
    <row r="108" spans="5:6">
      <c r="E108" s="190"/>
      <c r="F108" s="190"/>
    </row>
    <row r="109" spans="5:6">
      <c r="E109" s="190"/>
      <c r="F109" s="190"/>
    </row>
    <row r="110" spans="5:6">
      <c r="E110" s="190"/>
      <c r="F110" s="190"/>
    </row>
    <row r="111" spans="5:6">
      <c r="E111" s="190"/>
      <c r="F111" s="190"/>
    </row>
    <row r="112" spans="5:6">
      <c r="E112" s="190"/>
      <c r="F112" s="190"/>
    </row>
    <row r="113" spans="5:6">
      <c r="E113" s="190"/>
      <c r="F113" s="190"/>
    </row>
    <row r="114" spans="5:6">
      <c r="E114" s="190"/>
      <c r="F114" s="190"/>
    </row>
    <row r="115" spans="5:6">
      <c r="E115" s="190"/>
      <c r="F115" s="190"/>
    </row>
    <row r="116" spans="5:6">
      <c r="E116" s="190"/>
      <c r="F116" s="190"/>
    </row>
    <row r="117" spans="5:6">
      <c r="E117" s="190"/>
      <c r="F117" s="190"/>
    </row>
    <row r="118" spans="5:6">
      <c r="E118" s="190"/>
      <c r="F118" s="190"/>
    </row>
    <row r="119" spans="5:6">
      <c r="E119" s="190"/>
      <c r="F119" s="190"/>
    </row>
    <row r="120" spans="5:6">
      <c r="E120" s="190"/>
      <c r="F120" s="190"/>
    </row>
    <row r="121" spans="5:6">
      <c r="E121" s="190"/>
      <c r="F121" s="190"/>
    </row>
    <row r="122" spans="5:6">
      <c r="E122" s="190"/>
      <c r="F122" s="190"/>
    </row>
    <row r="123" spans="5:6">
      <c r="E123" s="190"/>
      <c r="F123" s="190"/>
    </row>
    <row r="124" spans="5:6">
      <c r="E124" s="190"/>
      <c r="F124" s="190"/>
    </row>
    <row r="125" spans="5:6">
      <c r="E125" s="190"/>
      <c r="F125" s="190"/>
    </row>
    <row r="126" spans="5:6">
      <c r="E126" s="190"/>
      <c r="F126" s="190"/>
    </row>
    <row r="127" spans="5:6">
      <c r="E127" s="190"/>
      <c r="F127" s="190"/>
    </row>
    <row r="128" spans="5:6">
      <c r="E128" s="190"/>
      <c r="F128" s="190"/>
    </row>
    <row r="129" spans="5:6">
      <c r="E129" s="190"/>
      <c r="F129" s="190"/>
    </row>
    <row r="130" spans="5:6">
      <c r="E130" s="190"/>
      <c r="F130" s="190"/>
    </row>
    <row r="131" spans="5:6">
      <c r="E131" s="190"/>
      <c r="F131" s="190"/>
    </row>
    <row r="132" spans="5:6">
      <c r="E132" s="190"/>
      <c r="F132" s="190"/>
    </row>
    <row r="133" spans="5:6">
      <c r="E133" s="190"/>
      <c r="F133" s="190"/>
    </row>
    <row r="134" spans="5:6">
      <c r="E134" s="190"/>
      <c r="F134" s="190"/>
    </row>
    <row r="135" spans="5:6">
      <c r="E135" s="190"/>
      <c r="F135" s="190"/>
    </row>
    <row r="136" spans="5:6">
      <c r="E136" s="190"/>
      <c r="F136" s="190"/>
    </row>
    <row r="137" spans="5:6">
      <c r="E137" s="190"/>
      <c r="F137" s="190"/>
    </row>
    <row r="138" spans="5:6">
      <c r="E138" s="190"/>
      <c r="F138" s="190"/>
    </row>
    <row r="139" spans="5:6">
      <c r="E139" s="190"/>
      <c r="F139" s="190"/>
    </row>
    <row r="140" spans="5:6">
      <c r="E140" s="190"/>
      <c r="F140" s="190"/>
    </row>
    <row r="141" spans="5:6">
      <c r="E141" s="190"/>
      <c r="F141" s="190"/>
    </row>
    <row r="142" spans="5:6">
      <c r="E142" s="190"/>
      <c r="F142" s="190"/>
    </row>
    <row r="143" spans="5:6">
      <c r="E143" s="190"/>
      <c r="F143" s="190"/>
    </row>
    <row r="144" spans="5:6">
      <c r="E144" s="190"/>
      <c r="F144" s="190"/>
    </row>
    <row r="145" spans="5:6">
      <c r="E145" s="190"/>
      <c r="F145" s="190"/>
    </row>
    <row r="146" spans="5:6">
      <c r="E146" s="190"/>
      <c r="F146" s="190"/>
    </row>
    <row r="147" spans="5:6">
      <c r="E147" s="190"/>
      <c r="F147" s="190"/>
    </row>
    <row r="148" spans="5:6">
      <c r="E148" s="190"/>
      <c r="F148" s="190"/>
    </row>
    <row r="149" spans="5:6">
      <c r="E149" s="190"/>
      <c r="F149" s="190"/>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N149"/>
  <sheetViews>
    <sheetView showGridLines="0" zoomScale="80" zoomScaleNormal="80" workbookViewId="0">
      <pane xSplit="4" ySplit="2" topLeftCell="J7" activePane="bottomRight" state="frozen"/>
      <selection activeCell="E3" sqref="E3:F47"/>
      <selection pane="topRight" activeCell="E3" sqref="E3:F47"/>
      <selection pane="bottomLeft" activeCell="E3" sqref="E3:F47"/>
      <selection pane="bottomRight" activeCell="E3" sqref="E3:F47"/>
    </sheetView>
  </sheetViews>
  <sheetFormatPr baseColWidth="10" defaultColWidth="12" defaultRowHeight="12"/>
  <cols>
    <col min="1" max="1" width="1.85546875" customWidth="1"/>
    <col min="2" max="2" width="9.140625" customWidth="1"/>
    <col min="4" max="4" width="90.85546875" customWidth="1"/>
    <col min="5" max="6" width="14.85546875" customWidth="1"/>
    <col min="7" max="12" width="18.85546875" customWidth="1"/>
    <col min="13" max="14" width="85.85546875" customWidth="1"/>
  </cols>
  <sheetData>
    <row r="1" spans="2:14" ht="18">
      <c r="C1" s="175"/>
      <c r="D1" s="175" t="str">
        <f>"Localidad: "&amp;Vigencia!H230</f>
        <v>Localidad: 03. SANTA FE</v>
      </c>
    </row>
    <row r="2" spans="2:14" ht="39.950000000000003" customHeight="1">
      <c r="B2" s="120" t="s">
        <v>1200</v>
      </c>
      <c r="C2" s="120" t="s">
        <v>94</v>
      </c>
      <c r="D2" s="120" t="s">
        <v>95</v>
      </c>
      <c r="E2" s="142" t="s">
        <v>137</v>
      </c>
      <c r="F2" s="142" t="s">
        <v>138</v>
      </c>
      <c r="G2" s="142" t="s">
        <v>139</v>
      </c>
      <c r="H2" s="142" t="s">
        <v>140</v>
      </c>
      <c r="I2" s="142" t="s">
        <v>85</v>
      </c>
      <c r="J2" s="142" t="s">
        <v>11</v>
      </c>
      <c r="K2" s="142" t="s">
        <v>167</v>
      </c>
      <c r="L2" s="142" t="s">
        <v>142</v>
      </c>
      <c r="M2" s="142" t="s">
        <v>164</v>
      </c>
      <c r="N2" s="142" t="s">
        <v>165</v>
      </c>
    </row>
    <row r="3" spans="2:14" ht="39.950000000000003" customHeight="1">
      <c r="B3" s="176">
        <v>1</v>
      </c>
      <c r="C3" s="176">
        <v>1</v>
      </c>
      <c r="D3" s="146" t="s">
        <v>1295</v>
      </c>
      <c r="E3" s="186"/>
      <c r="F3" s="187"/>
      <c r="G3" s="179"/>
      <c r="H3" s="179"/>
      <c r="I3" s="179"/>
      <c r="J3" s="179"/>
      <c r="K3" s="178"/>
      <c r="L3" s="178"/>
      <c r="M3" s="641" t="s">
        <v>3457</v>
      </c>
      <c r="N3" s="641" t="s">
        <v>3457</v>
      </c>
    </row>
    <row r="4" spans="2:14" ht="35.1" customHeight="1">
      <c r="B4" s="176">
        <v>2</v>
      </c>
      <c r="C4" s="176">
        <f>Metas!B4</f>
        <v>2</v>
      </c>
      <c r="D4" s="146" t="str">
        <f>Metas!C4</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E4" s="186"/>
      <c r="F4" s="187"/>
      <c r="G4" s="179"/>
      <c r="H4" s="179"/>
      <c r="I4" s="179"/>
      <c r="J4" s="179"/>
      <c r="K4" s="178"/>
      <c r="L4" s="178"/>
      <c r="M4" s="641" t="s">
        <v>3457</v>
      </c>
      <c r="N4" s="641" t="s">
        <v>3457</v>
      </c>
    </row>
    <row r="5" spans="2:14" ht="35.1" customHeight="1">
      <c r="B5" s="176">
        <v>3</v>
      </c>
      <c r="C5" s="176">
        <f>Metas!B5</f>
        <v>3</v>
      </c>
      <c r="D5" s="146" t="str">
        <f>Metas!C5</f>
        <v>Implementar el 100% de la línea de gestión de políticas y planes de interés en salud pública para el fortalecimiento de la gobernanza y la gobernabilidad (Subsecretaría de Salud Pública).</v>
      </c>
      <c r="E5" s="186"/>
      <c r="F5" s="187"/>
      <c r="G5" s="179"/>
      <c r="H5" s="179"/>
      <c r="I5" s="179"/>
      <c r="J5" s="179"/>
      <c r="K5" s="178"/>
      <c r="L5" s="178"/>
      <c r="M5" s="641" t="s">
        <v>4765</v>
      </c>
      <c r="N5" s="641" t="s">
        <v>4766</v>
      </c>
    </row>
    <row r="6" spans="2:14" ht="35.1" customHeight="1">
      <c r="B6" s="176">
        <v>4</v>
      </c>
      <c r="C6" s="176">
        <f>Metas!B6</f>
        <v>4</v>
      </c>
      <c r="D6" s="146" t="str">
        <f>Metas!C6</f>
        <v>Implementar el 100% de la línea de análisis de desigualdades ambientales, sociales y económicas presentes en el distrito capital para el fortalecimiento de la gobernanza y la gobernabilidad (Subsecretaría de Salud Pública).</v>
      </c>
      <c r="E6" s="186"/>
      <c r="F6" s="187"/>
      <c r="G6" s="179"/>
      <c r="H6" s="179"/>
      <c r="I6" s="179"/>
      <c r="J6" s="179"/>
      <c r="K6" s="178"/>
      <c r="L6" s="178"/>
      <c r="M6" s="641"/>
      <c r="N6" s="641"/>
    </row>
    <row r="7" spans="2:14" ht="35.1" customHeight="1">
      <c r="B7" s="176">
        <v>5</v>
      </c>
      <c r="C7" s="176">
        <f>Metas!B7</f>
        <v>5</v>
      </c>
      <c r="D7" s="146" t="str">
        <f>Metas!C7</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E7" s="186"/>
      <c r="F7" s="187"/>
      <c r="G7" s="179"/>
      <c r="H7" s="179"/>
      <c r="I7" s="179"/>
      <c r="J7" s="179"/>
      <c r="K7" s="178"/>
      <c r="L7" s="178"/>
      <c r="M7" s="641" t="s">
        <v>4767</v>
      </c>
      <c r="N7" s="641" t="s">
        <v>4768</v>
      </c>
    </row>
    <row r="8" spans="2:14" ht="35.1" customHeight="1">
      <c r="B8" s="176">
        <v>6</v>
      </c>
      <c r="C8" s="176">
        <f>Metas!B8</f>
        <v>6</v>
      </c>
      <c r="D8" s="146" t="str">
        <f>Metas!C8</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E8" s="186"/>
      <c r="F8" s="187"/>
      <c r="G8" s="179"/>
      <c r="H8" s="179"/>
      <c r="I8" s="179"/>
      <c r="J8" s="179"/>
      <c r="K8" s="178"/>
      <c r="L8" s="178"/>
      <c r="M8" s="641" t="s">
        <v>3457</v>
      </c>
      <c r="N8" s="641" t="s">
        <v>3457</v>
      </c>
    </row>
    <row r="9" spans="2:14" ht="35.1" customHeight="1">
      <c r="B9" s="176">
        <v>7</v>
      </c>
      <c r="C9" s="176">
        <f>Metas!B9</f>
        <v>7</v>
      </c>
      <c r="D9" s="146" t="str">
        <f>Metas!C9</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E9" s="186"/>
      <c r="F9" s="187"/>
      <c r="G9" s="179"/>
      <c r="H9" s="179"/>
      <c r="I9" s="179"/>
      <c r="J9" s="179"/>
      <c r="K9" s="178"/>
      <c r="L9" s="178"/>
      <c r="M9" s="641" t="s">
        <v>4769</v>
      </c>
      <c r="N9" s="641" t="s">
        <v>4770</v>
      </c>
    </row>
    <row r="10" spans="2:14" ht="35.1" customHeight="1">
      <c r="B10" s="176">
        <v>8</v>
      </c>
      <c r="C10" s="176">
        <f>Metas!B10</f>
        <v>8</v>
      </c>
      <c r="D10" s="146" t="str">
        <f>Metas!C10</f>
        <v>Vincular el 100% de la población migrante internacional identificada a través de los entornos cuidadores a las acciones colectivas e individuales del sector salud.</v>
      </c>
      <c r="E10" s="186"/>
      <c r="F10" s="187"/>
      <c r="G10" s="179"/>
      <c r="H10" s="179"/>
      <c r="I10" s="179"/>
      <c r="J10" s="179"/>
      <c r="K10" s="178"/>
      <c r="L10" s="178"/>
      <c r="M10" s="641" t="s">
        <v>4771</v>
      </c>
      <c r="N10" s="641" t="s">
        <v>4772</v>
      </c>
    </row>
    <row r="11" spans="2:14" ht="35.1" customHeight="1">
      <c r="B11" s="176">
        <v>9</v>
      </c>
      <c r="C11" s="176">
        <f>Metas!B11</f>
        <v>9</v>
      </c>
      <c r="D11" s="146" t="str">
        <f>Metas!C11</f>
        <v>Mantener en funcionamiento los 20 Servicios amigables en salud para las mujeres en sus diversidades.</v>
      </c>
      <c r="E11" s="186"/>
      <c r="F11" s="187"/>
      <c r="G11" s="179"/>
      <c r="H11" s="179"/>
      <c r="I11" s="179"/>
      <c r="J11" s="179"/>
      <c r="K11" s="178"/>
      <c r="L11" s="178"/>
      <c r="M11" s="641" t="s">
        <v>4773</v>
      </c>
      <c r="N11" s="641" t="s">
        <v>4774</v>
      </c>
    </row>
    <row r="12" spans="2:14" ht="35.1" customHeight="1">
      <c r="B12" s="176">
        <v>10</v>
      </c>
      <c r="C12" s="176">
        <f>Metas!B12</f>
        <v>10</v>
      </c>
      <c r="D12" s="146" t="str">
        <f>Metas!C12</f>
        <v>Vincular 48.000 personas con discapacidad, sus familias a la estrategia de Rehabilitación Basada en Comunidad (RBC) y 32.000 personas cuidadoras de personas con discapacidad con enfoque diferencial y territorial.</v>
      </c>
      <c r="E12" s="186"/>
      <c r="F12" s="650">
        <v>263</v>
      </c>
      <c r="G12" s="179"/>
      <c r="H12" s="179"/>
      <c r="I12" s="179"/>
      <c r="J12" s="179"/>
      <c r="K12" s="178"/>
      <c r="L12" s="178"/>
      <c r="M12" s="618" t="s">
        <v>4775</v>
      </c>
      <c r="N12" s="648" t="s">
        <v>4776</v>
      </c>
    </row>
    <row r="13" spans="2:14" ht="35.1" customHeight="1">
      <c r="B13" s="176">
        <v>11</v>
      </c>
      <c r="C13" s="176">
        <f>Metas!B13</f>
        <v>11</v>
      </c>
      <c r="D13" s="146" t="str">
        <f>Metas!C13</f>
        <v>Vincular el 100% de personas que realizan y están vinculadas con las actividades sexuales pagadas identificadas en fuentes de información disponibles, a las acciones individuales y colectivas del sector salud.</v>
      </c>
      <c r="E13" s="186"/>
      <c r="F13" s="187"/>
      <c r="G13" s="179"/>
      <c r="H13" s="179"/>
      <c r="I13" s="179"/>
      <c r="J13" s="179"/>
      <c r="K13" s="178"/>
      <c r="L13" s="178"/>
      <c r="M13" s="641"/>
      <c r="N13" s="641"/>
    </row>
    <row r="14" spans="2:14" ht="35.1" customHeight="1">
      <c r="B14" s="176">
        <v>12</v>
      </c>
      <c r="C14" s="176">
        <f>Metas!B14</f>
        <v>12</v>
      </c>
      <c r="D14" s="146" t="str">
        <f>Metas!C14</f>
        <v>Vincular el 100% de población identificada en fuentes de información disponibles, en situación de habitanza de y en calle o en riesgo de estarlo, a las acciones individuales y colectivas del sector salud.</v>
      </c>
      <c r="E14" s="186"/>
      <c r="F14" s="187"/>
      <c r="G14" s="179"/>
      <c r="H14" s="179"/>
      <c r="I14" s="179"/>
      <c r="J14" s="179"/>
      <c r="K14" s="178"/>
      <c r="L14" s="178"/>
      <c r="M14" s="641" t="s">
        <v>4777</v>
      </c>
      <c r="N14" s="641" t="s">
        <v>4778</v>
      </c>
    </row>
    <row r="15" spans="2:14" ht="35.1" customHeight="1">
      <c r="B15" s="176">
        <v>13</v>
      </c>
      <c r="C15" s="176">
        <f>Metas!B15</f>
        <v>13</v>
      </c>
      <c r="D15" s="146" t="str">
        <f>Metas!C15</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E15" s="186"/>
      <c r="F15" s="187"/>
      <c r="G15" s="179"/>
      <c r="H15" s="179"/>
      <c r="I15" s="179"/>
      <c r="J15" s="179"/>
      <c r="K15" s="178"/>
      <c r="L15" s="178"/>
      <c r="M15" s="641" t="s">
        <v>4779</v>
      </c>
      <c r="N15" s="641" t="s">
        <v>4780</v>
      </c>
    </row>
    <row r="16" spans="2:14" ht="35.1" customHeight="1">
      <c r="B16" s="176">
        <v>14</v>
      </c>
      <c r="C16" s="176">
        <f>Metas!B16</f>
        <v>14</v>
      </c>
      <c r="D16" s="146" t="str">
        <f>Metas!C16</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E16" s="186"/>
      <c r="F16" s="187"/>
      <c r="G16" s="179"/>
      <c r="H16" s="179"/>
      <c r="I16" s="179"/>
      <c r="J16" s="179"/>
      <c r="K16" s="178"/>
      <c r="L16" s="178"/>
      <c r="M16" s="641" t="s">
        <v>4781</v>
      </c>
      <c r="N16" s="641" t="s">
        <v>4782</v>
      </c>
    </row>
    <row r="17" spans="2:14" ht="35.1" customHeight="1">
      <c r="B17" s="176">
        <v>15</v>
      </c>
      <c r="C17" s="176">
        <f>Metas!B17</f>
        <v>15</v>
      </c>
      <c r="D17" s="146" t="str">
        <f>Metas!C17</f>
        <v>Vincular el 100% de la población rural y campesina del D.C., identificada en fuentes de información disponibles, a las acciones colectivas e individuales del sector salud.</v>
      </c>
      <c r="E17" s="186"/>
      <c r="F17" s="187"/>
      <c r="G17" s="179"/>
      <c r="H17" s="179"/>
      <c r="I17" s="179"/>
      <c r="J17" s="179"/>
      <c r="K17" s="178"/>
      <c r="L17" s="178"/>
      <c r="M17" s="641" t="s">
        <v>4783</v>
      </c>
      <c r="N17" s="641" t="s">
        <v>4784</v>
      </c>
    </row>
    <row r="18" spans="2:14" ht="35.1" customHeight="1">
      <c r="B18" s="176">
        <v>16</v>
      </c>
      <c r="C18" s="176">
        <f>Metas!B18</f>
        <v>16</v>
      </c>
      <c r="D18" s="146" t="str">
        <f>Metas!C18</f>
        <v>Vincular el 100% de las personas mayores identificadas en fuentes de información disponibles, a las acciones individuales y colectivas del sector salud.</v>
      </c>
      <c r="E18" s="186"/>
      <c r="F18" s="187"/>
      <c r="G18" s="179"/>
      <c r="H18" s="179"/>
      <c r="I18" s="179"/>
      <c r="J18" s="179"/>
      <c r="K18" s="178"/>
      <c r="L18" s="178"/>
      <c r="M18" s="641" t="s">
        <v>4785</v>
      </c>
      <c r="N18" s="641" t="s">
        <v>4786</v>
      </c>
    </row>
    <row r="19" spans="2:14" ht="35.1" customHeight="1">
      <c r="B19" s="176">
        <v>17</v>
      </c>
      <c r="C19" s="176">
        <f>Metas!B19</f>
        <v>17</v>
      </c>
      <c r="D19" s="146" t="str">
        <f>Metas!C19</f>
        <v>Implementar el 100% del plan integral de respuesta para la desvinculación del trabajo infantil, de los niños niñas y adolescentes (NNA) identificados desde el sector salud.</v>
      </c>
      <c r="E19" s="186"/>
      <c r="F19" s="187"/>
      <c r="G19" s="179"/>
      <c r="H19" s="179"/>
      <c r="I19" s="179"/>
      <c r="J19" s="179"/>
      <c r="K19" s="178"/>
      <c r="L19" s="178"/>
      <c r="M19" s="641" t="s">
        <v>4787</v>
      </c>
      <c r="N19" s="641" t="s">
        <v>4788</v>
      </c>
    </row>
    <row r="20" spans="2:14" ht="35.1" customHeight="1">
      <c r="B20" s="176">
        <v>18</v>
      </c>
      <c r="C20" s="176">
        <f>Metas!B20</f>
        <v>18</v>
      </c>
      <c r="D20" s="146" t="str">
        <f>Metas!C20</f>
        <v>Lograr que el 60% de los trabajadores de la economía popular en actividades de auto subsistencia promueven la promoción del cuidado y el bienestar de la salud en el trabajo.</v>
      </c>
      <c r="E20" s="186"/>
      <c r="F20" s="187"/>
      <c r="G20" s="179"/>
      <c r="H20" s="179"/>
      <c r="I20" s="179"/>
      <c r="J20" s="179"/>
      <c r="K20" s="178"/>
      <c r="L20" s="178"/>
      <c r="M20" s="641" t="s">
        <v>4789</v>
      </c>
      <c r="N20" s="641" t="s">
        <v>4790</v>
      </c>
    </row>
    <row r="21" spans="2:14" ht="35.1" customHeight="1">
      <c r="B21" s="176">
        <v>19</v>
      </c>
      <c r="C21" s="176">
        <f>Metas!B21</f>
        <v>19</v>
      </c>
      <c r="D21" s="146" t="str">
        <f>Metas!C21</f>
        <v>Desarrollar el 100% de las intervenciones en las líneas estratégicas del plan de acción para reducir la morbilidad y mortalidad materno- perinatal. Incluyendo el cumplimiento del Acuerdo 860 de 2022.</v>
      </c>
      <c r="E21" s="186"/>
      <c r="F21" s="187"/>
      <c r="G21" s="179"/>
      <c r="H21" s="179"/>
      <c r="I21" s="179"/>
      <c r="J21" s="179"/>
      <c r="K21" s="178"/>
      <c r="L21" s="178"/>
      <c r="M21" s="641" t="s">
        <v>4791</v>
      </c>
      <c r="N21" s="641" t="s">
        <v>4792</v>
      </c>
    </row>
    <row r="22" spans="2:14" ht="35.1" customHeight="1">
      <c r="B22" s="176">
        <v>20</v>
      </c>
      <c r="C22" s="176">
        <f>Metas!B22</f>
        <v>20</v>
      </c>
      <c r="D22" s="146" t="str">
        <f>Metas!C22</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E22" s="186"/>
      <c r="F22" s="187"/>
      <c r="G22" s="179"/>
      <c r="H22" s="179"/>
      <c r="I22" s="179"/>
      <c r="J22" s="179"/>
      <c r="K22" s="178"/>
      <c r="L22" s="178"/>
      <c r="M22" s="641" t="s">
        <v>4793</v>
      </c>
      <c r="N22" s="641" t="s">
        <v>4794</v>
      </c>
    </row>
    <row r="23" spans="2:14" ht="35.1" customHeight="1">
      <c r="B23" s="176">
        <v>21</v>
      </c>
      <c r="C23" s="176">
        <f>Metas!B23</f>
        <v>21</v>
      </c>
      <c r="D23" s="146" t="str">
        <f>Metas!C23</f>
        <v>Mantener a 10 la tasa de mortalidad perinatal por cada 1000 nacidos vivos.</v>
      </c>
      <c r="E23" s="186"/>
      <c r="F23" s="187"/>
      <c r="G23" s="179"/>
      <c r="H23" s="179"/>
      <c r="I23" s="179"/>
      <c r="J23" s="179"/>
      <c r="K23" s="178"/>
      <c r="L23" s="178"/>
      <c r="M23" s="641"/>
      <c r="N23" s="641"/>
    </row>
    <row r="24" spans="2:14" ht="35.1" customHeight="1">
      <c r="B24" s="176">
        <v>22</v>
      </c>
      <c r="C24" s="176">
        <f>Metas!B24</f>
        <v>22</v>
      </c>
      <c r="D24" s="146" t="str">
        <f>Metas!C24</f>
        <v>Desarrollar el 100% de las intervenciones en las líneas estratégicas del plan de acción para la prevención y manejo del bajo peso al nacer.</v>
      </c>
      <c r="E24" s="186"/>
      <c r="F24" s="187"/>
      <c r="G24" s="179"/>
      <c r="H24" s="179"/>
      <c r="I24" s="179"/>
      <c r="J24" s="179"/>
      <c r="K24" s="178"/>
      <c r="L24" s="178"/>
      <c r="M24" s="641" t="s">
        <v>3844</v>
      </c>
      <c r="N24" s="641" t="s">
        <v>4795</v>
      </c>
    </row>
    <row r="25" spans="2:14" ht="35.1" customHeight="1">
      <c r="B25" s="176">
        <v>23</v>
      </c>
      <c r="C25" s="176">
        <f>Metas!B25</f>
        <v>23</v>
      </c>
      <c r="D25" s="146" t="str">
        <f>Metas!C25</f>
        <v>Lograr la incidencia a 2 la tasa de sífilis congénita 2 por cada 1.000 nacidos vivos más muertes fetales.</v>
      </c>
      <c r="E25" s="186"/>
      <c r="F25" s="187"/>
      <c r="G25" s="179"/>
      <c r="H25" s="179"/>
      <c r="I25" s="179"/>
      <c r="J25" s="179"/>
      <c r="K25" s="178"/>
      <c r="L25" s="178"/>
      <c r="M25" s="641" t="s">
        <v>4796</v>
      </c>
      <c r="N25" s="641" t="s">
        <v>4797</v>
      </c>
    </row>
    <row r="26" spans="2:14" ht="35.1" customHeight="1">
      <c r="B26" s="176">
        <v>24</v>
      </c>
      <c r="C26" s="176">
        <f>Metas!B26</f>
        <v>24</v>
      </c>
      <c r="D26" s="146" t="str">
        <f>Metas!C26</f>
        <v>Desarrollar el 100% de las intervenciones en las líneas estratégicas del plan de acción de la primera infancia para el fortalecimiento de la atención integral e integrada desde el nacimiento y durante la primera infancia.</v>
      </c>
      <c r="E26" s="186"/>
      <c r="F26" s="187"/>
      <c r="G26" s="179"/>
      <c r="H26" s="179"/>
      <c r="I26" s="179"/>
      <c r="J26" s="179"/>
      <c r="K26" s="178"/>
      <c r="L26" s="178"/>
      <c r="M26" s="641" t="s">
        <v>4798</v>
      </c>
      <c r="N26" s="641" t="s">
        <v>4799</v>
      </c>
    </row>
    <row r="27" spans="2:14" ht="35.1" customHeight="1">
      <c r="B27" s="176">
        <v>25</v>
      </c>
      <c r="C27" s="176">
        <f>Metas!B27</f>
        <v>25</v>
      </c>
      <c r="D27" s="146" t="str">
        <f>Metas!C27</f>
        <v>Mantener en menos de 10.3 la tasa de mortalidad en menores de 5 años por mil nacidos vivos.</v>
      </c>
      <c r="E27" s="186"/>
      <c r="F27" s="187"/>
      <c r="G27" s="179"/>
      <c r="H27" s="179"/>
      <c r="I27" s="179"/>
      <c r="J27" s="179"/>
      <c r="K27" s="178"/>
      <c r="L27" s="178"/>
      <c r="M27" s="641" t="s">
        <v>4800</v>
      </c>
      <c r="N27" s="641" t="s">
        <v>4801</v>
      </c>
    </row>
    <row r="28" spans="2:14" ht="35.1" customHeight="1">
      <c r="B28" s="176">
        <v>26</v>
      </c>
      <c r="C28" s="176">
        <f>Metas!B28</f>
        <v>26</v>
      </c>
      <c r="D28" s="146" t="str">
        <f>Metas!C28</f>
        <v>Reducir al 11% la proporción de riesgo por desnutrición aguda en menores de 5 años en el marco de la ruta integral atenciones a la Primera Infancia.</v>
      </c>
      <c r="E28" s="186"/>
      <c r="F28" s="187"/>
      <c r="G28" s="179"/>
      <c r="H28" s="179"/>
      <c r="I28" s="179"/>
      <c r="J28" s="179"/>
      <c r="K28" s="178"/>
      <c r="L28" s="178"/>
      <c r="M28" s="641" t="s">
        <v>4802</v>
      </c>
      <c r="N28" s="641" t="s">
        <v>4803</v>
      </c>
    </row>
    <row r="29" spans="2:14" ht="35.1" customHeight="1">
      <c r="B29" s="176">
        <v>27</v>
      </c>
      <c r="C29" s="176">
        <f>Metas!B29</f>
        <v>27</v>
      </c>
      <c r="D29" s="146" t="str">
        <f>Metas!C29</f>
        <v>Mantener por encima del 75% la práctica de lactancia materna exclusiva en menores de 6 meses.</v>
      </c>
      <c r="E29" s="186"/>
      <c r="F29" s="187"/>
      <c r="G29" s="179"/>
      <c r="H29" s="179"/>
      <c r="I29" s="179"/>
      <c r="J29" s="179"/>
      <c r="K29" s="178"/>
      <c r="L29" s="178"/>
      <c r="M29" s="641" t="s">
        <v>4804</v>
      </c>
      <c r="N29" s="641" t="s">
        <v>4805</v>
      </c>
    </row>
    <row r="30" spans="2:14" ht="35.1" customHeight="1">
      <c r="B30" s="176">
        <v>28</v>
      </c>
      <c r="C30" s="176">
        <f>Metas!B30</f>
        <v>28</v>
      </c>
      <c r="D30" s="146" t="str">
        <f>Metas!C30</f>
        <v xml:space="preserve">Aumentar a 400 Salas Amigas de la Familia Lactante del entorno laboral (SAFL-L) con concepto satisfactorio según la normatividad vigente. </v>
      </c>
      <c r="E30" s="186"/>
      <c r="F30" s="187"/>
      <c r="G30" s="179"/>
      <c r="H30" s="179"/>
      <c r="I30" s="179"/>
      <c r="J30" s="179"/>
      <c r="K30" s="178"/>
      <c r="L30" s="178"/>
      <c r="M30" s="641" t="s">
        <v>4806</v>
      </c>
      <c r="N30" s="641" t="s">
        <v>4807</v>
      </c>
    </row>
    <row r="31" spans="2:14" ht="35.1" customHeight="1">
      <c r="B31" s="176">
        <v>29</v>
      </c>
      <c r="C31" s="176">
        <f>Metas!B31</f>
        <v>29</v>
      </c>
      <c r="D31" s="146" t="str">
        <f>Metas!C31</f>
        <v>Reducir a 15,7% la prevalencia de retraso en talla en niños y niñas menores de 2 años</v>
      </c>
      <c r="E31" s="186"/>
      <c r="F31" s="187"/>
      <c r="G31" s="179"/>
      <c r="H31" s="179"/>
      <c r="I31" s="179"/>
      <c r="J31" s="179"/>
      <c r="K31" s="178"/>
      <c r="L31" s="178"/>
      <c r="M31" s="641" t="s">
        <v>4808</v>
      </c>
      <c r="N31" s="641" t="s">
        <v>4809</v>
      </c>
    </row>
    <row r="32" spans="2:14" ht="35.1" customHeight="1">
      <c r="B32" s="176">
        <v>30</v>
      </c>
      <c r="C32" s="176">
        <f>Metas!B32</f>
        <v>30</v>
      </c>
      <c r="D32" s="146" t="str">
        <f>Metas!C32</f>
        <v>Reducir al 35.4% la proporción de malnutrición en la población de 5 a 17 años.</v>
      </c>
      <c r="E32" s="186"/>
      <c r="F32" s="187"/>
      <c r="G32" s="179"/>
      <c r="H32" s="179"/>
      <c r="I32" s="179"/>
      <c r="J32" s="179"/>
      <c r="K32" s="178"/>
      <c r="L32" s="178"/>
      <c r="M32" s="641" t="s">
        <v>4810</v>
      </c>
      <c r="N32" s="641" t="s">
        <v>4811</v>
      </c>
    </row>
    <row r="33" spans="2:14" ht="35.1" customHeight="1">
      <c r="B33" s="176">
        <v>31</v>
      </c>
      <c r="C33" s="176">
        <f>Metas!B33</f>
        <v>31</v>
      </c>
      <c r="D33" s="146" t="str">
        <f>Metas!C33</f>
        <v>Llevar a cabo en 1.275.000 personas acciones de comunicación y educación para la salud alimentaria y nutricional en habitantes del distrito.</v>
      </c>
      <c r="E33" s="186"/>
      <c r="F33" s="187"/>
      <c r="G33" s="179"/>
      <c r="H33" s="179"/>
      <c r="I33" s="179"/>
      <c r="J33" s="179"/>
      <c r="K33" s="178"/>
      <c r="L33" s="178"/>
      <c r="M33" s="641" t="s">
        <v>4812</v>
      </c>
      <c r="N33" s="641" t="s">
        <v>4813</v>
      </c>
    </row>
    <row r="34" spans="2:14" ht="35.1" customHeight="1">
      <c r="B34" s="176">
        <v>32</v>
      </c>
      <c r="C34" s="176">
        <f>Metas!B34</f>
        <v>32</v>
      </c>
      <c r="D34" s="146" t="str">
        <f>Metas!C34</f>
        <v>Implementar y evaluar el 100% del plan de prevención y atención a la conducta suicida en Bogotá D.C.</v>
      </c>
      <c r="E34" s="186"/>
      <c r="F34" s="187"/>
      <c r="G34" s="179"/>
      <c r="H34" s="179"/>
      <c r="I34" s="179"/>
      <c r="J34" s="179"/>
      <c r="K34" s="178"/>
      <c r="L34" s="178"/>
      <c r="M34" s="641" t="s">
        <v>4814</v>
      </c>
      <c r="N34" s="641" t="s">
        <v>4815</v>
      </c>
    </row>
    <row r="35" spans="2:14" ht="35.1" customHeight="1">
      <c r="B35" s="176">
        <v>33</v>
      </c>
      <c r="C35" s="176">
        <f>Metas!B35</f>
        <v>33</v>
      </c>
      <c r="D35" s="146" t="str">
        <f>Metas!C35</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E35" s="186"/>
      <c r="F35" s="187"/>
      <c r="G35" s="179"/>
      <c r="H35" s="179"/>
      <c r="I35" s="179"/>
      <c r="J35" s="179"/>
      <c r="K35" s="178"/>
      <c r="L35" s="178"/>
      <c r="M35" s="641" t="s">
        <v>4816</v>
      </c>
      <c r="N35" s="641" t="s">
        <v>4817</v>
      </c>
    </row>
    <row r="36" spans="2:14" ht="35.1" customHeight="1">
      <c r="B36" s="176">
        <v>34</v>
      </c>
      <c r="C36" s="176">
        <f>Metas!B36</f>
        <v>34</v>
      </c>
      <c r="D36" s="146" t="str">
        <f>Metas!C36</f>
        <v xml:space="preserve">Formular al 100% el instrumento de acción pública para dar respuesta a las necesidades en salud bucal y visual. </v>
      </c>
      <c r="E36" s="186"/>
      <c r="F36" s="187"/>
      <c r="G36" s="179"/>
      <c r="H36" s="179"/>
      <c r="I36" s="179"/>
      <c r="J36" s="179"/>
      <c r="K36" s="178"/>
      <c r="L36" s="178"/>
      <c r="M36" s="641" t="s">
        <v>3457</v>
      </c>
      <c r="N36" s="641" t="s">
        <v>3457</v>
      </c>
    </row>
    <row r="37" spans="2:14" ht="35.1" customHeight="1">
      <c r="B37" s="176">
        <v>35</v>
      </c>
      <c r="C37" s="176">
        <f>Metas!B37</f>
        <v>35</v>
      </c>
      <c r="D37" s="146" t="str">
        <f>Metas!C37</f>
        <v>Implementar el 100% del plan de acción del comité de Fast Track Cities, que permita cumplir los compromisos de la declaración de Sevilla suscrita por Bogotá.</v>
      </c>
      <c r="E37" s="186"/>
      <c r="F37" s="187"/>
      <c r="G37" s="179"/>
      <c r="H37" s="179"/>
      <c r="I37" s="179"/>
      <c r="J37" s="179"/>
      <c r="K37" s="178"/>
      <c r="L37" s="178"/>
      <c r="M37" s="641" t="s">
        <v>4818</v>
      </c>
      <c r="N37" s="641" t="s">
        <v>4819</v>
      </c>
    </row>
    <row r="38" spans="2:14" ht="35.1" customHeight="1">
      <c r="B38" s="176">
        <v>36</v>
      </c>
      <c r="C38" s="176">
        <f>Metas!B38</f>
        <v>36</v>
      </c>
      <c r="D38" s="146" t="str">
        <f>Metas!C38</f>
        <v>Reducir a menos de 130 por cada 100.000 habitantes la tasa de incidencia de morbilidad por eventos inmunoprevenibles.</v>
      </c>
      <c r="E38" s="186"/>
      <c r="F38" s="187"/>
      <c r="G38" s="179"/>
      <c r="H38" s="179"/>
      <c r="I38" s="179"/>
      <c r="J38" s="179"/>
      <c r="K38" s="178"/>
      <c r="L38" s="178"/>
      <c r="M38" s="641" t="s">
        <v>3660</v>
      </c>
      <c r="N38" s="641" t="s">
        <v>4820</v>
      </c>
    </row>
    <row r="39" spans="2:14" ht="35.1" customHeight="1">
      <c r="B39" s="176">
        <v>37</v>
      </c>
      <c r="C39" s="176">
        <f>Metas!B39</f>
        <v>37</v>
      </c>
      <c r="D39" s="146" t="str">
        <f>Metas!C39</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E39" s="186"/>
      <c r="F39" s="187"/>
      <c r="G39" s="179"/>
      <c r="H39" s="179"/>
      <c r="I39" s="179"/>
      <c r="J39" s="179"/>
      <c r="K39" s="178"/>
      <c r="L39" s="178"/>
      <c r="M39" s="641" t="s">
        <v>3457</v>
      </c>
      <c r="N39" s="641" t="s">
        <v>3457</v>
      </c>
    </row>
    <row r="40" spans="2:14" ht="35.1" customHeight="1">
      <c r="B40" s="176">
        <v>38</v>
      </c>
      <c r="C40" s="176">
        <f>Metas!B40</f>
        <v>38</v>
      </c>
      <c r="D40" s="146" t="str">
        <f>Metas!C40</f>
        <v>Lograr coberturas de vacunación del 95% en los niños y niñas menores de un año con pentavalente y un año de edad con triple viral, las acciones incluirán el fortalecimiento para aumentar la cobertura de vacunación en VPH.</v>
      </c>
      <c r="E40" s="186"/>
      <c r="F40" s="187"/>
      <c r="G40" s="179"/>
      <c r="H40" s="179"/>
      <c r="I40" s="179"/>
      <c r="J40" s="179"/>
      <c r="K40" s="178"/>
      <c r="L40" s="178"/>
      <c r="M40" s="641" t="s">
        <v>4821</v>
      </c>
      <c r="N40" s="641" t="s">
        <v>4822</v>
      </c>
    </row>
    <row r="41" spans="2:14" ht="35.1" customHeight="1">
      <c r="B41" s="176">
        <v>39</v>
      </c>
      <c r="C41" s="176">
        <f>Metas!B41</f>
        <v>39</v>
      </c>
      <c r="D41" s="146" t="str">
        <f>Metas!C41</f>
        <v xml:space="preserve">Mantener por de bajo del 2.7 la tasa de mortalidad por Tuberculosis. </v>
      </c>
      <c r="E41" s="186"/>
      <c r="F41" s="187"/>
      <c r="G41" s="179"/>
      <c r="H41" s="179"/>
      <c r="I41" s="179"/>
      <c r="J41" s="179"/>
      <c r="K41" s="178"/>
      <c r="L41" s="178"/>
      <c r="M41" s="641" t="s">
        <v>4823</v>
      </c>
      <c r="N41" s="641" t="s">
        <v>4824</v>
      </c>
    </row>
    <row r="42" spans="2:14" ht="35.1" customHeight="1">
      <c r="B42" s="176">
        <v>40</v>
      </c>
      <c r="C42" s="176">
        <f>Metas!B42</f>
        <v>40</v>
      </c>
      <c r="D42" s="146" t="str">
        <f>Metas!C42</f>
        <v>Implementar 1 red intersectorial y comunitaria de salud ambiental por localidad.</v>
      </c>
      <c r="E42" s="614">
        <v>1</v>
      </c>
      <c r="F42" s="615">
        <v>1</v>
      </c>
      <c r="G42" s="179"/>
      <c r="H42" s="179"/>
      <c r="I42" s="179"/>
      <c r="J42" s="179"/>
      <c r="K42" s="178"/>
      <c r="L42" s="178"/>
      <c r="M42" s="641" t="s">
        <v>4825</v>
      </c>
      <c r="N42" s="641" t="s">
        <v>4826</v>
      </c>
    </row>
    <row r="43" spans="2:14" ht="35.1" customHeight="1">
      <c r="B43" s="176">
        <v>41</v>
      </c>
      <c r="C43" s="176">
        <f>Metas!B43</f>
        <v>41</v>
      </c>
      <c r="D43" s="146" t="str">
        <f>Metas!C43</f>
        <v>Implementar el 100% de la estrategia para la gestión integral de zoonosis en el DC</v>
      </c>
      <c r="E43" s="186">
        <v>1.25</v>
      </c>
      <c r="F43" s="187">
        <f>+E43/12*4</f>
        <v>0.41666666666666669</v>
      </c>
      <c r="G43" s="179"/>
      <c r="H43" s="179"/>
      <c r="I43" s="179"/>
      <c r="J43" s="179"/>
      <c r="K43" s="178"/>
      <c r="L43" s="178"/>
      <c r="M43" s="641" t="s">
        <v>3597</v>
      </c>
      <c r="N43" s="641" t="s">
        <v>4827</v>
      </c>
    </row>
    <row r="44" spans="2:14" ht="35.1" customHeight="1">
      <c r="B44" s="176">
        <v>42</v>
      </c>
      <c r="C44" s="176">
        <f>Metas!B44</f>
        <v>42</v>
      </c>
      <c r="D44" s="146" t="str">
        <f>Metas!C44</f>
        <v>Incrementar mínimo un 50% de establecimientos inscritos ante la autoridad sanitaria, en el marco del fortalecimiento de la estrategia de autorregulación y las acciones de inspección, vigilancia y control en el DC</v>
      </c>
      <c r="E44" s="186">
        <v>4.0999999999999996</v>
      </c>
      <c r="F44" s="187">
        <f>+E44/12*4</f>
        <v>1.3666666666666665</v>
      </c>
      <c r="G44" s="179"/>
      <c r="H44" s="179"/>
      <c r="I44" s="179"/>
      <c r="J44" s="179"/>
      <c r="K44" s="178"/>
      <c r="L44" s="178"/>
      <c r="M44" s="641" t="s">
        <v>4828</v>
      </c>
      <c r="N44" s="641" t="s">
        <v>4829</v>
      </c>
    </row>
    <row r="45" spans="2:14" ht="35.1" customHeight="1">
      <c r="B45" s="176">
        <v>43</v>
      </c>
      <c r="C45" s="176">
        <f>Metas!B45</f>
        <v>43</v>
      </c>
      <c r="D45" s="146" t="str">
        <f>Metas!C45</f>
        <v>Implementar el 60% del plan de respuesta sectorial de gestión integral del riesgo en Salud por calidad del aire en Bogotá</v>
      </c>
      <c r="E45" s="186">
        <v>3.6</v>
      </c>
      <c r="F45" s="187">
        <f>+E45/12*4</f>
        <v>1.2</v>
      </c>
      <c r="G45" s="179"/>
      <c r="H45" s="179"/>
      <c r="I45" s="179"/>
      <c r="J45" s="179"/>
      <c r="K45" s="178"/>
      <c r="L45" s="178"/>
      <c r="M45" s="641" t="s">
        <v>4830</v>
      </c>
      <c r="N45" s="641" t="s">
        <v>4831</v>
      </c>
    </row>
    <row r="46" spans="2:14" ht="35.1" customHeight="1">
      <c r="B46" s="176">
        <v>44</v>
      </c>
      <c r="C46" s="176">
        <f>Metas!B46</f>
        <v>44</v>
      </c>
      <c r="D46" s="146" t="str">
        <f>Metas!C46</f>
        <v>Mantener el 100% de la operación de la red de vigilancia y la gestión del riesgo en salud pública en Bogotá D.C.</v>
      </c>
      <c r="E46" s="186"/>
      <c r="F46" s="187"/>
      <c r="G46" s="179"/>
      <c r="H46" s="179"/>
      <c r="I46" s="179"/>
      <c r="J46" s="179"/>
      <c r="K46" s="178"/>
      <c r="L46" s="178"/>
      <c r="M46" s="641" t="s">
        <v>4832</v>
      </c>
      <c r="N46" s="641" t="s">
        <v>4833</v>
      </c>
    </row>
    <row r="47" spans="2:14" ht="24">
      <c r="B47" s="176">
        <v>45</v>
      </c>
      <c r="C47" s="176">
        <f>Metas!B47</f>
        <v>45</v>
      </c>
      <c r="D47" s="146" t="str">
        <f>Metas!C47</f>
        <v>Mantener el 100% de la acreditación del Laboratorio de Salud Pública como referente técnico a nivel distrital y nacional junto con la operación del laboratorio de alta contención biológica BSL3.</v>
      </c>
      <c r="E47" s="186"/>
      <c r="F47" s="187"/>
      <c r="G47" s="179">
        <f>+Vigencia!H274</f>
        <v>0</v>
      </c>
      <c r="H47" s="179">
        <f>+Vigencia!H322</f>
        <v>0</v>
      </c>
      <c r="I47" s="179">
        <f>+Vigencia!H370</f>
        <v>0</v>
      </c>
      <c r="J47" s="179">
        <f>+Vigencia!H418</f>
        <v>0</v>
      </c>
      <c r="K47" s="178"/>
      <c r="L47" s="178"/>
      <c r="M47" s="641" t="s">
        <v>3457</v>
      </c>
      <c r="N47" s="641" t="s">
        <v>3457</v>
      </c>
    </row>
    <row r="48" spans="2:14" ht="30" customHeight="1">
      <c r="E48" s="188"/>
      <c r="F48" s="188"/>
      <c r="G48" s="141"/>
      <c r="H48" s="141"/>
      <c r="I48" s="141"/>
      <c r="J48" s="141"/>
      <c r="K48" s="141"/>
      <c r="L48" s="141"/>
      <c r="M48" s="102"/>
      <c r="N48" s="135"/>
    </row>
    <row r="49" spans="2:14" ht="16.5">
      <c r="B49" s="135"/>
      <c r="C49" s="135"/>
      <c r="D49" s="135"/>
      <c r="E49" s="189"/>
      <c r="F49" s="189"/>
      <c r="G49" s="135">
        <f t="shared" ref="G49:L49" si="0">SUM(G4:G47)</f>
        <v>0</v>
      </c>
      <c r="H49" s="135">
        <f t="shared" si="0"/>
        <v>0</v>
      </c>
      <c r="I49" s="135">
        <f t="shared" si="0"/>
        <v>0</v>
      </c>
      <c r="J49" s="135">
        <f t="shared" si="0"/>
        <v>0</v>
      </c>
      <c r="K49" s="135">
        <f t="shared" si="0"/>
        <v>0</v>
      </c>
      <c r="L49" s="135">
        <f t="shared" si="0"/>
        <v>0</v>
      </c>
      <c r="M49" s="135"/>
      <c r="N49" s="102"/>
    </row>
    <row r="50" spans="2:14">
      <c r="E50" s="188"/>
      <c r="F50" s="188"/>
      <c r="G50" s="141"/>
      <c r="H50" s="141"/>
      <c r="I50" s="141"/>
      <c r="J50" s="141"/>
      <c r="K50" s="141"/>
      <c r="L50" s="141"/>
      <c r="M50" s="102"/>
      <c r="N50" s="102"/>
    </row>
    <row r="51" spans="2:14">
      <c r="E51" s="188"/>
      <c r="F51" s="188"/>
      <c r="G51" s="141"/>
      <c r="H51" s="141"/>
      <c r="I51" s="141"/>
      <c r="J51" s="141"/>
      <c r="K51" s="141"/>
      <c r="L51" s="141"/>
      <c r="M51" s="102"/>
      <c r="N51" s="102"/>
    </row>
    <row r="52" spans="2:14">
      <c r="E52" s="188"/>
      <c r="F52" s="188"/>
      <c r="G52" s="141"/>
      <c r="H52" s="141"/>
      <c r="I52" s="141"/>
      <c r="J52" s="141"/>
      <c r="K52" s="141"/>
      <c r="L52" s="141"/>
      <c r="M52" s="102"/>
      <c r="N52" s="102"/>
    </row>
    <row r="53" spans="2:14">
      <c r="E53" s="188"/>
      <c r="F53" s="188"/>
      <c r="G53" s="141"/>
      <c r="H53" s="141"/>
      <c r="I53" s="141"/>
      <c r="J53" s="141"/>
      <c r="K53" s="141"/>
      <c r="L53" s="141"/>
      <c r="M53" s="102"/>
      <c r="N53" s="102"/>
    </row>
    <row r="54" spans="2:14">
      <c r="E54" s="188"/>
      <c r="F54" s="188"/>
      <c r="G54" s="141"/>
      <c r="H54" s="141"/>
      <c r="I54" s="141"/>
      <c r="J54" s="141"/>
      <c r="K54" s="141"/>
      <c r="L54" s="141"/>
      <c r="M54" s="102"/>
      <c r="N54" s="102"/>
    </row>
    <row r="55" spans="2:14">
      <c r="E55" s="188"/>
      <c r="F55" s="188"/>
      <c r="G55" s="141"/>
      <c r="H55" s="141"/>
      <c r="I55" s="141"/>
      <c r="J55" s="141"/>
      <c r="K55" s="141"/>
      <c r="L55" s="141"/>
      <c r="M55" s="102"/>
      <c r="N55" s="102"/>
    </row>
    <row r="56" spans="2:14">
      <c r="E56" s="188"/>
      <c r="F56" s="188"/>
      <c r="G56" s="141"/>
      <c r="H56" s="141"/>
      <c r="I56" s="141"/>
      <c r="J56" s="141"/>
      <c r="K56" s="141"/>
      <c r="L56" s="141"/>
      <c r="M56" s="102"/>
      <c r="N56" s="102"/>
    </row>
    <row r="57" spans="2:14">
      <c r="E57" s="188"/>
      <c r="F57" s="188"/>
      <c r="G57" s="141"/>
      <c r="H57" s="141"/>
      <c r="I57" s="141"/>
      <c r="J57" s="141"/>
      <c r="K57" s="141"/>
      <c r="L57" s="141"/>
      <c r="M57" s="102"/>
      <c r="N57" s="102"/>
    </row>
    <row r="58" spans="2:14">
      <c r="E58" s="188"/>
      <c r="F58" s="188"/>
      <c r="G58" s="141"/>
      <c r="H58" s="141"/>
      <c r="I58" s="141"/>
      <c r="J58" s="141"/>
      <c r="K58" s="141"/>
      <c r="L58" s="141"/>
      <c r="M58" s="102"/>
      <c r="N58" s="102"/>
    </row>
    <row r="59" spans="2:14">
      <c r="E59" s="188"/>
      <c r="F59" s="188"/>
      <c r="G59" s="141"/>
      <c r="H59" s="141"/>
      <c r="I59" s="141"/>
      <c r="J59" s="141"/>
      <c r="K59" s="141"/>
      <c r="L59" s="141"/>
      <c r="M59" s="102"/>
      <c r="N59" s="102"/>
    </row>
    <row r="60" spans="2:14">
      <c r="E60" s="188"/>
      <c r="F60" s="188"/>
      <c r="G60" s="141"/>
      <c r="H60" s="141"/>
      <c r="I60" s="141"/>
      <c r="J60" s="141"/>
      <c r="K60" s="141"/>
      <c r="L60" s="141"/>
      <c r="M60" s="102"/>
      <c r="N60" s="102"/>
    </row>
    <row r="61" spans="2:14">
      <c r="E61" s="188"/>
      <c r="F61" s="188"/>
      <c r="G61" s="141"/>
      <c r="H61" s="141"/>
      <c r="I61" s="141"/>
      <c r="J61" s="141"/>
      <c r="K61" s="141"/>
      <c r="L61" s="141"/>
      <c r="M61" s="102"/>
      <c r="N61" s="102"/>
    </row>
    <row r="62" spans="2:14">
      <c r="E62" s="188"/>
      <c r="F62" s="188"/>
      <c r="G62" s="141"/>
      <c r="H62" s="141"/>
      <c r="I62" s="141"/>
      <c r="J62" s="141"/>
      <c r="K62" s="141"/>
      <c r="L62" s="141"/>
      <c r="M62" s="102"/>
      <c r="N62" s="102"/>
    </row>
    <row r="63" spans="2:14">
      <c r="E63" s="188"/>
      <c r="F63" s="188"/>
      <c r="G63" s="141"/>
      <c r="H63" s="141"/>
      <c r="I63" s="141"/>
      <c r="J63" s="141"/>
      <c r="K63" s="141"/>
      <c r="L63" s="141"/>
      <c r="M63" s="102"/>
      <c r="N63" s="102"/>
    </row>
    <row r="64" spans="2:14">
      <c r="E64" s="188"/>
      <c r="F64" s="188"/>
      <c r="G64" s="141"/>
      <c r="H64" s="141"/>
      <c r="I64" s="141"/>
      <c r="J64" s="141"/>
      <c r="K64" s="141"/>
      <c r="L64" s="141"/>
      <c r="M64" s="102"/>
      <c r="N64" s="102"/>
    </row>
    <row r="65" spans="5:14">
      <c r="E65" s="188"/>
      <c r="F65" s="188"/>
      <c r="G65" s="141"/>
      <c r="H65" s="141"/>
      <c r="I65" s="141"/>
      <c r="J65" s="141"/>
      <c r="K65" s="141"/>
      <c r="L65" s="141"/>
      <c r="M65" s="102"/>
      <c r="N65" s="102"/>
    </row>
    <row r="66" spans="5:14">
      <c r="E66" s="188"/>
      <c r="F66" s="188"/>
      <c r="G66" s="141"/>
      <c r="H66" s="141"/>
      <c r="I66" s="141"/>
      <c r="J66" s="141"/>
      <c r="K66" s="141"/>
      <c r="L66" s="141"/>
      <c r="M66" s="102"/>
      <c r="N66" s="102"/>
    </row>
    <row r="67" spans="5:14">
      <c r="E67" s="188"/>
      <c r="F67" s="188"/>
      <c r="G67" s="141"/>
      <c r="H67" s="141"/>
      <c r="I67" s="141"/>
      <c r="J67" s="141"/>
      <c r="K67" s="141"/>
      <c r="L67" s="141"/>
      <c r="M67" s="102"/>
      <c r="N67" s="102"/>
    </row>
    <row r="68" spans="5:14">
      <c r="E68" s="188"/>
      <c r="F68" s="188"/>
      <c r="G68" s="141"/>
      <c r="H68" s="141"/>
      <c r="I68" s="141"/>
      <c r="J68" s="141"/>
      <c r="K68" s="141"/>
      <c r="L68" s="141"/>
      <c r="M68" s="102"/>
      <c r="N68" s="102"/>
    </row>
    <row r="69" spans="5:14">
      <c r="E69" s="188"/>
      <c r="F69" s="188"/>
      <c r="G69" s="141"/>
      <c r="H69" s="141"/>
      <c r="I69" s="141"/>
      <c r="J69" s="141"/>
      <c r="K69" s="141"/>
      <c r="L69" s="141"/>
      <c r="M69" s="102"/>
      <c r="N69" s="102"/>
    </row>
    <row r="70" spans="5:14">
      <c r="E70" s="188"/>
      <c r="F70" s="188"/>
      <c r="G70" s="141"/>
      <c r="H70" s="141"/>
      <c r="I70" s="141"/>
      <c r="J70" s="141"/>
      <c r="K70" s="141"/>
      <c r="L70" s="141"/>
      <c r="M70" s="102"/>
      <c r="N70" s="102"/>
    </row>
    <row r="71" spans="5:14">
      <c r="E71" s="188"/>
      <c r="F71" s="188"/>
      <c r="G71" s="141"/>
      <c r="H71" s="141"/>
      <c r="I71" s="141"/>
      <c r="J71" s="141"/>
      <c r="K71" s="141"/>
      <c r="L71" s="141"/>
      <c r="M71" s="102"/>
      <c r="N71" s="102"/>
    </row>
    <row r="72" spans="5:14">
      <c r="E72" s="188"/>
      <c r="F72" s="188"/>
      <c r="G72" s="141"/>
      <c r="H72" s="141"/>
      <c r="I72" s="141"/>
      <c r="J72" s="141"/>
      <c r="K72" s="141"/>
      <c r="L72" s="141"/>
      <c r="M72" s="102"/>
      <c r="N72" s="102"/>
    </row>
    <row r="73" spans="5:14">
      <c r="E73" s="188"/>
      <c r="F73" s="188"/>
      <c r="G73" s="141"/>
      <c r="H73" s="141"/>
      <c r="I73" s="141"/>
      <c r="J73" s="141"/>
      <c r="K73" s="141"/>
      <c r="L73" s="141"/>
      <c r="M73" s="102"/>
      <c r="N73" s="102"/>
    </row>
    <row r="74" spans="5:14">
      <c r="E74" s="188"/>
      <c r="F74" s="188"/>
      <c r="G74" s="141"/>
      <c r="H74" s="141"/>
      <c r="I74" s="141"/>
      <c r="J74" s="141"/>
      <c r="K74" s="141"/>
      <c r="L74" s="141"/>
      <c r="M74" s="102"/>
      <c r="N74" s="102"/>
    </row>
    <row r="75" spans="5:14">
      <c r="E75" s="188"/>
      <c r="F75" s="188"/>
      <c r="G75" s="141"/>
      <c r="H75" s="141"/>
      <c r="I75" s="141"/>
      <c r="J75" s="141"/>
      <c r="K75" s="141"/>
      <c r="L75" s="141"/>
      <c r="M75" s="102"/>
      <c r="N75" s="102"/>
    </row>
    <row r="76" spans="5:14">
      <c r="E76" s="188"/>
      <c r="F76" s="188"/>
      <c r="G76" s="141"/>
      <c r="H76" s="141"/>
      <c r="I76" s="141"/>
      <c r="J76" s="141"/>
      <c r="K76" s="141"/>
      <c r="L76" s="141"/>
      <c r="M76" s="102"/>
    </row>
    <row r="77" spans="5:14">
      <c r="E77" s="190"/>
      <c r="F77" s="190"/>
    </row>
    <row r="78" spans="5:14">
      <c r="E78" s="190"/>
      <c r="F78" s="190"/>
    </row>
    <row r="79" spans="5:14">
      <c r="E79" s="190"/>
      <c r="F79" s="190"/>
    </row>
    <row r="80" spans="5:14">
      <c r="E80" s="190"/>
      <c r="F80" s="190"/>
    </row>
    <row r="81" spans="5:6">
      <c r="E81" s="190"/>
      <c r="F81" s="190"/>
    </row>
    <row r="82" spans="5:6">
      <c r="E82" s="190"/>
      <c r="F82" s="190"/>
    </row>
    <row r="83" spans="5:6">
      <c r="E83" s="190"/>
      <c r="F83" s="190"/>
    </row>
    <row r="84" spans="5:6">
      <c r="E84" s="190"/>
      <c r="F84" s="190"/>
    </row>
    <row r="85" spans="5:6">
      <c r="E85" s="190"/>
      <c r="F85" s="190"/>
    </row>
    <row r="86" spans="5:6">
      <c r="E86" s="190"/>
      <c r="F86" s="190"/>
    </row>
    <row r="87" spans="5:6">
      <c r="E87" s="190"/>
      <c r="F87" s="190"/>
    </row>
    <row r="88" spans="5:6">
      <c r="E88" s="190"/>
      <c r="F88" s="190"/>
    </row>
    <row r="89" spans="5:6">
      <c r="E89" s="190"/>
      <c r="F89" s="190"/>
    </row>
    <row r="90" spans="5:6">
      <c r="E90" s="190"/>
      <c r="F90" s="190"/>
    </row>
    <row r="91" spans="5:6">
      <c r="E91" s="190"/>
      <c r="F91" s="190"/>
    </row>
    <row r="92" spans="5:6">
      <c r="E92" s="190"/>
      <c r="F92" s="190"/>
    </row>
    <row r="93" spans="5:6">
      <c r="E93" s="190"/>
      <c r="F93" s="190"/>
    </row>
    <row r="94" spans="5:6">
      <c r="E94" s="190"/>
      <c r="F94" s="190"/>
    </row>
    <row r="95" spans="5:6">
      <c r="E95" s="190"/>
      <c r="F95" s="190"/>
    </row>
    <row r="96" spans="5:6">
      <c r="E96" s="190"/>
      <c r="F96" s="190"/>
    </row>
    <row r="97" spans="5:6">
      <c r="E97" s="190"/>
      <c r="F97" s="190"/>
    </row>
    <row r="98" spans="5:6">
      <c r="E98" s="190"/>
      <c r="F98" s="190"/>
    </row>
    <row r="99" spans="5:6">
      <c r="E99" s="190"/>
      <c r="F99" s="190"/>
    </row>
    <row r="100" spans="5:6">
      <c r="E100" s="190"/>
      <c r="F100" s="190"/>
    </row>
    <row r="101" spans="5:6">
      <c r="E101" s="190"/>
      <c r="F101" s="190"/>
    </row>
    <row r="102" spans="5:6">
      <c r="E102" s="190"/>
      <c r="F102" s="190"/>
    </row>
    <row r="103" spans="5:6">
      <c r="E103" s="190"/>
      <c r="F103" s="190"/>
    </row>
    <row r="104" spans="5:6">
      <c r="E104" s="190"/>
      <c r="F104" s="190"/>
    </row>
    <row r="105" spans="5:6">
      <c r="E105" s="190"/>
      <c r="F105" s="190"/>
    </row>
    <row r="106" spans="5:6">
      <c r="E106" s="190"/>
      <c r="F106" s="190"/>
    </row>
    <row r="107" spans="5:6">
      <c r="E107" s="190"/>
      <c r="F107" s="190"/>
    </row>
    <row r="108" spans="5:6">
      <c r="E108" s="190"/>
      <c r="F108" s="190"/>
    </row>
    <row r="109" spans="5:6">
      <c r="E109" s="190"/>
      <c r="F109" s="190"/>
    </row>
    <row r="110" spans="5:6">
      <c r="E110" s="190"/>
      <c r="F110" s="190"/>
    </row>
    <row r="111" spans="5:6">
      <c r="E111" s="190"/>
      <c r="F111" s="190"/>
    </row>
    <row r="112" spans="5:6">
      <c r="E112" s="190"/>
      <c r="F112" s="190"/>
    </row>
    <row r="113" spans="5:6">
      <c r="E113" s="190"/>
      <c r="F113" s="190"/>
    </row>
    <row r="114" spans="5:6">
      <c r="E114" s="190"/>
      <c r="F114" s="190"/>
    </row>
    <row r="115" spans="5:6">
      <c r="E115" s="190"/>
      <c r="F115" s="190"/>
    </row>
    <row r="116" spans="5:6">
      <c r="E116" s="190"/>
      <c r="F116" s="190"/>
    </row>
    <row r="117" spans="5:6">
      <c r="E117" s="190"/>
      <c r="F117" s="190"/>
    </row>
    <row r="118" spans="5:6">
      <c r="E118" s="190"/>
      <c r="F118" s="190"/>
    </row>
    <row r="119" spans="5:6">
      <c r="E119" s="190"/>
      <c r="F119" s="190"/>
    </row>
    <row r="120" spans="5:6">
      <c r="E120" s="190"/>
      <c r="F120" s="190"/>
    </row>
    <row r="121" spans="5:6">
      <c r="E121" s="190"/>
      <c r="F121" s="190"/>
    </row>
    <row r="122" spans="5:6">
      <c r="E122" s="190"/>
      <c r="F122" s="190"/>
    </row>
    <row r="123" spans="5:6">
      <c r="E123" s="190"/>
      <c r="F123" s="190"/>
    </row>
    <row r="124" spans="5:6">
      <c r="E124" s="190"/>
      <c r="F124" s="190"/>
    </row>
    <row r="125" spans="5:6">
      <c r="E125" s="190"/>
      <c r="F125" s="190"/>
    </row>
    <row r="126" spans="5:6">
      <c r="E126" s="190"/>
      <c r="F126" s="190"/>
    </row>
    <row r="127" spans="5:6">
      <c r="E127" s="190"/>
      <c r="F127" s="190"/>
    </row>
    <row r="128" spans="5:6">
      <c r="E128" s="190"/>
      <c r="F128" s="190"/>
    </row>
    <row r="129" spans="5:6">
      <c r="E129" s="190"/>
      <c r="F129" s="190"/>
    </row>
    <row r="130" spans="5:6">
      <c r="E130" s="190"/>
      <c r="F130" s="190"/>
    </row>
    <row r="131" spans="5:6">
      <c r="E131" s="190"/>
      <c r="F131" s="190"/>
    </row>
    <row r="132" spans="5:6">
      <c r="E132" s="190"/>
      <c r="F132" s="190"/>
    </row>
    <row r="133" spans="5:6">
      <c r="E133" s="190"/>
      <c r="F133" s="190"/>
    </row>
    <row r="134" spans="5:6">
      <c r="E134" s="190"/>
      <c r="F134" s="190"/>
    </row>
    <row r="135" spans="5:6">
      <c r="E135" s="190"/>
      <c r="F135" s="190"/>
    </row>
    <row r="136" spans="5:6">
      <c r="E136" s="190"/>
      <c r="F136" s="190"/>
    </row>
    <row r="137" spans="5:6">
      <c r="E137" s="190"/>
      <c r="F137" s="190"/>
    </row>
    <row r="138" spans="5:6">
      <c r="E138" s="190"/>
      <c r="F138" s="190"/>
    </row>
    <row r="139" spans="5:6">
      <c r="E139" s="190"/>
      <c r="F139" s="190"/>
    </row>
    <row r="140" spans="5:6">
      <c r="E140" s="190"/>
      <c r="F140" s="190"/>
    </row>
    <row r="141" spans="5:6">
      <c r="E141" s="190"/>
      <c r="F141" s="190"/>
    </row>
    <row r="142" spans="5:6">
      <c r="E142" s="190"/>
      <c r="F142" s="190"/>
    </row>
    <row r="143" spans="5:6">
      <c r="E143" s="190"/>
      <c r="F143" s="190"/>
    </row>
    <row r="144" spans="5:6">
      <c r="E144" s="190"/>
      <c r="F144" s="190"/>
    </row>
    <row r="145" spans="5:6">
      <c r="E145" s="190"/>
      <c r="F145" s="190"/>
    </row>
    <row r="146" spans="5:6">
      <c r="E146" s="190"/>
      <c r="F146" s="190"/>
    </row>
    <row r="147" spans="5:6">
      <c r="E147" s="190"/>
      <c r="F147" s="190"/>
    </row>
    <row r="148" spans="5:6">
      <c r="E148" s="190"/>
      <c r="F148" s="190"/>
    </row>
    <row r="149" spans="5:6">
      <c r="E149" s="190"/>
      <c r="F149" s="190"/>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N149"/>
  <sheetViews>
    <sheetView showGridLines="0" zoomScale="80" zoomScaleNormal="80" workbookViewId="0">
      <pane xSplit="4" ySplit="2" topLeftCell="E3" activePane="bottomRight" state="frozen"/>
      <selection activeCell="E3" sqref="E3:F47"/>
      <selection pane="topRight" activeCell="E3" sqref="E3:F47"/>
      <selection pane="bottomLeft" activeCell="E3" sqref="E3:F47"/>
      <selection pane="bottomRight" activeCell="E3" sqref="E3:F47"/>
    </sheetView>
  </sheetViews>
  <sheetFormatPr baseColWidth="10" defaultColWidth="12" defaultRowHeight="12"/>
  <cols>
    <col min="1" max="1" width="1.85546875" customWidth="1"/>
    <col min="2" max="2" width="10.140625" customWidth="1"/>
    <col min="4" max="4" width="90.85546875" customWidth="1"/>
    <col min="5" max="6" width="14.85546875" customWidth="1"/>
    <col min="7" max="12" width="18.85546875" customWidth="1"/>
    <col min="13" max="14" width="85.85546875" customWidth="1"/>
  </cols>
  <sheetData>
    <row r="1" spans="2:14" ht="18">
      <c r="C1" s="175"/>
      <c r="D1" s="175" t="str">
        <f>"Localidad: "&amp;Vigencia!I230</f>
        <v>Localidad: 04. SAN CRISTOBAL</v>
      </c>
    </row>
    <row r="2" spans="2:14" ht="39.950000000000003" customHeight="1">
      <c r="B2" s="120" t="s">
        <v>1200</v>
      </c>
      <c r="C2" s="120" t="s">
        <v>94</v>
      </c>
      <c r="D2" s="120" t="s">
        <v>95</v>
      </c>
      <c r="E2" s="142" t="s">
        <v>137</v>
      </c>
      <c r="F2" s="142" t="s">
        <v>138</v>
      </c>
      <c r="G2" s="142" t="s">
        <v>139</v>
      </c>
      <c r="H2" s="142" t="s">
        <v>140</v>
      </c>
      <c r="I2" s="142" t="s">
        <v>85</v>
      </c>
      <c r="J2" s="142" t="s">
        <v>11</v>
      </c>
      <c r="K2" s="142" t="s">
        <v>167</v>
      </c>
      <c r="L2" s="142" t="s">
        <v>142</v>
      </c>
      <c r="M2" s="142" t="s">
        <v>164</v>
      </c>
      <c r="N2" s="142" t="s">
        <v>165</v>
      </c>
    </row>
    <row r="3" spans="2:14" ht="39.950000000000003" customHeight="1">
      <c r="B3" s="176">
        <v>1</v>
      </c>
      <c r="C3" s="176">
        <v>1</v>
      </c>
      <c r="D3" s="146" t="s">
        <v>1295</v>
      </c>
      <c r="E3" s="186"/>
      <c r="F3" s="187"/>
      <c r="G3" s="179">
        <f>+Vigencia!I231</f>
        <v>0</v>
      </c>
      <c r="H3" s="179">
        <f>+Vigencia!I279</f>
        <v>0</v>
      </c>
      <c r="I3" s="179">
        <f>+Vigencia!I327</f>
        <v>0</v>
      </c>
      <c r="J3" s="179">
        <f>+Vigencia!I375</f>
        <v>0</v>
      </c>
      <c r="K3" s="178">
        <f>+Vigencia!I425</f>
        <v>0</v>
      </c>
      <c r="L3" s="178">
        <f>+Vigencia!I474</f>
        <v>0</v>
      </c>
      <c r="M3" s="641" t="s">
        <v>3457</v>
      </c>
      <c r="N3" s="641" t="s">
        <v>3457</v>
      </c>
    </row>
    <row r="4" spans="2:14" ht="35.1" customHeight="1">
      <c r="B4" s="176">
        <v>2</v>
      </c>
      <c r="C4" s="176">
        <f>Metas!B4</f>
        <v>2</v>
      </c>
      <c r="D4" s="146" t="str">
        <f>Metas!C4</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E4" s="186"/>
      <c r="F4" s="187"/>
      <c r="G4" s="179">
        <f>+Vigencia!I232</f>
        <v>0</v>
      </c>
      <c r="H4" s="179">
        <f>+Vigencia!I280</f>
        <v>0</v>
      </c>
      <c r="I4" s="179">
        <f>+Vigencia!I328</f>
        <v>0</v>
      </c>
      <c r="J4" s="179">
        <f>+Vigencia!I376</f>
        <v>0</v>
      </c>
      <c r="K4" s="178">
        <f>+Vigencia!I426</f>
        <v>20192332</v>
      </c>
      <c r="L4" s="178">
        <f>+Vigencia!I475</f>
        <v>19861149</v>
      </c>
      <c r="M4" s="641" t="s">
        <v>3457</v>
      </c>
      <c r="N4" s="641" t="s">
        <v>3457</v>
      </c>
    </row>
    <row r="5" spans="2:14" ht="35.1" customHeight="1">
      <c r="B5" s="176">
        <v>3</v>
      </c>
      <c r="C5" s="176">
        <f>Metas!B5</f>
        <v>3</v>
      </c>
      <c r="D5" s="146" t="str">
        <f>Metas!C5</f>
        <v>Implementar el 100% de la línea de gestión de políticas y planes de interés en salud pública para el fortalecimiento de la gobernanza y la gobernabilidad (Subsecretaría de Salud Pública).</v>
      </c>
      <c r="E5" s="186"/>
      <c r="F5" s="187"/>
      <c r="G5" s="179">
        <f>+Vigencia!I233</f>
        <v>6647171868</v>
      </c>
      <c r="H5" s="179">
        <f>+Vigencia!I281</f>
        <v>6673867916</v>
      </c>
      <c r="I5" s="179">
        <f>+Vigencia!I329</f>
        <v>4583032318</v>
      </c>
      <c r="J5" s="179">
        <f>+Vigencia!I377</f>
        <v>3421348094</v>
      </c>
      <c r="K5" s="178">
        <f>+Vigencia!I427</f>
        <v>175401481</v>
      </c>
      <c r="L5" s="178">
        <f>+Vigencia!I476</f>
        <v>91482396</v>
      </c>
      <c r="M5" s="641" t="s">
        <v>4698</v>
      </c>
      <c r="N5" s="641" t="s">
        <v>4699</v>
      </c>
    </row>
    <row r="6" spans="2:14" ht="35.1" customHeight="1">
      <c r="B6" s="176">
        <v>4</v>
      </c>
      <c r="C6" s="176">
        <f>Metas!B6</f>
        <v>4</v>
      </c>
      <c r="D6" s="146" t="str">
        <f>Metas!C6</f>
        <v>Implementar el 100% de la línea de análisis de desigualdades ambientales, sociales y económicas presentes en el distrito capital para el fortalecimiento de la gobernanza y la gobernabilidad (Subsecretaría de Salud Pública).</v>
      </c>
      <c r="E6" s="186"/>
      <c r="F6" s="187"/>
      <c r="G6" s="179">
        <f>+Vigencia!I234</f>
        <v>214833054</v>
      </c>
      <c r="H6" s="179">
        <f>+Vigencia!I282</f>
        <v>349455699</v>
      </c>
      <c r="I6" s="179">
        <f>+Vigencia!I330</f>
        <v>214833054</v>
      </c>
      <c r="J6" s="179">
        <f>+Vigencia!I378</f>
        <v>196534409</v>
      </c>
      <c r="K6" s="178">
        <f>+Vigencia!I428</f>
        <v>24828471</v>
      </c>
      <c r="L6" s="178">
        <f>+Vigencia!I477</f>
        <v>19861150</v>
      </c>
      <c r="M6" s="641" t="s">
        <v>4700</v>
      </c>
      <c r="N6" s="641" t="s">
        <v>4701</v>
      </c>
    </row>
    <row r="7" spans="2:14" ht="35.1" customHeight="1">
      <c r="B7" s="176">
        <v>5</v>
      </c>
      <c r="C7" s="176">
        <f>Metas!B7</f>
        <v>5</v>
      </c>
      <c r="D7" s="146" t="str">
        <f>Metas!C7</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E7" s="186"/>
      <c r="F7" s="187"/>
      <c r="G7" s="179">
        <f>+Vigencia!I235</f>
        <v>1274323410</v>
      </c>
      <c r="H7" s="179">
        <f>+Vigencia!I283</f>
        <v>2005396127</v>
      </c>
      <c r="I7" s="179">
        <f>+Vigencia!I331</f>
        <v>1221672314</v>
      </c>
      <c r="J7" s="179">
        <f>+Vigencia!I379</f>
        <v>538809252</v>
      </c>
      <c r="K7" s="178">
        <f>+Vigencia!I429</f>
        <v>42902012</v>
      </c>
      <c r="L7" s="178">
        <f>+Vigencia!I478</f>
        <v>21502803</v>
      </c>
      <c r="M7" s="641" t="s">
        <v>4700</v>
      </c>
      <c r="N7" s="641" t="s">
        <v>4701</v>
      </c>
    </row>
    <row r="8" spans="2:14" ht="35.1" customHeight="1">
      <c r="B8" s="176">
        <v>6</v>
      </c>
      <c r="C8" s="176">
        <f>Metas!B8</f>
        <v>6</v>
      </c>
      <c r="D8" s="146" t="str">
        <f>Metas!C8</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E8" s="186"/>
      <c r="F8" s="187"/>
      <c r="G8" s="179">
        <f>+Vigencia!I236</f>
        <v>48302000</v>
      </c>
      <c r="H8" s="179">
        <f>+Vigencia!I284</f>
        <v>0</v>
      </c>
      <c r="I8" s="179">
        <f>+Vigencia!I332</f>
        <v>0</v>
      </c>
      <c r="J8" s="179">
        <f>+Vigencia!I380</f>
        <v>0</v>
      </c>
      <c r="K8" s="178">
        <f>+Vigencia!I430</f>
        <v>0</v>
      </c>
      <c r="L8" s="178">
        <f>+Vigencia!I479</f>
        <v>0</v>
      </c>
      <c r="M8" s="641" t="s">
        <v>3457</v>
      </c>
      <c r="N8" s="641" t="s">
        <v>3457</v>
      </c>
    </row>
    <row r="9" spans="2:14" ht="35.1" customHeight="1">
      <c r="B9" s="176">
        <v>7</v>
      </c>
      <c r="C9" s="176">
        <f>Metas!B9</f>
        <v>7</v>
      </c>
      <c r="D9" s="146" t="str">
        <f>Metas!C9</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E9" s="186"/>
      <c r="F9" s="187"/>
      <c r="G9" s="179">
        <f>+Vigencia!I237</f>
        <v>67022452</v>
      </c>
      <c r="H9" s="179">
        <f>+Vigencia!I285</f>
        <v>104071457</v>
      </c>
      <c r="I9" s="179">
        <f>+Vigencia!I333</f>
        <v>65579655</v>
      </c>
      <c r="J9" s="179">
        <f>+Vigencia!I381</f>
        <v>43494198</v>
      </c>
      <c r="K9" s="178">
        <f>+Vigencia!I431</f>
        <v>12531154</v>
      </c>
      <c r="L9" s="178">
        <f>+Vigencia!I480</f>
        <v>9120259</v>
      </c>
      <c r="M9" s="641" t="s">
        <v>4702</v>
      </c>
      <c r="N9" s="641" t="s">
        <v>4703</v>
      </c>
    </row>
    <row r="10" spans="2:14" ht="35.1" customHeight="1">
      <c r="B10" s="176">
        <v>8</v>
      </c>
      <c r="C10" s="176">
        <f>Metas!B10</f>
        <v>8</v>
      </c>
      <c r="D10" s="146" t="str">
        <f>Metas!C10</f>
        <v>Vincular el 100% de la población migrante internacional identificada a través de los entornos cuidadores a las acciones colectivas e individuales del sector salud.</v>
      </c>
      <c r="E10" s="186"/>
      <c r="F10" s="187"/>
      <c r="G10" s="179">
        <f>+Vigencia!I238</f>
        <v>62233440</v>
      </c>
      <c r="H10" s="179">
        <f>+Vigencia!I286</f>
        <v>96912606</v>
      </c>
      <c r="I10" s="179">
        <f>+Vigencia!I334</f>
        <v>62233440</v>
      </c>
      <c r="J10" s="179">
        <f>+Vigencia!I382</f>
        <v>41274899</v>
      </c>
      <c r="K10" s="178">
        <f>+Vigencia!I432</f>
        <v>8528564</v>
      </c>
      <c r="L10" s="178">
        <f>+Vigencia!I481</f>
        <v>7807783</v>
      </c>
      <c r="M10" s="641" t="s">
        <v>4704</v>
      </c>
      <c r="N10" s="641" t="s">
        <v>4705</v>
      </c>
    </row>
    <row r="11" spans="2:14" ht="35.1" customHeight="1">
      <c r="B11" s="176">
        <v>9</v>
      </c>
      <c r="C11" s="176">
        <f>Metas!B11</f>
        <v>9</v>
      </c>
      <c r="D11" s="146" t="str">
        <f>Metas!C11</f>
        <v>Mantener en funcionamiento los 20 Servicios amigables en salud para las mujeres en sus diversidades.</v>
      </c>
      <c r="E11" s="186"/>
      <c r="F11" s="187"/>
      <c r="G11" s="179">
        <f>+Vigencia!I239</f>
        <v>493796863</v>
      </c>
      <c r="H11" s="179">
        <f>+Vigencia!I287</f>
        <v>756609629</v>
      </c>
      <c r="I11" s="179">
        <f>+Vigencia!I335</f>
        <v>493796863</v>
      </c>
      <c r="J11" s="179">
        <f>+Vigencia!I383</f>
        <v>210800406</v>
      </c>
      <c r="K11" s="178">
        <f>+Vigencia!I433</f>
        <v>22570906</v>
      </c>
      <c r="L11" s="178">
        <f>+Vigencia!I482</f>
        <v>7998100</v>
      </c>
      <c r="M11" s="641" t="s">
        <v>4706</v>
      </c>
      <c r="N11" s="641" t="s">
        <v>4707</v>
      </c>
    </row>
    <row r="12" spans="2:14" ht="35.1" customHeight="1">
      <c r="B12" s="176">
        <v>10</v>
      </c>
      <c r="C12" s="176">
        <f>Metas!B12</f>
        <v>10</v>
      </c>
      <c r="D12" s="146" t="str">
        <f>Metas!C12</f>
        <v>Vincular 48.000 personas con discapacidad, sus familias a la estrategia de Rehabilitación Basada en Comunidad (RBC) y 32.000 personas cuidadoras de personas con discapacidad con enfoque diferencial y territorial.</v>
      </c>
      <c r="E12" s="186"/>
      <c r="F12" s="652">
        <v>409</v>
      </c>
      <c r="G12" s="179">
        <f>+Vigencia!I240</f>
        <v>1013986347</v>
      </c>
      <c r="H12" s="179">
        <f>+Vigencia!I288</f>
        <v>947924975</v>
      </c>
      <c r="I12" s="179">
        <f>+Vigencia!I336</f>
        <v>601460645</v>
      </c>
      <c r="J12" s="179">
        <f>+Vigencia!I384</f>
        <v>256761753</v>
      </c>
      <c r="K12" s="178">
        <f>+Vigencia!I434</f>
        <v>41284356</v>
      </c>
      <c r="L12" s="178">
        <f>+Vigencia!I483</f>
        <v>32171170</v>
      </c>
      <c r="M12" s="618" t="s">
        <v>4708</v>
      </c>
      <c r="N12" s="618" t="s">
        <v>4709</v>
      </c>
    </row>
    <row r="13" spans="2:14" ht="35.1" customHeight="1">
      <c r="B13" s="176">
        <v>11</v>
      </c>
      <c r="C13" s="176">
        <f>Metas!B13</f>
        <v>11</v>
      </c>
      <c r="D13" s="146" t="str">
        <f>Metas!C13</f>
        <v>Vincular el 100% de personas que realizan y están vinculadas con las actividades sexuales pagadas identificadas en fuentes de información disponibles, a las acciones individuales y colectivas del sector salud.</v>
      </c>
      <c r="E13" s="186"/>
      <c r="F13" s="187"/>
      <c r="G13" s="179">
        <f>+Vigencia!I241</f>
        <v>1312393579</v>
      </c>
      <c r="H13" s="179">
        <f>+Vigencia!I289</f>
        <v>158235171</v>
      </c>
      <c r="I13" s="179">
        <f>+Vigencia!I337</f>
        <v>97277408</v>
      </c>
      <c r="J13" s="179">
        <f>+Vigencia!I385</f>
        <v>87506568</v>
      </c>
      <c r="K13" s="178">
        <f>+Vigencia!I435</f>
        <v>12827685</v>
      </c>
      <c r="L13" s="178">
        <f>+Vigencia!I484</f>
        <v>9120259</v>
      </c>
      <c r="M13" s="641"/>
      <c r="N13" s="641"/>
    </row>
    <row r="14" spans="2:14" ht="35.1" customHeight="1">
      <c r="B14" s="176">
        <v>12</v>
      </c>
      <c r="C14" s="176">
        <f>Metas!B14</f>
        <v>12</v>
      </c>
      <c r="D14" s="146" t="str">
        <f>Metas!C14</f>
        <v>Vincular el 100% de población identificada en fuentes de información disponibles, en situación de habitanza de y en calle o en riesgo de estarlo, a las acciones individuales y colectivas del sector salud.</v>
      </c>
      <c r="E14" s="186"/>
      <c r="F14" s="187"/>
      <c r="G14" s="179">
        <f>+Vigencia!I242</f>
        <v>208178309</v>
      </c>
      <c r="H14" s="179">
        <f>+Vigencia!I290</f>
        <v>338637694</v>
      </c>
      <c r="I14" s="179">
        <f>+Vigencia!I338</f>
        <v>208178309</v>
      </c>
      <c r="J14" s="179">
        <f>+Vigencia!I386</f>
        <v>88870699</v>
      </c>
      <c r="K14" s="178">
        <f>+Vigencia!I436</f>
        <v>14016605</v>
      </c>
      <c r="L14" s="178">
        <f>+Vigencia!I485</f>
        <v>9120260</v>
      </c>
      <c r="M14" s="641" t="s">
        <v>4710</v>
      </c>
      <c r="N14" s="641" t="s">
        <v>4711</v>
      </c>
    </row>
    <row r="15" spans="2:14" ht="35.1" customHeight="1">
      <c r="B15" s="176">
        <v>13</v>
      </c>
      <c r="C15" s="176">
        <f>Metas!B15</f>
        <v>13</v>
      </c>
      <c r="D15" s="146" t="str">
        <f>Metas!C15</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E15" s="186"/>
      <c r="F15" s="187"/>
      <c r="G15" s="179">
        <f>+Vigencia!I243</f>
        <v>214834587</v>
      </c>
      <c r="H15" s="179">
        <f>+Vigencia!I291</f>
        <v>349458190</v>
      </c>
      <c r="I15" s="179">
        <f>+Vigencia!I339</f>
        <v>214834587</v>
      </c>
      <c r="J15" s="179">
        <f>+Vigencia!I387</f>
        <v>91712243</v>
      </c>
      <c r="K15" s="178">
        <f>+Vigencia!I437</f>
        <v>13819202</v>
      </c>
      <c r="L15" s="178">
        <f>+Vigencia!I486</f>
        <v>9120260</v>
      </c>
      <c r="M15" s="641" t="s">
        <v>4712</v>
      </c>
      <c r="N15" s="641" t="s">
        <v>4713</v>
      </c>
    </row>
    <row r="16" spans="2:14" ht="35.1" customHeight="1">
      <c r="B16" s="176">
        <v>14</v>
      </c>
      <c r="C16" s="176">
        <f>Metas!B16</f>
        <v>14</v>
      </c>
      <c r="D16" s="146" t="str">
        <f>Metas!C16</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E16" s="186"/>
      <c r="F16" s="187"/>
      <c r="G16" s="179">
        <f>+Vigencia!I244</f>
        <v>42321859</v>
      </c>
      <c r="H16" s="179">
        <f>+Vigencia!I292</f>
        <v>68842364</v>
      </c>
      <c r="I16" s="179">
        <f>+Vigencia!I340</f>
        <v>42321859</v>
      </c>
      <c r="J16" s="179">
        <f>+Vigencia!I388</f>
        <v>18067075</v>
      </c>
      <c r="K16" s="178">
        <f>+Vigencia!I438</f>
        <v>11655646</v>
      </c>
      <c r="L16" s="178">
        <f>+Vigencia!I487</f>
        <v>9120261</v>
      </c>
      <c r="M16" s="641" t="s">
        <v>4714</v>
      </c>
      <c r="N16" s="641" t="s">
        <v>4715</v>
      </c>
    </row>
    <row r="17" spans="2:14" ht="35.1" customHeight="1">
      <c r="B17" s="176">
        <v>15</v>
      </c>
      <c r="C17" s="176">
        <f>Metas!B17</f>
        <v>15</v>
      </c>
      <c r="D17" s="146" t="str">
        <f>Metas!C17</f>
        <v>Vincular el 100% de la población rural y campesina del D.C., identificada en fuentes de información disponibles, a las acciones colectivas e individuales del sector salud.</v>
      </c>
      <c r="E17" s="186"/>
      <c r="F17" s="187"/>
      <c r="G17" s="179">
        <f>+Vigencia!I245</f>
        <v>63054099</v>
      </c>
      <c r="H17" s="179">
        <f>+Vigencia!I293</f>
        <v>91213447</v>
      </c>
      <c r="I17" s="179">
        <f>+Vigencia!I341</f>
        <v>63054099</v>
      </c>
      <c r="J17" s="179">
        <f>+Vigencia!I389</f>
        <v>41819182</v>
      </c>
      <c r="K17" s="178">
        <f>+Vigencia!I439</f>
        <v>3161318</v>
      </c>
      <c r="L17" s="178">
        <f>+Vigencia!I488</f>
        <v>2800927</v>
      </c>
      <c r="M17" s="641" t="s">
        <v>3630</v>
      </c>
      <c r="N17" s="641" t="s">
        <v>4716</v>
      </c>
    </row>
    <row r="18" spans="2:14" ht="35.1" customHeight="1">
      <c r="B18" s="176">
        <v>16</v>
      </c>
      <c r="C18" s="176">
        <f>Metas!B18</f>
        <v>16</v>
      </c>
      <c r="D18" s="146" t="str">
        <f>Metas!C18</f>
        <v>Vincular el 100% de las personas mayores identificadas en fuentes de información disponibles, a las acciones individuales y colectivas del sector salud.</v>
      </c>
      <c r="E18" s="186"/>
      <c r="F18" s="187"/>
      <c r="G18" s="179">
        <f>+Vigencia!I246</f>
        <v>393814413</v>
      </c>
      <c r="H18" s="179">
        <f>+Vigencia!I294</f>
        <v>623012437</v>
      </c>
      <c r="I18" s="179">
        <f>+Vigencia!I342</f>
        <v>393814413</v>
      </c>
      <c r="J18" s="179">
        <f>+Vigencia!I390</f>
        <v>168118196</v>
      </c>
      <c r="K18" s="178">
        <f>+Vigencia!I440</f>
        <v>18889281</v>
      </c>
      <c r="L18" s="178">
        <f>+Vigencia!I489</f>
        <v>14451659</v>
      </c>
      <c r="M18" s="641" t="s">
        <v>3831</v>
      </c>
      <c r="N18" s="641" t="s">
        <v>4717</v>
      </c>
    </row>
    <row r="19" spans="2:14" ht="35.1" customHeight="1">
      <c r="B19" s="176">
        <v>17</v>
      </c>
      <c r="C19" s="176">
        <f>Metas!B19</f>
        <v>17</v>
      </c>
      <c r="D19" s="146" t="str">
        <f>Metas!C19</f>
        <v>Implementar el 100% del plan integral de respuesta para la desvinculación del trabajo infantil, de los niños niñas y adolescentes (NNA) identificados desde el sector salud.</v>
      </c>
      <c r="E19" s="186"/>
      <c r="F19" s="187"/>
      <c r="G19" s="179">
        <f>+Vigencia!I247</f>
        <v>322017091</v>
      </c>
      <c r="H19" s="179">
        <f>+Vigencia!I295</f>
        <v>523996879</v>
      </c>
      <c r="I19" s="179">
        <f>+Vigencia!I343</f>
        <v>322017091</v>
      </c>
      <c r="J19" s="179">
        <f>+Vigencia!I391</f>
        <v>179386424</v>
      </c>
      <c r="K19" s="178">
        <f>+Vigencia!I441</f>
        <v>12511549</v>
      </c>
      <c r="L19" s="178">
        <f>+Vigencia!I490</f>
        <v>4783023</v>
      </c>
      <c r="M19" s="641" t="s">
        <v>4718</v>
      </c>
      <c r="N19" s="641" t="s">
        <v>4719</v>
      </c>
    </row>
    <row r="20" spans="2:14" ht="35.1" customHeight="1">
      <c r="B20" s="176">
        <v>18</v>
      </c>
      <c r="C20" s="176">
        <f>Metas!B20</f>
        <v>18</v>
      </c>
      <c r="D20" s="146" t="str">
        <f>Metas!C20</f>
        <v>Lograr que el 60% de los trabajadores de la economía popular en actividades de auto subsistencia promueven la promoción del cuidado y el bienestar de la salud en el trabajo.</v>
      </c>
      <c r="E20" s="186"/>
      <c r="F20" s="187"/>
      <c r="G20" s="179">
        <f>+Vigencia!I248</f>
        <v>381958364</v>
      </c>
      <c r="H20" s="179">
        <f>+Vigencia!I296</f>
        <v>606208705</v>
      </c>
      <c r="I20" s="179">
        <f>+Vigencia!I344</f>
        <v>381958364</v>
      </c>
      <c r="J20" s="179">
        <f>+Vigencia!I392</f>
        <v>253325096</v>
      </c>
      <c r="K20" s="178">
        <f>+Vigencia!I442</f>
        <v>20470327</v>
      </c>
      <c r="L20" s="178">
        <f>+Vigencia!I491</f>
        <v>11118978</v>
      </c>
      <c r="M20" s="641" t="s">
        <v>4720</v>
      </c>
      <c r="N20" s="641" t="s">
        <v>4721</v>
      </c>
    </row>
    <row r="21" spans="2:14" ht="35.1" customHeight="1">
      <c r="B21" s="176">
        <v>19</v>
      </c>
      <c r="C21" s="176">
        <f>Metas!B21</f>
        <v>19</v>
      </c>
      <c r="D21" s="146" t="str">
        <f>Metas!C21</f>
        <v>Desarrollar el 100% de las intervenciones en las líneas estratégicas del plan de acción para reducir la morbilidad y mortalidad materno- perinatal. Incluyendo el cumplimiento del Acuerdo 860 de 2022.</v>
      </c>
      <c r="E21" s="186"/>
      <c r="F21" s="187"/>
      <c r="G21" s="179">
        <f>+Vigencia!I249</f>
        <v>7260312088</v>
      </c>
      <c r="H21" s="179">
        <f>+Vigencia!I297</f>
        <v>264096539</v>
      </c>
      <c r="I21" s="179">
        <f>+Vigencia!I345</f>
        <v>164386843</v>
      </c>
      <c r="J21" s="179">
        <f>+Vigencia!I393</f>
        <v>147875327</v>
      </c>
      <c r="K21" s="178">
        <f>+Vigencia!I443</f>
        <v>20160782</v>
      </c>
      <c r="L21" s="178">
        <f>+Vigencia!I492</f>
        <v>8717691</v>
      </c>
      <c r="M21" s="641" t="s">
        <v>4722</v>
      </c>
      <c r="N21" s="641" t="s">
        <v>4723</v>
      </c>
    </row>
    <row r="22" spans="2:14" ht="35.1" customHeight="1">
      <c r="B22" s="176">
        <v>20</v>
      </c>
      <c r="C22" s="176">
        <f>Metas!B22</f>
        <v>20</v>
      </c>
      <c r="D22" s="146" t="str">
        <f>Metas!C22</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E22" s="186"/>
      <c r="F22" s="187"/>
      <c r="G22" s="179">
        <f>+Vigencia!I250</f>
        <v>499188124</v>
      </c>
      <c r="H22" s="179">
        <f>+Vigencia!I298</f>
        <v>622773808</v>
      </c>
      <c r="I22" s="179">
        <f>+Vigencia!I346</f>
        <v>378965029</v>
      </c>
      <c r="J22" s="179">
        <f>+Vigencia!I394</f>
        <v>252467038</v>
      </c>
      <c r="K22" s="178">
        <f>+Vigencia!I444</f>
        <v>33545396</v>
      </c>
      <c r="L22" s="178">
        <f>+Vigencia!I493</f>
        <v>18679093</v>
      </c>
      <c r="M22" s="641" t="s">
        <v>4724</v>
      </c>
      <c r="N22" s="641" t="s">
        <v>4725</v>
      </c>
    </row>
    <row r="23" spans="2:14" ht="35.1" customHeight="1">
      <c r="B23" s="176">
        <v>21</v>
      </c>
      <c r="C23" s="176">
        <f>Metas!B23</f>
        <v>21</v>
      </c>
      <c r="D23" s="146" t="str">
        <f>Metas!C23</f>
        <v>Mantener a 10 la tasa de mortalidad perinatal por cada 1000 nacidos vivos.</v>
      </c>
      <c r="E23" s="186"/>
      <c r="F23" s="187"/>
      <c r="G23" s="179">
        <f>+Vigencia!I251</f>
        <v>1017015072</v>
      </c>
      <c r="H23" s="179">
        <f>+Vigencia!I299</f>
        <v>87237202</v>
      </c>
      <c r="I23" s="179">
        <f>+Vigencia!I347</f>
        <v>54891020</v>
      </c>
      <c r="J23" s="179">
        <f>+Vigencia!I395</f>
        <v>29618843</v>
      </c>
      <c r="K23" s="178">
        <f>+Vigencia!I445</f>
        <v>5302379</v>
      </c>
      <c r="L23" s="178">
        <f>+Vigencia!I494</f>
        <v>1531308</v>
      </c>
      <c r="M23" s="641"/>
      <c r="N23" s="641"/>
    </row>
    <row r="24" spans="2:14" ht="35.1" customHeight="1">
      <c r="B24" s="176">
        <v>22</v>
      </c>
      <c r="C24" s="176">
        <f>Metas!B24</f>
        <v>22</v>
      </c>
      <c r="D24" s="146" t="str">
        <f>Metas!C24</f>
        <v>Desarrollar el 100% de las intervenciones en las líneas estratégicas del plan de acción para la prevención y manejo del bajo peso al nacer.</v>
      </c>
      <c r="E24" s="186"/>
      <c r="F24" s="187"/>
      <c r="G24" s="179">
        <f>+Vigencia!I252</f>
        <v>121419852</v>
      </c>
      <c r="H24" s="179">
        <f>+Vigencia!I300</f>
        <v>97592855</v>
      </c>
      <c r="I24" s="179">
        <f>+Vigencia!I348</f>
        <v>59989795</v>
      </c>
      <c r="J24" s="179">
        <f>+Vigencia!I396</f>
        <v>25609465</v>
      </c>
      <c r="K24" s="178">
        <f>+Vigencia!I446</f>
        <v>4072594</v>
      </c>
      <c r="L24" s="178">
        <f>+Vigencia!I495</f>
        <v>2382000</v>
      </c>
      <c r="M24" s="641" t="s">
        <v>4726</v>
      </c>
      <c r="N24" s="641" t="s">
        <v>4727</v>
      </c>
    </row>
    <row r="25" spans="2:14" ht="35.1" customHeight="1">
      <c r="B25" s="176">
        <v>23</v>
      </c>
      <c r="C25" s="176">
        <f>Metas!B25</f>
        <v>23</v>
      </c>
      <c r="D25" s="146" t="str">
        <f>Metas!C25</f>
        <v>Lograr la incidencia a 2 la tasa de sífilis congénita 2 por cada 1.000 nacidos vivos más muertes fetales.</v>
      </c>
      <c r="E25" s="186"/>
      <c r="F25" s="187"/>
      <c r="G25" s="179">
        <f>+Vigencia!I253</f>
        <v>1672342476</v>
      </c>
      <c r="H25" s="179">
        <f>+Vigencia!I301</f>
        <v>191778435</v>
      </c>
      <c r="I25" s="179">
        <f>+Vigencia!I349</f>
        <v>116650669</v>
      </c>
      <c r="J25" s="179">
        <f>+Vigencia!I397</f>
        <v>49797822</v>
      </c>
      <c r="K25" s="178">
        <f>+Vigencia!I447</f>
        <v>13663976</v>
      </c>
      <c r="L25" s="178">
        <f>+Vigencia!I496</f>
        <v>5184482</v>
      </c>
      <c r="M25" s="641" t="s">
        <v>4728</v>
      </c>
      <c r="N25" s="641" t="s">
        <v>4729</v>
      </c>
    </row>
    <row r="26" spans="2:14" ht="35.1" customHeight="1">
      <c r="B26" s="176">
        <v>24</v>
      </c>
      <c r="C26" s="176">
        <f>Metas!B26</f>
        <v>24</v>
      </c>
      <c r="D26" s="146" t="str">
        <f>Metas!C26</f>
        <v>Desarrollar el 100% de las intervenciones en las líneas estratégicas del plan de acción de la primera infancia para el fortalecimiento de la atención integral e integrada desde el nacimiento y durante la primera infancia.</v>
      </c>
      <c r="E26" s="186"/>
      <c r="F26" s="187"/>
      <c r="G26" s="179">
        <f>+Vigencia!I254</f>
        <v>136702048</v>
      </c>
      <c r="H26" s="179">
        <f>+Vigencia!I302</f>
        <v>192576802</v>
      </c>
      <c r="I26" s="179">
        <f>+Vigencia!I350</f>
        <v>129355498</v>
      </c>
      <c r="J26" s="179">
        <f>+Vigencia!I398</f>
        <v>64089496</v>
      </c>
      <c r="K26" s="178">
        <f>+Vigencia!I448</f>
        <v>5360794</v>
      </c>
      <c r="L26" s="178">
        <f>+Vigencia!I497</f>
        <v>150997</v>
      </c>
      <c r="M26" s="641" t="s">
        <v>4730</v>
      </c>
      <c r="N26" s="641" t="s">
        <v>4731</v>
      </c>
    </row>
    <row r="27" spans="2:14" ht="35.1" customHeight="1">
      <c r="B27" s="176">
        <v>25</v>
      </c>
      <c r="C27" s="176">
        <f>Metas!B27</f>
        <v>25</v>
      </c>
      <c r="D27" s="146" t="str">
        <f>Metas!C27</f>
        <v>Mantener en menos de 10.3 la tasa de mortalidad en menores de 5 años por mil nacidos vivos.</v>
      </c>
      <c r="E27" s="186"/>
      <c r="F27" s="187"/>
      <c r="G27" s="179">
        <f>+Vigencia!I255</f>
        <v>117861486</v>
      </c>
      <c r="H27" s="179">
        <f>+Vigencia!I303</f>
        <v>77043707</v>
      </c>
      <c r="I27" s="179">
        <f>+Vigencia!I351</f>
        <v>49042125</v>
      </c>
      <c r="J27" s="179">
        <f>+Vigencia!I399</f>
        <v>32526060</v>
      </c>
      <c r="K27" s="178">
        <f>+Vigencia!I449</f>
        <v>11993927</v>
      </c>
      <c r="L27" s="178">
        <f>+Vigencia!I498</f>
        <v>9551374</v>
      </c>
      <c r="M27" s="641" t="s">
        <v>4732</v>
      </c>
      <c r="N27" s="641" t="s">
        <v>4733</v>
      </c>
    </row>
    <row r="28" spans="2:14" ht="35.1" customHeight="1">
      <c r="B28" s="176">
        <v>26</v>
      </c>
      <c r="C28" s="176">
        <f>Metas!B28</f>
        <v>26</v>
      </c>
      <c r="D28" s="146" t="str">
        <f>Metas!C28</f>
        <v>Reducir al 11% la proporción de riesgo por desnutrición aguda en menores de 5 años en el marco de la ruta integral atenciones a la Primera Infancia.</v>
      </c>
      <c r="E28" s="186"/>
      <c r="F28" s="187"/>
      <c r="G28" s="179">
        <f>+Vigencia!I256</f>
        <v>722013373</v>
      </c>
      <c r="H28" s="179">
        <f>+Vigencia!I304</f>
        <v>310117326</v>
      </c>
      <c r="I28" s="179">
        <f>+Vigencia!I352</f>
        <v>205101246</v>
      </c>
      <c r="J28" s="179">
        <f>+Vigencia!I400</f>
        <v>87557110</v>
      </c>
      <c r="K28" s="178">
        <f>+Vigencia!I450</f>
        <v>25037618</v>
      </c>
      <c r="L28" s="178">
        <f>+Vigencia!I499</f>
        <v>3517587</v>
      </c>
      <c r="M28" s="641" t="s">
        <v>4734</v>
      </c>
      <c r="N28" s="641" t="s">
        <v>4735</v>
      </c>
    </row>
    <row r="29" spans="2:14" ht="35.1" customHeight="1">
      <c r="B29" s="176">
        <v>27</v>
      </c>
      <c r="C29" s="176">
        <f>Metas!B29</f>
        <v>27</v>
      </c>
      <c r="D29" s="146" t="str">
        <f>Metas!C29</f>
        <v>Mantener por encima del 75% la práctica de lactancia materna exclusiva en menores de 6 meses.</v>
      </c>
      <c r="E29" s="186"/>
      <c r="F29" s="187"/>
      <c r="G29" s="179">
        <f>+Vigencia!I257</f>
        <v>153810701</v>
      </c>
      <c r="H29" s="179">
        <f>+Vigencia!I305</f>
        <v>245720875</v>
      </c>
      <c r="I29" s="179">
        <f>+Vigencia!I353</f>
        <v>153810701</v>
      </c>
      <c r="J29" s="179">
        <f>+Vigencia!I401</f>
        <v>65661329</v>
      </c>
      <c r="K29" s="178">
        <f>+Vigencia!I451</f>
        <v>8458022</v>
      </c>
      <c r="L29" s="178">
        <f>+Vigencia!I500</f>
        <v>2960003</v>
      </c>
      <c r="M29" s="641" t="s">
        <v>4736</v>
      </c>
      <c r="N29" s="641" t="s">
        <v>4737</v>
      </c>
    </row>
    <row r="30" spans="2:14" ht="35.1" customHeight="1">
      <c r="B30" s="176">
        <v>28</v>
      </c>
      <c r="C30" s="176">
        <f>Metas!B30</f>
        <v>28</v>
      </c>
      <c r="D30" s="146" t="str">
        <f>Metas!C30</f>
        <v xml:space="preserve">Aumentar a 400 Salas Amigas de la Familia Lactante del entorno laboral (SAFL-L) con concepto satisfactorio según la normatividad vigente. </v>
      </c>
      <c r="E30" s="186"/>
      <c r="F30" s="187"/>
      <c r="G30" s="179">
        <f>+Vigencia!I258</f>
        <v>59488315</v>
      </c>
      <c r="H30" s="179">
        <f>+Vigencia!I306</f>
        <v>97448325</v>
      </c>
      <c r="I30" s="179">
        <f>+Vigencia!I354</f>
        <v>59488315</v>
      </c>
      <c r="J30" s="179">
        <f>+Vigencia!I402</f>
        <v>39454256</v>
      </c>
      <c r="K30" s="178">
        <f>+Vigencia!I452</f>
        <v>6474926</v>
      </c>
      <c r="L30" s="178">
        <f>+Vigencia!I501</f>
        <v>780578</v>
      </c>
      <c r="M30" s="641" t="s">
        <v>4738</v>
      </c>
      <c r="N30" s="641" t="s">
        <v>4739</v>
      </c>
    </row>
    <row r="31" spans="2:14" ht="35.1" customHeight="1">
      <c r="B31" s="176">
        <v>29</v>
      </c>
      <c r="C31" s="176">
        <f>Metas!B31</f>
        <v>29</v>
      </c>
      <c r="D31" s="146" t="str">
        <f>Metas!C31</f>
        <v>Reducir a 15,7% la prevalencia de retraso en talla en niños y niñas menores de 2 años</v>
      </c>
      <c r="E31" s="186"/>
      <c r="F31" s="187"/>
      <c r="G31" s="179">
        <f>+Vigencia!I259</f>
        <v>101334311</v>
      </c>
      <c r="H31" s="179">
        <f>+Vigencia!I307</f>
        <v>106165517</v>
      </c>
      <c r="I31" s="179">
        <f>+Vigencia!I355</f>
        <v>66945187</v>
      </c>
      <c r="J31" s="179">
        <f>+Vigencia!I403</f>
        <v>28578701</v>
      </c>
      <c r="K31" s="178">
        <f>+Vigencia!I453</f>
        <v>6867368</v>
      </c>
      <c r="L31" s="178">
        <f>+Vigencia!I502</f>
        <v>1303055</v>
      </c>
      <c r="M31" s="641" t="s">
        <v>4740</v>
      </c>
      <c r="N31" s="641" t="s">
        <v>4741</v>
      </c>
    </row>
    <row r="32" spans="2:14" ht="35.1" customHeight="1">
      <c r="B32" s="176">
        <v>30</v>
      </c>
      <c r="C32" s="176">
        <f>Metas!B32</f>
        <v>30</v>
      </c>
      <c r="D32" s="146" t="str">
        <f>Metas!C32</f>
        <v>Reducir al 35.4% la proporción de malnutrición en la población de 5 a 17 años.</v>
      </c>
      <c r="E32" s="186"/>
      <c r="F32" s="187"/>
      <c r="G32" s="179">
        <f>+Vigencia!I260</f>
        <v>319265784</v>
      </c>
      <c r="H32" s="179">
        <f>+Vigencia!I308</f>
        <v>353233384</v>
      </c>
      <c r="I32" s="179">
        <f>+Vigencia!I356</f>
        <v>221069076</v>
      </c>
      <c r="J32" s="179">
        <f>+Vigencia!I404</f>
        <v>146618979</v>
      </c>
      <c r="K32" s="178">
        <f>+Vigencia!I454</f>
        <v>21934897</v>
      </c>
      <c r="L32" s="178">
        <f>+Vigencia!I503</f>
        <v>17433420</v>
      </c>
      <c r="M32" s="641" t="s">
        <v>4742</v>
      </c>
      <c r="N32" s="641" t="s">
        <v>4743</v>
      </c>
    </row>
    <row r="33" spans="2:14" ht="35.1" customHeight="1">
      <c r="B33" s="176">
        <v>31</v>
      </c>
      <c r="C33" s="176">
        <f>Metas!B33</f>
        <v>31</v>
      </c>
      <c r="D33" s="146" t="str">
        <f>Metas!C33</f>
        <v>Llevar a cabo en 1.275.000 personas acciones de comunicación y educación para la salud alimentaria y nutricional en habitantes del distrito.</v>
      </c>
      <c r="E33" s="186"/>
      <c r="F33" s="187"/>
      <c r="G33" s="179">
        <f>+Vigencia!I261</f>
        <v>1511595419</v>
      </c>
      <c r="H33" s="179">
        <f>+Vigencia!I309</f>
        <v>264891929</v>
      </c>
      <c r="I33" s="179">
        <f>+Vigencia!I357</f>
        <v>181356550</v>
      </c>
      <c r="J33" s="179">
        <f>+Vigencia!I405</f>
        <v>77420569</v>
      </c>
      <c r="K33" s="178">
        <f>+Vigencia!I455</f>
        <v>25938731</v>
      </c>
      <c r="L33" s="178">
        <f>+Vigencia!I504</f>
        <v>9820084</v>
      </c>
      <c r="M33" s="641" t="s">
        <v>4744</v>
      </c>
      <c r="N33" s="641" t="s">
        <v>4745</v>
      </c>
    </row>
    <row r="34" spans="2:14" ht="35.1" customHeight="1">
      <c r="B34" s="176">
        <v>32</v>
      </c>
      <c r="C34" s="176">
        <f>Metas!B34</f>
        <v>32</v>
      </c>
      <c r="D34" s="146" t="str">
        <f>Metas!C34</f>
        <v>Implementar y evaluar el 100% del plan de prevención y atención a la conducta suicida en Bogotá D.C.</v>
      </c>
      <c r="E34" s="186"/>
      <c r="F34" s="187"/>
      <c r="G34" s="179">
        <f>+Vigencia!I262</f>
        <v>18357283764</v>
      </c>
      <c r="H34" s="179">
        <f>+Vigencia!I310</f>
        <v>2496161098</v>
      </c>
      <c r="I34" s="179">
        <f>+Vigencia!I358</f>
        <v>1575991689</v>
      </c>
      <c r="J34" s="179">
        <f>+Vigencia!I406</f>
        <v>672786148</v>
      </c>
      <c r="K34" s="178">
        <f>+Vigencia!I456</f>
        <v>131327304</v>
      </c>
      <c r="L34" s="178">
        <f>+Vigencia!I505</f>
        <v>78623181</v>
      </c>
      <c r="M34" s="641" t="s">
        <v>4746</v>
      </c>
      <c r="N34" s="641" t="s">
        <v>4747</v>
      </c>
    </row>
    <row r="35" spans="2:14" ht="35.1" customHeight="1">
      <c r="B35" s="176">
        <v>33</v>
      </c>
      <c r="C35" s="176">
        <f>Metas!B35</f>
        <v>33</v>
      </c>
      <c r="D35" s="146" t="str">
        <f>Metas!C35</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E35" s="186"/>
      <c r="F35" s="187"/>
      <c r="G35" s="179">
        <f>+Vigencia!I263</f>
        <v>1223048357</v>
      </c>
      <c r="H35" s="179">
        <f>+Vigencia!I311</f>
        <v>1915863377</v>
      </c>
      <c r="I35" s="179">
        <f>+Vigencia!I359</f>
        <v>1223048357</v>
      </c>
      <c r="J35" s="179">
        <f>+Vigencia!I407</f>
        <v>522115691</v>
      </c>
      <c r="K35" s="178">
        <f>+Vigencia!I457</f>
        <v>106823654</v>
      </c>
      <c r="L35" s="178">
        <f>+Vigencia!I506</f>
        <v>63068347</v>
      </c>
      <c r="M35" s="641" t="s">
        <v>4748</v>
      </c>
      <c r="N35" s="641" t="s">
        <v>4749</v>
      </c>
    </row>
    <row r="36" spans="2:14" ht="35.1" customHeight="1">
      <c r="B36" s="176">
        <v>34</v>
      </c>
      <c r="C36" s="176">
        <f>Metas!B36</f>
        <v>34</v>
      </c>
      <c r="D36" s="146" t="str">
        <f>Metas!C36</f>
        <v xml:space="preserve">Formular al 100% el instrumento de acción pública para dar respuesta a las necesidades en salud bucal y visual. </v>
      </c>
      <c r="E36" s="186"/>
      <c r="F36" s="187"/>
      <c r="G36" s="179">
        <f>+Vigencia!I264</f>
        <v>1806120617</v>
      </c>
      <c r="H36" s="179">
        <f>+Vigencia!I312</f>
        <v>0</v>
      </c>
      <c r="I36" s="179">
        <f>+Vigencia!I360</f>
        <v>0</v>
      </c>
      <c r="J36" s="179">
        <f>+Vigencia!I408</f>
        <v>0</v>
      </c>
      <c r="K36" s="178">
        <f>+Vigencia!I458</f>
        <v>9539993</v>
      </c>
      <c r="L36" s="178">
        <f>+Vigencia!I507</f>
        <v>6865304</v>
      </c>
      <c r="M36" s="641" t="s">
        <v>3457</v>
      </c>
      <c r="N36" s="641" t="s">
        <v>3457</v>
      </c>
    </row>
    <row r="37" spans="2:14" ht="35.1" customHeight="1">
      <c r="B37" s="176">
        <v>35</v>
      </c>
      <c r="C37" s="176">
        <f>Metas!B37</f>
        <v>35</v>
      </c>
      <c r="D37" s="146" t="str">
        <f>Metas!C37</f>
        <v>Implementar el 100% del plan de acción del comité de Fast Track Cities, que permita cumplir los compromisos de la declaración de Sevilla suscrita por Bogotá.</v>
      </c>
      <c r="E37" s="186"/>
      <c r="F37" s="187"/>
      <c r="G37" s="179">
        <f>+Vigencia!I265</f>
        <v>2244450782</v>
      </c>
      <c r="H37" s="179">
        <f>+Vigencia!I313</f>
        <v>199817166</v>
      </c>
      <c r="I37" s="179">
        <f>+Vigencia!I361</f>
        <v>121999529</v>
      </c>
      <c r="J37" s="179">
        <f>+Vigencia!I409</f>
        <v>101699309</v>
      </c>
      <c r="K37" s="178">
        <f>+Vigencia!I459</f>
        <v>15776504</v>
      </c>
      <c r="L37" s="178">
        <f>+Vigencia!I508</f>
        <v>9755557</v>
      </c>
      <c r="M37" s="641" t="s">
        <v>4750</v>
      </c>
      <c r="N37" s="641" t="s">
        <v>4751</v>
      </c>
    </row>
    <row r="38" spans="2:14" ht="35.1" customHeight="1">
      <c r="B38" s="176">
        <v>36</v>
      </c>
      <c r="C38" s="176">
        <f>Metas!B38</f>
        <v>36</v>
      </c>
      <c r="D38" s="146" t="str">
        <f>Metas!C38</f>
        <v>Reducir a menos de 130 por cada 100.000 habitantes la tasa de incidencia de morbilidad por eventos inmunoprevenibles.</v>
      </c>
      <c r="E38" s="186"/>
      <c r="F38" s="187"/>
      <c r="G38" s="179">
        <f>+Vigencia!I266</f>
        <v>167426687</v>
      </c>
      <c r="H38" s="179">
        <f>+Vigencia!I314</f>
        <v>272342684</v>
      </c>
      <c r="I38" s="179">
        <f>+Vigencia!I362</f>
        <v>167426688</v>
      </c>
      <c r="J38" s="179">
        <f>+Vigencia!I410</f>
        <v>71473952</v>
      </c>
      <c r="K38" s="178">
        <f>+Vigencia!I460</f>
        <v>22834218</v>
      </c>
      <c r="L38" s="178">
        <f>+Vigencia!I509</f>
        <v>14363235</v>
      </c>
      <c r="M38" s="641" t="s">
        <v>4752</v>
      </c>
      <c r="N38" s="641" t="s">
        <v>4753</v>
      </c>
    </row>
    <row r="39" spans="2:14" ht="35.1" customHeight="1">
      <c r="B39" s="176">
        <v>37</v>
      </c>
      <c r="C39" s="176">
        <f>Metas!B39</f>
        <v>37</v>
      </c>
      <c r="D39" s="146" t="str">
        <f>Metas!C39</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E39" s="186"/>
      <c r="F39" s="187"/>
      <c r="G39" s="179">
        <f>+Vigencia!I267</f>
        <v>0</v>
      </c>
      <c r="H39" s="179">
        <f>+Vigencia!I315</f>
        <v>0</v>
      </c>
      <c r="I39" s="179">
        <f>+Vigencia!I363</f>
        <v>0</v>
      </c>
      <c r="J39" s="179">
        <f>+Vigencia!I411</f>
        <v>0</v>
      </c>
      <c r="K39" s="178">
        <f>+Vigencia!I461</f>
        <v>0</v>
      </c>
      <c r="L39" s="178">
        <f>+Vigencia!I510</f>
        <v>0</v>
      </c>
      <c r="M39" s="641" t="s">
        <v>3457</v>
      </c>
      <c r="N39" s="641" t="s">
        <v>3457</v>
      </c>
    </row>
    <row r="40" spans="2:14" ht="35.1" customHeight="1">
      <c r="B40" s="176">
        <v>38</v>
      </c>
      <c r="C40" s="176">
        <f>Metas!B40</f>
        <v>38</v>
      </c>
      <c r="D40" s="146" t="str">
        <f>Metas!C40</f>
        <v>Lograr coberturas de vacunación del 95% en los niños y niñas menores de un año con pentavalente y un año de edad con triple viral, las acciones incluirán el fortalecimiento para aumentar la cobertura de vacunación en VPH.</v>
      </c>
      <c r="E40" s="186"/>
      <c r="F40" s="187"/>
      <c r="G40" s="179">
        <f>+Vigencia!I268</f>
        <v>2599094056</v>
      </c>
      <c r="H40" s="179">
        <f>+Vigencia!I316</f>
        <v>4027950178</v>
      </c>
      <c r="I40" s="179">
        <f>+Vigencia!I364</f>
        <v>2220326467</v>
      </c>
      <c r="J40" s="179">
        <f>+Vigencia!I412</f>
        <v>1472580441</v>
      </c>
      <c r="K40" s="178">
        <f>+Vigencia!I462</f>
        <v>116483373</v>
      </c>
      <c r="L40" s="178">
        <f>+Vigencia!I511</f>
        <v>61033650</v>
      </c>
      <c r="M40" s="641" t="s">
        <v>4754</v>
      </c>
      <c r="N40" s="641" t="s">
        <v>4755</v>
      </c>
    </row>
    <row r="41" spans="2:14" ht="35.1" customHeight="1">
      <c r="B41" s="176">
        <v>39</v>
      </c>
      <c r="C41" s="176">
        <f>Metas!B41</f>
        <v>39</v>
      </c>
      <c r="D41" s="146" t="str">
        <f>Metas!C41</f>
        <v xml:space="preserve">Mantener por de bajo del 2.7 la tasa de mortalidad por Tuberculosis. </v>
      </c>
      <c r="E41" s="186"/>
      <c r="F41" s="187"/>
      <c r="G41" s="179">
        <f>+Vigencia!I269</f>
        <v>1064989201</v>
      </c>
      <c r="H41" s="179">
        <f>+Vigencia!I317</f>
        <v>582707251</v>
      </c>
      <c r="I41" s="179">
        <f>+Vigencia!I365</f>
        <v>358227892</v>
      </c>
      <c r="J41" s="179">
        <f>+Vigencia!I413</f>
        <v>237586407</v>
      </c>
      <c r="K41" s="178">
        <f>+Vigencia!I463</f>
        <v>19564990</v>
      </c>
      <c r="L41" s="178">
        <f>+Vigencia!I512</f>
        <v>12328902</v>
      </c>
      <c r="M41" s="641" t="s">
        <v>4756</v>
      </c>
      <c r="N41" s="641" t="s">
        <v>4757</v>
      </c>
    </row>
    <row r="42" spans="2:14" ht="35.1" customHeight="1">
      <c r="B42" s="176">
        <v>40</v>
      </c>
      <c r="C42" s="176">
        <f>Metas!B42</f>
        <v>40</v>
      </c>
      <c r="D42" s="146" t="str">
        <f>Metas!C42</f>
        <v>Implementar 1 red intersectorial y comunitaria de salud ambiental por localidad.</v>
      </c>
      <c r="E42" s="614">
        <v>1</v>
      </c>
      <c r="F42" s="615">
        <v>1</v>
      </c>
      <c r="G42" s="179">
        <f>+Vigencia!I270</f>
        <v>1685992172</v>
      </c>
      <c r="H42" s="179">
        <f>+Vigencia!I318</f>
        <v>2425748713</v>
      </c>
      <c r="I42" s="179">
        <f>+Vigencia!I366</f>
        <v>1528612453</v>
      </c>
      <c r="J42" s="179">
        <f>+Vigencia!I414</f>
        <v>1185157559</v>
      </c>
      <c r="K42" s="178">
        <f>+Vigencia!I464</f>
        <v>57768578</v>
      </c>
      <c r="L42" s="178">
        <f>+Vigencia!I513</f>
        <v>24694648</v>
      </c>
      <c r="M42" s="641" t="s">
        <v>4758</v>
      </c>
      <c r="N42" s="641" t="s">
        <v>4759</v>
      </c>
    </row>
    <row r="43" spans="2:14" ht="35.1" customHeight="1">
      <c r="B43" s="176">
        <v>41</v>
      </c>
      <c r="C43" s="176">
        <f>Metas!B43</f>
        <v>41</v>
      </c>
      <c r="D43" s="146" t="str">
        <f>Metas!C43</f>
        <v>Implementar el 100% de la estrategia para la gestión integral de zoonosis en el DC</v>
      </c>
      <c r="E43" s="186">
        <v>1.25</v>
      </c>
      <c r="F43" s="187">
        <f>+E43/12*4</f>
        <v>0.41666666666666669</v>
      </c>
      <c r="G43" s="179">
        <f>+Vigencia!I271</f>
        <v>541042227</v>
      </c>
      <c r="H43" s="179">
        <f>+Vigencia!I319</f>
        <v>880080074</v>
      </c>
      <c r="I43" s="179">
        <f>+Vigencia!I367</f>
        <v>541042227</v>
      </c>
      <c r="J43" s="179">
        <f>+Vigencia!I415</f>
        <v>468380055</v>
      </c>
      <c r="K43" s="178">
        <f>+Vigencia!I465</f>
        <v>47322502</v>
      </c>
      <c r="L43" s="178">
        <f>+Vigencia!I514</f>
        <v>0</v>
      </c>
      <c r="M43" s="641" t="s">
        <v>3597</v>
      </c>
      <c r="N43" s="641" t="s">
        <v>4760</v>
      </c>
    </row>
    <row r="44" spans="2:14" ht="35.1" customHeight="1">
      <c r="B44" s="176">
        <v>42</v>
      </c>
      <c r="C44" s="176">
        <f>Metas!B44</f>
        <v>42</v>
      </c>
      <c r="D44" s="146" t="str">
        <f>Metas!C44</f>
        <v>Incrementar mínimo un 50% de establecimientos inscritos ante la autoridad sanitaria, en el marco del fortalecimiento de la estrategia de autorregulación y las acciones de inspección, vigilancia y control en el DC</v>
      </c>
      <c r="E44" s="186">
        <v>4.3</v>
      </c>
      <c r="F44" s="187">
        <f>+E44/12*4</f>
        <v>1.4333333333333333</v>
      </c>
      <c r="G44" s="179">
        <f>+Vigencia!I272</f>
        <v>8071739744</v>
      </c>
      <c r="H44" s="179">
        <f>+Vigencia!I320</f>
        <v>13138326063</v>
      </c>
      <c r="I44" s="179">
        <f>+Vigencia!I368</f>
        <v>8071739744</v>
      </c>
      <c r="J44" s="179">
        <f>+Vigencia!I416</f>
        <v>3445801594</v>
      </c>
      <c r="K44" s="178">
        <f>+Vigencia!I466</f>
        <v>320359024</v>
      </c>
      <c r="L44" s="178">
        <f>+Vigencia!I515</f>
        <v>320186895</v>
      </c>
      <c r="M44" s="641" t="s">
        <v>4761</v>
      </c>
      <c r="N44" s="641" t="s">
        <v>4762</v>
      </c>
    </row>
    <row r="45" spans="2:14" ht="35.1" customHeight="1">
      <c r="B45" s="176">
        <v>43</v>
      </c>
      <c r="C45" s="176">
        <f>Metas!B45</f>
        <v>43</v>
      </c>
      <c r="D45" s="146" t="str">
        <f>Metas!C45</f>
        <v>Implementar el 60% del plan de respuesta sectorial de gestión integral del riesgo en Salud por calidad del aire en Bogotá</v>
      </c>
      <c r="E45" s="186">
        <v>3.6</v>
      </c>
      <c r="F45" s="187">
        <f>+E45/12*4</f>
        <v>1.2</v>
      </c>
      <c r="G45" s="179">
        <f>+Vigencia!I273</f>
        <v>1054727407</v>
      </c>
      <c r="H45" s="179">
        <f>+Vigencia!I321</f>
        <v>1757050927</v>
      </c>
      <c r="I45" s="179">
        <f>+Vigencia!I369</f>
        <v>1054727407</v>
      </c>
      <c r="J45" s="179">
        <f>+Vigencia!I417</f>
        <v>828008597</v>
      </c>
      <c r="K45" s="178">
        <f>+Vigencia!I467</f>
        <v>59129038</v>
      </c>
      <c r="L45" s="178">
        <f>+Vigencia!I516</f>
        <v>19493017</v>
      </c>
      <c r="M45" s="641" t="s">
        <v>4763</v>
      </c>
      <c r="N45" s="641" t="s">
        <v>4764</v>
      </c>
    </row>
    <row r="46" spans="2:14" ht="35.1" customHeight="1">
      <c r="B46" s="176">
        <v>44</v>
      </c>
      <c r="C46" s="176">
        <f>Metas!B46</f>
        <v>44</v>
      </c>
      <c r="D46" s="146" t="str">
        <f>Metas!C46</f>
        <v>Mantener el 100% de la operación de la red de vigilancia y la gestión del riesgo en salud pública en Bogotá D.C.</v>
      </c>
      <c r="E46" s="186"/>
      <c r="F46" s="187"/>
      <c r="G46" s="179">
        <f>+Vigencia!I274</f>
        <v>4960819186</v>
      </c>
      <c r="H46" s="179">
        <f>+Vigencia!I322</f>
        <v>7056247449</v>
      </c>
      <c r="I46" s="179">
        <f>+Vigencia!I370</f>
        <v>4960819186</v>
      </c>
      <c r="J46" s="179">
        <f>+Vigencia!I418</f>
        <v>2695558944</v>
      </c>
      <c r="K46" s="178">
        <f>+Vigencia!I468</f>
        <v>475174358</v>
      </c>
      <c r="L46" s="178">
        <f>+Vigencia!I517</f>
        <v>133986836</v>
      </c>
      <c r="M46" s="641" t="s">
        <v>4763</v>
      </c>
      <c r="N46" s="641" t="s">
        <v>4764</v>
      </c>
    </row>
    <row r="47" spans="2:14" ht="35.1" customHeight="1">
      <c r="B47" s="176">
        <v>45</v>
      </c>
      <c r="C47" s="176">
        <f>Metas!B47</f>
        <v>45</v>
      </c>
      <c r="D47" s="146" t="str">
        <f>Metas!C47</f>
        <v>Mantener el 100% de la acreditación del Laboratorio de Salud Pública como referente técnico a nivel distrital y nacional junto con la operación del laboratorio de alta contención biológica BSL3.</v>
      </c>
      <c r="E47" s="186"/>
      <c r="F47" s="187"/>
      <c r="G47" s="179">
        <f>+Vigencia!I275</f>
        <v>0</v>
      </c>
      <c r="H47" s="179">
        <f>+Vigencia!I323</f>
        <v>0</v>
      </c>
      <c r="I47" s="179">
        <f>+Vigencia!I371</f>
        <v>0</v>
      </c>
      <c r="J47" s="179">
        <f>+Vigencia!I419</f>
        <v>0</v>
      </c>
      <c r="K47" s="178">
        <f>+Vigencia!I469</f>
        <v>0</v>
      </c>
      <c r="L47" s="178">
        <f>+Vigencia!I518</f>
        <v>0</v>
      </c>
      <c r="M47" s="641" t="s">
        <v>3457</v>
      </c>
      <c r="N47" s="641" t="s">
        <v>3457</v>
      </c>
    </row>
    <row r="48" spans="2:14">
      <c r="E48" s="188"/>
      <c r="F48" s="188"/>
      <c r="G48" s="141"/>
      <c r="H48" s="141"/>
      <c r="I48" s="141"/>
      <c r="J48" s="141"/>
      <c r="K48" s="141"/>
      <c r="L48" s="141"/>
      <c r="M48" s="102"/>
      <c r="N48" s="102"/>
    </row>
    <row r="49" spans="2:14" ht="30" customHeight="1">
      <c r="B49" s="135"/>
      <c r="C49" s="135"/>
      <c r="D49" s="135"/>
      <c r="E49" s="189"/>
      <c r="F49" s="189"/>
      <c r="G49" s="135">
        <f t="shared" ref="G49:L49" si="0">SUM(G4:G47)</f>
        <v>70229324984</v>
      </c>
      <c r="H49" s="135">
        <f t="shared" si="0"/>
        <v>51356814980</v>
      </c>
      <c r="I49" s="135">
        <f t="shared" si="0"/>
        <v>32631078112</v>
      </c>
      <c r="J49" s="135">
        <f t="shared" si="0"/>
        <v>18386252186</v>
      </c>
      <c r="K49" s="135">
        <f t="shared" si="0"/>
        <v>2026505835</v>
      </c>
      <c r="L49" s="135">
        <f t="shared" si="0"/>
        <v>1105851681</v>
      </c>
      <c r="M49" s="135"/>
      <c r="N49" s="135"/>
    </row>
    <row r="50" spans="2:14">
      <c r="E50" s="188"/>
      <c r="F50" s="188"/>
      <c r="G50" s="141"/>
      <c r="H50" s="141"/>
      <c r="I50" s="141"/>
      <c r="J50" s="141"/>
      <c r="K50" s="141"/>
      <c r="L50" s="141"/>
      <c r="M50" s="102"/>
      <c r="N50" s="102"/>
    </row>
    <row r="51" spans="2:14">
      <c r="E51" s="188"/>
      <c r="F51" s="188"/>
      <c r="G51" s="141"/>
      <c r="H51" s="141"/>
      <c r="I51" s="141"/>
      <c r="J51" s="141"/>
      <c r="K51" s="141"/>
      <c r="L51" s="141"/>
      <c r="M51" s="102"/>
      <c r="N51" s="102"/>
    </row>
    <row r="52" spans="2:14">
      <c r="E52" s="188"/>
      <c r="F52" s="188"/>
      <c r="G52" s="141"/>
      <c r="H52" s="141"/>
      <c r="I52" s="141"/>
      <c r="J52" s="141"/>
      <c r="K52" s="141"/>
      <c r="L52" s="141"/>
      <c r="M52" s="102"/>
      <c r="N52" s="102"/>
    </row>
    <row r="53" spans="2:14">
      <c r="E53" s="188"/>
      <c r="F53" s="188"/>
      <c r="G53" s="141"/>
      <c r="H53" s="141"/>
      <c r="I53" s="141"/>
      <c r="J53" s="141"/>
      <c r="K53" s="141"/>
      <c r="L53" s="141"/>
      <c r="M53" s="102"/>
      <c r="N53" s="102"/>
    </row>
    <row r="54" spans="2:14">
      <c r="E54" s="188"/>
      <c r="F54" s="188"/>
      <c r="G54" s="141"/>
      <c r="H54" s="141"/>
      <c r="I54" s="141"/>
      <c r="J54" s="141"/>
      <c r="K54" s="141"/>
      <c r="L54" s="141"/>
      <c r="M54" s="102"/>
      <c r="N54" s="102"/>
    </row>
    <row r="55" spans="2:14">
      <c r="E55" s="188"/>
      <c r="F55" s="188"/>
      <c r="G55" s="141"/>
      <c r="H55" s="141"/>
      <c r="I55" s="141"/>
      <c r="J55" s="141"/>
      <c r="K55" s="141"/>
      <c r="L55" s="141"/>
      <c r="M55" s="102"/>
      <c r="N55" s="102"/>
    </row>
    <row r="56" spans="2:14">
      <c r="E56" s="188"/>
      <c r="F56" s="188"/>
      <c r="G56" s="141"/>
      <c r="H56" s="141"/>
      <c r="I56" s="141"/>
      <c r="J56" s="141"/>
      <c r="K56" s="141"/>
      <c r="L56" s="141"/>
      <c r="M56" s="102"/>
      <c r="N56" s="102"/>
    </row>
    <row r="57" spans="2:14">
      <c r="E57" s="188"/>
      <c r="F57" s="188"/>
      <c r="G57" s="141"/>
      <c r="H57" s="141"/>
      <c r="I57" s="141"/>
      <c r="J57" s="141"/>
      <c r="K57" s="141"/>
      <c r="L57" s="141"/>
      <c r="M57" s="102"/>
      <c r="N57" s="102"/>
    </row>
    <row r="58" spans="2:14">
      <c r="E58" s="188"/>
      <c r="F58" s="188"/>
      <c r="G58" s="141"/>
      <c r="H58" s="141"/>
      <c r="I58" s="141"/>
      <c r="J58" s="141"/>
      <c r="K58" s="141"/>
      <c r="L58" s="141"/>
      <c r="M58" s="102"/>
      <c r="N58" s="102"/>
    </row>
    <row r="59" spans="2:14">
      <c r="E59" s="188"/>
      <c r="F59" s="188"/>
      <c r="G59" s="141"/>
      <c r="H59" s="141"/>
      <c r="I59" s="141"/>
      <c r="J59" s="141"/>
      <c r="K59" s="141"/>
      <c r="L59" s="141"/>
      <c r="M59" s="102"/>
      <c r="N59" s="102"/>
    </row>
    <row r="60" spans="2:14">
      <c r="E60" s="188"/>
      <c r="F60" s="188"/>
      <c r="G60" s="141"/>
      <c r="H60" s="141"/>
      <c r="I60" s="141"/>
      <c r="J60" s="141"/>
      <c r="K60" s="141"/>
      <c r="L60" s="141"/>
      <c r="M60" s="102"/>
      <c r="N60" s="102"/>
    </row>
    <row r="61" spans="2:14">
      <c r="E61" s="188"/>
      <c r="F61" s="188"/>
      <c r="G61" s="141"/>
      <c r="H61" s="141"/>
      <c r="I61" s="141"/>
      <c r="J61" s="141"/>
      <c r="K61" s="141"/>
      <c r="L61" s="141"/>
      <c r="M61" s="102"/>
      <c r="N61" s="102"/>
    </row>
    <row r="62" spans="2:14">
      <c r="E62" s="188"/>
      <c r="F62" s="188"/>
      <c r="G62" s="141"/>
      <c r="H62" s="141"/>
      <c r="I62" s="141"/>
      <c r="J62" s="141"/>
      <c r="K62" s="141"/>
      <c r="L62" s="141"/>
      <c r="M62" s="102"/>
      <c r="N62" s="102"/>
    </row>
    <row r="63" spans="2:14">
      <c r="E63" s="188"/>
      <c r="F63" s="188"/>
      <c r="G63" s="141"/>
      <c r="H63" s="141"/>
      <c r="I63" s="141"/>
      <c r="J63" s="141"/>
      <c r="K63" s="141"/>
      <c r="L63" s="141"/>
      <c r="M63" s="102"/>
      <c r="N63" s="102"/>
    </row>
    <row r="64" spans="2:14">
      <c r="E64" s="188"/>
      <c r="F64" s="188"/>
      <c r="G64" s="141"/>
      <c r="H64" s="141"/>
      <c r="I64" s="141"/>
      <c r="J64" s="141"/>
      <c r="K64" s="141"/>
      <c r="L64" s="141"/>
      <c r="M64" s="102"/>
      <c r="N64" s="102"/>
    </row>
    <row r="65" spans="5:14">
      <c r="E65" s="188"/>
      <c r="F65" s="188"/>
      <c r="G65" s="141"/>
      <c r="H65" s="141"/>
      <c r="I65" s="141"/>
      <c r="J65" s="141"/>
      <c r="K65" s="141"/>
      <c r="L65" s="141"/>
      <c r="M65" s="102"/>
      <c r="N65" s="102"/>
    </row>
    <row r="66" spans="5:14">
      <c r="E66" s="188"/>
      <c r="F66" s="188"/>
      <c r="G66" s="141"/>
      <c r="H66" s="141"/>
      <c r="I66" s="141"/>
      <c r="J66" s="141"/>
      <c r="K66" s="141"/>
      <c r="L66" s="141"/>
      <c r="M66" s="102"/>
      <c r="N66" s="102"/>
    </row>
    <row r="67" spans="5:14">
      <c r="E67" s="188"/>
      <c r="F67" s="188"/>
      <c r="G67" s="141"/>
      <c r="H67" s="141"/>
      <c r="I67" s="141"/>
      <c r="J67" s="141"/>
      <c r="K67" s="141"/>
      <c r="L67" s="141"/>
      <c r="M67" s="102"/>
      <c r="N67" s="102"/>
    </row>
    <row r="68" spans="5:14">
      <c r="E68" s="188"/>
      <c r="F68" s="188"/>
      <c r="G68" s="141"/>
      <c r="H68" s="141"/>
      <c r="I68" s="141"/>
      <c r="J68" s="141"/>
      <c r="K68" s="141"/>
      <c r="L68" s="141"/>
      <c r="M68" s="102"/>
      <c r="N68" s="102"/>
    </row>
    <row r="69" spans="5:14">
      <c r="E69" s="188"/>
      <c r="F69" s="188"/>
      <c r="G69" s="141"/>
      <c r="H69" s="141"/>
      <c r="I69" s="141"/>
      <c r="J69" s="141"/>
      <c r="K69" s="141"/>
      <c r="L69" s="141"/>
      <c r="M69" s="102"/>
      <c r="N69" s="102"/>
    </row>
    <row r="70" spans="5:14">
      <c r="E70" s="188"/>
      <c r="F70" s="188"/>
      <c r="G70" s="141"/>
      <c r="H70" s="141"/>
      <c r="I70" s="141"/>
      <c r="J70" s="141"/>
      <c r="K70" s="141"/>
      <c r="L70" s="141"/>
      <c r="M70" s="102"/>
      <c r="N70" s="102"/>
    </row>
    <row r="71" spans="5:14">
      <c r="E71" s="188"/>
      <c r="F71" s="188"/>
      <c r="G71" s="141"/>
      <c r="H71" s="141"/>
      <c r="I71" s="141"/>
      <c r="J71" s="141"/>
      <c r="K71" s="141"/>
      <c r="L71" s="141"/>
      <c r="M71" s="102"/>
      <c r="N71" s="102"/>
    </row>
    <row r="72" spans="5:14">
      <c r="E72" s="188"/>
      <c r="F72" s="188"/>
      <c r="G72" s="141"/>
      <c r="H72" s="141"/>
      <c r="I72" s="141"/>
      <c r="J72" s="141"/>
      <c r="K72" s="141"/>
      <c r="L72" s="141"/>
      <c r="M72" s="102"/>
      <c r="N72" s="102"/>
    </row>
    <row r="73" spans="5:14">
      <c r="E73" s="188"/>
      <c r="F73" s="188"/>
      <c r="G73" s="141"/>
      <c r="H73" s="141"/>
      <c r="I73" s="141"/>
      <c r="J73" s="141"/>
      <c r="K73" s="141"/>
      <c r="L73" s="141"/>
      <c r="M73" s="102"/>
      <c r="N73" s="102"/>
    </row>
    <row r="74" spans="5:14">
      <c r="E74" s="188"/>
      <c r="F74" s="188"/>
      <c r="G74" s="141"/>
      <c r="H74" s="141"/>
      <c r="I74" s="141"/>
      <c r="J74" s="141"/>
      <c r="K74" s="141"/>
      <c r="L74" s="141"/>
      <c r="M74" s="102"/>
      <c r="N74" s="102"/>
    </row>
    <row r="75" spans="5:14">
      <c r="E75" s="188"/>
      <c r="F75" s="188"/>
      <c r="G75" s="141"/>
      <c r="H75" s="141"/>
      <c r="I75" s="141"/>
      <c r="J75" s="141"/>
      <c r="K75" s="141"/>
      <c r="L75" s="141"/>
      <c r="M75" s="102"/>
      <c r="N75" s="102"/>
    </row>
    <row r="76" spans="5:14">
      <c r="E76" s="188"/>
      <c r="F76" s="188"/>
      <c r="G76" s="141"/>
      <c r="H76" s="141"/>
      <c r="I76" s="141"/>
      <c r="J76" s="141"/>
      <c r="K76" s="141"/>
      <c r="L76" s="141"/>
      <c r="M76" s="102"/>
      <c r="N76" s="102"/>
    </row>
    <row r="77" spans="5:14">
      <c r="E77" s="190"/>
      <c r="F77" s="190"/>
    </row>
    <row r="78" spans="5:14">
      <c r="E78" s="190"/>
      <c r="F78" s="190"/>
    </row>
    <row r="79" spans="5:14">
      <c r="E79" s="190"/>
      <c r="F79" s="190"/>
    </row>
    <row r="80" spans="5:14">
      <c r="E80" s="190"/>
      <c r="F80" s="190"/>
    </row>
    <row r="81" spans="5:6">
      <c r="E81" s="190"/>
      <c r="F81" s="190"/>
    </row>
    <row r="82" spans="5:6">
      <c r="E82" s="190"/>
      <c r="F82" s="190"/>
    </row>
    <row r="83" spans="5:6">
      <c r="E83" s="190"/>
      <c r="F83" s="190"/>
    </row>
    <row r="84" spans="5:6">
      <c r="E84" s="190"/>
      <c r="F84" s="190"/>
    </row>
    <row r="85" spans="5:6">
      <c r="E85" s="190"/>
      <c r="F85" s="190"/>
    </row>
    <row r="86" spans="5:6">
      <c r="E86" s="190"/>
      <c r="F86" s="190"/>
    </row>
    <row r="87" spans="5:6">
      <c r="E87" s="190"/>
      <c r="F87" s="190"/>
    </row>
    <row r="88" spans="5:6">
      <c r="E88" s="190"/>
      <c r="F88" s="190"/>
    </row>
    <row r="89" spans="5:6">
      <c r="E89" s="190"/>
      <c r="F89" s="190"/>
    </row>
    <row r="90" spans="5:6">
      <c r="E90" s="190"/>
      <c r="F90" s="190"/>
    </row>
    <row r="91" spans="5:6">
      <c r="E91" s="190"/>
      <c r="F91" s="190"/>
    </row>
    <row r="92" spans="5:6">
      <c r="E92" s="190"/>
      <c r="F92" s="190"/>
    </row>
    <row r="93" spans="5:6">
      <c r="E93" s="190"/>
      <c r="F93" s="190"/>
    </row>
    <row r="94" spans="5:6">
      <c r="E94" s="190"/>
      <c r="F94" s="190"/>
    </row>
    <row r="95" spans="5:6">
      <c r="E95" s="190"/>
      <c r="F95" s="190"/>
    </row>
    <row r="96" spans="5:6">
      <c r="E96" s="190"/>
      <c r="F96" s="190"/>
    </row>
    <row r="97" spans="5:6">
      <c r="E97" s="190"/>
      <c r="F97" s="190"/>
    </row>
    <row r="98" spans="5:6">
      <c r="E98" s="190"/>
      <c r="F98" s="190"/>
    </row>
    <row r="99" spans="5:6">
      <c r="E99" s="190"/>
      <c r="F99" s="190"/>
    </row>
    <row r="100" spans="5:6">
      <c r="E100" s="190"/>
      <c r="F100" s="190"/>
    </row>
    <row r="101" spans="5:6">
      <c r="E101" s="190"/>
      <c r="F101" s="190"/>
    </row>
    <row r="102" spans="5:6">
      <c r="E102" s="190"/>
      <c r="F102" s="190"/>
    </row>
    <row r="103" spans="5:6">
      <c r="E103" s="190"/>
      <c r="F103" s="190"/>
    </row>
    <row r="104" spans="5:6">
      <c r="E104" s="190"/>
      <c r="F104" s="190"/>
    </row>
    <row r="105" spans="5:6">
      <c r="E105" s="190"/>
      <c r="F105" s="190"/>
    </row>
    <row r="106" spans="5:6">
      <c r="E106" s="190"/>
      <c r="F106" s="190"/>
    </row>
    <row r="107" spans="5:6">
      <c r="E107" s="190"/>
      <c r="F107" s="190"/>
    </row>
    <row r="108" spans="5:6">
      <c r="E108" s="190"/>
      <c r="F108" s="190"/>
    </row>
    <row r="109" spans="5:6">
      <c r="E109" s="190"/>
      <c r="F109" s="190"/>
    </row>
    <row r="110" spans="5:6">
      <c r="E110" s="190"/>
      <c r="F110" s="190"/>
    </row>
    <row r="111" spans="5:6">
      <c r="E111" s="190"/>
      <c r="F111" s="190"/>
    </row>
    <row r="112" spans="5:6">
      <c r="E112" s="190"/>
      <c r="F112" s="190"/>
    </row>
    <row r="113" spans="5:6">
      <c r="E113" s="190"/>
      <c r="F113" s="190"/>
    </row>
    <row r="114" spans="5:6">
      <c r="E114" s="190"/>
      <c r="F114" s="190"/>
    </row>
    <row r="115" spans="5:6">
      <c r="E115" s="190"/>
      <c r="F115" s="190"/>
    </row>
    <row r="116" spans="5:6">
      <c r="E116" s="190"/>
      <c r="F116" s="190"/>
    </row>
    <row r="117" spans="5:6">
      <c r="E117" s="190"/>
      <c r="F117" s="190"/>
    </row>
    <row r="118" spans="5:6">
      <c r="E118" s="190"/>
      <c r="F118" s="190"/>
    </row>
    <row r="119" spans="5:6">
      <c r="E119" s="190"/>
      <c r="F119" s="190"/>
    </row>
    <row r="120" spans="5:6">
      <c r="E120" s="190"/>
      <c r="F120" s="190"/>
    </row>
    <row r="121" spans="5:6">
      <c r="E121" s="190"/>
      <c r="F121" s="190"/>
    </row>
    <row r="122" spans="5:6">
      <c r="E122" s="190"/>
      <c r="F122" s="190"/>
    </row>
    <row r="123" spans="5:6">
      <c r="E123" s="190"/>
      <c r="F123" s="190"/>
    </row>
    <row r="124" spans="5:6">
      <c r="E124" s="190"/>
      <c r="F124" s="190"/>
    </row>
    <row r="125" spans="5:6">
      <c r="E125" s="190"/>
      <c r="F125" s="190"/>
    </row>
    <row r="126" spans="5:6">
      <c r="E126" s="190"/>
      <c r="F126" s="190"/>
    </row>
    <row r="127" spans="5:6">
      <c r="E127" s="190"/>
      <c r="F127" s="190"/>
    </row>
    <row r="128" spans="5:6">
      <c r="E128" s="190"/>
      <c r="F128" s="190"/>
    </row>
    <row r="129" spans="5:6">
      <c r="E129" s="190"/>
      <c r="F129" s="190"/>
    </row>
    <row r="130" spans="5:6">
      <c r="E130" s="190"/>
      <c r="F130" s="190"/>
    </row>
    <row r="131" spans="5:6">
      <c r="E131" s="190"/>
      <c r="F131" s="190"/>
    </row>
    <row r="132" spans="5:6">
      <c r="E132" s="190"/>
      <c r="F132" s="190"/>
    </row>
    <row r="133" spans="5:6">
      <c r="E133" s="190"/>
      <c r="F133" s="190"/>
    </row>
    <row r="134" spans="5:6">
      <c r="E134" s="190"/>
      <c r="F134" s="190"/>
    </row>
    <row r="135" spans="5:6">
      <c r="E135" s="190"/>
      <c r="F135" s="190"/>
    </row>
    <row r="136" spans="5:6">
      <c r="E136" s="190"/>
      <c r="F136" s="190"/>
    </row>
    <row r="137" spans="5:6">
      <c r="E137" s="190"/>
      <c r="F137" s="190"/>
    </row>
    <row r="138" spans="5:6">
      <c r="E138" s="190"/>
      <c r="F138" s="190"/>
    </row>
    <row r="139" spans="5:6">
      <c r="E139" s="190"/>
      <c r="F139" s="190"/>
    </row>
    <row r="140" spans="5:6">
      <c r="E140" s="190"/>
      <c r="F140" s="190"/>
    </row>
    <row r="141" spans="5:6">
      <c r="E141" s="190"/>
      <c r="F141" s="190"/>
    </row>
    <row r="142" spans="5:6">
      <c r="E142" s="190"/>
      <c r="F142" s="190"/>
    </row>
    <row r="143" spans="5:6">
      <c r="E143" s="190"/>
      <c r="F143" s="190"/>
    </row>
    <row r="144" spans="5:6">
      <c r="E144" s="190"/>
      <c r="F144" s="190"/>
    </row>
    <row r="145" spans="5:6">
      <c r="E145" s="190"/>
      <c r="F145" s="190"/>
    </row>
    <row r="146" spans="5:6">
      <c r="E146" s="190"/>
      <c r="F146" s="190"/>
    </row>
    <row r="147" spans="5:6">
      <c r="E147" s="190"/>
      <c r="F147" s="190"/>
    </row>
    <row r="148" spans="5:6">
      <c r="E148" s="190"/>
      <c r="F148" s="190"/>
    </row>
    <row r="149" spans="5:6">
      <c r="E149" s="190"/>
      <c r="F149" s="190"/>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1:N149"/>
  <sheetViews>
    <sheetView showGridLines="0" zoomScale="80" zoomScaleNormal="80" workbookViewId="0">
      <pane xSplit="4" ySplit="2" topLeftCell="L10" activePane="bottomRight" state="frozen"/>
      <selection activeCell="E3" sqref="E3:F47"/>
      <selection pane="topRight" activeCell="E3" sqref="E3:F47"/>
      <selection pane="bottomLeft" activeCell="E3" sqref="E3:F47"/>
      <selection pane="bottomRight" activeCell="E3" sqref="E3:F47"/>
    </sheetView>
  </sheetViews>
  <sheetFormatPr baseColWidth="10" defaultColWidth="12" defaultRowHeight="12"/>
  <cols>
    <col min="1" max="1" width="1.85546875" customWidth="1"/>
    <col min="2" max="2" width="11.7109375" customWidth="1"/>
    <col min="4" max="4" width="90.85546875" customWidth="1"/>
    <col min="5" max="6" width="14.85546875" customWidth="1"/>
    <col min="7" max="12" width="18.85546875" customWidth="1"/>
    <col min="13" max="14" width="85.85546875" customWidth="1"/>
  </cols>
  <sheetData>
    <row r="1" spans="2:14" ht="18">
      <c r="C1" s="175"/>
      <c r="D1" s="175" t="str">
        <f>"Localidad: "&amp;Vigencia!J230</f>
        <v>Localidad: 05. USME</v>
      </c>
    </row>
    <row r="2" spans="2:14" ht="39.950000000000003" customHeight="1">
      <c r="B2" s="120" t="s">
        <v>1200</v>
      </c>
      <c r="C2" s="120" t="s">
        <v>94</v>
      </c>
      <c r="D2" s="120" t="s">
        <v>95</v>
      </c>
      <c r="E2" s="142" t="s">
        <v>137</v>
      </c>
      <c r="F2" s="142" t="s">
        <v>138</v>
      </c>
      <c r="G2" s="142" t="s">
        <v>139</v>
      </c>
      <c r="H2" s="142" t="s">
        <v>140</v>
      </c>
      <c r="I2" s="142" t="s">
        <v>85</v>
      </c>
      <c r="J2" s="142" t="s">
        <v>11</v>
      </c>
      <c r="K2" s="142" t="s">
        <v>167</v>
      </c>
      <c r="L2" s="142" t="s">
        <v>142</v>
      </c>
      <c r="M2" s="142" t="s">
        <v>164</v>
      </c>
      <c r="N2" s="142" t="s">
        <v>165</v>
      </c>
    </row>
    <row r="3" spans="2:14" ht="39.950000000000003" customHeight="1">
      <c r="B3" s="176">
        <v>1</v>
      </c>
      <c r="C3" s="176">
        <v>1</v>
      </c>
      <c r="D3" s="146" t="s">
        <v>1295</v>
      </c>
      <c r="E3" s="186"/>
      <c r="F3" s="187"/>
      <c r="G3" s="179"/>
      <c r="H3" s="179"/>
      <c r="I3" s="179"/>
      <c r="J3" s="179"/>
      <c r="K3" s="178"/>
      <c r="L3" s="178"/>
      <c r="M3" s="641" t="s">
        <v>3457</v>
      </c>
      <c r="N3" s="641" t="s">
        <v>3457</v>
      </c>
    </row>
    <row r="4" spans="2:14" ht="35.1" customHeight="1">
      <c r="B4" s="176">
        <v>2</v>
      </c>
      <c r="C4" s="176">
        <f>Metas!B4</f>
        <v>2</v>
      </c>
      <c r="D4" s="146" t="str">
        <f>Metas!C4</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E4" s="212"/>
      <c r="F4" s="213"/>
      <c r="G4" s="179"/>
      <c r="H4" s="179"/>
      <c r="I4" s="179"/>
      <c r="J4" s="179"/>
      <c r="K4" s="178"/>
      <c r="L4" s="178"/>
      <c r="M4" s="641" t="s">
        <v>3457</v>
      </c>
      <c r="N4" s="641" t="s">
        <v>3457</v>
      </c>
    </row>
    <row r="5" spans="2:14" ht="35.1" customHeight="1">
      <c r="B5" s="176">
        <v>3</v>
      </c>
      <c r="C5" s="176">
        <f>Metas!B5</f>
        <v>3</v>
      </c>
      <c r="D5" s="146" t="str">
        <f>Metas!C5</f>
        <v>Implementar el 100% de la línea de gestión de políticas y planes de interés en salud pública para el fortalecimiento de la gobernanza y la gobernabilidad (Subsecretaría de Salud Pública).</v>
      </c>
      <c r="E5" s="212"/>
      <c r="F5" s="213"/>
      <c r="G5" s="179"/>
      <c r="H5" s="179"/>
      <c r="I5" s="179"/>
      <c r="J5" s="179"/>
      <c r="K5" s="178"/>
      <c r="L5" s="178"/>
      <c r="M5" s="641" t="s">
        <v>4628</v>
      </c>
      <c r="N5" s="641" t="s">
        <v>4629</v>
      </c>
    </row>
    <row r="6" spans="2:14" ht="35.1" customHeight="1">
      <c r="B6" s="176">
        <v>4</v>
      </c>
      <c r="C6" s="176">
        <f>Metas!B6</f>
        <v>4</v>
      </c>
      <c r="D6" s="146" t="str">
        <f>Metas!C6</f>
        <v>Implementar el 100% de la línea de análisis de desigualdades ambientales, sociales y económicas presentes en el distrito capital para el fortalecimiento de la gobernanza y la gobernabilidad (Subsecretaría de Salud Pública).</v>
      </c>
      <c r="E6" s="212"/>
      <c r="F6" s="213"/>
      <c r="G6" s="179"/>
      <c r="H6" s="179"/>
      <c r="I6" s="179"/>
      <c r="J6" s="179"/>
      <c r="K6" s="178"/>
      <c r="L6" s="178"/>
      <c r="M6" s="641"/>
      <c r="N6" s="641"/>
    </row>
    <row r="7" spans="2:14" ht="35.1" customHeight="1">
      <c r="B7" s="176">
        <v>5</v>
      </c>
      <c r="C7" s="176">
        <f>Metas!B7</f>
        <v>5</v>
      </c>
      <c r="D7" s="146" t="str">
        <f>Metas!C7</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E7" s="212"/>
      <c r="F7" s="213"/>
      <c r="G7" s="179"/>
      <c r="H7" s="179"/>
      <c r="I7" s="179"/>
      <c r="J7" s="179"/>
      <c r="K7" s="178"/>
      <c r="L7" s="178"/>
      <c r="M7" s="641" t="s">
        <v>4630</v>
      </c>
      <c r="N7" s="641" t="s">
        <v>4631</v>
      </c>
    </row>
    <row r="8" spans="2:14" ht="35.1" customHeight="1">
      <c r="B8" s="176">
        <v>6</v>
      </c>
      <c r="C8" s="176">
        <f>Metas!B8</f>
        <v>6</v>
      </c>
      <c r="D8" s="146" t="str">
        <f>Metas!C8</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E8" s="212"/>
      <c r="F8" s="213"/>
      <c r="G8" s="179"/>
      <c r="H8" s="179"/>
      <c r="I8" s="179"/>
      <c r="J8" s="179"/>
      <c r="K8" s="178"/>
      <c r="L8" s="178"/>
      <c r="M8" s="641" t="s">
        <v>3457</v>
      </c>
      <c r="N8" s="641" t="s">
        <v>3457</v>
      </c>
    </row>
    <row r="9" spans="2:14" ht="35.1" customHeight="1">
      <c r="B9" s="176">
        <v>7</v>
      </c>
      <c r="C9" s="176">
        <f>Metas!B9</f>
        <v>7</v>
      </c>
      <c r="D9" s="146" t="str">
        <f>Metas!C9</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E9" s="212"/>
      <c r="F9" s="213"/>
      <c r="G9" s="179"/>
      <c r="H9" s="179"/>
      <c r="I9" s="179"/>
      <c r="J9" s="179"/>
      <c r="K9" s="178"/>
      <c r="L9" s="178"/>
      <c r="M9" s="641" t="s">
        <v>3681</v>
      </c>
      <c r="N9" s="641" t="s">
        <v>4632</v>
      </c>
    </row>
    <row r="10" spans="2:14" ht="35.1" customHeight="1">
      <c r="B10" s="176">
        <v>8</v>
      </c>
      <c r="C10" s="176">
        <f>Metas!B10</f>
        <v>8</v>
      </c>
      <c r="D10" s="146" t="str">
        <f>Metas!C10</f>
        <v>Vincular el 100% de la población migrante internacional identificada a través de los entornos cuidadores a las acciones colectivas e individuales del sector salud.</v>
      </c>
      <c r="E10" s="212"/>
      <c r="F10" s="213"/>
      <c r="G10" s="179"/>
      <c r="H10" s="179"/>
      <c r="I10" s="179"/>
      <c r="J10" s="179"/>
      <c r="K10" s="178"/>
      <c r="L10" s="178"/>
      <c r="M10" s="641" t="s">
        <v>4633</v>
      </c>
      <c r="N10" s="641" t="s">
        <v>4634</v>
      </c>
    </row>
    <row r="11" spans="2:14" ht="35.1" customHeight="1">
      <c r="B11" s="176">
        <v>9</v>
      </c>
      <c r="C11" s="176">
        <f>Metas!B11</f>
        <v>9</v>
      </c>
      <c r="D11" s="146" t="str">
        <f>Metas!C11</f>
        <v>Mantener en funcionamiento los 20 Servicios amigables en salud para las mujeres en sus diversidades.</v>
      </c>
      <c r="E11" s="212"/>
      <c r="F11" s="213"/>
      <c r="G11" s="179"/>
      <c r="H11" s="179"/>
      <c r="I11" s="179"/>
      <c r="J11" s="179"/>
      <c r="K11" s="178"/>
      <c r="L11" s="178"/>
      <c r="M11" s="641" t="s">
        <v>4635</v>
      </c>
      <c r="N11" s="641" t="s">
        <v>4636</v>
      </c>
    </row>
    <row r="12" spans="2:14" ht="35.1" customHeight="1">
      <c r="B12" s="176">
        <v>10</v>
      </c>
      <c r="C12" s="176">
        <f>Metas!B12</f>
        <v>10</v>
      </c>
      <c r="D12" s="146" t="str">
        <f>Metas!C12</f>
        <v>Vincular 48.000 personas con discapacidad, sus familias a la estrategia de Rehabilitación Basada en Comunidad (RBC) y 32.000 personas cuidadoras de personas con discapacidad con enfoque diferencial y territorial.</v>
      </c>
      <c r="E12" s="212"/>
      <c r="F12" s="654">
        <v>1026</v>
      </c>
      <c r="G12" s="179"/>
      <c r="H12" s="179"/>
      <c r="I12" s="179"/>
      <c r="J12" s="179"/>
      <c r="K12" s="178"/>
      <c r="L12" s="178"/>
      <c r="M12" s="644" t="s">
        <v>4637</v>
      </c>
      <c r="N12" s="618" t="s">
        <v>4638</v>
      </c>
    </row>
    <row r="13" spans="2:14" ht="35.1" customHeight="1">
      <c r="B13" s="176">
        <v>11</v>
      </c>
      <c r="C13" s="176">
        <f>Metas!B13</f>
        <v>11</v>
      </c>
      <c r="D13" s="146" t="str">
        <f>Metas!C13</f>
        <v>Vincular el 100% de personas que realizan y están vinculadas con las actividades sexuales pagadas identificadas en fuentes de información disponibles, a las acciones individuales y colectivas del sector salud.</v>
      </c>
      <c r="E13" s="212"/>
      <c r="F13" s="213"/>
      <c r="G13" s="179"/>
      <c r="H13" s="179"/>
      <c r="I13" s="179"/>
      <c r="J13" s="179"/>
      <c r="K13" s="178"/>
      <c r="L13" s="178"/>
      <c r="M13" s="641"/>
      <c r="N13" s="641"/>
    </row>
    <row r="14" spans="2:14" ht="35.1" customHeight="1">
      <c r="B14" s="176">
        <v>12</v>
      </c>
      <c r="C14" s="176">
        <f>Metas!B14</f>
        <v>12</v>
      </c>
      <c r="D14" s="146" t="str">
        <f>Metas!C14</f>
        <v>Vincular el 100% de población identificada en fuentes de información disponibles, en situación de habitanza de y en calle o en riesgo de estarlo, a las acciones individuales y colectivas del sector salud.</v>
      </c>
      <c r="E14" s="212"/>
      <c r="F14" s="213"/>
      <c r="G14" s="179"/>
      <c r="H14" s="179"/>
      <c r="I14" s="179"/>
      <c r="J14" s="179"/>
      <c r="K14" s="178"/>
      <c r="L14" s="178"/>
      <c r="M14" s="641" t="s">
        <v>4639</v>
      </c>
      <c r="N14" s="641" t="s">
        <v>4640</v>
      </c>
    </row>
    <row r="15" spans="2:14" ht="35.1" customHeight="1">
      <c r="B15" s="176">
        <v>13</v>
      </c>
      <c r="C15" s="176">
        <f>Metas!B15</f>
        <v>13</v>
      </c>
      <c r="D15" s="146" t="str">
        <f>Metas!C15</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E15" s="212"/>
      <c r="F15" s="213"/>
      <c r="G15" s="179"/>
      <c r="H15" s="179"/>
      <c r="I15" s="179"/>
      <c r="J15" s="179"/>
      <c r="K15" s="178"/>
      <c r="L15" s="178"/>
      <c r="M15" s="641" t="s">
        <v>4641</v>
      </c>
      <c r="N15" s="641" t="s">
        <v>4642</v>
      </c>
    </row>
    <row r="16" spans="2:14" ht="35.1" customHeight="1">
      <c r="B16" s="176">
        <v>14</v>
      </c>
      <c r="C16" s="176">
        <f>Metas!B16</f>
        <v>14</v>
      </c>
      <c r="D16" s="146" t="str">
        <f>Metas!C16</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E16" s="212"/>
      <c r="F16" s="213"/>
      <c r="G16" s="179"/>
      <c r="H16" s="179"/>
      <c r="I16" s="179"/>
      <c r="J16" s="179"/>
      <c r="K16" s="178"/>
      <c r="L16" s="178"/>
      <c r="M16" s="641" t="s">
        <v>4643</v>
      </c>
      <c r="N16" s="641" t="s">
        <v>4644</v>
      </c>
    </row>
    <row r="17" spans="2:14" ht="35.1" customHeight="1">
      <c r="B17" s="176">
        <v>15</v>
      </c>
      <c r="C17" s="176">
        <f>Metas!B17</f>
        <v>15</v>
      </c>
      <c r="D17" s="146" t="str">
        <f>Metas!C17</f>
        <v>Vincular el 100% de la población rural y campesina del D.C., identificada en fuentes de información disponibles, a las acciones colectivas e individuales del sector salud.</v>
      </c>
      <c r="E17" s="212"/>
      <c r="F17" s="213"/>
      <c r="G17" s="179"/>
      <c r="H17" s="179"/>
      <c r="I17" s="179"/>
      <c r="J17" s="179"/>
      <c r="K17" s="178"/>
      <c r="L17" s="178"/>
      <c r="M17" s="641" t="s">
        <v>4645</v>
      </c>
      <c r="N17" s="641" t="s">
        <v>4646</v>
      </c>
    </row>
    <row r="18" spans="2:14" ht="35.1" customHeight="1">
      <c r="B18" s="176">
        <v>16</v>
      </c>
      <c r="C18" s="176">
        <f>Metas!B18</f>
        <v>16</v>
      </c>
      <c r="D18" s="146" t="str">
        <f>Metas!C18</f>
        <v>Vincular el 100% de las personas mayores identificadas en fuentes de información disponibles, a las acciones individuales y colectivas del sector salud.</v>
      </c>
      <c r="E18" s="212"/>
      <c r="F18" s="213"/>
      <c r="G18" s="179"/>
      <c r="H18" s="179"/>
      <c r="I18" s="179"/>
      <c r="J18" s="179"/>
      <c r="K18" s="178"/>
      <c r="L18" s="178"/>
      <c r="M18" s="641" t="s">
        <v>4647</v>
      </c>
      <c r="N18" s="641" t="s">
        <v>4648</v>
      </c>
    </row>
    <row r="19" spans="2:14" ht="35.1" customHeight="1">
      <c r="B19" s="176">
        <v>17</v>
      </c>
      <c r="C19" s="176">
        <f>Metas!B19</f>
        <v>17</v>
      </c>
      <c r="D19" s="146" t="str">
        <f>Metas!C19</f>
        <v>Implementar el 100% del plan integral de respuesta para la desvinculación del trabajo infantil, de los niños niñas y adolescentes (NNA) identificados desde el sector salud.</v>
      </c>
      <c r="E19" s="212"/>
      <c r="F19" s="213"/>
      <c r="G19" s="179"/>
      <c r="H19" s="179"/>
      <c r="I19" s="179"/>
      <c r="J19" s="179"/>
      <c r="K19" s="178"/>
      <c r="L19" s="178"/>
      <c r="M19" s="641" t="s">
        <v>4649</v>
      </c>
      <c r="N19" s="641" t="s">
        <v>4650</v>
      </c>
    </row>
    <row r="20" spans="2:14" ht="35.1" customHeight="1">
      <c r="B20" s="176">
        <v>18</v>
      </c>
      <c r="C20" s="176">
        <f>Metas!B20</f>
        <v>18</v>
      </c>
      <c r="D20" s="146" t="str">
        <f>Metas!C20</f>
        <v>Lograr que el 60% de los trabajadores de la economía popular en actividades de auto subsistencia promueven la promoción del cuidado y el bienestar de la salud en el trabajo.</v>
      </c>
      <c r="E20" s="212"/>
      <c r="F20" s="213"/>
      <c r="G20" s="179"/>
      <c r="H20" s="179"/>
      <c r="I20" s="179"/>
      <c r="J20" s="179"/>
      <c r="K20" s="178"/>
      <c r="L20" s="178"/>
      <c r="M20" s="641" t="s">
        <v>4651</v>
      </c>
      <c r="N20" s="641" t="s">
        <v>4652</v>
      </c>
    </row>
    <row r="21" spans="2:14" ht="35.1" customHeight="1">
      <c r="B21" s="176">
        <v>19</v>
      </c>
      <c r="C21" s="176">
        <f>Metas!B21</f>
        <v>19</v>
      </c>
      <c r="D21" s="146" t="str">
        <f>Metas!C21</f>
        <v>Desarrollar el 100% de las intervenciones en las líneas estratégicas del plan de acción para reducir la morbilidad y mortalidad materno- perinatal. Incluyendo el cumplimiento del Acuerdo 860 de 2022.</v>
      </c>
      <c r="E21" s="212"/>
      <c r="F21" s="213"/>
      <c r="G21" s="179"/>
      <c r="H21" s="179"/>
      <c r="I21" s="179"/>
      <c r="J21" s="179"/>
      <c r="K21" s="178"/>
      <c r="L21" s="178"/>
      <c r="M21" s="641" t="s">
        <v>4653</v>
      </c>
      <c r="N21" s="641" t="s">
        <v>4654</v>
      </c>
    </row>
    <row r="22" spans="2:14" ht="35.1" customHeight="1">
      <c r="B22" s="176">
        <v>20</v>
      </c>
      <c r="C22" s="176">
        <f>Metas!B22</f>
        <v>20</v>
      </c>
      <c r="D22" s="146" t="str">
        <f>Metas!C22</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E22" s="212"/>
      <c r="F22" s="213"/>
      <c r="G22" s="179"/>
      <c r="H22" s="179"/>
      <c r="I22" s="179"/>
      <c r="J22" s="179"/>
      <c r="K22" s="178"/>
      <c r="L22" s="178"/>
      <c r="M22" s="641" t="s">
        <v>4655</v>
      </c>
      <c r="N22" s="641" t="s">
        <v>4656</v>
      </c>
    </row>
    <row r="23" spans="2:14" ht="35.1" customHeight="1">
      <c r="B23" s="176">
        <v>21</v>
      </c>
      <c r="C23" s="176">
        <f>Metas!B23</f>
        <v>21</v>
      </c>
      <c r="D23" s="146" t="str">
        <f>Metas!C23</f>
        <v>Mantener a 10 la tasa de mortalidad perinatal por cada 1000 nacidos vivos.</v>
      </c>
      <c r="E23" s="212"/>
      <c r="F23" s="213"/>
      <c r="G23" s="179"/>
      <c r="H23" s="179"/>
      <c r="I23" s="179"/>
      <c r="J23" s="179"/>
      <c r="K23" s="178"/>
      <c r="L23" s="178"/>
      <c r="M23" s="641"/>
      <c r="N23" s="641"/>
    </row>
    <row r="24" spans="2:14" ht="35.1" customHeight="1">
      <c r="B24" s="176">
        <v>22</v>
      </c>
      <c r="C24" s="176">
        <f>Metas!B24</f>
        <v>22</v>
      </c>
      <c r="D24" s="146" t="str">
        <f>Metas!C24</f>
        <v>Desarrollar el 100% de las intervenciones en las líneas estratégicas del plan de acción para la prevención y manejo del bajo peso al nacer.</v>
      </c>
      <c r="E24" s="212"/>
      <c r="F24" s="213"/>
      <c r="G24" s="179"/>
      <c r="H24" s="179"/>
      <c r="I24" s="179"/>
      <c r="J24" s="179"/>
      <c r="K24" s="178"/>
      <c r="L24" s="178"/>
      <c r="M24" s="641" t="s">
        <v>4657</v>
      </c>
      <c r="N24" s="641" t="s">
        <v>4658</v>
      </c>
    </row>
    <row r="25" spans="2:14" ht="35.1" customHeight="1">
      <c r="B25" s="176">
        <v>23</v>
      </c>
      <c r="C25" s="176">
        <f>Metas!B25</f>
        <v>23</v>
      </c>
      <c r="D25" s="146" t="str">
        <f>Metas!C25</f>
        <v>Lograr la incidencia a 2 la tasa de sífilis congénita 2 por cada 1.000 nacidos vivos más muertes fetales.</v>
      </c>
      <c r="E25" s="212"/>
      <c r="F25" s="213"/>
      <c r="G25" s="179"/>
      <c r="H25" s="179"/>
      <c r="I25" s="179"/>
      <c r="J25" s="179"/>
      <c r="K25" s="178"/>
      <c r="L25" s="178"/>
      <c r="M25" s="641" t="s">
        <v>4659</v>
      </c>
      <c r="N25" s="641" t="s">
        <v>4660</v>
      </c>
    </row>
    <row r="26" spans="2:14" ht="35.1" customHeight="1">
      <c r="B26" s="176">
        <v>24</v>
      </c>
      <c r="C26" s="176">
        <f>Metas!B26</f>
        <v>24</v>
      </c>
      <c r="D26" s="146" t="str">
        <f>Metas!C26</f>
        <v>Desarrollar el 100% de las intervenciones en las líneas estratégicas del plan de acción de la primera infancia para el fortalecimiento de la atención integral e integrada desde el nacimiento y durante la primera infancia.</v>
      </c>
      <c r="E26" s="212"/>
      <c r="F26" s="213"/>
      <c r="G26" s="179"/>
      <c r="H26" s="179"/>
      <c r="I26" s="179"/>
      <c r="J26" s="179"/>
      <c r="K26" s="178"/>
      <c r="L26" s="178"/>
      <c r="M26" s="641" t="s">
        <v>4661</v>
      </c>
      <c r="N26" s="641" t="s">
        <v>4662</v>
      </c>
    </row>
    <row r="27" spans="2:14" ht="35.1" customHeight="1">
      <c r="B27" s="176">
        <v>25</v>
      </c>
      <c r="C27" s="176">
        <f>Metas!B27</f>
        <v>25</v>
      </c>
      <c r="D27" s="146" t="str">
        <f>Metas!C27</f>
        <v>Mantener en menos de 10.3 la tasa de mortalidad en menores de 5 años por mil nacidos vivos.</v>
      </c>
      <c r="E27" s="212"/>
      <c r="F27" s="213"/>
      <c r="G27" s="179"/>
      <c r="H27" s="179"/>
      <c r="I27" s="179"/>
      <c r="J27" s="179"/>
      <c r="K27" s="178"/>
      <c r="L27" s="178"/>
      <c r="M27" s="641" t="s">
        <v>4663</v>
      </c>
      <c r="N27" s="641" t="s">
        <v>4664</v>
      </c>
    </row>
    <row r="28" spans="2:14" ht="35.1" customHeight="1">
      <c r="B28" s="176">
        <v>26</v>
      </c>
      <c r="C28" s="176">
        <f>Metas!B28</f>
        <v>26</v>
      </c>
      <c r="D28" s="146" t="str">
        <f>Metas!C28</f>
        <v>Reducir al 11% la proporción de riesgo por desnutrición aguda en menores de 5 años en el marco de la ruta integral atenciones a la Primera Infancia.</v>
      </c>
      <c r="E28" s="212"/>
      <c r="F28" s="213"/>
      <c r="G28" s="179"/>
      <c r="H28" s="179"/>
      <c r="I28" s="179"/>
      <c r="J28" s="179"/>
      <c r="K28" s="178"/>
      <c r="L28" s="178"/>
      <c r="M28" s="641" t="s">
        <v>4665</v>
      </c>
      <c r="N28" s="641" t="s">
        <v>4666</v>
      </c>
    </row>
    <row r="29" spans="2:14" ht="35.1" customHeight="1">
      <c r="B29" s="176">
        <v>27</v>
      </c>
      <c r="C29" s="176">
        <f>Metas!B29</f>
        <v>27</v>
      </c>
      <c r="D29" s="146" t="str">
        <f>Metas!C29</f>
        <v>Mantener por encima del 75% la práctica de lactancia materna exclusiva en menores de 6 meses.</v>
      </c>
      <c r="E29" s="212"/>
      <c r="F29" s="213"/>
      <c r="G29" s="179"/>
      <c r="H29" s="179"/>
      <c r="I29" s="179"/>
      <c r="J29" s="179"/>
      <c r="K29" s="178"/>
      <c r="L29" s="178"/>
      <c r="M29" s="641" t="s">
        <v>4667</v>
      </c>
      <c r="N29" s="641" t="s">
        <v>4668</v>
      </c>
    </row>
    <row r="30" spans="2:14" ht="35.1" customHeight="1">
      <c r="B30" s="176">
        <v>28</v>
      </c>
      <c r="C30" s="176">
        <f>Metas!B30</f>
        <v>28</v>
      </c>
      <c r="D30" s="146" t="str">
        <f>Metas!C30</f>
        <v xml:space="preserve">Aumentar a 400 Salas Amigas de la Familia Lactante del entorno laboral (SAFL-L) con concepto satisfactorio según la normatividad vigente. </v>
      </c>
      <c r="E30" s="212"/>
      <c r="F30" s="213"/>
      <c r="G30" s="179"/>
      <c r="H30" s="179"/>
      <c r="I30" s="179"/>
      <c r="J30" s="179"/>
      <c r="K30" s="178"/>
      <c r="L30" s="178"/>
      <c r="M30" s="641" t="s">
        <v>4669</v>
      </c>
      <c r="N30" s="641" t="s">
        <v>4670</v>
      </c>
    </row>
    <row r="31" spans="2:14" ht="35.1" customHeight="1">
      <c r="B31" s="176">
        <v>29</v>
      </c>
      <c r="C31" s="176">
        <f>Metas!B31</f>
        <v>29</v>
      </c>
      <c r="D31" s="146" t="str">
        <f>Metas!C31</f>
        <v>Reducir a 15,7% la prevalencia de retraso en talla en niños y niñas menores de 2 años</v>
      </c>
      <c r="E31" s="212"/>
      <c r="F31" s="213"/>
      <c r="G31" s="179"/>
      <c r="H31" s="179"/>
      <c r="I31" s="179"/>
      <c r="J31" s="179"/>
      <c r="K31" s="178"/>
      <c r="L31" s="178"/>
      <c r="M31" s="641" t="s">
        <v>4671</v>
      </c>
      <c r="N31" s="641" t="s">
        <v>4672</v>
      </c>
    </row>
    <row r="32" spans="2:14" ht="35.1" customHeight="1">
      <c r="B32" s="176">
        <v>30</v>
      </c>
      <c r="C32" s="176">
        <f>Metas!B32</f>
        <v>30</v>
      </c>
      <c r="D32" s="146" t="str">
        <f>Metas!C32</f>
        <v>Reducir al 35.4% la proporción de malnutrición en la población de 5 a 17 años.</v>
      </c>
      <c r="E32" s="212"/>
      <c r="F32" s="213"/>
      <c r="G32" s="179"/>
      <c r="H32" s="179"/>
      <c r="I32" s="179"/>
      <c r="J32" s="179"/>
      <c r="K32" s="178"/>
      <c r="L32" s="178"/>
      <c r="M32" s="641" t="s">
        <v>4673</v>
      </c>
      <c r="N32" s="641" t="s">
        <v>4674</v>
      </c>
    </row>
    <row r="33" spans="2:14" ht="35.1" customHeight="1">
      <c r="B33" s="176">
        <v>31</v>
      </c>
      <c r="C33" s="176">
        <f>Metas!B33</f>
        <v>31</v>
      </c>
      <c r="D33" s="146" t="str">
        <f>Metas!C33</f>
        <v>Llevar a cabo en 1.275.000 personas acciones de comunicación y educación para la salud alimentaria y nutricional en habitantes del distrito.</v>
      </c>
      <c r="E33" s="212"/>
      <c r="F33" s="213"/>
      <c r="G33" s="179"/>
      <c r="H33" s="179"/>
      <c r="I33" s="179"/>
      <c r="J33" s="179"/>
      <c r="K33" s="178"/>
      <c r="L33" s="178"/>
      <c r="M33" s="641" t="s">
        <v>4675</v>
      </c>
      <c r="N33" s="641" t="s">
        <v>4676</v>
      </c>
    </row>
    <row r="34" spans="2:14" ht="35.1" customHeight="1">
      <c r="B34" s="176">
        <v>32</v>
      </c>
      <c r="C34" s="176">
        <f>Metas!B34</f>
        <v>32</v>
      </c>
      <c r="D34" s="146" t="str">
        <f>Metas!C34</f>
        <v>Implementar y evaluar el 100% del plan de prevención y atención a la conducta suicida en Bogotá D.C.</v>
      </c>
      <c r="E34" s="212"/>
      <c r="F34" s="213"/>
      <c r="G34" s="179"/>
      <c r="H34" s="179"/>
      <c r="I34" s="179"/>
      <c r="J34" s="179"/>
      <c r="K34" s="178"/>
      <c r="L34" s="178"/>
      <c r="M34" s="641" t="s">
        <v>4677</v>
      </c>
      <c r="N34" s="641" t="s">
        <v>4678</v>
      </c>
    </row>
    <row r="35" spans="2:14" ht="35.1" customHeight="1">
      <c r="B35" s="176">
        <v>33</v>
      </c>
      <c r="C35" s="176">
        <f>Metas!B35</f>
        <v>33</v>
      </c>
      <c r="D35" s="146" t="str">
        <f>Metas!C35</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E35" s="212"/>
      <c r="F35" s="213"/>
      <c r="G35" s="179"/>
      <c r="H35" s="179"/>
      <c r="I35" s="179"/>
      <c r="J35" s="179"/>
      <c r="K35" s="178"/>
      <c r="L35" s="178"/>
      <c r="M35" s="641" t="s">
        <v>4679</v>
      </c>
      <c r="N35" s="641" t="s">
        <v>4680</v>
      </c>
    </row>
    <row r="36" spans="2:14" ht="35.1" customHeight="1">
      <c r="B36" s="176">
        <v>34</v>
      </c>
      <c r="C36" s="176">
        <f>Metas!B36</f>
        <v>34</v>
      </c>
      <c r="D36" s="146" t="str">
        <f>Metas!C36</f>
        <v xml:space="preserve">Formular al 100% el instrumento de acción pública para dar respuesta a las necesidades en salud bucal y visual. </v>
      </c>
      <c r="E36" s="212"/>
      <c r="F36" s="213"/>
      <c r="G36" s="179"/>
      <c r="H36" s="179"/>
      <c r="I36" s="179"/>
      <c r="J36" s="179"/>
      <c r="K36" s="178"/>
      <c r="L36" s="178"/>
      <c r="M36" s="641" t="s">
        <v>3457</v>
      </c>
      <c r="N36" s="641" t="s">
        <v>3457</v>
      </c>
    </row>
    <row r="37" spans="2:14" ht="35.1" customHeight="1">
      <c r="B37" s="176">
        <v>35</v>
      </c>
      <c r="C37" s="176">
        <f>Metas!B37</f>
        <v>35</v>
      </c>
      <c r="D37" s="146" t="str">
        <f>Metas!C37</f>
        <v>Implementar el 100% del plan de acción del comité de Fast Track Cities, que permita cumplir los compromisos de la declaración de Sevilla suscrita por Bogotá.</v>
      </c>
      <c r="E37" s="212"/>
      <c r="F37" s="213"/>
      <c r="G37" s="179"/>
      <c r="H37" s="179"/>
      <c r="I37" s="179"/>
      <c r="J37" s="179"/>
      <c r="K37" s="178"/>
      <c r="L37" s="178"/>
      <c r="M37" s="641" t="s">
        <v>4681</v>
      </c>
      <c r="N37" s="641" t="s">
        <v>4682</v>
      </c>
    </row>
    <row r="38" spans="2:14" ht="35.1" customHeight="1">
      <c r="B38" s="176">
        <v>36</v>
      </c>
      <c r="C38" s="176">
        <f>Metas!B38</f>
        <v>36</v>
      </c>
      <c r="D38" s="146" t="str">
        <f>Metas!C38</f>
        <v>Reducir a menos de 130 por cada 100.000 habitantes la tasa de incidencia de morbilidad por eventos inmunoprevenibles.</v>
      </c>
      <c r="E38" s="212"/>
      <c r="F38" s="213"/>
      <c r="G38" s="179"/>
      <c r="H38" s="179"/>
      <c r="I38" s="179"/>
      <c r="J38" s="179"/>
      <c r="K38" s="178"/>
      <c r="L38" s="178"/>
      <c r="M38" s="641" t="s">
        <v>4683</v>
      </c>
      <c r="N38" s="641" t="s">
        <v>4684</v>
      </c>
    </row>
    <row r="39" spans="2:14" ht="35.1" customHeight="1">
      <c r="B39" s="176">
        <v>37</v>
      </c>
      <c r="C39" s="176">
        <f>Metas!B39</f>
        <v>37</v>
      </c>
      <c r="D39" s="146" t="str">
        <f>Metas!C39</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E39" s="212"/>
      <c r="F39" s="213"/>
      <c r="G39" s="179"/>
      <c r="H39" s="179"/>
      <c r="I39" s="179"/>
      <c r="J39" s="179"/>
      <c r="K39" s="178"/>
      <c r="L39" s="178"/>
      <c r="M39" s="641" t="s">
        <v>3457</v>
      </c>
      <c r="N39" s="641" t="s">
        <v>3457</v>
      </c>
    </row>
    <row r="40" spans="2:14" ht="35.1" customHeight="1">
      <c r="B40" s="176">
        <v>38</v>
      </c>
      <c r="C40" s="176">
        <f>Metas!B40</f>
        <v>38</v>
      </c>
      <c r="D40" s="146" t="str">
        <f>Metas!C40</f>
        <v>Lograr coberturas de vacunación del 95% en los niños y niñas menores de un año con pentavalente y un año de edad con triple viral, las acciones incluirán el fortalecimiento para aumentar la cobertura de vacunación en VPH.</v>
      </c>
      <c r="E40" s="212"/>
      <c r="F40" s="213"/>
      <c r="G40" s="179"/>
      <c r="H40" s="179"/>
      <c r="I40" s="179"/>
      <c r="J40" s="179"/>
      <c r="K40" s="178"/>
      <c r="L40" s="178"/>
      <c r="M40" s="641" t="s">
        <v>4685</v>
      </c>
      <c r="N40" s="641" t="s">
        <v>4686</v>
      </c>
    </row>
    <row r="41" spans="2:14" ht="35.1" customHeight="1">
      <c r="B41" s="176">
        <v>39</v>
      </c>
      <c r="C41" s="176">
        <f>Metas!B41</f>
        <v>39</v>
      </c>
      <c r="D41" s="146" t="str">
        <f>Metas!C41</f>
        <v xml:space="preserve">Mantener por de bajo del 2.7 la tasa de mortalidad por Tuberculosis. </v>
      </c>
      <c r="E41" s="212"/>
      <c r="F41" s="213"/>
      <c r="G41" s="179"/>
      <c r="H41" s="179"/>
      <c r="I41" s="179"/>
      <c r="J41" s="179"/>
      <c r="K41" s="178"/>
      <c r="L41" s="178"/>
      <c r="M41" s="641" t="s">
        <v>4687</v>
      </c>
      <c r="N41" s="641" t="s">
        <v>4688</v>
      </c>
    </row>
    <row r="42" spans="2:14" ht="35.1" customHeight="1">
      <c r="B42" s="176">
        <v>40</v>
      </c>
      <c r="C42" s="176">
        <f>Metas!B42</f>
        <v>40</v>
      </c>
      <c r="D42" s="146" t="str">
        <f>Metas!C42</f>
        <v>Implementar 1 red intersectorial y comunitaria de salud ambiental por localidad.</v>
      </c>
      <c r="E42" s="616">
        <v>1</v>
      </c>
      <c r="F42" s="617">
        <v>1</v>
      </c>
      <c r="G42" s="179"/>
      <c r="H42" s="179"/>
      <c r="I42" s="179"/>
      <c r="J42" s="179"/>
      <c r="K42" s="178"/>
      <c r="L42" s="178"/>
      <c r="M42" s="641" t="s">
        <v>4689</v>
      </c>
      <c r="N42" s="641" t="s">
        <v>4690</v>
      </c>
    </row>
    <row r="43" spans="2:14" ht="35.1" customHeight="1">
      <c r="B43" s="176">
        <v>41</v>
      </c>
      <c r="C43" s="176">
        <f>Metas!B43</f>
        <v>41</v>
      </c>
      <c r="D43" s="146" t="str">
        <f>Metas!C43</f>
        <v>Implementar el 100% de la estrategia para la gestión integral de zoonosis en el DC</v>
      </c>
      <c r="E43" s="186">
        <v>1.25</v>
      </c>
      <c r="F43" s="187">
        <f>+E43/12*4</f>
        <v>0.41666666666666669</v>
      </c>
      <c r="G43" s="179"/>
      <c r="H43" s="179"/>
      <c r="I43" s="179"/>
      <c r="J43" s="179"/>
      <c r="K43" s="178"/>
      <c r="L43" s="178"/>
      <c r="M43" s="641" t="s">
        <v>3597</v>
      </c>
      <c r="N43" s="641" t="s">
        <v>4691</v>
      </c>
    </row>
    <row r="44" spans="2:14" ht="35.1" customHeight="1">
      <c r="B44" s="176">
        <v>42</v>
      </c>
      <c r="C44" s="176">
        <f>Metas!B44</f>
        <v>42</v>
      </c>
      <c r="D44" s="146" t="str">
        <f>Metas!C44</f>
        <v>Incrementar mínimo un 50% de establecimientos inscritos ante la autoridad sanitaria, en el marco del fortalecimiento de la estrategia de autorregulación y las acciones de inspección, vigilancia y control en el DC</v>
      </c>
      <c r="E44" s="186">
        <v>3.3</v>
      </c>
      <c r="F44" s="187">
        <f>+E44/12*4</f>
        <v>1.0999999999999999</v>
      </c>
      <c r="G44" s="179"/>
      <c r="H44" s="179"/>
      <c r="I44" s="179"/>
      <c r="J44" s="179"/>
      <c r="K44" s="178"/>
      <c r="L44" s="178"/>
      <c r="M44" s="641" t="s">
        <v>4692</v>
      </c>
      <c r="N44" s="641" t="s">
        <v>4693</v>
      </c>
    </row>
    <row r="45" spans="2:14" ht="35.1" customHeight="1">
      <c r="B45" s="176">
        <v>43</v>
      </c>
      <c r="C45" s="176">
        <f>Metas!B45</f>
        <v>43</v>
      </c>
      <c r="D45" s="146" t="str">
        <f>Metas!C45</f>
        <v>Implementar el 60% del plan de respuesta sectorial de gestión integral del riesgo en Salud por calidad del aire en Bogotá</v>
      </c>
      <c r="E45" s="186">
        <v>3.6</v>
      </c>
      <c r="F45" s="187">
        <f>+E45/12*4</f>
        <v>1.2</v>
      </c>
      <c r="G45" s="179"/>
      <c r="H45" s="179"/>
      <c r="I45" s="179"/>
      <c r="J45" s="179"/>
      <c r="K45" s="178"/>
      <c r="L45" s="178"/>
      <c r="M45" s="641" t="s">
        <v>4694</v>
      </c>
      <c r="N45" s="641" t="s">
        <v>4695</v>
      </c>
    </row>
    <row r="46" spans="2:14" ht="35.1" customHeight="1">
      <c r="B46" s="176">
        <v>44</v>
      </c>
      <c r="C46" s="176">
        <f>Metas!B46</f>
        <v>44</v>
      </c>
      <c r="D46" s="146" t="str">
        <f>Metas!C46</f>
        <v>Mantener el 100% de la operación de la red de vigilancia y la gestión del riesgo en salud pública en Bogotá D.C.</v>
      </c>
      <c r="E46" s="212"/>
      <c r="F46" s="213"/>
      <c r="G46" s="179"/>
      <c r="H46" s="179"/>
      <c r="I46" s="179"/>
      <c r="J46" s="179"/>
      <c r="K46" s="178"/>
      <c r="L46" s="178"/>
      <c r="M46" s="641" t="s">
        <v>4696</v>
      </c>
      <c r="N46" s="641" t="s">
        <v>4697</v>
      </c>
    </row>
    <row r="47" spans="2:14" ht="24">
      <c r="B47" s="176">
        <v>45</v>
      </c>
      <c r="C47" s="176">
        <f>Metas!B47</f>
        <v>45</v>
      </c>
      <c r="D47" s="146" t="str">
        <f>Metas!C47</f>
        <v>Mantener el 100% de la acreditación del Laboratorio de Salud Pública como referente técnico a nivel distrital y nacional junto con la operación del laboratorio de alta contención biológica BSL3.</v>
      </c>
      <c r="E47" s="212"/>
      <c r="F47" s="213"/>
      <c r="G47" s="179"/>
      <c r="H47" s="179"/>
      <c r="I47" s="179"/>
      <c r="J47" s="179"/>
      <c r="K47" s="178"/>
      <c r="L47" s="178"/>
      <c r="M47" s="641" t="s">
        <v>3457</v>
      </c>
      <c r="N47" s="641" t="s">
        <v>3457</v>
      </c>
    </row>
    <row r="48" spans="2:14" ht="15.75">
      <c r="B48" s="608"/>
      <c r="C48" s="608"/>
      <c r="D48" s="609"/>
      <c r="E48" s="188"/>
      <c r="F48" s="188"/>
      <c r="G48" s="141"/>
      <c r="H48" s="141"/>
      <c r="I48" s="141"/>
      <c r="J48" s="141"/>
      <c r="K48" s="141"/>
      <c r="L48" s="141"/>
      <c r="M48" s="102"/>
      <c r="N48" s="102"/>
    </row>
    <row r="49" spans="2:14" ht="30" customHeight="1">
      <c r="B49" s="135"/>
      <c r="C49" s="135"/>
      <c r="D49" s="135"/>
      <c r="E49" s="189"/>
      <c r="F49" s="189"/>
      <c r="G49" s="135">
        <f t="shared" ref="G49:L49" si="0">SUM(G3:G46)</f>
        <v>0</v>
      </c>
      <c r="H49" s="135">
        <f t="shared" si="0"/>
        <v>0</v>
      </c>
      <c r="I49" s="135">
        <f t="shared" si="0"/>
        <v>0</v>
      </c>
      <c r="J49" s="135">
        <f t="shared" si="0"/>
        <v>0</v>
      </c>
      <c r="K49" s="135">
        <f t="shared" si="0"/>
        <v>0</v>
      </c>
      <c r="L49" s="135">
        <f t="shared" si="0"/>
        <v>0</v>
      </c>
      <c r="M49" s="135"/>
      <c r="N49" s="135"/>
    </row>
    <row r="50" spans="2:14">
      <c r="E50" s="188"/>
      <c r="F50" s="188"/>
      <c r="G50" s="141"/>
      <c r="H50" s="141"/>
      <c r="I50" s="141"/>
      <c r="J50" s="141"/>
      <c r="K50" s="141"/>
      <c r="L50" s="141"/>
      <c r="M50" s="102"/>
      <c r="N50" s="102"/>
    </row>
    <row r="51" spans="2:14">
      <c r="E51" s="188"/>
      <c r="F51" s="188"/>
      <c r="G51" s="141"/>
      <c r="H51" s="141"/>
      <c r="I51" s="141"/>
      <c r="J51" s="141"/>
      <c r="K51" s="141"/>
      <c r="L51" s="141"/>
      <c r="M51" s="102"/>
      <c r="N51" s="102"/>
    </row>
    <row r="52" spans="2:14">
      <c r="E52" s="188"/>
      <c r="F52" s="188"/>
      <c r="G52" s="141"/>
      <c r="H52" s="141"/>
      <c r="I52" s="141"/>
      <c r="J52" s="141"/>
      <c r="K52" s="141"/>
      <c r="L52" s="141"/>
      <c r="M52" s="102"/>
      <c r="N52" s="102"/>
    </row>
    <row r="53" spans="2:14">
      <c r="E53" s="188"/>
      <c r="F53" s="188"/>
      <c r="G53" s="141"/>
      <c r="H53" s="141"/>
      <c r="I53" s="141"/>
      <c r="J53" s="141"/>
      <c r="K53" s="141"/>
      <c r="L53" s="141"/>
      <c r="M53" s="102"/>
      <c r="N53" s="102"/>
    </row>
    <row r="54" spans="2:14">
      <c r="E54" s="188"/>
      <c r="F54" s="188"/>
      <c r="G54" s="141"/>
      <c r="H54" s="141"/>
      <c r="I54" s="141"/>
      <c r="J54" s="141"/>
      <c r="K54" s="141"/>
      <c r="L54" s="141"/>
      <c r="M54" s="102"/>
      <c r="N54" s="102"/>
    </row>
    <row r="55" spans="2:14">
      <c r="E55" s="188"/>
      <c r="F55" s="188"/>
      <c r="G55" s="141"/>
      <c r="H55" s="141"/>
      <c r="I55" s="141"/>
      <c r="J55" s="141"/>
      <c r="K55" s="141"/>
      <c r="L55" s="141"/>
      <c r="M55" s="102"/>
      <c r="N55" s="102"/>
    </row>
    <row r="56" spans="2:14">
      <c r="E56" s="188"/>
      <c r="F56" s="188"/>
      <c r="G56" s="141"/>
      <c r="H56" s="141"/>
      <c r="I56" s="141"/>
      <c r="J56" s="141"/>
      <c r="K56" s="141"/>
      <c r="L56" s="141"/>
      <c r="M56" s="102"/>
      <c r="N56" s="102"/>
    </row>
    <row r="57" spans="2:14">
      <c r="E57" s="188"/>
      <c r="F57" s="188"/>
      <c r="G57" s="141"/>
      <c r="H57" s="141"/>
      <c r="I57" s="141"/>
      <c r="J57" s="141"/>
      <c r="K57" s="141"/>
      <c r="L57" s="141"/>
      <c r="M57" s="102"/>
      <c r="N57" s="102"/>
    </row>
    <row r="58" spans="2:14">
      <c r="E58" s="188"/>
      <c r="F58" s="188"/>
      <c r="G58" s="141"/>
      <c r="H58" s="141"/>
      <c r="I58" s="141"/>
      <c r="J58" s="141"/>
      <c r="K58" s="141"/>
      <c r="L58" s="141"/>
      <c r="M58" s="102"/>
      <c r="N58" s="102"/>
    </row>
    <row r="59" spans="2:14">
      <c r="E59" s="188"/>
      <c r="F59" s="188"/>
      <c r="G59" s="141"/>
      <c r="H59" s="141"/>
      <c r="I59" s="141"/>
      <c r="J59" s="141"/>
      <c r="K59" s="141"/>
      <c r="L59" s="141"/>
      <c r="M59" s="102"/>
      <c r="N59" s="102"/>
    </row>
    <row r="60" spans="2:14">
      <c r="E60" s="188"/>
      <c r="F60" s="188"/>
      <c r="G60" s="141"/>
      <c r="H60" s="141"/>
      <c r="I60" s="141"/>
      <c r="J60" s="141"/>
      <c r="K60" s="141"/>
      <c r="L60" s="141"/>
      <c r="M60" s="102"/>
      <c r="N60" s="102"/>
    </row>
    <row r="61" spans="2:14">
      <c r="E61" s="188"/>
      <c r="F61" s="188"/>
      <c r="G61" s="141"/>
      <c r="H61" s="141"/>
      <c r="I61" s="141"/>
      <c r="J61" s="141"/>
      <c r="K61" s="141"/>
      <c r="L61" s="141"/>
      <c r="M61" s="102"/>
      <c r="N61" s="102"/>
    </row>
    <row r="62" spans="2:14">
      <c r="E62" s="188"/>
      <c r="F62" s="188"/>
      <c r="G62" s="141"/>
      <c r="H62" s="141"/>
      <c r="I62" s="141"/>
      <c r="J62" s="141"/>
      <c r="K62" s="141"/>
      <c r="L62" s="141"/>
      <c r="M62" s="102"/>
      <c r="N62" s="102"/>
    </row>
    <row r="63" spans="2:14">
      <c r="E63" s="188"/>
      <c r="F63" s="188"/>
      <c r="G63" s="141"/>
      <c r="H63" s="141"/>
      <c r="I63" s="141"/>
      <c r="J63" s="141"/>
      <c r="K63" s="141"/>
      <c r="L63" s="141"/>
      <c r="M63" s="102"/>
      <c r="N63" s="102"/>
    </row>
    <row r="64" spans="2:14">
      <c r="E64" s="188"/>
      <c r="F64" s="188"/>
      <c r="G64" s="141"/>
      <c r="H64" s="141"/>
      <c r="I64" s="141"/>
      <c r="J64" s="141"/>
      <c r="K64" s="141"/>
      <c r="L64" s="141"/>
      <c r="M64" s="102"/>
      <c r="N64" s="102"/>
    </row>
    <row r="65" spans="5:14">
      <c r="E65" s="188"/>
      <c r="F65" s="188"/>
      <c r="G65" s="141"/>
      <c r="H65" s="141"/>
      <c r="I65" s="141"/>
      <c r="J65" s="141"/>
      <c r="K65" s="141"/>
      <c r="L65" s="141"/>
      <c r="M65" s="102"/>
      <c r="N65" s="102"/>
    </row>
    <row r="66" spans="5:14">
      <c r="E66" s="188"/>
      <c r="F66" s="188"/>
      <c r="G66" s="141"/>
      <c r="H66" s="141"/>
      <c r="I66" s="141"/>
      <c r="J66" s="141"/>
      <c r="K66" s="141"/>
      <c r="L66" s="141"/>
      <c r="M66" s="102"/>
      <c r="N66" s="102"/>
    </row>
    <row r="67" spans="5:14">
      <c r="E67" s="188"/>
      <c r="F67" s="188"/>
      <c r="G67" s="141"/>
      <c r="H67" s="141"/>
      <c r="I67" s="141"/>
      <c r="J67" s="141"/>
      <c r="K67" s="141"/>
      <c r="L67" s="141"/>
      <c r="M67" s="102"/>
      <c r="N67" s="102"/>
    </row>
    <row r="68" spans="5:14">
      <c r="E68" s="188"/>
      <c r="F68" s="188"/>
      <c r="G68" s="141"/>
      <c r="H68" s="141"/>
      <c r="I68" s="141"/>
      <c r="J68" s="141"/>
      <c r="K68" s="141"/>
      <c r="L68" s="141"/>
      <c r="M68" s="102"/>
      <c r="N68" s="102"/>
    </row>
    <row r="69" spans="5:14">
      <c r="E69" s="188"/>
      <c r="F69" s="188"/>
      <c r="G69" s="141"/>
      <c r="H69" s="141"/>
      <c r="I69" s="141"/>
      <c r="J69" s="141"/>
      <c r="K69" s="141"/>
      <c r="L69" s="141"/>
      <c r="M69" s="102"/>
      <c r="N69" s="102"/>
    </row>
    <row r="70" spans="5:14">
      <c r="E70" s="188"/>
      <c r="F70" s="188"/>
      <c r="G70" s="141"/>
      <c r="H70" s="141"/>
      <c r="I70" s="141"/>
      <c r="J70" s="141"/>
      <c r="K70" s="141"/>
      <c r="L70" s="141"/>
      <c r="M70" s="102"/>
      <c r="N70" s="102"/>
    </row>
    <row r="71" spans="5:14">
      <c r="E71" s="188"/>
      <c r="F71" s="188"/>
      <c r="G71" s="141"/>
      <c r="H71" s="141"/>
      <c r="I71" s="141"/>
      <c r="J71" s="141"/>
      <c r="K71" s="141"/>
      <c r="L71" s="141"/>
      <c r="M71" s="102"/>
      <c r="N71" s="102"/>
    </row>
    <row r="72" spans="5:14">
      <c r="E72" s="188"/>
      <c r="F72" s="188"/>
      <c r="G72" s="141"/>
      <c r="H72" s="141"/>
      <c r="I72" s="141"/>
      <c r="J72" s="141"/>
      <c r="K72" s="141"/>
      <c r="L72" s="141"/>
      <c r="M72" s="102"/>
      <c r="N72" s="102"/>
    </row>
    <row r="73" spans="5:14">
      <c r="E73" s="188"/>
      <c r="F73" s="188"/>
      <c r="G73" s="141"/>
      <c r="H73" s="141"/>
      <c r="I73" s="141"/>
      <c r="J73" s="141"/>
      <c r="K73" s="141"/>
      <c r="L73" s="141"/>
      <c r="M73" s="102"/>
      <c r="N73" s="102"/>
    </row>
    <row r="74" spans="5:14">
      <c r="E74" s="188"/>
      <c r="F74" s="188"/>
      <c r="G74" s="141"/>
      <c r="H74" s="141"/>
      <c r="I74" s="141"/>
      <c r="J74" s="141"/>
      <c r="K74" s="141"/>
      <c r="L74" s="141"/>
      <c r="M74" s="102"/>
      <c r="N74" s="102"/>
    </row>
    <row r="75" spans="5:14">
      <c r="E75" s="188"/>
      <c r="F75" s="188"/>
      <c r="G75" s="141"/>
      <c r="H75" s="141"/>
      <c r="I75" s="141"/>
      <c r="J75" s="141"/>
      <c r="K75" s="141"/>
      <c r="L75" s="141"/>
      <c r="M75" s="102"/>
      <c r="N75" s="102"/>
    </row>
    <row r="76" spans="5:14">
      <c r="E76" s="188"/>
      <c r="F76" s="188"/>
      <c r="G76" s="141"/>
      <c r="H76" s="141"/>
      <c r="I76" s="141"/>
      <c r="J76" s="141"/>
      <c r="K76" s="141"/>
      <c r="L76" s="141"/>
      <c r="M76" s="102"/>
      <c r="N76" s="102"/>
    </row>
    <row r="77" spans="5:14">
      <c r="E77" s="190"/>
      <c r="F77" s="190"/>
    </row>
    <row r="78" spans="5:14">
      <c r="E78" s="190"/>
      <c r="F78" s="190"/>
    </row>
    <row r="79" spans="5:14">
      <c r="E79" s="190"/>
      <c r="F79" s="190"/>
    </row>
    <row r="80" spans="5:14">
      <c r="E80" s="190"/>
      <c r="F80" s="190"/>
    </row>
    <row r="81" spans="5:6">
      <c r="E81" s="190"/>
      <c r="F81" s="190"/>
    </row>
    <row r="82" spans="5:6">
      <c r="E82" s="190"/>
      <c r="F82" s="190"/>
    </row>
    <row r="83" spans="5:6">
      <c r="E83" s="190"/>
      <c r="F83" s="190"/>
    </row>
    <row r="84" spans="5:6">
      <c r="E84" s="190"/>
      <c r="F84" s="190"/>
    </row>
    <row r="85" spans="5:6">
      <c r="E85" s="190"/>
      <c r="F85" s="190"/>
    </row>
    <row r="86" spans="5:6">
      <c r="E86" s="190"/>
      <c r="F86" s="190"/>
    </row>
    <row r="87" spans="5:6">
      <c r="E87" s="190"/>
      <c r="F87" s="190"/>
    </row>
    <row r="88" spans="5:6">
      <c r="E88" s="190"/>
      <c r="F88" s="190"/>
    </row>
    <row r="89" spans="5:6">
      <c r="E89" s="190"/>
      <c r="F89" s="190"/>
    </row>
    <row r="90" spans="5:6">
      <c r="E90" s="190"/>
      <c r="F90" s="190"/>
    </row>
    <row r="91" spans="5:6">
      <c r="E91" s="190"/>
      <c r="F91" s="190"/>
    </row>
    <row r="92" spans="5:6">
      <c r="E92" s="190"/>
      <c r="F92" s="190"/>
    </row>
    <row r="93" spans="5:6">
      <c r="E93" s="190"/>
      <c r="F93" s="190"/>
    </row>
    <row r="94" spans="5:6">
      <c r="E94" s="190"/>
      <c r="F94" s="190"/>
    </row>
    <row r="95" spans="5:6">
      <c r="E95" s="190"/>
      <c r="F95" s="190"/>
    </row>
    <row r="96" spans="5:6">
      <c r="E96" s="190"/>
      <c r="F96" s="190"/>
    </row>
    <row r="97" spans="5:6">
      <c r="E97" s="190"/>
      <c r="F97" s="190"/>
    </row>
    <row r="98" spans="5:6">
      <c r="E98" s="190"/>
      <c r="F98" s="190"/>
    </row>
    <row r="99" spans="5:6">
      <c r="E99" s="190"/>
      <c r="F99" s="190"/>
    </row>
    <row r="100" spans="5:6">
      <c r="E100" s="190"/>
      <c r="F100" s="190"/>
    </row>
    <row r="101" spans="5:6">
      <c r="E101" s="190"/>
      <c r="F101" s="190"/>
    </row>
    <row r="102" spans="5:6">
      <c r="E102" s="190"/>
      <c r="F102" s="190"/>
    </row>
    <row r="103" spans="5:6">
      <c r="E103" s="190"/>
      <c r="F103" s="190"/>
    </row>
    <row r="104" spans="5:6">
      <c r="E104" s="190"/>
      <c r="F104" s="190"/>
    </row>
    <row r="105" spans="5:6">
      <c r="E105" s="190"/>
      <c r="F105" s="190"/>
    </row>
    <row r="106" spans="5:6">
      <c r="E106" s="190"/>
      <c r="F106" s="190"/>
    </row>
    <row r="107" spans="5:6">
      <c r="E107" s="190"/>
      <c r="F107" s="190"/>
    </row>
    <row r="108" spans="5:6">
      <c r="E108" s="190"/>
      <c r="F108" s="190"/>
    </row>
    <row r="109" spans="5:6">
      <c r="E109" s="190"/>
      <c r="F109" s="190"/>
    </row>
    <row r="110" spans="5:6">
      <c r="E110" s="190"/>
      <c r="F110" s="190"/>
    </row>
    <row r="111" spans="5:6">
      <c r="E111" s="190"/>
      <c r="F111" s="190"/>
    </row>
    <row r="112" spans="5:6">
      <c r="E112" s="190"/>
      <c r="F112" s="190"/>
    </row>
    <row r="113" spans="5:6">
      <c r="E113" s="190"/>
      <c r="F113" s="190"/>
    </row>
    <row r="114" spans="5:6">
      <c r="E114" s="190"/>
      <c r="F114" s="190"/>
    </row>
    <row r="115" spans="5:6">
      <c r="E115" s="190"/>
      <c r="F115" s="190"/>
    </row>
    <row r="116" spans="5:6">
      <c r="E116" s="190"/>
      <c r="F116" s="190"/>
    </row>
    <row r="117" spans="5:6">
      <c r="E117" s="190"/>
      <c r="F117" s="190"/>
    </row>
    <row r="118" spans="5:6">
      <c r="E118" s="190"/>
      <c r="F118" s="190"/>
    </row>
    <row r="119" spans="5:6">
      <c r="E119" s="190"/>
      <c r="F119" s="190"/>
    </row>
    <row r="120" spans="5:6">
      <c r="E120" s="190"/>
      <c r="F120" s="190"/>
    </row>
    <row r="121" spans="5:6">
      <c r="E121" s="190"/>
      <c r="F121" s="190"/>
    </row>
    <row r="122" spans="5:6">
      <c r="E122" s="190"/>
      <c r="F122" s="190"/>
    </row>
    <row r="123" spans="5:6">
      <c r="E123" s="190"/>
      <c r="F123" s="190"/>
    </row>
    <row r="124" spans="5:6">
      <c r="E124" s="190"/>
      <c r="F124" s="190"/>
    </row>
    <row r="125" spans="5:6">
      <c r="E125" s="190"/>
      <c r="F125" s="190"/>
    </row>
    <row r="126" spans="5:6">
      <c r="E126" s="190"/>
      <c r="F126" s="190"/>
    </row>
    <row r="127" spans="5:6">
      <c r="E127" s="190"/>
      <c r="F127" s="190"/>
    </row>
    <row r="128" spans="5:6">
      <c r="E128" s="190"/>
      <c r="F128" s="190"/>
    </row>
    <row r="129" spans="5:6">
      <c r="E129" s="190"/>
      <c r="F129" s="190"/>
    </row>
    <row r="130" spans="5:6">
      <c r="E130" s="190"/>
      <c r="F130" s="190"/>
    </row>
    <row r="131" spans="5:6">
      <c r="E131" s="190"/>
      <c r="F131" s="190"/>
    </row>
    <row r="132" spans="5:6">
      <c r="E132" s="190"/>
      <c r="F132" s="190"/>
    </row>
    <row r="133" spans="5:6">
      <c r="E133" s="190"/>
      <c r="F133" s="190"/>
    </row>
    <row r="134" spans="5:6">
      <c r="E134" s="190"/>
      <c r="F134" s="190"/>
    </row>
    <row r="135" spans="5:6">
      <c r="E135" s="190"/>
      <c r="F135" s="190"/>
    </row>
    <row r="136" spans="5:6">
      <c r="E136" s="190"/>
      <c r="F136" s="190"/>
    </row>
    <row r="137" spans="5:6">
      <c r="E137" s="190"/>
      <c r="F137" s="190"/>
    </row>
    <row r="138" spans="5:6">
      <c r="E138" s="190"/>
      <c r="F138" s="190"/>
    </row>
    <row r="139" spans="5:6">
      <c r="E139" s="190"/>
      <c r="F139" s="190"/>
    </row>
    <row r="140" spans="5:6">
      <c r="E140" s="190"/>
      <c r="F140" s="190"/>
    </row>
    <row r="141" spans="5:6">
      <c r="E141" s="190"/>
      <c r="F141" s="190"/>
    </row>
    <row r="142" spans="5:6">
      <c r="E142" s="190"/>
      <c r="F142" s="190"/>
    </row>
    <row r="143" spans="5:6">
      <c r="E143" s="190"/>
      <c r="F143" s="190"/>
    </row>
    <row r="144" spans="5:6">
      <c r="E144" s="190"/>
      <c r="F144" s="190"/>
    </row>
    <row r="145" spans="5:6">
      <c r="E145" s="190"/>
      <c r="F145" s="190"/>
    </row>
    <row r="146" spans="5:6">
      <c r="E146" s="190"/>
      <c r="F146" s="190"/>
    </row>
    <row r="147" spans="5:6">
      <c r="E147" s="190"/>
      <c r="F147" s="190"/>
    </row>
    <row r="148" spans="5:6">
      <c r="E148" s="190"/>
      <c r="F148" s="190"/>
    </row>
    <row r="149" spans="5:6">
      <c r="E149" s="190"/>
      <c r="F149" s="190"/>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N149"/>
  <sheetViews>
    <sheetView showGridLines="0" zoomScale="80" zoomScaleNormal="80" workbookViewId="0">
      <pane xSplit="4" ySplit="2" topLeftCell="H3" activePane="bottomRight" state="frozen"/>
      <selection activeCell="E3" sqref="E3:F47"/>
      <selection pane="topRight" activeCell="E3" sqref="E3:F47"/>
      <selection pane="bottomLeft" activeCell="E3" sqref="E3:F47"/>
      <selection pane="bottomRight" activeCell="E3" sqref="E3:F47"/>
    </sheetView>
  </sheetViews>
  <sheetFormatPr baseColWidth="10" defaultColWidth="12" defaultRowHeight="12"/>
  <cols>
    <col min="1" max="1" width="1.85546875" customWidth="1"/>
    <col min="2" max="2" width="11" customWidth="1"/>
    <col min="4" max="4" width="90.85546875" customWidth="1"/>
    <col min="5" max="6" width="14.85546875" customWidth="1"/>
    <col min="7" max="12" width="18.85546875" customWidth="1"/>
    <col min="13" max="14" width="85.85546875" customWidth="1"/>
  </cols>
  <sheetData>
    <row r="1" spans="2:14" ht="18">
      <c r="C1" s="175"/>
      <c r="D1" s="175" t="str">
        <f>"Localidad: "&amp;Vigencia!K230</f>
        <v>Localidad: 06. TUNJUELITO</v>
      </c>
    </row>
    <row r="2" spans="2:14" ht="39.950000000000003" customHeight="1">
      <c r="B2" s="120" t="s">
        <v>1200</v>
      </c>
      <c r="C2" s="120" t="s">
        <v>94</v>
      </c>
      <c r="D2" s="120" t="s">
        <v>95</v>
      </c>
      <c r="E2" s="142" t="s">
        <v>137</v>
      </c>
      <c r="F2" s="142" t="s">
        <v>138</v>
      </c>
      <c r="G2" s="142" t="s">
        <v>139</v>
      </c>
      <c r="H2" s="142" t="s">
        <v>140</v>
      </c>
      <c r="I2" s="142" t="s">
        <v>85</v>
      </c>
      <c r="J2" s="142" t="s">
        <v>11</v>
      </c>
      <c r="K2" s="142" t="s">
        <v>167</v>
      </c>
      <c r="L2" s="142" t="s">
        <v>142</v>
      </c>
      <c r="M2" s="142" t="s">
        <v>164</v>
      </c>
      <c r="N2" s="142" t="s">
        <v>165</v>
      </c>
    </row>
    <row r="3" spans="2:14" ht="39.950000000000003" customHeight="1">
      <c r="B3" s="176">
        <v>1</v>
      </c>
      <c r="C3" s="176">
        <v>1</v>
      </c>
      <c r="D3" s="146" t="s">
        <v>1295</v>
      </c>
      <c r="E3" s="186"/>
      <c r="F3" s="187"/>
      <c r="G3" s="179"/>
      <c r="H3" s="179"/>
      <c r="I3" s="179"/>
      <c r="J3" s="179"/>
      <c r="K3" s="178"/>
      <c r="L3" s="178"/>
      <c r="M3" s="641" t="s">
        <v>3457</v>
      </c>
      <c r="N3" s="641" t="s">
        <v>3457</v>
      </c>
    </row>
    <row r="4" spans="2:14" ht="35.1" customHeight="1">
      <c r="B4" s="176">
        <v>2</v>
      </c>
      <c r="C4" s="176">
        <f>Metas!B4</f>
        <v>2</v>
      </c>
      <c r="D4" s="146" t="str">
        <f>Metas!C4</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E4" s="186"/>
      <c r="F4" s="187"/>
      <c r="G4" s="179"/>
      <c r="H4" s="179"/>
      <c r="I4" s="179"/>
      <c r="J4" s="179"/>
      <c r="K4" s="178"/>
      <c r="L4" s="178"/>
      <c r="M4" s="641" t="s">
        <v>3457</v>
      </c>
      <c r="N4" s="641" t="s">
        <v>3457</v>
      </c>
    </row>
    <row r="5" spans="2:14" ht="35.1" customHeight="1">
      <c r="B5" s="176">
        <v>3</v>
      </c>
      <c r="C5" s="176">
        <f>Metas!B5</f>
        <v>3</v>
      </c>
      <c r="D5" s="146" t="str">
        <f>Metas!C5</f>
        <v>Implementar el 100% de la línea de gestión de políticas y planes de interés en salud pública para el fortalecimiento de la gobernanza y la gobernabilidad (Subsecretaría de Salud Pública).</v>
      </c>
      <c r="E5" s="186"/>
      <c r="F5" s="187"/>
      <c r="G5" s="179"/>
      <c r="H5" s="179"/>
      <c r="I5" s="179"/>
      <c r="J5" s="179"/>
      <c r="K5" s="178"/>
      <c r="L5" s="178"/>
      <c r="M5" s="641" t="s">
        <v>4559</v>
      </c>
      <c r="N5" s="641" t="s">
        <v>4560</v>
      </c>
    </row>
    <row r="6" spans="2:14" ht="35.1" customHeight="1">
      <c r="B6" s="176">
        <v>4</v>
      </c>
      <c r="C6" s="176">
        <f>Metas!B6</f>
        <v>4</v>
      </c>
      <c r="D6" s="146" t="str">
        <f>Metas!C6</f>
        <v>Implementar el 100% de la línea de análisis de desigualdades ambientales, sociales y económicas presentes en el distrito capital para el fortalecimiento de la gobernanza y la gobernabilidad (Subsecretaría de Salud Pública).</v>
      </c>
      <c r="E6" s="186"/>
      <c r="F6" s="187"/>
      <c r="G6" s="179"/>
      <c r="H6" s="179"/>
      <c r="I6" s="179"/>
      <c r="J6" s="179"/>
      <c r="K6" s="178"/>
      <c r="L6" s="178"/>
      <c r="M6" s="641"/>
      <c r="N6" s="641"/>
    </row>
    <row r="7" spans="2:14" ht="35.1" customHeight="1">
      <c r="B7" s="176">
        <v>5</v>
      </c>
      <c r="C7" s="176">
        <f>Metas!B7</f>
        <v>5</v>
      </c>
      <c r="D7" s="146" t="str">
        <f>Metas!C7</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E7" s="186"/>
      <c r="F7" s="187"/>
      <c r="G7" s="179"/>
      <c r="H7" s="179"/>
      <c r="I7" s="179"/>
      <c r="J7" s="179"/>
      <c r="K7" s="178"/>
      <c r="L7" s="178"/>
      <c r="M7" s="641" t="s">
        <v>4561</v>
      </c>
      <c r="N7" s="641" t="s">
        <v>4562</v>
      </c>
    </row>
    <row r="8" spans="2:14" ht="35.1" customHeight="1">
      <c r="B8" s="176">
        <v>6</v>
      </c>
      <c r="C8" s="176">
        <f>Metas!B8</f>
        <v>6</v>
      </c>
      <c r="D8" s="146" t="str">
        <f>Metas!C8</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E8" s="186"/>
      <c r="F8" s="187"/>
      <c r="G8" s="179"/>
      <c r="H8" s="179"/>
      <c r="I8" s="179"/>
      <c r="J8" s="179"/>
      <c r="K8" s="178"/>
      <c r="L8" s="178"/>
      <c r="M8" s="641" t="s">
        <v>3457</v>
      </c>
      <c r="N8" s="641" t="s">
        <v>3457</v>
      </c>
    </row>
    <row r="9" spans="2:14" ht="35.1" customHeight="1">
      <c r="B9" s="176">
        <v>7</v>
      </c>
      <c r="C9" s="176">
        <f>Metas!B9</f>
        <v>7</v>
      </c>
      <c r="D9" s="146" t="str">
        <f>Metas!C9</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E9" s="186"/>
      <c r="F9" s="187"/>
      <c r="G9" s="179"/>
      <c r="H9" s="179"/>
      <c r="I9" s="179"/>
      <c r="J9" s="179"/>
      <c r="K9" s="178"/>
      <c r="L9" s="178"/>
      <c r="M9" s="641" t="s">
        <v>4563</v>
      </c>
      <c r="N9" s="641" t="s">
        <v>4564</v>
      </c>
    </row>
    <row r="10" spans="2:14" ht="35.1" customHeight="1">
      <c r="B10" s="176">
        <v>8</v>
      </c>
      <c r="C10" s="176">
        <f>Metas!B10</f>
        <v>8</v>
      </c>
      <c r="D10" s="146" t="str">
        <f>Metas!C10</f>
        <v>Vincular el 100% de la población migrante internacional identificada a través de los entornos cuidadores a las acciones colectivas e individuales del sector salud.</v>
      </c>
      <c r="E10" s="186"/>
      <c r="F10" s="187"/>
      <c r="G10" s="179"/>
      <c r="H10" s="179"/>
      <c r="I10" s="179"/>
      <c r="J10" s="179"/>
      <c r="K10" s="178"/>
      <c r="L10" s="178"/>
      <c r="M10" s="641" t="s">
        <v>4565</v>
      </c>
      <c r="N10" s="641" t="s">
        <v>4566</v>
      </c>
    </row>
    <row r="11" spans="2:14" ht="35.1" customHeight="1">
      <c r="B11" s="176">
        <v>9</v>
      </c>
      <c r="C11" s="176">
        <f>Metas!B11</f>
        <v>9</v>
      </c>
      <c r="D11" s="146" t="str">
        <f>Metas!C11</f>
        <v>Mantener en funcionamiento los 20 Servicios amigables en salud para las mujeres en sus diversidades.</v>
      </c>
      <c r="E11" s="186"/>
      <c r="F11" s="187"/>
      <c r="G11" s="179"/>
      <c r="H11" s="179"/>
      <c r="I11" s="179"/>
      <c r="J11" s="179"/>
      <c r="K11" s="178"/>
      <c r="L11" s="178"/>
      <c r="M11" s="641" t="s">
        <v>4567</v>
      </c>
      <c r="N11" s="641" t="s">
        <v>4568</v>
      </c>
    </row>
    <row r="12" spans="2:14" ht="35.1" customHeight="1">
      <c r="B12" s="176">
        <v>10</v>
      </c>
      <c r="C12" s="176">
        <f>Metas!B12</f>
        <v>10</v>
      </c>
      <c r="D12" s="146" t="str">
        <f>Metas!C12</f>
        <v>Vincular 48.000 personas con discapacidad, sus familias a la estrategia de Rehabilitación Basada en Comunidad (RBC) y 32.000 personas cuidadoras de personas con discapacidad con enfoque diferencial y territorial.</v>
      </c>
      <c r="E12" s="186"/>
      <c r="F12" s="651">
        <v>530</v>
      </c>
      <c r="G12" s="179"/>
      <c r="H12" s="179"/>
      <c r="I12" s="179"/>
      <c r="J12" s="179"/>
      <c r="K12" s="178"/>
      <c r="L12" s="178"/>
      <c r="M12" s="644" t="s">
        <v>4569</v>
      </c>
      <c r="N12" s="618" t="s">
        <v>4570</v>
      </c>
    </row>
    <row r="13" spans="2:14" ht="35.1" customHeight="1">
      <c r="B13" s="176">
        <v>11</v>
      </c>
      <c r="C13" s="176">
        <f>Metas!B13</f>
        <v>11</v>
      </c>
      <c r="D13" s="146" t="str">
        <f>Metas!C13</f>
        <v>Vincular el 100% de personas que realizan y están vinculadas con las actividades sexuales pagadas identificadas en fuentes de información disponibles, a las acciones individuales y colectivas del sector salud.</v>
      </c>
      <c r="E13" s="186"/>
      <c r="F13" s="187"/>
      <c r="G13" s="179"/>
      <c r="H13" s="179"/>
      <c r="I13" s="179"/>
      <c r="J13" s="179"/>
      <c r="K13" s="178"/>
      <c r="L13" s="178"/>
      <c r="M13" s="641"/>
      <c r="N13" s="641"/>
    </row>
    <row r="14" spans="2:14" ht="35.1" customHeight="1">
      <c r="B14" s="176">
        <v>12</v>
      </c>
      <c r="C14" s="176">
        <f>Metas!B14</f>
        <v>12</v>
      </c>
      <c r="D14" s="146" t="str">
        <f>Metas!C14</f>
        <v>Vincular el 100% de población identificada en fuentes de información disponibles, en situación de habitanza de y en calle o en riesgo de estarlo, a las acciones individuales y colectivas del sector salud.</v>
      </c>
      <c r="E14" s="186"/>
      <c r="F14" s="187"/>
      <c r="G14" s="179"/>
      <c r="H14" s="179"/>
      <c r="I14" s="179"/>
      <c r="J14" s="179"/>
      <c r="K14" s="178"/>
      <c r="L14" s="178"/>
      <c r="M14" s="641" t="s">
        <v>4571</v>
      </c>
      <c r="N14" s="641" t="s">
        <v>4572</v>
      </c>
    </row>
    <row r="15" spans="2:14" ht="35.1" customHeight="1">
      <c r="B15" s="176">
        <v>13</v>
      </c>
      <c r="C15" s="176">
        <f>Metas!B15</f>
        <v>13</v>
      </c>
      <c r="D15" s="146" t="str">
        <f>Metas!C15</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E15" s="186"/>
      <c r="F15" s="187"/>
      <c r="G15" s="179"/>
      <c r="H15" s="179"/>
      <c r="I15" s="179"/>
      <c r="J15" s="179"/>
      <c r="K15" s="178"/>
      <c r="L15" s="178"/>
      <c r="M15" s="641" t="s">
        <v>4573</v>
      </c>
      <c r="N15" s="641" t="s">
        <v>4574</v>
      </c>
    </row>
    <row r="16" spans="2:14" ht="35.1" customHeight="1">
      <c r="B16" s="176">
        <v>14</v>
      </c>
      <c r="C16" s="176">
        <f>Metas!B16</f>
        <v>14</v>
      </c>
      <c r="D16" s="146" t="str">
        <f>Metas!C16</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E16" s="186"/>
      <c r="F16" s="187"/>
      <c r="G16" s="179"/>
      <c r="H16" s="179"/>
      <c r="I16" s="179"/>
      <c r="J16" s="179"/>
      <c r="K16" s="178"/>
      <c r="L16" s="178"/>
      <c r="M16" s="641" t="s">
        <v>4575</v>
      </c>
      <c r="N16" s="641" t="s">
        <v>4576</v>
      </c>
    </row>
    <row r="17" spans="2:14" ht="35.1" customHeight="1">
      <c r="B17" s="176">
        <v>15</v>
      </c>
      <c r="C17" s="176">
        <f>Metas!B17</f>
        <v>15</v>
      </c>
      <c r="D17" s="146" t="str">
        <f>Metas!C17</f>
        <v>Vincular el 100% de la población rural y campesina del D.C., identificada en fuentes de información disponibles, a las acciones colectivas e individuales del sector salud.</v>
      </c>
      <c r="E17" s="186"/>
      <c r="F17" s="187"/>
      <c r="G17" s="179"/>
      <c r="H17" s="179"/>
      <c r="I17" s="179"/>
      <c r="J17" s="179"/>
      <c r="K17" s="178"/>
      <c r="L17" s="178"/>
      <c r="M17" s="641" t="s">
        <v>3831</v>
      </c>
      <c r="N17" s="641" t="s">
        <v>3833</v>
      </c>
    </row>
    <row r="18" spans="2:14" ht="35.1" customHeight="1">
      <c r="B18" s="176">
        <v>16</v>
      </c>
      <c r="C18" s="176">
        <f>Metas!B18</f>
        <v>16</v>
      </c>
      <c r="D18" s="146" t="str">
        <f>Metas!C18</f>
        <v>Vincular el 100% de las personas mayores identificadas en fuentes de información disponibles, a las acciones individuales y colectivas del sector salud.</v>
      </c>
      <c r="E18" s="186"/>
      <c r="F18" s="187"/>
      <c r="G18" s="179"/>
      <c r="H18" s="179"/>
      <c r="I18" s="179"/>
      <c r="J18" s="179"/>
      <c r="K18" s="178"/>
      <c r="L18" s="178"/>
      <c r="M18" s="641" t="s">
        <v>4577</v>
      </c>
      <c r="N18" s="641" t="s">
        <v>4578</v>
      </c>
    </row>
    <row r="19" spans="2:14" ht="35.1" customHeight="1">
      <c r="B19" s="176">
        <v>17</v>
      </c>
      <c r="C19" s="176">
        <f>Metas!B19</f>
        <v>17</v>
      </c>
      <c r="D19" s="146" t="str">
        <f>Metas!C19</f>
        <v>Implementar el 100% del plan integral de respuesta para la desvinculación del trabajo infantil, de los niños niñas y adolescentes (NNA) identificados desde el sector salud.</v>
      </c>
      <c r="E19" s="186"/>
      <c r="F19" s="187"/>
      <c r="G19" s="179"/>
      <c r="H19" s="179"/>
      <c r="I19" s="179"/>
      <c r="J19" s="179"/>
      <c r="K19" s="178"/>
      <c r="L19" s="178"/>
      <c r="M19" s="641" t="s">
        <v>4579</v>
      </c>
      <c r="N19" s="641" t="s">
        <v>4580</v>
      </c>
    </row>
    <row r="20" spans="2:14" ht="35.1" customHeight="1">
      <c r="B20" s="176">
        <v>18</v>
      </c>
      <c r="C20" s="176">
        <f>Metas!B20</f>
        <v>18</v>
      </c>
      <c r="D20" s="146" t="str">
        <f>Metas!C20</f>
        <v>Lograr que el 60% de los trabajadores de la economía popular en actividades de auto subsistencia promueven la promoción del cuidado y el bienestar de la salud en el trabajo.</v>
      </c>
      <c r="E20" s="186"/>
      <c r="F20" s="187"/>
      <c r="G20" s="179"/>
      <c r="H20" s="179"/>
      <c r="I20" s="179"/>
      <c r="J20" s="179"/>
      <c r="K20" s="178"/>
      <c r="L20" s="178"/>
      <c r="M20" s="641" t="s">
        <v>4581</v>
      </c>
      <c r="N20" s="641" t="s">
        <v>4582</v>
      </c>
    </row>
    <row r="21" spans="2:14" ht="35.1" customHeight="1">
      <c r="B21" s="176">
        <v>19</v>
      </c>
      <c r="C21" s="176">
        <f>Metas!B21</f>
        <v>19</v>
      </c>
      <c r="D21" s="146" t="str">
        <f>Metas!C21</f>
        <v>Desarrollar el 100% de las intervenciones en las líneas estratégicas del plan de acción para reducir la morbilidad y mortalidad materno- perinatal. Incluyendo el cumplimiento del Acuerdo 860 de 2022.</v>
      </c>
      <c r="E21" s="186"/>
      <c r="F21" s="187"/>
      <c r="G21" s="179"/>
      <c r="H21" s="179"/>
      <c r="I21" s="179"/>
      <c r="J21" s="179"/>
      <c r="K21" s="178"/>
      <c r="L21" s="178"/>
      <c r="M21" s="641" t="s">
        <v>4583</v>
      </c>
      <c r="N21" s="641" t="s">
        <v>4584</v>
      </c>
    </row>
    <row r="22" spans="2:14" ht="35.1" customHeight="1">
      <c r="B22" s="176">
        <v>20</v>
      </c>
      <c r="C22" s="176">
        <f>Metas!B22</f>
        <v>20</v>
      </c>
      <c r="D22" s="146" t="str">
        <f>Metas!C22</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E22" s="186"/>
      <c r="F22" s="187"/>
      <c r="G22" s="179"/>
      <c r="H22" s="179"/>
      <c r="I22" s="179"/>
      <c r="J22" s="179"/>
      <c r="K22" s="178"/>
      <c r="L22" s="178"/>
      <c r="M22" s="641" t="s">
        <v>4585</v>
      </c>
      <c r="N22" s="641" t="s">
        <v>4586</v>
      </c>
    </row>
    <row r="23" spans="2:14" ht="35.1" customHeight="1">
      <c r="B23" s="176">
        <v>21</v>
      </c>
      <c r="C23" s="176">
        <f>Metas!B23</f>
        <v>21</v>
      </c>
      <c r="D23" s="146" t="str">
        <f>Metas!C23</f>
        <v>Mantener a 10 la tasa de mortalidad perinatal por cada 1000 nacidos vivos.</v>
      </c>
      <c r="E23" s="186"/>
      <c r="F23" s="187"/>
      <c r="G23" s="179"/>
      <c r="H23" s="179"/>
      <c r="I23" s="179"/>
      <c r="J23" s="179"/>
      <c r="K23" s="178"/>
      <c r="L23" s="178"/>
      <c r="M23" s="641"/>
      <c r="N23" s="641"/>
    </row>
    <row r="24" spans="2:14" ht="35.1" customHeight="1">
      <c r="B24" s="176">
        <v>22</v>
      </c>
      <c r="C24" s="176">
        <f>Metas!B24</f>
        <v>22</v>
      </c>
      <c r="D24" s="146" t="str">
        <f>Metas!C24</f>
        <v>Desarrollar el 100% de las intervenciones en las líneas estratégicas del plan de acción para la prevención y manejo del bajo peso al nacer.</v>
      </c>
      <c r="E24" s="186"/>
      <c r="F24" s="187"/>
      <c r="G24" s="179"/>
      <c r="H24" s="179"/>
      <c r="I24" s="179"/>
      <c r="J24" s="179"/>
      <c r="K24" s="178"/>
      <c r="L24" s="178"/>
      <c r="M24" s="641" t="s">
        <v>4587</v>
      </c>
      <c r="N24" s="641" t="s">
        <v>4588</v>
      </c>
    </row>
    <row r="25" spans="2:14" ht="35.1" customHeight="1">
      <c r="B25" s="176">
        <v>23</v>
      </c>
      <c r="C25" s="176">
        <f>Metas!B25</f>
        <v>23</v>
      </c>
      <c r="D25" s="146" t="str">
        <f>Metas!C25</f>
        <v>Lograr la incidencia a 2 la tasa de sífilis congénita 2 por cada 1.000 nacidos vivos más muertes fetales.</v>
      </c>
      <c r="E25" s="186"/>
      <c r="F25" s="187"/>
      <c r="G25" s="179"/>
      <c r="H25" s="179"/>
      <c r="I25" s="179"/>
      <c r="J25" s="179"/>
      <c r="K25" s="178"/>
      <c r="L25" s="178"/>
      <c r="M25" s="641" t="s">
        <v>4589</v>
      </c>
      <c r="N25" s="641" t="s">
        <v>4590</v>
      </c>
    </row>
    <row r="26" spans="2:14" ht="35.1" customHeight="1">
      <c r="B26" s="176">
        <v>24</v>
      </c>
      <c r="C26" s="176">
        <f>Metas!B26</f>
        <v>24</v>
      </c>
      <c r="D26" s="146" t="str">
        <f>Metas!C26</f>
        <v>Desarrollar el 100% de las intervenciones en las líneas estratégicas del plan de acción de la primera infancia para el fortalecimiento de la atención integral e integrada desde el nacimiento y durante la primera infancia.</v>
      </c>
      <c r="E26" s="186"/>
      <c r="F26" s="187"/>
      <c r="G26" s="179"/>
      <c r="H26" s="179"/>
      <c r="I26" s="179"/>
      <c r="J26" s="179"/>
      <c r="K26" s="178"/>
      <c r="L26" s="178"/>
      <c r="M26" s="641" t="s">
        <v>4591</v>
      </c>
      <c r="N26" s="641" t="s">
        <v>4592</v>
      </c>
    </row>
    <row r="27" spans="2:14" ht="35.1" customHeight="1">
      <c r="B27" s="176">
        <v>25</v>
      </c>
      <c r="C27" s="176">
        <f>Metas!B27</f>
        <v>25</v>
      </c>
      <c r="D27" s="146" t="str">
        <f>Metas!C27</f>
        <v>Mantener en menos de 10.3 la tasa de mortalidad en menores de 5 años por mil nacidos vivos.</v>
      </c>
      <c r="E27" s="186"/>
      <c r="F27" s="187"/>
      <c r="G27" s="179"/>
      <c r="H27" s="179"/>
      <c r="I27" s="179"/>
      <c r="J27" s="179"/>
      <c r="K27" s="178"/>
      <c r="L27" s="178"/>
      <c r="M27" s="641" t="s">
        <v>4593</v>
      </c>
      <c r="N27" s="641" t="s">
        <v>4594</v>
      </c>
    </row>
    <row r="28" spans="2:14" ht="35.1" customHeight="1">
      <c r="B28" s="176">
        <v>26</v>
      </c>
      <c r="C28" s="176">
        <f>Metas!B28</f>
        <v>26</v>
      </c>
      <c r="D28" s="146" t="str">
        <f>Metas!C28</f>
        <v>Reducir al 11% la proporción de riesgo por desnutrición aguda en menores de 5 años en el marco de la ruta integral atenciones a la Primera Infancia.</v>
      </c>
      <c r="E28" s="186"/>
      <c r="F28" s="187"/>
      <c r="G28" s="179"/>
      <c r="H28" s="179"/>
      <c r="I28" s="179"/>
      <c r="J28" s="179"/>
      <c r="K28" s="178"/>
      <c r="L28" s="178"/>
      <c r="M28" s="641" t="s">
        <v>4595</v>
      </c>
      <c r="N28" s="641" t="s">
        <v>4596</v>
      </c>
    </row>
    <row r="29" spans="2:14" ht="35.1" customHeight="1">
      <c r="B29" s="176">
        <v>27</v>
      </c>
      <c r="C29" s="176">
        <f>Metas!B29</f>
        <v>27</v>
      </c>
      <c r="D29" s="146" t="str">
        <f>Metas!C29</f>
        <v>Mantener por encima del 75% la práctica de lactancia materna exclusiva en menores de 6 meses.</v>
      </c>
      <c r="E29" s="186"/>
      <c r="F29" s="187"/>
      <c r="G29" s="179"/>
      <c r="H29" s="179"/>
      <c r="I29" s="179"/>
      <c r="J29" s="179"/>
      <c r="K29" s="178"/>
      <c r="L29" s="178"/>
      <c r="M29" s="641" t="s">
        <v>4597</v>
      </c>
      <c r="N29" s="641" t="s">
        <v>4598</v>
      </c>
    </row>
    <row r="30" spans="2:14" ht="35.1" customHeight="1">
      <c r="B30" s="176">
        <v>28</v>
      </c>
      <c r="C30" s="176">
        <f>Metas!B30</f>
        <v>28</v>
      </c>
      <c r="D30" s="146" t="str">
        <f>Metas!C30</f>
        <v xml:space="preserve">Aumentar a 400 Salas Amigas de la Familia Lactante del entorno laboral (SAFL-L) con concepto satisfactorio según la normatividad vigente. </v>
      </c>
      <c r="E30" s="186"/>
      <c r="F30" s="187"/>
      <c r="G30" s="179"/>
      <c r="H30" s="179"/>
      <c r="I30" s="179"/>
      <c r="J30" s="179"/>
      <c r="K30" s="178"/>
      <c r="L30" s="178"/>
      <c r="M30" s="641" t="s">
        <v>4599</v>
      </c>
      <c r="N30" s="641" t="s">
        <v>4600</v>
      </c>
    </row>
    <row r="31" spans="2:14" ht="35.1" customHeight="1">
      <c r="B31" s="176">
        <v>29</v>
      </c>
      <c r="C31" s="176">
        <f>Metas!B31</f>
        <v>29</v>
      </c>
      <c r="D31" s="146" t="str">
        <f>Metas!C31</f>
        <v>Reducir a 15,7% la prevalencia de retraso en talla en niños y niñas menores de 2 años</v>
      </c>
      <c r="E31" s="186"/>
      <c r="F31" s="187"/>
      <c r="G31" s="179"/>
      <c r="H31" s="179"/>
      <c r="I31" s="179"/>
      <c r="J31" s="179"/>
      <c r="K31" s="178"/>
      <c r="L31" s="178"/>
      <c r="M31" s="641" t="s">
        <v>4601</v>
      </c>
      <c r="N31" s="641" t="s">
        <v>4602</v>
      </c>
    </row>
    <row r="32" spans="2:14" ht="35.1" customHeight="1">
      <c r="B32" s="176">
        <v>30</v>
      </c>
      <c r="C32" s="176">
        <f>Metas!B32</f>
        <v>30</v>
      </c>
      <c r="D32" s="146" t="str">
        <f>Metas!C32</f>
        <v>Reducir al 35.4% la proporción de malnutrición en la población de 5 a 17 años.</v>
      </c>
      <c r="E32" s="186"/>
      <c r="F32" s="187"/>
      <c r="G32" s="179"/>
      <c r="H32" s="179"/>
      <c r="I32" s="179"/>
      <c r="J32" s="179"/>
      <c r="K32" s="178"/>
      <c r="L32" s="178"/>
      <c r="M32" s="641" t="s">
        <v>4603</v>
      </c>
      <c r="N32" s="641" t="s">
        <v>4604</v>
      </c>
    </row>
    <row r="33" spans="2:14" ht="35.1" customHeight="1">
      <c r="B33" s="176">
        <v>31</v>
      </c>
      <c r="C33" s="176">
        <f>Metas!B33</f>
        <v>31</v>
      </c>
      <c r="D33" s="146" t="str">
        <f>Metas!C33</f>
        <v>Llevar a cabo en 1.275.000 personas acciones de comunicación y educación para la salud alimentaria y nutricional en habitantes del distrito.</v>
      </c>
      <c r="E33" s="186"/>
      <c r="F33" s="187"/>
      <c r="G33" s="179"/>
      <c r="H33" s="179"/>
      <c r="I33" s="179"/>
      <c r="J33" s="179"/>
      <c r="K33" s="178"/>
      <c r="L33" s="178"/>
      <c r="M33" s="641" t="s">
        <v>4605</v>
      </c>
      <c r="N33" s="641" t="s">
        <v>4606</v>
      </c>
    </row>
    <row r="34" spans="2:14" ht="35.1" customHeight="1">
      <c r="B34" s="176">
        <v>32</v>
      </c>
      <c r="C34" s="176">
        <f>Metas!B34</f>
        <v>32</v>
      </c>
      <c r="D34" s="146" t="str">
        <f>Metas!C34</f>
        <v>Implementar y evaluar el 100% del plan de prevención y atención a la conducta suicida en Bogotá D.C.</v>
      </c>
      <c r="E34" s="186"/>
      <c r="F34" s="187"/>
      <c r="G34" s="179"/>
      <c r="H34" s="179"/>
      <c r="I34" s="179"/>
      <c r="J34" s="179"/>
      <c r="K34" s="178"/>
      <c r="L34" s="178"/>
      <c r="M34" s="641" t="s">
        <v>4607</v>
      </c>
      <c r="N34" s="641" t="s">
        <v>4608</v>
      </c>
    </row>
    <row r="35" spans="2:14" ht="35.1" customHeight="1">
      <c r="B35" s="176">
        <v>33</v>
      </c>
      <c r="C35" s="176">
        <f>Metas!B35</f>
        <v>33</v>
      </c>
      <c r="D35" s="146" t="str">
        <f>Metas!C35</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E35" s="186"/>
      <c r="F35" s="187"/>
      <c r="G35" s="179"/>
      <c r="H35" s="179"/>
      <c r="I35" s="179"/>
      <c r="J35" s="179"/>
      <c r="K35" s="178"/>
      <c r="L35" s="178"/>
      <c r="M35" s="641" t="s">
        <v>4609</v>
      </c>
      <c r="N35" s="641" t="s">
        <v>4610</v>
      </c>
    </row>
    <row r="36" spans="2:14" ht="35.1" customHeight="1">
      <c r="B36" s="176">
        <v>34</v>
      </c>
      <c r="C36" s="176">
        <f>Metas!B36</f>
        <v>34</v>
      </c>
      <c r="D36" s="146" t="str">
        <f>Metas!C36</f>
        <v xml:space="preserve">Formular al 100% el instrumento de acción pública para dar respuesta a las necesidades en salud bucal y visual. </v>
      </c>
      <c r="E36" s="186"/>
      <c r="F36" s="187"/>
      <c r="G36" s="179"/>
      <c r="H36" s="179"/>
      <c r="I36" s="179"/>
      <c r="J36" s="179"/>
      <c r="K36" s="178"/>
      <c r="L36" s="178"/>
      <c r="M36" s="641" t="s">
        <v>3457</v>
      </c>
      <c r="N36" s="641" t="s">
        <v>3457</v>
      </c>
    </row>
    <row r="37" spans="2:14" ht="35.1" customHeight="1">
      <c r="B37" s="176">
        <v>35</v>
      </c>
      <c r="C37" s="176">
        <f>Metas!B37</f>
        <v>35</v>
      </c>
      <c r="D37" s="146" t="str">
        <f>Metas!C37</f>
        <v>Implementar el 100% del plan de acción del comité de Fast Track Cities, que permita cumplir los compromisos de la declaración de Sevilla suscrita por Bogotá.</v>
      </c>
      <c r="E37" s="186"/>
      <c r="F37" s="187"/>
      <c r="G37" s="179"/>
      <c r="H37" s="179"/>
      <c r="I37" s="179"/>
      <c r="J37" s="179"/>
      <c r="K37" s="178"/>
      <c r="L37" s="178"/>
      <c r="M37" s="641" t="s">
        <v>4611</v>
      </c>
      <c r="N37" s="641" t="s">
        <v>4612</v>
      </c>
    </row>
    <row r="38" spans="2:14" ht="35.1" customHeight="1">
      <c r="B38" s="176">
        <v>36</v>
      </c>
      <c r="C38" s="176">
        <f>Metas!B38</f>
        <v>36</v>
      </c>
      <c r="D38" s="146" t="str">
        <f>Metas!C38</f>
        <v>Reducir a menos de 130 por cada 100.000 habitantes la tasa de incidencia de morbilidad por eventos inmunoprevenibles.</v>
      </c>
      <c r="E38" s="186"/>
      <c r="F38" s="187"/>
      <c r="G38" s="179"/>
      <c r="H38" s="179"/>
      <c r="I38" s="179"/>
      <c r="J38" s="179"/>
      <c r="K38" s="178"/>
      <c r="L38" s="178"/>
      <c r="M38" s="641" t="s">
        <v>4613</v>
      </c>
      <c r="N38" s="641" t="s">
        <v>4614</v>
      </c>
    </row>
    <row r="39" spans="2:14" ht="35.1" customHeight="1">
      <c r="B39" s="176">
        <v>37</v>
      </c>
      <c r="C39" s="176">
        <f>Metas!B39</f>
        <v>37</v>
      </c>
      <c r="D39" s="146" t="str">
        <f>Metas!C39</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E39" s="186"/>
      <c r="F39" s="187"/>
      <c r="G39" s="179"/>
      <c r="H39" s="179"/>
      <c r="I39" s="179"/>
      <c r="J39" s="179"/>
      <c r="K39" s="178"/>
      <c r="L39" s="178"/>
      <c r="M39" s="641" t="s">
        <v>3457</v>
      </c>
      <c r="N39" s="641" t="s">
        <v>3457</v>
      </c>
    </row>
    <row r="40" spans="2:14" ht="35.1" customHeight="1">
      <c r="B40" s="176">
        <v>38</v>
      </c>
      <c r="C40" s="176">
        <f>Metas!B40</f>
        <v>38</v>
      </c>
      <c r="D40" s="146" t="str">
        <f>Metas!C40</f>
        <v>Lograr coberturas de vacunación del 95% en los niños y niñas menores de un año con pentavalente y un año de edad con triple viral, las acciones incluirán el fortalecimiento para aumentar la cobertura de vacunación en VPH.</v>
      </c>
      <c r="E40" s="186"/>
      <c r="F40" s="187"/>
      <c r="G40" s="179"/>
      <c r="H40" s="179"/>
      <c r="I40" s="179"/>
      <c r="J40" s="179"/>
      <c r="K40" s="178"/>
      <c r="L40" s="178"/>
      <c r="M40" s="641" t="s">
        <v>4615</v>
      </c>
      <c r="N40" s="641" t="s">
        <v>4616</v>
      </c>
    </row>
    <row r="41" spans="2:14" ht="35.1" customHeight="1">
      <c r="B41" s="176">
        <v>39</v>
      </c>
      <c r="C41" s="176">
        <f>Metas!B41</f>
        <v>39</v>
      </c>
      <c r="D41" s="146" t="str">
        <f>Metas!C41</f>
        <v xml:space="preserve">Mantener por de bajo del 2.7 la tasa de mortalidad por Tuberculosis. </v>
      </c>
      <c r="E41" s="186"/>
      <c r="F41" s="187"/>
      <c r="G41" s="179"/>
      <c r="H41" s="179"/>
      <c r="I41" s="179"/>
      <c r="J41" s="179"/>
      <c r="K41" s="178"/>
      <c r="L41" s="178"/>
      <c r="M41" s="641" t="s">
        <v>4617</v>
      </c>
      <c r="N41" s="641" t="s">
        <v>4618</v>
      </c>
    </row>
    <row r="42" spans="2:14" ht="35.1" customHeight="1">
      <c r="B42" s="176">
        <v>40</v>
      </c>
      <c r="C42" s="176">
        <f>Metas!B42</f>
        <v>40</v>
      </c>
      <c r="D42" s="146" t="str">
        <f>Metas!C42</f>
        <v>Implementar 1 red intersectorial y comunitaria de salud ambiental por localidad.</v>
      </c>
      <c r="E42" s="616">
        <v>1</v>
      </c>
      <c r="F42" s="617">
        <v>1</v>
      </c>
      <c r="G42" s="179"/>
      <c r="H42" s="179"/>
      <c r="I42" s="179"/>
      <c r="J42" s="179"/>
      <c r="K42" s="178"/>
      <c r="L42" s="178"/>
      <c r="M42" s="641" t="s">
        <v>4619</v>
      </c>
      <c r="N42" s="641" t="s">
        <v>4620</v>
      </c>
    </row>
    <row r="43" spans="2:14" ht="35.1" customHeight="1">
      <c r="B43" s="176">
        <v>41</v>
      </c>
      <c r="C43" s="176">
        <f>Metas!B43</f>
        <v>41</v>
      </c>
      <c r="D43" s="146" t="str">
        <f>Metas!C43</f>
        <v>Implementar el 100% de la estrategia para la gestión integral de zoonosis en el DC</v>
      </c>
      <c r="E43" s="186">
        <v>1.25</v>
      </c>
      <c r="F43" s="187">
        <f>+E43/12*4</f>
        <v>0.41666666666666669</v>
      </c>
      <c r="G43" s="179"/>
      <c r="H43" s="179"/>
      <c r="I43" s="179"/>
      <c r="J43" s="179"/>
      <c r="K43" s="178"/>
      <c r="L43" s="178"/>
      <c r="M43" s="641" t="s">
        <v>3597</v>
      </c>
      <c r="N43" s="641" t="s">
        <v>4621</v>
      </c>
    </row>
    <row r="44" spans="2:14" ht="35.1" customHeight="1">
      <c r="B44" s="176">
        <v>42</v>
      </c>
      <c r="C44" s="176">
        <f>Metas!B44</f>
        <v>42</v>
      </c>
      <c r="D44" s="146" t="str">
        <f>Metas!C44</f>
        <v>Incrementar mínimo un 50% de establecimientos inscritos ante la autoridad sanitaria, en el marco del fortalecimiento de la estrategia de autorregulación y las acciones de inspección, vigilancia y control en el DC</v>
      </c>
      <c r="E44" s="186">
        <v>3.4</v>
      </c>
      <c r="F44" s="187">
        <f>+E44/12*4</f>
        <v>1.1333333333333333</v>
      </c>
      <c r="G44" s="179"/>
      <c r="H44" s="179"/>
      <c r="I44" s="179"/>
      <c r="J44" s="179"/>
      <c r="K44" s="178"/>
      <c r="L44" s="178"/>
      <c r="M44" s="641" t="s">
        <v>4622</v>
      </c>
      <c r="N44" s="641" t="s">
        <v>4623</v>
      </c>
    </row>
    <row r="45" spans="2:14" ht="35.1" customHeight="1">
      <c r="B45" s="176">
        <v>43</v>
      </c>
      <c r="C45" s="176">
        <f>Metas!B45</f>
        <v>43</v>
      </c>
      <c r="D45" s="146" t="str">
        <f>Metas!C45</f>
        <v>Implementar el 60% del plan de respuesta sectorial de gestión integral del riesgo en Salud por calidad del aire en Bogotá</v>
      </c>
      <c r="E45" s="186">
        <v>3.6</v>
      </c>
      <c r="F45" s="187">
        <f>+E45/12*4</f>
        <v>1.2</v>
      </c>
      <c r="G45" s="179"/>
      <c r="H45" s="179"/>
      <c r="I45" s="179"/>
      <c r="J45" s="179"/>
      <c r="K45" s="178"/>
      <c r="L45" s="178"/>
      <c r="M45" s="641" t="s">
        <v>4624</v>
      </c>
      <c r="N45" s="641" t="s">
        <v>4625</v>
      </c>
    </row>
    <row r="46" spans="2:14" ht="35.1" customHeight="1">
      <c r="B46" s="176">
        <v>44</v>
      </c>
      <c r="C46" s="176">
        <f>Metas!B46</f>
        <v>44</v>
      </c>
      <c r="D46" s="146" t="str">
        <f>Metas!C46</f>
        <v>Mantener el 100% de la operación de la red de vigilancia y la gestión del riesgo en salud pública en Bogotá D.C.</v>
      </c>
      <c r="E46" s="186"/>
      <c r="F46" s="187"/>
      <c r="G46" s="179"/>
      <c r="H46" s="179"/>
      <c r="I46" s="179"/>
      <c r="J46" s="179"/>
      <c r="K46" s="178"/>
      <c r="L46" s="178"/>
      <c r="M46" s="641" t="s">
        <v>4626</v>
      </c>
      <c r="N46" s="641" t="s">
        <v>4627</v>
      </c>
    </row>
    <row r="47" spans="2:14" ht="35.1" customHeight="1">
      <c r="B47" s="176">
        <v>45</v>
      </c>
      <c r="C47" s="176">
        <f>Metas!B47</f>
        <v>45</v>
      </c>
      <c r="D47" s="146" t="str">
        <f>Metas!C47</f>
        <v>Mantener el 100% de la acreditación del Laboratorio de Salud Pública como referente técnico a nivel distrital y nacional junto con la operación del laboratorio de alta contención biológica BSL3.</v>
      </c>
      <c r="E47" s="186"/>
      <c r="F47" s="187"/>
      <c r="G47" s="179"/>
      <c r="H47" s="179"/>
      <c r="I47" s="179"/>
      <c r="J47" s="179"/>
      <c r="K47" s="178"/>
      <c r="L47" s="178"/>
      <c r="M47" s="641" t="s">
        <v>3457</v>
      </c>
      <c r="N47" s="641" t="s">
        <v>3457</v>
      </c>
    </row>
    <row r="48" spans="2:14">
      <c r="E48" s="188"/>
      <c r="F48" s="188"/>
      <c r="G48" s="141"/>
      <c r="H48" s="141"/>
      <c r="I48" s="141"/>
      <c r="J48" s="141"/>
      <c r="K48" s="141"/>
      <c r="L48" s="141"/>
      <c r="M48" s="102"/>
      <c r="N48" s="102"/>
    </row>
    <row r="49" spans="2:14" ht="30" customHeight="1">
      <c r="B49" s="135"/>
      <c r="C49" s="135"/>
      <c r="D49" s="135"/>
      <c r="E49" s="189"/>
      <c r="F49" s="189"/>
      <c r="G49" s="135">
        <f t="shared" ref="G49:L49" si="0">SUM(G4:G47)</f>
        <v>0</v>
      </c>
      <c r="H49" s="135">
        <f t="shared" si="0"/>
        <v>0</v>
      </c>
      <c r="I49" s="135">
        <f t="shared" si="0"/>
        <v>0</v>
      </c>
      <c r="J49" s="135">
        <f t="shared" si="0"/>
        <v>0</v>
      </c>
      <c r="K49" s="135">
        <f t="shared" si="0"/>
        <v>0</v>
      </c>
      <c r="L49" s="135">
        <f t="shared" si="0"/>
        <v>0</v>
      </c>
      <c r="M49" s="135"/>
      <c r="N49" s="135"/>
    </row>
    <row r="50" spans="2:14">
      <c r="E50" s="188"/>
      <c r="F50" s="188"/>
      <c r="G50" s="141"/>
      <c r="H50" s="141"/>
      <c r="I50" s="141"/>
      <c r="J50" s="141"/>
      <c r="K50" s="141"/>
      <c r="L50" s="141"/>
      <c r="M50" s="102"/>
      <c r="N50" s="102"/>
    </row>
    <row r="51" spans="2:14">
      <c r="E51" s="188"/>
      <c r="F51" s="188"/>
      <c r="G51" s="141"/>
      <c r="H51" s="141"/>
      <c r="I51" s="141"/>
      <c r="J51" s="141"/>
      <c r="K51" s="141"/>
      <c r="L51" s="141"/>
      <c r="M51" s="102"/>
      <c r="N51" s="102"/>
    </row>
    <row r="52" spans="2:14">
      <c r="E52" s="188"/>
      <c r="F52" s="188"/>
      <c r="G52" s="141"/>
      <c r="H52" s="141"/>
      <c r="I52" s="141"/>
      <c r="J52" s="141"/>
      <c r="K52" s="141"/>
      <c r="L52" s="141"/>
      <c r="M52" s="102"/>
      <c r="N52" s="102"/>
    </row>
    <row r="53" spans="2:14">
      <c r="E53" s="188"/>
      <c r="F53" s="188"/>
      <c r="G53" s="141"/>
      <c r="H53" s="141"/>
      <c r="I53" s="141"/>
      <c r="J53" s="141"/>
      <c r="K53" s="141"/>
      <c r="L53" s="141"/>
      <c r="M53" s="102"/>
      <c r="N53" s="102"/>
    </row>
    <row r="54" spans="2:14">
      <c r="E54" s="188"/>
      <c r="F54" s="188"/>
      <c r="G54" s="141"/>
      <c r="H54" s="141"/>
      <c r="I54" s="141"/>
      <c r="J54" s="141"/>
      <c r="K54" s="141"/>
      <c r="L54" s="141"/>
      <c r="M54" s="102"/>
      <c r="N54" s="102"/>
    </row>
    <row r="55" spans="2:14">
      <c r="E55" s="188"/>
      <c r="F55" s="188"/>
      <c r="G55" s="141"/>
      <c r="H55" s="141"/>
      <c r="I55" s="141"/>
      <c r="J55" s="141"/>
      <c r="K55" s="141"/>
      <c r="L55" s="141"/>
      <c r="M55" s="102"/>
      <c r="N55" s="102"/>
    </row>
    <row r="56" spans="2:14">
      <c r="E56" s="188"/>
      <c r="F56" s="188"/>
      <c r="G56" s="141"/>
      <c r="H56" s="141"/>
      <c r="I56" s="141"/>
      <c r="J56" s="141"/>
      <c r="K56" s="141"/>
      <c r="L56" s="141"/>
      <c r="M56" s="102"/>
      <c r="N56" s="102"/>
    </row>
    <row r="57" spans="2:14">
      <c r="E57" s="188"/>
      <c r="F57" s="188"/>
      <c r="G57" s="141"/>
      <c r="H57" s="141"/>
      <c r="I57" s="141"/>
      <c r="J57" s="141"/>
      <c r="K57" s="141"/>
      <c r="L57" s="141"/>
      <c r="M57" s="102"/>
      <c r="N57" s="102"/>
    </row>
    <row r="58" spans="2:14">
      <c r="E58" s="188"/>
      <c r="F58" s="188"/>
      <c r="G58" s="141"/>
      <c r="H58" s="141"/>
      <c r="I58" s="141"/>
      <c r="J58" s="141"/>
      <c r="K58" s="141"/>
      <c r="L58" s="141"/>
      <c r="M58" s="102"/>
      <c r="N58" s="102"/>
    </row>
    <row r="59" spans="2:14">
      <c r="E59" s="188"/>
      <c r="F59" s="188"/>
      <c r="G59" s="141"/>
      <c r="H59" s="141"/>
      <c r="I59" s="141"/>
      <c r="J59" s="141"/>
      <c r="K59" s="141"/>
      <c r="L59" s="141"/>
      <c r="M59" s="102"/>
      <c r="N59" s="102"/>
    </row>
    <row r="60" spans="2:14">
      <c r="E60" s="188"/>
      <c r="F60" s="188"/>
      <c r="G60" s="141"/>
      <c r="H60" s="141"/>
      <c r="I60" s="141"/>
      <c r="J60" s="141"/>
      <c r="K60" s="141"/>
      <c r="L60" s="141"/>
      <c r="M60" s="102"/>
      <c r="N60" s="102"/>
    </row>
    <row r="61" spans="2:14">
      <c r="E61" s="188"/>
      <c r="F61" s="188"/>
      <c r="G61" s="141"/>
      <c r="H61" s="141"/>
      <c r="I61" s="141"/>
      <c r="J61" s="141"/>
      <c r="K61" s="141"/>
      <c r="L61" s="141"/>
      <c r="M61" s="102"/>
      <c r="N61" s="102"/>
    </row>
    <row r="62" spans="2:14">
      <c r="E62" s="188"/>
      <c r="F62" s="188"/>
      <c r="G62" s="141"/>
      <c r="H62" s="141"/>
      <c r="I62" s="141"/>
      <c r="J62" s="141"/>
      <c r="K62" s="141"/>
      <c r="L62" s="141"/>
      <c r="M62" s="102"/>
      <c r="N62" s="102"/>
    </row>
    <row r="63" spans="2:14">
      <c r="E63" s="188"/>
      <c r="F63" s="188"/>
      <c r="G63" s="141"/>
      <c r="H63" s="141"/>
      <c r="I63" s="141"/>
      <c r="J63" s="141"/>
      <c r="K63" s="141"/>
      <c r="L63" s="141"/>
      <c r="M63" s="102"/>
      <c r="N63" s="102"/>
    </row>
    <row r="64" spans="2:14">
      <c r="E64" s="188"/>
      <c r="F64" s="188"/>
      <c r="G64" s="141"/>
      <c r="H64" s="141"/>
      <c r="I64" s="141"/>
      <c r="J64" s="141"/>
      <c r="K64" s="141"/>
      <c r="L64" s="141"/>
      <c r="M64" s="102"/>
      <c r="N64" s="102"/>
    </row>
    <row r="65" spans="5:14">
      <c r="E65" s="188"/>
      <c r="F65" s="188"/>
      <c r="G65" s="141"/>
      <c r="H65" s="141"/>
      <c r="I65" s="141"/>
      <c r="J65" s="141"/>
      <c r="K65" s="141"/>
      <c r="L65" s="141"/>
      <c r="M65" s="102"/>
      <c r="N65" s="102"/>
    </row>
    <row r="66" spans="5:14">
      <c r="E66" s="188"/>
      <c r="F66" s="188"/>
      <c r="G66" s="141"/>
      <c r="H66" s="141"/>
      <c r="I66" s="141"/>
      <c r="J66" s="141"/>
      <c r="K66" s="141"/>
      <c r="L66" s="141"/>
      <c r="M66" s="102"/>
      <c r="N66" s="102"/>
    </row>
    <row r="67" spans="5:14">
      <c r="E67" s="188"/>
      <c r="F67" s="188"/>
      <c r="G67" s="141"/>
      <c r="H67" s="141"/>
      <c r="I67" s="141"/>
      <c r="J67" s="141"/>
      <c r="K67" s="141"/>
      <c r="L67" s="141"/>
      <c r="M67" s="102"/>
      <c r="N67" s="102"/>
    </row>
    <row r="68" spans="5:14">
      <c r="E68" s="188"/>
      <c r="F68" s="188"/>
      <c r="G68" s="141"/>
      <c r="H68" s="141"/>
      <c r="I68" s="141"/>
      <c r="J68" s="141"/>
      <c r="K68" s="141"/>
      <c r="L68" s="141"/>
      <c r="M68" s="102"/>
      <c r="N68" s="102"/>
    </row>
    <row r="69" spans="5:14">
      <c r="E69" s="188"/>
      <c r="F69" s="188"/>
      <c r="G69" s="141"/>
      <c r="H69" s="141"/>
      <c r="I69" s="141"/>
      <c r="J69" s="141"/>
      <c r="K69" s="141"/>
      <c r="L69" s="141"/>
      <c r="M69" s="102"/>
      <c r="N69" s="102"/>
    </row>
    <row r="70" spans="5:14">
      <c r="E70" s="188"/>
      <c r="F70" s="188"/>
      <c r="G70" s="141"/>
      <c r="H70" s="141"/>
      <c r="I70" s="141"/>
      <c r="J70" s="141"/>
      <c r="K70" s="141"/>
      <c r="L70" s="141"/>
      <c r="M70" s="102"/>
      <c r="N70" s="102"/>
    </row>
    <row r="71" spans="5:14">
      <c r="E71" s="188"/>
      <c r="F71" s="188"/>
      <c r="G71" s="141"/>
      <c r="H71" s="141"/>
      <c r="I71" s="141"/>
      <c r="J71" s="141"/>
      <c r="K71" s="141"/>
      <c r="L71" s="141"/>
      <c r="M71" s="102"/>
      <c r="N71" s="102"/>
    </row>
    <row r="72" spans="5:14">
      <c r="E72" s="188"/>
      <c r="F72" s="188"/>
      <c r="G72" s="141"/>
      <c r="H72" s="141"/>
      <c r="I72" s="141"/>
      <c r="J72" s="141"/>
      <c r="K72" s="141"/>
      <c r="L72" s="141"/>
      <c r="M72" s="102"/>
      <c r="N72" s="102"/>
    </row>
    <row r="73" spans="5:14">
      <c r="E73" s="188"/>
      <c r="F73" s="188"/>
      <c r="G73" s="141"/>
      <c r="H73" s="141"/>
      <c r="I73" s="141"/>
      <c r="J73" s="141"/>
      <c r="K73" s="141"/>
      <c r="L73" s="141"/>
      <c r="M73" s="102"/>
      <c r="N73" s="102"/>
    </row>
    <row r="74" spans="5:14">
      <c r="E74" s="188"/>
      <c r="F74" s="188"/>
      <c r="G74" s="141"/>
      <c r="H74" s="141"/>
      <c r="I74" s="141"/>
      <c r="J74" s="141"/>
      <c r="K74" s="141"/>
      <c r="L74" s="141"/>
      <c r="M74" s="102"/>
      <c r="N74" s="102"/>
    </row>
    <row r="75" spans="5:14">
      <c r="E75" s="188"/>
      <c r="F75" s="188"/>
      <c r="G75" s="141"/>
      <c r="H75" s="141"/>
      <c r="I75" s="141"/>
      <c r="J75" s="141"/>
      <c r="K75" s="141"/>
      <c r="L75" s="141"/>
      <c r="M75" s="102"/>
      <c r="N75" s="102"/>
    </row>
    <row r="76" spans="5:14">
      <c r="E76" s="188"/>
      <c r="F76" s="188"/>
      <c r="G76" s="141"/>
      <c r="H76" s="141"/>
      <c r="I76" s="141"/>
      <c r="J76" s="141"/>
      <c r="K76" s="141"/>
      <c r="L76" s="141"/>
      <c r="M76" s="102"/>
      <c r="N76" s="102"/>
    </row>
    <row r="77" spans="5:14">
      <c r="E77" s="190"/>
      <c r="F77" s="190"/>
    </row>
    <row r="78" spans="5:14">
      <c r="E78" s="190"/>
      <c r="F78" s="190"/>
    </row>
    <row r="79" spans="5:14">
      <c r="E79" s="190"/>
      <c r="F79" s="190"/>
    </row>
    <row r="80" spans="5:14">
      <c r="E80" s="190"/>
      <c r="F80" s="190"/>
    </row>
    <row r="81" spans="5:6">
      <c r="E81" s="190"/>
      <c r="F81" s="190"/>
    </row>
    <row r="82" spans="5:6">
      <c r="E82" s="190"/>
      <c r="F82" s="190"/>
    </row>
    <row r="83" spans="5:6">
      <c r="E83" s="190"/>
      <c r="F83" s="190"/>
    </row>
    <row r="84" spans="5:6">
      <c r="E84" s="190"/>
      <c r="F84" s="190"/>
    </row>
    <row r="85" spans="5:6">
      <c r="E85" s="190"/>
      <c r="F85" s="190"/>
    </row>
    <row r="86" spans="5:6">
      <c r="E86" s="190"/>
      <c r="F86" s="190"/>
    </row>
    <row r="87" spans="5:6">
      <c r="E87" s="190"/>
      <c r="F87" s="190"/>
    </row>
    <row r="88" spans="5:6">
      <c r="E88" s="190"/>
      <c r="F88" s="190"/>
    </row>
    <row r="89" spans="5:6">
      <c r="E89" s="190"/>
      <c r="F89" s="190"/>
    </row>
    <row r="90" spans="5:6">
      <c r="E90" s="190"/>
      <c r="F90" s="190"/>
    </row>
    <row r="91" spans="5:6">
      <c r="E91" s="190"/>
      <c r="F91" s="190"/>
    </row>
    <row r="92" spans="5:6">
      <c r="E92" s="190"/>
      <c r="F92" s="190"/>
    </row>
    <row r="93" spans="5:6">
      <c r="E93" s="190"/>
      <c r="F93" s="190"/>
    </row>
    <row r="94" spans="5:6">
      <c r="E94" s="190"/>
      <c r="F94" s="190"/>
    </row>
    <row r="95" spans="5:6">
      <c r="E95" s="190"/>
      <c r="F95" s="190"/>
    </row>
    <row r="96" spans="5:6">
      <c r="E96" s="190"/>
      <c r="F96" s="190"/>
    </row>
    <row r="97" spans="5:6">
      <c r="E97" s="190"/>
      <c r="F97" s="190"/>
    </row>
    <row r="98" spans="5:6">
      <c r="E98" s="190"/>
      <c r="F98" s="190"/>
    </row>
    <row r="99" spans="5:6">
      <c r="E99" s="190"/>
      <c r="F99" s="190"/>
    </row>
    <row r="100" spans="5:6">
      <c r="E100" s="190"/>
      <c r="F100" s="190"/>
    </row>
    <row r="101" spans="5:6">
      <c r="E101" s="190"/>
      <c r="F101" s="190"/>
    </row>
    <row r="102" spans="5:6">
      <c r="E102" s="190"/>
      <c r="F102" s="190"/>
    </row>
    <row r="103" spans="5:6">
      <c r="E103" s="190"/>
      <c r="F103" s="190"/>
    </row>
    <row r="104" spans="5:6">
      <c r="E104" s="190"/>
      <c r="F104" s="190"/>
    </row>
    <row r="105" spans="5:6">
      <c r="E105" s="190"/>
      <c r="F105" s="190"/>
    </row>
    <row r="106" spans="5:6">
      <c r="E106" s="190"/>
      <c r="F106" s="190"/>
    </row>
    <row r="107" spans="5:6">
      <c r="E107" s="190"/>
      <c r="F107" s="190"/>
    </row>
    <row r="108" spans="5:6">
      <c r="E108" s="190"/>
      <c r="F108" s="190"/>
    </row>
    <row r="109" spans="5:6">
      <c r="E109" s="190"/>
      <c r="F109" s="190"/>
    </row>
    <row r="110" spans="5:6">
      <c r="E110" s="190"/>
      <c r="F110" s="190"/>
    </row>
    <row r="111" spans="5:6">
      <c r="E111" s="190"/>
      <c r="F111" s="190"/>
    </row>
    <row r="112" spans="5:6">
      <c r="E112" s="190"/>
      <c r="F112" s="190"/>
    </row>
    <row r="113" spans="5:6">
      <c r="E113" s="190"/>
      <c r="F113" s="190"/>
    </row>
    <row r="114" spans="5:6">
      <c r="E114" s="190"/>
      <c r="F114" s="190"/>
    </row>
    <row r="115" spans="5:6">
      <c r="E115" s="190"/>
      <c r="F115" s="190"/>
    </row>
    <row r="116" spans="5:6">
      <c r="E116" s="190"/>
      <c r="F116" s="190"/>
    </row>
    <row r="117" spans="5:6">
      <c r="E117" s="190"/>
      <c r="F117" s="190"/>
    </row>
    <row r="118" spans="5:6">
      <c r="E118" s="190"/>
      <c r="F118" s="190"/>
    </row>
    <row r="119" spans="5:6">
      <c r="E119" s="190"/>
      <c r="F119" s="190"/>
    </row>
    <row r="120" spans="5:6">
      <c r="E120" s="190"/>
      <c r="F120" s="190"/>
    </row>
    <row r="121" spans="5:6">
      <c r="E121" s="190"/>
      <c r="F121" s="190"/>
    </row>
    <row r="122" spans="5:6">
      <c r="E122" s="190"/>
      <c r="F122" s="190"/>
    </row>
    <row r="123" spans="5:6">
      <c r="E123" s="190"/>
      <c r="F123" s="190"/>
    </row>
    <row r="124" spans="5:6">
      <c r="E124" s="190"/>
      <c r="F124" s="190"/>
    </row>
    <row r="125" spans="5:6">
      <c r="E125" s="190"/>
      <c r="F125" s="190"/>
    </row>
    <row r="126" spans="5:6">
      <c r="E126" s="190"/>
      <c r="F126" s="190"/>
    </row>
    <row r="127" spans="5:6">
      <c r="E127" s="190"/>
      <c r="F127" s="190"/>
    </row>
    <row r="128" spans="5:6">
      <c r="E128" s="190"/>
      <c r="F128" s="190"/>
    </row>
    <row r="129" spans="5:6">
      <c r="E129" s="190"/>
      <c r="F129" s="190"/>
    </row>
    <row r="130" spans="5:6">
      <c r="E130" s="190"/>
      <c r="F130" s="190"/>
    </row>
    <row r="131" spans="5:6">
      <c r="E131" s="190"/>
      <c r="F131" s="190"/>
    </row>
    <row r="132" spans="5:6">
      <c r="E132" s="190"/>
      <c r="F132" s="190"/>
    </row>
    <row r="133" spans="5:6">
      <c r="E133" s="190"/>
      <c r="F133" s="190"/>
    </row>
    <row r="134" spans="5:6">
      <c r="E134" s="190"/>
      <c r="F134" s="190"/>
    </row>
    <row r="135" spans="5:6">
      <c r="E135" s="190"/>
      <c r="F135" s="190"/>
    </row>
    <row r="136" spans="5:6">
      <c r="E136" s="190"/>
      <c r="F136" s="190"/>
    </row>
    <row r="137" spans="5:6">
      <c r="E137" s="190"/>
      <c r="F137" s="190"/>
    </row>
    <row r="138" spans="5:6">
      <c r="E138" s="190"/>
      <c r="F138" s="190"/>
    </row>
    <row r="139" spans="5:6">
      <c r="E139" s="190"/>
      <c r="F139" s="190"/>
    </row>
    <row r="140" spans="5:6">
      <c r="E140" s="190"/>
      <c r="F140" s="190"/>
    </row>
    <row r="141" spans="5:6">
      <c r="E141" s="190"/>
      <c r="F141" s="190"/>
    </row>
    <row r="142" spans="5:6">
      <c r="E142" s="190"/>
      <c r="F142" s="190"/>
    </row>
    <row r="143" spans="5:6">
      <c r="E143" s="190"/>
      <c r="F143" s="190"/>
    </row>
    <row r="144" spans="5:6">
      <c r="E144" s="190"/>
      <c r="F144" s="190"/>
    </row>
    <row r="145" spans="5:6">
      <c r="E145" s="190"/>
      <c r="F145" s="190"/>
    </row>
    <row r="146" spans="5:6">
      <c r="E146" s="190"/>
      <c r="F146" s="190"/>
    </row>
    <row r="147" spans="5:6">
      <c r="E147" s="190"/>
      <c r="F147" s="190"/>
    </row>
    <row r="148" spans="5:6">
      <c r="E148" s="190"/>
      <c r="F148" s="190"/>
    </row>
    <row r="149" spans="5:6">
      <c r="E149" s="190"/>
      <c r="F149" s="190"/>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1:N148"/>
  <sheetViews>
    <sheetView showGridLines="0" zoomScale="80" zoomScaleNormal="80" workbookViewId="0">
      <pane xSplit="4" ySplit="2" topLeftCell="J3" activePane="bottomRight" state="frozen"/>
      <selection activeCell="E3" sqref="E3:F47"/>
      <selection pane="topRight" activeCell="E3" sqref="E3:F47"/>
      <selection pane="bottomLeft" activeCell="E3" sqref="E3:F47"/>
      <selection pane="bottomRight" activeCell="E3" sqref="E3:F47"/>
    </sheetView>
  </sheetViews>
  <sheetFormatPr baseColWidth="10" defaultColWidth="12" defaultRowHeight="12"/>
  <cols>
    <col min="1" max="1" width="1.85546875" customWidth="1"/>
    <col min="2" max="2" width="13.140625" customWidth="1"/>
    <col min="4" max="4" width="90.85546875" customWidth="1"/>
    <col min="5" max="6" width="14.85546875" customWidth="1"/>
    <col min="7" max="12" width="18.85546875" customWidth="1"/>
    <col min="13" max="14" width="85.85546875" customWidth="1"/>
  </cols>
  <sheetData>
    <row r="1" spans="2:14" ht="18">
      <c r="C1" s="175"/>
      <c r="D1" s="175" t="str">
        <f>"Localidad: "&amp;Vigencia!L230</f>
        <v>Localidad: 07. BOSA</v>
      </c>
    </row>
    <row r="2" spans="2:14" ht="39.950000000000003" customHeight="1">
      <c r="B2" s="120" t="s">
        <v>1200</v>
      </c>
      <c r="C2" s="120" t="s">
        <v>94</v>
      </c>
      <c r="D2" s="120" t="s">
        <v>95</v>
      </c>
      <c r="E2" s="142" t="s">
        <v>137</v>
      </c>
      <c r="F2" s="142" t="s">
        <v>138</v>
      </c>
      <c r="G2" s="142" t="s">
        <v>139</v>
      </c>
      <c r="H2" s="142" t="s">
        <v>140</v>
      </c>
      <c r="I2" s="142" t="s">
        <v>85</v>
      </c>
      <c r="J2" s="142" t="s">
        <v>11</v>
      </c>
      <c r="K2" s="142" t="s">
        <v>167</v>
      </c>
      <c r="L2" s="142" t="s">
        <v>142</v>
      </c>
      <c r="M2" s="142" t="s">
        <v>164</v>
      </c>
      <c r="N2" s="142" t="s">
        <v>165</v>
      </c>
    </row>
    <row r="3" spans="2:14" ht="39.950000000000003" customHeight="1">
      <c r="B3" s="176">
        <v>1</v>
      </c>
      <c r="C3" s="176">
        <v>1</v>
      </c>
      <c r="D3" s="146" t="s">
        <v>1295</v>
      </c>
      <c r="E3" s="186"/>
      <c r="F3" s="187"/>
      <c r="G3" s="179"/>
      <c r="H3" s="179"/>
      <c r="I3" s="179"/>
      <c r="J3" s="179"/>
      <c r="K3" s="178"/>
      <c r="L3" s="178"/>
      <c r="M3" s="641" t="s">
        <v>3457</v>
      </c>
      <c r="N3" s="641" t="s">
        <v>3457</v>
      </c>
    </row>
    <row r="4" spans="2:14" ht="35.1" customHeight="1">
      <c r="B4" s="176">
        <v>2</v>
      </c>
      <c r="C4" s="176">
        <f>Metas!B4</f>
        <v>2</v>
      </c>
      <c r="D4" s="146" t="str">
        <f>Metas!C4</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E4" s="186"/>
      <c r="F4" s="187"/>
      <c r="G4" s="179"/>
      <c r="H4" s="179"/>
      <c r="I4" s="179"/>
      <c r="J4" s="179"/>
      <c r="K4" s="178"/>
      <c r="L4" s="178"/>
      <c r="M4" s="641" t="s">
        <v>3457</v>
      </c>
      <c r="N4" s="641" t="s">
        <v>3457</v>
      </c>
    </row>
    <row r="5" spans="2:14" ht="35.1" customHeight="1">
      <c r="B5" s="176">
        <v>3</v>
      </c>
      <c r="C5" s="176">
        <f>Metas!B5</f>
        <v>3</v>
      </c>
      <c r="D5" s="146" t="str">
        <f>Metas!C5</f>
        <v>Implementar el 100% de la línea de gestión de políticas y planes de interés en salud pública para el fortalecimiento de la gobernanza y la gobernabilidad (Subsecretaría de Salud Pública).</v>
      </c>
      <c r="E5" s="186"/>
      <c r="F5" s="187"/>
      <c r="G5" s="179"/>
      <c r="H5" s="179"/>
      <c r="I5" s="179"/>
      <c r="J5" s="179"/>
      <c r="K5" s="178"/>
      <c r="L5" s="178"/>
      <c r="M5" s="641" t="s">
        <v>4492</v>
      </c>
      <c r="N5" s="641" t="s">
        <v>4493</v>
      </c>
    </row>
    <row r="6" spans="2:14" ht="35.1" customHeight="1">
      <c r="B6" s="176">
        <v>4</v>
      </c>
      <c r="C6" s="176">
        <f>Metas!B6</f>
        <v>4</v>
      </c>
      <c r="D6" s="146" t="str">
        <f>Metas!C6</f>
        <v>Implementar el 100% de la línea de análisis de desigualdades ambientales, sociales y económicas presentes en el distrito capital para el fortalecimiento de la gobernanza y la gobernabilidad (Subsecretaría de Salud Pública).</v>
      </c>
      <c r="E6" s="186"/>
      <c r="F6" s="187"/>
      <c r="G6" s="179"/>
      <c r="H6" s="179"/>
      <c r="I6" s="179"/>
      <c r="J6" s="179"/>
      <c r="K6" s="178"/>
      <c r="L6" s="178"/>
      <c r="M6" s="641"/>
      <c r="N6" s="641"/>
    </row>
    <row r="7" spans="2:14" ht="35.1" customHeight="1">
      <c r="B7" s="176">
        <v>5</v>
      </c>
      <c r="C7" s="176">
        <f>Metas!B7</f>
        <v>5</v>
      </c>
      <c r="D7" s="146" t="str">
        <f>Metas!C7</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E7" s="186"/>
      <c r="F7" s="187"/>
      <c r="G7" s="179"/>
      <c r="H7" s="179"/>
      <c r="I7" s="179"/>
      <c r="J7" s="179"/>
      <c r="K7" s="178"/>
      <c r="L7" s="178"/>
      <c r="M7" s="641" t="s">
        <v>4494</v>
      </c>
      <c r="N7" s="641" t="s">
        <v>4495</v>
      </c>
    </row>
    <row r="8" spans="2:14" ht="35.1" customHeight="1">
      <c r="B8" s="176">
        <v>6</v>
      </c>
      <c r="C8" s="176">
        <f>Metas!B8</f>
        <v>6</v>
      </c>
      <c r="D8" s="146" t="str">
        <f>Metas!C8</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E8" s="186"/>
      <c r="F8" s="187"/>
      <c r="G8" s="179"/>
      <c r="H8" s="179"/>
      <c r="I8" s="179"/>
      <c r="J8" s="179"/>
      <c r="K8" s="178"/>
      <c r="L8" s="178"/>
      <c r="M8" s="641" t="s">
        <v>3457</v>
      </c>
      <c r="N8" s="641" t="s">
        <v>3457</v>
      </c>
    </row>
    <row r="9" spans="2:14" ht="35.1" customHeight="1">
      <c r="B9" s="176">
        <v>7</v>
      </c>
      <c r="C9" s="176">
        <f>Metas!B9</f>
        <v>7</v>
      </c>
      <c r="D9" s="146" t="str">
        <f>Metas!C9</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E9" s="186"/>
      <c r="F9" s="187"/>
      <c r="G9" s="179"/>
      <c r="H9" s="179"/>
      <c r="I9" s="179"/>
      <c r="J9" s="179"/>
      <c r="K9" s="178"/>
      <c r="L9" s="178"/>
      <c r="M9" s="641" t="s">
        <v>4496</v>
      </c>
      <c r="N9" s="641" t="s">
        <v>4497</v>
      </c>
    </row>
    <row r="10" spans="2:14" ht="35.1" customHeight="1">
      <c r="B10" s="176">
        <v>8</v>
      </c>
      <c r="C10" s="176">
        <f>Metas!B10</f>
        <v>8</v>
      </c>
      <c r="D10" s="146" t="str">
        <f>Metas!C10</f>
        <v>Vincular el 100% de la población migrante internacional identificada a través de los entornos cuidadores a las acciones colectivas e individuales del sector salud.</v>
      </c>
      <c r="E10" s="186"/>
      <c r="F10" s="187"/>
      <c r="G10" s="179"/>
      <c r="H10" s="179"/>
      <c r="I10" s="179"/>
      <c r="J10" s="179"/>
      <c r="K10" s="178"/>
      <c r="L10" s="178"/>
      <c r="M10" s="641" t="s">
        <v>4498</v>
      </c>
      <c r="N10" s="641" t="s">
        <v>4499</v>
      </c>
    </row>
    <row r="11" spans="2:14" ht="35.1" customHeight="1">
      <c r="B11" s="176">
        <v>9</v>
      </c>
      <c r="C11" s="176">
        <f>Metas!B11</f>
        <v>9</v>
      </c>
      <c r="D11" s="146" t="str">
        <f>Metas!C11</f>
        <v>Mantener en funcionamiento los 20 Servicios amigables en salud para las mujeres en sus diversidades.</v>
      </c>
      <c r="E11" s="186"/>
      <c r="F11" s="187"/>
      <c r="G11" s="179"/>
      <c r="H11" s="179"/>
      <c r="I11" s="179"/>
      <c r="J11" s="179"/>
      <c r="K11" s="178"/>
      <c r="L11" s="178"/>
      <c r="M11" s="641" t="s">
        <v>4500</v>
      </c>
      <c r="N11" s="641" t="s">
        <v>4501</v>
      </c>
    </row>
    <row r="12" spans="2:14" ht="35.1" customHeight="1">
      <c r="B12" s="176">
        <v>10</v>
      </c>
      <c r="C12" s="176">
        <f>Metas!B12</f>
        <v>10</v>
      </c>
      <c r="D12" s="146" t="str">
        <f>Metas!C12</f>
        <v>Vincular 48.000 personas con discapacidad, sus familias a la estrategia de Rehabilitación Basada en Comunidad (RBC) y 32.000 personas cuidadoras de personas con discapacidad con enfoque diferencial y territorial.</v>
      </c>
      <c r="E12" s="186"/>
      <c r="F12" s="653">
        <v>1123</v>
      </c>
      <c r="G12" s="179"/>
      <c r="H12" s="179"/>
      <c r="I12" s="179"/>
      <c r="J12" s="179"/>
      <c r="K12" s="178"/>
      <c r="L12" s="178"/>
      <c r="M12" s="647" t="s">
        <v>4502</v>
      </c>
      <c r="N12" s="647" t="s">
        <v>4503</v>
      </c>
    </row>
    <row r="13" spans="2:14" ht="35.1" customHeight="1">
      <c r="B13" s="176">
        <v>11</v>
      </c>
      <c r="C13" s="176">
        <f>Metas!B13</f>
        <v>11</v>
      </c>
      <c r="D13" s="146" t="str">
        <f>Metas!C13</f>
        <v>Vincular el 100% de personas que realizan y están vinculadas con las actividades sexuales pagadas identificadas en fuentes de información disponibles, a las acciones individuales y colectivas del sector salud.</v>
      </c>
      <c r="E13" s="186"/>
      <c r="F13" s="187"/>
      <c r="G13" s="179"/>
      <c r="H13" s="179"/>
      <c r="I13" s="179"/>
      <c r="J13" s="179"/>
      <c r="K13" s="178"/>
      <c r="L13" s="178"/>
      <c r="M13" s="641"/>
      <c r="N13" s="641"/>
    </row>
    <row r="14" spans="2:14" ht="35.1" customHeight="1">
      <c r="B14" s="176">
        <v>12</v>
      </c>
      <c r="C14" s="176">
        <f>Metas!B14</f>
        <v>12</v>
      </c>
      <c r="D14" s="146" t="str">
        <f>Metas!C14</f>
        <v>Vincular el 100% de población identificada en fuentes de información disponibles, en situación de habitanza de y en calle o en riesgo de estarlo, a las acciones individuales y colectivas del sector salud.</v>
      </c>
      <c r="E14" s="186"/>
      <c r="F14" s="187"/>
      <c r="G14" s="179"/>
      <c r="H14" s="179"/>
      <c r="I14" s="179"/>
      <c r="J14" s="179"/>
      <c r="K14" s="178"/>
      <c r="L14" s="178"/>
      <c r="M14" s="641" t="s">
        <v>4504</v>
      </c>
      <c r="N14" s="641" t="s">
        <v>4505</v>
      </c>
    </row>
    <row r="15" spans="2:14" ht="35.1" customHeight="1">
      <c r="B15" s="176">
        <v>13</v>
      </c>
      <c r="C15" s="176">
        <f>Metas!B15</f>
        <v>13</v>
      </c>
      <c r="D15" s="146" t="str">
        <f>Metas!C15</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E15" s="186"/>
      <c r="F15" s="187"/>
      <c r="G15" s="179"/>
      <c r="H15" s="179"/>
      <c r="I15" s="179"/>
      <c r="J15" s="179"/>
      <c r="K15" s="178"/>
      <c r="L15" s="178"/>
      <c r="M15" s="641" t="s">
        <v>3619</v>
      </c>
      <c r="N15" s="641" t="s">
        <v>3620</v>
      </c>
    </row>
    <row r="16" spans="2:14" ht="35.1" customHeight="1">
      <c r="B16" s="176">
        <v>14</v>
      </c>
      <c r="C16" s="176">
        <f>Metas!B16</f>
        <v>14</v>
      </c>
      <c r="D16" s="146" t="str">
        <f>Metas!C16</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E16" s="186"/>
      <c r="F16" s="187"/>
      <c r="G16" s="179"/>
      <c r="H16" s="179"/>
      <c r="I16" s="179"/>
      <c r="J16" s="179"/>
      <c r="K16" s="178"/>
      <c r="L16" s="178"/>
      <c r="M16" s="641" t="s">
        <v>4506</v>
      </c>
      <c r="N16" s="641" t="s">
        <v>4507</v>
      </c>
    </row>
    <row r="17" spans="2:14" ht="35.1" customHeight="1">
      <c r="B17" s="176">
        <v>15</v>
      </c>
      <c r="C17" s="176">
        <f>Metas!B17</f>
        <v>15</v>
      </c>
      <c r="D17" s="146" t="str">
        <f>Metas!C17</f>
        <v>Vincular el 100% de la población rural y campesina del D.C., identificada en fuentes de información disponibles, a las acciones colectivas e individuales del sector salud.</v>
      </c>
      <c r="E17" s="186"/>
      <c r="F17" s="187"/>
      <c r="G17" s="179"/>
      <c r="H17" s="179"/>
      <c r="I17" s="179"/>
      <c r="J17" s="179"/>
      <c r="K17" s="178"/>
      <c r="L17" s="178"/>
      <c r="M17" s="641" t="s">
        <v>3831</v>
      </c>
      <c r="N17" s="641" t="s">
        <v>3833</v>
      </c>
    </row>
    <row r="18" spans="2:14" ht="35.1" customHeight="1">
      <c r="B18" s="176">
        <v>16</v>
      </c>
      <c r="C18" s="176">
        <f>Metas!B18</f>
        <v>16</v>
      </c>
      <c r="D18" s="146" t="str">
        <f>Metas!C18</f>
        <v>Vincular el 100% de las personas mayores identificadas en fuentes de información disponibles, a las acciones individuales y colectivas del sector salud.</v>
      </c>
      <c r="E18" s="186"/>
      <c r="F18" s="187"/>
      <c r="G18" s="179"/>
      <c r="H18" s="179"/>
      <c r="I18" s="179"/>
      <c r="J18" s="179"/>
      <c r="K18" s="178"/>
      <c r="L18" s="178"/>
      <c r="M18" s="641" t="s">
        <v>4508</v>
      </c>
      <c r="N18" s="641" t="s">
        <v>4509</v>
      </c>
    </row>
    <row r="19" spans="2:14" ht="35.1" customHeight="1">
      <c r="B19" s="176">
        <v>17</v>
      </c>
      <c r="C19" s="176">
        <f>Metas!B19</f>
        <v>17</v>
      </c>
      <c r="D19" s="146" t="str">
        <f>Metas!C19</f>
        <v>Implementar el 100% del plan integral de respuesta para la desvinculación del trabajo infantil, de los niños niñas y adolescentes (NNA) identificados desde el sector salud.</v>
      </c>
      <c r="E19" s="186"/>
      <c r="F19" s="187"/>
      <c r="G19" s="179"/>
      <c r="H19" s="179"/>
      <c r="I19" s="179"/>
      <c r="J19" s="179"/>
      <c r="K19" s="178"/>
      <c r="L19" s="178"/>
      <c r="M19" s="641" t="s">
        <v>4510</v>
      </c>
      <c r="N19" s="641" t="s">
        <v>4511</v>
      </c>
    </row>
    <row r="20" spans="2:14" ht="35.1" customHeight="1">
      <c r="B20" s="176">
        <v>18</v>
      </c>
      <c r="C20" s="176">
        <f>Metas!B20</f>
        <v>18</v>
      </c>
      <c r="D20" s="146" t="str">
        <f>Metas!C20</f>
        <v>Lograr que el 60% de los trabajadores de la economía popular en actividades de auto subsistencia promueven la promoción del cuidado y el bienestar de la salud en el trabajo.</v>
      </c>
      <c r="E20" s="186"/>
      <c r="F20" s="187"/>
      <c r="G20" s="179"/>
      <c r="H20" s="179"/>
      <c r="I20" s="179"/>
      <c r="J20" s="179"/>
      <c r="K20" s="178"/>
      <c r="L20" s="178"/>
      <c r="M20" s="641" t="s">
        <v>4512</v>
      </c>
      <c r="N20" s="641" t="s">
        <v>4513</v>
      </c>
    </row>
    <row r="21" spans="2:14" ht="35.1" customHeight="1">
      <c r="B21" s="176">
        <v>19</v>
      </c>
      <c r="C21" s="176">
        <f>Metas!B21</f>
        <v>19</v>
      </c>
      <c r="D21" s="146" t="str">
        <f>Metas!C21</f>
        <v>Desarrollar el 100% de las intervenciones en las líneas estratégicas del plan de acción para reducir la morbilidad y mortalidad materno- perinatal. Incluyendo el cumplimiento del Acuerdo 860 de 2022.</v>
      </c>
      <c r="E21" s="186"/>
      <c r="F21" s="187"/>
      <c r="G21" s="179"/>
      <c r="H21" s="179"/>
      <c r="I21" s="179"/>
      <c r="J21" s="179"/>
      <c r="K21" s="178"/>
      <c r="L21" s="178"/>
      <c r="M21" s="641" t="s">
        <v>4514</v>
      </c>
      <c r="N21" s="641" t="s">
        <v>4515</v>
      </c>
    </row>
    <row r="22" spans="2:14" ht="35.1" customHeight="1">
      <c r="B22" s="176">
        <v>20</v>
      </c>
      <c r="C22" s="176">
        <f>Metas!B22</f>
        <v>20</v>
      </c>
      <c r="D22" s="146" t="str">
        <f>Metas!C22</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E22" s="186"/>
      <c r="F22" s="187"/>
      <c r="G22" s="179"/>
      <c r="H22" s="179"/>
      <c r="I22" s="179"/>
      <c r="J22" s="179"/>
      <c r="K22" s="178"/>
      <c r="L22" s="178"/>
      <c r="M22" s="641" t="s">
        <v>4516</v>
      </c>
      <c r="N22" s="641" t="s">
        <v>4517</v>
      </c>
    </row>
    <row r="23" spans="2:14" ht="35.1" customHeight="1">
      <c r="B23" s="176">
        <v>21</v>
      </c>
      <c r="C23" s="176">
        <f>Metas!B23</f>
        <v>21</v>
      </c>
      <c r="D23" s="146" t="str">
        <f>Metas!C23</f>
        <v>Mantener a 10 la tasa de mortalidad perinatal por cada 1000 nacidos vivos.</v>
      </c>
      <c r="E23" s="186"/>
      <c r="F23" s="187"/>
      <c r="G23" s="179"/>
      <c r="H23" s="179"/>
      <c r="I23" s="179"/>
      <c r="J23" s="179"/>
      <c r="K23" s="178"/>
      <c r="L23" s="178"/>
      <c r="M23" s="641"/>
      <c r="N23" s="641"/>
    </row>
    <row r="24" spans="2:14" ht="35.1" customHeight="1">
      <c r="B24" s="176">
        <v>22</v>
      </c>
      <c r="C24" s="176">
        <f>Metas!B24</f>
        <v>22</v>
      </c>
      <c r="D24" s="146" t="str">
        <f>Metas!C24</f>
        <v>Desarrollar el 100% de las intervenciones en las líneas estratégicas del plan de acción para la prevención y manejo del bajo peso al nacer.</v>
      </c>
      <c r="E24" s="186"/>
      <c r="F24" s="187"/>
      <c r="G24" s="179"/>
      <c r="H24" s="179"/>
      <c r="I24" s="179"/>
      <c r="J24" s="179"/>
      <c r="K24" s="178"/>
      <c r="L24" s="178"/>
      <c r="M24" s="641" t="s">
        <v>4518</v>
      </c>
      <c r="N24" s="641" t="s">
        <v>4519</v>
      </c>
    </row>
    <row r="25" spans="2:14" ht="35.1" customHeight="1">
      <c r="B25" s="176">
        <v>23</v>
      </c>
      <c r="C25" s="176">
        <f>Metas!B25</f>
        <v>23</v>
      </c>
      <c r="D25" s="146" t="str">
        <f>Metas!C25</f>
        <v>Lograr la incidencia a 2 la tasa de sífilis congénita 2 por cada 1.000 nacidos vivos más muertes fetales.</v>
      </c>
      <c r="E25" s="186"/>
      <c r="F25" s="187"/>
      <c r="G25" s="179"/>
      <c r="H25" s="179"/>
      <c r="I25" s="179"/>
      <c r="J25" s="179"/>
      <c r="K25" s="178"/>
      <c r="L25" s="178"/>
      <c r="M25" s="641" t="s">
        <v>4520</v>
      </c>
      <c r="N25" s="641" t="s">
        <v>4521</v>
      </c>
    </row>
    <row r="26" spans="2:14" ht="35.1" customHeight="1">
      <c r="B26" s="176">
        <v>24</v>
      </c>
      <c r="C26" s="176">
        <f>Metas!B26</f>
        <v>24</v>
      </c>
      <c r="D26" s="146" t="str">
        <f>Metas!C26</f>
        <v>Desarrollar el 100% de las intervenciones en las líneas estratégicas del plan de acción de la primera infancia para el fortalecimiento de la atención integral e integrada desde el nacimiento y durante la primera infancia.</v>
      </c>
      <c r="E26" s="186"/>
      <c r="F26" s="187"/>
      <c r="G26" s="179"/>
      <c r="H26" s="179"/>
      <c r="I26" s="179"/>
      <c r="J26" s="179"/>
      <c r="K26" s="178"/>
      <c r="L26" s="178"/>
      <c r="M26" s="641" t="s">
        <v>4522</v>
      </c>
      <c r="N26" s="641" t="s">
        <v>4523</v>
      </c>
    </row>
    <row r="27" spans="2:14" ht="35.1" customHeight="1">
      <c r="B27" s="176">
        <v>25</v>
      </c>
      <c r="C27" s="176">
        <f>Metas!B27</f>
        <v>25</v>
      </c>
      <c r="D27" s="146" t="str">
        <f>Metas!C27</f>
        <v>Mantener en menos de 10.3 la tasa de mortalidad en menores de 5 años por mil nacidos vivos.</v>
      </c>
      <c r="E27" s="186"/>
      <c r="F27" s="187"/>
      <c r="G27" s="179"/>
      <c r="H27" s="179"/>
      <c r="I27" s="179"/>
      <c r="J27" s="179"/>
      <c r="K27" s="178"/>
      <c r="L27" s="178"/>
      <c r="M27" s="641" t="s">
        <v>4524</v>
      </c>
      <c r="N27" s="641" t="s">
        <v>4525</v>
      </c>
    </row>
    <row r="28" spans="2:14" ht="35.1" customHeight="1">
      <c r="B28" s="176">
        <v>26</v>
      </c>
      <c r="C28" s="176">
        <f>Metas!B28</f>
        <v>26</v>
      </c>
      <c r="D28" s="146" t="str">
        <f>Metas!C28</f>
        <v>Reducir al 11% la proporción de riesgo por desnutrición aguda en menores de 5 años en el marco de la ruta integral atenciones a la Primera Infancia.</v>
      </c>
      <c r="E28" s="186"/>
      <c r="F28" s="187"/>
      <c r="G28" s="179"/>
      <c r="H28" s="179"/>
      <c r="I28" s="179"/>
      <c r="J28" s="179"/>
      <c r="K28" s="178"/>
      <c r="L28" s="178"/>
      <c r="M28" s="641" t="s">
        <v>4526</v>
      </c>
      <c r="N28" s="641" t="s">
        <v>4527</v>
      </c>
    </row>
    <row r="29" spans="2:14" ht="35.1" customHeight="1">
      <c r="B29" s="176">
        <v>27</v>
      </c>
      <c r="C29" s="176">
        <f>Metas!B29</f>
        <v>27</v>
      </c>
      <c r="D29" s="146" t="str">
        <f>Metas!C29</f>
        <v>Mantener por encima del 75% la práctica de lactancia materna exclusiva en menores de 6 meses.</v>
      </c>
      <c r="E29" s="186"/>
      <c r="F29" s="187"/>
      <c r="G29" s="179"/>
      <c r="H29" s="179"/>
      <c r="I29" s="179"/>
      <c r="J29" s="179"/>
      <c r="K29" s="178"/>
      <c r="L29" s="178"/>
      <c r="M29" s="641" t="s">
        <v>4528</v>
      </c>
      <c r="N29" s="641" t="s">
        <v>4529</v>
      </c>
    </row>
    <row r="30" spans="2:14" ht="35.1" customHeight="1">
      <c r="B30" s="176">
        <v>28</v>
      </c>
      <c r="C30" s="176">
        <f>Metas!B30</f>
        <v>28</v>
      </c>
      <c r="D30" s="146" t="str">
        <f>Metas!C30</f>
        <v xml:space="preserve">Aumentar a 400 Salas Amigas de la Familia Lactante del entorno laboral (SAFL-L) con concepto satisfactorio según la normatividad vigente. </v>
      </c>
      <c r="E30" s="186"/>
      <c r="F30" s="187"/>
      <c r="G30" s="179"/>
      <c r="H30" s="179"/>
      <c r="I30" s="179"/>
      <c r="J30" s="179"/>
      <c r="K30" s="178"/>
      <c r="L30" s="178"/>
      <c r="M30" s="641" t="s">
        <v>4530</v>
      </c>
      <c r="N30" s="641" t="s">
        <v>4531</v>
      </c>
    </row>
    <row r="31" spans="2:14" ht="35.1" customHeight="1">
      <c r="B31" s="176">
        <v>29</v>
      </c>
      <c r="C31" s="176">
        <f>Metas!B31</f>
        <v>29</v>
      </c>
      <c r="D31" s="146" t="str">
        <f>Metas!C31</f>
        <v>Reducir a 15,7% la prevalencia de retraso en talla en niños y niñas menores de 2 años</v>
      </c>
      <c r="E31" s="186"/>
      <c r="F31" s="187"/>
      <c r="G31" s="179"/>
      <c r="H31" s="179"/>
      <c r="I31" s="179"/>
      <c r="J31" s="179"/>
      <c r="K31" s="178"/>
      <c r="L31" s="178"/>
      <c r="M31" s="641" t="s">
        <v>4532</v>
      </c>
      <c r="N31" s="641" t="s">
        <v>4533</v>
      </c>
    </row>
    <row r="32" spans="2:14" ht="35.1" customHeight="1">
      <c r="B32" s="176">
        <v>30</v>
      </c>
      <c r="C32" s="176">
        <f>Metas!B32</f>
        <v>30</v>
      </c>
      <c r="D32" s="146" t="str">
        <f>Metas!C32</f>
        <v>Reducir al 35.4% la proporción de malnutrición en la población de 5 a 17 años.</v>
      </c>
      <c r="E32" s="186"/>
      <c r="F32" s="187"/>
      <c r="G32" s="179"/>
      <c r="H32" s="179"/>
      <c r="I32" s="179"/>
      <c r="J32" s="179"/>
      <c r="K32" s="178"/>
      <c r="L32" s="178"/>
      <c r="M32" s="641" t="s">
        <v>4534</v>
      </c>
      <c r="N32" s="641" t="s">
        <v>4535</v>
      </c>
    </row>
    <row r="33" spans="2:14" ht="35.1" customHeight="1">
      <c r="B33" s="176">
        <v>31</v>
      </c>
      <c r="C33" s="176">
        <f>Metas!B33</f>
        <v>31</v>
      </c>
      <c r="D33" s="146" t="str">
        <f>Metas!C33</f>
        <v>Llevar a cabo en 1.275.000 personas acciones de comunicación y educación para la salud alimentaria y nutricional en habitantes del distrito.</v>
      </c>
      <c r="E33" s="186"/>
      <c r="F33" s="187"/>
      <c r="G33" s="179"/>
      <c r="H33" s="179"/>
      <c r="I33" s="179"/>
      <c r="J33" s="179"/>
      <c r="K33" s="178"/>
      <c r="L33" s="178"/>
      <c r="M33" s="641" t="s">
        <v>4536</v>
      </c>
      <c r="N33" s="641" t="s">
        <v>4537</v>
      </c>
    </row>
    <row r="34" spans="2:14" ht="35.1" customHeight="1">
      <c r="B34" s="176">
        <v>32</v>
      </c>
      <c r="C34" s="176">
        <f>Metas!B34</f>
        <v>32</v>
      </c>
      <c r="D34" s="146" t="str">
        <f>Metas!C34</f>
        <v>Implementar y evaluar el 100% del plan de prevención y atención a la conducta suicida en Bogotá D.C.</v>
      </c>
      <c r="E34" s="186"/>
      <c r="F34" s="187"/>
      <c r="G34" s="179"/>
      <c r="H34" s="179"/>
      <c r="I34" s="179"/>
      <c r="J34" s="179"/>
      <c r="K34" s="178"/>
      <c r="L34" s="178"/>
      <c r="M34" s="641" t="s">
        <v>4538</v>
      </c>
      <c r="N34" s="641" t="s">
        <v>4539</v>
      </c>
    </row>
    <row r="35" spans="2:14" ht="35.1" customHeight="1">
      <c r="B35" s="176">
        <v>33</v>
      </c>
      <c r="C35" s="176">
        <f>Metas!B35</f>
        <v>33</v>
      </c>
      <c r="D35" s="146" t="str">
        <f>Metas!C35</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E35" s="186"/>
      <c r="F35" s="187"/>
      <c r="G35" s="179"/>
      <c r="H35" s="179"/>
      <c r="I35" s="179"/>
      <c r="J35" s="179"/>
      <c r="K35" s="178"/>
      <c r="L35" s="178"/>
      <c r="M35" s="641" t="s">
        <v>4540</v>
      </c>
      <c r="N35" s="641" t="s">
        <v>4541</v>
      </c>
    </row>
    <row r="36" spans="2:14" ht="35.1" customHeight="1">
      <c r="B36" s="176">
        <v>34</v>
      </c>
      <c r="C36" s="176">
        <f>Metas!B36</f>
        <v>34</v>
      </c>
      <c r="D36" s="146" t="str">
        <f>Metas!C36</f>
        <v xml:space="preserve">Formular al 100% el instrumento de acción pública para dar respuesta a las necesidades en salud bucal y visual. </v>
      </c>
      <c r="E36" s="186"/>
      <c r="F36" s="187"/>
      <c r="G36" s="179"/>
      <c r="H36" s="179"/>
      <c r="I36" s="179"/>
      <c r="J36" s="179"/>
      <c r="K36" s="178"/>
      <c r="L36" s="178"/>
      <c r="M36" s="641" t="s">
        <v>3457</v>
      </c>
      <c r="N36" s="641" t="s">
        <v>3457</v>
      </c>
    </row>
    <row r="37" spans="2:14" ht="35.1" customHeight="1">
      <c r="B37" s="176">
        <v>35</v>
      </c>
      <c r="C37" s="176">
        <f>Metas!B37</f>
        <v>35</v>
      </c>
      <c r="D37" s="146" t="str">
        <f>Metas!C37</f>
        <v>Implementar el 100% del plan de acción del comité de Fast Track Cities, que permita cumplir los compromisos de la declaración de Sevilla suscrita por Bogotá.</v>
      </c>
      <c r="E37" s="186"/>
      <c r="F37" s="187"/>
      <c r="G37" s="179"/>
      <c r="H37" s="179"/>
      <c r="I37" s="179"/>
      <c r="J37" s="179"/>
      <c r="K37" s="178"/>
      <c r="L37" s="178"/>
      <c r="M37" s="641" t="s">
        <v>4542</v>
      </c>
      <c r="N37" s="641" t="s">
        <v>4543</v>
      </c>
    </row>
    <row r="38" spans="2:14" ht="35.1" customHeight="1">
      <c r="B38" s="176">
        <v>36</v>
      </c>
      <c r="C38" s="176">
        <f>Metas!B38</f>
        <v>36</v>
      </c>
      <c r="D38" s="146" t="str">
        <f>Metas!C38</f>
        <v>Reducir a menos de 130 por cada 100.000 habitantes la tasa de incidencia de morbilidad por eventos inmunoprevenibles.</v>
      </c>
      <c r="E38" s="186"/>
      <c r="F38" s="187"/>
      <c r="G38" s="179"/>
      <c r="H38" s="179"/>
      <c r="I38" s="179"/>
      <c r="J38" s="179"/>
      <c r="K38" s="178"/>
      <c r="L38" s="178"/>
      <c r="M38" s="641" t="s">
        <v>4544</v>
      </c>
      <c r="N38" s="641" t="s">
        <v>4545</v>
      </c>
    </row>
    <row r="39" spans="2:14" ht="35.1" customHeight="1">
      <c r="B39" s="176">
        <v>37</v>
      </c>
      <c r="C39" s="176">
        <f>Metas!B39</f>
        <v>37</v>
      </c>
      <c r="D39" s="146" t="str">
        <f>Metas!C39</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E39" s="186"/>
      <c r="F39" s="187"/>
      <c r="G39" s="179"/>
      <c r="H39" s="179"/>
      <c r="I39" s="179"/>
      <c r="J39" s="179"/>
      <c r="K39" s="178"/>
      <c r="L39" s="178"/>
      <c r="M39" s="641" t="s">
        <v>3457</v>
      </c>
      <c r="N39" s="641" t="s">
        <v>3457</v>
      </c>
    </row>
    <row r="40" spans="2:14" ht="35.1" customHeight="1">
      <c r="B40" s="176">
        <v>38</v>
      </c>
      <c r="C40" s="176">
        <f>Metas!B40</f>
        <v>38</v>
      </c>
      <c r="D40" s="146" t="str">
        <f>Metas!C40</f>
        <v>Lograr coberturas de vacunación del 95% en los niños y niñas menores de un año con pentavalente y un año de edad con triple viral, las acciones incluirán el fortalecimiento para aumentar la cobertura de vacunación en VPH.</v>
      </c>
      <c r="E40" s="186"/>
      <c r="F40" s="187"/>
      <c r="G40" s="179"/>
      <c r="H40" s="179"/>
      <c r="I40" s="179"/>
      <c r="J40" s="179"/>
      <c r="K40" s="178"/>
      <c r="L40" s="178"/>
      <c r="M40" s="641" t="s">
        <v>4546</v>
      </c>
      <c r="N40" s="641" t="s">
        <v>4547</v>
      </c>
    </row>
    <row r="41" spans="2:14" ht="35.1" customHeight="1">
      <c r="B41" s="176">
        <v>39</v>
      </c>
      <c r="C41" s="176">
        <f>Metas!B41</f>
        <v>39</v>
      </c>
      <c r="D41" s="146" t="str">
        <f>Metas!C41</f>
        <v xml:space="preserve">Mantener por de bajo del 2.7 la tasa de mortalidad por Tuberculosis. </v>
      </c>
      <c r="E41" s="186"/>
      <c r="F41" s="187"/>
      <c r="G41" s="179"/>
      <c r="H41" s="179"/>
      <c r="I41" s="179"/>
      <c r="J41" s="179"/>
      <c r="K41" s="178"/>
      <c r="L41" s="178"/>
      <c r="M41" s="641" t="s">
        <v>4548</v>
      </c>
      <c r="N41" s="641" t="s">
        <v>4549</v>
      </c>
    </row>
    <row r="42" spans="2:14" ht="35.1" customHeight="1">
      <c r="B42" s="176">
        <v>40</v>
      </c>
      <c r="C42" s="176">
        <f>Metas!B42</f>
        <v>40</v>
      </c>
      <c r="D42" s="146" t="str">
        <f>Metas!C42</f>
        <v>Implementar 1 red intersectorial y comunitaria de salud ambiental por localidad.</v>
      </c>
      <c r="E42" s="616">
        <v>1</v>
      </c>
      <c r="F42" s="617">
        <v>1</v>
      </c>
      <c r="G42" s="179"/>
      <c r="H42" s="179"/>
      <c r="I42" s="179"/>
      <c r="J42" s="179"/>
      <c r="K42" s="178"/>
      <c r="L42" s="178"/>
      <c r="M42" s="641" t="s">
        <v>4550</v>
      </c>
      <c r="N42" s="641" t="s">
        <v>4551</v>
      </c>
    </row>
    <row r="43" spans="2:14" ht="35.1" customHeight="1">
      <c r="B43" s="176">
        <v>41</v>
      </c>
      <c r="C43" s="176">
        <f>Metas!B43</f>
        <v>41</v>
      </c>
      <c r="D43" s="146" t="str">
        <f>Metas!C43</f>
        <v>Implementar el 100% de la estrategia para la gestión integral de zoonosis en el DC</v>
      </c>
      <c r="E43" s="186">
        <v>1.25</v>
      </c>
      <c r="F43" s="187">
        <f>+E43/12*3</f>
        <v>0.3125</v>
      </c>
      <c r="G43" s="179"/>
      <c r="H43" s="179"/>
      <c r="I43" s="179"/>
      <c r="J43" s="179"/>
      <c r="K43" s="178"/>
      <c r="L43" s="178"/>
      <c r="M43" s="641" t="s">
        <v>3597</v>
      </c>
      <c r="N43" s="641" t="s">
        <v>4552</v>
      </c>
    </row>
    <row r="44" spans="2:14" ht="35.1" customHeight="1">
      <c r="B44" s="176">
        <v>42</v>
      </c>
      <c r="C44" s="176">
        <f>Metas!B44</f>
        <v>42</v>
      </c>
      <c r="D44" s="146" t="str">
        <f>Metas!C44</f>
        <v>Incrementar mínimo un 50% de establecimientos inscritos ante la autoridad sanitaria, en el marco del fortalecimiento de la estrategia de autorregulación y las acciones de inspección, vigilancia y control en el DC</v>
      </c>
      <c r="E44" s="186">
        <v>4.9000000000000004</v>
      </c>
      <c r="F44" s="187">
        <f>+E44/12*3</f>
        <v>1.2250000000000001</v>
      </c>
      <c r="G44" s="179"/>
      <c r="H44" s="179"/>
      <c r="I44" s="179"/>
      <c r="J44" s="179"/>
      <c r="K44" s="178"/>
      <c r="L44" s="178"/>
      <c r="M44" s="641" t="s">
        <v>4553</v>
      </c>
      <c r="N44" s="641" t="s">
        <v>4554</v>
      </c>
    </row>
    <row r="45" spans="2:14" ht="35.1" customHeight="1">
      <c r="B45" s="176">
        <v>43</v>
      </c>
      <c r="C45" s="176">
        <f>Metas!B45</f>
        <v>43</v>
      </c>
      <c r="D45" s="146" t="str">
        <f>Metas!C45</f>
        <v>Implementar el 60% del plan de respuesta sectorial de gestión integral del riesgo en Salud por calidad del aire en Bogotá</v>
      </c>
      <c r="E45" s="186">
        <v>3.6</v>
      </c>
      <c r="F45" s="187">
        <f>+E45/12*3</f>
        <v>0.89999999999999991</v>
      </c>
      <c r="G45" s="179"/>
      <c r="H45" s="179"/>
      <c r="I45" s="179"/>
      <c r="J45" s="179"/>
      <c r="K45" s="178"/>
      <c r="L45" s="178"/>
      <c r="M45" s="641" t="s">
        <v>4555</v>
      </c>
      <c r="N45" s="641" t="s">
        <v>4556</v>
      </c>
    </row>
    <row r="46" spans="2:14" ht="35.1" customHeight="1">
      <c r="B46" s="176">
        <v>44</v>
      </c>
      <c r="C46" s="176">
        <f>Metas!B46</f>
        <v>44</v>
      </c>
      <c r="D46" s="146" t="str">
        <f>Metas!C46</f>
        <v>Mantener el 100% de la operación de la red de vigilancia y la gestión del riesgo en salud pública en Bogotá D.C.</v>
      </c>
      <c r="E46" s="186"/>
      <c r="F46" s="187"/>
      <c r="G46" s="179"/>
      <c r="H46" s="179"/>
      <c r="I46" s="179"/>
      <c r="J46" s="179"/>
      <c r="K46" s="178"/>
      <c r="L46" s="178"/>
      <c r="M46" s="641" t="s">
        <v>4557</v>
      </c>
      <c r="N46" s="641" t="s">
        <v>4558</v>
      </c>
    </row>
    <row r="47" spans="2:14" ht="24">
      <c r="B47" s="176">
        <v>45</v>
      </c>
      <c r="C47" s="176">
        <f>Metas!B47</f>
        <v>45</v>
      </c>
      <c r="D47" s="146" t="str">
        <f>Metas!C47</f>
        <v>Mantener el 100% de la acreditación del Laboratorio de Salud Pública como referente técnico a nivel distrital y nacional junto con la operación del laboratorio de alta contención biológica BSL3.</v>
      </c>
      <c r="E47" s="186"/>
      <c r="F47" s="187"/>
      <c r="G47" s="179"/>
      <c r="H47" s="179"/>
      <c r="I47" s="179"/>
      <c r="J47" s="179"/>
      <c r="K47" s="178"/>
      <c r="L47" s="178"/>
      <c r="M47" s="641" t="s">
        <v>3457</v>
      </c>
      <c r="N47" s="641" t="s">
        <v>3457</v>
      </c>
    </row>
    <row r="48" spans="2:14" ht="30" customHeight="1">
      <c r="E48" s="188"/>
      <c r="F48" s="188"/>
      <c r="G48" s="141"/>
      <c r="H48" s="141"/>
      <c r="I48" s="141"/>
      <c r="J48" s="141"/>
      <c r="K48" s="141"/>
      <c r="L48" s="141"/>
      <c r="M48" s="102"/>
      <c r="N48" s="102"/>
    </row>
    <row r="49" spans="2:14" ht="16.5">
      <c r="B49" s="135"/>
      <c r="C49" s="135"/>
      <c r="D49" s="135"/>
      <c r="E49" s="189"/>
      <c r="F49" s="189"/>
      <c r="G49" s="135">
        <f t="shared" ref="G49:L49" si="0">SUM(G4:G47)</f>
        <v>0</v>
      </c>
      <c r="H49" s="135">
        <f t="shared" si="0"/>
        <v>0</v>
      </c>
      <c r="I49" s="135">
        <f t="shared" si="0"/>
        <v>0</v>
      </c>
      <c r="J49" s="135">
        <f t="shared" si="0"/>
        <v>0</v>
      </c>
      <c r="K49" s="135">
        <f t="shared" si="0"/>
        <v>0</v>
      </c>
      <c r="L49" s="135">
        <f t="shared" si="0"/>
        <v>0</v>
      </c>
      <c r="M49" s="135"/>
      <c r="N49" s="135"/>
    </row>
    <row r="50" spans="2:14">
      <c r="E50" s="188"/>
      <c r="F50" s="188"/>
      <c r="G50" s="141"/>
      <c r="H50" s="141"/>
      <c r="I50" s="141"/>
      <c r="J50" s="141"/>
      <c r="K50" s="141"/>
      <c r="L50" s="141"/>
      <c r="M50" s="102"/>
      <c r="N50" s="102"/>
    </row>
    <row r="51" spans="2:14">
      <c r="E51" s="188"/>
      <c r="F51" s="188"/>
      <c r="G51" s="141"/>
      <c r="H51" s="141"/>
      <c r="I51" s="141"/>
      <c r="J51" s="141"/>
      <c r="K51" s="141"/>
      <c r="L51" s="141"/>
      <c r="M51" s="102"/>
      <c r="N51" s="102"/>
    </row>
    <row r="52" spans="2:14">
      <c r="E52" s="188"/>
      <c r="F52" s="188"/>
      <c r="G52" s="141"/>
      <c r="H52" s="141"/>
      <c r="I52" s="141"/>
      <c r="J52" s="141"/>
      <c r="K52" s="141"/>
      <c r="L52" s="141"/>
      <c r="M52" s="102"/>
      <c r="N52" s="102"/>
    </row>
    <row r="53" spans="2:14">
      <c r="E53" s="188"/>
      <c r="F53" s="188"/>
      <c r="G53" s="141"/>
      <c r="H53" s="141"/>
      <c r="I53" s="141"/>
      <c r="J53" s="141"/>
      <c r="K53" s="141"/>
      <c r="L53" s="141"/>
      <c r="M53" s="102"/>
      <c r="N53" s="102"/>
    </row>
    <row r="54" spans="2:14">
      <c r="E54" s="188"/>
      <c r="F54" s="188"/>
      <c r="G54" s="141"/>
      <c r="H54" s="141"/>
      <c r="I54" s="141"/>
      <c r="J54" s="141"/>
      <c r="K54" s="141"/>
      <c r="L54" s="141"/>
      <c r="M54" s="102"/>
      <c r="N54" s="102"/>
    </row>
    <row r="55" spans="2:14">
      <c r="E55" s="188"/>
      <c r="F55" s="188"/>
      <c r="G55" s="141"/>
      <c r="H55" s="141"/>
      <c r="I55" s="141"/>
      <c r="J55" s="141"/>
      <c r="K55" s="141"/>
      <c r="L55" s="141"/>
      <c r="M55" s="102"/>
      <c r="N55" s="102"/>
    </row>
    <row r="56" spans="2:14">
      <c r="E56" s="188"/>
      <c r="F56" s="188"/>
      <c r="G56" s="141"/>
      <c r="H56" s="141"/>
      <c r="I56" s="141"/>
      <c r="J56" s="141"/>
      <c r="K56" s="141"/>
      <c r="L56" s="141"/>
      <c r="M56" s="102"/>
      <c r="N56" s="102"/>
    </row>
    <row r="57" spans="2:14">
      <c r="E57" s="188"/>
      <c r="F57" s="188"/>
      <c r="G57" s="141"/>
      <c r="H57" s="141"/>
      <c r="I57" s="141"/>
      <c r="J57" s="141"/>
      <c r="K57" s="141"/>
      <c r="L57" s="141"/>
      <c r="M57" s="102"/>
      <c r="N57" s="102"/>
    </row>
    <row r="58" spans="2:14">
      <c r="E58" s="188"/>
      <c r="F58" s="188"/>
      <c r="G58" s="141"/>
      <c r="H58" s="141"/>
      <c r="I58" s="141"/>
      <c r="J58" s="141"/>
      <c r="K58" s="141"/>
      <c r="L58" s="141"/>
      <c r="M58" s="102"/>
      <c r="N58" s="102"/>
    </row>
    <row r="59" spans="2:14">
      <c r="E59" s="188"/>
      <c r="F59" s="188"/>
      <c r="G59" s="141"/>
      <c r="H59" s="141"/>
      <c r="I59" s="141"/>
      <c r="J59" s="141"/>
      <c r="K59" s="141"/>
      <c r="L59" s="141"/>
      <c r="M59" s="102"/>
      <c r="N59" s="102"/>
    </row>
    <row r="60" spans="2:14">
      <c r="E60" s="188"/>
      <c r="F60" s="188"/>
      <c r="G60" s="141"/>
      <c r="H60" s="141"/>
      <c r="I60" s="141"/>
      <c r="J60" s="141"/>
      <c r="K60" s="141"/>
      <c r="L60" s="141"/>
      <c r="M60" s="102"/>
      <c r="N60" s="102"/>
    </row>
    <row r="61" spans="2:14">
      <c r="E61" s="188"/>
      <c r="F61" s="188"/>
      <c r="G61" s="141"/>
      <c r="H61" s="141"/>
      <c r="I61" s="141"/>
      <c r="J61" s="141"/>
      <c r="K61" s="141"/>
      <c r="L61" s="141"/>
      <c r="M61" s="102"/>
      <c r="N61" s="102"/>
    </row>
    <row r="62" spans="2:14">
      <c r="E62" s="188"/>
      <c r="F62" s="188"/>
      <c r="G62" s="141"/>
      <c r="H62" s="141"/>
      <c r="I62" s="141"/>
      <c r="J62" s="141"/>
      <c r="K62" s="141"/>
      <c r="L62" s="141"/>
      <c r="M62" s="102"/>
      <c r="N62" s="102"/>
    </row>
    <row r="63" spans="2:14">
      <c r="E63" s="188"/>
      <c r="F63" s="188"/>
      <c r="G63" s="141"/>
      <c r="H63" s="141"/>
      <c r="I63" s="141"/>
      <c r="J63" s="141"/>
      <c r="K63" s="141"/>
      <c r="L63" s="141"/>
      <c r="M63" s="102"/>
      <c r="N63" s="102"/>
    </row>
    <row r="64" spans="2:14">
      <c r="E64" s="188"/>
      <c r="F64" s="188"/>
      <c r="G64" s="141"/>
      <c r="H64" s="141"/>
      <c r="I64" s="141"/>
      <c r="J64" s="141"/>
      <c r="K64" s="141"/>
      <c r="L64" s="141"/>
      <c r="M64" s="102"/>
      <c r="N64" s="102"/>
    </row>
    <row r="65" spans="5:14">
      <c r="E65" s="188"/>
      <c r="F65" s="188"/>
      <c r="G65" s="141"/>
      <c r="H65" s="141"/>
      <c r="I65" s="141"/>
      <c r="J65" s="141"/>
      <c r="K65" s="141"/>
      <c r="L65" s="141"/>
      <c r="M65" s="102"/>
      <c r="N65" s="102"/>
    </row>
    <row r="66" spans="5:14">
      <c r="E66" s="188"/>
      <c r="F66" s="188"/>
      <c r="G66" s="141"/>
      <c r="H66" s="141"/>
      <c r="I66" s="141"/>
      <c r="J66" s="141"/>
      <c r="K66" s="141"/>
      <c r="L66" s="141"/>
      <c r="M66" s="102"/>
      <c r="N66" s="102"/>
    </row>
    <row r="67" spans="5:14">
      <c r="E67" s="188"/>
      <c r="F67" s="188"/>
      <c r="G67" s="141"/>
      <c r="H67" s="141"/>
      <c r="I67" s="141"/>
      <c r="J67" s="141"/>
      <c r="K67" s="141"/>
      <c r="L67" s="141"/>
      <c r="M67" s="102"/>
      <c r="N67" s="102"/>
    </row>
    <row r="68" spans="5:14">
      <c r="E68" s="188"/>
      <c r="F68" s="188"/>
      <c r="G68" s="141"/>
      <c r="H68" s="141"/>
      <c r="I68" s="141"/>
      <c r="J68" s="141"/>
      <c r="K68" s="141"/>
      <c r="L68" s="141"/>
      <c r="M68" s="102"/>
      <c r="N68" s="102"/>
    </row>
    <row r="69" spans="5:14">
      <c r="E69" s="188"/>
      <c r="F69" s="188"/>
      <c r="G69" s="141"/>
      <c r="H69" s="141"/>
      <c r="I69" s="141"/>
      <c r="J69" s="141"/>
      <c r="K69" s="141"/>
      <c r="L69" s="141"/>
      <c r="M69" s="102"/>
      <c r="N69" s="102"/>
    </row>
    <row r="70" spans="5:14">
      <c r="E70" s="188"/>
      <c r="F70" s="188"/>
      <c r="G70" s="141"/>
      <c r="H70" s="141"/>
      <c r="I70" s="141"/>
      <c r="J70" s="141"/>
      <c r="K70" s="141"/>
      <c r="L70" s="141"/>
      <c r="M70" s="102"/>
      <c r="N70" s="102"/>
    </row>
    <row r="71" spans="5:14">
      <c r="E71" s="188"/>
      <c r="F71" s="188"/>
      <c r="G71" s="141"/>
      <c r="H71" s="141"/>
      <c r="I71" s="141"/>
      <c r="J71" s="141"/>
      <c r="K71" s="141"/>
      <c r="L71" s="141"/>
      <c r="M71" s="102"/>
      <c r="N71" s="102"/>
    </row>
    <row r="72" spans="5:14">
      <c r="E72" s="188"/>
      <c r="F72" s="188"/>
      <c r="G72" s="141"/>
      <c r="H72" s="141"/>
      <c r="I72" s="141"/>
      <c r="J72" s="141"/>
      <c r="K72" s="141"/>
      <c r="L72" s="141"/>
      <c r="M72" s="102"/>
      <c r="N72" s="102"/>
    </row>
    <row r="73" spans="5:14">
      <c r="E73" s="188"/>
      <c r="F73" s="188"/>
      <c r="G73" s="141"/>
      <c r="H73" s="141"/>
      <c r="I73" s="141"/>
      <c r="J73" s="141"/>
      <c r="K73" s="141"/>
      <c r="L73" s="141"/>
      <c r="M73" s="102"/>
      <c r="N73" s="102"/>
    </row>
    <row r="74" spans="5:14">
      <c r="E74" s="188"/>
      <c r="F74" s="188"/>
      <c r="G74" s="141"/>
      <c r="H74" s="141"/>
      <c r="I74" s="141"/>
      <c r="J74" s="141"/>
      <c r="K74" s="141"/>
      <c r="L74" s="141"/>
      <c r="M74" s="102"/>
      <c r="N74" s="102"/>
    </row>
    <row r="75" spans="5:14">
      <c r="E75" s="188"/>
      <c r="F75" s="188"/>
      <c r="G75" s="141"/>
      <c r="H75" s="141"/>
      <c r="I75" s="141"/>
      <c r="J75" s="141"/>
      <c r="K75" s="141"/>
      <c r="L75" s="141"/>
      <c r="M75" s="102"/>
      <c r="N75" s="102"/>
    </row>
    <row r="76" spans="5:14">
      <c r="E76" s="190"/>
      <c r="F76" s="190"/>
    </row>
    <row r="77" spans="5:14">
      <c r="E77" s="190"/>
      <c r="F77" s="190"/>
    </row>
    <row r="78" spans="5:14">
      <c r="E78" s="190"/>
      <c r="F78" s="190"/>
    </row>
    <row r="79" spans="5:14">
      <c r="E79" s="190"/>
      <c r="F79" s="190"/>
    </row>
    <row r="80" spans="5:14">
      <c r="E80" s="190"/>
      <c r="F80" s="190"/>
    </row>
    <row r="81" spans="5:6">
      <c r="E81" s="190"/>
      <c r="F81" s="190"/>
    </row>
    <row r="82" spans="5:6">
      <c r="E82" s="190"/>
      <c r="F82" s="190"/>
    </row>
    <row r="83" spans="5:6">
      <c r="E83" s="190"/>
      <c r="F83" s="190"/>
    </row>
    <row r="84" spans="5:6">
      <c r="E84" s="190"/>
      <c r="F84" s="190"/>
    </row>
    <row r="85" spans="5:6">
      <c r="E85" s="190"/>
      <c r="F85" s="190"/>
    </row>
    <row r="86" spans="5:6">
      <c r="E86" s="190"/>
      <c r="F86" s="190"/>
    </row>
    <row r="87" spans="5:6">
      <c r="E87" s="190"/>
      <c r="F87" s="190"/>
    </row>
    <row r="88" spans="5:6">
      <c r="E88" s="190"/>
      <c r="F88" s="190"/>
    </row>
    <row r="89" spans="5:6">
      <c r="E89" s="190"/>
      <c r="F89" s="190"/>
    </row>
    <row r="90" spans="5:6">
      <c r="E90" s="190"/>
      <c r="F90" s="190"/>
    </row>
    <row r="91" spans="5:6">
      <c r="E91" s="190"/>
      <c r="F91" s="190"/>
    </row>
    <row r="92" spans="5:6">
      <c r="E92" s="190"/>
      <c r="F92" s="190"/>
    </row>
    <row r="93" spans="5:6">
      <c r="E93" s="190"/>
      <c r="F93" s="190"/>
    </row>
    <row r="94" spans="5:6">
      <c r="E94" s="190"/>
      <c r="F94" s="190"/>
    </row>
    <row r="95" spans="5:6">
      <c r="E95" s="190"/>
      <c r="F95" s="190"/>
    </row>
    <row r="96" spans="5:6">
      <c r="E96" s="190"/>
      <c r="F96" s="190"/>
    </row>
    <row r="97" spans="5:6">
      <c r="E97" s="190"/>
      <c r="F97" s="190"/>
    </row>
    <row r="98" spans="5:6">
      <c r="E98" s="190"/>
      <c r="F98" s="190"/>
    </row>
    <row r="99" spans="5:6">
      <c r="E99" s="190"/>
      <c r="F99" s="190"/>
    </row>
    <row r="100" spans="5:6">
      <c r="E100" s="190"/>
      <c r="F100" s="190"/>
    </row>
    <row r="101" spans="5:6">
      <c r="E101" s="190"/>
      <c r="F101" s="190"/>
    </row>
    <row r="102" spans="5:6">
      <c r="E102" s="190"/>
      <c r="F102" s="190"/>
    </row>
    <row r="103" spans="5:6">
      <c r="E103" s="190"/>
      <c r="F103" s="190"/>
    </row>
    <row r="104" spans="5:6">
      <c r="E104" s="190"/>
      <c r="F104" s="190"/>
    </row>
    <row r="105" spans="5:6">
      <c r="E105" s="190"/>
      <c r="F105" s="190"/>
    </row>
    <row r="106" spans="5:6">
      <c r="E106" s="190"/>
      <c r="F106" s="190"/>
    </row>
    <row r="107" spans="5:6">
      <c r="E107" s="190"/>
      <c r="F107" s="190"/>
    </row>
    <row r="108" spans="5:6">
      <c r="E108" s="190"/>
      <c r="F108" s="190"/>
    </row>
    <row r="109" spans="5:6">
      <c r="E109" s="190"/>
      <c r="F109" s="190"/>
    </row>
    <row r="110" spans="5:6">
      <c r="E110" s="190"/>
      <c r="F110" s="190"/>
    </row>
    <row r="111" spans="5:6">
      <c r="E111" s="190"/>
      <c r="F111" s="190"/>
    </row>
    <row r="112" spans="5:6">
      <c r="E112" s="190"/>
      <c r="F112" s="190"/>
    </row>
    <row r="113" spans="5:6">
      <c r="E113" s="190"/>
      <c r="F113" s="190"/>
    </row>
    <row r="114" spans="5:6">
      <c r="E114" s="190"/>
      <c r="F114" s="190"/>
    </row>
    <row r="115" spans="5:6">
      <c r="E115" s="190"/>
      <c r="F115" s="190"/>
    </row>
    <row r="116" spans="5:6">
      <c r="E116" s="190"/>
      <c r="F116" s="190"/>
    </row>
    <row r="117" spans="5:6">
      <c r="E117" s="190"/>
      <c r="F117" s="190"/>
    </row>
    <row r="118" spans="5:6">
      <c r="E118" s="190"/>
      <c r="F118" s="190"/>
    </row>
    <row r="119" spans="5:6">
      <c r="E119" s="190"/>
      <c r="F119" s="190"/>
    </row>
    <row r="120" spans="5:6">
      <c r="E120" s="190"/>
      <c r="F120" s="190"/>
    </row>
    <row r="121" spans="5:6">
      <c r="E121" s="190"/>
      <c r="F121" s="190"/>
    </row>
    <row r="122" spans="5:6">
      <c r="E122" s="190"/>
      <c r="F122" s="190"/>
    </row>
    <row r="123" spans="5:6">
      <c r="E123" s="190"/>
      <c r="F123" s="190"/>
    </row>
    <row r="124" spans="5:6">
      <c r="E124" s="190"/>
      <c r="F124" s="190"/>
    </row>
    <row r="125" spans="5:6">
      <c r="E125" s="190"/>
      <c r="F125" s="190"/>
    </row>
    <row r="126" spans="5:6">
      <c r="E126" s="190"/>
      <c r="F126" s="190"/>
    </row>
    <row r="127" spans="5:6">
      <c r="E127" s="190"/>
      <c r="F127" s="190"/>
    </row>
    <row r="128" spans="5:6">
      <c r="E128" s="190"/>
      <c r="F128" s="190"/>
    </row>
    <row r="129" spans="5:6">
      <c r="E129" s="190"/>
      <c r="F129" s="190"/>
    </row>
    <row r="130" spans="5:6">
      <c r="E130" s="190"/>
      <c r="F130" s="190"/>
    </row>
    <row r="131" spans="5:6">
      <c r="E131" s="190"/>
      <c r="F131" s="190"/>
    </row>
    <row r="132" spans="5:6">
      <c r="E132" s="190"/>
      <c r="F132" s="190"/>
    </row>
    <row r="133" spans="5:6">
      <c r="E133" s="190"/>
      <c r="F133" s="190"/>
    </row>
    <row r="134" spans="5:6">
      <c r="E134" s="190"/>
      <c r="F134" s="190"/>
    </row>
    <row r="135" spans="5:6">
      <c r="E135" s="190"/>
      <c r="F135" s="190"/>
    </row>
    <row r="136" spans="5:6">
      <c r="E136" s="190"/>
      <c r="F136" s="190"/>
    </row>
    <row r="137" spans="5:6">
      <c r="E137" s="190"/>
      <c r="F137" s="190"/>
    </row>
    <row r="138" spans="5:6">
      <c r="E138" s="190"/>
      <c r="F138" s="190"/>
    </row>
    <row r="139" spans="5:6">
      <c r="E139" s="190"/>
      <c r="F139" s="190"/>
    </row>
    <row r="140" spans="5:6">
      <c r="E140" s="190"/>
      <c r="F140" s="190"/>
    </row>
    <row r="141" spans="5:6">
      <c r="E141" s="190"/>
      <c r="F141" s="190"/>
    </row>
    <row r="142" spans="5:6">
      <c r="E142" s="190"/>
      <c r="F142" s="190"/>
    </row>
    <row r="143" spans="5:6">
      <c r="E143" s="190"/>
      <c r="F143" s="190"/>
    </row>
    <row r="144" spans="5:6">
      <c r="E144" s="190"/>
      <c r="F144" s="190"/>
    </row>
    <row r="145" spans="5:6">
      <c r="E145" s="190"/>
      <c r="F145" s="190"/>
    </row>
    <row r="146" spans="5:6">
      <c r="E146" s="190"/>
      <c r="F146" s="190"/>
    </row>
    <row r="147" spans="5:6">
      <c r="E147" s="190"/>
      <c r="F147" s="190"/>
    </row>
    <row r="148" spans="5:6">
      <c r="E148" s="190"/>
      <c r="F148" s="190"/>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B1:N148"/>
  <sheetViews>
    <sheetView showGridLines="0" zoomScale="80" zoomScaleNormal="80" workbookViewId="0">
      <pane xSplit="4" ySplit="2" topLeftCell="M6" activePane="bottomRight" state="frozen"/>
      <selection activeCell="E3" sqref="E3:F47"/>
      <selection pane="topRight" activeCell="E3" sqref="E3:F47"/>
      <selection pane="bottomLeft" activeCell="E3" sqref="E3:F47"/>
      <selection pane="bottomRight" activeCell="E3" sqref="E3:F47"/>
    </sheetView>
  </sheetViews>
  <sheetFormatPr baseColWidth="10" defaultColWidth="12" defaultRowHeight="12"/>
  <cols>
    <col min="1" max="1" width="1.85546875" customWidth="1"/>
    <col min="2" max="2" width="11.140625" customWidth="1"/>
    <col min="4" max="4" width="90.85546875" customWidth="1"/>
    <col min="5" max="6" width="14.85546875" customWidth="1"/>
    <col min="7" max="12" width="18.85546875" customWidth="1"/>
    <col min="13" max="14" width="85.85546875" customWidth="1"/>
  </cols>
  <sheetData>
    <row r="1" spans="2:14" ht="18">
      <c r="C1" s="175"/>
      <c r="D1" s="175" t="str">
        <f>"Localidad: "&amp;Vigencia!M230</f>
        <v>Localidad: 08. KENNEDY</v>
      </c>
    </row>
    <row r="2" spans="2:14" ht="39.950000000000003" customHeight="1">
      <c r="B2" s="120" t="s">
        <v>1200</v>
      </c>
      <c r="C2" s="120" t="s">
        <v>94</v>
      </c>
      <c r="D2" s="120" t="s">
        <v>95</v>
      </c>
      <c r="E2" s="142" t="s">
        <v>137</v>
      </c>
      <c r="F2" s="142" t="s">
        <v>138</v>
      </c>
      <c r="G2" s="142" t="s">
        <v>139</v>
      </c>
      <c r="H2" s="142" t="s">
        <v>140</v>
      </c>
      <c r="I2" s="142" t="s">
        <v>85</v>
      </c>
      <c r="J2" s="142" t="s">
        <v>11</v>
      </c>
      <c r="K2" s="142" t="s">
        <v>167</v>
      </c>
      <c r="L2" s="142" t="s">
        <v>142</v>
      </c>
      <c r="M2" s="142" t="s">
        <v>164</v>
      </c>
      <c r="N2" s="142" t="s">
        <v>165</v>
      </c>
    </row>
    <row r="3" spans="2:14" ht="39.950000000000003" customHeight="1">
      <c r="B3" s="176">
        <v>1</v>
      </c>
      <c r="C3" s="176">
        <v>1</v>
      </c>
      <c r="D3" s="146" t="s">
        <v>1295</v>
      </c>
      <c r="E3" s="186"/>
      <c r="F3" s="187"/>
      <c r="G3" s="179"/>
      <c r="H3" s="179"/>
      <c r="I3" s="179"/>
      <c r="J3" s="179"/>
      <c r="K3" s="178"/>
      <c r="L3" s="178"/>
      <c r="M3" s="641" t="s">
        <v>3457</v>
      </c>
      <c r="N3" s="641" t="s">
        <v>3457</v>
      </c>
    </row>
    <row r="4" spans="2:14" ht="35.1" customHeight="1">
      <c r="B4" s="176">
        <v>2</v>
      </c>
      <c r="C4" s="176">
        <f>Metas!B4</f>
        <v>2</v>
      </c>
      <c r="D4" s="146" t="str">
        <f>Metas!C4</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E4" s="186"/>
      <c r="F4" s="187"/>
      <c r="G4" s="179"/>
      <c r="H4" s="179"/>
      <c r="I4" s="179"/>
      <c r="J4" s="179"/>
      <c r="K4" s="178"/>
      <c r="L4" s="178"/>
      <c r="M4" s="641" t="s">
        <v>3457</v>
      </c>
      <c r="N4" s="641" t="s">
        <v>3457</v>
      </c>
    </row>
    <row r="5" spans="2:14" ht="35.1" customHeight="1">
      <c r="B5" s="176">
        <v>3</v>
      </c>
      <c r="C5" s="176">
        <f>Metas!B5</f>
        <v>3</v>
      </c>
      <c r="D5" s="146" t="str">
        <f>Metas!C5</f>
        <v>Implementar el 100% de la línea de gestión de políticas y planes de interés en salud pública para el fortalecimiento de la gobernanza y la gobernabilidad (Subsecretaría de Salud Pública).</v>
      </c>
      <c r="E5" s="186"/>
      <c r="F5" s="187"/>
      <c r="G5" s="179"/>
      <c r="H5" s="179"/>
      <c r="I5" s="179"/>
      <c r="J5" s="179"/>
      <c r="K5" s="178"/>
      <c r="L5" s="178"/>
      <c r="M5" s="641" t="s">
        <v>4425</v>
      </c>
      <c r="N5" s="641" t="s">
        <v>4426</v>
      </c>
    </row>
    <row r="6" spans="2:14" ht="35.1" customHeight="1">
      <c r="B6" s="176">
        <v>4</v>
      </c>
      <c r="C6" s="176">
        <f>Metas!B6</f>
        <v>4</v>
      </c>
      <c r="D6" s="146" t="str">
        <f>Metas!C6</f>
        <v>Implementar el 100% de la línea de análisis de desigualdades ambientales, sociales y económicas presentes en el distrito capital para el fortalecimiento de la gobernanza y la gobernabilidad (Subsecretaría de Salud Pública).</v>
      </c>
      <c r="E6" s="186"/>
      <c r="F6" s="187"/>
      <c r="G6" s="179"/>
      <c r="H6" s="179"/>
      <c r="I6" s="179"/>
      <c r="J6" s="179"/>
      <c r="K6" s="178"/>
      <c r="L6" s="178"/>
      <c r="M6" s="641"/>
      <c r="N6" s="641"/>
    </row>
    <row r="7" spans="2:14" ht="35.1" customHeight="1">
      <c r="B7" s="176">
        <v>5</v>
      </c>
      <c r="C7" s="176">
        <f>Metas!B7</f>
        <v>5</v>
      </c>
      <c r="D7" s="146" t="str">
        <f>Metas!C7</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E7" s="186"/>
      <c r="F7" s="187"/>
      <c r="G7" s="179"/>
      <c r="H7" s="179"/>
      <c r="I7" s="179"/>
      <c r="J7" s="179"/>
      <c r="K7" s="178"/>
      <c r="L7" s="178"/>
      <c r="M7" s="641" t="s">
        <v>4427</v>
      </c>
      <c r="N7" s="641" t="s">
        <v>4428</v>
      </c>
    </row>
    <row r="8" spans="2:14" ht="35.1" customHeight="1">
      <c r="B8" s="176">
        <v>6</v>
      </c>
      <c r="C8" s="176">
        <f>Metas!B8</f>
        <v>6</v>
      </c>
      <c r="D8" s="146" t="str">
        <f>Metas!C8</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E8" s="186"/>
      <c r="F8" s="187"/>
      <c r="G8" s="179"/>
      <c r="H8" s="179"/>
      <c r="I8" s="179"/>
      <c r="J8" s="179"/>
      <c r="K8" s="178"/>
      <c r="L8" s="178"/>
      <c r="M8" s="641" t="s">
        <v>3457</v>
      </c>
      <c r="N8" s="641" t="s">
        <v>3457</v>
      </c>
    </row>
    <row r="9" spans="2:14" ht="35.1" customHeight="1">
      <c r="B9" s="176">
        <v>7</v>
      </c>
      <c r="C9" s="176">
        <f>Metas!B9</f>
        <v>7</v>
      </c>
      <c r="D9" s="146" t="str">
        <f>Metas!C9</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E9" s="186"/>
      <c r="F9" s="187"/>
      <c r="G9" s="179"/>
      <c r="H9" s="179"/>
      <c r="I9" s="179"/>
      <c r="J9" s="179"/>
      <c r="K9" s="178"/>
      <c r="L9" s="178"/>
      <c r="M9" s="641" t="s">
        <v>4429</v>
      </c>
      <c r="N9" s="641" t="s">
        <v>4430</v>
      </c>
    </row>
    <row r="10" spans="2:14" ht="35.1" customHeight="1">
      <c r="B10" s="176">
        <v>8</v>
      </c>
      <c r="C10" s="176">
        <f>Metas!B10</f>
        <v>8</v>
      </c>
      <c r="D10" s="146" t="str">
        <f>Metas!C10</f>
        <v>Vincular el 100% de la población migrante internacional identificada a través de los entornos cuidadores a las acciones colectivas e individuales del sector salud.</v>
      </c>
      <c r="E10" s="186"/>
      <c r="F10" s="187"/>
      <c r="G10" s="179"/>
      <c r="H10" s="179"/>
      <c r="I10" s="179"/>
      <c r="J10" s="179"/>
      <c r="K10" s="178"/>
      <c r="L10" s="178"/>
      <c r="M10" s="641" t="s">
        <v>4431</v>
      </c>
      <c r="N10" s="641" t="s">
        <v>4432</v>
      </c>
    </row>
    <row r="11" spans="2:14" ht="35.1" customHeight="1">
      <c r="B11" s="176">
        <v>9</v>
      </c>
      <c r="C11" s="176">
        <f>Metas!B11</f>
        <v>9</v>
      </c>
      <c r="D11" s="146" t="str">
        <f>Metas!C11</f>
        <v>Mantener en funcionamiento los 20 Servicios amigables en salud para las mujeres en sus diversidades.</v>
      </c>
      <c r="E11" s="186"/>
      <c r="F11" s="187"/>
      <c r="G11" s="179"/>
      <c r="H11" s="179"/>
      <c r="I11" s="179"/>
      <c r="J11" s="179"/>
      <c r="K11" s="178"/>
      <c r="L11" s="178"/>
      <c r="M11" s="641" t="s">
        <v>4433</v>
      </c>
      <c r="N11" s="641" t="s">
        <v>4434</v>
      </c>
    </row>
    <row r="12" spans="2:14" ht="35.1" customHeight="1">
      <c r="B12" s="176">
        <v>10</v>
      </c>
      <c r="C12" s="176">
        <f>Metas!B12</f>
        <v>10</v>
      </c>
      <c r="D12" s="146" t="str">
        <f>Metas!C12</f>
        <v>Vincular 48.000 personas con discapacidad, sus familias a la estrategia de Rehabilitación Basada en Comunidad (RBC) y 32.000 personas cuidadoras de personas con discapacidad con enfoque diferencial y territorial.</v>
      </c>
      <c r="E12" s="186"/>
      <c r="F12" s="651">
        <v>1204</v>
      </c>
      <c r="G12" s="179"/>
      <c r="H12" s="179"/>
      <c r="I12" s="179"/>
      <c r="J12" s="179"/>
      <c r="K12" s="178"/>
      <c r="L12" s="178"/>
      <c r="M12" s="618" t="s">
        <v>4435</v>
      </c>
      <c r="N12" s="618" t="s">
        <v>4436</v>
      </c>
    </row>
    <row r="13" spans="2:14" ht="35.1" customHeight="1">
      <c r="B13" s="176">
        <v>11</v>
      </c>
      <c r="C13" s="176">
        <f>Metas!B13</f>
        <v>11</v>
      </c>
      <c r="D13" s="146" t="str">
        <f>Metas!C13</f>
        <v>Vincular el 100% de personas que realizan y están vinculadas con las actividades sexuales pagadas identificadas en fuentes de información disponibles, a las acciones individuales y colectivas del sector salud.</v>
      </c>
      <c r="E13" s="186"/>
      <c r="F13" s="187"/>
      <c r="G13" s="179"/>
      <c r="H13" s="179"/>
      <c r="I13" s="179"/>
      <c r="J13" s="179"/>
      <c r="K13" s="178"/>
      <c r="L13" s="178"/>
      <c r="M13" s="641"/>
      <c r="N13" s="641"/>
    </row>
    <row r="14" spans="2:14" ht="35.1" customHeight="1">
      <c r="B14" s="176">
        <v>12</v>
      </c>
      <c r="C14" s="176">
        <f>Metas!B14</f>
        <v>12</v>
      </c>
      <c r="D14" s="146" t="str">
        <f>Metas!C14</f>
        <v>Vincular el 100% de población identificada en fuentes de información disponibles, en situación de habitanza de y en calle o en riesgo de estarlo, a las acciones individuales y colectivas del sector salud.</v>
      </c>
      <c r="E14" s="186"/>
      <c r="F14" s="187"/>
      <c r="G14" s="179"/>
      <c r="H14" s="179"/>
      <c r="I14" s="179"/>
      <c r="J14" s="179"/>
      <c r="K14" s="178"/>
      <c r="L14" s="178"/>
      <c r="M14" s="641" t="s">
        <v>4437</v>
      </c>
      <c r="N14" s="641" t="s">
        <v>4438</v>
      </c>
    </row>
    <row r="15" spans="2:14" ht="35.1" customHeight="1">
      <c r="B15" s="176">
        <v>13</v>
      </c>
      <c r="C15" s="176">
        <f>Metas!B15</f>
        <v>13</v>
      </c>
      <c r="D15" s="146" t="str">
        <f>Metas!C15</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E15" s="186"/>
      <c r="F15" s="187"/>
      <c r="G15" s="179"/>
      <c r="H15" s="179"/>
      <c r="I15" s="179"/>
      <c r="J15" s="179"/>
      <c r="K15" s="178"/>
      <c r="L15" s="178"/>
      <c r="M15" s="641" t="s">
        <v>3619</v>
      </c>
      <c r="N15" s="641" t="s">
        <v>3620</v>
      </c>
    </row>
    <row r="16" spans="2:14" ht="35.1" customHeight="1">
      <c r="B16" s="176">
        <v>14</v>
      </c>
      <c r="C16" s="176">
        <f>Metas!B16</f>
        <v>14</v>
      </c>
      <c r="D16" s="146" t="str">
        <f>Metas!C16</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E16" s="186"/>
      <c r="F16" s="187"/>
      <c r="G16" s="179"/>
      <c r="H16" s="179"/>
      <c r="I16" s="179"/>
      <c r="J16" s="179"/>
      <c r="K16" s="178"/>
      <c r="L16" s="178"/>
      <c r="M16" s="641" t="s">
        <v>4439</v>
      </c>
      <c r="N16" s="641" t="s">
        <v>4440</v>
      </c>
    </row>
    <row r="17" spans="2:14" ht="35.1" customHeight="1">
      <c r="B17" s="176">
        <v>15</v>
      </c>
      <c r="C17" s="176">
        <f>Metas!B17</f>
        <v>15</v>
      </c>
      <c r="D17" s="146" t="str">
        <f>Metas!C17</f>
        <v>Vincular el 100% de la población rural y campesina del D.C., identificada en fuentes de información disponibles, a las acciones colectivas e individuales del sector salud.</v>
      </c>
      <c r="E17" s="186"/>
      <c r="F17" s="187"/>
      <c r="G17" s="179"/>
      <c r="H17" s="179"/>
      <c r="I17" s="179"/>
      <c r="J17" s="179"/>
      <c r="K17" s="178"/>
      <c r="L17" s="178"/>
      <c r="M17" s="641" t="s">
        <v>3831</v>
      </c>
      <c r="N17" s="641" t="s">
        <v>3833</v>
      </c>
    </row>
    <row r="18" spans="2:14" ht="35.1" customHeight="1">
      <c r="B18" s="176">
        <v>16</v>
      </c>
      <c r="C18" s="176">
        <f>Metas!B18</f>
        <v>16</v>
      </c>
      <c r="D18" s="146" t="str">
        <f>Metas!C18</f>
        <v>Vincular el 100% de las personas mayores identificadas en fuentes de información disponibles, a las acciones individuales y colectivas del sector salud.</v>
      </c>
      <c r="E18" s="186"/>
      <c r="F18" s="187"/>
      <c r="G18" s="179"/>
      <c r="H18" s="179"/>
      <c r="I18" s="179"/>
      <c r="J18" s="179"/>
      <c r="K18" s="178"/>
      <c r="L18" s="178"/>
      <c r="M18" s="641" t="s">
        <v>4441</v>
      </c>
      <c r="N18" s="641" t="s">
        <v>4442</v>
      </c>
    </row>
    <row r="19" spans="2:14" ht="35.1" customHeight="1">
      <c r="B19" s="176">
        <v>17</v>
      </c>
      <c r="C19" s="176">
        <f>Metas!B19</f>
        <v>17</v>
      </c>
      <c r="D19" s="146" t="str">
        <f>Metas!C19</f>
        <v>Implementar el 100% del plan integral de respuesta para la desvinculación del trabajo infantil, de los niños niñas y adolescentes (NNA) identificados desde el sector salud.</v>
      </c>
      <c r="E19" s="186"/>
      <c r="F19" s="187"/>
      <c r="G19" s="179"/>
      <c r="H19" s="179"/>
      <c r="I19" s="179"/>
      <c r="J19" s="179"/>
      <c r="K19" s="178"/>
      <c r="L19" s="178"/>
      <c r="M19" s="641" t="s">
        <v>4443</v>
      </c>
      <c r="N19" s="641" t="s">
        <v>4444</v>
      </c>
    </row>
    <row r="20" spans="2:14" ht="35.1" customHeight="1">
      <c r="B20" s="176">
        <v>18</v>
      </c>
      <c r="C20" s="176">
        <f>Metas!B20</f>
        <v>18</v>
      </c>
      <c r="D20" s="146" t="str">
        <f>Metas!C20</f>
        <v>Lograr que el 60% de los trabajadores de la economía popular en actividades de auto subsistencia promueven la promoción del cuidado y el bienestar de la salud en el trabajo.</v>
      </c>
      <c r="E20" s="186"/>
      <c r="F20" s="187"/>
      <c r="G20" s="179"/>
      <c r="H20" s="179"/>
      <c r="I20" s="179"/>
      <c r="J20" s="179"/>
      <c r="K20" s="178"/>
      <c r="L20" s="178"/>
      <c r="M20" s="641" t="s">
        <v>4445</v>
      </c>
      <c r="N20" s="641" t="s">
        <v>4446</v>
      </c>
    </row>
    <row r="21" spans="2:14" ht="35.1" customHeight="1">
      <c r="B21" s="176">
        <v>19</v>
      </c>
      <c r="C21" s="176">
        <f>Metas!B21</f>
        <v>19</v>
      </c>
      <c r="D21" s="146" t="str">
        <f>Metas!C21</f>
        <v>Desarrollar el 100% de las intervenciones en las líneas estratégicas del plan de acción para reducir la morbilidad y mortalidad materno- perinatal. Incluyendo el cumplimiento del Acuerdo 860 de 2022.</v>
      </c>
      <c r="E21" s="186"/>
      <c r="F21" s="187"/>
      <c r="G21" s="179"/>
      <c r="H21" s="179"/>
      <c r="I21" s="179"/>
      <c r="J21" s="179"/>
      <c r="K21" s="178"/>
      <c r="L21" s="178"/>
      <c r="M21" s="641" t="s">
        <v>4447</v>
      </c>
      <c r="N21" s="641" t="s">
        <v>4448</v>
      </c>
    </row>
    <row r="22" spans="2:14" ht="35.1" customHeight="1">
      <c r="B22" s="176">
        <v>20</v>
      </c>
      <c r="C22" s="176">
        <f>Metas!B22</f>
        <v>20</v>
      </c>
      <c r="D22" s="146" t="str">
        <f>Metas!C22</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E22" s="186"/>
      <c r="F22" s="187"/>
      <c r="G22" s="179"/>
      <c r="H22" s="179"/>
      <c r="I22" s="179"/>
      <c r="J22" s="179"/>
      <c r="K22" s="178"/>
      <c r="L22" s="178"/>
      <c r="M22" s="641" t="s">
        <v>4449</v>
      </c>
      <c r="N22" s="641" t="s">
        <v>4450</v>
      </c>
    </row>
    <row r="23" spans="2:14" ht="35.1" customHeight="1">
      <c r="B23" s="176">
        <v>21</v>
      </c>
      <c r="C23" s="176">
        <f>Metas!B23</f>
        <v>21</v>
      </c>
      <c r="D23" s="146" t="str">
        <f>Metas!C23</f>
        <v>Mantener a 10 la tasa de mortalidad perinatal por cada 1000 nacidos vivos.</v>
      </c>
      <c r="E23" s="186"/>
      <c r="F23" s="187"/>
      <c r="G23" s="179"/>
      <c r="H23" s="179"/>
      <c r="I23" s="179"/>
      <c r="J23" s="179"/>
      <c r="K23" s="178"/>
      <c r="L23" s="178"/>
      <c r="M23" s="641"/>
      <c r="N23" s="641"/>
    </row>
    <row r="24" spans="2:14" ht="35.1" customHeight="1">
      <c r="B24" s="176">
        <v>22</v>
      </c>
      <c r="C24" s="176">
        <f>Metas!B24</f>
        <v>22</v>
      </c>
      <c r="D24" s="146" t="str">
        <f>Metas!C24</f>
        <v>Desarrollar el 100% de las intervenciones en las líneas estratégicas del plan de acción para la prevención y manejo del bajo peso al nacer.</v>
      </c>
      <c r="E24" s="186"/>
      <c r="F24" s="187"/>
      <c r="G24" s="179"/>
      <c r="H24" s="179"/>
      <c r="I24" s="179"/>
      <c r="J24" s="179"/>
      <c r="K24" s="178"/>
      <c r="L24" s="178"/>
      <c r="M24" s="641" t="s">
        <v>4451</v>
      </c>
      <c r="N24" s="641" t="s">
        <v>4452</v>
      </c>
    </row>
    <row r="25" spans="2:14" ht="35.1" customHeight="1">
      <c r="B25" s="176">
        <v>23</v>
      </c>
      <c r="C25" s="176">
        <f>Metas!B25</f>
        <v>23</v>
      </c>
      <c r="D25" s="146" t="str">
        <f>Metas!C25</f>
        <v>Lograr la incidencia a 2 la tasa de sífilis congénita 2 por cada 1.000 nacidos vivos más muertes fetales.</v>
      </c>
      <c r="E25" s="186"/>
      <c r="F25" s="187"/>
      <c r="G25" s="179"/>
      <c r="H25" s="179"/>
      <c r="I25" s="179"/>
      <c r="J25" s="179"/>
      <c r="K25" s="178"/>
      <c r="L25" s="178"/>
      <c r="M25" s="641" t="s">
        <v>4453</v>
      </c>
      <c r="N25" s="641" t="s">
        <v>4454</v>
      </c>
    </row>
    <row r="26" spans="2:14" ht="35.1" customHeight="1">
      <c r="B26" s="176">
        <v>24</v>
      </c>
      <c r="C26" s="176">
        <f>Metas!B26</f>
        <v>24</v>
      </c>
      <c r="D26" s="146" t="str">
        <f>Metas!C26</f>
        <v>Desarrollar el 100% de las intervenciones en las líneas estratégicas del plan de acción de la primera infancia para el fortalecimiento de la atención integral e integrada desde el nacimiento y durante la primera infancia.</v>
      </c>
      <c r="E26" s="186"/>
      <c r="F26" s="187"/>
      <c r="G26" s="179"/>
      <c r="H26" s="179"/>
      <c r="I26" s="179"/>
      <c r="J26" s="179"/>
      <c r="K26" s="178"/>
      <c r="L26" s="178"/>
      <c r="M26" s="641" t="s">
        <v>4455</v>
      </c>
      <c r="N26" s="641" t="s">
        <v>4456</v>
      </c>
    </row>
    <row r="27" spans="2:14" ht="35.1" customHeight="1">
      <c r="B27" s="176">
        <v>25</v>
      </c>
      <c r="C27" s="176">
        <f>Metas!B27</f>
        <v>25</v>
      </c>
      <c r="D27" s="146" t="str">
        <f>Metas!C27</f>
        <v>Mantener en menos de 10.3 la tasa de mortalidad en menores de 5 años por mil nacidos vivos.</v>
      </c>
      <c r="E27" s="186"/>
      <c r="F27" s="187"/>
      <c r="G27" s="179"/>
      <c r="H27" s="179"/>
      <c r="I27" s="179"/>
      <c r="J27" s="179"/>
      <c r="K27" s="178"/>
      <c r="L27" s="178"/>
      <c r="M27" s="641" t="s">
        <v>4457</v>
      </c>
      <c r="N27" s="641" t="s">
        <v>4458</v>
      </c>
    </row>
    <row r="28" spans="2:14" ht="35.1" customHeight="1">
      <c r="B28" s="176">
        <v>26</v>
      </c>
      <c r="C28" s="176">
        <f>Metas!B28</f>
        <v>26</v>
      </c>
      <c r="D28" s="146" t="str">
        <f>Metas!C28</f>
        <v>Reducir al 11% la proporción de riesgo por desnutrición aguda en menores de 5 años en el marco de la ruta integral atenciones a la Primera Infancia.</v>
      </c>
      <c r="E28" s="186"/>
      <c r="F28" s="187"/>
      <c r="G28" s="179"/>
      <c r="H28" s="179"/>
      <c r="I28" s="179"/>
      <c r="J28" s="179"/>
      <c r="K28" s="178"/>
      <c r="L28" s="178"/>
      <c r="M28" s="641" t="s">
        <v>4459</v>
      </c>
      <c r="N28" s="641" t="s">
        <v>4460</v>
      </c>
    </row>
    <row r="29" spans="2:14" ht="35.1" customHeight="1">
      <c r="B29" s="176">
        <v>27</v>
      </c>
      <c r="C29" s="176">
        <f>Metas!B29</f>
        <v>27</v>
      </c>
      <c r="D29" s="146" t="str">
        <f>Metas!C29</f>
        <v>Mantener por encima del 75% la práctica de lactancia materna exclusiva en menores de 6 meses.</v>
      </c>
      <c r="E29" s="186"/>
      <c r="F29" s="187"/>
      <c r="G29" s="179"/>
      <c r="H29" s="179"/>
      <c r="I29" s="179"/>
      <c r="J29" s="179"/>
      <c r="K29" s="178"/>
      <c r="L29" s="178"/>
      <c r="M29" s="641" t="s">
        <v>4461</v>
      </c>
      <c r="N29" s="641" t="s">
        <v>4462</v>
      </c>
    </row>
    <row r="30" spans="2:14" ht="35.1" customHeight="1">
      <c r="B30" s="176">
        <v>28</v>
      </c>
      <c r="C30" s="176">
        <f>Metas!B30</f>
        <v>28</v>
      </c>
      <c r="D30" s="146" t="str">
        <f>Metas!C30</f>
        <v xml:space="preserve">Aumentar a 400 Salas Amigas de la Familia Lactante del entorno laboral (SAFL-L) con concepto satisfactorio según la normatividad vigente. </v>
      </c>
      <c r="E30" s="186"/>
      <c r="F30" s="187"/>
      <c r="G30" s="179"/>
      <c r="H30" s="179"/>
      <c r="I30" s="179"/>
      <c r="J30" s="179"/>
      <c r="K30" s="178"/>
      <c r="L30" s="178"/>
      <c r="M30" s="641" t="s">
        <v>4463</v>
      </c>
      <c r="N30" s="641" t="s">
        <v>4464</v>
      </c>
    </row>
    <row r="31" spans="2:14" ht="35.1" customHeight="1">
      <c r="B31" s="176">
        <v>29</v>
      </c>
      <c r="C31" s="176">
        <f>Metas!B31</f>
        <v>29</v>
      </c>
      <c r="D31" s="146" t="str">
        <f>Metas!C31</f>
        <v>Reducir a 15,7% la prevalencia de retraso en talla en niños y niñas menores de 2 años</v>
      </c>
      <c r="E31" s="186"/>
      <c r="F31" s="187"/>
      <c r="G31" s="179"/>
      <c r="H31" s="179"/>
      <c r="I31" s="179"/>
      <c r="J31" s="179"/>
      <c r="K31" s="178"/>
      <c r="L31" s="178"/>
      <c r="M31" s="641" t="s">
        <v>4465</v>
      </c>
      <c r="N31" s="641" t="s">
        <v>4466</v>
      </c>
    </row>
    <row r="32" spans="2:14" ht="35.1" customHeight="1">
      <c r="B32" s="176">
        <v>30</v>
      </c>
      <c r="C32" s="176">
        <f>Metas!B32</f>
        <v>30</v>
      </c>
      <c r="D32" s="146" t="str">
        <f>Metas!C32</f>
        <v>Reducir al 35.4% la proporción de malnutrición en la población de 5 a 17 años.</v>
      </c>
      <c r="E32" s="186"/>
      <c r="F32" s="187"/>
      <c r="G32" s="179"/>
      <c r="H32" s="179"/>
      <c r="I32" s="179"/>
      <c r="J32" s="179"/>
      <c r="K32" s="178"/>
      <c r="L32" s="178"/>
      <c r="M32" s="641" t="s">
        <v>4467</v>
      </c>
      <c r="N32" s="641" t="s">
        <v>4468</v>
      </c>
    </row>
    <row r="33" spans="2:14" ht="35.1" customHeight="1">
      <c r="B33" s="176">
        <v>31</v>
      </c>
      <c r="C33" s="176">
        <f>Metas!B33</f>
        <v>31</v>
      </c>
      <c r="D33" s="146" t="str">
        <f>Metas!C33</f>
        <v>Llevar a cabo en 1.275.000 personas acciones de comunicación y educación para la salud alimentaria y nutricional en habitantes del distrito.</v>
      </c>
      <c r="E33" s="186"/>
      <c r="F33" s="187"/>
      <c r="G33" s="179"/>
      <c r="H33" s="179"/>
      <c r="I33" s="179"/>
      <c r="J33" s="179"/>
      <c r="K33" s="178"/>
      <c r="L33" s="178"/>
      <c r="M33" s="641" t="s">
        <v>4469</v>
      </c>
      <c r="N33" s="641" t="s">
        <v>4470</v>
      </c>
    </row>
    <row r="34" spans="2:14" ht="35.1" customHeight="1">
      <c r="B34" s="176">
        <v>32</v>
      </c>
      <c r="C34" s="176">
        <f>Metas!B34</f>
        <v>32</v>
      </c>
      <c r="D34" s="146" t="str">
        <f>Metas!C34</f>
        <v>Implementar y evaluar el 100% del plan de prevención y atención a la conducta suicida en Bogotá D.C.</v>
      </c>
      <c r="E34" s="186"/>
      <c r="F34" s="187"/>
      <c r="G34" s="179"/>
      <c r="H34" s="179"/>
      <c r="I34" s="179"/>
      <c r="J34" s="179"/>
      <c r="K34" s="178"/>
      <c r="L34" s="178"/>
      <c r="M34" s="641" t="s">
        <v>4471</v>
      </c>
      <c r="N34" s="641" t="s">
        <v>4472</v>
      </c>
    </row>
    <row r="35" spans="2:14" ht="35.1" customHeight="1">
      <c r="B35" s="176">
        <v>33</v>
      </c>
      <c r="C35" s="176">
        <f>Metas!B35</f>
        <v>33</v>
      </c>
      <c r="D35" s="146" t="str">
        <f>Metas!C35</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E35" s="186"/>
      <c r="F35" s="187"/>
      <c r="G35" s="179"/>
      <c r="H35" s="179"/>
      <c r="I35" s="179"/>
      <c r="J35" s="179"/>
      <c r="K35" s="178"/>
      <c r="L35" s="178"/>
      <c r="M35" s="641" t="s">
        <v>4473</v>
      </c>
      <c r="N35" s="641" t="s">
        <v>4474</v>
      </c>
    </row>
    <row r="36" spans="2:14" ht="35.1" customHeight="1">
      <c r="B36" s="176">
        <v>34</v>
      </c>
      <c r="C36" s="176">
        <f>Metas!B36</f>
        <v>34</v>
      </c>
      <c r="D36" s="146" t="str">
        <f>Metas!C36</f>
        <v xml:space="preserve">Formular al 100% el instrumento de acción pública para dar respuesta a las necesidades en salud bucal y visual. </v>
      </c>
      <c r="E36" s="186"/>
      <c r="F36" s="187"/>
      <c r="G36" s="179"/>
      <c r="H36" s="179"/>
      <c r="I36" s="179"/>
      <c r="J36" s="179"/>
      <c r="K36" s="178"/>
      <c r="L36" s="178"/>
      <c r="M36" s="641" t="s">
        <v>3457</v>
      </c>
      <c r="N36" s="641" t="s">
        <v>3457</v>
      </c>
    </row>
    <row r="37" spans="2:14" ht="35.1" customHeight="1">
      <c r="B37" s="176">
        <v>35</v>
      </c>
      <c r="C37" s="176">
        <f>Metas!B37</f>
        <v>35</v>
      </c>
      <c r="D37" s="146" t="str">
        <f>Metas!C37</f>
        <v>Implementar el 100% del plan de acción del comité de Fast Track Cities, que permita cumplir los compromisos de la declaración de Sevilla suscrita por Bogotá.</v>
      </c>
      <c r="E37" s="186"/>
      <c r="F37" s="187"/>
      <c r="G37" s="179"/>
      <c r="H37" s="179"/>
      <c r="I37" s="179"/>
      <c r="J37" s="179"/>
      <c r="K37" s="178"/>
      <c r="L37" s="178"/>
      <c r="M37" s="641" t="s">
        <v>4475</v>
      </c>
      <c r="N37" s="641" t="s">
        <v>4476</v>
      </c>
    </row>
    <row r="38" spans="2:14" ht="35.1" customHeight="1">
      <c r="B38" s="176">
        <v>36</v>
      </c>
      <c r="C38" s="176">
        <f>Metas!B38</f>
        <v>36</v>
      </c>
      <c r="D38" s="146" t="str">
        <f>Metas!C38</f>
        <v>Reducir a menos de 130 por cada 100.000 habitantes la tasa de incidencia de morbilidad por eventos inmunoprevenibles.</v>
      </c>
      <c r="E38" s="186"/>
      <c r="F38" s="187"/>
      <c r="G38" s="179"/>
      <c r="H38" s="179"/>
      <c r="I38" s="179"/>
      <c r="J38" s="179"/>
      <c r="K38" s="178"/>
      <c r="L38" s="178"/>
      <c r="M38" s="641" t="s">
        <v>4477</v>
      </c>
      <c r="N38" s="641" t="s">
        <v>4478</v>
      </c>
    </row>
    <row r="39" spans="2:14" ht="35.1" customHeight="1">
      <c r="B39" s="176">
        <v>37</v>
      </c>
      <c r="C39" s="176">
        <f>Metas!B39</f>
        <v>37</v>
      </c>
      <c r="D39" s="146" t="str">
        <f>Metas!C39</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E39" s="186"/>
      <c r="F39" s="187"/>
      <c r="G39" s="179"/>
      <c r="H39" s="179"/>
      <c r="I39" s="179"/>
      <c r="J39" s="179"/>
      <c r="K39" s="178"/>
      <c r="L39" s="178"/>
      <c r="M39" s="641" t="s">
        <v>3457</v>
      </c>
      <c r="N39" s="641" t="s">
        <v>3457</v>
      </c>
    </row>
    <row r="40" spans="2:14" ht="35.1" customHeight="1">
      <c r="B40" s="176">
        <v>38</v>
      </c>
      <c r="C40" s="176">
        <f>Metas!B40</f>
        <v>38</v>
      </c>
      <c r="D40" s="146" t="str">
        <f>Metas!C40</f>
        <v>Lograr coberturas de vacunación del 95% en los niños y niñas menores de un año con pentavalente y un año de edad con triple viral, las acciones incluirán el fortalecimiento para aumentar la cobertura de vacunación en VPH.</v>
      </c>
      <c r="E40" s="186"/>
      <c r="F40" s="187"/>
      <c r="G40" s="179"/>
      <c r="H40" s="179"/>
      <c r="I40" s="179"/>
      <c r="J40" s="179"/>
      <c r="K40" s="178"/>
      <c r="L40" s="178"/>
      <c r="M40" s="641" t="s">
        <v>4479</v>
      </c>
      <c r="N40" s="641" t="s">
        <v>4480</v>
      </c>
    </row>
    <row r="41" spans="2:14" ht="35.1" customHeight="1">
      <c r="B41" s="176">
        <v>39</v>
      </c>
      <c r="C41" s="176">
        <f>Metas!B41</f>
        <v>39</v>
      </c>
      <c r="D41" s="146" t="str">
        <f>Metas!C41</f>
        <v xml:space="preserve">Mantener por de bajo del 2.7 la tasa de mortalidad por Tuberculosis. </v>
      </c>
      <c r="E41" s="186"/>
      <c r="F41" s="187"/>
      <c r="G41" s="179"/>
      <c r="H41" s="179"/>
      <c r="I41" s="179"/>
      <c r="J41" s="179"/>
      <c r="K41" s="178"/>
      <c r="L41" s="178"/>
      <c r="M41" s="641" t="s">
        <v>4481</v>
      </c>
      <c r="N41" s="641" t="s">
        <v>4482</v>
      </c>
    </row>
    <row r="42" spans="2:14" ht="35.1" customHeight="1">
      <c r="B42" s="176">
        <v>40</v>
      </c>
      <c r="C42" s="176">
        <f>Metas!B42</f>
        <v>40</v>
      </c>
      <c r="D42" s="146" t="str">
        <f>Metas!C42</f>
        <v>Implementar 1 red intersectorial y comunitaria de salud ambiental por localidad.</v>
      </c>
      <c r="E42" s="616">
        <v>1</v>
      </c>
      <c r="F42" s="617">
        <v>1</v>
      </c>
      <c r="G42" s="179"/>
      <c r="H42" s="179"/>
      <c r="I42" s="179"/>
      <c r="J42" s="179"/>
      <c r="K42" s="178"/>
      <c r="L42" s="178"/>
      <c r="M42" s="641" t="s">
        <v>4483</v>
      </c>
      <c r="N42" s="641" t="s">
        <v>4484</v>
      </c>
    </row>
    <row r="43" spans="2:14" ht="35.1" customHeight="1">
      <c r="B43" s="176">
        <v>41</v>
      </c>
      <c r="C43" s="176">
        <f>Metas!B43</f>
        <v>41</v>
      </c>
      <c r="D43" s="146" t="str">
        <f>Metas!C43</f>
        <v>Implementar el 100% de la estrategia para la gestión integral de zoonosis en el DC</v>
      </c>
      <c r="E43" s="186">
        <v>1.25</v>
      </c>
      <c r="F43" s="187">
        <f>+E43/12*4</f>
        <v>0.41666666666666669</v>
      </c>
      <c r="G43" s="179"/>
      <c r="H43" s="179"/>
      <c r="I43" s="179"/>
      <c r="J43" s="179"/>
      <c r="K43" s="178"/>
      <c r="L43" s="178"/>
      <c r="M43" s="641" t="s">
        <v>3597</v>
      </c>
      <c r="N43" s="641" t="s">
        <v>4485</v>
      </c>
    </row>
    <row r="44" spans="2:14" ht="35.1" customHeight="1">
      <c r="B44" s="176">
        <v>42</v>
      </c>
      <c r="C44" s="176">
        <f>Metas!B44</f>
        <v>42</v>
      </c>
      <c r="D44" s="146" t="str">
        <f>Metas!C44</f>
        <v>Incrementar mínimo un 50% de establecimientos inscritos ante la autoridad sanitaria, en el marco del fortalecimiento de la estrategia de autorregulación y las acciones de inspección, vigilancia y control en el DC</v>
      </c>
      <c r="E44" s="186">
        <v>12.5</v>
      </c>
      <c r="F44" s="187">
        <f>+E44/12*4</f>
        <v>4.166666666666667</v>
      </c>
      <c r="G44" s="179"/>
      <c r="H44" s="179"/>
      <c r="I44" s="179"/>
      <c r="J44" s="179"/>
      <c r="K44" s="178"/>
      <c r="L44" s="178"/>
      <c r="M44" s="641" t="s">
        <v>4486</v>
      </c>
      <c r="N44" s="641" t="s">
        <v>4487</v>
      </c>
    </row>
    <row r="45" spans="2:14" ht="35.1" customHeight="1">
      <c r="B45" s="176">
        <v>43</v>
      </c>
      <c r="C45" s="176">
        <f>Metas!B45</f>
        <v>43</v>
      </c>
      <c r="D45" s="146" t="str">
        <f>Metas!C45</f>
        <v>Implementar el 60% del plan de respuesta sectorial de gestión integral del riesgo en Salud por calidad del aire en Bogotá</v>
      </c>
      <c r="E45" s="186">
        <v>3.6</v>
      </c>
      <c r="F45" s="187">
        <f>+E45/12*4</f>
        <v>1.2</v>
      </c>
      <c r="G45" s="179"/>
      <c r="H45" s="179"/>
      <c r="I45" s="179"/>
      <c r="J45" s="179"/>
      <c r="K45" s="178"/>
      <c r="L45" s="178"/>
      <c r="M45" s="641" t="s">
        <v>4488</v>
      </c>
      <c r="N45" s="641" t="s">
        <v>4489</v>
      </c>
    </row>
    <row r="46" spans="2:14" ht="35.1" customHeight="1">
      <c r="B46" s="176">
        <v>44</v>
      </c>
      <c r="C46" s="176">
        <f>Metas!B46</f>
        <v>44</v>
      </c>
      <c r="D46" s="146" t="str">
        <f>Metas!C46</f>
        <v>Mantener el 100% de la operación de la red de vigilancia y la gestión del riesgo en salud pública en Bogotá D.C.</v>
      </c>
      <c r="E46" s="186"/>
      <c r="F46" s="187"/>
      <c r="G46" s="179"/>
      <c r="H46" s="179"/>
      <c r="I46" s="179"/>
      <c r="J46" s="179"/>
      <c r="K46" s="178"/>
      <c r="L46" s="178"/>
      <c r="M46" s="641" t="s">
        <v>4490</v>
      </c>
      <c r="N46" s="641" t="s">
        <v>4491</v>
      </c>
    </row>
    <row r="47" spans="2:14" ht="24">
      <c r="B47" s="176">
        <v>45</v>
      </c>
      <c r="C47" s="176">
        <f>Metas!B47</f>
        <v>45</v>
      </c>
      <c r="D47" s="146" t="str">
        <f>Metas!C47</f>
        <v>Mantener el 100% de la acreditación del Laboratorio de Salud Pública como referente técnico a nivel distrital y nacional junto con la operación del laboratorio de alta contención biológica BSL3.</v>
      </c>
      <c r="E47" s="186"/>
      <c r="F47" s="187"/>
      <c r="G47" s="179"/>
      <c r="H47" s="179"/>
      <c r="I47" s="179"/>
      <c r="J47" s="179"/>
      <c r="K47" s="178"/>
      <c r="L47" s="178"/>
      <c r="M47" s="641" t="s">
        <v>3457</v>
      </c>
      <c r="N47" s="641" t="s">
        <v>3457</v>
      </c>
    </row>
    <row r="48" spans="2:14" ht="30" customHeight="1">
      <c r="E48" s="188"/>
      <c r="F48" s="188"/>
      <c r="G48" s="141"/>
      <c r="H48" s="141"/>
      <c r="I48" s="141"/>
      <c r="J48" s="141"/>
      <c r="K48" s="141"/>
      <c r="L48" s="141"/>
      <c r="M48" s="102"/>
      <c r="N48" s="102"/>
    </row>
    <row r="49" spans="2:14" ht="16.5">
      <c r="B49" s="135"/>
      <c r="C49" s="135"/>
      <c r="D49" s="135"/>
      <c r="E49" s="189"/>
      <c r="F49" s="189"/>
      <c r="G49" s="135">
        <f t="shared" ref="G49:L49" si="0">SUM(G4:G47)</f>
        <v>0</v>
      </c>
      <c r="H49" s="135">
        <f t="shared" si="0"/>
        <v>0</v>
      </c>
      <c r="I49" s="135">
        <f t="shared" si="0"/>
        <v>0</v>
      </c>
      <c r="J49" s="135">
        <f t="shared" si="0"/>
        <v>0</v>
      </c>
      <c r="K49" s="135">
        <f t="shared" si="0"/>
        <v>0</v>
      </c>
      <c r="L49" s="135">
        <f t="shared" si="0"/>
        <v>0</v>
      </c>
      <c r="M49" s="135"/>
      <c r="N49" s="135"/>
    </row>
    <row r="50" spans="2:14">
      <c r="E50" s="188"/>
      <c r="F50" s="188"/>
      <c r="G50" s="141"/>
      <c r="H50" s="141"/>
      <c r="I50" s="141"/>
      <c r="J50" s="141"/>
      <c r="K50" s="141"/>
      <c r="L50" s="141"/>
      <c r="M50" s="102"/>
      <c r="N50" s="102"/>
    </row>
    <row r="51" spans="2:14">
      <c r="E51" s="188"/>
      <c r="F51" s="188"/>
      <c r="G51" s="141"/>
      <c r="H51" s="141"/>
      <c r="I51" s="141"/>
      <c r="J51" s="141"/>
      <c r="K51" s="141"/>
      <c r="L51" s="141"/>
      <c r="M51" s="102"/>
      <c r="N51" s="102"/>
    </row>
    <row r="52" spans="2:14">
      <c r="E52" s="188"/>
      <c r="F52" s="188"/>
      <c r="G52" s="141"/>
      <c r="H52" s="141"/>
      <c r="I52" s="141"/>
      <c r="J52" s="141"/>
      <c r="K52" s="141"/>
      <c r="L52" s="141"/>
      <c r="M52" s="102"/>
      <c r="N52" s="102"/>
    </row>
    <row r="53" spans="2:14">
      <c r="E53" s="188"/>
      <c r="F53" s="188"/>
      <c r="G53" s="141"/>
      <c r="H53" s="141"/>
      <c r="I53" s="141"/>
      <c r="J53" s="141"/>
      <c r="K53" s="141"/>
      <c r="L53" s="141"/>
      <c r="M53" s="102"/>
      <c r="N53" s="102"/>
    </row>
    <row r="54" spans="2:14">
      <c r="E54" s="188"/>
      <c r="F54" s="188"/>
      <c r="G54" s="141"/>
      <c r="H54" s="141"/>
      <c r="I54" s="141"/>
      <c r="J54" s="141"/>
      <c r="K54" s="141"/>
      <c r="L54" s="141"/>
      <c r="M54" s="102"/>
      <c r="N54" s="102"/>
    </row>
    <row r="55" spans="2:14">
      <c r="E55" s="188"/>
      <c r="F55" s="188"/>
      <c r="G55" s="141"/>
      <c r="H55" s="141"/>
      <c r="I55" s="141"/>
      <c r="J55" s="141"/>
      <c r="K55" s="141"/>
      <c r="L55" s="141"/>
      <c r="M55" s="102"/>
      <c r="N55" s="102"/>
    </row>
    <row r="56" spans="2:14">
      <c r="E56" s="188"/>
      <c r="F56" s="188"/>
      <c r="G56" s="141"/>
      <c r="H56" s="141"/>
      <c r="I56" s="141"/>
      <c r="J56" s="141"/>
      <c r="K56" s="141"/>
      <c r="L56" s="141"/>
      <c r="M56" s="102"/>
      <c r="N56" s="102"/>
    </row>
    <row r="57" spans="2:14">
      <c r="E57" s="188"/>
      <c r="F57" s="188"/>
      <c r="G57" s="141"/>
      <c r="H57" s="141"/>
      <c r="I57" s="141"/>
      <c r="J57" s="141"/>
      <c r="K57" s="141"/>
      <c r="L57" s="141"/>
      <c r="M57" s="102"/>
      <c r="N57" s="102"/>
    </row>
    <row r="58" spans="2:14">
      <c r="E58" s="188"/>
      <c r="F58" s="188"/>
      <c r="G58" s="141"/>
      <c r="H58" s="141"/>
      <c r="I58" s="141"/>
      <c r="J58" s="141"/>
      <c r="K58" s="141"/>
      <c r="L58" s="141"/>
      <c r="M58" s="102"/>
      <c r="N58" s="102"/>
    </row>
    <row r="59" spans="2:14">
      <c r="E59" s="188"/>
      <c r="F59" s="188"/>
      <c r="G59" s="141"/>
      <c r="H59" s="141"/>
      <c r="I59" s="141"/>
      <c r="J59" s="141"/>
      <c r="K59" s="141"/>
      <c r="L59" s="141"/>
      <c r="M59" s="102"/>
      <c r="N59" s="102"/>
    </row>
    <row r="60" spans="2:14">
      <c r="E60" s="188"/>
      <c r="F60" s="188"/>
      <c r="G60" s="141"/>
      <c r="H60" s="141"/>
      <c r="I60" s="141"/>
      <c r="J60" s="141"/>
      <c r="K60" s="141"/>
      <c r="L60" s="141"/>
      <c r="M60" s="102"/>
      <c r="N60" s="102"/>
    </row>
    <row r="61" spans="2:14">
      <c r="E61" s="188"/>
      <c r="F61" s="188"/>
      <c r="G61" s="141"/>
      <c r="H61" s="141"/>
      <c r="I61" s="141"/>
      <c r="J61" s="141"/>
      <c r="K61" s="141"/>
      <c r="L61" s="141"/>
      <c r="M61" s="102"/>
      <c r="N61" s="102"/>
    </row>
    <row r="62" spans="2:14">
      <c r="E62" s="188"/>
      <c r="F62" s="188"/>
      <c r="G62" s="141"/>
      <c r="H62" s="141"/>
      <c r="I62" s="141"/>
      <c r="J62" s="141"/>
      <c r="K62" s="141"/>
      <c r="L62" s="141"/>
      <c r="M62" s="102"/>
      <c r="N62" s="102"/>
    </row>
    <row r="63" spans="2:14">
      <c r="E63" s="188"/>
      <c r="F63" s="188"/>
      <c r="G63" s="141"/>
      <c r="H63" s="141"/>
      <c r="I63" s="141"/>
      <c r="J63" s="141"/>
      <c r="K63" s="141"/>
      <c r="L63" s="141"/>
      <c r="M63" s="102"/>
      <c r="N63" s="102"/>
    </row>
    <row r="64" spans="2:14">
      <c r="E64" s="188"/>
      <c r="F64" s="188"/>
      <c r="G64" s="141"/>
      <c r="H64" s="141"/>
      <c r="I64" s="141"/>
      <c r="J64" s="141"/>
      <c r="K64" s="141"/>
      <c r="L64" s="141"/>
      <c r="M64" s="102"/>
      <c r="N64" s="102"/>
    </row>
    <row r="65" spans="5:14">
      <c r="E65" s="188"/>
      <c r="F65" s="188"/>
      <c r="G65" s="141"/>
      <c r="H65" s="141"/>
      <c r="I65" s="141"/>
      <c r="J65" s="141"/>
      <c r="K65" s="141"/>
      <c r="L65" s="141"/>
      <c r="M65" s="102"/>
      <c r="N65" s="102"/>
    </row>
    <row r="66" spans="5:14">
      <c r="E66" s="188"/>
      <c r="F66" s="188"/>
      <c r="G66" s="141"/>
      <c r="H66" s="141"/>
      <c r="I66" s="141"/>
      <c r="J66" s="141"/>
      <c r="K66" s="141"/>
      <c r="L66" s="141"/>
      <c r="M66" s="102"/>
      <c r="N66" s="102"/>
    </row>
    <row r="67" spans="5:14">
      <c r="E67" s="188"/>
      <c r="F67" s="188"/>
      <c r="G67" s="141"/>
      <c r="H67" s="141"/>
      <c r="I67" s="141"/>
      <c r="J67" s="141"/>
      <c r="K67" s="141"/>
      <c r="L67" s="141"/>
      <c r="M67" s="102"/>
      <c r="N67" s="102"/>
    </row>
    <row r="68" spans="5:14">
      <c r="E68" s="188"/>
      <c r="F68" s="188"/>
      <c r="G68" s="141"/>
      <c r="H68" s="141"/>
      <c r="I68" s="141"/>
      <c r="J68" s="141"/>
      <c r="K68" s="141"/>
      <c r="L68" s="141"/>
      <c r="M68" s="102"/>
      <c r="N68" s="102"/>
    </row>
    <row r="69" spans="5:14">
      <c r="E69" s="188"/>
      <c r="F69" s="188"/>
      <c r="G69" s="141"/>
      <c r="H69" s="141"/>
      <c r="I69" s="141"/>
      <c r="J69" s="141"/>
      <c r="K69" s="141"/>
      <c r="L69" s="141"/>
      <c r="M69" s="102"/>
      <c r="N69" s="102"/>
    </row>
    <row r="70" spans="5:14">
      <c r="E70" s="188"/>
      <c r="F70" s="188"/>
      <c r="G70" s="141"/>
      <c r="H70" s="141"/>
      <c r="I70" s="141"/>
      <c r="J70" s="141"/>
      <c r="K70" s="141"/>
      <c r="L70" s="141"/>
      <c r="M70" s="102"/>
      <c r="N70" s="102"/>
    </row>
    <row r="71" spans="5:14">
      <c r="E71" s="188"/>
      <c r="F71" s="188"/>
      <c r="G71" s="141"/>
      <c r="H71" s="141"/>
      <c r="I71" s="141"/>
      <c r="J71" s="141"/>
      <c r="K71" s="141"/>
      <c r="L71" s="141"/>
      <c r="M71" s="102"/>
      <c r="N71" s="102"/>
    </row>
    <row r="72" spans="5:14">
      <c r="E72" s="188"/>
      <c r="F72" s="188"/>
      <c r="G72" s="141"/>
      <c r="H72" s="141"/>
      <c r="I72" s="141"/>
      <c r="J72" s="141"/>
      <c r="K72" s="141"/>
      <c r="L72" s="141"/>
      <c r="M72" s="102"/>
      <c r="N72" s="102"/>
    </row>
    <row r="73" spans="5:14">
      <c r="E73" s="188"/>
      <c r="F73" s="188"/>
      <c r="G73" s="141"/>
      <c r="H73" s="141"/>
      <c r="I73" s="141"/>
      <c r="J73" s="141"/>
      <c r="K73" s="141"/>
      <c r="L73" s="141"/>
      <c r="M73" s="102"/>
      <c r="N73" s="102"/>
    </row>
    <row r="74" spans="5:14">
      <c r="E74" s="188"/>
      <c r="F74" s="188"/>
      <c r="G74" s="141"/>
      <c r="H74" s="141"/>
      <c r="I74" s="141"/>
      <c r="J74" s="141"/>
      <c r="K74" s="141"/>
      <c r="L74" s="141"/>
      <c r="M74" s="102"/>
      <c r="N74" s="102"/>
    </row>
    <row r="75" spans="5:14">
      <c r="E75" s="188"/>
      <c r="F75" s="188"/>
      <c r="G75" s="141"/>
      <c r="H75" s="141"/>
      <c r="I75" s="141"/>
      <c r="J75" s="141"/>
      <c r="K75" s="141"/>
      <c r="L75" s="141"/>
      <c r="M75" s="102"/>
      <c r="N75" s="102"/>
    </row>
    <row r="76" spans="5:14">
      <c r="E76" s="190"/>
      <c r="F76" s="190"/>
    </row>
    <row r="77" spans="5:14">
      <c r="E77" s="190"/>
      <c r="F77" s="190"/>
    </row>
    <row r="78" spans="5:14">
      <c r="E78" s="190"/>
      <c r="F78" s="190"/>
    </row>
    <row r="79" spans="5:14">
      <c r="E79" s="190"/>
      <c r="F79" s="190"/>
    </row>
    <row r="80" spans="5:14">
      <c r="E80" s="190"/>
      <c r="F80" s="190"/>
    </row>
    <row r="81" spans="5:6">
      <c r="E81" s="190"/>
      <c r="F81" s="190"/>
    </row>
    <row r="82" spans="5:6">
      <c r="E82" s="190"/>
      <c r="F82" s="190"/>
    </row>
    <row r="83" spans="5:6">
      <c r="E83" s="190"/>
      <c r="F83" s="190"/>
    </row>
    <row r="84" spans="5:6">
      <c r="E84" s="190"/>
      <c r="F84" s="190"/>
    </row>
    <row r="85" spans="5:6">
      <c r="E85" s="190"/>
      <c r="F85" s="190"/>
    </row>
    <row r="86" spans="5:6">
      <c r="E86" s="190"/>
      <c r="F86" s="190"/>
    </row>
    <row r="87" spans="5:6">
      <c r="E87" s="190"/>
      <c r="F87" s="190"/>
    </row>
    <row r="88" spans="5:6">
      <c r="E88" s="190"/>
      <c r="F88" s="190"/>
    </row>
    <row r="89" spans="5:6">
      <c r="E89" s="190"/>
      <c r="F89" s="190"/>
    </row>
    <row r="90" spans="5:6">
      <c r="E90" s="190"/>
      <c r="F90" s="190"/>
    </row>
    <row r="91" spans="5:6">
      <c r="E91" s="190"/>
      <c r="F91" s="190"/>
    </row>
    <row r="92" spans="5:6">
      <c r="E92" s="190"/>
      <c r="F92" s="190"/>
    </row>
    <row r="93" spans="5:6">
      <c r="E93" s="190"/>
      <c r="F93" s="190"/>
    </row>
    <row r="94" spans="5:6">
      <c r="E94" s="190"/>
      <c r="F94" s="190"/>
    </row>
    <row r="95" spans="5:6">
      <c r="E95" s="190"/>
      <c r="F95" s="190"/>
    </row>
    <row r="96" spans="5:6">
      <c r="E96" s="190"/>
      <c r="F96" s="190"/>
    </row>
    <row r="97" spans="5:6">
      <c r="E97" s="190"/>
      <c r="F97" s="190"/>
    </row>
    <row r="98" spans="5:6">
      <c r="E98" s="190"/>
      <c r="F98" s="190"/>
    </row>
    <row r="99" spans="5:6">
      <c r="E99" s="190"/>
      <c r="F99" s="190"/>
    </row>
    <row r="100" spans="5:6">
      <c r="E100" s="190"/>
      <c r="F100" s="190"/>
    </row>
    <row r="101" spans="5:6">
      <c r="E101" s="190"/>
      <c r="F101" s="190"/>
    </row>
    <row r="102" spans="5:6">
      <c r="E102" s="190"/>
      <c r="F102" s="190"/>
    </row>
    <row r="103" spans="5:6">
      <c r="E103" s="190"/>
      <c r="F103" s="190"/>
    </row>
    <row r="104" spans="5:6">
      <c r="E104" s="190"/>
      <c r="F104" s="190"/>
    </row>
    <row r="105" spans="5:6">
      <c r="E105" s="190"/>
      <c r="F105" s="190"/>
    </row>
    <row r="106" spans="5:6">
      <c r="E106" s="190"/>
      <c r="F106" s="190"/>
    </row>
    <row r="107" spans="5:6">
      <c r="E107" s="190"/>
      <c r="F107" s="190"/>
    </row>
    <row r="108" spans="5:6">
      <c r="E108" s="190"/>
      <c r="F108" s="190"/>
    </row>
    <row r="109" spans="5:6">
      <c r="E109" s="190"/>
      <c r="F109" s="190"/>
    </row>
    <row r="110" spans="5:6">
      <c r="E110" s="190"/>
      <c r="F110" s="190"/>
    </row>
    <row r="111" spans="5:6">
      <c r="E111" s="190"/>
      <c r="F111" s="190"/>
    </row>
    <row r="112" spans="5:6">
      <c r="E112" s="190"/>
      <c r="F112" s="190"/>
    </row>
    <row r="113" spans="5:6">
      <c r="E113" s="190"/>
      <c r="F113" s="190"/>
    </row>
    <row r="114" spans="5:6">
      <c r="E114" s="190"/>
      <c r="F114" s="190"/>
    </row>
    <row r="115" spans="5:6">
      <c r="E115" s="190"/>
      <c r="F115" s="190"/>
    </row>
    <row r="116" spans="5:6">
      <c r="E116" s="190"/>
      <c r="F116" s="190"/>
    </row>
    <row r="117" spans="5:6">
      <c r="E117" s="190"/>
      <c r="F117" s="190"/>
    </row>
    <row r="118" spans="5:6">
      <c r="E118" s="190"/>
      <c r="F118" s="190"/>
    </row>
    <row r="119" spans="5:6">
      <c r="E119" s="190"/>
      <c r="F119" s="190"/>
    </row>
    <row r="120" spans="5:6">
      <c r="E120" s="190"/>
      <c r="F120" s="190"/>
    </row>
    <row r="121" spans="5:6">
      <c r="E121" s="190"/>
      <c r="F121" s="190"/>
    </row>
    <row r="122" spans="5:6">
      <c r="E122" s="190"/>
      <c r="F122" s="190"/>
    </row>
    <row r="123" spans="5:6">
      <c r="E123" s="190"/>
      <c r="F123" s="190"/>
    </row>
    <row r="124" spans="5:6">
      <c r="E124" s="190"/>
      <c r="F124" s="190"/>
    </row>
    <row r="125" spans="5:6">
      <c r="E125" s="190"/>
      <c r="F125" s="190"/>
    </row>
    <row r="126" spans="5:6">
      <c r="E126" s="190"/>
      <c r="F126" s="190"/>
    </row>
    <row r="127" spans="5:6">
      <c r="E127" s="190"/>
      <c r="F127" s="190"/>
    </row>
    <row r="128" spans="5:6">
      <c r="E128" s="190"/>
      <c r="F128" s="190"/>
    </row>
    <row r="129" spans="5:6">
      <c r="E129" s="190"/>
      <c r="F129" s="190"/>
    </row>
    <row r="130" spans="5:6">
      <c r="E130" s="190"/>
      <c r="F130" s="190"/>
    </row>
    <row r="131" spans="5:6">
      <c r="E131" s="190"/>
      <c r="F131" s="190"/>
    </row>
    <row r="132" spans="5:6">
      <c r="E132" s="190"/>
      <c r="F132" s="190"/>
    </row>
    <row r="133" spans="5:6">
      <c r="E133" s="190"/>
      <c r="F133" s="190"/>
    </row>
    <row r="134" spans="5:6">
      <c r="E134" s="190"/>
      <c r="F134" s="190"/>
    </row>
    <row r="135" spans="5:6">
      <c r="E135" s="190"/>
      <c r="F135" s="190"/>
    </row>
    <row r="136" spans="5:6">
      <c r="E136" s="190"/>
      <c r="F136" s="190"/>
    </row>
    <row r="137" spans="5:6">
      <c r="E137" s="190"/>
      <c r="F137" s="190"/>
    </row>
    <row r="138" spans="5:6">
      <c r="E138" s="190"/>
      <c r="F138" s="190"/>
    </row>
    <row r="139" spans="5:6">
      <c r="E139" s="190"/>
      <c r="F139" s="190"/>
    </row>
    <row r="140" spans="5:6">
      <c r="E140" s="190"/>
      <c r="F140" s="190"/>
    </row>
    <row r="141" spans="5:6">
      <c r="E141" s="190"/>
      <c r="F141" s="190"/>
    </row>
    <row r="142" spans="5:6">
      <c r="E142" s="190"/>
      <c r="F142" s="190"/>
    </row>
    <row r="143" spans="5:6">
      <c r="E143" s="190"/>
      <c r="F143" s="190"/>
    </row>
    <row r="144" spans="5:6">
      <c r="E144" s="190"/>
      <c r="F144" s="190"/>
    </row>
    <row r="145" spans="5:6">
      <c r="E145" s="190"/>
      <c r="F145" s="190"/>
    </row>
    <row r="146" spans="5:6">
      <c r="E146" s="190"/>
      <c r="F146" s="190"/>
    </row>
    <row r="147" spans="5:6">
      <c r="E147" s="190"/>
      <c r="F147" s="190"/>
    </row>
    <row r="148" spans="5:6">
      <c r="E148" s="190"/>
      <c r="F148" s="190"/>
    </row>
  </sheetData>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B1:N148"/>
  <sheetViews>
    <sheetView showGridLines="0" zoomScale="80" zoomScaleNormal="80" workbookViewId="0">
      <pane xSplit="4" ySplit="2" topLeftCell="E42" activePane="bottomRight" state="frozen"/>
      <selection activeCell="E3" sqref="E3:F47"/>
      <selection pane="topRight" activeCell="E3" sqref="E3:F47"/>
      <selection pane="bottomLeft" activeCell="E3" sqref="E3:F47"/>
      <selection pane="bottomRight" activeCell="E3" sqref="E3:F47"/>
    </sheetView>
  </sheetViews>
  <sheetFormatPr baseColWidth="10" defaultColWidth="12" defaultRowHeight="12"/>
  <cols>
    <col min="1" max="1" width="1.85546875" customWidth="1"/>
    <col min="2" max="2" width="11.7109375" customWidth="1"/>
    <col min="4" max="4" width="90.85546875" customWidth="1"/>
    <col min="5" max="6" width="14.85546875" customWidth="1"/>
    <col min="7" max="12" width="18.85546875" customWidth="1"/>
    <col min="13" max="14" width="85.85546875" customWidth="1"/>
  </cols>
  <sheetData>
    <row r="1" spans="2:14" ht="18">
      <c r="C1" s="175"/>
      <c r="D1" s="175" t="str">
        <f>"Localidad: "&amp;Vigencia!N230</f>
        <v>Localidad: 09. FONTIBON</v>
      </c>
    </row>
    <row r="2" spans="2:14" ht="39.950000000000003" customHeight="1">
      <c r="B2" s="120" t="s">
        <v>1200</v>
      </c>
      <c r="C2" s="120" t="s">
        <v>94</v>
      </c>
      <c r="D2" s="120" t="s">
        <v>95</v>
      </c>
      <c r="E2" s="142" t="s">
        <v>137</v>
      </c>
      <c r="F2" s="142" t="s">
        <v>138</v>
      </c>
      <c r="G2" s="142" t="s">
        <v>139</v>
      </c>
      <c r="H2" s="142" t="s">
        <v>140</v>
      </c>
      <c r="I2" s="142" t="s">
        <v>85</v>
      </c>
      <c r="J2" s="142" t="s">
        <v>11</v>
      </c>
      <c r="K2" s="142" t="s">
        <v>167</v>
      </c>
      <c r="L2" s="142" t="s">
        <v>142</v>
      </c>
      <c r="M2" s="142" t="s">
        <v>164</v>
      </c>
      <c r="N2" s="142" t="s">
        <v>165</v>
      </c>
    </row>
    <row r="3" spans="2:14" ht="39.950000000000003" customHeight="1">
      <c r="B3" s="176">
        <v>1</v>
      </c>
      <c r="C3" s="176">
        <v>1</v>
      </c>
      <c r="D3" s="146" t="s">
        <v>1295</v>
      </c>
      <c r="E3" s="186"/>
      <c r="F3" s="187"/>
      <c r="G3" s="179">
        <f>+Vigencia!N231</f>
        <v>0</v>
      </c>
      <c r="H3" s="179">
        <f>+Vigencia!N279</f>
        <v>0</v>
      </c>
      <c r="I3" s="179">
        <f>+Vigencia!N327</f>
        <v>0</v>
      </c>
      <c r="J3" s="179">
        <f>+Vigencia!N375</f>
        <v>0</v>
      </c>
      <c r="K3" s="178">
        <f>+Vigencia!N425</f>
        <v>0</v>
      </c>
      <c r="L3" s="178">
        <f>+Vigencia!N474</f>
        <v>0</v>
      </c>
      <c r="M3" s="641" t="s">
        <v>3457</v>
      </c>
      <c r="N3" s="641" t="s">
        <v>3457</v>
      </c>
    </row>
    <row r="4" spans="2:14" ht="35.1" customHeight="1">
      <c r="B4" s="176">
        <v>2</v>
      </c>
      <c r="C4" s="176">
        <f>Metas!B4</f>
        <v>2</v>
      </c>
      <c r="D4" s="146" t="str">
        <f>Metas!C4</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E4" s="186"/>
      <c r="F4" s="187"/>
      <c r="G4" s="179">
        <f>+Vigencia!N232</f>
        <v>0</v>
      </c>
      <c r="H4" s="179">
        <f>+Vigencia!N280</f>
        <v>0</v>
      </c>
      <c r="I4" s="179">
        <f>+Vigencia!N328</f>
        <v>0</v>
      </c>
      <c r="J4" s="179">
        <f>+Vigencia!N376</f>
        <v>0</v>
      </c>
      <c r="K4" s="178">
        <f>+Vigencia!N426</f>
        <v>20155258</v>
      </c>
      <c r="L4" s="178">
        <f>+Vigencia!N475</f>
        <v>12907346</v>
      </c>
      <c r="M4" s="641" t="s">
        <v>3457</v>
      </c>
      <c r="N4" s="641" t="s">
        <v>3457</v>
      </c>
    </row>
    <row r="5" spans="2:14" ht="35.1" customHeight="1">
      <c r="B5" s="176">
        <v>3</v>
      </c>
      <c r="C5" s="176">
        <f>Metas!B5</f>
        <v>3</v>
      </c>
      <c r="D5" s="146" t="str">
        <f>Metas!C5</f>
        <v>Implementar el 100% de la línea de gestión de políticas y planes de interés en salud pública para el fortalecimiento de la gobernanza y la gobernabilidad (Subsecretaría de Salud Pública).</v>
      </c>
      <c r="E5" s="186"/>
      <c r="F5" s="187"/>
      <c r="G5" s="179">
        <f>+Vigencia!N233</f>
        <v>5017669210</v>
      </c>
      <c r="H5" s="179">
        <f>+Vigencia!N281</f>
        <v>5991922950</v>
      </c>
      <c r="I5" s="179">
        <f>+Vigencia!N329</f>
        <v>3683623182</v>
      </c>
      <c r="J5" s="179">
        <f>+Vigencia!N377</f>
        <v>2767919948</v>
      </c>
      <c r="K5" s="178">
        <f>+Vigencia!N427</f>
        <v>302782006</v>
      </c>
      <c r="L5" s="178">
        <f>+Vigencia!N476</f>
        <v>0</v>
      </c>
      <c r="M5" s="641" t="s">
        <v>4358</v>
      </c>
      <c r="N5" s="641" t="s">
        <v>4359</v>
      </c>
    </row>
    <row r="6" spans="2:14" ht="39.950000000000003" customHeight="1">
      <c r="B6" s="176">
        <v>4</v>
      </c>
      <c r="C6" s="176">
        <f>Metas!B6</f>
        <v>4</v>
      </c>
      <c r="D6" s="146" t="str">
        <f>Metas!C6</f>
        <v>Implementar el 100% de la línea de análisis de desigualdades ambientales, sociales y económicas presentes en el distrito capital para el fortalecimiento de la gobernanza y la gobernabilidad (Subsecretaría de Salud Pública).</v>
      </c>
      <c r="E6" s="186"/>
      <c r="F6" s="187"/>
      <c r="G6" s="179">
        <f>+Vigencia!N234</f>
        <v>258545826</v>
      </c>
      <c r="H6" s="179">
        <f>+Vigencia!N282</f>
        <v>410028351</v>
      </c>
      <c r="I6" s="179">
        <f>+Vigencia!N330</f>
        <v>252070987</v>
      </c>
      <c r="J6" s="179">
        <f>+Vigencia!N378</f>
        <v>230489315</v>
      </c>
      <c r="K6" s="178">
        <f>+Vigencia!N428</f>
        <v>34344812</v>
      </c>
      <c r="L6" s="178">
        <f>+Vigencia!N477</f>
        <v>12907341</v>
      </c>
      <c r="M6" s="641" t="s">
        <v>4360</v>
      </c>
      <c r="N6" s="641" t="s">
        <v>4361</v>
      </c>
    </row>
    <row r="7" spans="2:14" ht="35.1" customHeight="1">
      <c r="B7" s="176">
        <v>5</v>
      </c>
      <c r="C7" s="176">
        <f>Metas!B7</f>
        <v>5</v>
      </c>
      <c r="D7" s="146" t="str">
        <f>Metas!C7</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E7" s="186"/>
      <c r="F7" s="187"/>
      <c r="G7" s="179">
        <f>+Vigencia!N235</f>
        <v>1230338024</v>
      </c>
      <c r="H7" s="179">
        <f>+Vigencia!N283</f>
        <v>2019170003</v>
      </c>
      <c r="I7" s="179">
        <f>+Vigencia!N331</f>
        <v>1230338024</v>
      </c>
      <c r="J7" s="179">
        <f>+Vigencia!N379</f>
        <v>544302633</v>
      </c>
      <c r="K7" s="178">
        <f>+Vigencia!N429</f>
        <v>72902111</v>
      </c>
      <c r="L7" s="178">
        <f>+Vigencia!N478</f>
        <v>18115261</v>
      </c>
      <c r="M7" s="641" t="s">
        <v>4362</v>
      </c>
      <c r="N7" s="641" t="s">
        <v>4361</v>
      </c>
    </row>
    <row r="8" spans="2:14" ht="35.1" customHeight="1">
      <c r="B8" s="176">
        <v>6</v>
      </c>
      <c r="C8" s="176">
        <f>Metas!B8</f>
        <v>6</v>
      </c>
      <c r="D8" s="146" t="str">
        <f>Metas!C8</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E8" s="186"/>
      <c r="F8" s="187"/>
      <c r="G8" s="179">
        <f>+Vigencia!N236</f>
        <v>0</v>
      </c>
      <c r="H8" s="179">
        <f>+Vigencia!N284</f>
        <v>0</v>
      </c>
      <c r="I8" s="179">
        <f>+Vigencia!N332</f>
        <v>0</v>
      </c>
      <c r="J8" s="179">
        <f>+Vigencia!N380</f>
        <v>0</v>
      </c>
      <c r="K8" s="178">
        <f>+Vigencia!N430</f>
        <v>0</v>
      </c>
      <c r="L8" s="178">
        <f>+Vigencia!N479</f>
        <v>0</v>
      </c>
      <c r="M8" s="641" t="s">
        <v>3457</v>
      </c>
      <c r="N8" s="641" t="s">
        <v>3457</v>
      </c>
    </row>
    <row r="9" spans="2:14" ht="35.1" customHeight="1">
      <c r="B9" s="176">
        <v>7</v>
      </c>
      <c r="C9" s="176">
        <f>Metas!B9</f>
        <v>7</v>
      </c>
      <c r="D9" s="146" t="str">
        <f>Metas!C9</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E9" s="186"/>
      <c r="F9" s="187"/>
      <c r="G9" s="179">
        <f>+Vigencia!N237</f>
        <v>66264568</v>
      </c>
      <c r="H9" s="179">
        <f>+Vigencia!N285</f>
        <v>102944840</v>
      </c>
      <c r="I9" s="179">
        <f>+Vigencia!N333</f>
        <v>64764360</v>
      </c>
      <c r="J9" s="179">
        <f>+Vigencia!N381</f>
        <v>42948274</v>
      </c>
      <c r="K9" s="178">
        <f>+Vigencia!N431</f>
        <v>10413543</v>
      </c>
      <c r="L9" s="178">
        <f>+Vigencia!N480</f>
        <v>4578916</v>
      </c>
      <c r="M9" s="641" t="s">
        <v>4363</v>
      </c>
      <c r="N9" s="641" t="s">
        <v>4364</v>
      </c>
    </row>
    <row r="10" spans="2:14" ht="35.1" customHeight="1">
      <c r="B10" s="176">
        <v>8</v>
      </c>
      <c r="C10" s="176">
        <f>Metas!B10</f>
        <v>8</v>
      </c>
      <c r="D10" s="146" t="str">
        <f>Metas!C10</f>
        <v>Vincular el 100% de la población migrante internacional identificada a través de los entornos cuidadores a las acciones colectivas e individuales del sector salud.</v>
      </c>
      <c r="E10" s="186"/>
      <c r="F10" s="187"/>
      <c r="G10" s="179">
        <f>+Vigencia!N238</f>
        <v>64329630</v>
      </c>
      <c r="H10" s="179">
        <f>+Vigencia!N286</f>
        <v>100574080</v>
      </c>
      <c r="I10" s="179">
        <f>+Vigencia!N334</f>
        <v>64329630</v>
      </c>
      <c r="J10" s="179">
        <f>+Vigencia!N382</f>
        <v>42659985</v>
      </c>
      <c r="K10" s="178">
        <f>+Vigencia!N432</f>
        <v>9090550</v>
      </c>
      <c r="L10" s="178">
        <f>+Vigencia!N481</f>
        <v>8084464</v>
      </c>
      <c r="M10" s="641" t="s">
        <v>4365</v>
      </c>
      <c r="N10" s="641" t="s">
        <v>4366</v>
      </c>
    </row>
    <row r="11" spans="2:14" ht="35.1" customHeight="1">
      <c r="B11" s="176">
        <v>9</v>
      </c>
      <c r="C11" s="176">
        <f>Metas!B11</f>
        <v>9</v>
      </c>
      <c r="D11" s="146" t="str">
        <f>Metas!C11</f>
        <v>Mantener en funcionamiento los 20 Servicios amigables en salud para las mujeres en sus diversidades.</v>
      </c>
      <c r="E11" s="186"/>
      <c r="F11" s="187"/>
      <c r="G11" s="179">
        <f>+Vigencia!N239</f>
        <v>1922464735</v>
      </c>
      <c r="H11" s="179">
        <f>+Vigencia!N287</f>
        <v>755495734</v>
      </c>
      <c r="I11" s="179">
        <f>+Vigencia!N335</f>
        <v>492682968</v>
      </c>
      <c r="J11" s="179">
        <f>+Vigencia!N383</f>
        <v>210452426</v>
      </c>
      <c r="K11" s="178">
        <f>+Vigencia!N433</f>
        <v>30671028</v>
      </c>
      <c r="L11" s="178">
        <f>+Vigencia!N482</f>
        <v>0</v>
      </c>
      <c r="M11" s="641" t="s">
        <v>4367</v>
      </c>
      <c r="N11" s="641" t="s">
        <v>4368</v>
      </c>
    </row>
    <row r="12" spans="2:14" ht="35.1" customHeight="1">
      <c r="B12" s="176">
        <v>10</v>
      </c>
      <c r="C12" s="176">
        <f>Metas!B12</f>
        <v>10</v>
      </c>
      <c r="D12" s="146" t="str">
        <f>Metas!C12</f>
        <v>Vincular 48.000 personas con discapacidad, sus familias a la estrategia de Rehabilitación Basada en Comunidad (RBC) y 32.000 personas cuidadoras de personas con discapacidad con enfoque diferencial y territorial.</v>
      </c>
      <c r="E12" s="186"/>
      <c r="F12" s="652">
        <v>749</v>
      </c>
      <c r="G12" s="179">
        <f>+Vigencia!N240</f>
        <v>1021397661</v>
      </c>
      <c r="H12" s="179">
        <f>+Vigencia!N288</f>
        <v>952930590</v>
      </c>
      <c r="I12" s="179">
        <f>+Vigencia!N336</f>
        <v>604370666</v>
      </c>
      <c r="J12" s="179">
        <f>+Vigencia!N384</f>
        <v>258160482</v>
      </c>
      <c r="K12" s="178">
        <f>+Vigencia!N434</f>
        <v>47138731</v>
      </c>
      <c r="L12" s="178">
        <f>+Vigencia!N483</f>
        <v>22501345</v>
      </c>
      <c r="M12" s="645" t="s">
        <v>4369</v>
      </c>
      <c r="N12" s="645" t="s">
        <v>4370</v>
      </c>
    </row>
    <row r="13" spans="2:14" ht="35.1" customHeight="1">
      <c r="B13" s="176">
        <v>11</v>
      </c>
      <c r="C13" s="176">
        <f>Metas!B13</f>
        <v>11</v>
      </c>
      <c r="D13" s="146" t="str">
        <f>Metas!C13</f>
        <v>Vincular el 100% de personas que realizan y están vinculadas con las actividades sexuales pagadas identificadas en fuentes de información disponibles, a las acciones individuales y colectivas del sector salud.</v>
      </c>
      <c r="E13" s="186"/>
      <c r="F13" s="187"/>
      <c r="G13" s="179">
        <f>+Vigencia!N241</f>
        <v>100999816</v>
      </c>
      <c r="H13" s="179">
        <f>+Vigencia!N289</f>
        <v>164092235</v>
      </c>
      <c r="I13" s="179">
        <f>+Vigencia!N337</f>
        <v>100999817</v>
      </c>
      <c r="J13" s="179">
        <f>+Vigencia!N385</f>
        <v>90812728</v>
      </c>
      <c r="K13" s="178">
        <f>+Vigencia!N435</f>
        <v>11064379</v>
      </c>
      <c r="L13" s="178">
        <f>+Vigencia!N484</f>
        <v>4578915</v>
      </c>
      <c r="M13" s="641"/>
      <c r="N13" s="641"/>
    </row>
    <row r="14" spans="2:14" ht="35.1" customHeight="1">
      <c r="B14" s="176">
        <v>12</v>
      </c>
      <c r="C14" s="176">
        <f>Metas!B14</f>
        <v>12</v>
      </c>
      <c r="D14" s="146" t="str">
        <f>Metas!C14</f>
        <v>Vincular el 100% de población identificada en fuentes de información disponibles, en situación de habitanza de y en calle o en riesgo de estarlo, a las acciones individuales y colectivas del sector salud.</v>
      </c>
      <c r="E14" s="186"/>
      <c r="F14" s="187"/>
      <c r="G14" s="179">
        <f>+Vigencia!N242</f>
        <v>877293638</v>
      </c>
      <c r="H14" s="179">
        <f>+Vigencia!N290</f>
        <v>344385877</v>
      </c>
      <c r="I14" s="179">
        <f>+Vigencia!N338</f>
        <v>211830898</v>
      </c>
      <c r="J14" s="179">
        <f>+Vigencia!N386</f>
        <v>140474963</v>
      </c>
      <c r="K14" s="178">
        <f>+Vigencia!N436</f>
        <v>14162160</v>
      </c>
      <c r="L14" s="178">
        <f>+Vigencia!N485</f>
        <v>4578913</v>
      </c>
      <c r="M14" s="641" t="s">
        <v>4371</v>
      </c>
      <c r="N14" s="641" t="s">
        <v>4372</v>
      </c>
    </row>
    <row r="15" spans="2:14" ht="35.1" customHeight="1">
      <c r="B15" s="176">
        <v>13</v>
      </c>
      <c r="C15" s="176">
        <f>Metas!B15</f>
        <v>13</v>
      </c>
      <c r="D15" s="146" t="str">
        <f>Metas!C15</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E15" s="186"/>
      <c r="F15" s="187"/>
      <c r="G15" s="179">
        <f>+Vigencia!N243</f>
        <v>795405930</v>
      </c>
      <c r="H15" s="179">
        <f>+Vigencia!N291</f>
        <v>349458190</v>
      </c>
      <c r="I15" s="179">
        <f>+Vigencia!N339</f>
        <v>214834587</v>
      </c>
      <c r="J15" s="179">
        <f>+Vigencia!N387</f>
        <v>142466851</v>
      </c>
      <c r="K15" s="178">
        <f>+Vigencia!N437</f>
        <v>13458988</v>
      </c>
      <c r="L15" s="178">
        <f>+Vigencia!N486</f>
        <v>4578915</v>
      </c>
      <c r="M15" s="641" t="s">
        <v>4373</v>
      </c>
      <c r="N15" s="641" t="s">
        <v>4374</v>
      </c>
    </row>
    <row r="16" spans="2:14" ht="35.1" customHeight="1">
      <c r="B16" s="176">
        <v>14</v>
      </c>
      <c r="C16" s="176">
        <f>Metas!B16</f>
        <v>14</v>
      </c>
      <c r="D16" s="146" t="str">
        <f>Metas!C16</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E16" s="186"/>
      <c r="F16" s="187"/>
      <c r="G16" s="179">
        <f>+Vigencia!N244</f>
        <v>891250357</v>
      </c>
      <c r="H16" s="179">
        <f>+Vigencia!N292</f>
        <v>180809372</v>
      </c>
      <c r="I16" s="179">
        <f>+Vigencia!N340</f>
        <v>111155232</v>
      </c>
      <c r="J16" s="179">
        <f>+Vigencia!N388</f>
        <v>47480610</v>
      </c>
      <c r="K16" s="178">
        <f>+Vigencia!N438</f>
        <v>11370841</v>
      </c>
      <c r="L16" s="178">
        <f>+Vigencia!N487</f>
        <v>4578914</v>
      </c>
      <c r="M16" s="641" t="s">
        <v>3619</v>
      </c>
      <c r="N16" s="641" t="s">
        <v>3620</v>
      </c>
    </row>
    <row r="17" spans="2:14" ht="35.1" customHeight="1">
      <c r="B17" s="176">
        <v>15</v>
      </c>
      <c r="C17" s="176">
        <f>Metas!B17</f>
        <v>15</v>
      </c>
      <c r="D17" s="146" t="str">
        <f>Metas!C17</f>
        <v>Vincular el 100% de la población rural y campesina del D.C., identificada en fuentes de información disponibles, a las acciones colectivas e individuales del sector salud.</v>
      </c>
      <c r="E17" s="186"/>
      <c r="F17" s="187"/>
      <c r="G17" s="179">
        <f>+Vigencia!N245</f>
        <v>47507015</v>
      </c>
      <c r="H17" s="179">
        <f>+Vigencia!N293</f>
        <v>65853870</v>
      </c>
      <c r="I17" s="179">
        <f>+Vigencia!N341</f>
        <v>47507015</v>
      </c>
      <c r="J17" s="179">
        <f>+Vigencia!N389</f>
        <v>31504121</v>
      </c>
      <c r="K17" s="178">
        <f>+Vigencia!N439</f>
        <v>1000297</v>
      </c>
      <c r="L17" s="178">
        <f>+Vigencia!N488</f>
        <v>548108</v>
      </c>
      <c r="M17" s="641" t="s">
        <v>4375</v>
      </c>
      <c r="N17" s="641" t="s">
        <v>4376</v>
      </c>
    </row>
    <row r="18" spans="2:14" ht="35.1" customHeight="1">
      <c r="B18" s="176">
        <v>16</v>
      </c>
      <c r="C18" s="176">
        <f>Metas!B18</f>
        <v>16</v>
      </c>
      <c r="D18" s="146" t="str">
        <f>Metas!C18</f>
        <v>Vincular el 100% de las personas mayores identificadas en fuentes de información disponibles, a las acciones individuales y colectivas del sector salud.</v>
      </c>
      <c r="E18" s="186"/>
      <c r="F18" s="187"/>
      <c r="G18" s="179">
        <f>+Vigencia!N246</f>
        <v>526247615</v>
      </c>
      <c r="H18" s="179">
        <f>+Vigencia!N294</f>
        <v>840440505</v>
      </c>
      <c r="I18" s="179">
        <f>+Vigencia!N342</f>
        <v>526247615</v>
      </c>
      <c r="J18" s="179">
        <f>+Vigencia!N390</f>
        <v>348979377</v>
      </c>
      <c r="K18" s="178">
        <f>+Vigencia!N440</f>
        <v>36765886</v>
      </c>
      <c r="L18" s="178">
        <f>+Vigencia!N489</f>
        <v>17555124</v>
      </c>
      <c r="M18" s="641" t="s">
        <v>3831</v>
      </c>
      <c r="N18" s="641" t="s">
        <v>3833</v>
      </c>
    </row>
    <row r="19" spans="2:14" ht="35.1" customHeight="1">
      <c r="B19" s="176">
        <v>17</v>
      </c>
      <c r="C19" s="176">
        <f>Metas!B19</f>
        <v>17</v>
      </c>
      <c r="D19" s="146" t="str">
        <f>Metas!C19</f>
        <v>Implementar el 100% del plan integral de respuesta para la desvinculación del trabajo infantil, de los niños niñas y adolescentes (NNA) identificados desde el sector salud.</v>
      </c>
      <c r="E19" s="186"/>
      <c r="F19" s="187"/>
      <c r="G19" s="179">
        <f>+Vigencia!N247</f>
        <v>296697169</v>
      </c>
      <c r="H19" s="179">
        <f>+Vigencia!N295</f>
        <v>482639487</v>
      </c>
      <c r="I19" s="179">
        <f>+Vigencia!N343</f>
        <v>296697169</v>
      </c>
      <c r="J19" s="179">
        <f>+Vigencia!N391</f>
        <v>126735940</v>
      </c>
      <c r="K19" s="178">
        <f>+Vigencia!N441</f>
        <v>21357408</v>
      </c>
      <c r="L19" s="178">
        <f>+Vigencia!N490</f>
        <v>3999272</v>
      </c>
      <c r="M19" s="641" t="s">
        <v>4377</v>
      </c>
      <c r="N19" s="641" t="s">
        <v>4378</v>
      </c>
    </row>
    <row r="20" spans="2:14" ht="35.1" customHeight="1">
      <c r="B20" s="176">
        <v>18</v>
      </c>
      <c r="C20" s="176">
        <f>Metas!B20</f>
        <v>18</v>
      </c>
      <c r="D20" s="146" t="str">
        <f>Metas!C20</f>
        <v>Lograr que el 60% de los trabajadores de la economía popular en actividades de auto subsistencia promueven la promoción del cuidado y el bienestar de la salud en el trabajo.</v>
      </c>
      <c r="E20" s="186"/>
      <c r="F20" s="187"/>
      <c r="G20" s="179">
        <f>+Vigencia!N248</f>
        <v>393227027</v>
      </c>
      <c r="H20" s="179">
        <f>+Vigencia!N296</f>
        <v>569870117</v>
      </c>
      <c r="I20" s="179">
        <f>+Vigencia!N344</f>
        <v>359713330</v>
      </c>
      <c r="J20" s="179">
        <f>+Vigencia!N392</f>
        <v>153653664</v>
      </c>
      <c r="K20" s="178">
        <f>+Vigencia!N442</f>
        <v>32332972</v>
      </c>
      <c r="L20" s="178">
        <f>+Vigencia!N491</f>
        <v>11363948</v>
      </c>
      <c r="M20" s="641" t="s">
        <v>4379</v>
      </c>
      <c r="N20" s="641" t="s">
        <v>4380</v>
      </c>
    </row>
    <row r="21" spans="2:14" ht="35.1" customHeight="1">
      <c r="B21" s="176">
        <v>19</v>
      </c>
      <c r="C21" s="176">
        <f>Metas!B21</f>
        <v>19</v>
      </c>
      <c r="D21" s="146" t="str">
        <f>Metas!C21</f>
        <v>Desarrollar el 100% de las intervenciones en las líneas estratégicas del plan de acción para reducir la morbilidad y mortalidad materno- perinatal. Incluyendo el cumplimiento del Acuerdo 860 de 2022.</v>
      </c>
      <c r="E21" s="186"/>
      <c r="F21" s="187"/>
      <c r="G21" s="179">
        <f>+Vigencia!N249</f>
        <v>8319276552</v>
      </c>
      <c r="H21" s="179">
        <f>+Vigencia!N297</f>
        <v>568218839</v>
      </c>
      <c r="I21" s="179">
        <f>+Vigencia!N345</f>
        <v>351207490</v>
      </c>
      <c r="J21" s="179">
        <f>+Vigencia!N393</f>
        <v>315783841</v>
      </c>
      <c r="K21" s="178">
        <f>+Vigencia!N443</f>
        <v>39667745</v>
      </c>
      <c r="L21" s="178">
        <f>+Vigencia!N492</f>
        <v>5630371</v>
      </c>
      <c r="M21" s="641" t="s">
        <v>4381</v>
      </c>
      <c r="N21" s="641" t="s">
        <v>4382</v>
      </c>
    </row>
    <row r="22" spans="2:14" ht="35.1" customHeight="1">
      <c r="B22" s="176">
        <v>20</v>
      </c>
      <c r="C22" s="176">
        <f>Metas!B22</f>
        <v>20</v>
      </c>
      <c r="D22" s="146" t="str">
        <f>Metas!C22</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E22" s="186"/>
      <c r="F22" s="187"/>
      <c r="G22" s="179">
        <f>+Vigencia!N250</f>
        <v>460634296</v>
      </c>
      <c r="H22" s="179">
        <f>+Vigencia!N298</f>
        <v>552511798</v>
      </c>
      <c r="I22" s="179">
        <f>+Vigencia!N346</f>
        <v>335627389</v>
      </c>
      <c r="J22" s="179">
        <f>+Vigencia!N394</f>
        <v>222570200</v>
      </c>
      <c r="K22" s="178">
        <f>+Vigencia!N444</f>
        <v>60815868</v>
      </c>
      <c r="L22" s="178">
        <f>+Vigencia!N493</f>
        <v>7787789</v>
      </c>
      <c r="M22" s="641" t="s">
        <v>4383</v>
      </c>
      <c r="N22" s="641" t="s">
        <v>4384</v>
      </c>
    </row>
    <row r="23" spans="2:14" ht="35.1" customHeight="1">
      <c r="B23" s="176">
        <v>21</v>
      </c>
      <c r="C23" s="176">
        <f>Metas!B23</f>
        <v>21</v>
      </c>
      <c r="D23" s="146" t="str">
        <f>Metas!C23</f>
        <v>Mantener a 10 la tasa de mortalidad perinatal por cada 1000 nacidos vivos.</v>
      </c>
      <c r="E23" s="186"/>
      <c r="F23" s="187"/>
      <c r="G23" s="179">
        <f>+Vigencia!N251</f>
        <v>64451500</v>
      </c>
      <c r="H23" s="179">
        <f>+Vigencia!N299</f>
        <v>93156311</v>
      </c>
      <c r="I23" s="179">
        <f>+Vigencia!N347</f>
        <v>58386850</v>
      </c>
      <c r="J23" s="179">
        <f>+Vigencia!N395</f>
        <v>52497806</v>
      </c>
      <c r="K23" s="178">
        <f>+Vigencia!N445</f>
        <v>10936843</v>
      </c>
      <c r="L23" s="178">
        <f>+Vigencia!N494</f>
        <v>1856411</v>
      </c>
      <c r="M23" s="641"/>
      <c r="N23" s="641"/>
    </row>
    <row r="24" spans="2:14" ht="35.1" customHeight="1">
      <c r="B24" s="176">
        <v>22</v>
      </c>
      <c r="C24" s="176">
        <f>Metas!B24</f>
        <v>22</v>
      </c>
      <c r="D24" s="146" t="str">
        <f>Metas!C24</f>
        <v>Desarrollar el 100% de las intervenciones en las líneas estratégicas del plan de acción para la prevención y manejo del bajo peso al nacer.</v>
      </c>
      <c r="E24" s="186"/>
      <c r="F24" s="187"/>
      <c r="G24" s="179">
        <f>+Vigencia!N252</f>
        <v>123864224</v>
      </c>
      <c r="H24" s="179">
        <f>+Vigencia!N300</f>
        <v>97592855</v>
      </c>
      <c r="I24" s="179">
        <f>+Vigencia!N348</f>
        <v>59989795</v>
      </c>
      <c r="J24" s="179">
        <f>+Vigencia!N396</f>
        <v>25624994</v>
      </c>
      <c r="K24" s="178">
        <f>+Vigencia!N446</f>
        <v>9281503</v>
      </c>
      <c r="L24" s="178">
        <f>+Vigencia!N495</f>
        <v>814070</v>
      </c>
      <c r="M24" s="641" t="s">
        <v>4385</v>
      </c>
      <c r="N24" s="641" t="s">
        <v>4386</v>
      </c>
    </row>
    <row r="25" spans="2:14" ht="35.1" customHeight="1">
      <c r="B25" s="176">
        <v>23</v>
      </c>
      <c r="C25" s="176">
        <f>Metas!B25</f>
        <v>23</v>
      </c>
      <c r="D25" s="146" t="str">
        <f>Metas!C25</f>
        <v>Lograr la incidencia a 2 la tasa de sífilis congénita 2 por cada 1.000 nacidos vivos más muertes fetales.</v>
      </c>
      <c r="E25" s="186"/>
      <c r="F25" s="187"/>
      <c r="G25" s="179">
        <f>+Vigencia!N253</f>
        <v>190402906</v>
      </c>
      <c r="H25" s="179">
        <f>+Vigencia!N301</f>
        <v>198068828</v>
      </c>
      <c r="I25" s="179">
        <f>+Vigencia!N349</f>
        <v>120517783</v>
      </c>
      <c r="J25" s="179">
        <f>+Vigencia!N397</f>
        <v>51479879</v>
      </c>
      <c r="K25" s="178">
        <f>+Vigencia!N447</f>
        <v>18323228</v>
      </c>
      <c r="L25" s="178">
        <f>+Vigencia!N496</f>
        <v>5544614</v>
      </c>
      <c r="M25" s="641" t="s">
        <v>4387</v>
      </c>
      <c r="N25" s="641" t="s">
        <v>4388</v>
      </c>
    </row>
    <row r="26" spans="2:14" ht="35.1" customHeight="1">
      <c r="B26" s="176">
        <v>24</v>
      </c>
      <c r="C26" s="176">
        <f>Metas!B26</f>
        <v>24</v>
      </c>
      <c r="D26" s="146" t="str">
        <f>Metas!C26</f>
        <v>Desarrollar el 100% de las intervenciones en las líneas estratégicas del plan de acción de la primera infancia para el fortalecimiento de la atención integral e integrada desde el nacimiento y durante la primera infancia.</v>
      </c>
      <c r="E26" s="186"/>
      <c r="F26" s="187"/>
      <c r="G26" s="179">
        <f>+Vigencia!N254</f>
        <v>128984214</v>
      </c>
      <c r="H26" s="179">
        <f>+Vigencia!N302</f>
        <v>192205518</v>
      </c>
      <c r="I26" s="179">
        <f>+Vigencia!N350</f>
        <v>128984214</v>
      </c>
      <c r="J26" s="179">
        <f>+Vigencia!N398</f>
        <v>85535455</v>
      </c>
      <c r="K26" s="178">
        <f>+Vigencia!N448</f>
        <v>25170558</v>
      </c>
      <c r="L26" s="178">
        <f>+Vigencia!N497</f>
        <v>420423</v>
      </c>
      <c r="M26" s="641" t="s">
        <v>4389</v>
      </c>
      <c r="N26" s="641" t="s">
        <v>4390</v>
      </c>
    </row>
    <row r="27" spans="2:14" ht="35.1" customHeight="1">
      <c r="B27" s="176">
        <v>25</v>
      </c>
      <c r="C27" s="176">
        <f>Metas!B27</f>
        <v>25</v>
      </c>
      <c r="D27" s="146" t="str">
        <f>Metas!C27</f>
        <v>Mantener en menos de 10.3 la tasa de mortalidad en menores de 5 años por mil nacidos vivos.</v>
      </c>
      <c r="E27" s="186"/>
      <c r="F27" s="187"/>
      <c r="G27" s="179">
        <f>+Vigencia!N255</f>
        <v>1369184732</v>
      </c>
      <c r="H27" s="179">
        <f>+Vigencia!N303</f>
        <v>77043707</v>
      </c>
      <c r="I27" s="179">
        <f>+Vigencia!N351</f>
        <v>49042125</v>
      </c>
      <c r="J27" s="179">
        <f>+Vigencia!N399</f>
        <v>32522124</v>
      </c>
      <c r="K27" s="178">
        <f>+Vigencia!N449</f>
        <v>11765035</v>
      </c>
      <c r="L27" s="178">
        <f>+Vigencia!N498</f>
        <v>3222834</v>
      </c>
      <c r="M27" s="641" t="s">
        <v>4391</v>
      </c>
      <c r="N27" s="641" t="s">
        <v>4392</v>
      </c>
    </row>
    <row r="28" spans="2:14" ht="35.1" customHeight="1">
      <c r="B28" s="176">
        <v>26</v>
      </c>
      <c r="C28" s="176">
        <f>Metas!B28</f>
        <v>26</v>
      </c>
      <c r="D28" s="146" t="str">
        <f>Metas!C28</f>
        <v>Reducir al 11% la proporción de riesgo por desnutrición aguda en menores de 5 años en el marco de la ruta integral atenciones a la Primera Infancia.</v>
      </c>
      <c r="E28" s="186"/>
      <c r="F28" s="187"/>
      <c r="G28" s="179">
        <f>+Vigencia!N256</f>
        <v>2171857459</v>
      </c>
      <c r="H28" s="179">
        <f>+Vigencia!N304</f>
        <v>331868803</v>
      </c>
      <c r="I28" s="179">
        <f>+Vigencia!N352</f>
        <v>218415322</v>
      </c>
      <c r="J28" s="179">
        <f>+Vigencia!N400</f>
        <v>92380610</v>
      </c>
      <c r="K28" s="178">
        <f>+Vigencia!N450</f>
        <v>35919760</v>
      </c>
      <c r="L28" s="178">
        <f>+Vigencia!N499</f>
        <v>517759</v>
      </c>
      <c r="M28" s="641" t="s">
        <v>4393</v>
      </c>
      <c r="N28" s="641" t="s">
        <v>4394</v>
      </c>
    </row>
    <row r="29" spans="2:14" ht="35.1" customHeight="1">
      <c r="B29" s="176">
        <v>27</v>
      </c>
      <c r="C29" s="176">
        <f>Metas!B29</f>
        <v>27</v>
      </c>
      <c r="D29" s="146" t="str">
        <f>Metas!C29</f>
        <v>Mantener por encima del 75% la práctica de lactancia materna exclusiva en menores de 6 meses.</v>
      </c>
      <c r="E29" s="186"/>
      <c r="F29" s="187"/>
      <c r="G29" s="179">
        <f>+Vigencia!N257</f>
        <v>632002826</v>
      </c>
      <c r="H29" s="179">
        <f>+Vigencia!N305</f>
        <v>251852092</v>
      </c>
      <c r="I29" s="179">
        <f>+Vigencia!N353</f>
        <v>157518639</v>
      </c>
      <c r="J29" s="179">
        <f>+Vigencia!N401</f>
        <v>104457968</v>
      </c>
      <c r="K29" s="178">
        <f>+Vigencia!N451</f>
        <v>14446183</v>
      </c>
      <c r="L29" s="178">
        <f>+Vigencia!N500</f>
        <v>3276896</v>
      </c>
      <c r="M29" s="641" t="s">
        <v>4395</v>
      </c>
      <c r="N29" s="641" t="s">
        <v>4396</v>
      </c>
    </row>
    <row r="30" spans="2:14" ht="35.1" customHeight="1">
      <c r="B30" s="176">
        <v>28</v>
      </c>
      <c r="C30" s="176">
        <f>Metas!B30</f>
        <v>28</v>
      </c>
      <c r="D30" s="146" t="str">
        <f>Metas!C30</f>
        <v xml:space="preserve">Aumentar a 400 Salas Amigas de la Familia Lactante del entorno laboral (SAFL-L) con concepto satisfactorio según la normatividad vigente. </v>
      </c>
      <c r="E30" s="186"/>
      <c r="F30" s="187"/>
      <c r="G30" s="179">
        <f>+Vigencia!N258</f>
        <v>871788244</v>
      </c>
      <c r="H30" s="179">
        <f>+Vigencia!N306</f>
        <v>97448325</v>
      </c>
      <c r="I30" s="179">
        <f>+Vigencia!N354</f>
        <v>59488315</v>
      </c>
      <c r="J30" s="179">
        <f>+Vigencia!N402</f>
        <v>39449482</v>
      </c>
      <c r="K30" s="178">
        <f>+Vigencia!N452</f>
        <v>9286838</v>
      </c>
      <c r="L30" s="178">
        <f>+Vigencia!N501</f>
        <v>1426795</v>
      </c>
      <c r="M30" s="641" t="s">
        <v>4397</v>
      </c>
      <c r="N30" s="641" t="s">
        <v>4398</v>
      </c>
    </row>
    <row r="31" spans="2:14" ht="35.1" customHeight="1">
      <c r="B31" s="176">
        <v>29</v>
      </c>
      <c r="C31" s="176">
        <f>Metas!B31</f>
        <v>29</v>
      </c>
      <c r="D31" s="146" t="str">
        <f>Metas!C31</f>
        <v>Reducir a 15,7% la prevalencia de retraso en talla en niños y niñas menores de 2 años</v>
      </c>
      <c r="E31" s="186"/>
      <c r="F31" s="187"/>
      <c r="G31" s="179">
        <f>+Vigencia!N259</f>
        <v>863884145</v>
      </c>
      <c r="H31" s="179">
        <f>+Vigencia!N307</f>
        <v>112455910</v>
      </c>
      <c r="I31" s="179">
        <f>+Vigencia!N355</f>
        <v>70812301</v>
      </c>
      <c r="J31" s="179">
        <f>+Vigencia!N403</f>
        <v>30247891</v>
      </c>
      <c r="K31" s="178">
        <f>+Vigencia!N453</f>
        <v>9987445</v>
      </c>
      <c r="L31" s="178">
        <f>+Vigencia!N502</f>
        <v>1768321</v>
      </c>
      <c r="M31" s="641" t="s">
        <v>4399</v>
      </c>
      <c r="N31" s="641" t="s">
        <v>4400</v>
      </c>
    </row>
    <row r="32" spans="2:14" ht="35.1" customHeight="1">
      <c r="B32" s="176">
        <v>30</v>
      </c>
      <c r="C32" s="176">
        <f>Metas!B32</f>
        <v>30</v>
      </c>
      <c r="D32" s="146" t="str">
        <f>Metas!C32</f>
        <v>Reducir al 35.4% la proporción de malnutrición en la población de 5 a 17 años.</v>
      </c>
      <c r="E32" s="186"/>
      <c r="F32" s="187"/>
      <c r="G32" s="179">
        <f>+Vigencia!N260</f>
        <v>228866774</v>
      </c>
      <c r="H32" s="179">
        <f>+Vigencia!N308</f>
        <v>366415954</v>
      </c>
      <c r="I32" s="179">
        <f>+Vigencia!N356</f>
        <v>228866774</v>
      </c>
      <c r="J32" s="179">
        <f>+Vigencia!N404</f>
        <v>151772251</v>
      </c>
      <c r="K32" s="178">
        <f>+Vigencia!N454</f>
        <v>26818919</v>
      </c>
      <c r="L32" s="178">
        <f>+Vigencia!N503</f>
        <v>8126182</v>
      </c>
      <c r="M32" s="641" t="s">
        <v>4401</v>
      </c>
      <c r="N32" s="641" t="s">
        <v>4402</v>
      </c>
    </row>
    <row r="33" spans="2:14" ht="35.1" customHeight="1">
      <c r="B33" s="176">
        <v>31</v>
      </c>
      <c r="C33" s="176">
        <f>Metas!B33</f>
        <v>31</v>
      </c>
      <c r="D33" s="146" t="str">
        <f>Metas!C33</f>
        <v>Llevar a cabo en 1.275.000 personas acciones de comunicación y educación para la salud alimentaria y nutricional en habitantes del distrito.</v>
      </c>
      <c r="E33" s="186"/>
      <c r="F33" s="187"/>
      <c r="G33" s="179">
        <f>+Vigencia!N261</f>
        <v>200104585</v>
      </c>
      <c r="H33" s="179">
        <f>+Vigencia!N309</f>
        <v>236935637</v>
      </c>
      <c r="I33" s="179">
        <f>+Vigencia!N357</f>
        <v>164170006</v>
      </c>
      <c r="J33" s="179">
        <f>+Vigencia!N405</f>
        <v>108868801</v>
      </c>
      <c r="K33" s="178">
        <f>+Vigencia!N455</f>
        <v>14992126</v>
      </c>
      <c r="L33" s="178">
        <f>+Vigencia!N504</f>
        <v>7347492</v>
      </c>
      <c r="M33" s="641" t="s">
        <v>4403</v>
      </c>
      <c r="N33" s="641" t="s">
        <v>4404</v>
      </c>
    </row>
    <row r="34" spans="2:14" ht="35.1" customHeight="1">
      <c r="B34" s="176">
        <v>32</v>
      </c>
      <c r="C34" s="176">
        <f>Metas!B34</f>
        <v>32</v>
      </c>
      <c r="D34" s="146" t="str">
        <f>Metas!C34</f>
        <v>Implementar y evaluar el 100% del plan de prevención y atención a la conducta suicida en Bogotá D.C.</v>
      </c>
      <c r="E34" s="186"/>
      <c r="F34" s="187"/>
      <c r="G34" s="179">
        <f>+Vigencia!N262</f>
        <v>3708466666</v>
      </c>
      <c r="H34" s="179">
        <f>+Vigencia!N310</f>
        <v>2651988391</v>
      </c>
      <c r="I34" s="179">
        <f>+Vigencia!N358</f>
        <v>1675965091</v>
      </c>
      <c r="J34" s="179">
        <f>+Vigencia!N406</f>
        <v>715898341</v>
      </c>
      <c r="K34" s="178">
        <f>+Vigencia!N456</f>
        <v>191334790</v>
      </c>
      <c r="L34" s="178">
        <f>+Vigencia!N505</f>
        <v>50062537</v>
      </c>
      <c r="M34" s="641" t="s">
        <v>4405</v>
      </c>
      <c r="N34" s="641" t="s">
        <v>4406</v>
      </c>
    </row>
    <row r="35" spans="2:14" ht="35.1" customHeight="1">
      <c r="B35" s="176">
        <v>33</v>
      </c>
      <c r="C35" s="176">
        <f>Metas!B35</f>
        <v>33</v>
      </c>
      <c r="D35" s="146" t="str">
        <f>Metas!C35</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E35" s="186"/>
      <c r="F35" s="187"/>
      <c r="G35" s="179">
        <f>+Vigencia!N263</f>
        <v>1230390123</v>
      </c>
      <c r="H35" s="179">
        <f>+Vigencia!N311</f>
        <v>1924771726</v>
      </c>
      <c r="I35" s="179">
        <f>+Vigencia!N359</f>
        <v>1230390123</v>
      </c>
      <c r="J35" s="179">
        <f>+Vigencia!N407</f>
        <v>708214704</v>
      </c>
      <c r="K35" s="178">
        <f>+Vigencia!N457</f>
        <v>159090401</v>
      </c>
      <c r="L35" s="178">
        <f>+Vigencia!N506</f>
        <v>43196693</v>
      </c>
      <c r="M35" s="641" t="s">
        <v>4407</v>
      </c>
      <c r="N35" s="641" t="s">
        <v>4408</v>
      </c>
    </row>
    <row r="36" spans="2:14" ht="35.1" customHeight="1">
      <c r="B36" s="176">
        <v>34</v>
      </c>
      <c r="C36" s="176">
        <f>Metas!B36</f>
        <v>34</v>
      </c>
      <c r="D36" s="146" t="str">
        <f>Metas!C36</f>
        <v xml:space="preserve">Formular al 100% el instrumento de acción pública para dar respuesta a las necesidades en salud bucal y visual. </v>
      </c>
      <c r="E36" s="186"/>
      <c r="F36" s="187"/>
      <c r="G36" s="179">
        <f>+Vigencia!N264</f>
        <v>0</v>
      </c>
      <c r="H36" s="179">
        <f>+Vigencia!N312</f>
        <v>0</v>
      </c>
      <c r="I36" s="179">
        <f>+Vigencia!N360</f>
        <v>0</v>
      </c>
      <c r="J36" s="179">
        <f>+Vigencia!N408</f>
        <v>0</v>
      </c>
      <c r="K36" s="178">
        <f>+Vigencia!N458</f>
        <v>10150483</v>
      </c>
      <c r="L36" s="178">
        <f>+Vigencia!N507</f>
        <v>5685519</v>
      </c>
      <c r="M36" s="641" t="s">
        <v>3457</v>
      </c>
      <c r="N36" s="641" t="s">
        <v>3457</v>
      </c>
    </row>
    <row r="37" spans="2:14" ht="35.1" customHeight="1">
      <c r="B37" s="176">
        <v>35</v>
      </c>
      <c r="C37" s="176">
        <f>Metas!B37</f>
        <v>35</v>
      </c>
      <c r="D37" s="146" t="str">
        <f>Metas!C37</f>
        <v>Implementar el 100% del plan de acción del comité de Fast Track Cities, que permita cumplir los compromisos de la declaración de Sevilla suscrita por Bogotá.</v>
      </c>
      <c r="E37" s="186"/>
      <c r="F37" s="187"/>
      <c r="G37" s="179">
        <f>+Vigencia!N265</f>
        <v>129733757</v>
      </c>
      <c r="H37" s="179">
        <f>+Vigencia!N313</f>
        <v>212397955</v>
      </c>
      <c r="I37" s="179">
        <f>+Vigencia!N361</f>
        <v>129733757</v>
      </c>
      <c r="J37" s="179">
        <f>+Vigencia!N409</f>
        <v>108613819</v>
      </c>
      <c r="K37" s="178">
        <f>+Vigencia!N459</f>
        <v>20189698</v>
      </c>
      <c r="L37" s="178">
        <f>+Vigencia!N508</f>
        <v>9546544</v>
      </c>
      <c r="M37" s="641" t="s">
        <v>4409</v>
      </c>
      <c r="N37" s="641" t="s">
        <v>4410</v>
      </c>
    </row>
    <row r="38" spans="2:14" ht="35.1" customHeight="1">
      <c r="B38" s="176">
        <v>36</v>
      </c>
      <c r="C38" s="176">
        <f>Metas!B38</f>
        <v>36</v>
      </c>
      <c r="D38" s="146" t="str">
        <f>Metas!C38</f>
        <v>Reducir a menos de 130 por cada 100.000 habitantes la tasa de incidencia de morbilidad por eventos inmunoprevenibles.</v>
      </c>
      <c r="E38" s="186"/>
      <c r="F38" s="187"/>
      <c r="G38" s="179">
        <f>+Vigencia!N266</f>
        <v>173018793</v>
      </c>
      <c r="H38" s="179">
        <f>+Vigencia!N314</f>
        <v>274670647</v>
      </c>
      <c r="I38" s="179">
        <f>+Vigencia!N362</f>
        <v>168857836</v>
      </c>
      <c r="J38" s="179">
        <f>+Vigencia!N410</f>
        <v>87676305</v>
      </c>
      <c r="K38" s="178">
        <f>+Vigencia!N460</f>
        <v>35291192</v>
      </c>
      <c r="L38" s="178">
        <f>+Vigencia!N509</f>
        <v>2472025</v>
      </c>
      <c r="M38" s="641" t="s">
        <v>4411</v>
      </c>
      <c r="N38" s="641" t="s">
        <v>4412</v>
      </c>
    </row>
    <row r="39" spans="2:14" ht="35.1" customHeight="1">
      <c r="B39" s="176">
        <v>37</v>
      </c>
      <c r="C39" s="176">
        <f>Metas!B39</f>
        <v>37</v>
      </c>
      <c r="D39" s="146" t="str">
        <f>Metas!C39</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E39" s="186"/>
      <c r="F39" s="187"/>
      <c r="G39" s="179">
        <f>+Vigencia!N267</f>
        <v>0</v>
      </c>
      <c r="H39" s="179">
        <f>+Vigencia!N315</f>
        <v>0</v>
      </c>
      <c r="I39" s="179">
        <f>+Vigencia!N363</f>
        <v>0</v>
      </c>
      <c r="J39" s="179">
        <f>+Vigencia!N411</f>
        <v>0</v>
      </c>
      <c r="K39" s="178">
        <f>+Vigencia!N461</f>
        <v>0</v>
      </c>
      <c r="L39" s="178">
        <f>+Vigencia!N510</f>
        <v>0</v>
      </c>
      <c r="M39" s="641" t="s">
        <v>3457</v>
      </c>
      <c r="N39" s="641" t="s">
        <v>3457</v>
      </c>
    </row>
    <row r="40" spans="2:14" ht="35.1" customHeight="1">
      <c r="B40" s="176">
        <v>38</v>
      </c>
      <c r="C40" s="176">
        <f>Metas!B40</f>
        <v>38</v>
      </c>
      <c r="D40" s="146" t="str">
        <f>Metas!C40</f>
        <v>Lograr coberturas de vacunación del 95% en los niños y niñas menores de un año con pentavalente y un año de edad con triple viral, las acciones incluirán el fortalecimiento para aumentar la cobertura de vacunación en VPH.</v>
      </c>
      <c r="E40" s="186"/>
      <c r="F40" s="187"/>
      <c r="G40" s="179">
        <f>+Vigencia!N268</f>
        <v>9304632504</v>
      </c>
      <c r="H40" s="179">
        <f>+Vigencia!N316</f>
        <v>4656468965</v>
      </c>
      <c r="I40" s="179">
        <f>+Vigencia!N364</f>
        <v>2839220186</v>
      </c>
      <c r="J40" s="179">
        <f>+Vigencia!N412</f>
        <v>1882819546</v>
      </c>
      <c r="K40" s="178">
        <f>+Vigencia!N462</f>
        <v>254208802</v>
      </c>
      <c r="L40" s="178">
        <f>+Vigencia!N511</f>
        <v>0</v>
      </c>
      <c r="M40" s="641" t="s">
        <v>4413</v>
      </c>
      <c r="N40" s="641" t="s">
        <v>4414</v>
      </c>
    </row>
    <row r="41" spans="2:14" ht="35.1" customHeight="1">
      <c r="B41" s="176">
        <v>39</v>
      </c>
      <c r="C41" s="176">
        <f>Metas!B41</f>
        <v>39</v>
      </c>
      <c r="D41" s="146" t="str">
        <f>Metas!C41</f>
        <v xml:space="preserve">Mantener por de bajo del 2.7 la tasa de mortalidad por Tuberculosis. </v>
      </c>
      <c r="E41" s="186"/>
      <c r="F41" s="187"/>
      <c r="G41" s="179">
        <f>+Vigencia!N269</f>
        <v>273068607</v>
      </c>
      <c r="H41" s="179">
        <f>+Vigencia!N317</f>
        <v>444183889</v>
      </c>
      <c r="I41" s="179">
        <f>+Vigencia!N365</f>
        <v>273068607</v>
      </c>
      <c r="J41" s="179">
        <f>+Vigencia!N413</f>
        <v>181084548</v>
      </c>
      <c r="K41" s="178">
        <f>+Vigencia!N463</f>
        <v>116230985</v>
      </c>
      <c r="L41" s="178">
        <f>+Vigencia!N512</f>
        <v>9859429</v>
      </c>
      <c r="M41" s="641" t="s">
        <v>4415</v>
      </c>
      <c r="N41" s="641" t="s">
        <v>4416</v>
      </c>
    </row>
    <row r="42" spans="2:14" ht="35.1" customHeight="1">
      <c r="B42" s="176">
        <v>40</v>
      </c>
      <c r="C42" s="176">
        <f>Metas!B42</f>
        <v>40</v>
      </c>
      <c r="D42" s="146" t="str">
        <f>Metas!C42</f>
        <v>Implementar 1 red intersectorial y comunitaria de salud ambiental por localidad.</v>
      </c>
      <c r="E42" s="614">
        <v>1</v>
      </c>
      <c r="F42" s="615">
        <v>1</v>
      </c>
      <c r="G42" s="179">
        <f>+Vigencia!N270</f>
        <v>1644283522</v>
      </c>
      <c r="H42" s="179">
        <f>+Vigencia!N318</f>
        <v>2353531512</v>
      </c>
      <c r="I42" s="179">
        <f>+Vigencia!N366</f>
        <v>1480641488</v>
      </c>
      <c r="J42" s="179">
        <f>+Vigencia!N414</f>
        <v>1353872758</v>
      </c>
      <c r="K42" s="178">
        <f>+Vigencia!N464</f>
        <v>96239006</v>
      </c>
      <c r="L42" s="178">
        <f>+Vigencia!N513</f>
        <v>24592879</v>
      </c>
      <c r="M42" s="641" t="s">
        <v>4417</v>
      </c>
      <c r="N42" s="641" t="s">
        <v>4418</v>
      </c>
    </row>
    <row r="43" spans="2:14" ht="35.1" customHeight="1">
      <c r="B43" s="176">
        <v>41</v>
      </c>
      <c r="C43" s="176">
        <f>Metas!B43</f>
        <v>41</v>
      </c>
      <c r="D43" s="146" t="str">
        <f>Metas!C43</f>
        <v>Implementar el 100% de la estrategia para la gestión integral de zoonosis en el DC</v>
      </c>
      <c r="E43" s="186">
        <v>1.25</v>
      </c>
      <c r="F43" s="187">
        <f>+E43/12*4</f>
        <v>0.41666666666666669</v>
      </c>
      <c r="G43" s="179">
        <f>+Vigencia!N271</f>
        <v>3714445535</v>
      </c>
      <c r="H43" s="179">
        <f>+Vigencia!N319</f>
        <v>1487472241</v>
      </c>
      <c r="I43" s="179">
        <f>+Vigencia!N367</f>
        <v>914445535</v>
      </c>
      <c r="J43" s="179">
        <f>+Vigencia!N415</f>
        <v>836153052</v>
      </c>
      <c r="K43" s="178">
        <f>+Vigencia!N465</f>
        <v>86356567</v>
      </c>
      <c r="L43" s="178">
        <f>+Vigencia!N514</f>
        <v>0</v>
      </c>
      <c r="M43" s="641" t="s">
        <v>3597</v>
      </c>
      <c r="N43" s="641" t="s">
        <v>4419</v>
      </c>
    </row>
    <row r="44" spans="2:14" ht="35.1" customHeight="1">
      <c r="B44" s="176">
        <v>42</v>
      </c>
      <c r="C44" s="176">
        <f>Metas!B44</f>
        <v>42</v>
      </c>
      <c r="D44" s="146" t="str">
        <f>Metas!C44</f>
        <v>Incrementar mínimo un 50% de establecimientos inscritos ante la autoridad sanitaria, en el marco del fortalecimiento de la estrategia de autorregulación y las acciones de inspección, vigilancia y control en el DC</v>
      </c>
      <c r="E44" s="186">
        <v>4.5</v>
      </c>
      <c r="F44" s="187">
        <f>+E44/12*4</f>
        <v>1.5</v>
      </c>
      <c r="G44" s="179">
        <f>+Vigencia!N272</f>
        <v>8216379689</v>
      </c>
      <c r="H44" s="179">
        <f>+Vigencia!N320</f>
        <v>13119361000</v>
      </c>
      <c r="I44" s="179">
        <f>+Vigencia!N368</f>
        <v>8086684349</v>
      </c>
      <c r="J44" s="179">
        <f>+Vigencia!N416</f>
        <v>3454274758</v>
      </c>
      <c r="K44" s="178">
        <f>+Vigencia!N466</f>
        <v>696061807</v>
      </c>
      <c r="L44" s="178">
        <f>+Vigencia!N515</f>
        <v>103955670</v>
      </c>
      <c r="M44" s="641" t="s">
        <v>4420</v>
      </c>
      <c r="N44" s="641" t="s">
        <v>4421</v>
      </c>
    </row>
    <row r="45" spans="2:14" ht="35.1" customHeight="1">
      <c r="B45" s="176">
        <v>43</v>
      </c>
      <c r="C45" s="176">
        <f>Metas!B45</f>
        <v>43</v>
      </c>
      <c r="D45" s="146" t="str">
        <f>Metas!C45</f>
        <v>Implementar el 60% del plan de respuesta sectorial de gestión integral del riesgo en Salud por calidad del aire en Bogotá</v>
      </c>
      <c r="E45" s="186">
        <v>3.6</v>
      </c>
      <c r="F45" s="187">
        <f>+E45/12*4</f>
        <v>1.2</v>
      </c>
      <c r="G45" s="179">
        <f>+Vigencia!N273</f>
        <v>9079844931</v>
      </c>
      <c r="H45" s="179">
        <f>+Vigencia!N321</f>
        <v>926509801</v>
      </c>
      <c r="I45" s="179">
        <f>+Vigencia!N369</f>
        <v>566797440</v>
      </c>
      <c r="J45" s="179">
        <f>+Vigencia!N417</f>
        <v>518269696</v>
      </c>
      <c r="K45" s="178">
        <f>+Vigencia!N467</f>
        <v>55798236</v>
      </c>
      <c r="L45" s="178">
        <f>+Vigencia!N516</f>
        <v>0</v>
      </c>
      <c r="M45" s="641" t="s">
        <v>4422</v>
      </c>
      <c r="N45" s="641" t="s">
        <v>4423</v>
      </c>
    </row>
    <row r="46" spans="2:14" ht="35.1" customHeight="1">
      <c r="B46" s="176">
        <v>44</v>
      </c>
      <c r="C46" s="176">
        <f>Metas!B46</f>
        <v>44</v>
      </c>
      <c r="D46" s="146" t="str">
        <f>Metas!C46</f>
        <v>Mantener el 100% de la operación de la red de vigilancia y la gestión del riesgo en salud pública en Bogotá D.C.</v>
      </c>
      <c r="E46" s="186"/>
      <c r="F46" s="187"/>
      <c r="G46" s="179">
        <f>+Vigencia!N274</f>
        <v>6027141961</v>
      </c>
      <c r="H46" s="179">
        <f>+Vigencia!N322</f>
        <v>9996338800</v>
      </c>
      <c r="I46" s="179">
        <f>+Vigencia!N370</f>
        <v>6027141961</v>
      </c>
      <c r="J46" s="179">
        <f>+Vigencia!N418</f>
        <v>2651155485</v>
      </c>
      <c r="K46" s="178">
        <f>+Vigencia!N468</f>
        <v>662202069</v>
      </c>
      <c r="L46" s="178">
        <f>+Vigencia!N517</f>
        <v>151328605</v>
      </c>
      <c r="M46" s="641" t="s">
        <v>4424</v>
      </c>
      <c r="N46" s="641" t="s">
        <v>4423</v>
      </c>
    </row>
    <row r="47" spans="2:14" ht="24">
      <c r="B47" s="176">
        <v>45</v>
      </c>
      <c r="C47" s="176">
        <f>Metas!B47</f>
        <v>45</v>
      </c>
      <c r="D47" s="146" t="str">
        <f>Metas!C47</f>
        <v>Mantener el 100% de la acreditación del Laboratorio de Salud Pública como referente técnico a nivel distrital y nacional junto con la operación del laboratorio de alta contención biológica BSL3.</v>
      </c>
      <c r="E47" s="186"/>
      <c r="F47" s="187"/>
      <c r="G47" s="179">
        <f>+Vigencia!N275</f>
        <v>0</v>
      </c>
      <c r="H47" s="179">
        <f>+Vigencia!N323</f>
        <v>0</v>
      </c>
      <c r="I47" s="179">
        <f>+Vigencia!N371</f>
        <v>0</v>
      </c>
      <c r="J47" s="179">
        <f>+Vigencia!N419</f>
        <v>0</v>
      </c>
      <c r="K47" s="178">
        <f>+Vigencia!N469</f>
        <v>0</v>
      </c>
      <c r="L47" s="178">
        <f>+Vigencia!N518</f>
        <v>0</v>
      </c>
      <c r="M47" s="641" t="s">
        <v>3457</v>
      </c>
      <c r="N47" s="641" t="s">
        <v>3457</v>
      </c>
    </row>
    <row r="48" spans="2:14" ht="30" customHeight="1">
      <c r="E48" s="188"/>
      <c r="F48" s="188"/>
      <c r="G48" s="141"/>
      <c r="H48" s="141"/>
      <c r="I48" s="141"/>
      <c r="J48" s="141"/>
      <c r="K48" s="141"/>
      <c r="L48" s="141"/>
      <c r="M48" s="102"/>
      <c r="N48" s="102"/>
    </row>
    <row r="49" spans="2:14" ht="16.5">
      <c r="B49" s="135"/>
      <c r="C49" s="135"/>
      <c r="D49" s="135"/>
      <c r="E49" s="189"/>
      <c r="F49" s="189"/>
      <c r="G49" s="135">
        <f t="shared" ref="G49:L49" si="0">SUM(G4:G47)</f>
        <v>72636346766</v>
      </c>
      <c r="H49" s="135">
        <f t="shared" si="0"/>
        <v>54554085705</v>
      </c>
      <c r="I49" s="135">
        <f t="shared" si="0"/>
        <v>33657138856</v>
      </c>
      <c r="J49" s="135">
        <f t="shared" si="0"/>
        <v>18990265631</v>
      </c>
      <c r="K49" s="135">
        <f t="shared" si="0"/>
        <v>3339577057</v>
      </c>
      <c r="L49" s="135">
        <f t="shared" si="0"/>
        <v>579316640</v>
      </c>
      <c r="M49" s="135"/>
      <c r="N49" s="135"/>
    </row>
    <row r="50" spans="2:14">
      <c r="E50" s="188"/>
      <c r="F50" s="188"/>
      <c r="G50" s="141"/>
      <c r="H50" s="141"/>
      <c r="I50" s="141"/>
      <c r="J50" s="141"/>
      <c r="K50" s="141"/>
      <c r="L50" s="141"/>
      <c r="M50" s="102"/>
      <c r="N50" s="102"/>
    </row>
    <row r="51" spans="2:14">
      <c r="E51" s="188"/>
      <c r="F51" s="188"/>
      <c r="G51" s="141"/>
      <c r="H51" s="141"/>
      <c r="I51" s="141"/>
      <c r="J51" s="141"/>
      <c r="K51" s="141"/>
      <c r="L51" s="141"/>
      <c r="M51" s="102"/>
      <c r="N51" s="102"/>
    </row>
    <row r="52" spans="2:14">
      <c r="E52" s="188"/>
      <c r="F52" s="188"/>
      <c r="G52" s="141"/>
      <c r="H52" s="141"/>
      <c r="I52" s="141"/>
      <c r="J52" s="141"/>
      <c r="K52" s="141"/>
      <c r="L52" s="141"/>
      <c r="M52" s="102"/>
      <c r="N52" s="102"/>
    </row>
    <row r="53" spans="2:14">
      <c r="E53" s="188"/>
      <c r="F53" s="188"/>
      <c r="G53" s="141"/>
      <c r="H53" s="141"/>
      <c r="I53" s="141"/>
      <c r="J53" s="141"/>
      <c r="K53" s="141"/>
      <c r="L53" s="141"/>
      <c r="M53" s="102"/>
      <c r="N53" s="102"/>
    </row>
    <row r="54" spans="2:14">
      <c r="E54" s="188"/>
      <c r="F54" s="188"/>
      <c r="G54" s="141"/>
      <c r="H54" s="141"/>
      <c r="I54" s="141"/>
      <c r="J54" s="141"/>
      <c r="K54" s="141"/>
      <c r="L54" s="141"/>
      <c r="M54" s="102"/>
      <c r="N54" s="102"/>
    </row>
    <row r="55" spans="2:14">
      <c r="E55" s="188"/>
      <c r="F55" s="188"/>
      <c r="G55" s="141"/>
      <c r="H55" s="141"/>
      <c r="I55" s="141"/>
      <c r="J55" s="141"/>
      <c r="K55" s="141"/>
      <c r="L55" s="141"/>
      <c r="M55" s="102"/>
      <c r="N55" s="102"/>
    </row>
    <row r="56" spans="2:14">
      <c r="E56" s="188"/>
      <c r="F56" s="188"/>
      <c r="G56" s="141"/>
      <c r="H56" s="141"/>
      <c r="I56" s="141"/>
      <c r="J56" s="141"/>
      <c r="K56" s="141"/>
      <c r="L56" s="141"/>
      <c r="M56" s="102"/>
      <c r="N56" s="102"/>
    </row>
    <row r="57" spans="2:14">
      <c r="E57" s="188"/>
      <c r="F57" s="188"/>
      <c r="G57" s="141"/>
      <c r="H57" s="141"/>
      <c r="I57" s="141"/>
      <c r="J57" s="141"/>
      <c r="K57" s="141"/>
      <c r="L57" s="141"/>
      <c r="M57" s="102"/>
      <c r="N57" s="102"/>
    </row>
    <row r="58" spans="2:14">
      <c r="E58" s="188"/>
      <c r="F58" s="188"/>
      <c r="G58" s="141"/>
      <c r="H58" s="141"/>
      <c r="I58" s="141"/>
      <c r="J58" s="141"/>
      <c r="K58" s="141"/>
      <c r="L58" s="141"/>
      <c r="M58" s="102"/>
      <c r="N58" s="102"/>
    </row>
    <row r="59" spans="2:14">
      <c r="E59" s="188"/>
      <c r="F59" s="188"/>
      <c r="G59" s="141"/>
      <c r="H59" s="141"/>
      <c r="I59" s="141"/>
      <c r="J59" s="141"/>
      <c r="K59" s="141"/>
      <c r="L59" s="141"/>
      <c r="M59" s="102"/>
      <c r="N59" s="102"/>
    </row>
    <row r="60" spans="2:14">
      <c r="E60" s="188"/>
      <c r="F60" s="188"/>
      <c r="G60" s="141"/>
      <c r="H60" s="141"/>
      <c r="I60" s="141"/>
      <c r="J60" s="141"/>
      <c r="K60" s="141"/>
      <c r="L60" s="141"/>
      <c r="M60" s="102"/>
      <c r="N60" s="102"/>
    </row>
    <row r="61" spans="2:14">
      <c r="E61" s="188"/>
      <c r="F61" s="188"/>
      <c r="G61" s="141"/>
      <c r="H61" s="141"/>
      <c r="I61" s="141"/>
      <c r="J61" s="141"/>
      <c r="K61" s="141"/>
      <c r="L61" s="141"/>
      <c r="M61" s="102"/>
      <c r="N61" s="102"/>
    </row>
    <row r="62" spans="2:14">
      <c r="E62" s="188"/>
      <c r="F62" s="188"/>
      <c r="G62" s="141"/>
      <c r="H62" s="141"/>
      <c r="I62" s="141"/>
      <c r="J62" s="141"/>
      <c r="K62" s="141"/>
      <c r="L62" s="141"/>
      <c r="M62" s="102"/>
      <c r="N62" s="102"/>
    </row>
    <row r="63" spans="2:14">
      <c r="E63" s="188"/>
      <c r="F63" s="188"/>
      <c r="G63" s="141"/>
      <c r="H63" s="141"/>
      <c r="I63" s="141"/>
      <c r="J63" s="141"/>
      <c r="K63" s="141"/>
      <c r="L63" s="141"/>
      <c r="M63" s="102"/>
      <c r="N63" s="102"/>
    </row>
    <row r="64" spans="2:14">
      <c r="E64" s="188"/>
      <c r="F64" s="188"/>
      <c r="G64" s="141"/>
      <c r="H64" s="141"/>
      <c r="I64" s="141"/>
      <c r="J64" s="141"/>
      <c r="K64" s="141"/>
      <c r="L64" s="141"/>
      <c r="M64" s="102"/>
      <c r="N64" s="102"/>
    </row>
    <row r="65" spans="5:14">
      <c r="E65" s="188"/>
      <c r="F65" s="188"/>
      <c r="G65" s="141"/>
      <c r="H65" s="141"/>
      <c r="I65" s="141"/>
      <c r="J65" s="141"/>
      <c r="K65" s="141"/>
      <c r="L65" s="141"/>
      <c r="M65" s="102"/>
      <c r="N65" s="102"/>
    </row>
    <row r="66" spans="5:14">
      <c r="E66" s="188"/>
      <c r="F66" s="188"/>
      <c r="G66" s="141"/>
      <c r="H66" s="141"/>
      <c r="I66" s="141"/>
      <c r="J66" s="141"/>
      <c r="K66" s="141"/>
      <c r="L66" s="141"/>
      <c r="M66" s="102"/>
      <c r="N66" s="102"/>
    </row>
    <row r="67" spans="5:14">
      <c r="E67" s="188"/>
      <c r="F67" s="188"/>
      <c r="G67" s="141"/>
      <c r="H67" s="141"/>
      <c r="I67" s="141"/>
      <c r="J67" s="141"/>
      <c r="K67" s="141"/>
      <c r="L67" s="141"/>
      <c r="M67" s="102"/>
      <c r="N67" s="102"/>
    </row>
    <row r="68" spans="5:14">
      <c r="E68" s="188"/>
      <c r="F68" s="188"/>
      <c r="G68" s="141"/>
      <c r="H68" s="141"/>
      <c r="I68" s="141"/>
      <c r="J68" s="141"/>
      <c r="K68" s="141"/>
      <c r="L68" s="141"/>
      <c r="M68" s="102"/>
      <c r="N68" s="102"/>
    </row>
    <row r="69" spans="5:14">
      <c r="E69" s="188"/>
      <c r="F69" s="188"/>
      <c r="G69" s="141"/>
      <c r="H69" s="141"/>
      <c r="I69" s="141"/>
      <c r="J69" s="141"/>
      <c r="K69" s="141"/>
      <c r="L69" s="141"/>
      <c r="M69" s="102"/>
      <c r="N69" s="102"/>
    </row>
    <row r="70" spans="5:14">
      <c r="E70" s="188"/>
      <c r="F70" s="188"/>
      <c r="G70" s="141"/>
      <c r="H70" s="141"/>
      <c r="I70" s="141"/>
      <c r="J70" s="141"/>
      <c r="K70" s="141"/>
      <c r="L70" s="141"/>
      <c r="M70" s="102"/>
      <c r="N70" s="102"/>
    </row>
    <row r="71" spans="5:14">
      <c r="E71" s="188"/>
      <c r="F71" s="188"/>
      <c r="G71" s="141"/>
      <c r="H71" s="141"/>
      <c r="I71" s="141"/>
      <c r="J71" s="141"/>
      <c r="K71" s="141"/>
      <c r="L71" s="141"/>
      <c r="M71" s="102"/>
      <c r="N71" s="102"/>
    </row>
    <row r="72" spans="5:14">
      <c r="E72" s="188"/>
      <c r="F72" s="188"/>
      <c r="G72" s="141"/>
      <c r="H72" s="141"/>
      <c r="I72" s="141"/>
      <c r="J72" s="141"/>
      <c r="K72" s="141"/>
      <c r="L72" s="141"/>
      <c r="M72" s="102"/>
      <c r="N72" s="102"/>
    </row>
    <row r="73" spans="5:14">
      <c r="E73" s="188"/>
      <c r="F73" s="188"/>
      <c r="G73" s="141"/>
      <c r="H73" s="141"/>
      <c r="I73" s="141"/>
      <c r="J73" s="141"/>
      <c r="K73" s="141"/>
      <c r="L73" s="141"/>
      <c r="M73" s="102"/>
      <c r="N73" s="102"/>
    </row>
    <row r="74" spans="5:14">
      <c r="E74" s="188"/>
      <c r="F74" s="188"/>
      <c r="G74" s="141"/>
      <c r="H74" s="141"/>
      <c r="I74" s="141"/>
      <c r="J74" s="141"/>
      <c r="K74" s="141"/>
      <c r="L74" s="141"/>
      <c r="M74" s="102"/>
      <c r="N74" s="102"/>
    </row>
    <row r="75" spans="5:14">
      <c r="E75" s="188"/>
      <c r="F75" s="188"/>
      <c r="G75" s="141"/>
      <c r="H75" s="141"/>
      <c r="I75" s="141"/>
      <c r="J75" s="141"/>
      <c r="K75" s="141"/>
      <c r="L75" s="141"/>
      <c r="M75" s="102"/>
      <c r="N75" s="102"/>
    </row>
    <row r="76" spans="5:14">
      <c r="E76" s="190"/>
      <c r="F76" s="190"/>
    </row>
    <row r="77" spans="5:14">
      <c r="E77" s="190"/>
      <c r="F77" s="190"/>
    </row>
    <row r="78" spans="5:14">
      <c r="E78" s="190"/>
      <c r="F78" s="190"/>
    </row>
    <row r="79" spans="5:14">
      <c r="E79" s="190"/>
      <c r="F79" s="190"/>
    </row>
    <row r="80" spans="5:14">
      <c r="E80" s="190"/>
      <c r="F80" s="190"/>
    </row>
    <row r="81" spans="5:6">
      <c r="E81" s="190"/>
      <c r="F81" s="190"/>
    </row>
    <row r="82" spans="5:6">
      <c r="E82" s="190"/>
      <c r="F82" s="190"/>
    </row>
    <row r="83" spans="5:6">
      <c r="E83" s="190"/>
      <c r="F83" s="190"/>
    </row>
    <row r="84" spans="5:6">
      <c r="E84" s="190"/>
      <c r="F84" s="190"/>
    </row>
    <row r="85" spans="5:6">
      <c r="E85" s="190"/>
      <c r="F85" s="190"/>
    </row>
    <row r="86" spans="5:6">
      <c r="E86" s="190"/>
      <c r="F86" s="190"/>
    </row>
    <row r="87" spans="5:6">
      <c r="E87" s="190"/>
      <c r="F87" s="190"/>
    </row>
    <row r="88" spans="5:6">
      <c r="E88" s="190"/>
      <c r="F88" s="190"/>
    </row>
    <row r="89" spans="5:6">
      <c r="E89" s="190"/>
      <c r="F89" s="190"/>
    </row>
    <row r="90" spans="5:6">
      <c r="E90" s="190"/>
      <c r="F90" s="190"/>
    </row>
    <row r="91" spans="5:6">
      <c r="E91" s="190"/>
      <c r="F91" s="190"/>
    </row>
    <row r="92" spans="5:6">
      <c r="E92" s="190"/>
      <c r="F92" s="190"/>
    </row>
    <row r="93" spans="5:6">
      <c r="E93" s="190"/>
      <c r="F93" s="190"/>
    </row>
    <row r="94" spans="5:6">
      <c r="E94" s="190"/>
      <c r="F94" s="190"/>
    </row>
    <row r="95" spans="5:6">
      <c r="E95" s="190"/>
      <c r="F95" s="190"/>
    </row>
    <row r="96" spans="5:6">
      <c r="E96" s="190"/>
      <c r="F96" s="190"/>
    </row>
    <row r="97" spans="5:6">
      <c r="E97" s="190"/>
      <c r="F97" s="190"/>
    </row>
    <row r="98" spans="5:6">
      <c r="E98" s="190"/>
      <c r="F98" s="190"/>
    </row>
    <row r="99" spans="5:6">
      <c r="E99" s="190"/>
      <c r="F99" s="190"/>
    </row>
    <row r="100" spans="5:6">
      <c r="E100" s="190"/>
      <c r="F100" s="190"/>
    </row>
    <row r="101" spans="5:6">
      <c r="E101" s="190"/>
      <c r="F101" s="190"/>
    </row>
    <row r="102" spans="5:6">
      <c r="E102" s="190"/>
      <c r="F102" s="190"/>
    </row>
    <row r="103" spans="5:6">
      <c r="E103" s="190"/>
      <c r="F103" s="190"/>
    </row>
    <row r="104" spans="5:6">
      <c r="E104" s="190"/>
      <c r="F104" s="190"/>
    </row>
    <row r="105" spans="5:6">
      <c r="E105" s="190"/>
      <c r="F105" s="190"/>
    </row>
    <row r="106" spans="5:6">
      <c r="E106" s="190"/>
      <c r="F106" s="190"/>
    </row>
    <row r="107" spans="5:6">
      <c r="E107" s="190"/>
      <c r="F107" s="190"/>
    </row>
    <row r="108" spans="5:6">
      <c r="E108" s="190"/>
      <c r="F108" s="190"/>
    </row>
    <row r="109" spans="5:6">
      <c r="E109" s="190"/>
      <c r="F109" s="190"/>
    </row>
    <row r="110" spans="5:6">
      <c r="E110" s="190"/>
      <c r="F110" s="190"/>
    </row>
    <row r="111" spans="5:6">
      <c r="E111" s="190"/>
      <c r="F111" s="190"/>
    </row>
    <row r="112" spans="5:6">
      <c r="E112" s="190"/>
      <c r="F112" s="190"/>
    </row>
    <row r="113" spans="5:6">
      <c r="E113" s="190"/>
      <c r="F113" s="190"/>
    </row>
    <row r="114" spans="5:6">
      <c r="E114" s="190"/>
      <c r="F114" s="190"/>
    </row>
    <row r="115" spans="5:6">
      <c r="E115" s="190"/>
      <c r="F115" s="190"/>
    </row>
    <row r="116" spans="5:6">
      <c r="E116" s="190"/>
      <c r="F116" s="190"/>
    </row>
    <row r="117" spans="5:6">
      <c r="E117" s="190"/>
      <c r="F117" s="190"/>
    </row>
    <row r="118" spans="5:6">
      <c r="E118" s="190"/>
      <c r="F118" s="190"/>
    </row>
    <row r="119" spans="5:6">
      <c r="E119" s="190"/>
      <c r="F119" s="190"/>
    </row>
    <row r="120" spans="5:6">
      <c r="E120" s="190"/>
      <c r="F120" s="190"/>
    </row>
    <row r="121" spans="5:6">
      <c r="E121" s="190"/>
      <c r="F121" s="190"/>
    </row>
    <row r="122" spans="5:6">
      <c r="E122" s="190"/>
      <c r="F122" s="190"/>
    </row>
    <row r="123" spans="5:6">
      <c r="E123" s="190"/>
      <c r="F123" s="190"/>
    </row>
    <row r="124" spans="5:6">
      <c r="E124" s="190"/>
      <c r="F124" s="190"/>
    </row>
    <row r="125" spans="5:6">
      <c r="E125" s="190"/>
      <c r="F125" s="190"/>
    </row>
    <row r="126" spans="5:6">
      <c r="E126" s="190"/>
      <c r="F126" s="190"/>
    </row>
    <row r="127" spans="5:6">
      <c r="E127" s="190"/>
      <c r="F127" s="190"/>
    </row>
    <row r="128" spans="5:6">
      <c r="E128" s="190"/>
      <c r="F128" s="190"/>
    </row>
    <row r="129" spans="5:6">
      <c r="E129" s="190"/>
      <c r="F129" s="190"/>
    </row>
    <row r="130" spans="5:6">
      <c r="E130" s="190"/>
      <c r="F130" s="190"/>
    </row>
    <row r="131" spans="5:6">
      <c r="E131" s="190"/>
      <c r="F131" s="190"/>
    </row>
    <row r="132" spans="5:6">
      <c r="E132" s="190"/>
      <c r="F132" s="190"/>
    </row>
    <row r="133" spans="5:6">
      <c r="E133" s="190"/>
      <c r="F133" s="190"/>
    </row>
    <row r="134" spans="5:6">
      <c r="E134" s="190"/>
      <c r="F134" s="190"/>
    </row>
    <row r="135" spans="5:6">
      <c r="E135" s="190"/>
      <c r="F135" s="190"/>
    </row>
    <row r="136" spans="5:6">
      <c r="E136" s="190"/>
      <c r="F136" s="190"/>
    </row>
    <row r="137" spans="5:6">
      <c r="E137" s="190"/>
      <c r="F137" s="190"/>
    </row>
    <row r="138" spans="5:6">
      <c r="E138" s="190"/>
      <c r="F138" s="190"/>
    </row>
    <row r="139" spans="5:6">
      <c r="E139" s="190"/>
      <c r="F139" s="190"/>
    </row>
    <row r="140" spans="5:6">
      <c r="E140" s="190"/>
      <c r="F140" s="190"/>
    </row>
    <row r="141" spans="5:6">
      <c r="E141" s="190"/>
      <c r="F141" s="190"/>
    </row>
    <row r="142" spans="5:6">
      <c r="E142" s="190"/>
      <c r="F142" s="190"/>
    </row>
    <row r="143" spans="5:6">
      <c r="E143" s="190"/>
      <c r="F143" s="190"/>
    </row>
    <row r="144" spans="5:6">
      <c r="E144" s="190"/>
      <c r="F144" s="190"/>
    </row>
    <row r="145" spans="5:6">
      <c r="E145" s="190"/>
      <c r="F145" s="190"/>
    </row>
    <row r="146" spans="5:6">
      <c r="E146" s="190"/>
      <c r="F146" s="190"/>
    </row>
    <row r="147" spans="5:6">
      <c r="E147" s="190"/>
      <c r="F147" s="190"/>
    </row>
    <row r="148" spans="5:6">
      <c r="E148" s="190"/>
      <c r="F148" s="190"/>
    </row>
  </sheetData>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B1:N148"/>
  <sheetViews>
    <sheetView showGridLines="0" zoomScale="80" zoomScaleNormal="80" workbookViewId="0">
      <pane xSplit="4" ySplit="2" topLeftCell="E48" activePane="bottomRight" state="frozen"/>
      <selection activeCell="E3" sqref="E3:F47"/>
      <selection pane="topRight" activeCell="E3" sqref="E3:F47"/>
      <selection pane="bottomLeft" activeCell="E3" sqref="E3:F47"/>
      <selection pane="bottomRight" activeCell="E3" sqref="E3:F47"/>
    </sheetView>
  </sheetViews>
  <sheetFormatPr baseColWidth="10" defaultColWidth="12" defaultRowHeight="12"/>
  <cols>
    <col min="1" max="1" width="1.85546875" customWidth="1"/>
    <col min="2" max="2" width="11" customWidth="1"/>
    <col min="4" max="4" width="90.85546875" customWidth="1"/>
    <col min="5" max="6" width="14.85546875" customWidth="1"/>
    <col min="7" max="12" width="18.85546875" customWidth="1"/>
    <col min="13" max="14" width="85.85546875" customWidth="1"/>
  </cols>
  <sheetData>
    <row r="1" spans="2:14" ht="18">
      <c r="C1" s="175"/>
      <c r="D1" s="175" t="str">
        <f>"Localidad: "&amp;Vigencia!O230</f>
        <v>Localidad: 10. ENGATIVA</v>
      </c>
    </row>
    <row r="2" spans="2:14" ht="39.950000000000003" customHeight="1">
      <c r="B2" s="120" t="s">
        <v>1200</v>
      </c>
      <c r="C2" s="120" t="s">
        <v>94</v>
      </c>
      <c r="D2" s="120" t="s">
        <v>95</v>
      </c>
      <c r="E2" s="142" t="s">
        <v>137</v>
      </c>
      <c r="F2" s="142" t="s">
        <v>138</v>
      </c>
      <c r="G2" s="142" t="s">
        <v>139</v>
      </c>
      <c r="H2" s="142" t="s">
        <v>140</v>
      </c>
      <c r="I2" s="142" t="s">
        <v>85</v>
      </c>
      <c r="J2" s="142" t="s">
        <v>11</v>
      </c>
      <c r="K2" s="142" t="s">
        <v>167</v>
      </c>
      <c r="L2" s="142" t="s">
        <v>142</v>
      </c>
      <c r="M2" s="142" t="s">
        <v>164</v>
      </c>
      <c r="N2" s="142" t="s">
        <v>165</v>
      </c>
    </row>
    <row r="3" spans="2:14" ht="39.950000000000003" customHeight="1">
      <c r="B3" s="176">
        <v>1</v>
      </c>
      <c r="C3" s="176">
        <v>1</v>
      </c>
      <c r="D3" s="146" t="s">
        <v>1295</v>
      </c>
      <c r="E3" s="186"/>
      <c r="F3" s="187"/>
      <c r="G3" s="179">
        <f>+Vigencia!O231</f>
        <v>0</v>
      </c>
      <c r="H3" s="179">
        <f>+Vigencia!O279</f>
        <v>0</v>
      </c>
      <c r="I3" s="179">
        <f>+Vigencia!O327</f>
        <v>0</v>
      </c>
      <c r="J3" s="179">
        <f>+Vigencia!O375</f>
        <v>0</v>
      </c>
      <c r="K3" s="178">
        <f>+Vigencia!O425</f>
        <v>0</v>
      </c>
      <c r="L3" s="178">
        <f>+Vigencia!O474</f>
        <v>0</v>
      </c>
      <c r="M3" s="641" t="s">
        <v>3457</v>
      </c>
      <c r="N3" s="641" t="s">
        <v>3457</v>
      </c>
    </row>
    <row r="4" spans="2:14" ht="35.1" customHeight="1">
      <c r="B4" s="176">
        <v>2</v>
      </c>
      <c r="C4" s="176">
        <f>Metas!B4</f>
        <v>2</v>
      </c>
      <c r="D4" s="146" t="str">
        <f>Metas!C4</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E4" s="186"/>
      <c r="F4" s="187"/>
      <c r="G4" s="179">
        <f>+Vigencia!O232</f>
        <v>2052852218</v>
      </c>
      <c r="H4" s="179">
        <f>+Vigencia!O280</f>
        <v>0</v>
      </c>
      <c r="I4" s="179">
        <f>+Vigencia!O328</f>
        <v>0</v>
      </c>
      <c r="J4" s="179">
        <f>+Vigencia!O376</f>
        <v>0</v>
      </c>
      <c r="K4" s="178">
        <f>+Vigencia!O426</f>
        <v>21704734</v>
      </c>
      <c r="L4" s="178">
        <f>+Vigencia!O475</f>
        <v>18508132</v>
      </c>
      <c r="M4" s="641" t="s">
        <v>3457</v>
      </c>
      <c r="N4" s="641" t="s">
        <v>3457</v>
      </c>
    </row>
    <row r="5" spans="2:14" ht="35.1" customHeight="1">
      <c r="B5" s="176">
        <v>3</v>
      </c>
      <c r="C5" s="176">
        <f>Metas!B5</f>
        <v>3</v>
      </c>
      <c r="D5" s="146" t="str">
        <f>Metas!C5</f>
        <v>Implementar el 100% de la línea de gestión de políticas y planes de interés en salud pública para el fortalecimiento de la gobernanza y la gobernabilidad (Subsecretaría de Salud Pública).</v>
      </c>
      <c r="E5" s="186"/>
      <c r="F5" s="187"/>
      <c r="G5" s="179">
        <f>+Vigencia!O233</f>
        <v>6010439681</v>
      </c>
      <c r="H5" s="179">
        <f>+Vigencia!O281</f>
        <v>5947588839</v>
      </c>
      <c r="I5" s="179">
        <f>+Vigencia!O329</f>
        <v>4200634785</v>
      </c>
      <c r="J5" s="179">
        <f>+Vigencia!O377</f>
        <v>2773452409</v>
      </c>
      <c r="K5" s="178">
        <f>+Vigencia!O427</f>
        <v>202217766.00000003</v>
      </c>
      <c r="L5" s="178">
        <f>+Vigencia!O476</f>
        <v>4382494</v>
      </c>
      <c r="M5" s="641" t="s">
        <v>4291</v>
      </c>
      <c r="N5" s="641" t="s">
        <v>4292</v>
      </c>
    </row>
    <row r="6" spans="2:14" ht="35.1" customHeight="1">
      <c r="B6" s="176">
        <v>4</v>
      </c>
      <c r="C6" s="176">
        <f>Metas!B6</f>
        <v>4</v>
      </c>
      <c r="D6" s="146" t="str">
        <f>Metas!C6</f>
        <v>Implementar el 100% de la línea de análisis de desigualdades ambientales, sociales y económicas presentes en el distrito capital para el fortalecimiento de la gobernanza y la gobernabilidad (Subsecretaría de Salud Pública).</v>
      </c>
      <c r="E6" s="186"/>
      <c r="F6" s="187"/>
      <c r="G6" s="179">
        <f>+Vigencia!O234</f>
        <v>3372173028</v>
      </c>
      <c r="H6" s="179">
        <f>+Vigencia!O282</f>
        <v>349455699</v>
      </c>
      <c r="I6" s="179">
        <f>+Vigencia!O330</f>
        <v>214833054</v>
      </c>
      <c r="J6" s="179">
        <f>+Vigencia!O378</f>
        <v>198745273</v>
      </c>
      <c r="K6" s="178">
        <f>+Vigencia!O428</f>
        <v>28424817</v>
      </c>
      <c r="L6" s="178">
        <f>+Vigencia!O477</f>
        <v>18508133</v>
      </c>
      <c r="M6" s="641" t="s">
        <v>4293</v>
      </c>
      <c r="N6" s="641" t="s">
        <v>4294</v>
      </c>
    </row>
    <row r="7" spans="2:14" ht="35.1" customHeight="1">
      <c r="B7" s="176">
        <v>5</v>
      </c>
      <c r="C7" s="176">
        <f>Metas!B7</f>
        <v>5</v>
      </c>
      <c r="D7" s="146" t="str">
        <f>Metas!C7</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E7" s="186"/>
      <c r="F7" s="187"/>
      <c r="G7" s="179">
        <f>+Vigencia!O235</f>
        <v>6135832445</v>
      </c>
      <c r="H7" s="179">
        <f>+Vigencia!O283</f>
        <v>2005396113</v>
      </c>
      <c r="I7" s="179">
        <f>+Vigencia!O331</f>
        <v>1221672300</v>
      </c>
      <c r="J7" s="179">
        <f>+Vigencia!O379</f>
        <v>532414822</v>
      </c>
      <c r="K7" s="178">
        <f>+Vigencia!O429</f>
        <v>54513571</v>
      </c>
      <c r="L7" s="178">
        <f>+Vigencia!O478</f>
        <v>23914677</v>
      </c>
      <c r="M7" s="641" t="s">
        <v>4293</v>
      </c>
      <c r="N7" s="641" t="s">
        <v>4294</v>
      </c>
    </row>
    <row r="8" spans="2:14" ht="35.1" customHeight="1">
      <c r="B8" s="176">
        <v>6</v>
      </c>
      <c r="C8" s="176">
        <f>Metas!B8</f>
        <v>6</v>
      </c>
      <c r="D8" s="146" t="str">
        <f>Metas!C8</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E8" s="186"/>
      <c r="F8" s="187"/>
      <c r="G8" s="179">
        <f>+Vigencia!O236</f>
        <v>183322259</v>
      </c>
      <c r="H8" s="179">
        <f>+Vigencia!O284</f>
        <v>298199029</v>
      </c>
      <c r="I8" s="179">
        <f>+Vigencia!O332</f>
        <v>183322259</v>
      </c>
      <c r="J8" s="179">
        <f>+Vigencia!O380</f>
        <v>78281204</v>
      </c>
      <c r="K8" s="178">
        <f>+Vigencia!O430</f>
        <v>12450739</v>
      </c>
      <c r="L8" s="178">
        <f>+Vigencia!O479</f>
        <v>6716331</v>
      </c>
      <c r="M8" s="641" t="s">
        <v>3457</v>
      </c>
      <c r="N8" s="641" t="s">
        <v>3457</v>
      </c>
    </row>
    <row r="9" spans="2:14" ht="35.1" customHeight="1">
      <c r="B9" s="176">
        <v>7</v>
      </c>
      <c r="C9" s="176">
        <f>Metas!B9</f>
        <v>7</v>
      </c>
      <c r="D9" s="146" t="str">
        <f>Metas!C9</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E9" s="186"/>
      <c r="F9" s="187"/>
      <c r="G9" s="179">
        <f>+Vigencia!O237</f>
        <v>2159165578</v>
      </c>
      <c r="H9" s="179">
        <f>+Vigencia!O285</f>
        <v>101341592</v>
      </c>
      <c r="I9" s="179">
        <f>+Vigencia!O333</f>
        <v>63713806</v>
      </c>
      <c r="J9" s="179">
        <f>+Vigencia!O381</f>
        <v>42578149</v>
      </c>
      <c r="K9" s="178">
        <f>+Vigencia!O431</f>
        <v>10979300</v>
      </c>
      <c r="L9" s="178">
        <f>+Vigencia!O480</f>
        <v>6334375</v>
      </c>
      <c r="M9" s="641" t="s">
        <v>4295</v>
      </c>
      <c r="N9" s="641" t="s">
        <v>4296</v>
      </c>
    </row>
    <row r="10" spans="2:14" ht="35.1" customHeight="1">
      <c r="B10" s="176">
        <v>8</v>
      </c>
      <c r="C10" s="176">
        <f>Metas!B10</f>
        <v>8</v>
      </c>
      <c r="D10" s="146" t="str">
        <f>Metas!C10</f>
        <v>Vincular el 100% de la población migrante internacional identificada a través de los entornos cuidadores a las acciones colectivas e individuales del sector salud.</v>
      </c>
      <c r="E10" s="186"/>
      <c r="F10" s="187"/>
      <c r="G10" s="179">
        <f>+Vigencia!O238</f>
        <v>59552550</v>
      </c>
      <c r="H10" s="179">
        <f>+Vigencia!O286</f>
        <v>93025240</v>
      </c>
      <c r="I10" s="179">
        <f>+Vigencia!O334</f>
        <v>59552550</v>
      </c>
      <c r="J10" s="179">
        <f>+Vigencia!O382</f>
        <v>39797298</v>
      </c>
      <c r="K10" s="178">
        <f>+Vigencia!O432</f>
        <v>8070504</v>
      </c>
      <c r="L10" s="178">
        <f>+Vigencia!O481</f>
        <v>7349723</v>
      </c>
      <c r="M10" s="641" t="s">
        <v>4297</v>
      </c>
      <c r="N10" s="641" t="s">
        <v>4298</v>
      </c>
    </row>
    <row r="11" spans="2:14" ht="35.1" customHeight="1">
      <c r="B11" s="176">
        <v>9</v>
      </c>
      <c r="C11" s="176">
        <f>Metas!B11</f>
        <v>9</v>
      </c>
      <c r="D11" s="146" t="str">
        <f>Metas!C11</f>
        <v>Mantener en funcionamiento los 20 Servicios amigables en salud para las mujeres en sus diversidades.</v>
      </c>
      <c r="E11" s="186"/>
      <c r="F11" s="187"/>
      <c r="G11" s="179">
        <f>+Vigencia!O239</f>
        <v>492102959</v>
      </c>
      <c r="H11" s="179">
        <f>+Vigencia!O287</f>
        <v>754915725</v>
      </c>
      <c r="I11" s="179">
        <f>+Vigencia!O335</f>
        <v>492102959</v>
      </c>
      <c r="J11" s="179">
        <f>+Vigencia!O383</f>
        <v>210134941</v>
      </c>
      <c r="K11" s="178">
        <f>+Vigencia!O433</f>
        <v>26664757</v>
      </c>
      <c r="L11" s="178">
        <f>+Vigencia!O482</f>
        <v>0</v>
      </c>
      <c r="M11" s="641" t="s">
        <v>4299</v>
      </c>
      <c r="N11" s="641" t="s">
        <v>4300</v>
      </c>
    </row>
    <row r="12" spans="2:14" ht="35.1" customHeight="1">
      <c r="B12" s="176">
        <v>10</v>
      </c>
      <c r="C12" s="176">
        <f>Metas!B12</f>
        <v>10</v>
      </c>
      <c r="D12" s="146" t="str">
        <f>Metas!C12</f>
        <v>Vincular 48.000 personas con discapacidad, sus familias a la estrategia de Rehabilitación Basada en Comunidad (RBC) y 32.000 personas cuidadoras de personas con discapacidad con enfoque diferencial y territorial.</v>
      </c>
      <c r="E12" s="186"/>
      <c r="F12" s="649">
        <v>1182</v>
      </c>
      <c r="G12" s="179">
        <f>+Vigencia!O240</f>
        <v>1992170135</v>
      </c>
      <c r="H12" s="179">
        <f>+Vigencia!O288</f>
        <v>946795725.0044055</v>
      </c>
      <c r="I12" s="179">
        <f>+Vigencia!O336</f>
        <v>600331395</v>
      </c>
      <c r="J12" s="179">
        <f>+Vigencia!O384</f>
        <v>256350017</v>
      </c>
      <c r="K12" s="178">
        <f>+Vigencia!O434</f>
        <v>47712403</v>
      </c>
      <c r="L12" s="178">
        <f>+Vigencia!O483</f>
        <v>33091238</v>
      </c>
      <c r="M12" s="646" t="s">
        <v>4301</v>
      </c>
      <c r="N12" s="646" t="s">
        <v>4302</v>
      </c>
    </row>
    <row r="13" spans="2:14" ht="35.1" customHeight="1">
      <c r="B13" s="176">
        <v>11</v>
      </c>
      <c r="C13" s="176">
        <f>Metas!B13</f>
        <v>11</v>
      </c>
      <c r="D13" s="146" t="str">
        <f>Metas!C13</f>
        <v>Vincular el 100% de personas que realizan y están vinculadas con las actividades sexuales pagadas identificadas en fuentes de información disponibles, a las acciones individuales y colectivas del sector salud.</v>
      </c>
      <c r="E13" s="186"/>
      <c r="F13" s="187"/>
      <c r="G13" s="179">
        <f>+Vigencia!O241</f>
        <v>97277408</v>
      </c>
      <c r="H13" s="179">
        <f>+Vigencia!O289</f>
        <v>158235170</v>
      </c>
      <c r="I13" s="179">
        <f>+Vigencia!O337</f>
        <v>97277408</v>
      </c>
      <c r="J13" s="179">
        <f>+Vigencia!O385</f>
        <v>88476692</v>
      </c>
      <c r="K13" s="178">
        <f>+Vigencia!O435</f>
        <v>11289954</v>
      </c>
      <c r="L13" s="178">
        <f>+Vigencia!O484</f>
        <v>6334374</v>
      </c>
      <c r="M13" s="641"/>
      <c r="N13" s="641"/>
    </row>
    <row r="14" spans="2:14" ht="35.1" customHeight="1">
      <c r="B14" s="176">
        <v>12</v>
      </c>
      <c r="C14" s="176">
        <f>Metas!B14</f>
        <v>12</v>
      </c>
      <c r="D14" s="146" t="str">
        <f>Metas!C14</f>
        <v>Vincular el 100% de población identificada en fuentes de información disponibles, en situación de habitanza de y en calle o en riesgo de estarlo, a las acciones individuales y colectivas del sector salud.</v>
      </c>
      <c r="E14" s="186"/>
      <c r="F14" s="187"/>
      <c r="G14" s="179">
        <f>+Vigencia!O242</f>
        <v>177218872</v>
      </c>
      <c r="H14" s="179">
        <f>+Vigencia!O290</f>
        <v>288274454</v>
      </c>
      <c r="I14" s="179">
        <f>+Vigencia!O338</f>
        <v>177218872</v>
      </c>
      <c r="J14" s="179">
        <f>+Vigencia!O386</f>
        <v>87661131</v>
      </c>
      <c r="K14" s="178">
        <f>+Vigencia!O436</f>
        <v>12171029</v>
      </c>
      <c r="L14" s="178">
        <f>+Vigencia!O485</f>
        <v>6334371</v>
      </c>
      <c r="M14" s="641" t="s">
        <v>4303</v>
      </c>
      <c r="N14" s="641" t="s">
        <v>4304</v>
      </c>
    </row>
    <row r="15" spans="2:14" ht="35.1" customHeight="1">
      <c r="B15" s="176">
        <v>13</v>
      </c>
      <c r="C15" s="176">
        <f>Metas!B15</f>
        <v>13</v>
      </c>
      <c r="D15" s="146" t="str">
        <f>Metas!C15</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E15" s="186"/>
      <c r="F15" s="187"/>
      <c r="G15" s="179">
        <f>+Vigencia!O243</f>
        <v>214834587</v>
      </c>
      <c r="H15" s="179">
        <f>+Vigencia!O291</f>
        <v>349458190</v>
      </c>
      <c r="I15" s="179">
        <f>+Vigencia!O339</f>
        <v>214834587</v>
      </c>
      <c r="J15" s="179">
        <f>+Vigencia!O387</f>
        <v>93923828</v>
      </c>
      <c r="K15" s="178">
        <f>+Vigencia!O437</f>
        <v>12727151</v>
      </c>
      <c r="L15" s="178">
        <f>+Vigencia!O486</f>
        <v>6334370</v>
      </c>
      <c r="M15" s="641" t="s">
        <v>4305</v>
      </c>
      <c r="N15" s="641" t="s">
        <v>4306</v>
      </c>
    </row>
    <row r="16" spans="2:14" ht="35.1" customHeight="1">
      <c r="B16" s="176">
        <v>14</v>
      </c>
      <c r="C16" s="176">
        <f>Metas!B16</f>
        <v>14</v>
      </c>
      <c r="D16" s="146" t="str">
        <f>Metas!C16</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E16" s="186"/>
      <c r="F16" s="187"/>
      <c r="G16" s="179">
        <f>+Vigencia!O244</f>
        <v>1770852013</v>
      </c>
      <c r="H16" s="179">
        <f>+Vigencia!O292</f>
        <v>313213921</v>
      </c>
      <c r="I16" s="179">
        <f>+Vigencia!O340</f>
        <v>192552886</v>
      </c>
      <c r="J16" s="179">
        <f>+Vigencia!O388</f>
        <v>82222812</v>
      </c>
      <c r="K16" s="178">
        <f>+Vigencia!O438</f>
        <v>15312137</v>
      </c>
      <c r="L16" s="178">
        <f>+Vigencia!O487</f>
        <v>6334373</v>
      </c>
      <c r="M16" s="641" t="s">
        <v>4307</v>
      </c>
      <c r="N16" s="641" t="s">
        <v>4308</v>
      </c>
    </row>
    <row r="17" spans="2:14" ht="35.1" customHeight="1">
      <c r="B17" s="176">
        <v>15</v>
      </c>
      <c r="C17" s="176">
        <f>Metas!B17</f>
        <v>15</v>
      </c>
      <c r="D17" s="146" t="str">
        <f>Metas!C17</f>
        <v>Vincular el 100% de la población rural y campesina del D.C., identificada en fuentes de información disponibles, a las acciones colectivas e individuales del sector salud.</v>
      </c>
      <c r="E17" s="186"/>
      <c r="F17" s="187"/>
      <c r="G17" s="179">
        <f>+Vigencia!O245</f>
        <v>63054099</v>
      </c>
      <c r="H17" s="179">
        <f>+Vigencia!O293</f>
        <v>91213447</v>
      </c>
      <c r="I17" s="179">
        <f>+Vigencia!O341</f>
        <v>63054099</v>
      </c>
      <c r="J17" s="179">
        <f>+Vigencia!O389</f>
        <v>42137286</v>
      </c>
      <c r="K17" s="178">
        <f>+Vigencia!O439</f>
        <v>3161318</v>
      </c>
      <c r="L17" s="178">
        <f>+Vigencia!O488</f>
        <v>2800927</v>
      </c>
      <c r="M17" s="641" t="s">
        <v>4309</v>
      </c>
      <c r="N17" s="641" t="s">
        <v>4310</v>
      </c>
    </row>
    <row r="18" spans="2:14" ht="35.1" customHeight="1">
      <c r="B18" s="176">
        <v>16</v>
      </c>
      <c r="C18" s="176">
        <f>Metas!B18</f>
        <v>16</v>
      </c>
      <c r="D18" s="146" t="str">
        <f>Metas!C18</f>
        <v>Vincular el 100% de las personas mayores identificadas en fuentes de información disponibles, a las acciones individuales y colectivas del sector salud.</v>
      </c>
      <c r="E18" s="186"/>
      <c r="F18" s="187"/>
      <c r="G18" s="179">
        <f>+Vigencia!O246</f>
        <v>500667893</v>
      </c>
      <c r="H18" s="179">
        <f>+Vigencia!O294</f>
        <v>799870184</v>
      </c>
      <c r="I18" s="179">
        <f>+Vigencia!O342</f>
        <v>500667893</v>
      </c>
      <c r="J18" s="179">
        <f>+Vigencia!O390</f>
        <v>213792289</v>
      </c>
      <c r="K18" s="178">
        <f>+Vigencia!O440</f>
        <v>22963085</v>
      </c>
      <c r="L18" s="178">
        <f>+Vigencia!O489</f>
        <v>8482750</v>
      </c>
      <c r="M18" s="641" t="s">
        <v>3831</v>
      </c>
      <c r="N18" s="641" t="s">
        <v>3833</v>
      </c>
    </row>
    <row r="19" spans="2:14" ht="35.1" customHeight="1">
      <c r="B19" s="176">
        <v>17</v>
      </c>
      <c r="C19" s="176">
        <f>Metas!B19</f>
        <v>17</v>
      </c>
      <c r="D19" s="146" t="str">
        <f>Metas!C19</f>
        <v>Implementar el 100% del plan integral de respuesta para la desvinculación del trabajo infantil, de los niños niñas y adolescentes (NNA) identificados desde el sector salud.</v>
      </c>
      <c r="E19" s="186"/>
      <c r="F19" s="187"/>
      <c r="G19" s="179">
        <f>+Vigencia!O247</f>
        <v>321426764</v>
      </c>
      <c r="H19" s="179">
        <f>+Vigencia!O295</f>
        <v>523013269</v>
      </c>
      <c r="I19" s="179">
        <f>+Vigencia!O343</f>
        <v>321426764</v>
      </c>
      <c r="J19" s="179">
        <f>+Vigencia!O391</f>
        <v>181008179</v>
      </c>
      <c r="K19" s="178">
        <f>+Vigencia!O441</f>
        <v>16078351</v>
      </c>
      <c r="L19" s="178">
        <f>+Vigencia!O490</f>
        <v>4601977</v>
      </c>
      <c r="M19" s="641" t="s">
        <v>4311</v>
      </c>
      <c r="N19" s="641" t="s">
        <v>4312</v>
      </c>
    </row>
    <row r="20" spans="2:14" ht="35.1" customHeight="1">
      <c r="B20" s="176">
        <v>18</v>
      </c>
      <c r="C20" s="176">
        <f>Metas!B20</f>
        <v>18</v>
      </c>
      <c r="D20" s="146" t="str">
        <f>Metas!C20</f>
        <v>Lograr que el 60% de los trabajadores de la economía popular en actividades de auto subsistencia promueven la promoción del cuidado y el bienestar de la salud en el trabajo.</v>
      </c>
      <c r="E20" s="186"/>
      <c r="F20" s="187"/>
      <c r="G20" s="179">
        <f>+Vigencia!O248</f>
        <v>381958364</v>
      </c>
      <c r="H20" s="179">
        <f>+Vigencia!O296</f>
        <v>606208705</v>
      </c>
      <c r="I20" s="179">
        <f>+Vigencia!O344</f>
        <v>381958364</v>
      </c>
      <c r="J20" s="179">
        <f>+Vigencia!O392</f>
        <v>167659366</v>
      </c>
      <c r="K20" s="178">
        <f>+Vigencia!O442</f>
        <v>25257170</v>
      </c>
      <c r="L20" s="178">
        <f>+Vigencia!O491</f>
        <v>11845613</v>
      </c>
      <c r="M20" s="641" t="s">
        <v>4313</v>
      </c>
      <c r="N20" s="641" t="s">
        <v>4314</v>
      </c>
    </row>
    <row r="21" spans="2:14" ht="35.1" customHeight="1">
      <c r="B21" s="176">
        <v>19</v>
      </c>
      <c r="C21" s="176">
        <f>Metas!B21</f>
        <v>19</v>
      </c>
      <c r="D21" s="146" t="str">
        <f>Metas!C21</f>
        <v>Desarrollar el 100% de las intervenciones en las líneas estratégicas del plan de acción para reducir la morbilidad y mortalidad materno- perinatal. Incluyendo el cumplimiento del Acuerdo 860 de 2022.</v>
      </c>
      <c r="E21" s="186"/>
      <c r="F21" s="187"/>
      <c r="G21" s="179">
        <f>+Vigencia!O249</f>
        <v>1669764630</v>
      </c>
      <c r="H21" s="179">
        <f>+Vigencia!O297</f>
        <v>252583386</v>
      </c>
      <c r="I21" s="179">
        <f>+Vigencia!O345</f>
        <v>157091907</v>
      </c>
      <c r="J21" s="179">
        <f>+Vigencia!O393</f>
        <v>142879757</v>
      </c>
      <c r="K21" s="178">
        <f>+Vigencia!O443</f>
        <v>24505656</v>
      </c>
      <c r="L21" s="178">
        <f>+Vigencia!O492</f>
        <v>0</v>
      </c>
      <c r="M21" s="641" t="s">
        <v>4315</v>
      </c>
      <c r="N21" s="641" t="s">
        <v>4316</v>
      </c>
    </row>
    <row r="22" spans="2:14" ht="35.1" customHeight="1">
      <c r="B22" s="176">
        <v>20</v>
      </c>
      <c r="C22" s="176">
        <f>Metas!B22</f>
        <v>20</v>
      </c>
      <c r="D22" s="146" t="str">
        <f>Metas!C22</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E22" s="186"/>
      <c r="F22" s="187"/>
      <c r="G22" s="179">
        <f>+Vigencia!O250</f>
        <v>663063769</v>
      </c>
      <c r="H22" s="179">
        <f>+Vigencia!O298</f>
        <v>595449866</v>
      </c>
      <c r="I22" s="179">
        <f>+Vigencia!O346</f>
        <v>361949993</v>
      </c>
      <c r="J22" s="179">
        <f>+Vigencia!O394</f>
        <v>241363607</v>
      </c>
      <c r="K22" s="178">
        <f>+Vigencia!O444</f>
        <v>40743829</v>
      </c>
      <c r="L22" s="178">
        <f>+Vigencia!O493</f>
        <v>4602476</v>
      </c>
      <c r="M22" s="641" t="s">
        <v>4317</v>
      </c>
      <c r="N22" s="641" t="s">
        <v>4318</v>
      </c>
    </row>
    <row r="23" spans="2:14" ht="35.1" customHeight="1">
      <c r="B23" s="176">
        <v>21</v>
      </c>
      <c r="C23" s="176">
        <f>Metas!B23</f>
        <v>21</v>
      </c>
      <c r="D23" s="146" t="str">
        <f>Metas!C23</f>
        <v>Mantener a 10 la tasa de mortalidad perinatal por cada 1000 nacidos vivos.</v>
      </c>
      <c r="E23" s="186"/>
      <c r="F23" s="187"/>
      <c r="G23" s="179">
        <f>+Vigencia!O251</f>
        <v>47596084</v>
      </c>
      <c r="H23" s="179">
        <f>+Vigencia!O299</f>
        <v>75724049</v>
      </c>
      <c r="I23" s="179">
        <f>+Vigencia!O347</f>
        <v>47596084</v>
      </c>
      <c r="J23" s="179">
        <f>+Vigencia!O395</f>
        <v>43290051</v>
      </c>
      <c r="K23" s="178">
        <f>+Vigencia!O445</f>
        <v>6347020</v>
      </c>
      <c r="L23" s="178">
        <f>+Vigencia!O494</f>
        <v>0</v>
      </c>
      <c r="M23" s="641"/>
      <c r="N23" s="641"/>
    </row>
    <row r="24" spans="2:14" ht="35.1" customHeight="1">
      <c r="B24" s="176">
        <v>22</v>
      </c>
      <c r="C24" s="176">
        <f>Metas!B24</f>
        <v>22</v>
      </c>
      <c r="D24" s="146" t="str">
        <f>Metas!C24</f>
        <v>Desarrollar el 100% de las intervenciones en las líneas estratégicas del plan de acción para la prevención y manejo del bajo peso al nacer.</v>
      </c>
      <c r="E24" s="186"/>
      <c r="F24" s="187"/>
      <c r="G24" s="179">
        <f>+Vigencia!O252</f>
        <v>299601229</v>
      </c>
      <c r="H24" s="179">
        <f>+Vigencia!O300</f>
        <v>377155747</v>
      </c>
      <c r="I24" s="179">
        <f>+Vigencia!O348</f>
        <v>231855213</v>
      </c>
      <c r="J24" s="179">
        <f>+Vigencia!O396</f>
        <v>99005463</v>
      </c>
      <c r="K24" s="178">
        <f>+Vigencia!O446</f>
        <v>10238760</v>
      </c>
      <c r="L24" s="178">
        <f>+Vigencia!O495</f>
        <v>2614768</v>
      </c>
      <c r="M24" s="641" t="s">
        <v>4319</v>
      </c>
      <c r="N24" s="641" t="s">
        <v>4320</v>
      </c>
    </row>
    <row r="25" spans="2:14" ht="35.1" customHeight="1">
      <c r="B25" s="176">
        <v>23</v>
      </c>
      <c r="C25" s="176">
        <f>Metas!B25</f>
        <v>23</v>
      </c>
      <c r="D25" s="146" t="str">
        <f>Metas!C25</f>
        <v>Lograr la incidencia a 2 la tasa de sífilis congénita 2 por cada 1.000 nacidos vivos más muertes fetales.</v>
      </c>
      <c r="E25" s="186"/>
      <c r="F25" s="187"/>
      <c r="G25" s="179">
        <f>+Vigencia!O253</f>
        <v>327780918</v>
      </c>
      <c r="H25" s="179">
        <f>+Vigencia!O301</f>
        <v>167691667</v>
      </c>
      <c r="I25" s="179">
        <f>+Vigencia!O349</f>
        <v>101843981</v>
      </c>
      <c r="J25" s="179">
        <f>+Vigencia!O397</f>
        <v>43488824</v>
      </c>
      <c r="K25" s="178">
        <f>+Vigencia!O447</f>
        <v>15521860</v>
      </c>
      <c r="L25" s="178">
        <f>+Vigencia!O496</f>
        <v>100330</v>
      </c>
      <c r="M25" s="641" t="s">
        <v>4321</v>
      </c>
      <c r="N25" s="641" t="s">
        <v>4322</v>
      </c>
    </row>
    <row r="26" spans="2:14" ht="35.1" customHeight="1">
      <c r="B26" s="176">
        <v>24</v>
      </c>
      <c r="C26" s="176">
        <f>Metas!B26</f>
        <v>24</v>
      </c>
      <c r="D26" s="146" t="str">
        <f>Metas!C26</f>
        <v>Desarrollar el 100% de las intervenciones en las líneas estratégicas del plan de acción de la primera infancia para el fortalecimiento de la atención integral e integrada desde el nacimiento y durante la primera infancia.</v>
      </c>
      <c r="E26" s="186"/>
      <c r="F26" s="187"/>
      <c r="G26" s="179">
        <f>+Vigencia!O254</f>
        <v>128790873</v>
      </c>
      <c r="H26" s="179">
        <f>+Vigencia!O302</f>
        <v>192012177</v>
      </c>
      <c r="I26" s="179">
        <f>+Vigencia!O350</f>
        <v>128790873</v>
      </c>
      <c r="J26" s="179">
        <f>+Vigencia!O398</f>
        <v>100097940</v>
      </c>
      <c r="K26" s="178">
        <f>+Vigencia!O448</f>
        <v>12560766</v>
      </c>
      <c r="L26" s="178">
        <f>+Vigencia!O497</f>
        <v>0</v>
      </c>
      <c r="M26" s="641" t="s">
        <v>4323</v>
      </c>
      <c r="N26" s="641" t="s">
        <v>4324</v>
      </c>
    </row>
    <row r="27" spans="2:14" ht="35.1" customHeight="1">
      <c r="B27" s="176">
        <v>25</v>
      </c>
      <c r="C27" s="176">
        <f>Metas!B27</f>
        <v>25</v>
      </c>
      <c r="D27" s="146" t="str">
        <f>Metas!C27</f>
        <v>Mantener en menos de 10.3 la tasa de mortalidad en menores de 5 años por mil nacidos vivos.</v>
      </c>
      <c r="E27" s="186"/>
      <c r="F27" s="187"/>
      <c r="G27" s="179">
        <f>+Vigencia!O255</f>
        <v>311802954</v>
      </c>
      <c r="H27" s="179">
        <f>+Vigencia!O303</f>
        <v>356606599</v>
      </c>
      <c r="I27" s="179">
        <f>+Vigencia!O351</f>
        <v>220907543</v>
      </c>
      <c r="J27" s="179">
        <f>+Vigencia!O399</f>
        <v>147626314</v>
      </c>
      <c r="K27" s="178">
        <f>+Vigencia!O449</f>
        <v>12972048</v>
      </c>
      <c r="L27" s="178">
        <f>+Vigencia!O498</f>
        <v>68817</v>
      </c>
      <c r="M27" s="641" t="s">
        <v>4325</v>
      </c>
      <c r="N27" s="641" t="s">
        <v>4326</v>
      </c>
    </row>
    <row r="28" spans="2:14" ht="35.1" customHeight="1">
      <c r="B28" s="176">
        <v>26</v>
      </c>
      <c r="C28" s="176">
        <f>Metas!B28</f>
        <v>26</v>
      </c>
      <c r="D28" s="146" t="str">
        <f>Metas!C28</f>
        <v>Reducir al 11% la proporción de riesgo por desnutrición aguda en menores de 5 años en el marco de la ruta integral atenciones a la Primera Infancia.</v>
      </c>
      <c r="E28" s="186"/>
      <c r="F28" s="187"/>
      <c r="G28" s="179">
        <f>+Vigencia!O256</f>
        <v>1214225269</v>
      </c>
      <c r="H28" s="179">
        <f>+Vigencia!O304</f>
        <v>309678559</v>
      </c>
      <c r="I28" s="179">
        <f>+Vigencia!O352</f>
        <v>204741137</v>
      </c>
      <c r="J28" s="179">
        <f>+Vigencia!O400</f>
        <v>87427368</v>
      </c>
      <c r="K28" s="178">
        <f>+Vigencia!O450</f>
        <v>29534478</v>
      </c>
      <c r="L28" s="178">
        <f>+Vigencia!O499</f>
        <v>0</v>
      </c>
      <c r="M28" s="641" t="s">
        <v>4327</v>
      </c>
      <c r="N28" s="641" t="s">
        <v>4328</v>
      </c>
    </row>
    <row r="29" spans="2:14" ht="35.1" customHeight="1">
      <c r="B29" s="176">
        <v>27</v>
      </c>
      <c r="C29" s="176">
        <f>Metas!B29</f>
        <v>27</v>
      </c>
      <c r="D29" s="146" t="str">
        <f>Metas!C29</f>
        <v>Mantener por encima del 75% la práctica de lactancia materna exclusiva en menores de 6 meses.</v>
      </c>
      <c r="E29" s="186"/>
      <c r="F29" s="187"/>
      <c r="G29" s="179">
        <f>+Vigencia!O257</f>
        <v>152222596</v>
      </c>
      <c r="H29" s="179">
        <f>+Vigencia!O305</f>
        <v>243289129</v>
      </c>
      <c r="I29" s="179">
        <f>+Vigencia!O353</f>
        <v>152222596</v>
      </c>
      <c r="J29" s="179">
        <f>+Vigencia!O401</f>
        <v>77538865</v>
      </c>
      <c r="K29" s="178">
        <f>+Vigencia!O451</f>
        <v>10770140</v>
      </c>
      <c r="L29" s="178">
        <f>+Vigencia!O500</f>
        <v>4806440</v>
      </c>
      <c r="M29" s="641" t="s">
        <v>4329</v>
      </c>
      <c r="N29" s="641" t="s">
        <v>4330</v>
      </c>
    </row>
    <row r="30" spans="2:14" ht="35.1" customHeight="1">
      <c r="B30" s="176">
        <v>28</v>
      </c>
      <c r="C30" s="176">
        <f>Metas!B30</f>
        <v>28</v>
      </c>
      <c r="D30" s="146" t="str">
        <f>Metas!C30</f>
        <v xml:space="preserve">Aumentar a 400 Salas Amigas de la Familia Lactante del entorno laboral (SAFL-L) con concepto satisfactorio según la normatividad vigente. </v>
      </c>
      <c r="E30" s="186"/>
      <c r="F30" s="187"/>
      <c r="G30" s="179">
        <f>+Vigencia!O258</f>
        <v>106111550</v>
      </c>
      <c r="H30" s="179">
        <f>+Vigencia!O306</f>
        <v>97448325</v>
      </c>
      <c r="I30" s="179">
        <f>+Vigencia!O354</f>
        <v>59488315</v>
      </c>
      <c r="J30" s="179">
        <f>+Vigencia!O402</f>
        <v>39754373</v>
      </c>
      <c r="K30" s="178">
        <f>+Vigencia!O452</f>
        <v>7546544</v>
      </c>
      <c r="L30" s="178">
        <f>+Vigencia!O501</f>
        <v>0</v>
      </c>
      <c r="M30" s="641" t="s">
        <v>4331</v>
      </c>
      <c r="N30" s="641" t="s">
        <v>4332</v>
      </c>
    </row>
    <row r="31" spans="2:14" ht="35.1" customHeight="1">
      <c r="B31" s="176">
        <v>29</v>
      </c>
      <c r="C31" s="176">
        <f>Metas!B31</f>
        <v>29</v>
      </c>
      <c r="D31" s="146" t="str">
        <f>Metas!C31</f>
        <v>Reducir a 15,7% la prevalencia de retraso en talla en niños y niñas menores de 2 años</v>
      </c>
      <c r="E31" s="186"/>
      <c r="F31" s="187"/>
      <c r="G31" s="179">
        <f>+Vigencia!O259</f>
        <v>163601882</v>
      </c>
      <c r="H31" s="179">
        <f>+Vigencia!O307</f>
        <v>106165517</v>
      </c>
      <c r="I31" s="179">
        <f>+Vigencia!O355</f>
        <v>66945187</v>
      </c>
      <c r="J31" s="179">
        <f>+Vigencia!O403</f>
        <v>28586543</v>
      </c>
      <c r="K31" s="178">
        <f>+Vigencia!O453</f>
        <v>8143183</v>
      </c>
      <c r="L31" s="178">
        <f>+Vigencia!O502</f>
        <v>0</v>
      </c>
      <c r="M31" s="641" t="s">
        <v>4333</v>
      </c>
      <c r="N31" s="641" t="s">
        <v>4334</v>
      </c>
    </row>
    <row r="32" spans="2:14" ht="35.1" customHeight="1">
      <c r="B32" s="176">
        <v>30</v>
      </c>
      <c r="C32" s="176">
        <f>Metas!B32</f>
        <v>30</v>
      </c>
      <c r="D32" s="146" t="str">
        <f>Metas!C32</f>
        <v>Reducir al 35.4% la proporción de malnutrición en la población de 5 a 17 años.</v>
      </c>
      <c r="E32" s="186"/>
      <c r="F32" s="187"/>
      <c r="G32" s="179">
        <f>+Vigencia!O260</f>
        <v>235136332</v>
      </c>
      <c r="H32" s="179">
        <f>+Vigencia!O308</f>
        <v>376873840</v>
      </c>
      <c r="I32" s="179">
        <f>+Vigencia!O356</f>
        <v>235136332</v>
      </c>
      <c r="J32" s="179">
        <f>+Vigencia!O404</f>
        <v>157135013</v>
      </c>
      <c r="K32" s="178">
        <f>+Vigencia!O454</f>
        <v>25528729</v>
      </c>
      <c r="L32" s="178">
        <f>+Vigencia!O503</f>
        <v>12029226</v>
      </c>
      <c r="M32" s="641" t="s">
        <v>4335</v>
      </c>
      <c r="N32" s="641" t="s">
        <v>4336</v>
      </c>
    </row>
    <row r="33" spans="2:14" ht="35.1" customHeight="1">
      <c r="B33" s="176">
        <v>31</v>
      </c>
      <c r="C33" s="176">
        <f>Metas!B33</f>
        <v>31</v>
      </c>
      <c r="D33" s="146" t="str">
        <f>Metas!C33</f>
        <v>Llevar a cabo en 1.275.000 personas acciones de comunicación y educación para la salud alimentaria y nutricional en habitantes del distrito.</v>
      </c>
      <c r="E33" s="186"/>
      <c r="F33" s="187"/>
      <c r="G33" s="179">
        <f>+Vigencia!O261</f>
        <v>197966689</v>
      </c>
      <c r="H33" s="179">
        <f>+Vigencia!O309</f>
        <v>217661778</v>
      </c>
      <c r="I33" s="179">
        <f>+Vigencia!O357</f>
        <v>152321209</v>
      </c>
      <c r="J33" s="179">
        <f>+Vigencia!O405</f>
        <v>66195724</v>
      </c>
      <c r="K33" s="178">
        <f>+Vigencia!O455</f>
        <v>9890790</v>
      </c>
      <c r="L33" s="178">
        <f>+Vigencia!O504</f>
        <v>5642794</v>
      </c>
      <c r="M33" s="641" t="s">
        <v>4337</v>
      </c>
      <c r="N33" s="641" t="s">
        <v>4338</v>
      </c>
    </row>
    <row r="34" spans="2:14" ht="35.1" customHeight="1">
      <c r="B34" s="176">
        <v>32</v>
      </c>
      <c r="C34" s="176">
        <f>Metas!B34</f>
        <v>32</v>
      </c>
      <c r="D34" s="146" t="str">
        <f>Metas!C34</f>
        <v>Implementar y evaluar el 100% del plan de prevención y atención a la conducta suicida en Bogotá D.C.</v>
      </c>
      <c r="E34" s="186"/>
      <c r="F34" s="187"/>
      <c r="G34" s="179">
        <f>+Vigencia!O262</f>
        <v>4365366203</v>
      </c>
      <c r="H34" s="179">
        <f>+Vigencia!O310</f>
        <v>2829198501</v>
      </c>
      <c r="I34" s="179">
        <f>+Vigencia!O358</f>
        <v>1783604777</v>
      </c>
      <c r="J34" s="179">
        <f>+Vigencia!O406</f>
        <v>761624528</v>
      </c>
      <c r="K34" s="178">
        <f>+Vigencia!O456</f>
        <v>164837182</v>
      </c>
      <c r="L34" s="178">
        <f>+Vigencia!O505</f>
        <v>41555676</v>
      </c>
      <c r="M34" s="641" t="s">
        <v>4339</v>
      </c>
      <c r="N34" s="641" t="s">
        <v>4340</v>
      </c>
    </row>
    <row r="35" spans="2:14" ht="35.1" customHeight="1">
      <c r="B35" s="176">
        <v>33</v>
      </c>
      <c r="C35" s="176">
        <f>Metas!B35</f>
        <v>33</v>
      </c>
      <c r="D35" s="146" t="str">
        <f>Metas!C35</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E35" s="186"/>
      <c r="F35" s="187"/>
      <c r="G35" s="179">
        <f>+Vigencia!O263</f>
        <v>1225474174</v>
      </c>
      <c r="H35" s="179">
        <f>+Vigencia!O311</f>
        <v>1919161763</v>
      </c>
      <c r="I35" s="179">
        <f>+Vigencia!O359</f>
        <v>1225474174</v>
      </c>
      <c r="J35" s="179">
        <f>+Vigencia!O407</f>
        <v>523294848</v>
      </c>
      <c r="K35" s="178">
        <f>+Vigencia!O457</f>
        <v>130066186</v>
      </c>
      <c r="L35" s="178">
        <f>+Vigencia!O506</f>
        <v>43802398</v>
      </c>
      <c r="M35" s="641" t="s">
        <v>4341</v>
      </c>
      <c r="N35" s="641" t="s">
        <v>4342</v>
      </c>
    </row>
    <row r="36" spans="2:14" ht="35.1" customHeight="1">
      <c r="B36" s="176">
        <v>34</v>
      </c>
      <c r="C36" s="176">
        <f>Metas!B36</f>
        <v>34</v>
      </c>
      <c r="D36" s="146" t="str">
        <f>Metas!C36</f>
        <v xml:space="preserve">Formular al 100% el instrumento de acción pública para dar respuesta a las necesidades en salud bucal y visual. </v>
      </c>
      <c r="E36" s="186"/>
      <c r="F36" s="187"/>
      <c r="G36" s="179">
        <f>+Vigencia!O264</f>
        <v>0</v>
      </c>
      <c r="H36" s="179">
        <f>+Vigencia!O312</f>
        <v>0</v>
      </c>
      <c r="I36" s="179">
        <f>+Vigencia!O360</f>
        <v>0</v>
      </c>
      <c r="J36" s="179">
        <f>+Vigencia!O408</f>
        <v>0</v>
      </c>
      <c r="K36" s="178">
        <f>+Vigencia!O458</f>
        <v>10719456</v>
      </c>
      <c r="L36" s="178">
        <f>+Vigencia!O507</f>
        <v>3587115</v>
      </c>
      <c r="M36" s="641" t="s">
        <v>3457</v>
      </c>
      <c r="N36" s="641" t="s">
        <v>3457</v>
      </c>
    </row>
    <row r="37" spans="2:14" ht="35.1" customHeight="1">
      <c r="B37" s="176">
        <v>35</v>
      </c>
      <c r="C37" s="176">
        <f>Metas!B37</f>
        <v>35</v>
      </c>
      <c r="D37" s="146" t="str">
        <f>Metas!C37</f>
        <v>Implementar el 100% del plan de acción del comité de Fast Track Cities, que permita cumplir los compromisos de la declaración de Sevilla suscrita por Bogotá.</v>
      </c>
      <c r="E37" s="186"/>
      <c r="F37" s="187"/>
      <c r="G37" s="179">
        <f>+Vigencia!O265</f>
        <v>106868425</v>
      </c>
      <c r="H37" s="179">
        <f>+Vigencia!O313</f>
        <v>175202650</v>
      </c>
      <c r="I37" s="179">
        <f>+Vigencia!O361</f>
        <v>106868425</v>
      </c>
      <c r="J37" s="179">
        <f>+Vigencia!O409</f>
        <v>88986013</v>
      </c>
      <c r="K37" s="178">
        <f>+Vigencia!O459</f>
        <v>17156857</v>
      </c>
      <c r="L37" s="178">
        <f>+Vigencia!O508</f>
        <v>6584617</v>
      </c>
      <c r="M37" s="641" t="s">
        <v>4343</v>
      </c>
      <c r="N37" s="641" t="s">
        <v>4344</v>
      </c>
    </row>
    <row r="38" spans="2:14" ht="35.1" customHeight="1">
      <c r="B38" s="176">
        <v>36</v>
      </c>
      <c r="C38" s="176">
        <f>Metas!B38</f>
        <v>36</v>
      </c>
      <c r="D38" s="146" t="str">
        <f>Metas!C38</f>
        <v>Reducir a menos de 130 por cada 100.000 habitantes la tasa de incidencia de morbilidad por eventos inmunoprevenibles.</v>
      </c>
      <c r="E38" s="186"/>
      <c r="F38" s="187"/>
      <c r="G38" s="179">
        <f>+Vigencia!O266</f>
        <v>144510448</v>
      </c>
      <c r="H38" s="179">
        <f>+Vigencia!O314</f>
        <v>235066248</v>
      </c>
      <c r="I38" s="179">
        <f>+Vigencia!O362</f>
        <v>144510448</v>
      </c>
      <c r="J38" s="179">
        <f>+Vigencia!O410</f>
        <v>66867774</v>
      </c>
      <c r="K38" s="178">
        <f>+Vigencia!O460</f>
        <v>29641395</v>
      </c>
      <c r="L38" s="178">
        <f>+Vigencia!O509</f>
        <v>14401516</v>
      </c>
      <c r="M38" s="641" t="s">
        <v>4345</v>
      </c>
      <c r="N38" s="641" t="s">
        <v>4346</v>
      </c>
    </row>
    <row r="39" spans="2:14" ht="35.1" customHeight="1">
      <c r="B39" s="176">
        <v>37</v>
      </c>
      <c r="C39" s="176">
        <f>Metas!B39</f>
        <v>37</v>
      </c>
      <c r="D39" s="146" t="str">
        <f>Metas!C39</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E39" s="186"/>
      <c r="F39" s="187"/>
      <c r="G39" s="179">
        <f>+Vigencia!O267</f>
        <v>0</v>
      </c>
      <c r="H39" s="179">
        <f>+Vigencia!O315</f>
        <v>0</v>
      </c>
      <c r="I39" s="179">
        <f>+Vigencia!O363</f>
        <v>0</v>
      </c>
      <c r="J39" s="179">
        <f>+Vigencia!O411</f>
        <v>0</v>
      </c>
      <c r="K39" s="178">
        <f>+Vigencia!O461</f>
        <v>0</v>
      </c>
      <c r="L39" s="178">
        <f>+Vigencia!O510</f>
        <v>0</v>
      </c>
      <c r="M39" s="641" t="s">
        <v>3457</v>
      </c>
      <c r="N39" s="641" t="s">
        <v>3457</v>
      </c>
    </row>
    <row r="40" spans="2:14" ht="35.1" customHeight="1">
      <c r="B40" s="176">
        <v>38</v>
      </c>
      <c r="C40" s="176">
        <f>Metas!B40</f>
        <v>38</v>
      </c>
      <c r="D40" s="146" t="str">
        <f>Metas!C40</f>
        <v>Lograr coberturas de vacunación del 95% en los niños y niñas menores de un año con pentavalente y un año de edad con triple viral, las acciones incluirán el fortalecimiento para aumentar la cobertura de vacunación en VPH.</v>
      </c>
      <c r="E40" s="186"/>
      <c r="F40" s="187"/>
      <c r="G40" s="179">
        <f>+Vigencia!O268</f>
        <v>5722269280</v>
      </c>
      <c r="H40" s="179">
        <f>+Vigencia!O316</f>
        <v>5446978227</v>
      </c>
      <c r="I40" s="179">
        <f>+Vigencia!O364</f>
        <v>3325195026</v>
      </c>
      <c r="J40" s="179">
        <f>+Vigencia!O412</f>
        <v>2222134539</v>
      </c>
      <c r="K40" s="178">
        <f>+Vigencia!O462</f>
        <v>213491373</v>
      </c>
      <c r="L40" s="178">
        <f>+Vigencia!O511</f>
        <v>0</v>
      </c>
      <c r="M40" s="641" t="s">
        <v>4347</v>
      </c>
      <c r="N40" s="641" t="s">
        <v>4348</v>
      </c>
    </row>
    <row r="41" spans="2:14" ht="35.1" customHeight="1">
      <c r="B41" s="176">
        <v>39</v>
      </c>
      <c r="C41" s="176">
        <f>Metas!B41</f>
        <v>39</v>
      </c>
      <c r="D41" s="146" t="str">
        <f>Metas!C41</f>
        <v xml:space="preserve">Mantener por de bajo del 2.7 la tasa de mortalidad por Tuberculosis. </v>
      </c>
      <c r="E41" s="186"/>
      <c r="F41" s="187"/>
      <c r="G41" s="179">
        <f>+Vigencia!O269</f>
        <v>447026728</v>
      </c>
      <c r="H41" s="179">
        <f>+Vigencia!O317</f>
        <v>727150850</v>
      </c>
      <c r="I41" s="179">
        <f>+Vigencia!O365</f>
        <v>447026728</v>
      </c>
      <c r="J41" s="179">
        <f>+Vigencia!O413</f>
        <v>298735421</v>
      </c>
      <c r="K41" s="178">
        <f>+Vigencia!O463</f>
        <v>30409086</v>
      </c>
      <c r="L41" s="178">
        <f>+Vigencia!O512</f>
        <v>16299801</v>
      </c>
      <c r="M41" s="641" t="s">
        <v>4349</v>
      </c>
      <c r="N41" s="641" t="s">
        <v>4350</v>
      </c>
    </row>
    <row r="42" spans="2:14" ht="35.1" customHeight="1">
      <c r="B42" s="176">
        <v>40</v>
      </c>
      <c r="C42" s="176">
        <f>Metas!B42</f>
        <v>40</v>
      </c>
      <c r="D42" s="146" t="str">
        <f>Metas!C42</f>
        <v>Implementar 1 red intersectorial y comunitaria de salud ambiental por localidad.</v>
      </c>
      <c r="E42" s="614">
        <v>1</v>
      </c>
      <c r="F42" s="615">
        <v>1</v>
      </c>
      <c r="G42" s="179">
        <f>+Vigencia!O270</f>
        <v>1965873036</v>
      </c>
      <c r="H42" s="179">
        <f>+Vigencia!O318</f>
        <v>2411632979</v>
      </c>
      <c r="I42" s="179">
        <f>+Vigencia!O366</f>
        <v>1514496714</v>
      </c>
      <c r="J42" s="179">
        <f>+Vigencia!O414</f>
        <v>1364094987</v>
      </c>
      <c r="K42" s="178">
        <f>+Vigencia!O464</f>
        <v>72487994</v>
      </c>
      <c r="L42" s="178">
        <f>+Vigencia!O513</f>
        <v>25021519</v>
      </c>
      <c r="M42" s="641" t="s">
        <v>4351</v>
      </c>
      <c r="N42" s="641" t="s">
        <v>4352</v>
      </c>
    </row>
    <row r="43" spans="2:14" ht="35.1" customHeight="1">
      <c r="B43" s="176">
        <v>41</v>
      </c>
      <c r="C43" s="176">
        <f>Metas!B43</f>
        <v>41</v>
      </c>
      <c r="D43" s="146" t="str">
        <f>Metas!C43</f>
        <v>Implementar el 100% de la estrategia para la gestión integral de zoonosis en el DC</v>
      </c>
      <c r="E43" s="186">
        <v>1.25</v>
      </c>
      <c r="F43" s="187">
        <f>+E43/12*4</f>
        <v>0.41666666666666669</v>
      </c>
      <c r="G43" s="179">
        <f>+Vigencia!O271</f>
        <v>2005929436</v>
      </c>
      <c r="H43" s="179">
        <f>+Vigencia!O319</f>
        <v>1809257372</v>
      </c>
      <c r="I43" s="179">
        <f>+Vigencia!O367</f>
        <v>1112267699</v>
      </c>
      <c r="J43" s="179">
        <f>+Vigencia!O415</f>
        <v>1028975487</v>
      </c>
      <c r="K43" s="178">
        <f>+Vigencia!O465</f>
        <v>70974968</v>
      </c>
      <c r="L43" s="178">
        <f>+Vigencia!O514</f>
        <v>23883518</v>
      </c>
      <c r="M43" s="641" t="s">
        <v>3597</v>
      </c>
      <c r="N43" s="641" t="s">
        <v>4353</v>
      </c>
    </row>
    <row r="44" spans="2:14" ht="35.1" customHeight="1">
      <c r="B44" s="176">
        <v>42</v>
      </c>
      <c r="C44" s="176">
        <f>Metas!B44</f>
        <v>42</v>
      </c>
      <c r="D44" s="146" t="str">
        <f>Metas!C44</f>
        <v>Incrementar mínimo un 50% de establecimientos inscritos ante la autoridad sanitaria, en el marco del fortalecimiento de la estrategia de autorregulación y las acciones de inspección, vigilancia y control en el DC</v>
      </c>
      <c r="E44" s="186">
        <v>8.4</v>
      </c>
      <c r="F44" s="187">
        <f>+E44/12*4</f>
        <v>2.8000000000000003</v>
      </c>
      <c r="G44" s="179">
        <f>+Vigencia!O272</f>
        <v>7226647395</v>
      </c>
      <c r="H44" s="179">
        <f>+Vigencia!O320</f>
        <v>11770304077</v>
      </c>
      <c r="I44" s="179">
        <f>+Vigencia!O368</f>
        <v>7226647395</v>
      </c>
      <c r="J44" s="179">
        <f>+Vigencia!O416</f>
        <v>3085880899</v>
      </c>
      <c r="K44" s="178">
        <f>+Vigencia!O466</f>
        <v>467674618</v>
      </c>
      <c r="L44" s="178">
        <f>+Vigencia!O515</f>
        <v>195627892</v>
      </c>
      <c r="M44" s="641" t="s">
        <v>4354</v>
      </c>
      <c r="N44" s="641" t="s">
        <v>4355</v>
      </c>
    </row>
    <row r="45" spans="2:14" ht="35.1" customHeight="1">
      <c r="B45" s="176">
        <v>43</v>
      </c>
      <c r="C45" s="176">
        <f>Metas!B45</f>
        <v>43</v>
      </c>
      <c r="D45" s="146" t="str">
        <f>Metas!C45</f>
        <v>Implementar el 60% del plan de respuesta sectorial de gestión integral del riesgo en Salud por calidad del aire en Bogotá</v>
      </c>
      <c r="E45" s="186">
        <v>3.6</v>
      </c>
      <c r="F45" s="187">
        <f>+E45/12*4</f>
        <v>1.2</v>
      </c>
      <c r="G45" s="179">
        <f>+Vigencia!O273</f>
        <v>1332976657</v>
      </c>
      <c r="H45" s="179">
        <f>+Vigencia!O321</f>
        <v>942638474</v>
      </c>
      <c r="I45" s="179">
        <f>+Vigencia!O369</f>
        <v>576994411</v>
      </c>
      <c r="J45" s="179">
        <f>+Vigencia!O417</f>
        <v>533786161</v>
      </c>
      <c r="K45" s="178">
        <f>+Vigencia!O467</f>
        <v>45271389</v>
      </c>
      <c r="L45" s="178">
        <f>+Vigencia!O516</f>
        <v>0</v>
      </c>
      <c r="M45" s="641" t="s">
        <v>4356</v>
      </c>
      <c r="N45" s="641" t="s">
        <v>4357</v>
      </c>
    </row>
    <row r="46" spans="2:14" ht="35.1" customHeight="1">
      <c r="B46" s="176">
        <v>44</v>
      </c>
      <c r="C46" s="176">
        <f>Metas!B46</f>
        <v>44</v>
      </c>
      <c r="D46" s="146" t="str">
        <f>Metas!C46</f>
        <v>Mantener el 100% de la operación de la red de vigilancia y la gestión del riesgo en salud pública en Bogotá D.C.</v>
      </c>
      <c r="E46" s="186"/>
      <c r="F46" s="187"/>
      <c r="G46" s="179">
        <f>+Vigencia!O274</f>
        <v>7600813692</v>
      </c>
      <c r="H46" s="179">
        <f>+Vigencia!O322</f>
        <v>12633139992</v>
      </c>
      <c r="I46" s="179">
        <f>+Vigencia!O370</f>
        <v>7600813692</v>
      </c>
      <c r="J46" s="179">
        <f>+Vigencia!O418</f>
        <v>3245655212</v>
      </c>
      <c r="K46" s="178">
        <f>+Vigencia!O468</f>
        <v>538569534</v>
      </c>
      <c r="L46" s="178">
        <f>+Vigencia!O517</f>
        <v>129610344</v>
      </c>
      <c r="M46" s="641" t="s">
        <v>4356</v>
      </c>
      <c r="N46" s="641" t="s">
        <v>4357</v>
      </c>
    </row>
    <row r="47" spans="2:14" ht="24">
      <c r="B47" s="176">
        <v>45</v>
      </c>
      <c r="C47" s="176">
        <f>Metas!B47</f>
        <v>45</v>
      </c>
      <c r="D47" s="146" t="str">
        <f>Metas!C47</f>
        <v>Mantener el 100% de la acreditación del Laboratorio de Salud Pública como referente técnico a nivel distrital y nacional junto con la operación del laboratorio de alta contención biológica BSL3.</v>
      </c>
      <c r="E47" s="186"/>
      <c r="F47" s="187"/>
      <c r="G47" s="179">
        <f>+Vigencia!O275</f>
        <v>0</v>
      </c>
      <c r="H47" s="179">
        <f>+Vigencia!O323</f>
        <v>0</v>
      </c>
      <c r="I47" s="179">
        <f>+Vigencia!O371</f>
        <v>0</v>
      </c>
      <c r="J47" s="179">
        <f>+Vigencia!O419</f>
        <v>0</v>
      </c>
      <c r="K47" s="178">
        <f>+Vigencia!O469</f>
        <v>0</v>
      </c>
      <c r="L47" s="178">
        <f>+Vigencia!O518</f>
        <v>0</v>
      </c>
      <c r="M47" s="641" t="s">
        <v>3457</v>
      </c>
      <c r="N47" s="641" t="s">
        <v>3457</v>
      </c>
    </row>
    <row r="48" spans="2:14" ht="30" customHeight="1">
      <c r="E48" s="188"/>
      <c r="F48" s="188"/>
      <c r="G48" s="141"/>
      <c r="H48" s="141"/>
      <c r="I48" s="141"/>
      <c r="J48" s="141"/>
      <c r="K48" s="141"/>
      <c r="L48" s="141"/>
      <c r="M48" s="102"/>
      <c r="N48" s="102"/>
    </row>
    <row r="49" spans="2:14" ht="16.5">
      <c r="B49" s="135"/>
      <c r="C49" s="135"/>
      <c r="D49" s="135"/>
      <c r="E49" s="189"/>
      <c r="F49" s="189"/>
      <c r="G49" s="135">
        <f t="shared" ref="G49:L49" si="0">SUM(G4:G47)</f>
        <v>63646321102</v>
      </c>
      <c r="H49" s="135">
        <f t="shared" si="0"/>
        <v>57894277074.00441</v>
      </c>
      <c r="I49" s="135">
        <f t="shared" si="0"/>
        <v>36169943840</v>
      </c>
      <c r="J49" s="135">
        <f t="shared" si="0"/>
        <v>19583061407</v>
      </c>
      <c r="K49" s="135">
        <f t="shared" si="0"/>
        <v>2537302627</v>
      </c>
      <c r="L49" s="135">
        <f t="shared" si="0"/>
        <v>702113105</v>
      </c>
      <c r="M49" s="135"/>
      <c r="N49" s="135"/>
    </row>
    <row r="50" spans="2:14">
      <c r="E50" s="188"/>
      <c r="F50" s="188"/>
      <c r="G50" s="141"/>
      <c r="H50" s="141"/>
      <c r="I50" s="141"/>
      <c r="J50" s="141"/>
      <c r="K50" s="141"/>
      <c r="L50" s="141"/>
      <c r="M50" s="102"/>
      <c r="N50" s="102"/>
    </row>
    <row r="51" spans="2:14">
      <c r="E51" s="188"/>
      <c r="F51" s="188"/>
      <c r="G51" s="141"/>
      <c r="H51" s="141"/>
      <c r="I51" s="141"/>
      <c r="J51" s="141"/>
      <c r="K51" s="141"/>
      <c r="L51" s="141"/>
      <c r="M51" s="102"/>
      <c r="N51" s="102"/>
    </row>
    <row r="52" spans="2:14">
      <c r="E52" s="188"/>
      <c r="F52" s="188"/>
      <c r="G52" s="141"/>
      <c r="H52" s="141"/>
      <c r="I52" s="141"/>
      <c r="J52" s="141"/>
      <c r="K52" s="141"/>
      <c r="L52" s="141"/>
      <c r="M52" s="102"/>
      <c r="N52" s="102"/>
    </row>
    <row r="53" spans="2:14">
      <c r="E53" s="188"/>
      <c r="F53" s="188"/>
      <c r="G53" s="141"/>
      <c r="H53" s="141"/>
      <c r="I53" s="141"/>
      <c r="J53" s="141"/>
      <c r="K53" s="141"/>
      <c r="L53" s="141"/>
      <c r="M53" s="102"/>
      <c r="N53" s="102"/>
    </row>
    <row r="54" spans="2:14">
      <c r="E54" s="188"/>
      <c r="F54" s="188"/>
      <c r="G54" s="141"/>
      <c r="H54" s="141"/>
      <c r="I54" s="141"/>
      <c r="J54" s="141"/>
      <c r="K54" s="141"/>
      <c r="L54" s="141"/>
      <c r="M54" s="102"/>
      <c r="N54" s="102"/>
    </row>
    <row r="55" spans="2:14">
      <c r="E55" s="188"/>
      <c r="F55" s="188"/>
      <c r="G55" s="141"/>
      <c r="H55" s="141"/>
      <c r="I55" s="141"/>
      <c r="J55" s="141"/>
      <c r="K55" s="141"/>
      <c r="L55" s="141"/>
      <c r="M55" s="102"/>
      <c r="N55" s="102"/>
    </row>
    <row r="56" spans="2:14">
      <c r="E56" s="188"/>
      <c r="F56" s="188"/>
      <c r="G56" s="141"/>
      <c r="H56" s="141"/>
      <c r="I56" s="141"/>
      <c r="J56" s="141"/>
      <c r="K56" s="141"/>
      <c r="L56" s="141"/>
      <c r="M56" s="102"/>
      <c r="N56" s="102"/>
    </row>
    <row r="57" spans="2:14">
      <c r="E57" s="188"/>
      <c r="F57" s="188"/>
      <c r="G57" s="141"/>
      <c r="H57" s="141"/>
      <c r="I57" s="141"/>
      <c r="J57" s="141"/>
      <c r="K57" s="141"/>
      <c r="L57" s="141"/>
      <c r="M57" s="102"/>
      <c r="N57" s="102"/>
    </row>
    <row r="58" spans="2:14">
      <c r="E58" s="188"/>
      <c r="F58" s="188"/>
      <c r="G58" s="141"/>
      <c r="H58" s="141"/>
      <c r="I58" s="141"/>
      <c r="J58" s="141"/>
      <c r="K58" s="141"/>
      <c r="L58" s="141"/>
      <c r="M58" s="102"/>
      <c r="N58" s="102"/>
    </row>
    <row r="59" spans="2:14">
      <c r="E59" s="188"/>
      <c r="F59" s="188"/>
      <c r="G59" s="141"/>
      <c r="H59" s="141"/>
      <c r="I59" s="141"/>
      <c r="J59" s="141"/>
      <c r="K59" s="141"/>
      <c r="L59" s="141"/>
      <c r="M59" s="102"/>
      <c r="N59" s="102"/>
    </row>
    <row r="60" spans="2:14">
      <c r="E60" s="188"/>
      <c r="F60" s="188"/>
      <c r="G60" s="141"/>
      <c r="H60" s="141"/>
      <c r="I60" s="141"/>
      <c r="J60" s="141"/>
      <c r="K60" s="141"/>
      <c r="L60" s="141"/>
      <c r="M60" s="102"/>
      <c r="N60" s="102"/>
    </row>
    <row r="61" spans="2:14">
      <c r="E61" s="188"/>
      <c r="F61" s="188"/>
      <c r="G61" s="141"/>
      <c r="H61" s="141"/>
      <c r="I61" s="141"/>
      <c r="J61" s="141"/>
      <c r="K61" s="141"/>
      <c r="L61" s="141"/>
      <c r="M61" s="102"/>
      <c r="N61" s="102"/>
    </row>
    <row r="62" spans="2:14">
      <c r="E62" s="188"/>
      <c r="F62" s="188"/>
      <c r="G62" s="141"/>
      <c r="H62" s="141"/>
      <c r="I62" s="141"/>
      <c r="J62" s="141"/>
      <c r="K62" s="141"/>
      <c r="L62" s="141"/>
      <c r="M62" s="102"/>
      <c r="N62" s="102"/>
    </row>
    <row r="63" spans="2:14">
      <c r="E63" s="188"/>
      <c r="F63" s="188"/>
      <c r="G63" s="141"/>
      <c r="H63" s="141"/>
      <c r="I63" s="141"/>
      <c r="J63" s="141"/>
      <c r="K63" s="141"/>
      <c r="L63" s="141"/>
      <c r="M63" s="102"/>
      <c r="N63" s="102"/>
    </row>
    <row r="64" spans="2:14">
      <c r="E64" s="188"/>
      <c r="F64" s="188"/>
      <c r="G64" s="141"/>
      <c r="H64" s="141"/>
      <c r="I64" s="141"/>
      <c r="J64" s="141"/>
      <c r="K64" s="141"/>
      <c r="L64" s="141"/>
      <c r="M64" s="102"/>
      <c r="N64" s="102"/>
    </row>
    <row r="65" spans="5:14">
      <c r="E65" s="188"/>
      <c r="F65" s="188"/>
      <c r="G65" s="141"/>
      <c r="H65" s="141"/>
      <c r="I65" s="141"/>
      <c r="J65" s="141"/>
      <c r="K65" s="141"/>
      <c r="L65" s="141"/>
      <c r="M65" s="102"/>
      <c r="N65" s="102"/>
    </row>
    <row r="66" spans="5:14">
      <c r="E66" s="188"/>
      <c r="F66" s="188"/>
      <c r="G66" s="141"/>
      <c r="H66" s="141"/>
      <c r="I66" s="141"/>
      <c r="J66" s="141"/>
      <c r="K66" s="141"/>
      <c r="L66" s="141"/>
      <c r="M66" s="102"/>
      <c r="N66" s="102"/>
    </row>
    <row r="67" spans="5:14">
      <c r="E67" s="188"/>
      <c r="F67" s="188"/>
      <c r="G67" s="141"/>
      <c r="H67" s="141"/>
      <c r="I67" s="141"/>
      <c r="J67" s="141"/>
      <c r="K67" s="141"/>
      <c r="L67" s="141"/>
      <c r="M67" s="102"/>
      <c r="N67" s="102"/>
    </row>
    <row r="68" spans="5:14">
      <c r="E68" s="188"/>
      <c r="F68" s="188"/>
      <c r="G68" s="141"/>
      <c r="H68" s="141"/>
      <c r="I68" s="141"/>
      <c r="J68" s="141"/>
      <c r="K68" s="141"/>
      <c r="L68" s="141"/>
      <c r="M68" s="102"/>
      <c r="N68" s="102"/>
    </row>
    <row r="69" spans="5:14">
      <c r="E69" s="188"/>
      <c r="F69" s="188"/>
      <c r="G69" s="141"/>
      <c r="H69" s="141"/>
      <c r="I69" s="141"/>
      <c r="J69" s="141"/>
      <c r="K69" s="141"/>
      <c r="L69" s="141"/>
      <c r="M69" s="102"/>
      <c r="N69" s="102"/>
    </row>
    <row r="70" spans="5:14">
      <c r="E70" s="188"/>
      <c r="F70" s="188"/>
      <c r="G70" s="141"/>
      <c r="H70" s="141"/>
      <c r="I70" s="141"/>
      <c r="J70" s="141"/>
      <c r="K70" s="141"/>
      <c r="L70" s="141"/>
      <c r="M70" s="102"/>
      <c r="N70" s="102"/>
    </row>
    <row r="71" spans="5:14">
      <c r="E71" s="188"/>
      <c r="F71" s="188"/>
      <c r="G71" s="141"/>
      <c r="H71" s="141"/>
      <c r="I71" s="141"/>
      <c r="J71" s="141"/>
      <c r="K71" s="141"/>
      <c r="L71" s="141"/>
      <c r="M71" s="102"/>
      <c r="N71" s="102"/>
    </row>
    <row r="72" spans="5:14">
      <c r="E72" s="188"/>
      <c r="F72" s="188"/>
      <c r="G72" s="141"/>
      <c r="H72" s="141"/>
      <c r="I72" s="141"/>
      <c r="J72" s="141"/>
      <c r="K72" s="141"/>
      <c r="L72" s="141"/>
      <c r="M72" s="102"/>
      <c r="N72" s="102"/>
    </row>
    <row r="73" spans="5:14">
      <c r="E73" s="188"/>
      <c r="F73" s="188"/>
      <c r="G73" s="141"/>
      <c r="H73" s="141"/>
      <c r="I73" s="141"/>
      <c r="J73" s="141"/>
      <c r="K73" s="141"/>
      <c r="L73" s="141"/>
      <c r="M73" s="102"/>
      <c r="N73" s="102"/>
    </row>
    <row r="74" spans="5:14">
      <c r="E74" s="188"/>
      <c r="F74" s="188"/>
      <c r="G74" s="141"/>
      <c r="H74" s="141"/>
      <c r="I74" s="141"/>
      <c r="J74" s="141"/>
      <c r="K74" s="141"/>
      <c r="L74" s="141"/>
      <c r="M74" s="102"/>
      <c r="N74" s="102"/>
    </row>
    <row r="75" spans="5:14">
      <c r="E75" s="188"/>
      <c r="F75" s="188"/>
      <c r="G75" s="141"/>
      <c r="H75" s="141"/>
      <c r="I75" s="141"/>
      <c r="J75" s="141"/>
      <c r="K75" s="141"/>
      <c r="L75" s="141"/>
      <c r="M75" s="102"/>
      <c r="N75" s="102"/>
    </row>
    <row r="76" spans="5:14">
      <c r="E76" s="190"/>
      <c r="F76" s="190"/>
    </row>
    <row r="77" spans="5:14">
      <c r="E77" s="190"/>
      <c r="F77" s="190"/>
    </row>
    <row r="78" spans="5:14">
      <c r="E78" s="190"/>
      <c r="F78" s="190"/>
    </row>
    <row r="79" spans="5:14">
      <c r="E79" s="190"/>
      <c r="F79" s="190"/>
    </row>
    <row r="80" spans="5:14">
      <c r="E80" s="190"/>
      <c r="F80" s="190"/>
    </row>
    <row r="81" spans="5:6">
      <c r="E81" s="190"/>
      <c r="F81" s="190"/>
    </row>
    <row r="82" spans="5:6">
      <c r="E82" s="190"/>
      <c r="F82" s="190"/>
    </row>
    <row r="83" spans="5:6">
      <c r="E83" s="190"/>
      <c r="F83" s="190"/>
    </row>
    <row r="84" spans="5:6">
      <c r="E84" s="190"/>
      <c r="F84" s="190"/>
    </row>
    <row r="85" spans="5:6">
      <c r="E85" s="190"/>
      <c r="F85" s="190"/>
    </row>
    <row r="86" spans="5:6">
      <c r="E86" s="190"/>
      <c r="F86" s="190"/>
    </row>
    <row r="87" spans="5:6">
      <c r="E87" s="190"/>
      <c r="F87" s="190"/>
    </row>
    <row r="88" spans="5:6">
      <c r="E88" s="190"/>
      <c r="F88" s="190"/>
    </row>
    <row r="89" spans="5:6">
      <c r="E89" s="190"/>
      <c r="F89" s="190"/>
    </row>
    <row r="90" spans="5:6">
      <c r="E90" s="190"/>
      <c r="F90" s="190"/>
    </row>
    <row r="91" spans="5:6">
      <c r="E91" s="190"/>
      <c r="F91" s="190"/>
    </row>
    <row r="92" spans="5:6">
      <c r="E92" s="190"/>
      <c r="F92" s="190"/>
    </row>
    <row r="93" spans="5:6">
      <c r="E93" s="190"/>
      <c r="F93" s="190"/>
    </row>
    <row r="94" spans="5:6">
      <c r="E94" s="190"/>
      <c r="F94" s="190"/>
    </row>
    <row r="95" spans="5:6">
      <c r="E95" s="190"/>
      <c r="F95" s="190"/>
    </row>
    <row r="96" spans="5:6">
      <c r="E96" s="190"/>
      <c r="F96" s="190"/>
    </row>
    <row r="97" spans="5:6">
      <c r="E97" s="190"/>
      <c r="F97" s="190"/>
    </row>
    <row r="98" spans="5:6">
      <c r="E98" s="190"/>
      <c r="F98" s="190"/>
    </row>
    <row r="99" spans="5:6">
      <c r="E99" s="190"/>
      <c r="F99" s="190"/>
    </row>
    <row r="100" spans="5:6">
      <c r="E100" s="190"/>
      <c r="F100" s="190"/>
    </row>
    <row r="101" spans="5:6">
      <c r="E101" s="190"/>
      <c r="F101" s="190"/>
    </row>
    <row r="102" spans="5:6">
      <c r="E102" s="190"/>
      <c r="F102" s="190"/>
    </row>
    <row r="103" spans="5:6">
      <c r="E103" s="190"/>
      <c r="F103" s="190"/>
    </row>
    <row r="104" spans="5:6">
      <c r="E104" s="190"/>
      <c r="F104" s="190"/>
    </row>
    <row r="105" spans="5:6">
      <c r="E105" s="190"/>
      <c r="F105" s="190"/>
    </row>
    <row r="106" spans="5:6">
      <c r="E106" s="190"/>
      <c r="F106" s="190"/>
    </row>
    <row r="107" spans="5:6">
      <c r="E107" s="190"/>
      <c r="F107" s="190"/>
    </row>
    <row r="108" spans="5:6">
      <c r="E108" s="190"/>
      <c r="F108" s="190"/>
    </row>
    <row r="109" spans="5:6">
      <c r="E109" s="190"/>
      <c r="F109" s="190"/>
    </row>
    <row r="110" spans="5:6">
      <c r="E110" s="190"/>
      <c r="F110" s="190"/>
    </row>
    <row r="111" spans="5:6">
      <c r="E111" s="190"/>
      <c r="F111" s="190"/>
    </row>
    <row r="112" spans="5:6">
      <c r="E112" s="190"/>
      <c r="F112" s="190"/>
    </row>
    <row r="113" spans="5:6">
      <c r="E113" s="190"/>
      <c r="F113" s="190"/>
    </row>
    <row r="114" spans="5:6">
      <c r="E114" s="190"/>
      <c r="F114" s="190"/>
    </row>
    <row r="115" spans="5:6">
      <c r="E115" s="190"/>
      <c r="F115" s="190"/>
    </row>
    <row r="116" spans="5:6">
      <c r="E116" s="190"/>
      <c r="F116" s="190"/>
    </row>
    <row r="117" spans="5:6">
      <c r="E117" s="190"/>
      <c r="F117" s="190"/>
    </row>
    <row r="118" spans="5:6">
      <c r="E118" s="190"/>
      <c r="F118" s="190"/>
    </row>
    <row r="119" spans="5:6">
      <c r="E119" s="190"/>
      <c r="F119" s="190"/>
    </row>
    <row r="120" spans="5:6">
      <c r="E120" s="190"/>
      <c r="F120" s="190"/>
    </row>
    <row r="121" spans="5:6">
      <c r="E121" s="190"/>
      <c r="F121" s="190"/>
    </row>
    <row r="122" spans="5:6">
      <c r="E122" s="190"/>
      <c r="F122" s="190"/>
    </row>
    <row r="123" spans="5:6">
      <c r="E123" s="190"/>
      <c r="F123" s="190"/>
    </row>
    <row r="124" spans="5:6">
      <c r="E124" s="190"/>
      <c r="F124" s="190"/>
    </row>
    <row r="125" spans="5:6">
      <c r="E125" s="190"/>
      <c r="F125" s="190"/>
    </row>
    <row r="126" spans="5:6">
      <c r="E126" s="190"/>
      <c r="F126" s="190"/>
    </row>
    <row r="127" spans="5:6">
      <c r="E127" s="190"/>
      <c r="F127" s="190"/>
    </row>
    <row r="128" spans="5:6">
      <c r="E128" s="190"/>
      <c r="F128" s="190"/>
    </row>
    <row r="129" spans="5:6">
      <c r="E129" s="190"/>
      <c r="F129" s="190"/>
    </row>
    <row r="130" spans="5:6">
      <c r="E130" s="190"/>
      <c r="F130" s="190"/>
    </row>
    <row r="131" spans="5:6">
      <c r="E131" s="190"/>
      <c r="F131" s="190"/>
    </row>
    <row r="132" spans="5:6">
      <c r="E132" s="190"/>
      <c r="F132" s="190"/>
    </row>
    <row r="133" spans="5:6">
      <c r="E133" s="190"/>
      <c r="F133" s="190"/>
    </row>
    <row r="134" spans="5:6">
      <c r="E134" s="190"/>
      <c r="F134" s="190"/>
    </row>
    <row r="135" spans="5:6">
      <c r="E135" s="190"/>
      <c r="F135" s="190"/>
    </row>
    <row r="136" spans="5:6">
      <c r="E136" s="190"/>
      <c r="F136" s="190"/>
    </row>
    <row r="137" spans="5:6">
      <c r="E137" s="190"/>
      <c r="F137" s="190"/>
    </row>
    <row r="138" spans="5:6">
      <c r="E138" s="190"/>
      <c r="F138" s="190"/>
    </row>
    <row r="139" spans="5:6">
      <c r="E139" s="190"/>
      <c r="F139" s="190"/>
    </row>
    <row r="140" spans="5:6">
      <c r="E140" s="190"/>
      <c r="F140" s="190"/>
    </row>
    <row r="141" spans="5:6">
      <c r="E141" s="190"/>
      <c r="F141" s="190"/>
    </row>
    <row r="142" spans="5:6">
      <c r="E142" s="190"/>
      <c r="F142" s="190"/>
    </row>
    <row r="143" spans="5:6">
      <c r="E143" s="190"/>
      <c r="F143" s="190"/>
    </row>
    <row r="144" spans="5:6">
      <c r="E144" s="190"/>
      <c r="F144" s="190"/>
    </row>
    <row r="145" spans="5:6">
      <c r="E145" s="190"/>
      <c r="F145" s="190"/>
    </row>
    <row r="146" spans="5:6">
      <c r="E146" s="190"/>
      <c r="F146" s="190"/>
    </row>
    <row r="147" spans="5:6">
      <c r="E147" s="190"/>
      <c r="F147" s="190"/>
    </row>
    <row r="148" spans="5:6">
      <c r="E148" s="190"/>
      <c r="F148" s="190"/>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B1:N148"/>
  <sheetViews>
    <sheetView showGridLines="0" zoomScale="80" zoomScaleNormal="80" workbookViewId="0">
      <pane xSplit="4" ySplit="2" topLeftCell="M3" activePane="bottomRight" state="frozen"/>
      <selection activeCell="E3" sqref="E3:F47"/>
      <selection pane="topRight" activeCell="E3" sqref="E3:F47"/>
      <selection pane="bottomLeft" activeCell="E3" sqref="E3:F47"/>
      <selection pane="bottomRight" activeCell="E3" sqref="E3:F47"/>
    </sheetView>
  </sheetViews>
  <sheetFormatPr baseColWidth="10" defaultColWidth="12" defaultRowHeight="12"/>
  <cols>
    <col min="1" max="1" width="1.85546875" customWidth="1"/>
    <col min="2" max="2" width="12.7109375" customWidth="1"/>
    <col min="4" max="4" width="90.85546875" customWidth="1"/>
    <col min="5" max="6" width="14.85546875" customWidth="1"/>
    <col min="7" max="12" width="18.85546875" customWidth="1"/>
    <col min="13" max="14" width="85.85546875" customWidth="1"/>
  </cols>
  <sheetData>
    <row r="1" spans="2:14" ht="18">
      <c r="C1" s="175"/>
      <c r="D1" s="175" t="str">
        <f>"Localidad: "&amp;Vigencia!P230</f>
        <v>Localidad: 11. SUBA</v>
      </c>
    </row>
    <row r="2" spans="2:14" ht="39.950000000000003" customHeight="1">
      <c r="B2" s="120" t="s">
        <v>1200</v>
      </c>
      <c r="C2" s="120" t="s">
        <v>94</v>
      </c>
      <c r="D2" s="120" t="s">
        <v>95</v>
      </c>
      <c r="E2" s="142" t="s">
        <v>137</v>
      </c>
      <c r="F2" s="142" t="s">
        <v>138</v>
      </c>
      <c r="G2" s="142" t="s">
        <v>139</v>
      </c>
      <c r="H2" s="142" t="s">
        <v>140</v>
      </c>
      <c r="I2" s="142" t="s">
        <v>85</v>
      </c>
      <c r="J2" s="142" t="s">
        <v>11</v>
      </c>
      <c r="K2" s="142" t="s">
        <v>167</v>
      </c>
      <c r="L2" s="142" t="s">
        <v>142</v>
      </c>
      <c r="M2" s="142" t="s">
        <v>164</v>
      </c>
      <c r="N2" s="142" t="s">
        <v>165</v>
      </c>
    </row>
    <row r="3" spans="2:14" ht="39.950000000000003" customHeight="1">
      <c r="B3" s="176">
        <v>1</v>
      </c>
      <c r="C3" s="176">
        <v>1</v>
      </c>
      <c r="D3" s="146" t="s">
        <v>1295</v>
      </c>
      <c r="E3" s="186"/>
      <c r="F3" s="187"/>
      <c r="G3" s="179"/>
      <c r="H3" s="179"/>
      <c r="I3" s="179"/>
      <c r="J3" s="179"/>
      <c r="K3" s="178"/>
      <c r="L3" s="178"/>
      <c r="M3" s="641" t="s">
        <v>3457</v>
      </c>
      <c r="N3" s="641" t="s">
        <v>3457</v>
      </c>
    </row>
    <row r="4" spans="2:14" ht="35.1" customHeight="1">
      <c r="B4" s="176">
        <v>2</v>
      </c>
      <c r="C4" s="176">
        <f>Metas!B4</f>
        <v>2</v>
      </c>
      <c r="D4" s="146" t="str">
        <f>Metas!C4</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E4" s="186"/>
      <c r="F4" s="187"/>
      <c r="G4" s="179">
        <f>+Vigencia!F231</f>
        <v>0</v>
      </c>
      <c r="H4" s="179">
        <f>+Vigencia!F279</f>
        <v>0</v>
      </c>
      <c r="I4" s="179">
        <f>+Vigencia!F327</f>
        <v>0</v>
      </c>
      <c r="J4" s="179">
        <f>+Vigencia!F375</f>
        <v>0</v>
      </c>
      <c r="K4" s="178"/>
      <c r="L4" s="178"/>
      <c r="M4" s="641" t="s">
        <v>3457</v>
      </c>
      <c r="N4" s="641" t="s">
        <v>3457</v>
      </c>
    </row>
    <row r="5" spans="2:14" ht="35.1" customHeight="1">
      <c r="B5" s="176">
        <v>3</v>
      </c>
      <c r="C5" s="176">
        <f>Metas!B5</f>
        <v>3</v>
      </c>
      <c r="D5" s="146" t="str">
        <f>Metas!C5</f>
        <v>Implementar el 100% de la línea de gestión de políticas y planes de interés en salud pública para el fortalecimiento de la gobernanza y la gobernabilidad (Subsecretaría de Salud Pública).</v>
      </c>
      <c r="E5" s="186"/>
      <c r="F5" s="187"/>
      <c r="G5" s="179">
        <f>+Vigencia!F232</f>
        <v>0</v>
      </c>
      <c r="H5" s="179">
        <f>+Vigencia!F280</f>
        <v>0</v>
      </c>
      <c r="I5" s="179">
        <f>+Vigencia!F328</f>
        <v>0</v>
      </c>
      <c r="J5" s="179">
        <f>+Vigencia!F376</f>
        <v>0</v>
      </c>
      <c r="K5" s="178"/>
      <c r="L5" s="178"/>
      <c r="M5" s="641" t="s">
        <v>4222</v>
      </c>
      <c r="N5" s="641" t="s">
        <v>4223</v>
      </c>
    </row>
    <row r="6" spans="2:14" ht="35.1" customHeight="1">
      <c r="B6" s="176">
        <v>4</v>
      </c>
      <c r="C6" s="176">
        <f>Metas!B6</f>
        <v>4</v>
      </c>
      <c r="D6" s="146" t="str">
        <f>Metas!C6</f>
        <v>Implementar el 100% de la línea de análisis de desigualdades ambientales, sociales y económicas presentes en el distrito capital para el fortalecimiento de la gobernanza y la gobernabilidad (Subsecretaría de Salud Pública).</v>
      </c>
      <c r="E6" s="186"/>
      <c r="F6" s="187"/>
      <c r="G6" s="179">
        <f>+Vigencia!F233</f>
        <v>0</v>
      </c>
      <c r="H6" s="179">
        <f>+Vigencia!F281</f>
        <v>0</v>
      </c>
      <c r="I6" s="179">
        <f>+Vigencia!F329</f>
        <v>0</v>
      </c>
      <c r="J6" s="179">
        <f>+Vigencia!F377</f>
        <v>0</v>
      </c>
      <c r="K6" s="178"/>
      <c r="L6" s="178"/>
      <c r="M6" s="641"/>
      <c r="N6" s="641"/>
    </row>
    <row r="7" spans="2:14" ht="35.1" customHeight="1">
      <c r="B7" s="176">
        <v>5</v>
      </c>
      <c r="C7" s="176">
        <f>Metas!B7</f>
        <v>5</v>
      </c>
      <c r="D7" s="146" t="str">
        <f>Metas!C7</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E7" s="186"/>
      <c r="F7" s="187"/>
      <c r="G7" s="179">
        <f>+Vigencia!F234</f>
        <v>0</v>
      </c>
      <c r="H7" s="179">
        <f>+Vigencia!F282</f>
        <v>0</v>
      </c>
      <c r="I7" s="179">
        <f>+Vigencia!F330</f>
        <v>0</v>
      </c>
      <c r="J7" s="179">
        <f>+Vigencia!F378</f>
        <v>0</v>
      </c>
      <c r="K7" s="178"/>
      <c r="L7" s="178"/>
      <c r="M7" s="641" t="s">
        <v>4224</v>
      </c>
      <c r="N7" s="641" t="s">
        <v>4225</v>
      </c>
    </row>
    <row r="8" spans="2:14" ht="35.1" customHeight="1">
      <c r="B8" s="176">
        <v>6</v>
      </c>
      <c r="C8" s="176">
        <f>Metas!B8</f>
        <v>6</v>
      </c>
      <c r="D8" s="146" t="str">
        <f>Metas!C8</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E8" s="186"/>
      <c r="F8" s="187"/>
      <c r="G8" s="179">
        <f>+Vigencia!F235</f>
        <v>0</v>
      </c>
      <c r="H8" s="179">
        <f>+Vigencia!F283</f>
        <v>0</v>
      </c>
      <c r="I8" s="179">
        <f>+Vigencia!F331</f>
        <v>0</v>
      </c>
      <c r="J8" s="179">
        <f>+Vigencia!F379</f>
        <v>0</v>
      </c>
      <c r="K8" s="178"/>
      <c r="L8" s="178"/>
      <c r="M8" s="641" t="s">
        <v>3457</v>
      </c>
      <c r="N8" s="641" t="s">
        <v>3457</v>
      </c>
    </row>
    <row r="9" spans="2:14" ht="35.1" customHeight="1">
      <c r="B9" s="176">
        <v>7</v>
      </c>
      <c r="C9" s="176">
        <f>Metas!B9</f>
        <v>7</v>
      </c>
      <c r="D9" s="146" t="str">
        <f>Metas!C9</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E9" s="186"/>
      <c r="F9" s="187"/>
      <c r="G9" s="179">
        <f>+Vigencia!F236</f>
        <v>0</v>
      </c>
      <c r="H9" s="179">
        <f>+Vigencia!F284</f>
        <v>0</v>
      </c>
      <c r="I9" s="179">
        <f>+Vigencia!F332</f>
        <v>0</v>
      </c>
      <c r="J9" s="179">
        <f>+Vigencia!F380</f>
        <v>0</v>
      </c>
      <c r="K9" s="178"/>
      <c r="L9" s="178"/>
      <c r="M9" s="641" t="s">
        <v>3609</v>
      </c>
      <c r="N9" s="641" t="s">
        <v>4226</v>
      </c>
    </row>
    <row r="10" spans="2:14" ht="35.1" customHeight="1">
      <c r="B10" s="176">
        <v>8</v>
      </c>
      <c r="C10" s="176">
        <f>Metas!B10</f>
        <v>8</v>
      </c>
      <c r="D10" s="146" t="str">
        <f>Metas!C10</f>
        <v>Vincular el 100% de la población migrante internacional identificada a través de los entornos cuidadores a las acciones colectivas e individuales del sector salud.</v>
      </c>
      <c r="E10" s="186"/>
      <c r="F10" s="187"/>
      <c r="G10" s="179">
        <f>+Vigencia!F237</f>
        <v>0</v>
      </c>
      <c r="H10" s="179">
        <f>+Vigencia!F285</f>
        <v>0</v>
      </c>
      <c r="I10" s="179">
        <f>+Vigencia!F333</f>
        <v>0</v>
      </c>
      <c r="J10" s="179">
        <f>+Vigencia!F381</f>
        <v>0</v>
      </c>
      <c r="K10" s="178"/>
      <c r="L10" s="178"/>
      <c r="M10" s="641" t="s">
        <v>4227</v>
      </c>
      <c r="N10" s="641" t="s">
        <v>4228</v>
      </c>
    </row>
    <row r="11" spans="2:14" ht="35.1" customHeight="1">
      <c r="B11" s="176">
        <v>9</v>
      </c>
      <c r="C11" s="176">
        <f>Metas!B11</f>
        <v>9</v>
      </c>
      <c r="D11" s="146" t="str">
        <f>Metas!C11</f>
        <v>Mantener en funcionamiento los 20 Servicios amigables en salud para las mujeres en sus diversidades.</v>
      </c>
      <c r="E11" s="186"/>
      <c r="F11" s="187"/>
      <c r="G11" s="179">
        <f>+Vigencia!F238</f>
        <v>0</v>
      </c>
      <c r="H11" s="179">
        <f>+Vigencia!F286</f>
        <v>0</v>
      </c>
      <c r="I11" s="179">
        <f>+Vigencia!F334</f>
        <v>0</v>
      </c>
      <c r="J11" s="179">
        <f>+Vigencia!F382</f>
        <v>0</v>
      </c>
      <c r="K11" s="178"/>
      <c r="L11" s="178"/>
      <c r="M11" s="641" t="s">
        <v>4229</v>
      </c>
      <c r="N11" s="641" t="s">
        <v>4230</v>
      </c>
    </row>
    <row r="12" spans="2:14" ht="35.1" customHeight="1">
      <c r="B12" s="176">
        <v>10</v>
      </c>
      <c r="C12" s="176">
        <f>Metas!B12</f>
        <v>10</v>
      </c>
      <c r="D12" s="146" t="str">
        <f>Metas!C12</f>
        <v>Vincular 48.000 personas con discapacidad, sus familias a la estrategia de Rehabilitación Basada en Comunidad (RBC) y 32.000 personas cuidadoras de personas con discapacidad con enfoque diferencial y territorial.</v>
      </c>
      <c r="E12" s="186"/>
      <c r="F12" s="649">
        <v>1310</v>
      </c>
      <c r="G12" s="179">
        <f>+Vigencia!F239</f>
        <v>0</v>
      </c>
      <c r="H12" s="179">
        <f>+Vigencia!F287</f>
        <v>0</v>
      </c>
      <c r="I12" s="179">
        <f>+Vigencia!F335</f>
        <v>0</v>
      </c>
      <c r="J12" s="179">
        <f>+Vigencia!F383</f>
        <v>0</v>
      </c>
      <c r="K12" s="178"/>
      <c r="L12" s="178"/>
      <c r="M12" s="618" t="s">
        <v>4231</v>
      </c>
      <c r="N12" s="618" t="s">
        <v>4232</v>
      </c>
    </row>
    <row r="13" spans="2:14" ht="35.1" customHeight="1">
      <c r="B13" s="176">
        <v>11</v>
      </c>
      <c r="C13" s="176">
        <f>Metas!B13</f>
        <v>11</v>
      </c>
      <c r="D13" s="146" t="str">
        <f>Metas!C13</f>
        <v>Vincular el 100% de personas que realizan y están vinculadas con las actividades sexuales pagadas identificadas en fuentes de información disponibles, a las acciones individuales y colectivas del sector salud.</v>
      </c>
      <c r="E13" s="186"/>
      <c r="F13" s="187"/>
      <c r="G13" s="179">
        <f>+Vigencia!F240</f>
        <v>0</v>
      </c>
      <c r="H13" s="179">
        <f>+Vigencia!F288</f>
        <v>0</v>
      </c>
      <c r="I13" s="179">
        <f>+Vigencia!F336</f>
        <v>0</v>
      </c>
      <c r="J13" s="179">
        <f>+Vigencia!F384</f>
        <v>0</v>
      </c>
      <c r="K13" s="178"/>
      <c r="L13" s="178"/>
      <c r="M13" s="641"/>
      <c r="N13" s="641"/>
    </row>
    <row r="14" spans="2:14" ht="35.1" customHeight="1">
      <c r="B14" s="176">
        <v>12</v>
      </c>
      <c r="C14" s="176">
        <f>Metas!B14</f>
        <v>12</v>
      </c>
      <c r="D14" s="146" t="str">
        <f>Metas!C14</f>
        <v>Vincular el 100% de población identificada en fuentes de información disponibles, en situación de habitanza de y en calle o en riesgo de estarlo, a las acciones individuales y colectivas del sector salud.</v>
      </c>
      <c r="E14" s="186"/>
      <c r="F14" s="187"/>
      <c r="G14" s="179">
        <f>+Vigencia!F241</f>
        <v>0</v>
      </c>
      <c r="H14" s="179">
        <f>+Vigencia!F289</f>
        <v>0</v>
      </c>
      <c r="I14" s="179">
        <f>+Vigencia!F337</f>
        <v>0</v>
      </c>
      <c r="J14" s="179">
        <f>+Vigencia!F385</f>
        <v>0</v>
      </c>
      <c r="K14" s="178"/>
      <c r="L14" s="178"/>
      <c r="M14" s="641" t="s">
        <v>4233</v>
      </c>
      <c r="N14" s="641" t="s">
        <v>4234</v>
      </c>
    </row>
    <row r="15" spans="2:14" ht="35.1" customHeight="1">
      <c r="B15" s="176">
        <v>13</v>
      </c>
      <c r="C15" s="176">
        <f>Metas!B15</f>
        <v>13</v>
      </c>
      <c r="D15" s="146" t="str">
        <f>Metas!C15</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E15" s="186"/>
      <c r="F15" s="187"/>
      <c r="G15" s="179">
        <f>+Vigencia!F242</f>
        <v>0</v>
      </c>
      <c r="H15" s="179">
        <f>+Vigencia!F290</f>
        <v>0</v>
      </c>
      <c r="I15" s="179">
        <f>+Vigencia!F338</f>
        <v>0</v>
      </c>
      <c r="J15" s="179">
        <f>+Vigencia!F386</f>
        <v>0</v>
      </c>
      <c r="K15" s="178"/>
      <c r="L15" s="178"/>
      <c r="M15" s="641" t="s">
        <v>4235</v>
      </c>
      <c r="N15" s="641" t="s">
        <v>4236</v>
      </c>
    </row>
    <row r="16" spans="2:14" ht="35.1" customHeight="1">
      <c r="B16" s="176">
        <v>14</v>
      </c>
      <c r="C16" s="176">
        <f>Metas!B16</f>
        <v>14</v>
      </c>
      <c r="D16" s="146" t="str">
        <f>Metas!C16</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E16" s="186"/>
      <c r="F16" s="187"/>
      <c r="G16" s="179">
        <f>+Vigencia!F243</f>
        <v>0</v>
      </c>
      <c r="H16" s="179">
        <f>+Vigencia!F291</f>
        <v>0</v>
      </c>
      <c r="I16" s="179">
        <f>+Vigencia!F339</f>
        <v>0</v>
      </c>
      <c r="J16" s="179">
        <f>+Vigencia!F387</f>
        <v>0</v>
      </c>
      <c r="K16" s="178"/>
      <c r="L16" s="178"/>
      <c r="M16" s="641" t="s">
        <v>4237</v>
      </c>
      <c r="N16" s="641" t="s">
        <v>4238</v>
      </c>
    </row>
    <row r="17" spans="2:14" ht="35.1" customHeight="1">
      <c r="B17" s="176">
        <v>15</v>
      </c>
      <c r="C17" s="176">
        <f>Metas!B17</f>
        <v>15</v>
      </c>
      <c r="D17" s="146" t="str">
        <f>Metas!C17</f>
        <v>Vincular el 100% de la población rural y campesina del D.C., identificada en fuentes de información disponibles, a las acciones colectivas e individuales del sector salud.</v>
      </c>
      <c r="E17" s="186"/>
      <c r="F17" s="187"/>
      <c r="G17" s="179">
        <f>+Vigencia!F244</f>
        <v>0</v>
      </c>
      <c r="H17" s="179">
        <f>+Vigencia!F292</f>
        <v>0</v>
      </c>
      <c r="I17" s="179">
        <f>+Vigencia!F340</f>
        <v>0</v>
      </c>
      <c r="J17" s="179">
        <f>+Vigencia!F388</f>
        <v>0</v>
      </c>
      <c r="K17" s="178"/>
      <c r="L17" s="178"/>
      <c r="M17" s="641" t="s">
        <v>3831</v>
      </c>
      <c r="N17" s="641" t="s">
        <v>4239</v>
      </c>
    </row>
    <row r="18" spans="2:14" ht="35.1" customHeight="1">
      <c r="B18" s="176">
        <v>16</v>
      </c>
      <c r="C18" s="176">
        <f>Metas!B18</f>
        <v>16</v>
      </c>
      <c r="D18" s="146" t="str">
        <f>Metas!C18</f>
        <v>Vincular el 100% de las personas mayores identificadas en fuentes de información disponibles, a las acciones individuales y colectivas del sector salud.</v>
      </c>
      <c r="E18" s="186"/>
      <c r="F18" s="187"/>
      <c r="G18" s="179">
        <f>+Vigencia!F245</f>
        <v>0</v>
      </c>
      <c r="H18" s="179">
        <f>+Vigencia!F293</f>
        <v>0</v>
      </c>
      <c r="I18" s="179">
        <f>+Vigencia!F341</f>
        <v>0</v>
      </c>
      <c r="J18" s="179">
        <f>+Vigencia!F389</f>
        <v>0</v>
      </c>
      <c r="K18" s="178"/>
      <c r="L18" s="178"/>
      <c r="M18" s="641" t="s">
        <v>4240</v>
      </c>
      <c r="N18" s="641" t="s">
        <v>4241</v>
      </c>
    </row>
    <row r="19" spans="2:14" ht="35.1" customHeight="1">
      <c r="B19" s="176">
        <v>17</v>
      </c>
      <c r="C19" s="176">
        <f>Metas!B19</f>
        <v>17</v>
      </c>
      <c r="D19" s="146" t="str">
        <f>Metas!C19</f>
        <v>Implementar el 100% del plan integral de respuesta para la desvinculación del trabajo infantil, de los niños niñas y adolescentes (NNA) identificados desde el sector salud.</v>
      </c>
      <c r="E19" s="186"/>
      <c r="F19" s="187"/>
      <c r="G19" s="179">
        <f>+Vigencia!F246</f>
        <v>0</v>
      </c>
      <c r="H19" s="179">
        <f>+Vigencia!F294</f>
        <v>0</v>
      </c>
      <c r="I19" s="179">
        <f>+Vigencia!F342</f>
        <v>0</v>
      </c>
      <c r="J19" s="179">
        <f>+Vigencia!F390</f>
        <v>0</v>
      </c>
      <c r="K19" s="178"/>
      <c r="L19" s="178"/>
      <c r="M19" s="641" t="s">
        <v>4242</v>
      </c>
      <c r="N19" s="641" t="s">
        <v>4243</v>
      </c>
    </row>
    <row r="20" spans="2:14" ht="35.1" customHeight="1">
      <c r="B20" s="176">
        <v>18</v>
      </c>
      <c r="C20" s="176">
        <f>Metas!B20</f>
        <v>18</v>
      </c>
      <c r="D20" s="146" t="str">
        <f>Metas!C20</f>
        <v>Lograr que el 60% de los trabajadores de la economía popular en actividades de auto subsistencia promueven la promoción del cuidado y el bienestar de la salud en el trabajo.</v>
      </c>
      <c r="E20" s="186"/>
      <c r="F20" s="187"/>
      <c r="G20" s="179">
        <f>+Vigencia!F247</f>
        <v>0</v>
      </c>
      <c r="H20" s="179">
        <f>+Vigencia!F295</f>
        <v>0</v>
      </c>
      <c r="I20" s="179">
        <f>+Vigencia!F343</f>
        <v>0</v>
      </c>
      <c r="J20" s="179">
        <f>+Vigencia!F391</f>
        <v>0</v>
      </c>
      <c r="K20" s="178"/>
      <c r="L20" s="178"/>
      <c r="M20" s="641" t="s">
        <v>4244</v>
      </c>
      <c r="N20" s="641" t="s">
        <v>4245</v>
      </c>
    </row>
    <row r="21" spans="2:14" ht="35.1" customHeight="1">
      <c r="B21" s="176">
        <v>19</v>
      </c>
      <c r="C21" s="176">
        <f>Metas!B21</f>
        <v>19</v>
      </c>
      <c r="D21" s="146" t="str">
        <f>Metas!C21</f>
        <v>Desarrollar el 100% de las intervenciones en las líneas estratégicas del plan de acción para reducir la morbilidad y mortalidad materno- perinatal. Incluyendo el cumplimiento del Acuerdo 860 de 2022.</v>
      </c>
      <c r="E21" s="186"/>
      <c r="F21" s="187"/>
      <c r="G21" s="179">
        <f>+Vigencia!F248</f>
        <v>0</v>
      </c>
      <c r="H21" s="179">
        <f>+Vigencia!F296</f>
        <v>0</v>
      </c>
      <c r="I21" s="179">
        <f>+Vigencia!F344</f>
        <v>0</v>
      </c>
      <c r="J21" s="179">
        <f>+Vigencia!F392</f>
        <v>0</v>
      </c>
      <c r="K21" s="178"/>
      <c r="L21" s="178"/>
      <c r="M21" s="641" t="s">
        <v>4246</v>
      </c>
      <c r="N21" s="641" t="s">
        <v>4247</v>
      </c>
    </row>
    <row r="22" spans="2:14" ht="35.1" customHeight="1">
      <c r="B22" s="176">
        <v>20</v>
      </c>
      <c r="C22" s="176">
        <f>Metas!B22</f>
        <v>20</v>
      </c>
      <c r="D22" s="146" t="str">
        <f>Metas!C22</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E22" s="186"/>
      <c r="F22" s="187"/>
      <c r="G22" s="179">
        <f>+Vigencia!F249</f>
        <v>0</v>
      </c>
      <c r="H22" s="179">
        <f>+Vigencia!F297</f>
        <v>0</v>
      </c>
      <c r="I22" s="179">
        <f>+Vigencia!F345</f>
        <v>0</v>
      </c>
      <c r="J22" s="179">
        <f>+Vigencia!F393</f>
        <v>0</v>
      </c>
      <c r="K22" s="178"/>
      <c r="L22" s="178"/>
      <c r="M22" s="641" t="s">
        <v>4248</v>
      </c>
      <c r="N22" s="641" t="s">
        <v>4249</v>
      </c>
    </row>
    <row r="23" spans="2:14" ht="35.1" customHeight="1">
      <c r="B23" s="176">
        <v>21</v>
      </c>
      <c r="C23" s="176">
        <f>Metas!B23</f>
        <v>21</v>
      </c>
      <c r="D23" s="146" t="str">
        <f>Metas!C23</f>
        <v>Mantener a 10 la tasa de mortalidad perinatal por cada 1000 nacidos vivos.</v>
      </c>
      <c r="E23" s="186"/>
      <c r="F23" s="187"/>
      <c r="G23" s="179">
        <f>+Vigencia!F250</f>
        <v>0</v>
      </c>
      <c r="H23" s="179">
        <f>+Vigencia!F298</f>
        <v>0</v>
      </c>
      <c r="I23" s="179">
        <f>+Vigencia!F346</f>
        <v>0</v>
      </c>
      <c r="J23" s="179">
        <f>+Vigencia!F394</f>
        <v>0</v>
      </c>
      <c r="K23" s="178"/>
      <c r="L23" s="178"/>
      <c r="M23" s="641"/>
      <c r="N23" s="641"/>
    </row>
    <row r="24" spans="2:14" ht="35.1" customHeight="1">
      <c r="B24" s="176">
        <v>22</v>
      </c>
      <c r="C24" s="176">
        <f>Metas!B24</f>
        <v>22</v>
      </c>
      <c r="D24" s="146" t="str">
        <f>Metas!C24</f>
        <v>Desarrollar el 100% de las intervenciones en las líneas estratégicas del plan de acción para la prevención y manejo del bajo peso al nacer.</v>
      </c>
      <c r="E24" s="186"/>
      <c r="F24" s="187"/>
      <c r="G24" s="179">
        <f>+Vigencia!F251</f>
        <v>0</v>
      </c>
      <c r="H24" s="179">
        <f>+Vigencia!F299</f>
        <v>0</v>
      </c>
      <c r="I24" s="179">
        <f>+Vigencia!F347</f>
        <v>0</v>
      </c>
      <c r="J24" s="179">
        <f>+Vigencia!F395</f>
        <v>0</v>
      </c>
      <c r="K24" s="178"/>
      <c r="L24" s="178"/>
      <c r="M24" s="641" t="s">
        <v>4250</v>
      </c>
      <c r="N24" s="641" t="s">
        <v>4251</v>
      </c>
    </row>
    <row r="25" spans="2:14" ht="35.1" customHeight="1">
      <c r="B25" s="176">
        <v>23</v>
      </c>
      <c r="C25" s="176">
        <f>Metas!B25</f>
        <v>23</v>
      </c>
      <c r="D25" s="146" t="str">
        <f>Metas!C25</f>
        <v>Lograr la incidencia a 2 la tasa de sífilis congénita 2 por cada 1.000 nacidos vivos más muertes fetales.</v>
      </c>
      <c r="E25" s="186"/>
      <c r="F25" s="187"/>
      <c r="G25" s="179">
        <f>+Vigencia!F252</f>
        <v>0</v>
      </c>
      <c r="H25" s="179">
        <f>+Vigencia!F300</f>
        <v>0</v>
      </c>
      <c r="I25" s="179">
        <f>+Vigencia!F348</f>
        <v>0</v>
      </c>
      <c r="J25" s="179">
        <f>+Vigencia!F396</f>
        <v>0</v>
      </c>
      <c r="K25" s="178"/>
      <c r="L25" s="178"/>
      <c r="M25" s="641" t="s">
        <v>4252</v>
      </c>
      <c r="N25" s="641" t="s">
        <v>4253</v>
      </c>
    </row>
    <row r="26" spans="2:14" ht="35.1" customHeight="1">
      <c r="B26" s="176">
        <v>24</v>
      </c>
      <c r="C26" s="176">
        <f>Metas!B26</f>
        <v>24</v>
      </c>
      <c r="D26" s="146" t="str">
        <f>Metas!C26</f>
        <v>Desarrollar el 100% de las intervenciones en las líneas estratégicas del plan de acción de la primera infancia para el fortalecimiento de la atención integral e integrada desde el nacimiento y durante la primera infancia.</v>
      </c>
      <c r="E26" s="186"/>
      <c r="F26" s="187"/>
      <c r="G26" s="179">
        <f>+Vigencia!F253</f>
        <v>0</v>
      </c>
      <c r="H26" s="179">
        <f>+Vigencia!F301</f>
        <v>0</v>
      </c>
      <c r="I26" s="179">
        <f>+Vigencia!F349</f>
        <v>0</v>
      </c>
      <c r="J26" s="179">
        <f>+Vigencia!F397</f>
        <v>0</v>
      </c>
      <c r="K26" s="178"/>
      <c r="L26" s="178"/>
      <c r="M26" s="641" t="s">
        <v>4254</v>
      </c>
      <c r="N26" s="641" t="s">
        <v>4255</v>
      </c>
    </row>
    <row r="27" spans="2:14" ht="35.1" customHeight="1">
      <c r="B27" s="176">
        <v>25</v>
      </c>
      <c r="C27" s="176">
        <f>Metas!B27</f>
        <v>25</v>
      </c>
      <c r="D27" s="146" t="str">
        <f>Metas!C27</f>
        <v>Mantener en menos de 10.3 la tasa de mortalidad en menores de 5 años por mil nacidos vivos.</v>
      </c>
      <c r="E27" s="186"/>
      <c r="F27" s="187"/>
      <c r="G27" s="179">
        <f>+Vigencia!F254</f>
        <v>0</v>
      </c>
      <c r="H27" s="179">
        <f>+Vigencia!F302</f>
        <v>0</v>
      </c>
      <c r="I27" s="179">
        <f>+Vigencia!F350</f>
        <v>0</v>
      </c>
      <c r="J27" s="179">
        <f>+Vigencia!F398</f>
        <v>0</v>
      </c>
      <c r="K27" s="178"/>
      <c r="L27" s="178"/>
      <c r="M27" s="641" t="s">
        <v>4256</v>
      </c>
      <c r="N27" s="641" t="s">
        <v>4257</v>
      </c>
    </row>
    <row r="28" spans="2:14" ht="35.1" customHeight="1">
      <c r="B28" s="176">
        <v>26</v>
      </c>
      <c r="C28" s="176">
        <f>Metas!B28</f>
        <v>26</v>
      </c>
      <c r="D28" s="146" t="str">
        <f>Metas!C28</f>
        <v>Reducir al 11% la proporción de riesgo por desnutrición aguda en menores de 5 años en el marco de la ruta integral atenciones a la Primera Infancia.</v>
      </c>
      <c r="E28" s="186"/>
      <c r="F28" s="187"/>
      <c r="G28" s="179">
        <f>+Vigencia!F255</f>
        <v>0</v>
      </c>
      <c r="H28" s="179">
        <f>+Vigencia!F303</f>
        <v>0</v>
      </c>
      <c r="I28" s="179">
        <f>+Vigencia!F351</f>
        <v>0</v>
      </c>
      <c r="J28" s="179">
        <f>+Vigencia!F399</f>
        <v>0</v>
      </c>
      <c r="K28" s="178"/>
      <c r="L28" s="178"/>
      <c r="M28" s="641" t="s">
        <v>4258</v>
      </c>
      <c r="N28" s="641" t="s">
        <v>4259</v>
      </c>
    </row>
    <row r="29" spans="2:14" ht="35.1" customHeight="1">
      <c r="B29" s="176">
        <v>27</v>
      </c>
      <c r="C29" s="176">
        <f>Metas!B29</f>
        <v>27</v>
      </c>
      <c r="D29" s="146" t="str">
        <f>Metas!C29</f>
        <v>Mantener por encima del 75% la práctica de lactancia materna exclusiva en menores de 6 meses.</v>
      </c>
      <c r="E29" s="186"/>
      <c r="F29" s="187"/>
      <c r="G29" s="179">
        <f>+Vigencia!F256</f>
        <v>0</v>
      </c>
      <c r="H29" s="179">
        <f>+Vigencia!F304</f>
        <v>0</v>
      </c>
      <c r="I29" s="179">
        <f>+Vigencia!F352</f>
        <v>0</v>
      </c>
      <c r="J29" s="179">
        <f>+Vigencia!F400</f>
        <v>0</v>
      </c>
      <c r="K29" s="178"/>
      <c r="L29" s="178"/>
      <c r="M29" s="641" t="s">
        <v>4260</v>
      </c>
      <c r="N29" s="641" t="s">
        <v>4261</v>
      </c>
    </row>
    <row r="30" spans="2:14" ht="35.1" customHeight="1">
      <c r="B30" s="176">
        <v>28</v>
      </c>
      <c r="C30" s="176">
        <f>Metas!B30</f>
        <v>28</v>
      </c>
      <c r="D30" s="146" t="str">
        <f>Metas!C30</f>
        <v xml:space="preserve">Aumentar a 400 Salas Amigas de la Familia Lactante del entorno laboral (SAFL-L) con concepto satisfactorio según la normatividad vigente. </v>
      </c>
      <c r="E30" s="186"/>
      <c r="F30" s="187"/>
      <c r="G30" s="179">
        <f>+Vigencia!F257</f>
        <v>0</v>
      </c>
      <c r="H30" s="179">
        <f>+Vigencia!F305</f>
        <v>0</v>
      </c>
      <c r="I30" s="179">
        <f>+Vigencia!F353</f>
        <v>0</v>
      </c>
      <c r="J30" s="179">
        <f>+Vigencia!F401</f>
        <v>0</v>
      </c>
      <c r="K30" s="178"/>
      <c r="L30" s="178"/>
      <c r="M30" s="641" t="s">
        <v>4262</v>
      </c>
      <c r="N30" s="641" t="s">
        <v>4263</v>
      </c>
    </row>
    <row r="31" spans="2:14" ht="35.1" customHeight="1">
      <c r="B31" s="176">
        <v>29</v>
      </c>
      <c r="C31" s="176">
        <f>Metas!B31</f>
        <v>29</v>
      </c>
      <c r="D31" s="146" t="str">
        <f>Metas!C31</f>
        <v>Reducir a 15,7% la prevalencia de retraso en talla en niños y niñas menores de 2 años</v>
      </c>
      <c r="E31" s="186"/>
      <c r="F31" s="187"/>
      <c r="G31" s="179">
        <f>+Vigencia!F258</f>
        <v>0</v>
      </c>
      <c r="H31" s="179">
        <f>+Vigencia!F306</f>
        <v>0</v>
      </c>
      <c r="I31" s="179">
        <f>+Vigencia!F354</f>
        <v>0</v>
      </c>
      <c r="J31" s="179">
        <f>+Vigencia!F402</f>
        <v>0</v>
      </c>
      <c r="K31" s="178"/>
      <c r="L31" s="178"/>
      <c r="M31" s="641" t="s">
        <v>4264</v>
      </c>
      <c r="N31" s="641" t="s">
        <v>4265</v>
      </c>
    </row>
    <row r="32" spans="2:14" ht="35.1" customHeight="1">
      <c r="B32" s="176">
        <v>30</v>
      </c>
      <c r="C32" s="176">
        <f>Metas!B32</f>
        <v>30</v>
      </c>
      <c r="D32" s="146" t="str">
        <f>Metas!C32</f>
        <v>Reducir al 35.4% la proporción de malnutrición en la población de 5 a 17 años.</v>
      </c>
      <c r="E32" s="186"/>
      <c r="F32" s="187"/>
      <c r="G32" s="179">
        <f>+Vigencia!F259</f>
        <v>0</v>
      </c>
      <c r="H32" s="179">
        <f>+Vigencia!F307</f>
        <v>0</v>
      </c>
      <c r="I32" s="179">
        <f>+Vigencia!F355</f>
        <v>0</v>
      </c>
      <c r="J32" s="179">
        <f>+Vigencia!F403</f>
        <v>0</v>
      </c>
      <c r="K32" s="178"/>
      <c r="L32" s="178"/>
      <c r="M32" s="641" t="s">
        <v>4266</v>
      </c>
      <c r="N32" s="641" t="s">
        <v>4267</v>
      </c>
    </row>
    <row r="33" spans="2:14" ht="35.1" customHeight="1">
      <c r="B33" s="176">
        <v>31</v>
      </c>
      <c r="C33" s="176">
        <f>Metas!B33</f>
        <v>31</v>
      </c>
      <c r="D33" s="146" t="str">
        <f>Metas!C33</f>
        <v>Llevar a cabo en 1.275.000 personas acciones de comunicación y educación para la salud alimentaria y nutricional en habitantes del distrito.</v>
      </c>
      <c r="E33" s="186"/>
      <c r="F33" s="187"/>
      <c r="G33" s="179">
        <f>+Vigencia!F260</f>
        <v>0</v>
      </c>
      <c r="H33" s="179">
        <f>+Vigencia!F308</f>
        <v>0</v>
      </c>
      <c r="I33" s="179">
        <f>+Vigencia!F356</f>
        <v>0</v>
      </c>
      <c r="J33" s="179">
        <f>+Vigencia!F404</f>
        <v>0</v>
      </c>
      <c r="K33" s="178"/>
      <c r="L33" s="178"/>
      <c r="M33" s="641" t="s">
        <v>4268</v>
      </c>
      <c r="N33" s="641" t="s">
        <v>4269</v>
      </c>
    </row>
    <row r="34" spans="2:14" ht="35.1" customHeight="1">
      <c r="B34" s="176">
        <v>32</v>
      </c>
      <c r="C34" s="176">
        <f>Metas!B34</f>
        <v>32</v>
      </c>
      <c r="D34" s="146" t="str">
        <f>Metas!C34</f>
        <v>Implementar y evaluar el 100% del plan de prevención y atención a la conducta suicida en Bogotá D.C.</v>
      </c>
      <c r="E34" s="186"/>
      <c r="F34" s="187"/>
      <c r="G34" s="179">
        <f>+Vigencia!F261</f>
        <v>0</v>
      </c>
      <c r="H34" s="179">
        <f>+Vigencia!F309</f>
        <v>0</v>
      </c>
      <c r="I34" s="179">
        <f>+Vigencia!F357</f>
        <v>0</v>
      </c>
      <c r="J34" s="179">
        <f>+Vigencia!F405</f>
        <v>0</v>
      </c>
      <c r="K34" s="178"/>
      <c r="L34" s="178"/>
      <c r="M34" s="641" t="s">
        <v>4270</v>
      </c>
      <c r="N34" s="641" t="s">
        <v>4271</v>
      </c>
    </row>
    <row r="35" spans="2:14" ht="35.1" customHeight="1">
      <c r="B35" s="176">
        <v>33</v>
      </c>
      <c r="C35" s="176">
        <f>Metas!B35</f>
        <v>33</v>
      </c>
      <c r="D35" s="146" t="str">
        <f>Metas!C35</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E35" s="186"/>
      <c r="F35" s="187"/>
      <c r="G35" s="179">
        <f>+Vigencia!F262</f>
        <v>0</v>
      </c>
      <c r="H35" s="179">
        <f>+Vigencia!F310</f>
        <v>0</v>
      </c>
      <c r="I35" s="179">
        <f>+Vigencia!F358</f>
        <v>0</v>
      </c>
      <c r="J35" s="179">
        <f>+Vigencia!F406</f>
        <v>0</v>
      </c>
      <c r="K35" s="178"/>
      <c r="L35" s="178"/>
      <c r="M35" s="641" t="s">
        <v>4272</v>
      </c>
      <c r="N35" s="641" t="s">
        <v>4273</v>
      </c>
    </row>
    <row r="36" spans="2:14" ht="35.1" customHeight="1">
      <c r="B36" s="176">
        <v>34</v>
      </c>
      <c r="C36" s="176">
        <f>Metas!B36</f>
        <v>34</v>
      </c>
      <c r="D36" s="146" t="str">
        <f>Metas!C36</f>
        <v xml:space="preserve">Formular al 100% el instrumento de acción pública para dar respuesta a las necesidades en salud bucal y visual. </v>
      </c>
      <c r="E36" s="186"/>
      <c r="F36" s="187"/>
      <c r="G36" s="179">
        <f>+Vigencia!F263</f>
        <v>0</v>
      </c>
      <c r="H36" s="179">
        <f>+Vigencia!F311</f>
        <v>0</v>
      </c>
      <c r="I36" s="179">
        <f>+Vigencia!F359</f>
        <v>0</v>
      </c>
      <c r="J36" s="179">
        <f>+Vigencia!F407</f>
        <v>0</v>
      </c>
      <c r="K36" s="178"/>
      <c r="L36" s="178"/>
      <c r="M36" s="641" t="s">
        <v>3457</v>
      </c>
      <c r="N36" s="641" t="s">
        <v>3457</v>
      </c>
    </row>
    <row r="37" spans="2:14" ht="35.1" customHeight="1">
      <c r="B37" s="176">
        <v>35</v>
      </c>
      <c r="C37" s="176">
        <f>Metas!B37</f>
        <v>35</v>
      </c>
      <c r="D37" s="146" t="str">
        <f>Metas!C37</f>
        <v>Implementar el 100% del plan de acción del comité de Fast Track Cities, que permita cumplir los compromisos de la declaración de Sevilla suscrita por Bogotá.</v>
      </c>
      <c r="E37" s="186"/>
      <c r="F37" s="187"/>
      <c r="G37" s="179">
        <f>+Vigencia!F264</f>
        <v>0</v>
      </c>
      <c r="H37" s="179">
        <f>+Vigencia!F312</f>
        <v>0</v>
      </c>
      <c r="I37" s="179">
        <f>+Vigencia!F360</f>
        <v>0</v>
      </c>
      <c r="J37" s="179">
        <f>+Vigencia!F408</f>
        <v>0</v>
      </c>
      <c r="K37" s="178"/>
      <c r="L37" s="178"/>
      <c r="M37" s="641" t="s">
        <v>4274</v>
      </c>
      <c r="N37" s="641" t="s">
        <v>4275</v>
      </c>
    </row>
    <row r="38" spans="2:14" ht="35.1" customHeight="1">
      <c r="B38" s="176">
        <v>36</v>
      </c>
      <c r="C38" s="176">
        <f>Metas!B38</f>
        <v>36</v>
      </c>
      <c r="D38" s="146" t="str">
        <f>Metas!C38</f>
        <v>Reducir a menos de 130 por cada 100.000 habitantes la tasa de incidencia de morbilidad por eventos inmunoprevenibles.</v>
      </c>
      <c r="E38" s="186"/>
      <c r="F38" s="187"/>
      <c r="G38" s="179">
        <f>+Vigencia!F265</f>
        <v>0</v>
      </c>
      <c r="H38" s="179">
        <f>+Vigencia!F313</f>
        <v>0</v>
      </c>
      <c r="I38" s="179">
        <f>+Vigencia!F361</f>
        <v>0</v>
      </c>
      <c r="J38" s="179">
        <f>+Vigencia!F409</f>
        <v>0</v>
      </c>
      <c r="K38" s="178"/>
      <c r="L38" s="178"/>
      <c r="M38" s="641" t="s">
        <v>4276</v>
      </c>
      <c r="N38" s="641" t="s">
        <v>4277</v>
      </c>
    </row>
    <row r="39" spans="2:14" ht="35.1" customHeight="1">
      <c r="B39" s="176">
        <v>37</v>
      </c>
      <c r="C39" s="176">
        <f>Metas!B39</f>
        <v>37</v>
      </c>
      <c r="D39" s="146" t="str">
        <f>Metas!C39</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E39" s="186"/>
      <c r="F39" s="187"/>
      <c r="G39" s="179">
        <f>+Vigencia!F266</f>
        <v>0</v>
      </c>
      <c r="H39" s="179">
        <f>+Vigencia!F314</f>
        <v>0</v>
      </c>
      <c r="I39" s="179">
        <f>+Vigencia!F362</f>
        <v>0</v>
      </c>
      <c r="J39" s="179">
        <f>+Vigencia!F410</f>
        <v>0</v>
      </c>
      <c r="K39" s="178"/>
      <c r="L39" s="178"/>
      <c r="M39" s="641" t="s">
        <v>3457</v>
      </c>
      <c r="N39" s="641" t="s">
        <v>3457</v>
      </c>
    </row>
    <row r="40" spans="2:14" ht="35.1" customHeight="1">
      <c r="B40" s="176">
        <v>38</v>
      </c>
      <c r="C40" s="176">
        <f>Metas!B40</f>
        <v>38</v>
      </c>
      <c r="D40" s="146" t="str">
        <f>Metas!C40</f>
        <v>Lograr coberturas de vacunación del 95% en los niños y niñas menores de un año con pentavalente y un año de edad con triple viral, las acciones incluirán el fortalecimiento para aumentar la cobertura de vacunación en VPH.</v>
      </c>
      <c r="E40" s="186"/>
      <c r="F40" s="187"/>
      <c r="G40" s="179">
        <f>+Vigencia!F267</f>
        <v>0</v>
      </c>
      <c r="H40" s="179">
        <f>+Vigencia!F315</f>
        <v>0</v>
      </c>
      <c r="I40" s="179">
        <f>+Vigencia!F363</f>
        <v>0</v>
      </c>
      <c r="J40" s="179">
        <f>+Vigencia!F411</f>
        <v>0</v>
      </c>
      <c r="K40" s="178"/>
      <c r="L40" s="178"/>
      <c r="M40" s="641" t="s">
        <v>4278</v>
      </c>
      <c r="N40" s="641" t="s">
        <v>4279</v>
      </c>
    </row>
    <row r="41" spans="2:14" ht="35.1" customHeight="1">
      <c r="B41" s="176">
        <v>39</v>
      </c>
      <c r="C41" s="176">
        <f>Metas!B41</f>
        <v>39</v>
      </c>
      <c r="D41" s="146" t="str">
        <f>Metas!C41</f>
        <v xml:space="preserve">Mantener por de bajo del 2.7 la tasa de mortalidad por Tuberculosis. </v>
      </c>
      <c r="E41" s="186"/>
      <c r="F41" s="187"/>
      <c r="G41" s="179">
        <f>+Vigencia!F268</f>
        <v>0</v>
      </c>
      <c r="H41" s="179">
        <f>+Vigencia!F316</f>
        <v>0</v>
      </c>
      <c r="I41" s="179">
        <f>+Vigencia!F364</f>
        <v>0</v>
      </c>
      <c r="J41" s="179">
        <f>+Vigencia!F412</f>
        <v>0</v>
      </c>
      <c r="K41" s="178"/>
      <c r="L41" s="178"/>
      <c r="M41" s="641" t="s">
        <v>4280</v>
      </c>
      <c r="N41" s="641" t="s">
        <v>4281</v>
      </c>
    </row>
    <row r="42" spans="2:14" ht="35.1" customHeight="1">
      <c r="B42" s="176">
        <v>40</v>
      </c>
      <c r="C42" s="176">
        <f>Metas!B42</f>
        <v>40</v>
      </c>
      <c r="D42" s="146" t="str">
        <f>Metas!C42</f>
        <v>Implementar 1 red intersectorial y comunitaria de salud ambiental por localidad.</v>
      </c>
      <c r="E42" s="614">
        <v>1</v>
      </c>
      <c r="F42" s="615">
        <v>1</v>
      </c>
      <c r="G42" s="179">
        <f>+Vigencia!F269</f>
        <v>0</v>
      </c>
      <c r="H42" s="179">
        <f>+Vigencia!F317</f>
        <v>0</v>
      </c>
      <c r="I42" s="179">
        <f>+Vigencia!F365</f>
        <v>0</v>
      </c>
      <c r="J42" s="179">
        <f>+Vigencia!F413</f>
        <v>0</v>
      </c>
      <c r="K42" s="178"/>
      <c r="L42" s="178"/>
      <c r="M42" s="641" t="s">
        <v>4282</v>
      </c>
      <c r="N42" s="641" t="s">
        <v>4283</v>
      </c>
    </row>
    <row r="43" spans="2:14" ht="35.1" customHeight="1">
      <c r="B43" s="176">
        <v>41</v>
      </c>
      <c r="C43" s="176">
        <f>Metas!B43</f>
        <v>41</v>
      </c>
      <c r="D43" s="146" t="str">
        <f>Metas!C43</f>
        <v>Implementar el 100% de la estrategia para la gestión integral de zoonosis en el DC</v>
      </c>
      <c r="E43" s="186">
        <v>1.25</v>
      </c>
      <c r="F43" s="187">
        <f>+E43/12*4</f>
        <v>0.41666666666666669</v>
      </c>
      <c r="G43" s="179">
        <f>+Vigencia!F270</f>
        <v>0</v>
      </c>
      <c r="H43" s="179">
        <f>+Vigencia!F318</f>
        <v>0</v>
      </c>
      <c r="I43" s="179">
        <f>+Vigencia!F366</f>
        <v>0</v>
      </c>
      <c r="J43" s="179">
        <f>+Vigencia!F414</f>
        <v>0</v>
      </c>
      <c r="K43" s="178"/>
      <c r="L43" s="178"/>
      <c r="M43" s="641" t="s">
        <v>3597</v>
      </c>
      <c r="N43" s="641" t="s">
        <v>4284</v>
      </c>
    </row>
    <row r="44" spans="2:14" ht="35.1" customHeight="1">
      <c r="B44" s="176">
        <v>42</v>
      </c>
      <c r="C44" s="176">
        <f>Metas!B44</f>
        <v>42</v>
      </c>
      <c r="D44" s="146" t="str">
        <f>Metas!C44</f>
        <v>Incrementar mínimo un 50% de establecimientos inscritos ante la autoridad sanitaria, en el marco del fortalecimiento de la estrategia de autorregulación y las acciones de inspección, vigilancia y control en el DC</v>
      </c>
      <c r="E44" s="186">
        <v>9.9</v>
      </c>
      <c r="F44" s="187">
        <f>+E44/12*4</f>
        <v>3.3000000000000003</v>
      </c>
      <c r="G44" s="179">
        <f>+Vigencia!F271</f>
        <v>0</v>
      </c>
      <c r="H44" s="179">
        <f>+Vigencia!F319</f>
        <v>0</v>
      </c>
      <c r="I44" s="179">
        <f>+Vigencia!F367</f>
        <v>0</v>
      </c>
      <c r="J44" s="179">
        <f>+Vigencia!F415</f>
        <v>0</v>
      </c>
      <c r="K44" s="178"/>
      <c r="L44" s="178"/>
      <c r="M44" s="641" t="s">
        <v>4285</v>
      </c>
      <c r="N44" s="641" t="s">
        <v>4286</v>
      </c>
    </row>
    <row r="45" spans="2:14" ht="35.1" customHeight="1">
      <c r="B45" s="176">
        <v>43</v>
      </c>
      <c r="C45" s="176">
        <f>Metas!B45</f>
        <v>43</v>
      </c>
      <c r="D45" s="146" t="str">
        <f>Metas!C45</f>
        <v>Implementar el 60% del plan de respuesta sectorial de gestión integral del riesgo en Salud por calidad del aire en Bogotá</v>
      </c>
      <c r="E45" s="186">
        <v>3.6</v>
      </c>
      <c r="F45" s="187">
        <f>+E45/12*4</f>
        <v>1.2</v>
      </c>
      <c r="G45" s="179">
        <f>+Vigencia!F272</f>
        <v>0</v>
      </c>
      <c r="H45" s="179">
        <f>+Vigencia!F320</f>
        <v>0</v>
      </c>
      <c r="I45" s="179">
        <f>+Vigencia!F368</f>
        <v>0</v>
      </c>
      <c r="J45" s="179">
        <f>+Vigencia!F416</f>
        <v>0</v>
      </c>
      <c r="K45" s="178"/>
      <c r="L45" s="178"/>
      <c r="M45" s="641" t="s">
        <v>4287</v>
      </c>
      <c r="N45" s="641" t="s">
        <v>4288</v>
      </c>
    </row>
    <row r="46" spans="2:14" ht="35.1" customHeight="1">
      <c r="B46" s="176">
        <v>44</v>
      </c>
      <c r="C46" s="176">
        <f>Metas!B46</f>
        <v>44</v>
      </c>
      <c r="D46" s="146" t="str">
        <f>Metas!C46</f>
        <v>Mantener el 100% de la operación de la red de vigilancia y la gestión del riesgo en salud pública en Bogotá D.C.</v>
      </c>
      <c r="E46" s="186"/>
      <c r="F46" s="187"/>
      <c r="G46" s="179">
        <f>+Vigencia!F273</f>
        <v>0</v>
      </c>
      <c r="H46" s="179">
        <f>+Vigencia!F321</f>
        <v>0</v>
      </c>
      <c r="I46" s="179">
        <f>+Vigencia!F369</f>
        <v>0</v>
      </c>
      <c r="J46" s="179">
        <f>+Vigencia!F417</f>
        <v>0</v>
      </c>
      <c r="K46" s="178"/>
      <c r="L46" s="178"/>
      <c r="M46" s="641" t="s">
        <v>4289</v>
      </c>
      <c r="N46" s="641" t="s">
        <v>4290</v>
      </c>
    </row>
    <row r="47" spans="2:14" ht="24">
      <c r="B47" s="176">
        <v>45</v>
      </c>
      <c r="C47" s="176">
        <f>Metas!B47</f>
        <v>45</v>
      </c>
      <c r="D47" s="146" t="str">
        <f>Metas!C47</f>
        <v>Mantener el 100% de la acreditación del Laboratorio de Salud Pública como referente técnico a nivel distrital y nacional junto con la operación del laboratorio de alta contención biológica BSL3.</v>
      </c>
      <c r="E47" s="186"/>
      <c r="F47" s="187"/>
      <c r="G47" s="179">
        <f>+Vigencia!F274</f>
        <v>0</v>
      </c>
      <c r="H47" s="179">
        <f>+Vigencia!F322</f>
        <v>0</v>
      </c>
      <c r="I47" s="179">
        <f>+Vigencia!F370</f>
        <v>0</v>
      </c>
      <c r="J47" s="179">
        <f>+Vigencia!F418</f>
        <v>0</v>
      </c>
      <c r="K47" s="178"/>
      <c r="L47" s="178"/>
      <c r="M47" s="641" t="s">
        <v>3457</v>
      </c>
      <c r="N47" s="641" t="s">
        <v>3457</v>
      </c>
    </row>
    <row r="48" spans="2:14" ht="30" customHeight="1">
      <c r="E48" s="188"/>
      <c r="F48" s="188"/>
      <c r="G48" s="141"/>
      <c r="H48" s="141"/>
      <c r="I48" s="141"/>
      <c r="J48" s="141"/>
      <c r="K48" s="141"/>
      <c r="L48" s="141"/>
      <c r="M48" s="102"/>
      <c r="N48" s="102"/>
    </row>
    <row r="49" spans="2:14" ht="16.5">
      <c r="B49" s="135"/>
      <c r="C49" s="135"/>
      <c r="D49" s="135"/>
      <c r="E49" s="189"/>
      <c r="F49" s="189"/>
      <c r="G49" s="135">
        <f t="shared" ref="G49:L49" si="0">SUM(G4:G47)</f>
        <v>0</v>
      </c>
      <c r="H49" s="135">
        <f t="shared" si="0"/>
        <v>0</v>
      </c>
      <c r="I49" s="135">
        <f t="shared" si="0"/>
        <v>0</v>
      </c>
      <c r="J49" s="135">
        <f t="shared" si="0"/>
        <v>0</v>
      </c>
      <c r="K49" s="135">
        <f t="shared" si="0"/>
        <v>0</v>
      </c>
      <c r="L49" s="135">
        <f t="shared" si="0"/>
        <v>0</v>
      </c>
      <c r="M49" s="135"/>
      <c r="N49" s="135"/>
    </row>
    <row r="50" spans="2:14">
      <c r="E50" s="188"/>
      <c r="F50" s="188"/>
      <c r="G50" s="141"/>
      <c r="H50" s="141"/>
      <c r="I50" s="141"/>
      <c r="J50" s="141"/>
      <c r="K50" s="141"/>
      <c r="L50" s="141"/>
      <c r="M50" s="102"/>
      <c r="N50" s="102"/>
    </row>
    <row r="51" spans="2:14">
      <c r="E51" s="188"/>
      <c r="F51" s="188"/>
      <c r="G51" s="141"/>
      <c r="H51" s="141"/>
      <c r="I51" s="141"/>
      <c r="J51" s="141"/>
      <c r="K51" s="141"/>
      <c r="L51" s="141"/>
      <c r="M51" s="102"/>
      <c r="N51" s="102"/>
    </row>
    <row r="52" spans="2:14">
      <c r="E52" s="188"/>
      <c r="F52" s="188"/>
      <c r="G52" s="141"/>
      <c r="H52" s="141"/>
      <c r="I52" s="141"/>
      <c r="J52" s="141"/>
      <c r="K52" s="141"/>
      <c r="L52" s="141"/>
      <c r="M52" s="102"/>
      <c r="N52" s="102"/>
    </row>
    <row r="53" spans="2:14">
      <c r="E53" s="188"/>
      <c r="F53" s="188"/>
      <c r="G53" s="141"/>
      <c r="H53" s="141"/>
      <c r="I53" s="141"/>
      <c r="J53" s="141"/>
      <c r="K53" s="141"/>
      <c r="L53" s="141"/>
      <c r="M53" s="102"/>
      <c r="N53" s="102"/>
    </row>
    <row r="54" spans="2:14">
      <c r="E54" s="188"/>
      <c r="F54" s="188"/>
      <c r="G54" s="141"/>
      <c r="H54" s="141"/>
      <c r="I54" s="141"/>
      <c r="J54" s="141"/>
      <c r="K54" s="141"/>
      <c r="L54" s="141"/>
      <c r="M54" s="102"/>
      <c r="N54" s="102"/>
    </row>
    <row r="55" spans="2:14">
      <c r="E55" s="188"/>
      <c r="F55" s="188"/>
      <c r="G55" s="141"/>
      <c r="H55" s="141"/>
      <c r="I55" s="141"/>
      <c r="J55" s="141"/>
      <c r="K55" s="141"/>
      <c r="L55" s="141"/>
      <c r="M55" s="102"/>
      <c r="N55" s="102"/>
    </row>
    <row r="56" spans="2:14">
      <c r="E56" s="188"/>
      <c r="F56" s="188"/>
      <c r="G56" s="141"/>
      <c r="H56" s="141"/>
      <c r="I56" s="141"/>
      <c r="J56" s="141"/>
      <c r="K56" s="141"/>
      <c r="L56" s="141"/>
      <c r="M56" s="102"/>
      <c r="N56" s="102"/>
    </row>
    <row r="57" spans="2:14">
      <c r="E57" s="188"/>
      <c r="F57" s="188"/>
      <c r="G57" s="141"/>
      <c r="H57" s="141"/>
      <c r="I57" s="141"/>
      <c r="J57" s="141"/>
      <c r="K57" s="141"/>
      <c r="L57" s="141"/>
      <c r="M57" s="102"/>
      <c r="N57" s="102"/>
    </row>
    <row r="58" spans="2:14">
      <c r="E58" s="188"/>
      <c r="F58" s="188"/>
      <c r="G58" s="141"/>
      <c r="H58" s="141"/>
      <c r="I58" s="141"/>
      <c r="J58" s="141"/>
      <c r="K58" s="141"/>
      <c r="L58" s="141"/>
      <c r="M58" s="102"/>
      <c r="N58" s="102"/>
    </row>
    <row r="59" spans="2:14">
      <c r="E59" s="188"/>
      <c r="F59" s="188"/>
      <c r="G59" s="141"/>
      <c r="H59" s="141"/>
      <c r="I59" s="141"/>
      <c r="J59" s="141"/>
      <c r="K59" s="141"/>
      <c r="L59" s="141"/>
      <c r="M59" s="102"/>
      <c r="N59" s="102"/>
    </row>
    <row r="60" spans="2:14">
      <c r="E60" s="188"/>
      <c r="F60" s="188"/>
      <c r="G60" s="141"/>
      <c r="H60" s="141"/>
      <c r="I60" s="141"/>
      <c r="J60" s="141"/>
      <c r="K60" s="141"/>
      <c r="L60" s="141"/>
      <c r="M60" s="102"/>
      <c r="N60" s="102"/>
    </row>
    <row r="61" spans="2:14">
      <c r="E61" s="188"/>
      <c r="F61" s="188"/>
      <c r="G61" s="141"/>
      <c r="H61" s="141"/>
      <c r="I61" s="141"/>
      <c r="J61" s="141"/>
      <c r="K61" s="141"/>
      <c r="L61" s="141"/>
      <c r="M61" s="102"/>
      <c r="N61" s="102"/>
    </row>
    <row r="62" spans="2:14">
      <c r="E62" s="188"/>
      <c r="F62" s="188"/>
      <c r="G62" s="141"/>
      <c r="H62" s="141"/>
      <c r="I62" s="141"/>
      <c r="J62" s="141"/>
      <c r="K62" s="141"/>
      <c r="L62" s="141"/>
      <c r="M62" s="102"/>
      <c r="N62" s="102"/>
    </row>
    <row r="63" spans="2:14">
      <c r="E63" s="188"/>
      <c r="F63" s="188"/>
      <c r="G63" s="141"/>
      <c r="H63" s="141"/>
      <c r="I63" s="141"/>
      <c r="J63" s="141"/>
      <c r="K63" s="141"/>
      <c r="L63" s="141"/>
      <c r="M63" s="102"/>
      <c r="N63" s="102"/>
    </row>
    <row r="64" spans="2:14">
      <c r="E64" s="188"/>
      <c r="F64" s="188"/>
      <c r="G64" s="141"/>
      <c r="H64" s="141"/>
      <c r="I64" s="141"/>
      <c r="J64" s="141"/>
      <c r="K64" s="141"/>
      <c r="L64" s="141"/>
      <c r="M64" s="102"/>
      <c r="N64" s="102"/>
    </row>
    <row r="65" spans="5:14">
      <c r="E65" s="188"/>
      <c r="F65" s="188"/>
      <c r="G65" s="141"/>
      <c r="H65" s="141"/>
      <c r="I65" s="141"/>
      <c r="J65" s="141"/>
      <c r="K65" s="141"/>
      <c r="L65" s="141"/>
      <c r="M65" s="102"/>
      <c r="N65" s="102"/>
    </row>
    <row r="66" spans="5:14">
      <c r="E66" s="188"/>
      <c r="F66" s="188"/>
      <c r="G66" s="141"/>
      <c r="H66" s="141"/>
      <c r="I66" s="141"/>
      <c r="J66" s="141"/>
      <c r="K66" s="141"/>
      <c r="L66" s="141"/>
      <c r="M66" s="102"/>
      <c r="N66" s="102"/>
    </row>
    <row r="67" spans="5:14">
      <c r="E67" s="188"/>
      <c r="F67" s="188"/>
      <c r="G67" s="141"/>
      <c r="H67" s="141"/>
      <c r="I67" s="141"/>
      <c r="J67" s="141"/>
      <c r="K67" s="141"/>
      <c r="L67" s="141"/>
      <c r="M67" s="102"/>
      <c r="N67" s="102"/>
    </row>
    <row r="68" spans="5:14">
      <c r="E68" s="188"/>
      <c r="F68" s="188"/>
      <c r="G68" s="141"/>
      <c r="H68" s="141"/>
      <c r="I68" s="141"/>
      <c r="J68" s="141"/>
      <c r="K68" s="141"/>
      <c r="L68" s="141"/>
      <c r="M68" s="102"/>
      <c r="N68" s="102"/>
    </row>
    <row r="69" spans="5:14">
      <c r="E69" s="188"/>
      <c r="F69" s="188"/>
      <c r="G69" s="141"/>
      <c r="H69" s="141"/>
      <c r="I69" s="141"/>
      <c r="J69" s="141"/>
      <c r="K69" s="141"/>
      <c r="L69" s="141"/>
      <c r="M69" s="102"/>
      <c r="N69" s="102"/>
    </row>
    <row r="70" spans="5:14">
      <c r="E70" s="188"/>
      <c r="F70" s="188"/>
      <c r="G70" s="141"/>
      <c r="H70" s="141"/>
      <c r="I70" s="141"/>
      <c r="J70" s="141"/>
      <c r="K70" s="141"/>
      <c r="L70" s="141"/>
      <c r="M70" s="102"/>
      <c r="N70" s="102"/>
    </row>
    <row r="71" spans="5:14">
      <c r="E71" s="188"/>
      <c r="F71" s="188"/>
      <c r="G71" s="141"/>
      <c r="H71" s="141"/>
      <c r="I71" s="141"/>
      <c r="J71" s="141"/>
      <c r="K71" s="141"/>
      <c r="L71" s="141"/>
      <c r="M71" s="102"/>
      <c r="N71" s="102"/>
    </row>
    <row r="72" spans="5:14">
      <c r="E72" s="188"/>
      <c r="F72" s="188"/>
      <c r="G72" s="141"/>
      <c r="H72" s="141"/>
      <c r="I72" s="141"/>
      <c r="J72" s="141"/>
      <c r="K72" s="141"/>
      <c r="L72" s="141"/>
      <c r="M72" s="102"/>
      <c r="N72" s="102"/>
    </row>
    <row r="73" spans="5:14">
      <c r="E73" s="188"/>
      <c r="F73" s="188"/>
      <c r="G73" s="141"/>
      <c r="H73" s="141"/>
      <c r="I73" s="141"/>
      <c r="J73" s="141"/>
      <c r="K73" s="141"/>
      <c r="L73" s="141"/>
      <c r="M73" s="102"/>
      <c r="N73" s="102"/>
    </row>
    <row r="74" spans="5:14">
      <c r="E74" s="188"/>
      <c r="F74" s="188"/>
      <c r="G74" s="141"/>
      <c r="H74" s="141"/>
      <c r="I74" s="141"/>
      <c r="J74" s="141"/>
      <c r="K74" s="141"/>
      <c r="L74" s="141"/>
      <c r="M74" s="102"/>
      <c r="N74" s="102"/>
    </row>
    <row r="75" spans="5:14">
      <c r="E75" s="188"/>
      <c r="F75" s="188"/>
      <c r="G75" s="141"/>
      <c r="H75" s="141"/>
      <c r="I75" s="141"/>
      <c r="J75" s="141"/>
      <c r="K75" s="141"/>
      <c r="L75" s="141"/>
      <c r="M75" s="102"/>
      <c r="N75" s="102"/>
    </row>
    <row r="76" spans="5:14">
      <c r="E76" s="190"/>
      <c r="F76" s="190"/>
    </row>
    <row r="77" spans="5:14">
      <c r="E77" s="190"/>
      <c r="F77" s="190"/>
    </row>
    <row r="78" spans="5:14">
      <c r="E78" s="190"/>
      <c r="F78" s="190"/>
    </row>
    <row r="79" spans="5:14">
      <c r="E79" s="190"/>
      <c r="F79" s="190"/>
    </row>
    <row r="80" spans="5:14">
      <c r="E80" s="190"/>
      <c r="F80" s="190"/>
    </row>
    <row r="81" spans="5:6">
      <c r="E81" s="190"/>
      <c r="F81" s="190"/>
    </row>
    <row r="82" spans="5:6">
      <c r="E82" s="190"/>
      <c r="F82" s="190"/>
    </row>
    <row r="83" spans="5:6">
      <c r="E83" s="190"/>
      <c r="F83" s="190"/>
    </row>
    <row r="84" spans="5:6">
      <c r="E84" s="190"/>
      <c r="F84" s="190"/>
    </row>
    <row r="85" spans="5:6">
      <c r="E85" s="190"/>
      <c r="F85" s="190"/>
    </row>
    <row r="86" spans="5:6">
      <c r="E86" s="190"/>
      <c r="F86" s="190"/>
    </row>
    <row r="87" spans="5:6">
      <c r="E87" s="190"/>
      <c r="F87" s="190"/>
    </row>
    <row r="88" spans="5:6">
      <c r="E88" s="190"/>
      <c r="F88" s="190"/>
    </row>
    <row r="89" spans="5:6">
      <c r="E89" s="190"/>
      <c r="F89" s="190"/>
    </row>
    <row r="90" spans="5:6">
      <c r="E90" s="190"/>
      <c r="F90" s="190"/>
    </row>
    <row r="91" spans="5:6">
      <c r="E91" s="190"/>
      <c r="F91" s="190"/>
    </row>
    <row r="92" spans="5:6">
      <c r="E92" s="190"/>
      <c r="F92" s="190"/>
    </row>
    <row r="93" spans="5:6">
      <c r="E93" s="190"/>
      <c r="F93" s="190"/>
    </row>
    <row r="94" spans="5:6">
      <c r="E94" s="190"/>
      <c r="F94" s="190"/>
    </row>
    <row r="95" spans="5:6">
      <c r="E95" s="190"/>
      <c r="F95" s="190"/>
    </row>
    <row r="96" spans="5:6">
      <c r="E96" s="190"/>
      <c r="F96" s="190"/>
    </row>
    <row r="97" spans="5:6">
      <c r="E97" s="190"/>
      <c r="F97" s="190"/>
    </row>
    <row r="98" spans="5:6">
      <c r="E98" s="190"/>
      <c r="F98" s="190"/>
    </row>
    <row r="99" spans="5:6">
      <c r="E99" s="190"/>
      <c r="F99" s="190"/>
    </row>
    <row r="100" spans="5:6">
      <c r="E100" s="190"/>
      <c r="F100" s="190"/>
    </row>
    <row r="101" spans="5:6">
      <c r="E101" s="190"/>
      <c r="F101" s="190"/>
    </row>
    <row r="102" spans="5:6">
      <c r="E102" s="190"/>
      <c r="F102" s="190"/>
    </row>
    <row r="103" spans="5:6">
      <c r="E103" s="190"/>
      <c r="F103" s="190"/>
    </row>
    <row r="104" spans="5:6">
      <c r="E104" s="190"/>
      <c r="F104" s="190"/>
    </row>
    <row r="105" spans="5:6">
      <c r="E105" s="190"/>
      <c r="F105" s="190"/>
    </row>
    <row r="106" spans="5:6">
      <c r="E106" s="190"/>
      <c r="F106" s="190"/>
    </row>
    <row r="107" spans="5:6">
      <c r="E107" s="190"/>
      <c r="F107" s="190"/>
    </row>
    <row r="108" spans="5:6">
      <c r="E108" s="190"/>
      <c r="F108" s="190"/>
    </row>
    <row r="109" spans="5:6">
      <c r="E109" s="190"/>
      <c r="F109" s="190"/>
    </row>
    <row r="110" spans="5:6">
      <c r="E110" s="190"/>
      <c r="F110" s="190"/>
    </row>
    <row r="111" spans="5:6">
      <c r="E111" s="190"/>
      <c r="F111" s="190"/>
    </row>
    <row r="112" spans="5:6">
      <c r="E112" s="190"/>
      <c r="F112" s="190"/>
    </row>
    <row r="113" spans="5:6">
      <c r="E113" s="190"/>
      <c r="F113" s="190"/>
    </row>
    <row r="114" spans="5:6">
      <c r="E114" s="190"/>
      <c r="F114" s="190"/>
    </row>
    <row r="115" spans="5:6">
      <c r="E115" s="190"/>
      <c r="F115" s="190"/>
    </row>
    <row r="116" spans="5:6">
      <c r="E116" s="190"/>
      <c r="F116" s="190"/>
    </row>
    <row r="117" spans="5:6">
      <c r="E117" s="190"/>
      <c r="F117" s="190"/>
    </row>
    <row r="118" spans="5:6">
      <c r="E118" s="190"/>
      <c r="F118" s="190"/>
    </row>
    <row r="119" spans="5:6">
      <c r="E119" s="190"/>
      <c r="F119" s="190"/>
    </row>
    <row r="120" spans="5:6">
      <c r="E120" s="190"/>
      <c r="F120" s="190"/>
    </row>
    <row r="121" spans="5:6">
      <c r="E121" s="190"/>
      <c r="F121" s="190"/>
    </row>
    <row r="122" spans="5:6">
      <c r="E122" s="190"/>
      <c r="F122" s="190"/>
    </row>
    <row r="123" spans="5:6">
      <c r="E123" s="190"/>
      <c r="F123" s="190"/>
    </row>
    <row r="124" spans="5:6">
      <c r="E124" s="190"/>
      <c r="F124" s="190"/>
    </row>
    <row r="125" spans="5:6">
      <c r="E125" s="190"/>
      <c r="F125" s="190"/>
    </row>
    <row r="126" spans="5:6">
      <c r="E126" s="190"/>
      <c r="F126" s="190"/>
    </row>
    <row r="127" spans="5:6">
      <c r="E127" s="190"/>
      <c r="F127" s="190"/>
    </row>
    <row r="128" spans="5:6">
      <c r="E128" s="190"/>
      <c r="F128" s="190"/>
    </row>
    <row r="129" spans="5:6">
      <c r="E129" s="190"/>
      <c r="F129" s="190"/>
    </row>
    <row r="130" spans="5:6">
      <c r="E130" s="190"/>
      <c r="F130" s="190"/>
    </row>
    <row r="131" spans="5:6">
      <c r="E131" s="190"/>
      <c r="F131" s="190"/>
    </row>
    <row r="132" spans="5:6">
      <c r="E132" s="190"/>
      <c r="F132" s="190"/>
    </row>
    <row r="133" spans="5:6">
      <c r="E133" s="190"/>
      <c r="F133" s="190"/>
    </row>
    <row r="134" spans="5:6">
      <c r="E134" s="190"/>
      <c r="F134" s="190"/>
    </row>
    <row r="135" spans="5:6">
      <c r="E135" s="190"/>
      <c r="F135" s="190"/>
    </row>
    <row r="136" spans="5:6">
      <c r="E136" s="190"/>
      <c r="F136" s="190"/>
    </row>
    <row r="137" spans="5:6">
      <c r="E137" s="190"/>
      <c r="F137" s="190"/>
    </row>
    <row r="138" spans="5:6">
      <c r="E138" s="190"/>
      <c r="F138" s="190"/>
    </row>
    <row r="139" spans="5:6">
      <c r="E139" s="190"/>
      <c r="F139" s="190"/>
    </row>
    <row r="140" spans="5:6">
      <c r="E140" s="190"/>
      <c r="F140" s="190"/>
    </row>
    <row r="141" spans="5:6">
      <c r="E141" s="190"/>
      <c r="F141" s="190"/>
    </row>
    <row r="142" spans="5:6">
      <c r="E142" s="190"/>
      <c r="F142" s="190"/>
    </row>
    <row r="143" spans="5:6">
      <c r="E143" s="190"/>
      <c r="F143" s="190"/>
    </row>
    <row r="144" spans="5:6">
      <c r="E144" s="190"/>
      <c r="F144" s="190"/>
    </row>
    <row r="145" spans="5:6">
      <c r="E145" s="190"/>
      <c r="F145" s="190"/>
    </row>
    <row r="146" spans="5:6">
      <c r="E146" s="190"/>
      <c r="F146" s="190"/>
    </row>
    <row r="147" spans="5:6">
      <c r="E147" s="190"/>
      <c r="F147" s="190"/>
    </row>
    <row r="148" spans="5:6">
      <c r="E148" s="190"/>
      <c r="F148" s="190"/>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B1:N148"/>
  <sheetViews>
    <sheetView showGridLines="0" zoomScale="80" zoomScaleNormal="80" workbookViewId="0">
      <pane xSplit="4" ySplit="2" topLeftCell="J10" activePane="bottomRight" state="frozen"/>
      <selection activeCell="E3" sqref="E3:F47"/>
      <selection pane="topRight" activeCell="E3" sqref="E3:F47"/>
      <selection pane="bottomLeft" activeCell="E3" sqref="E3:F47"/>
      <selection pane="bottomRight" activeCell="E3" sqref="E3:F47"/>
    </sheetView>
  </sheetViews>
  <sheetFormatPr baseColWidth="10" defaultColWidth="12" defaultRowHeight="12"/>
  <cols>
    <col min="1" max="1" width="1.85546875" customWidth="1"/>
    <col min="2" max="2" width="10.140625" customWidth="1"/>
    <col min="4" max="4" width="90.85546875" customWidth="1"/>
    <col min="5" max="6" width="14.85546875" customWidth="1"/>
    <col min="7" max="12" width="18.85546875" customWidth="1"/>
    <col min="13" max="14" width="85.85546875" customWidth="1"/>
  </cols>
  <sheetData>
    <row r="1" spans="2:14" ht="18">
      <c r="C1" s="175"/>
      <c r="D1" s="175" t="str">
        <f>"Localidad: "&amp;Vigencia!Q230</f>
        <v>Localidad: 12. BARRIOS UNIDOS</v>
      </c>
    </row>
    <row r="2" spans="2:14" ht="39.950000000000003" customHeight="1">
      <c r="B2" s="120" t="s">
        <v>1200</v>
      </c>
      <c r="C2" s="120" t="s">
        <v>94</v>
      </c>
      <c r="D2" s="120" t="s">
        <v>95</v>
      </c>
      <c r="E2" s="142" t="s">
        <v>137</v>
      </c>
      <c r="F2" s="142" t="s">
        <v>138</v>
      </c>
      <c r="G2" s="142" t="s">
        <v>139</v>
      </c>
      <c r="H2" s="142" t="s">
        <v>140</v>
      </c>
      <c r="I2" s="142" t="s">
        <v>85</v>
      </c>
      <c r="J2" s="142" t="s">
        <v>11</v>
      </c>
      <c r="K2" s="142" t="s">
        <v>167</v>
      </c>
      <c r="L2" s="142" t="s">
        <v>142</v>
      </c>
      <c r="M2" s="142" t="s">
        <v>164</v>
      </c>
      <c r="N2" s="142" t="s">
        <v>165</v>
      </c>
    </row>
    <row r="3" spans="2:14" ht="39.950000000000003" customHeight="1">
      <c r="B3" s="176">
        <v>1</v>
      </c>
      <c r="C3" s="176">
        <v>1</v>
      </c>
      <c r="D3" s="146" t="s">
        <v>1295</v>
      </c>
      <c r="E3" s="186"/>
      <c r="F3" s="187"/>
      <c r="G3" s="179"/>
      <c r="H3" s="179"/>
      <c r="I3" s="179"/>
      <c r="J3" s="179"/>
      <c r="K3" s="178"/>
      <c r="L3" s="178"/>
      <c r="M3" s="641" t="s">
        <v>3457</v>
      </c>
      <c r="N3" s="641" t="s">
        <v>3457</v>
      </c>
    </row>
    <row r="4" spans="2:14" ht="35.1" customHeight="1">
      <c r="B4" s="176">
        <v>2</v>
      </c>
      <c r="C4" s="176">
        <f>Metas!B4</f>
        <v>2</v>
      </c>
      <c r="D4" s="146" t="str">
        <f>Metas!C4</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E4" s="186"/>
      <c r="F4" s="187"/>
      <c r="G4" s="179">
        <f>+Vigencia!F231</f>
        <v>0</v>
      </c>
      <c r="H4" s="179">
        <f>+Vigencia!F279</f>
        <v>0</v>
      </c>
      <c r="I4" s="179">
        <f>+Vigencia!F327</f>
        <v>0</v>
      </c>
      <c r="J4" s="179">
        <f>+Vigencia!F375</f>
        <v>0</v>
      </c>
      <c r="K4" s="178"/>
      <c r="L4" s="178"/>
      <c r="M4" s="641" t="s">
        <v>3457</v>
      </c>
      <c r="N4" s="641" t="s">
        <v>3457</v>
      </c>
    </row>
    <row r="5" spans="2:14" ht="35.1" customHeight="1">
      <c r="B5" s="176">
        <v>3</v>
      </c>
      <c r="C5" s="176">
        <f>Metas!B5</f>
        <v>3</v>
      </c>
      <c r="D5" s="146" t="str">
        <f>Metas!C5</f>
        <v>Implementar el 100% de la línea de gestión de políticas y planes de interés en salud pública para el fortalecimiento de la gobernanza y la gobernabilidad (Subsecretaría de Salud Pública).</v>
      </c>
      <c r="E5" s="186"/>
      <c r="F5" s="187"/>
      <c r="G5" s="179">
        <f>+Vigencia!F232</f>
        <v>0</v>
      </c>
      <c r="H5" s="179">
        <f>+Vigencia!F280</f>
        <v>0</v>
      </c>
      <c r="I5" s="179">
        <f>+Vigencia!F328</f>
        <v>0</v>
      </c>
      <c r="J5" s="179">
        <f>+Vigencia!F376</f>
        <v>0</v>
      </c>
      <c r="K5" s="178"/>
      <c r="L5" s="178"/>
      <c r="M5" s="641" t="s">
        <v>4155</v>
      </c>
      <c r="N5" s="641" t="s">
        <v>4156</v>
      </c>
    </row>
    <row r="6" spans="2:14" ht="35.1" customHeight="1">
      <c r="B6" s="176">
        <v>4</v>
      </c>
      <c r="C6" s="176">
        <f>Metas!B6</f>
        <v>4</v>
      </c>
      <c r="D6" s="146" t="str">
        <f>Metas!C6</f>
        <v>Implementar el 100% de la línea de análisis de desigualdades ambientales, sociales y económicas presentes en el distrito capital para el fortalecimiento de la gobernanza y la gobernabilidad (Subsecretaría de Salud Pública).</v>
      </c>
      <c r="E6" s="186"/>
      <c r="F6" s="187"/>
      <c r="G6" s="179">
        <f>+Vigencia!F233</f>
        <v>0</v>
      </c>
      <c r="H6" s="179">
        <f>+Vigencia!F281</f>
        <v>0</v>
      </c>
      <c r="I6" s="179">
        <f>+Vigencia!F329</f>
        <v>0</v>
      </c>
      <c r="J6" s="179">
        <f>+Vigencia!F377</f>
        <v>0</v>
      </c>
      <c r="K6" s="178"/>
      <c r="L6" s="178"/>
      <c r="M6" s="641"/>
      <c r="N6" s="641"/>
    </row>
    <row r="7" spans="2:14" ht="35.1" customHeight="1">
      <c r="B7" s="176">
        <v>5</v>
      </c>
      <c r="C7" s="176">
        <f>Metas!B7</f>
        <v>5</v>
      </c>
      <c r="D7" s="146" t="str">
        <f>Metas!C7</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E7" s="186"/>
      <c r="F7" s="187"/>
      <c r="G7" s="179">
        <f>+Vigencia!F234</f>
        <v>0</v>
      </c>
      <c r="H7" s="179">
        <f>+Vigencia!F282</f>
        <v>0</v>
      </c>
      <c r="I7" s="179">
        <f>+Vigencia!F330</f>
        <v>0</v>
      </c>
      <c r="J7" s="179">
        <f>+Vigencia!F378</f>
        <v>0</v>
      </c>
      <c r="K7" s="178"/>
      <c r="L7" s="178"/>
      <c r="M7" s="641" t="s">
        <v>4157</v>
      </c>
      <c r="N7" s="641" t="s">
        <v>4158</v>
      </c>
    </row>
    <row r="8" spans="2:14" ht="35.1" customHeight="1">
      <c r="B8" s="176">
        <v>6</v>
      </c>
      <c r="C8" s="176">
        <f>Metas!B8</f>
        <v>6</v>
      </c>
      <c r="D8" s="146" t="str">
        <f>Metas!C8</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E8" s="186"/>
      <c r="F8" s="187"/>
      <c r="G8" s="179">
        <f>+Vigencia!F235</f>
        <v>0</v>
      </c>
      <c r="H8" s="179">
        <f>+Vigencia!F283</f>
        <v>0</v>
      </c>
      <c r="I8" s="179">
        <f>+Vigencia!F331</f>
        <v>0</v>
      </c>
      <c r="J8" s="179">
        <f>+Vigencia!F379</f>
        <v>0</v>
      </c>
      <c r="K8" s="178"/>
      <c r="L8" s="178"/>
      <c r="M8" s="641" t="s">
        <v>3457</v>
      </c>
      <c r="N8" s="641" t="s">
        <v>3457</v>
      </c>
    </row>
    <row r="9" spans="2:14" ht="35.1" customHeight="1">
      <c r="B9" s="176">
        <v>7</v>
      </c>
      <c r="C9" s="176">
        <f>Metas!B9</f>
        <v>7</v>
      </c>
      <c r="D9" s="146" t="str">
        <f>Metas!C9</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E9" s="186"/>
      <c r="F9" s="187"/>
      <c r="G9" s="179">
        <f>+Vigencia!F236</f>
        <v>0</v>
      </c>
      <c r="H9" s="179">
        <f>+Vigencia!F284</f>
        <v>0</v>
      </c>
      <c r="I9" s="179">
        <f>+Vigencia!F332</f>
        <v>0</v>
      </c>
      <c r="J9" s="179">
        <f>+Vigencia!F380</f>
        <v>0</v>
      </c>
      <c r="K9" s="178"/>
      <c r="L9" s="178"/>
      <c r="M9" s="641" t="s">
        <v>3609</v>
      </c>
      <c r="N9" s="641" t="s">
        <v>3610</v>
      </c>
    </row>
    <row r="10" spans="2:14" ht="35.1" customHeight="1">
      <c r="B10" s="176">
        <v>8</v>
      </c>
      <c r="C10" s="176">
        <f>Metas!B10</f>
        <v>8</v>
      </c>
      <c r="D10" s="146" t="str">
        <f>Metas!C10</f>
        <v>Vincular el 100% de la población migrante internacional identificada a través de los entornos cuidadores a las acciones colectivas e individuales del sector salud.</v>
      </c>
      <c r="E10" s="186"/>
      <c r="F10" s="187"/>
      <c r="G10" s="179">
        <f>+Vigencia!F237</f>
        <v>0</v>
      </c>
      <c r="H10" s="179">
        <f>+Vigencia!F285</f>
        <v>0</v>
      </c>
      <c r="I10" s="179">
        <f>+Vigencia!F333</f>
        <v>0</v>
      </c>
      <c r="J10" s="179">
        <f>+Vigencia!F381</f>
        <v>0</v>
      </c>
      <c r="K10" s="178"/>
      <c r="L10" s="178"/>
      <c r="M10" s="641" t="s">
        <v>4159</v>
      </c>
      <c r="N10" s="641" t="s">
        <v>4160</v>
      </c>
    </row>
    <row r="11" spans="2:14" ht="35.1" customHeight="1">
      <c r="B11" s="176">
        <v>9</v>
      </c>
      <c r="C11" s="176">
        <f>Metas!B11</f>
        <v>9</v>
      </c>
      <c r="D11" s="146" t="str">
        <f>Metas!C11</f>
        <v>Mantener en funcionamiento los 20 Servicios amigables en salud para las mujeres en sus diversidades.</v>
      </c>
      <c r="E11" s="186"/>
      <c r="F11" s="187"/>
      <c r="G11" s="179">
        <f>+Vigencia!F238</f>
        <v>0</v>
      </c>
      <c r="H11" s="179">
        <f>+Vigencia!F286</f>
        <v>0</v>
      </c>
      <c r="I11" s="179">
        <f>+Vigencia!F334</f>
        <v>0</v>
      </c>
      <c r="J11" s="179">
        <f>+Vigencia!F382</f>
        <v>0</v>
      </c>
      <c r="K11" s="178"/>
      <c r="L11" s="178"/>
      <c r="M11" s="641" t="s">
        <v>4161</v>
      </c>
      <c r="N11" s="641" t="s">
        <v>4162</v>
      </c>
    </row>
    <row r="12" spans="2:14" ht="35.1" customHeight="1">
      <c r="B12" s="176">
        <v>10</v>
      </c>
      <c r="C12" s="176">
        <f>Metas!B12</f>
        <v>10</v>
      </c>
      <c r="D12" s="146" t="str">
        <f>Metas!C12</f>
        <v>Vincular 48.000 personas con discapacidad, sus familias a la estrategia de Rehabilitación Basada en Comunidad (RBC) y 32.000 personas cuidadoras de personas con discapacidad con enfoque diferencial y territorial.</v>
      </c>
      <c r="E12" s="186"/>
      <c r="F12" s="650">
        <v>241</v>
      </c>
      <c r="G12" s="179">
        <f>+Vigencia!F239</f>
        <v>0</v>
      </c>
      <c r="H12" s="179">
        <f>+Vigencia!F287</f>
        <v>0</v>
      </c>
      <c r="I12" s="179">
        <f>+Vigencia!F335</f>
        <v>0</v>
      </c>
      <c r="J12" s="179">
        <f>+Vigencia!F383</f>
        <v>0</v>
      </c>
      <c r="K12" s="178"/>
      <c r="L12" s="178"/>
      <c r="M12" s="644" t="s">
        <v>4163</v>
      </c>
      <c r="N12" s="618" t="s">
        <v>4164</v>
      </c>
    </row>
    <row r="13" spans="2:14" ht="35.1" customHeight="1">
      <c r="B13" s="176">
        <v>11</v>
      </c>
      <c r="C13" s="176">
        <f>Metas!B13</f>
        <v>11</v>
      </c>
      <c r="D13" s="146" t="str">
        <f>Metas!C13</f>
        <v>Vincular el 100% de personas que realizan y están vinculadas con las actividades sexuales pagadas identificadas en fuentes de información disponibles, a las acciones individuales y colectivas del sector salud.</v>
      </c>
      <c r="E13" s="186"/>
      <c r="F13" s="187"/>
      <c r="G13" s="179">
        <f>+Vigencia!F240</f>
        <v>0</v>
      </c>
      <c r="H13" s="179">
        <f>+Vigencia!F288</f>
        <v>0</v>
      </c>
      <c r="I13" s="179">
        <f>+Vigencia!F336</f>
        <v>0</v>
      </c>
      <c r="J13" s="179">
        <f>+Vigencia!F384</f>
        <v>0</v>
      </c>
      <c r="K13" s="178"/>
      <c r="L13" s="178"/>
      <c r="M13" s="641"/>
      <c r="N13" s="641"/>
    </row>
    <row r="14" spans="2:14" ht="35.1" customHeight="1">
      <c r="B14" s="176">
        <v>12</v>
      </c>
      <c r="C14" s="176">
        <f>Metas!B14</f>
        <v>12</v>
      </c>
      <c r="D14" s="146" t="str">
        <f>Metas!C14</f>
        <v>Vincular el 100% de población identificada en fuentes de información disponibles, en situación de habitanza de y en calle o en riesgo de estarlo, a las acciones individuales y colectivas del sector salud.</v>
      </c>
      <c r="E14" s="186"/>
      <c r="F14" s="187"/>
      <c r="G14" s="179">
        <f>+Vigencia!F241</f>
        <v>0</v>
      </c>
      <c r="H14" s="179">
        <f>+Vigencia!F289</f>
        <v>0</v>
      </c>
      <c r="I14" s="179">
        <f>+Vigencia!F337</f>
        <v>0</v>
      </c>
      <c r="J14" s="179">
        <f>+Vigencia!F385</f>
        <v>0</v>
      </c>
      <c r="K14" s="178"/>
      <c r="L14" s="178"/>
      <c r="M14" s="641" t="s">
        <v>4165</v>
      </c>
      <c r="N14" s="641" t="s">
        <v>4166</v>
      </c>
    </row>
    <row r="15" spans="2:14" ht="35.1" customHeight="1">
      <c r="B15" s="176">
        <v>13</v>
      </c>
      <c r="C15" s="176">
        <f>Metas!B15</f>
        <v>13</v>
      </c>
      <c r="D15" s="146" t="str">
        <f>Metas!C15</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E15" s="186"/>
      <c r="F15" s="187"/>
      <c r="G15" s="179">
        <f>+Vigencia!F242</f>
        <v>0</v>
      </c>
      <c r="H15" s="179">
        <f>+Vigencia!F290</f>
        <v>0</v>
      </c>
      <c r="I15" s="179">
        <f>+Vigencia!F338</f>
        <v>0</v>
      </c>
      <c r="J15" s="179">
        <f>+Vigencia!F386</f>
        <v>0</v>
      </c>
      <c r="K15" s="178"/>
      <c r="L15" s="178"/>
      <c r="M15" s="641" t="s">
        <v>4167</v>
      </c>
      <c r="N15" s="641" t="s">
        <v>4168</v>
      </c>
    </row>
    <row r="16" spans="2:14" ht="35.1" customHeight="1">
      <c r="B16" s="176">
        <v>14</v>
      </c>
      <c r="C16" s="176">
        <f>Metas!B16</f>
        <v>14</v>
      </c>
      <c r="D16" s="146" t="str">
        <f>Metas!C16</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E16" s="186"/>
      <c r="F16" s="187"/>
      <c r="G16" s="179">
        <f>+Vigencia!F243</f>
        <v>0</v>
      </c>
      <c r="H16" s="179">
        <f>+Vigencia!F291</f>
        <v>0</v>
      </c>
      <c r="I16" s="179">
        <f>+Vigencia!F339</f>
        <v>0</v>
      </c>
      <c r="J16" s="179">
        <f>+Vigencia!F387</f>
        <v>0</v>
      </c>
      <c r="K16" s="178"/>
      <c r="L16" s="178"/>
      <c r="M16" s="641" t="s">
        <v>4169</v>
      </c>
      <c r="N16" s="641" t="s">
        <v>4170</v>
      </c>
    </row>
    <row r="17" spans="2:14" ht="35.1" customHeight="1">
      <c r="B17" s="176">
        <v>15</v>
      </c>
      <c r="C17" s="176">
        <f>Metas!B17</f>
        <v>15</v>
      </c>
      <c r="D17" s="146" t="str">
        <f>Metas!C17</f>
        <v>Vincular el 100% de la población rural y campesina del D.C., identificada en fuentes de información disponibles, a las acciones colectivas e individuales del sector salud.</v>
      </c>
      <c r="E17" s="186"/>
      <c r="F17" s="187"/>
      <c r="G17" s="179">
        <f>+Vigencia!F244</f>
        <v>0</v>
      </c>
      <c r="H17" s="179">
        <f>+Vigencia!F292</f>
        <v>0</v>
      </c>
      <c r="I17" s="179">
        <f>+Vigencia!F340</f>
        <v>0</v>
      </c>
      <c r="J17" s="179">
        <f>+Vigencia!F388</f>
        <v>0</v>
      </c>
      <c r="K17" s="178"/>
      <c r="L17" s="178"/>
      <c r="M17" s="641" t="s">
        <v>3831</v>
      </c>
      <c r="N17" s="641" t="s">
        <v>4171</v>
      </c>
    </row>
    <row r="18" spans="2:14" ht="35.1" customHeight="1">
      <c r="B18" s="176">
        <v>16</v>
      </c>
      <c r="C18" s="176">
        <f>Metas!B18</f>
        <v>16</v>
      </c>
      <c r="D18" s="146" t="str">
        <f>Metas!C18</f>
        <v>Vincular el 100% de las personas mayores identificadas en fuentes de información disponibles, a las acciones individuales y colectivas del sector salud.</v>
      </c>
      <c r="E18" s="186"/>
      <c r="F18" s="187"/>
      <c r="G18" s="179">
        <f>+Vigencia!F245</f>
        <v>0</v>
      </c>
      <c r="H18" s="179">
        <f>+Vigencia!F293</f>
        <v>0</v>
      </c>
      <c r="I18" s="179">
        <f>+Vigencia!F341</f>
        <v>0</v>
      </c>
      <c r="J18" s="179">
        <f>+Vigencia!F389</f>
        <v>0</v>
      </c>
      <c r="K18" s="178"/>
      <c r="L18" s="178"/>
      <c r="M18" s="641" t="s">
        <v>4172</v>
      </c>
      <c r="N18" s="641" t="s">
        <v>4173</v>
      </c>
    </row>
    <row r="19" spans="2:14" ht="35.1" customHeight="1">
      <c r="B19" s="176">
        <v>17</v>
      </c>
      <c r="C19" s="176">
        <f>Metas!B19</f>
        <v>17</v>
      </c>
      <c r="D19" s="146" t="str">
        <f>Metas!C19</f>
        <v>Implementar el 100% del plan integral de respuesta para la desvinculación del trabajo infantil, de los niños niñas y adolescentes (NNA) identificados desde el sector salud.</v>
      </c>
      <c r="E19" s="186"/>
      <c r="F19" s="187"/>
      <c r="G19" s="179">
        <f>+Vigencia!F246</f>
        <v>0</v>
      </c>
      <c r="H19" s="179">
        <f>+Vigencia!F294</f>
        <v>0</v>
      </c>
      <c r="I19" s="179">
        <f>+Vigencia!F342</f>
        <v>0</v>
      </c>
      <c r="J19" s="179">
        <f>+Vigencia!F390</f>
        <v>0</v>
      </c>
      <c r="K19" s="178"/>
      <c r="L19" s="178"/>
      <c r="M19" s="641" t="s">
        <v>4174</v>
      </c>
      <c r="N19" s="641" t="s">
        <v>4175</v>
      </c>
    </row>
    <row r="20" spans="2:14" ht="35.1" customHeight="1">
      <c r="B20" s="176">
        <v>18</v>
      </c>
      <c r="C20" s="176">
        <f>Metas!B20</f>
        <v>18</v>
      </c>
      <c r="D20" s="146" t="str">
        <f>Metas!C20</f>
        <v>Lograr que el 60% de los trabajadores de la economía popular en actividades de auto subsistencia promueven la promoción del cuidado y el bienestar de la salud en el trabajo.</v>
      </c>
      <c r="E20" s="186"/>
      <c r="F20" s="187"/>
      <c r="G20" s="179">
        <f>+Vigencia!F247</f>
        <v>0</v>
      </c>
      <c r="H20" s="179">
        <f>+Vigencia!F295</f>
        <v>0</v>
      </c>
      <c r="I20" s="179">
        <f>+Vigencia!F343</f>
        <v>0</v>
      </c>
      <c r="J20" s="179">
        <f>+Vigencia!F391</f>
        <v>0</v>
      </c>
      <c r="K20" s="178"/>
      <c r="L20" s="178"/>
      <c r="M20" s="641" t="s">
        <v>4176</v>
      </c>
      <c r="N20" s="641" t="s">
        <v>4177</v>
      </c>
    </row>
    <row r="21" spans="2:14" ht="35.1" customHeight="1">
      <c r="B21" s="176">
        <v>19</v>
      </c>
      <c r="C21" s="176">
        <f>Metas!B21</f>
        <v>19</v>
      </c>
      <c r="D21" s="146" t="str">
        <f>Metas!C21</f>
        <v>Desarrollar el 100% de las intervenciones en las líneas estratégicas del plan de acción para reducir la morbilidad y mortalidad materno- perinatal. Incluyendo el cumplimiento del Acuerdo 860 de 2022.</v>
      </c>
      <c r="E21" s="186"/>
      <c r="F21" s="187"/>
      <c r="G21" s="179">
        <f>+Vigencia!F248</f>
        <v>0</v>
      </c>
      <c r="H21" s="179">
        <f>+Vigencia!F296</f>
        <v>0</v>
      </c>
      <c r="I21" s="179">
        <f>+Vigencia!F344</f>
        <v>0</v>
      </c>
      <c r="J21" s="179">
        <f>+Vigencia!F392</f>
        <v>0</v>
      </c>
      <c r="K21" s="178"/>
      <c r="L21" s="178"/>
      <c r="M21" s="641" t="s">
        <v>4178</v>
      </c>
      <c r="N21" s="641" t="s">
        <v>4179</v>
      </c>
    </row>
    <row r="22" spans="2:14" ht="35.1" customHeight="1">
      <c r="B22" s="176">
        <v>20</v>
      </c>
      <c r="C22" s="176">
        <f>Metas!B22</f>
        <v>20</v>
      </c>
      <c r="D22" s="146" t="str">
        <f>Metas!C22</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E22" s="186"/>
      <c r="F22" s="187"/>
      <c r="G22" s="179">
        <f>+Vigencia!F249</f>
        <v>0</v>
      </c>
      <c r="H22" s="179">
        <f>+Vigencia!F297</f>
        <v>0</v>
      </c>
      <c r="I22" s="179">
        <f>+Vigencia!F345</f>
        <v>0</v>
      </c>
      <c r="J22" s="179">
        <f>+Vigencia!F393</f>
        <v>0</v>
      </c>
      <c r="K22" s="178"/>
      <c r="L22" s="178"/>
      <c r="M22" s="641" t="s">
        <v>4180</v>
      </c>
      <c r="N22" s="641" t="s">
        <v>4181</v>
      </c>
    </row>
    <row r="23" spans="2:14" ht="35.1" customHeight="1">
      <c r="B23" s="176">
        <v>21</v>
      </c>
      <c r="C23" s="176">
        <f>Metas!B23</f>
        <v>21</v>
      </c>
      <c r="D23" s="146" t="str">
        <f>Metas!C23</f>
        <v>Mantener a 10 la tasa de mortalidad perinatal por cada 1000 nacidos vivos.</v>
      </c>
      <c r="E23" s="186"/>
      <c r="F23" s="187"/>
      <c r="G23" s="179">
        <f>+Vigencia!F250</f>
        <v>0</v>
      </c>
      <c r="H23" s="179">
        <f>+Vigencia!F298</f>
        <v>0</v>
      </c>
      <c r="I23" s="179">
        <f>+Vigencia!F346</f>
        <v>0</v>
      </c>
      <c r="J23" s="179">
        <f>+Vigencia!F394</f>
        <v>0</v>
      </c>
      <c r="K23" s="178"/>
      <c r="L23" s="178"/>
      <c r="M23" s="641"/>
      <c r="N23" s="641"/>
    </row>
    <row r="24" spans="2:14" ht="35.1" customHeight="1">
      <c r="B24" s="176">
        <v>22</v>
      </c>
      <c r="C24" s="176">
        <f>Metas!B24</f>
        <v>22</v>
      </c>
      <c r="D24" s="146" t="str">
        <f>Metas!C24</f>
        <v>Desarrollar el 100% de las intervenciones en las líneas estratégicas del plan de acción para la prevención y manejo del bajo peso al nacer.</v>
      </c>
      <c r="E24" s="186"/>
      <c r="F24" s="187"/>
      <c r="G24" s="179">
        <f>+Vigencia!F251</f>
        <v>0</v>
      </c>
      <c r="H24" s="179">
        <f>+Vigencia!F299</f>
        <v>0</v>
      </c>
      <c r="I24" s="179">
        <f>+Vigencia!F347</f>
        <v>0</v>
      </c>
      <c r="J24" s="179">
        <f>+Vigencia!F395</f>
        <v>0</v>
      </c>
      <c r="K24" s="178"/>
      <c r="L24" s="178"/>
      <c r="M24" s="641" t="s">
        <v>4182</v>
      </c>
      <c r="N24" s="641" t="s">
        <v>4183</v>
      </c>
    </row>
    <row r="25" spans="2:14" ht="35.1" customHeight="1">
      <c r="B25" s="176">
        <v>23</v>
      </c>
      <c r="C25" s="176">
        <f>Metas!B25</f>
        <v>23</v>
      </c>
      <c r="D25" s="146" t="str">
        <f>Metas!C25</f>
        <v>Lograr la incidencia a 2 la tasa de sífilis congénita 2 por cada 1.000 nacidos vivos más muertes fetales.</v>
      </c>
      <c r="E25" s="186"/>
      <c r="F25" s="187"/>
      <c r="G25" s="179">
        <f>+Vigencia!F252</f>
        <v>0</v>
      </c>
      <c r="H25" s="179">
        <f>+Vigencia!F300</f>
        <v>0</v>
      </c>
      <c r="I25" s="179">
        <f>+Vigencia!F348</f>
        <v>0</v>
      </c>
      <c r="J25" s="179">
        <f>+Vigencia!F396</f>
        <v>0</v>
      </c>
      <c r="K25" s="178"/>
      <c r="L25" s="178"/>
      <c r="M25" s="641" t="s">
        <v>4184</v>
      </c>
      <c r="N25" s="641" t="s">
        <v>4185</v>
      </c>
    </row>
    <row r="26" spans="2:14" ht="35.1" customHeight="1">
      <c r="B26" s="176">
        <v>24</v>
      </c>
      <c r="C26" s="176">
        <f>Metas!B26</f>
        <v>24</v>
      </c>
      <c r="D26" s="146" t="str">
        <f>Metas!C26</f>
        <v>Desarrollar el 100% de las intervenciones en las líneas estratégicas del plan de acción de la primera infancia para el fortalecimiento de la atención integral e integrada desde el nacimiento y durante la primera infancia.</v>
      </c>
      <c r="E26" s="186"/>
      <c r="F26" s="187"/>
      <c r="G26" s="179">
        <f>+Vigencia!F253</f>
        <v>0</v>
      </c>
      <c r="H26" s="179">
        <f>+Vigencia!F301</f>
        <v>0</v>
      </c>
      <c r="I26" s="179">
        <f>+Vigencia!F349</f>
        <v>0</v>
      </c>
      <c r="J26" s="179">
        <f>+Vigencia!F397</f>
        <v>0</v>
      </c>
      <c r="K26" s="178"/>
      <c r="L26" s="178"/>
      <c r="M26" s="641" t="s">
        <v>4186</v>
      </c>
      <c r="N26" s="641" t="s">
        <v>4187</v>
      </c>
    </row>
    <row r="27" spans="2:14" ht="35.1" customHeight="1">
      <c r="B27" s="176">
        <v>25</v>
      </c>
      <c r="C27" s="176">
        <f>Metas!B27</f>
        <v>25</v>
      </c>
      <c r="D27" s="146" t="str">
        <f>Metas!C27</f>
        <v>Mantener en menos de 10.3 la tasa de mortalidad en menores de 5 años por mil nacidos vivos.</v>
      </c>
      <c r="E27" s="186"/>
      <c r="F27" s="187"/>
      <c r="G27" s="179">
        <f>+Vigencia!F254</f>
        <v>0</v>
      </c>
      <c r="H27" s="179">
        <f>+Vigencia!F302</f>
        <v>0</v>
      </c>
      <c r="I27" s="179">
        <f>+Vigencia!F350</f>
        <v>0</v>
      </c>
      <c r="J27" s="179">
        <f>+Vigencia!F398</f>
        <v>0</v>
      </c>
      <c r="K27" s="178"/>
      <c r="L27" s="178"/>
      <c r="M27" s="641" t="s">
        <v>3850</v>
      </c>
      <c r="N27" s="641" t="s">
        <v>4188</v>
      </c>
    </row>
    <row r="28" spans="2:14" ht="35.1" customHeight="1">
      <c r="B28" s="176">
        <v>26</v>
      </c>
      <c r="C28" s="176">
        <f>Metas!B28</f>
        <v>26</v>
      </c>
      <c r="D28" s="146" t="str">
        <f>Metas!C28</f>
        <v>Reducir al 11% la proporción de riesgo por desnutrición aguda en menores de 5 años en el marco de la ruta integral atenciones a la Primera Infancia.</v>
      </c>
      <c r="E28" s="186"/>
      <c r="F28" s="187"/>
      <c r="G28" s="179">
        <f>+Vigencia!F255</f>
        <v>0</v>
      </c>
      <c r="H28" s="179">
        <f>+Vigencia!F303</f>
        <v>0</v>
      </c>
      <c r="I28" s="179">
        <f>+Vigencia!F351</f>
        <v>0</v>
      </c>
      <c r="J28" s="179">
        <f>+Vigencia!F399</f>
        <v>0</v>
      </c>
      <c r="K28" s="178"/>
      <c r="L28" s="178"/>
      <c r="M28" s="641" t="s">
        <v>4189</v>
      </c>
      <c r="N28" s="641" t="s">
        <v>4190</v>
      </c>
    </row>
    <row r="29" spans="2:14" ht="35.1" customHeight="1">
      <c r="B29" s="176">
        <v>27</v>
      </c>
      <c r="C29" s="176">
        <f>Metas!B29</f>
        <v>27</v>
      </c>
      <c r="D29" s="146" t="str">
        <f>Metas!C29</f>
        <v>Mantener por encima del 75% la práctica de lactancia materna exclusiva en menores de 6 meses.</v>
      </c>
      <c r="E29" s="186"/>
      <c r="F29" s="187"/>
      <c r="G29" s="179">
        <f>+Vigencia!F256</f>
        <v>0</v>
      </c>
      <c r="H29" s="179">
        <f>+Vigencia!F304</f>
        <v>0</v>
      </c>
      <c r="I29" s="179">
        <f>+Vigencia!F352</f>
        <v>0</v>
      </c>
      <c r="J29" s="179">
        <f>+Vigencia!F400</f>
        <v>0</v>
      </c>
      <c r="K29" s="178"/>
      <c r="L29" s="178"/>
      <c r="M29" s="641" t="s">
        <v>4191</v>
      </c>
      <c r="N29" s="641" t="s">
        <v>4192</v>
      </c>
    </row>
    <row r="30" spans="2:14" ht="35.1" customHeight="1">
      <c r="B30" s="176">
        <v>28</v>
      </c>
      <c r="C30" s="176">
        <f>Metas!B30</f>
        <v>28</v>
      </c>
      <c r="D30" s="146" t="str">
        <f>Metas!C30</f>
        <v xml:space="preserve">Aumentar a 400 Salas Amigas de la Familia Lactante del entorno laboral (SAFL-L) con concepto satisfactorio según la normatividad vigente. </v>
      </c>
      <c r="E30" s="186"/>
      <c r="F30" s="187"/>
      <c r="G30" s="179">
        <f>+Vigencia!F257</f>
        <v>0</v>
      </c>
      <c r="H30" s="179">
        <f>+Vigencia!F305</f>
        <v>0</v>
      </c>
      <c r="I30" s="179">
        <f>+Vigencia!F353</f>
        <v>0</v>
      </c>
      <c r="J30" s="179">
        <f>+Vigencia!F401</f>
        <v>0</v>
      </c>
      <c r="K30" s="178"/>
      <c r="L30" s="178"/>
      <c r="M30" s="641" t="s">
        <v>4193</v>
      </c>
      <c r="N30" s="641" t="s">
        <v>4194</v>
      </c>
    </row>
    <row r="31" spans="2:14" ht="35.1" customHeight="1">
      <c r="B31" s="176">
        <v>29</v>
      </c>
      <c r="C31" s="176">
        <f>Metas!B31</f>
        <v>29</v>
      </c>
      <c r="D31" s="146" t="str">
        <f>Metas!C31</f>
        <v>Reducir a 15,7% la prevalencia de retraso en talla en niños y niñas menores de 2 años</v>
      </c>
      <c r="E31" s="186"/>
      <c r="F31" s="187"/>
      <c r="G31" s="179">
        <f>+Vigencia!F258</f>
        <v>0</v>
      </c>
      <c r="H31" s="179">
        <f>+Vigencia!F306</f>
        <v>0</v>
      </c>
      <c r="I31" s="179">
        <f>+Vigencia!F354</f>
        <v>0</v>
      </c>
      <c r="J31" s="179">
        <f>+Vigencia!F402</f>
        <v>0</v>
      </c>
      <c r="K31" s="178"/>
      <c r="L31" s="178"/>
      <c r="M31" s="641" t="s">
        <v>4195</v>
      </c>
      <c r="N31" s="641" t="s">
        <v>4196</v>
      </c>
    </row>
    <row r="32" spans="2:14" ht="35.1" customHeight="1">
      <c r="B32" s="176">
        <v>30</v>
      </c>
      <c r="C32" s="176">
        <f>Metas!B32</f>
        <v>30</v>
      </c>
      <c r="D32" s="146" t="str">
        <f>Metas!C32</f>
        <v>Reducir al 35.4% la proporción de malnutrición en la población de 5 a 17 años.</v>
      </c>
      <c r="E32" s="186"/>
      <c r="F32" s="187"/>
      <c r="G32" s="179">
        <f>+Vigencia!F259</f>
        <v>0</v>
      </c>
      <c r="H32" s="179">
        <f>+Vigencia!F307</f>
        <v>0</v>
      </c>
      <c r="I32" s="179">
        <f>+Vigencia!F355</f>
        <v>0</v>
      </c>
      <c r="J32" s="179">
        <f>+Vigencia!F403</f>
        <v>0</v>
      </c>
      <c r="K32" s="178"/>
      <c r="L32" s="178"/>
      <c r="M32" s="641" t="s">
        <v>4197</v>
      </c>
      <c r="N32" s="641" t="s">
        <v>4198</v>
      </c>
    </row>
    <row r="33" spans="2:14" ht="35.1" customHeight="1">
      <c r="B33" s="176">
        <v>31</v>
      </c>
      <c r="C33" s="176">
        <f>Metas!B33</f>
        <v>31</v>
      </c>
      <c r="D33" s="146" t="str">
        <f>Metas!C33</f>
        <v>Llevar a cabo en 1.275.000 personas acciones de comunicación y educación para la salud alimentaria y nutricional en habitantes del distrito.</v>
      </c>
      <c r="E33" s="186"/>
      <c r="F33" s="187"/>
      <c r="G33" s="179">
        <f>+Vigencia!F260</f>
        <v>0</v>
      </c>
      <c r="H33" s="179">
        <f>+Vigencia!F308</f>
        <v>0</v>
      </c>
      <c r="I33" s="179">
        <f>+Vigencia!F356</f>
        <v>0</v>
      </c>
      <c r="J33" s="179">
        <f>+Vigencia!F404</f>
        <v>0</v>
      </c>
      <c r="K33" s="178"/>
      <c r="L33" s="178"/>
      <c r="M33" s="641" t="s">
        <v>4199</v>
      </c>
      <c r="N33" s="641" t="s">
        <v>4200</v>
      </c>
    </row>
    <row r="34" spans="2:14" ht="35.1" customHeight="1">
      <c r="B34" s="176">
        <v>32</v>
      </c>
      <c r="C34" s="176">
        <f>Metas!B34</f>
        <v>32</v>
      </c>
      <c r="D34" s="146" t="str">
        <f>Metas!C34</f>
        <v>Implementar y evaluar el 100% del plan de prevención y atención a la conducta suicida en Bogotá D.C.</v>
      </c>
      <c r="E34" s="186"/>
      <c r="F34" s="187"/>
      <c r="G34" s="179">
        <f>+Vigencia!F261</f>
        <v>0</v>
      </c>
      <c r="H34" s="179">
        <f>+Vigencia!F309</f>
        <v>0</v>
      </c>
      <c r="I34" s="179">
        <f>+Vigencia!F357</f>
        <v>0</v>
      </c>
      <c r="J34" s="179">
        <f>+Vigencia!F405</f>
        <v>0</v>
      </c>
      <c r="K34" s="178"/>
      <c r="L34" s="178"/>
      <c r="M34" s="641" t="s">
        <v>4201</v>
      </c>
      <c r="N34" s="641" t="s">
        <v>4202</v>
      </c>
    </row>
    <row r="35" spans="2:14" ht="35.1" customHeight="1">
      <c r="B35" s="176">
        <v>33</v>
      </c>
      <c r="C35" s="176">
        <f>Metas!B35</f>
        <v>33</v>
      </c>
      <c r="D35" s="146" t="str">
        <f>Metas!C35</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E35" s="186"/>
      <c r="F35" s="187"/>
      <c r="G35" s="179">
        <f>+Vigencia!F262</f>
        <v>0</v>
      </c>
      <c r="H35" s="179">
        <f>+Vigencia!F310</f>
        <v>0</v>
      </c>
      <c r="I35" s="179">
        <f>+Vigencia!F358</f>
        <v>0</v>
      </c>
      <c r="J35" s="179">
        <f>+Vigencia!F406</f>
        <v>0</v>
      </c>
      <c r="K35" s="178"/>
      <c r="L35" s="178"/>
      <c r="M35" s="641" t="s">
        <v>4203</v>
      </c>
      <c r="N35" s="641" t="s">
        <v>4204</v>
      </c>
    </row>
    <row r="36" spans="2:14" ht="35.1" customHeight="1">
      <c r="B36" s="176">
        <v>34</v>
      </c>
      <c r="C36" s="176">
        <f>Metas!B36</f>
        <v>34</v>
      </c>
      <c r="D36" s="146" t="str">
        <f>Metas!C36</f>
        <v xml:space="preserve">Formular al 100% el instrumento de acción pública para dar respuesta a las necesidades en salud bucal y visual. </v>
      </c>
      <c r="E36" s="186"/>
      <c r="F36" s="187"/>
      <c r="G36" s="179">
        <f>+Vigencia!F263</f>
        <v>0</v>
      </c>
      <c r="H36" s="179">
        <f>+Vigencia!F311</f>
        <v>0</v>
      </c>
      <c r="I36" s="179">
        <f>+Vigencia!F359</f>
        <v>0</v>
      </c>
      <c r="J36" s="179">
        <f>+Vigencia!F407</f>
        <v>0</v>
      </c>
      <c r="K36" s="178"/>
      <c r="L36" s="178"/>
      <c r="M36" s="641" t="s">
        <v>3457</v>
      </c>
      <c r="N36" s="641" t="s">
        <v>3457</v>
      </c>
    </row>
    <row r="37" spans="2:14" ht="35.1" customHeight="1">
      <c r="B37" s="176">
        <v>35</v>
      </c>
      <c r="C37" s="176">
        <f>Metas!B37</f>
        <v>35</v>
      </c>
      <c r="D37" s="146" t="str">
        <f>Metas!C37</f>
        <v>Implementar el 100% del plan de acción del comité de Fast Track Cities, que permita cumplir los compromisos de la declaración de Sevilla suscrita por Bogotá.</v>
      </c>
      <c r="E37" s="186"/>
      <c r="F37" s="187"/>
      <c r="G37" s="179">
        <f>+Vigencia!F264</f>
        <v>0</v>
      </c>
      <c r="H37" s="179">
        <f>+Vigencia!F312</f>
        <v>0</v>
      </c>
      <c r="I37" s="179">
        <f>+Vigencia!F360</f>
        <v>0</v>
      </c>
      <c r="J37" s="179">
        <f>+Vigencia!F408</f>
        <v>0</v>
      </c>
      <c r="K37" s="178"/>
      <c r="L37" s="178"/>
      <c r="M37" s="641" t="s">
        <v>4205</v>
      </c>
      <c r="N37" s="641" t="s">
        <v>4206</v>
      </c>
    </row>
    <row r="38" spans="2:14" ht="35.1" customHeight="1">
      <c r="B38" s="176">
        <v>36</v>
      </c>
      <c r="C38" s="176">
        <f>Metas!B38</f>
        <v>36</v>
      </c>
      <c r="D38" s="146" t="str">
        <f>Metas!C38</f>
        <v>Reducir a menos de 130 por cada 100.000 habitantes la tasa de incidencia de morbilidad por eventos inmunoprevenibles.</v>
      </c>
      <c r="E38" s="186"/>
      <c r="F38" s="187"/>
      <c r="G38" s="179">
        <f>+Vigencia!F265</f>
        <v>0</v>
      </c>
      <c r="H38" s="179">
        <f>+Vigencia!F313</f>
        <v>0</v>
      </c>
      <c r="I38" s="179">
        <f>+Vigencia!F361</f>
        <v>0</v>
      </c>
      <c r="J38" s="179">
        <f>+Vigencia!F409</f>
        <v>0</v>
      </c>
      <c r="K38" s="178"/>
      <c r="L38" s="178"/>
      <c r="M38" s="641" t="s">
        <v>4207</v>
      </c>
      <c r="N38" s="641" t="s">
        <v>4208</v>
      </c>
    </row>
    <row r="39" spans="2:14" ht="35.1" customHeight="1">
      <c r="B39" s="176">
        <v>37</v>
      </c>
      <c r="C39" s="176">
        <f>Metas!B39</f>
        <v>37</v>
      </c>
      <c r="D39" s="146" t="str">
        <f>Metas!C39</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E39" s="186"/>
      <c r="F39" s="187"/>
      <c r="G39" s="179">
        <f>+Vigencia!F266</f>
        <v>0</v>
      </c>
      <c r="H39" s="179">
        <f>+Vigencia!F314</f>
        <v>0</v>
      </c>
      <c r="I39" s="179">
        <f>+Vigencia!F362</f>
        <v>0</v>
      </c>
      <c r="J39" s="179">
        <f>+Vigencia!F410</f>
        <v>0</v>
      </c>
      <c r="K39" s="178"/>
      <c r="L39" s="178"/>
      <c r="M39" s="641" t="s">
        <v>3457</v>
      </c>
      <c r="N39" s="641" t="s">
        <v>3457</v>
      </c>
    </row>
    <row r="40" spans="2:14" ht="35.1" customHeight="1">
      <c r="B40" s="176">
        <v>38</v>
      </c>
      <c r="C40" s="176">
        <f>Metas!B40</f>
        <v>38</v>
      </c>
      <c r="D40" s="146" t="str">
        <f>Metas!C40</f>
        <v>Lograr coberturas de vacunación del 95% en los niños y niñas menores de un año con pentavalente y un año de edad con triple viral, las acciones incluirán el fortalecimiento para aumentar la cobertura de vacunación en VPH.</v>
      </c>
      <c r="E40" s="186"/>
      <c r="F40" s="187"/>
      <c r="G40" s="179">
        <f>+Vigencia!F267</f>
        <v>0</v>
      </c>
      <c r="H40" s="179">
        <f>+Vigencia!F315</f>
        <v>0</v>
      </c>
      <c r="I40" s="179">
        <f>+Vigencia!F363</f>
        <v>0</v>
      </c>
      <c r="J40" s="179">
        <f>+Vigencia!F411</f>
        <v>0</v>
      </c>
      <c r="K40" s="178"/>
      <c r="L40" s="178"/>
      <c r="M40" s="641" t="s">
        <v>4209</v>
      </c>
      <c r="N40" s="641" t="s">
        <v>4210</v>
      </c>
    </row>
    <row r="41" spans="2:14" ht="35.1" customHeight="1">
      <c r="B41" s="176">
        <v>39</v>
      </c>
      <c r="C41" s="176">
        <f>Metas!B41</f>
        <v>39</v>
      </c>
      <c r="D41" s="146" t="str">
        <f>Metas!C41</f>
        <v xml:space="preserve">Mantener por de bajo del 2.7 la tasa de mortalidad por Tuberculosis. </v>
      </c>
      <c r="E41" s="186"/>
      <c r="F41" s="187"/>
      <c r="G41" s="179">
        <f>+Vigencia!F268</f>
        <v>0</v>
      </c>
      <c r="H41" s="179">
        <f>+Vigencia!F316</f>
        <v>0</v>
      </c>
      <c r="I41" s="179">
        <f>+Vigencia!F364</f>
        <v>0</v>
      </c>
      <c r="J41" s="179">
        <f>+Vigencia!F412</f>
        <v>0</v>
      </c>
      <c r="K41" s="178"/>
      <c r="L41" s="178"/>
      <c r="M41" s="641" t="s">
        <v>4211</v>
      </c>
      <c r="N41" s="641" t="s">
        <v>4212</v>
      </c>
    </row>
    <row r="42" spans="2:14" ht="35.1" customHeight="1">
      <c r="B42" s="176">
        <v>40</v>
      </c>
      <c r="C42" s="176">
        <f>Metas!B42</f>
        <v>40</v>
      </c>
      <c r="D42" s="146" t="str">
        <f>Metas!C42</f>
        <v>Implementar 1 red intersectorial y comunitaria de salud ambiental por localidad.</v>
      </c>
      <c r="E42" s="614">
        <v>1</v>
      </c>
      <c r="F42" s="615">
        <v>1</v>
      </c>
      <c r="G42" s="179">
        <f>+Vigencia!F269</f>
        <v>0</v>
      </c>
      <c r="H42" s="179">
        <f>+Vigencia!F317</f>
        <v>0</v>
      </c>
      <c r="I42" s="179">
        <f>+Vigencia!F365</f>
        <v>0</v>
      </c>
      <c r="J42" s="179">
        <f>+Vigencia!F413</f>
        <v>0</v>
      </c>
      <c r="K42" s="178"/>
      <c r="L42" s="178"/>
      <c r="M42" s="641" t="s">
        <v>4213</v>
      </c>
      <c r="N42" s="641" t="s">
        <v>4214</v>
      </c>
    </row>
    <row r="43" spans="2:14" ht="35.1" customHeight="1">
      <c r="B43" s="176">
        <v>41</v>
      </c>
      <c r="C43" s="176">
        <f>Metas!B43</f>
        <v>41</v>
      </c>
      <c r="D43" s="146" t="str">
        <f>Metas!C43</f>
        <v>Implementar el 100% de la estrategia para la gestión integral de zoonosis en el DC</v>
      </c>
      <c r="E43" s="186">
        <v>1.25</v>
      </c>
      <c r="F43" s="187">
        <f>+E43/12*4</f>
        <v>0.41666666666666669</v>
      </c>
      <c r="G43" s="179">
        <f>+Vigencia!F270</f>
        <v>0</v>
      </c>
      <c r="H43" s="179">
        <f>+Vigencia!F318</f>
        <v>0</v>
      </c>
      <c r="I43" s="179">
        <f>+Vigencia!F366</f>
        <v>0</v>
      </c>
      <c r="J43" s="179">
        <f>+Vigencia!F414</f>
        <v>0</v>
      </c>
      <c r="K43" s="178"/>
      <c r="L43" s="178"/>
      <c r="M43" s="641" t="s">
        <v>3597</v>
      </c>
      <c r="N43" s="641" t="s">
        <v>4215</v>
      </c>
    </row>
    <row r="44" spans="2:14" ht="35.1" customHeight="1">
      <c r="B44" s="176">
        <v>42</v>
      </c>
      <c r="C44" s="176">
        <f>Metas!B44</f>
        <v>42</v>
      </c>
      <c r="D44" s="146" t="str">
        <f>Metas!C44</f>
        <v>Incrementar mínimo un 50% de establecimientos inscritos ante la autoridad sanitaria, en el marco del fortalecimiento de la estrategia de autorregulación y las acciones de inspección, vigilancia y control en el DC</v>
      </c>
      <c r="E44" s="186">
        <v>4.9000000000000004</v>
      </c>
      <c r="F44" s="187">
        <f>+E44/12*4</f>
        <v>1.6333333333333335</v>
      </c>
      <c r="G44" s="179">
        <f>+Vigencia!F271</f>
        <v>0</v>
      </c>
      <c r="H44" s="179">
        <f>+Vigencia!F319</f>
        <v>0</v>
      </c>
      <c r="I44" s="179">
        <f>+Vigencia!F367</f>
        <v>0</v>
      </c>
      <c r="J44" s="179">
        <f>+Vigencia!F415</f>
        <v>0</v>
      </c>
      <c r="K44" s="178"/>
      <c r="L44" s="178"/>
      <c r="M44" s="641" t="s">
        <v>4216</v>
      </c>
      <c r="N44" s="641" t="s">
        <v>4217</v>
      </c>
    </row>
    <row r="45" spans="2:14" ht="35.1" customHeight="1">
      <c r="B45" s="176">
        <v>43</v>
      </c>
      <c r="C45" s="176">
        <f>Metas!B45</f>
        <v>43</v>
      </c>
      <c r="D45" s="146" t="str">
        <f>Metas!C45</f>
        <v>Implementar el 60% del plan de respuesta sectorial de gestión integral del riesgo en Salud por calidad del aire en Bogotá</v>
      </c>
      <c r="E45" s="186">
        <v>3.6</v>
      </c>
      <c r="F45" s="187">
        <f>+E45/12*4</f>
        <v>1.2</v>
      </c>
      <c r="G45" s="179">
        <f>+Vigencia!F272</f>
        <v>0</v>
      </c>
      <c r="H45" s="179">
        <f>+Vigencia!F320</f>
        <v>0</v>
      </c>
      <c r="I45" s="179">
        <f>+Vigencia!F368</f>
        <v>0</v>
      </c>
      <c r="J45" s="179">
        <f>+Vigencia!F416</f>
        <v>0</v>
      </c>
      <c r="K45" s="178"/>
      <c r="L45" s="178"/>
      <c r="M45" s="641" t="s">
        <v>4218</v>
      </c>
      <c r="N45" s="641" t="s">
        <v>4219</v>
      </c>
    </row>
    <row r="46" spans="2:14" ht="35.1" customHeight="1">
      <c r="B46" s="176">
        <v>44</v>
      </c>
      <c r="C46" s="176">
        <f>Metas!B46</f>
        <v>44</v>
      </c>
      <c r="D46" s="146" t="str">
        <f>Metas!C46</f>
        <v>Mantener el 100% de la operación de la red de vigilancia y la gestión del riesgo en salud pública en Bogotá D.C.</v>
      </c>
      <c r="E46" s="186"/>
      <c r="F46" s="187"/>
      <c r="G46" s="179">
        <f>+Vigencia!F273</f>
        <v>0</v>
      </c>
      <c r="H46" s="179">
        <f>+Vigencia!F321</f>
        <v>0</v>
      </c>
      <c r="I46" s="179">
        <f>+Vigencia!F369</f>
        <v>0</v>
      </c>
      <c r="J46" s="179">
        <f>+Vigencia!F417</f>
        <v>0</v>
      </c>
      <c r="K46" s="178"/>
      <c r="L46" s="178"/>
      <c r="M46" s="641" t="s">
        <v>4220</v>
      </c>
      <c r="N46" s="641" t="s">
        <v>4221</v>
      </c>
    </row>
    <row r="47" spans="2:14" ht="24">
      <c r="B47" s="176">
        <v>45</v>
      </c>
      <c r="C47" s="176">
        <f>Metas!B47</f>
        <v>45</v>
      </c>
      <c r="D47" s="146" t="str">
        <f>Metas!C47</f>
        <v>Mantener el 100% de la acreditación del Laboratorio de Salud Pública como referente técnico a nivel distrital y nacional junto con la operación del laboratorio de alta contención biológica BSL3.</v>
      </c>
      <c r="E47" s="186"/>
      <c r="F47" s="187"/>
      <c r="G47" s="179">
        <f>+Vigencia!F274</f>
        <v>0</v>
      </c>
      <c r="H47" s="179">
        <f>+Vigencia!F322</f>
        <v>0</v>
      </c>
      <c r="I47" s="179">
        <f>+Vigencia!F370</f>
        <v>0</v>
      </c>
      <c r="J47" s="179">
        <f>+Vigencia!F418</f>
        <v>0</v>
      </c>
      <c r="K47" s="178"/>
      <c r="L47" s="178"/>
      <c r="M47" s="641" t="s">
        <v>3457</v>
      </c>
      <c r="N47" s="641" t="s">
        <v>3457</v>
      </c>
    </row>
    <row r="48" spans="2:14" ht="30" customHeight="1">
      <c r="E48" s="188"/>
      <c r="F48" s="188"/>
      <c r="G48" s="141"/>
      <c r="H48" s="141"/>
      <c r="I48" s="141"/>
      <c r="J48" s="141"/>
      <c r="K48" s="141"/>
      <c r="L48" s="141"/>
      <c r="M48" s="102"/>
      <c r="N48" s="102"/>
    </row>
    <row r="49" spans="2:14" ht="16.5">
      <c r="B49" s="135"/>
      <c r="C49" s="135"/>
      <c r="D49" s="135"/>
      <c r="E49" s="189"/>
      <c r="F49" s="189"/>
      <c r="G49" s="135">
        <f t="shared" ref="G49:L49" si="0">SUM(G4:G47)</f>
        <v>0</v>
      </c>
      <c r="H49" s="135">
        <f t="shared" si="0"/>
        <v>0</v>
      </c>
      <c r="I49" s="135">
        <f t="shared" si="0"/>
        <v>0</v>
      </c>
      <c r="J49" s="135">
        <f t="shared" si="0"/>
        <v>0</v>
      </c>
      <c r="K49" s="135">
        <f t="shared" si="0"/>
        <v>0</v>
      </c>
      <c r="L49" s="135">
        <f t="shared" si="0"/>
        <v>0</v>
      </c>
      <c r="M49" s="135"/>
      <c r="N49" s="135"/>
    </row>
    <row r="50" spans="2:14">
      <c r="E50" s="188"/>
      <c r="F50" s="188"/>
      <c r="G50" s="141"/>
      <c r="H50" s="141"/>
      <c r="I50" s="141"/>
      <c r="J50" s="141"/>
      <c r="K50" s="141"/>
      <c r="L50" s="141"/>
      <c r="M50" s="102"/>
      <c r="N50" s="102"/>
    </row>
    <row r="51" spans="2:14">
      <c r="E51" s="188"/>
      <c r="F51" s="188"/>
      <c r="G51" s="141"/>
      <c r="H51" s="141"/>
      <c r="I51" s="141"/>
      <c r="J51" s="141"/>
      <c r="K51" s="141"/>
      <c r="L51" s="141"/>
      <c r="M51" s="102"/>
      <c r="N51" s="102"/>
    </row>
    <row r="52" spans="2:14">
      <c r="E52" s="188"/>
      <c r="F52" s="188"/>
      <c r="G52" s="141"/>
      <c r="H52" s="141"/>
      <c r="I52" s="141"/>
      <c r="J52" s="141"/>
      <c r="K52" s="141"/>
      <c r="L52" s="141"/>
      <c r="M52" s="102"/>
      <c r="N52" s="102"/>
    </row>
    <row r="53" spans="2:14">
      <c r="E53" s="188"/>
      <c r="F53" s="188"/>
      <c r="G53" s="141"/>
      <c r="H53" s="141"/>
      <c r="I53" s="141"/>
      <c r="J53" s="141"/>
      <c r="K53" s="141"/>
      <c r="L53" s="141"/>
      <c r="M53" s="102"/>
      <c r="N53" s="102"/>
    </row>
    <row r="54" spans="2:14">
      <c r="E54" s="188"/>
      <c r="F54" s="188"/>
      <c r="G54" s="141"/>
      <c r="H54" s="141"/>
      <c r="I54" s="141"/>
      <c r="J54" s="141"/>
      <c r="K54" s="141"/>
      <c r="L54" s="141"/>
      <c r="M54" s="102"/>
      <c r="N54" s="102"/>
    </row>
    <row r="55" spans="2:14">
      <c r="E55" s="188"/>
      <c r="F55" s="188"/>
      <c r="G55" s="141"/>
      <c r="H55" s="141"/>
      <c r="I55" s="141"/>
      <c r="J55" s="141"/>
      <c r="K55" s="141"/>
      <c r="L55" s="141"/>
      <c r="M55" s="102"/>
      <c r="N55" s="102"/>
    </row>
    <row r="56" spans="2:14">
      <c r="E56" s="188"/>
      <c r="F56" s="188"/>
      <c r="G56" s="141"/>
      <c r="H56" s="141"/>
      <c r="I56" s="141"/>
      <c r="J56" s="141"/>
      <c r="K56" s="141"/>
      <c r="L56" s="141"/>
      <c r="M56" s="102"/>
      <c r="N56" s="102"/>
    </row>
    <row r="57" spans="2:14">
      <c r="E57" s="188"/>
      <c r="F57" s="188"/>
      <c r="G57" s="141"/>
      <c r="H57" s="141"/>
      <c r="I57" s="141"/>
      <c r="J57" s="141"/>
      <c r="K57" s="141"/>
      <c r="L57" s="141"/>
      <c r="M57" s="102"/>
      <c r="N57" s="102"/>
    </row>
    <row r="58" spans="2:14">
      <c r="E58" s="188"/>
      <c r="F58" s="188"/>
      <c r="G58" s="141"/>
      <c r="H58" s="141"/>
      <c r="I58" s="141"/>
      <c r="J58" s="141"/>
      <c r="K58" s="141"/>
      <c r="L58" s="141"/>
      <c r="M58" s="102"/>
      <c r="N58" s="102"/>
    </row>
    <row r="59" spans="2:14">
      <c r="E59" s="188"/>
      <c r="F59" s="188"/>
      <c r="G59" s="141"/>
      <c r="H59" s="141"/>
      <c r="I59" s="141"/>
      <c r="J59" s="141"/>
      <c r="K59" s="141"/>
      <c r="L59" s="141"/>
      <c r="M59" s="102"/>
      <c r="N59" s="102"/>
    </row>
    <row r="60" spans="2:14">
      <c r="E60" s="188"/>
      <c r="F60" s="188"/>
      <c r="G60" s="141"/>
      <c r="H60" s="141"/>
      <c r="I60" s="141"/>
      <c r="J60" s="141"/>
      <c r="K60" s="141"/>
      <c r="L60" s="141"/>
      <c r="M60" s="102"/>
      <c r="N60" s="102"/>
    </row>
    <row r="61" spans="2:14">
      <c r="E61" s="188"/>
      <c r="F61" s="188"/>
      <c r="G61" s="141"/>
      <c r="H61" s="141"/>
      <c r="I61" s="141"/>
      <c r="J61" s="141"/>
      <c r="K61" s="141"/>
      <c r="L61" s="141"/>
      <c r="M61" s="102"/>
      <c r="N61" s="102"/>
    </row>
    <row r="62" spans="2:14">
      <c r="E62" s="188"/>
      <c r="F62" s="188"/>
      <c r="G62" s="141"/>
      <c r="H62" s="141"/>
      <c r="I62" s="141"/>
      <c r="J62" s="141"/>
      <c r="K62" s="141"/>
      <c r="L62" s="141"/>
      <c r="M62" s="102"/>
      <c r="N62" s="102"/>
    </row>
    <row r="63" spans="2:14">
      <c r="E63" s="188"/>
      <c r="F63" s="188"/>
      <c r="G63" s="141"/>
      <c r="H63" s="141"/>
      <c r="I63" s="141"/>
      <c r="J63" s="141"/>
      <c r="K63" s="141"/>
      <c r="L63" s="141"/>
      <c r="M63" s="102"/>
      <c r="N63" s="102"/>
    </row>
    <row r="64" spans="2:14">
      <c r="E64" s="188"/>
      <c r="F64" s="188"/>
      <c r="G64" s="141"/>
      <c r="H64" s="141"/>
      <c r="I64" s="141"/>
      <c r="J64" s="141"/>
      <c r="K64" s="141"/>
      <c r="L64" s="141"/>
      <c r="M64" s="102"/>
      <c r="N64" s="102"/>
    </row>
    <row r="65" spans="5:14">
      <c r="E65" s="188"/>
      <c r="F65" s="188"/>
      <c r="G65" s="141"/>
      <c r="H65" s="141"/>
      <c r="I65" s="141"/>
      <c r="J65" s="141"/>
      <c r="K65" s="141"/>
      <c r="L65" s="141"/>
      <c r="M65" s="102"/>
      <c r="N65" s="102"/>
    </row>
    <row r="66" spans="5:14">
      <c r="E66" s="188"/>
      <c r="F66" s="188"/>
      <c r="G66" s="141"/>
      <c r="H66" s="141"/>
      <c r="I66" s="141"/>
      <c r="J66" s="141"/>
      <c r="K66" s="141"/>
      <c r="L66" s="141"/>
      <c r="M66" s="102"/>
      <c r="N66" s="102"/>
    </row>
    <row r="67" spans="5:14">
      <c r="E67" s="188"/>
      <c r="F67" s="188"/>
      <c r="G67" s="141"/>
      <c r="H67" s="141"/>
      <c r="I67" s="141"/>
      <c r="J67" s="141"/>
      <c r="K67" s="141"/>
      <c r="L67" s="141"/>
      <c r="M67" s="102"/>
      <c r="N67" s="102"/>
    </row>
    <row r="68" spans="5:14">
      <c r="E68" s="188"/>
      <c r="F68" s="188"/>
      <c r="G68" s="141"/>
      <c r="H68" s="141"/>
      <c r="I68" s="141"/>
      <c r="J68" s="141"/>
      <c r="K68" s="141"/>
      <c r="L68" s="141"/>
      <c r="M68" s="102"/>
      <c r="N68" s="102"/>
    </row>
    <row r="69" spans="5:14">
      <c r="E69" s="188"/>
      <c r="F69" s="188"/>
      <c r="G69" s="141"/>
      <c r="H69" s="141"/>
      <c r="I69" s="141"/>
      <c r="J69" s="141"/>
      <c r="K69" s="141"/>
      <c r="L69" s="141"/>
      <c r="M69" s="102"/>
      <c r="N69" s="102"/>
    </row>
    <row r="70" spans="5:14">
      <c r="E70" s="188"/>
      <c r="F70" s="188"/>
      <c r="G70" s="141"/>
      <c r="H70" s="141"/>
      <c r="I70" s="141"/>
      <c r="J70" s="141"/>
      <c r="K70" s="141"/>
      <c r="L70" s="141"/>
      <c r="M70" s="102"/>
      <c r="N70" s="102"/>
    </row>
    <row r="71" spans="5:14">
      <c r="E71" s="188"/>
      <c r="F71" s="188"/>
      <c r="G71" s="141"/>
      <c r="H71" s="141"/>
      <c r="I71" s="141"/>
      <c r="J71" s="141"/>
      <c r="K71" s="141"/>
      <c r="L71" s="141"/>
      <c r="M71" s="102"/>
      <c r="N71" s="102"/>
    </row>
    <row r="72" spans="5:14">
      <c r="E72" s="188"/>
      <c r="F72" s="188"/>
      <c r="G72" s="141"/>
      <c r="H72" s="141"/>
      <c r="I72" s="141"/>
      <c r="J72" s="141"/>
      <c r="K72" s="141"/>
      <c r="L72" s="141"/>
      <c r="M72" s="102"/>
      <c r="N72" s="102"/>
    </row>
    <row r="73" spans="5:14">
      <c r="E73" s="188"/>
      <c r="F73" s="188"/>
      <c r="G73" s="141"/>
      <c r="H73" s="141"/>
      <c r="I73" s="141"/>
      <c r="J73" s="141"/>
      <c r="K73" s="141"/>
      <c r="L73" s="141"/>
      <c r="M73" s="102"/>
      <c r="N73" s="102"/>
    </row>
    <row r="74" spans="5:14">
      <c r="E74" s="188"/>
      <c r="F74" s="188"/>
      <c r="G74" s="141"/>
      <c r="H74" s="141"/>
      <c r="I74" s="141"/>
      <c r="J74" s="141"/>
      <c r="K74" s="141"/>
      <c r="L74" s="141"/>
      <c r="M74" s="102"/>
      <c r="N74" s="102"/>
    </row>
    <row r="75" spans="5:14">
      <c r="E75" s="188"/>
      <c r="F75" s="188"/>
      <c r="G75" s="141"/>
      <c r="H75" s="141"/>
      <c r="I75" s="141"/>
      <c r="J75" s="141"/>
      <c r="K75" s="141"/>
      <c r="L75" s="141"/>
      <c r="M75" s="102"/>
      <c r="N75" s="102"/>
    </row>
    <row r="76" spans="5:14">
      <c r="E76" s="190"/>
      <c r="F76" s="190"/>
    </row>
    <row r="77" spans="5:14">
      <c r="E77" s="190"/>
      <c r="F77" s="190"/>
    </row>
    <row r="78" spans="5:14">
      <c r="E78" s="190"/>
      <c r="F78" s="190"/>
    </row>
    <row r="79" spans="5:14">
      <c r="E79" s="190"/>
      <c r="F79" s="190"/>
    </row>
    <row r="80" spans="5:14">
      <c r="E80" s="190"/>
      <c r="F80" s="190"/>
    </row>
    <row r="81" spans="5:6">
      <c r="E81" s="190"/>
      <c r="F81" s="190"/>
    </row>
    <row r="82" spans="5:6">
      <c r="E82" s="190"/>
      <c r="F82" s="190"/>
    </row>
    <row r="83" spans="5:6">
      <c r="E83" s="190"/>
      <c r="F83" s="190"/>
    </row>
    <row r="84" spans="5:6">
      <c r="E84" s="190"/>
      <c r="F84" s="190"/>
    </row>
    <row r="85" spans="5:6">
      <c r="E85" s="190"/>
      <c r="F85" s="190"/>
    </row>
    <row r="86" spans="5:6">
      <c r="E86" s="190"/>
      <c r="F86" s="190"/>
    </row>
    <row r="87" spans="5:6">
      <c r="E87" s="190"/>
      <c r="F87" s="190"/>
    </row>
    <row r="88" spans="5:6">
      <c r="E88" s="190"/>
      <c r="F88" s="190"/>
    </row>
    <row r="89" spans="5:6">
      <c r="E89" s="190"/>
      <c r="F89" s="190"/>
    </row>
    <row r="90" spans="5:6">
      <c r="E90" s="190"/>
      <c r="F90" s="190"/>
    </row>
    <row r="91" spans="5:6">
      <c r="E91" s="190"/>
      <c r="F91" s="190"/>
    </row>
    <row r="92" spans="5:6">
      <c r="E92" s="190"/>
      <c r="F92" s="190"/>
    </row>
    <row r="93" spans="5:6">
      <c r="E93" s="190"/>
      <c r="F93" s="190"/>
    </row>
    <row r="94" spans="5:6">
      <c r="E94" s="190"/>
      <c r="F94" s="190"/>
    </row>
    <row r="95" spans="5:6">
      <c r="E95" s="190"/>
      <c r="F95" s="190"/>
    </row>
    <row r="96" spans="5:6">
      <c r="E96" s="190"/>
      <c r="F96" s="190"/>
    </row>
    <row r="97" spans="5:6">
      <c r="E97" s="190"/>
      <c r="F97" s="190"/>
    </row>
    <row r="98" spans="5:6">
      <c r="E98" s="190"/>
      <c r="F98" s="190"/>
    </row>
    <row r="99" spans="5:6">
      <c r="E99" s="190"/>
      <c r="F99" s="190"/>
    </row>
    <row r="100" spans="5:6">
      <c r="E100" s="190"/>
      <c r="F100" s="190"/>
    </row>
    <row r="101" spans="5:6">
      <c r="E101" s="190"/>
      <c r="F101" s="190"/>
    </row>
    <row r="102" spans="5:6">
      <c r="E102" s="190"/>
      <c r="F102" s="190"/>
    </row>
    <row r="103" spans="5:6">
      <c r="E103" s="190"/>
      <c r="F103" s="190"/>
    </row>
    <row r="104" spans="5:6">
      <c r="E104" s="190"/>
      <c r="F104" s="190"/>
    </row>
    <row r="105" spans="5:6">
      <c r="E105" s="190"/>
      <c r="F105" s="190"/>
    </row>
    <row r="106" spans="5:6">
      <c r="E106" s="190"/>
      <c r="F106" s="190"/>
    </row>
    <row r="107" spans="5:6">
      <c r="E107" s="190"/>
      <c r="F107" s="190"/>
    </row>
    <row r="108" spans="5:6">
      <c r="E108" s="190"/>
      <c r="F108" s="190"/>
    </row>
    <row r="109" spans="5:6">
      <c r="E109" s="190"/>
      <c r="F109" s="190"/>
    </row>
    <row r="110" spans="5:6">
      <c r="E110" s="190"/>
      <c r="F110" s="190"/>
    </row>
    <row r="111" spans="5:6">
      <c r="E111" s="190"/>
      <c r="F111" s="190"/>
    </row>
    <row r="112" spans="5:6">
      <c r="E112" s="190"/>
      <c r="F112" s="190"/>
    </row>
    <row r="113" spans="5:6">
      <c r="E113" s="190"/>
      <c r="F113" s="190"/>
    </row>
    <row r="114" spans="5:6">
      <c r="E114" s="190"/>
      <c r="F114" s="190"/>
    </row>
    <row r="115" spans="5:6">
      <c r="E115" s="190"/>
      <c r="F115" s="190"/>
    </row>
    <row r="116" spans="5:6">
      <c r="E116" s="190"/>
      <c r="F116" s="190"/>
    </row>
    <row r="117" spans="5:6">
      <c r="E117" s="190"/>
      <c r="F117" s="190"/>
    </row>
    <row r="118" spans="5:6">
      <c r="E118" s="190"/>
      <c r="F118" s="190"/>
    </row>
    <row r="119" spans="5:6">
      <c r="E119" s="190"/>
      <c r="F119" s="190"/>
    </row>
    <row r="120" spans="5:6">
      <c r="E120" s="190"/>
      <c r="F120" s="190"/>
    </row>
    <row r="121" spans="5:6">
      <c r="E121" s="190"/>
      <c r="F121" s="190"/>
    </row>
    <row r="122" spans="5:6">
      <c r="E122" s="190"/>
      <c r="F122" s="190"/>
    </row>
    <row r="123" spans="5:6">
      <c r="E123" s="190"/>
      <c r="F123" s="190"/>
    </row>
    <row r="124" spans="5:6">
      <c r="E124" s="190"/>
      <c r="F124" s="190"/>
    </row>
    <row r="125" spans="5:6">
      <c r="E125" s="190"/>
      <c r="F125" s="190"/>
    </row>
    <row r="126" spans="5:6">
      <c r="E126" s="190"/>
      <c r="F126" s="190"/>
    </row>
    <row r="127" spans="5:6">
      <c r="E127" s="190"/>
      <c r="F127" s="190"/>
    </row>
    <row r="128" spans="5:6">
      <c r="E128" s="190"/>
      <c r="F128" s="190"/>
    </row>
    <row r="129" spans="5:6">
      <c r="E129" s="190"/>
      <c r="F129" s="190"/>
    </row>
    <row r="130" spans="5:6">
      <c r="E130" s="190"/>
      <c r="F130" s="190"/>
    </row>
    <row r="131" spans="5:6">
      <c r="E131" s="190"/>
      <c r="F131" s="190"/>
    </row>
    <row r="132" spans="5:6">
      <c r="E132" s="190"/>
      <c r="F132" s="190"/>
    </row>
    <row r="133" spans="5:6">
      <c r="E133" s="190"/>
      <c r="F133" s="190"/>
    </row>
    <row r="134" spans="5:6">
      <c r="E134" s="190"/>
      <c r="F134" s="190"/>
    </row>
    <row r="135" spans="5:6">
      <c r="E135" s="190"/>
      <c r="F135" s="190"/>
    </row>
    <row r="136" spans="5:6">
      <c r="E136" s="190"/>
      <c r="F136" s="190"/>
    </row>
    <row r="137" spans="5:6">
      <c r="E137" s="190"/>
      <c r="F137" s="190"/>
    </row>
    <row r="138" spans="5:6">
      <c r="E138" s="190"/>
      <c r="F138" s="190"/>
    </row>
    <row r="139" spans="5:6">
      <c r="E139" s="190"/>
      <c r="F139" s="190"/>
    </row>
    <row r="140" spans="5:6">
      <c r="E140" s="190"/>
      <c r="F140" s="190"/>
    </row>
    <row r="141" spans="5:6">
      <c r="E141" s="190"/>
      <c r="F141" s="190"/>
    </row>
    <row r="142" spans="5:6">
      <c r="E142" s="190"/>
      <c r="F142" s="190"/>
    </row>
    <row r="143" spans="5:6">
      <c r="E143" s="190"/>
      <c r="F143" s="190"/>
    </row>
    <row r="144" spans="5:6">
      <c r="E144" s="190"/>
      <c r="F144" s="190"/>
    </row>
    <row r="145" spans="5:6">
      <c r="E145" s="190"/>
      <c r="F145" s="190"/>
    </row>
    <row r="146" spans="5:6">
      <c r="E146" s="190"/>
      <c r="F146" s="190"/>
    </row>
    <row r="147" spans="5:6">
      <c r="E147" s="190"/>
      <c r="F147" s="190"/>
    </row>
    <row r="148" spans="5:6">
      <c r="E148" s="190"/>
      <c r="F148" s="190"/>
    </row>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B1:N149"/>
  <sheetViews>
    <sheetView showGridLines="0" zoomScale="80" zoomScaleNormal="80" workbookViewId="0">
      <pane xSplit="4" ySplit="2" topLeftCell="M9" activePane="bottomRight" state="frozen"/>
      <selection activeCell="E3" sqref="E3:F47"/>
      <selection pane="topRight" activeCell="E3" sqref="E3:F47"/>
      <selection pane="bottomLeft" activeCell="E3" sqref="E3:F47"/>
      <selection pane="bottomRight" activeCell="E3" sqref="E3:F47"/>
    </sheetView>
  </sheetViews>
  <sheetFormatPr baseColWidth="10" defaultColWidth="12" defaultRowHeight="12"/>
  <cols>
    <col min="1" max="1" width="1.85546875" customWidth="1"/>
    <col min="2" max="2" width="13" customWidth="1"/>
    <col min="4" max="4" width="90.85546875" customWidth="1"/>
    <col min="5" max="6" width="14.85546875" customWidth="1"/>
    <col min="7" max="12" width="18.85546875" customWidth="1"/>
    <col min="13" max="14" width="85.85546875" customWidth="1"/>
  </cols>
  <sheetData>
    <row r="1" spans="2:14" ht="18">
      <c r="C1" s="175"/>
      <c r="D1" s="175" t="str">
        <f>"Localidad: "&amp;Vigencia!R230</f>
        <v>Localidad: 13. TEUSAQUILLO</v>
      </c>
    </row>
    <row r="2" spans="2:14" ht="39.950000000000003" customHeight="1">
      <c r="B2" s="120" t="s">
        <v>1200</v>
      </c>
      <c r="C2" s="120" t="s">
        <v>94</v>
      </c>
      <c r="D2" s="120" t="s">
        <v>95</v>
      </c>
      <c r="E2" s="142" t="s">
        <v>137</v>
      </c>
      <c r="F2" s="142" t="s">
        <v>138</v>
      </c>
      <c r="G2" s="142" t="s">
        <v>139</v>
      </c>
      <c r="H2" s="142" t="s">
        <v>140</v>
      </c>
      <c r="I2" s="142" t="s">
        <v>85</v>
      </c>
      <c r="J2" s="142" t="s">
        <v>11</v>
      </c>
      <c r="K2" s="142" t="s">
        <v>167</v>
      </c>
      <c r="L2" s="142" t="s">
        <v>142</v>
      </c>
      <c r="M2" s="142" t="s">
        <v>164</v>
      </c>
      <c r="N2" s="142" t="s">
        <v>165</v>
      </c>
    </row>
    <row r="3" spans="2:14" ht="39.950000000000003" customHeight="1">
      <c r="B3" s="176">
        <v>1</v>
      </c>
      <c r="C3" s="176">
        <v>1</v>
      </c>
      <c r="D3" s="146" t="s">
        <v>1295</v>
      </c>
      <c r="E3" s="186"/>
      <c r="F3" s="187"/>
      <c r="G3" s="179"/>
      <c r="H3" s="179"/>
      <c r="I3" s="179"/>
      <c r="J3" s="179"/>
      <c r="K3" s="178"/>
      <c r="L3" s="178"/>
      <c r="M3" s="641" t="s">
        <v>3457</v>
      </c>
      <c r="N3" s="641" t="s">
        <v>3457</v>
      </c>
    </row>
    <row r="4" spans="2:14" ht="35.1" customHeight="1">
      <c r="B4" s="176">
        <v>2</v>
      </c>
      <c r="C4" s="176">
        <f>Metas!B4</f>
        <v>2</v>
      </c>
      <c r="D4" s="146" t="str">
        <f>Metas!C4</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E4" s="186"/>
      <c r="F4" s="187"/>
      <c r="G4" s="179">
        <f>+Vigencia!F231</f>
        <v>0</v>
      </c>
      <c r="H4" s="179">
        <f>+Vigencia!F279</f>
        <v>0</v>
      </c>
      <c r="I4" s="179">
        <f>+Vigencia!F327</f>
        <v>0</v>
      </c>
      <c r="J4" s="179">
        <f>+Vigencia!F375</f>
        <v>0</v>
      </c>
      <c r="K4" s="178"/>
      <c r="L4" s="178"/>
      <c r="M4" s="641" t="s">
        <v>3457</v>
      </c>
      <c r="N4" s="641" t="s">
        <v>3457</v>
      </c>
    </row>
    <row r="5" spans="2:14" ht="35.1" customHeight="1">
      <c r="B5" s="176">
        <v>3</v>
      </c>
      <c r="C5" s="176">
        <f>Metas!B5</f>
        <v>3</v>
      </c>
      <c r="D5" s="146" t="str">
        <f>Metas!C5</f>
        <v>Implementar el 100% de la línea de gestión de políticas y planes de interés en salud pública para el fortalecimiento de la gobernanza y la gobernabilidad (Subsecretaría de Salud Pública).</v>
      </c>
      <c r="E5" s="186"/>
      <c r="F5" s="187"/>
      <c r="G5" s="179">
        <f>+Vigencia!F232</f>
        <v>0</v>
      </c>
      <c r="H5" s="179">
        <f>+Vigencia!F280</f>
        <v>0</v>
      </c>
      <c r="I5" s="179">
        <f>+Vigencia!F328</f>
        <v>0</v>
      </c>
      <c r="J5" s="179">
        <f>+Vigencia!F376</f>
        <v>0</v>
      </c>
      <c r="K5" s="178"/>
      <c r="L5" s="178"/>
      <c r="M5" s="641" t="s">
        <v>4086</v>
      </c>
      <c r="N5" s="641" t="s">
        <v>4087</v>
      </c>
    </row>
    <row r="6" spans="2:14" ht="35.1" customHeight="1">
      <c r="B6" s="176">
        <v>4</v>
      </c>
      <c r="C6" s="176">
        <f>Metas!B6</f>
        <v>4</v>
      </c>
      <c r="D6" s="146" t="str">
        <f>Metas!C6</f>
        <v>Implementar el 100% de la línea de análisis de desigualdades ambientales, sociales y económicas presentes en el distrito capital para el fortalecimiento de la gobernanza y la gobernabilidad (Subsecretaría de Salud Pública).</v>
      </c>
      <c r="E6" s="186"/>
      <c r="F6" s="187"/>
      <c r="G6" s="179">
        <f>+Vigencia!F233</f>
        <v>0</v>
      </c>
      <c r="H6" s="179">
        <f>+Vigencia!F281</f>
        <v>0</v>
      </c>
      <c r="I6" s="179">
        <f>+Vigencia!F329</f>
        <v>0</v>
      </c>
      <c r="J6" s="179">
        <f>+Vigencia!F377</f>
        <v>0</v>
      </c>
      <c r="K6" s="178"/>
      <c r="L6" s="178"/>
      <c r="M6" s="641"/>
      <c r="N6" s="641"/>
    </row>
    <row r="7" spans="2:14" ht="35.1" customHeight="1">
      <c r="B7" s="176">
        <v>5</v>
      </c>
      <c r="C7" s="176">
        <f>Metas!B7</f>
        <v>5</v>
      </c>
      <c r="D7" s="146" t="str">
        <f>Metas!C7</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E7" s="186"/>
      <c r="F7" s="187"/>
      <c r="G7" s="179">
        <f>+Vigencia!F234</f>
        <v>0</v>
      </c>
      <c r="H7" s="179">
        <f>+Vigencia!F282</f>
        <v>0</v>
      </c>
      <c r="I7" s="179">
        <f>+Vigencia!F330</f>
        <v>0</v>
      </c>
      <c r="J7" s="179">
        <f>+Vigencia!F378</f>
        <v>0</v>
      </c>
      <c r="K7" s="178"/>
      <c r="L7" s="178"/>
      <c r="M7" s="641" t="s">
        <v>4088</v>
      </c>
      <c r="N7" s="641" t="s">
        <v>4089</v>
      </c>
    </row>
    <row r="8" spans="2:14" ht="35.1" customHeight="1">
      <c r="B8" s="176">
        <v>6</v>
      </c>
      <c r="C8" s="176">
        <f>Metas!B8</f>
        <v>6</v>
      </c>
      <c r="D8" s="146" t="str">
        <f>Metas!C8</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E8" s="186"/>
      <c r="F8" s="187"/>
      <c r="G8" s="179">
        <f>+Vigencia!F235</f>
        <v>0</v>
      </c>
      <c r="H8" s="179">
        <f>+Vigencia!F283</f>
        <v>0</v>
      </c>
      <c r="I8" s="179">
        <f>+Vigencia!F331</f>
        <v>0</v>
      </c>
      <c r="J8" s="179">
        <f>+Vigencia!F379</f>
        <v>0</v>
      </c>
      <c r="K8" s="178"/>
      <c r="L8" s="178"/>
      <c r="M8" s="641" t="s">
        <v>3457</v>
      </c>
      <c r="N8" s="641" t="s">
        <v>3457</v>
      </c>
    </row>
    <row r="9" spans="2:14" ht="35.1" customHeight="1">
      <c r="B9" s="176">
        <v>7</v>
      </c>
      <c r="C9" s="176">
        <f>Metas!B9</f>
        <v>7</v>
      </c>
      <c r="D9" s="146" t="str">
        <f>Metas!C9</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E9" s="186"/>
      <c r="F9" s="187"/>
      <c r="G9" s="179">
        <f>+Vigencia!F236</f>
        <v>0</v>
      </c>
      <c r="H9" s="179">
        <f>+Vigencia!F284</f>
        <v>0</v>
      </c>
      <c r="I9" s="179">
        <f>+Vigencia!F332</f>
        <v>0</v>
      </c>
      <c r="J9" s="179">
        <f>+Vigencia!F380</f>
        <v>0</v>
      </c>
      <c r="K9" s="178"/>
      <c r="L9" s="178"/>
      <c r="M9" s="641" t="s">
        <v>4090</v>
      </c>
      <c r="N9" s="641" t="s">
        <v>4091</v>
      </c>
    </row>
    <row r="10" spans="2:14" ht="35.1" customHeight="1">
      <c r="B10" s="176">
        <v>8</v>
      </c>
      <c r="C10" s="176">
        <f>Metas!B10</f>
        <v>8</v>
      </c>
      <c r="D10" s="146" t="str">
        <f>Metas!C10</f>
        <v>Vincular el 100% de la población migrante internacional identificada a través de los entornos cuidadores a las acciones colectivas e individuales del sector salud.</v>
      </c>
      <c r="E10" s="186"/>
      <c r="F10" s="187"/>
      <c r="G10" s="179">
        <f>+Vigencia!F237</f>
        <v>0</v>
      </c>
      <c r="H10" s="179">
        <f>+Vigencia!F285</f>
        <v>0</v>
      </c>
      <c r="I10" s="179">
        <f>+Vigencia!F333</f>
        <v>0</v>
      </c>
      <c r="J10" s="179">
        <f>+Vigencia!F381</f>
        <v>0</v>
      </c>
      <c r="K10" s="178"/>
      <c r="L10" s="178"/>
      <c r="M10" s="641" t="s">
        <v>4092</v>
      </c>
      <c r="N10" s="641" t="s">
        <v>4093</v>
      </c>
    </row>
    <row r="11" spans="2:14" ht="35.1" customHeight="1">
      <c r="B11" s="176">
        <v>9</v>
      </c>
      <c r="C11" s="176">
        <f>Metas!B11</f>
        <v>9</v>
      </c>
      <c r="D11" s="146" t="str">
        <f>Metas!C11</f>
        <v>Mantener en funcionamiento los 20 Servicios amigables en salud para las mujeres en sus diversidades.</v>
      </c>
      <c r="E11" s="186"/>
      <c r="F11" s="187"/>
      <c r="G11" s="179">
        <f>+Vigencia!F238</f>
        <v>0</v>
      </c>
      <c r="H11" s="179">
        <f>+Vigencia!F286</f>
        <v>0</v>
      </c>
      <c r="I11" s="179">
        <f>+Vigencia!F334</f>
        <v>0</v>
      </c>
      <c r="J11" s="179">
        <f>+Vigencia!F382</f>
        <v>0</v>
      </c>
      <c r="K11" s="178"/>
      <c r="L11" s="178"/>
      <c r="M11" s="641" t="s">
        <v>4094</v>
      </c>
      <c r="N11" s="641" t="s">
        <v>4095</v>
      </c>
    </row>
    <row r="12" spans="2:14" ht="35.1" customHeight="1">
      <c r="B12" s="176">
        <v>10</v>
      </c>
      <c r="C12" s="176">
        <f>Metas!B12</f>
        <v>10</v>
      </c>
      <c r="D12" s="146" t="str">
        <f>Metas!C12</f>
        <v>Vincular 48.000 personas con discapacidad, sus familias a la estrategia de Rehabilitación Basada en Comunidad (RBC) y 32.000 personas cuidadoras de personas con discapacidad con enfoque diferencial y territorial.</v>
      </c>
      <c r="E12" s="186"/>
      <c r="F12" s="652">
        <v>225</v>
      </c>
      <c r="G12" s="179">
        <f>+Vigencia!F239</f>
        <v>0</v>
      </c>
      <c r="H12" s="179">
        <f>+Vigencia!F287</f>
        <v>0</v>
      </c>
      <c r="I12" s="179">
        <f>+Vigencia!F335</f>
        <v>0</v>
      </c>
      <c r="J12" s="179">
        <f>+Vigencia!F383</f>
        <v>0</v>
      </c>
      <c r="K12" s="178"/>
      <c r="L12" s="178"/>
      <c r="M12" s="646" t="s">
        <v>4096</v>
      </c>
      <c r="N12" s="646" t="s">
        <v>4097</v>
      </c>
    </row>
    <row r="13" spans="2:14" ht="35.1" customHeight="1">
      <c r="B13" s="176">
        <v>11</v>
      </c>
      <c r="C13" s="176">
        <f>Metas!B13</f>
        <v>11</v>
      </c>
      <c r="D13" s="146" t="str">
        <f>Metas!C13</f>
        <v>Vincular el 100% de personas que realizan y están vinculadas con las actividades sexuales pagadas identificadas en fuentes de información disponibles, a las acciones individuales y colectivas del sector salud.</v>
      </c>
      <c r="E13" s="186"/>
      <c r="F13" s="187"/>
      <c r="G13" s="179">
        <f>+Vigencia!F240</f>
        <v>0</v>
      </c>
      <c r="H13" s="179">
        <f>+Vigencia!F288</f>
        <v>0</v>
      </c>
      <c r="I13" s="179">
        <f>+Vigencia!F336</f>
        <v>0</v>
      </c>
      <c r="J13" s="179">
        <f>+Vigencia!F384</f>
        <v>0</v>
      </c>
      <c r="K13" s="178"/>
      <c r="L13" s="178"/>
      <c r="M13" s="641"/>
      <c r="N13" s="641"/>
    </row>
    <row r="14" spans="2:14" ht="35.1" customHeight="1">
      <c r="B14" s="176">
        <v>12</v>
      </c>
      <c r="C14" s="176">
        <f>Metas!B14</f>
        <v>12</v>
      </c>
      <c r="D14" s="146" t="str">
        <f>Metas!C14</f>
        <v>Vincular el 100% de población identificada en fuentes de información disponibles, en situación de habitanza de y en calle o en riesgo de estarlo, a las acciones individuales y colectivas del sector salud.</v>
      </c>
      <c r="E14" s="186"/>
      <c r="F14" s="187"/>
      <c r="G14" s="179">
        <f>+Vigencia!F241</f>
        <v>0</v>
      </c>
      <c r="H14" s="179">
        <f>+Vigencia!F289</f>
        <v>0</v>
      </c>
      <c r="I14" s="179">
        <f>+Vigencia!F337</f>
        <v>0</v>
      </c>
      <c r="J14" s="179">
        <f>+Vigencia!F385</f>
        <v>0</v>
      </c>
      <c r="K14" s="178"/>
      <c r="L14" s="178"/>
      <c r="M14" s="641" t="s">
        <v>4098</v>
      </c>
      <c r="N14" s="641" t="s">
        <v>4099</v>
      </c>
    </row>
    <row r="15" spans="2:14" ht="35.1" customHeight="1">
      <c r="B15" s="176">
        <v>13</v>
      </c>
      <c r="C15" s="176">
        <f>Metas!B15</f>
        <v>13</v>
      </c>
      <c r="D15" s="146" t="str">
        <f>Metas!C15</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E15" s="186"/>
      <c r="F15" s="187"/>
      <c r="G15" s="179">
        <f>+Vigencia!F242</f>
        <v>0</v>
      </c>
      <c r="H15" s="179">
        <f>+Vigencia!F290</f>
        <v>0</v>
      </c>
      <c r="I15" s="179">
        <f>+Vigencia!F338</f>
        <v>0</v>
      </c>
      <c r="J15" s="179">
        <f>+Vigencia!F386</f>
        <v>0</v>
      </c>
      <c r="K15" s="178"/>
      <c r="L15" s="178"/>
      <c r="M15" s="641" t="s">
        <v>4100</v>
      </c>
      <c r="N15" s="641" t="s">
        <v>4101</v>
      </c>
    </row>
    <row r="16" spans="2:14" ht="35.1" customHeight="1">
      <c r="B16" s="176">
        <v>14</v>
      </c>
      <c r="C16" s="176">
        <f>Metas!B16</f>
        <v>14</v>
      </c>
      <c r="D16" s="146" t="str">
        <f>Metas!C16</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E16" s="186"/>
      <c r="F16" s="187"/>
      <c r="G16" s="179">
        <f>+Vigencia!F243</f>
        <v>0</v>
      </c>
      <c r="H16" s="179">
        <f>+Vigencia!F291</f>
        <v>0</v>
      </c>
      <c r="I16" s="179">
        <f>+Vigencia!F339</f>
        <v>0</v>
      </c>
      <c r="J16" s="179">
        <f>+Vigencia!F387</f>
        <v>0</v>
      </c>
      <c r="K16" s="178"/>
      <c r="L16" s="178"/>
      <c r="M16" s="641" t="s">
        <v>4102</v>
      </c>
      <c r="N16" s="641" t="s">
        <v>4103</v>
      </c>
    </row>
    <row r="17" spans="2:14" ht="35.1" customHeight="1">
      <c r="B17" s="176">
        <v>15</v>
      </c>
      <c r="C17" s="176">
        <f>Metas!B17</f>
        <v>15</v>
      </c>
      <c r="D17" s="146" t="str">
        <f>Metas!C17</f>
        <v>Vincular el 100% de la población rural y campesina del D.C., identificada en fuentes de información disponibles, a las acciones colectivas e individuales del sector salud.</v>
      </c>
      <c r="E17" s="186"/>
      <c r="F17" s="187"/>
      <c r="G17" s="179">
        <f>+Vigencia!F244</f>
        <v>0</v>
      </c>
      <c r="H17" s="179">
        <f>+Vigencia!F292</f>
        <v>0</v>
      </c>
      <c r="I17" s="179">
        <f>+Vigencia!F340</f>
        <v>0</v>
      </c>
      <c r="J17" s="179">
        <f>+Vigencia!F388</f>
        <v>0</v>
      </c>
      <c r="K17" s="178"/>
      <c r="L17" s="178"/>
      <c r="M17" s="641" t="s">
        <v>3831</v>
      </c>
      <c r="N17" s="641" t="s">
        <v>3833</v>
      </c>
    </row>
    <row r="18" spans="2:14" ht="35.1" customHeight="1">
      <c r="B18" s="176">
        <v>16</v>
      </c>
      <c r="C18" s="176">
        <f>Metas!B18</f>
        <v>16</v>
      </c>
      <c r="D18" s="146" t="str">
        <f>Metas!C18</f>
        <v>Vincular el 100% de las personas mayores identificadas en fuentes de información disponibles, a las acciones individuales y colectivas del sector salud.</v>
      </c>
      <c r="E18" s="186"/>
      <c r="F18" s="187"/>
      <c r="G18" s="179">
        <f>+Vigencia!F245</f>
        <v>0</v>
      </c>
      <c r="H18" s="179">
        <f>+Vigencia!F293</f>
        <v>0</v>
      </c>
      <c r="I18" s="179">
        <f>+Vigencia!F341</f>
        <v>0</v>
      </c>
      <c r="J18" s="179">
        <f>+Vigencia!F389</f>
        <v>0</v>
      </c>
      <c r="K18" s="178"/>
      <c r="L18" s="178"/>
      <c r="M18" s="641" t="s">
        <v>4104</v>
      </c>
      <c r="N18" s="641" t="s">
        <v>4105</v>
      </c>
    </row>
    <row r="19" spans="2:14" ht="35.1" customHeight="1">
      <c r="B19" s="176">
        <v>17</v>
      </c>
      <c r="C19" s="176">
        <f>Metas!B19</f>
        <v>17</v>
      </c>
      <c r="D19" s="146" t="str">
        <f>Metas!C19</f>
        <v>Implementar el 100% del plan integral de respuesta para la desvinculación del trabajo infantil, de los niños niñas y adolescentes (NNA) identificados desde el sector salud.</v>
      </c>
      <c r="E19" s="186"/>
      <c r="F19" s="187"/>
      <c r="G19" s="179">
        <f>+Vigencia!F246</f>
        <v>0</v>
      </c>
      <c r="H19" s="179">
        <f>+Vigencia!F294</f>
        <v>0</v>
      </c>
      <c r="I19" s="179">
        <f>+Vigencia!F342</f>
        <v>0</v>
      </c>
      <c r="J19" s="179">
        <f>+Vigencia!F390</f>
        <v>0</v>
      </c>
      <c r="K19" s="178"/>
      <c r="L19" s="178"/>
      <c r="M19" s="641" t="s">
        <v>4106</v>
      </c>
      <c r="N19" s="641" t="s">
        <v>4107</v>
      </c>
    </row>
    <row r="20" spans="2:14" ht="35.1" customHeight="1">
      <c r="B20" s="176">
        <v>18</v>
      </c>
      <c r="C20" s="176">
        <f>Metas!B20</f>
        <v>18</v>
      </c>
      <c r="D20" s="146" t="str">
        <f>Metas!C20</f>
        <v>Lograr que el 60% de los trabajadores de la economía popular en actividades de auto subsistencia promueven la promoción del cuidado y el bienestar de la salud en el trabajo.</v>
      </c>
      <c r="E20" s="186"/>
      <c r="F20" s="187"/>
      <c r="G20" s="179">
        <f>+Vigencia!F247</f>
        <v>0</v>
      </c>
      <c r="H20" s="179">
        <f>+Vigencia!F295</f>
        <v>0</v>
      </c>
      <c r="I20" s="179">
        <f>+Vigencia!F343</f>
        <v>0</v>
      </c>
      <c r="J20" s="179">
        <f>+Vigencia!F391</f>
        <v>0</v>
      </c>
      <c r="K20" s="178"/>
      <c r="L20" s="178"/>
      <c r="M20" s="641" t="s">
        <v>4108</v>
      </c>
      <c r="N20" s="641" t="s">
        <v>4109</v>
      </c>
    </row>
    <row r="21" spans="2:14" ht="35.1" customHeight="1">
      <c r="B21" s="176">
        <v>19</v>
      </c>
      <c r="C21" s="176">
        <f>Metas!B21</f>
        <v>19</v>
      </c>
      <c r="D21" s="146" t="str">
        <f>Metas!C21</f>
        <v>Desarrollar el 100% de las intervenciones en las líneas estratégicas del plan de acción para reducir la morbilidad y mortalidad materno- perinatal. Incluyendo el cumplimiento del Acuerdo 860 de 2022.</v>
      </c>
      <c r="E21" s="186"/>
      <c r="F21" s="187"/>
      <c r="G21" s="179">
        <f>+Vigencia!F248</f>
        <v>0</v>
      </c>
      <c r="H21" s="179">
        <f>+Vigencia!F296</f>
        <v>0</v>
      </c>
      <c r="I21" s="179">
        <f>+Vigencia!F344</f>
        <v>0</v>
      </c>
      <c r="J21" s="179">
        <f>+Vigencia!F392</f>
        <v>0</v>
      </c>
      <c r="K21" s="178"/>
      <c r="L21" s="178"/>
      <c r="M21" s="641" t="s">
        <v>4110</v>
      </c>
      <c r="N21" s="641" t="s">
        <v>4111</v>
      </c>
    </row>
    <row r="22" spans="2:14" ht="35.1" customHeight="1">
      <c r="B22" s="176">
        <v>20</v>
      </c>
      <c r="C22" s="176">
        <f>Metas!B22</f>
        <v>20</v>
      </c>
      <c r="D22" s="146" t="str">
        <f>Metas!C22</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E22" s="186"/>
      <c r="F22" s="187"/>
      <c r="G22" s="179">
        <f>+Vigencia!F249</f>
        <v>0</v>
      </c>
      <c r="H22" s="179">
        <f>+Vigencia!F297</f>
        <v>0</v>
      </c>
      <c r="I22" s="179">
        <f>+Vigencia!F345</f>
        <v>0</v>
      </c>
      <c r="J22" s="179">
        <f>+Vigencia!F393</f>
        <v>0</v>
      </c>
      <c r="K22" s="178"/>
      <c r="L22" s="178"/>
      <c r="M22" s="641" t="s">
        <v>4112</v>
      </c>
      <c r="N22" s="641" t="s">
        <v>4113</v>
      </c>
    </row>
    <row r="23" spans="2:14" ht="35.1" customHeight="1">
      <c r="B23" s="176">
        <v>21</v>
      </c>
      <c r="C23" s="176">
        <f>Metas!B23</f>
        <v>21</v>
      </c>
      <c r="D23" s="146" t="str">
        <f>Metas!C23</f>
        <v>Mantener a 10 la tasa de mortalidad perinatal por cada 1000 nacidos vivos.</v>
      </c>
      <c r="E23" s="186"/>
      <c r="F23" s="187"/>
      <c r="G23" s="179">
        <f>+Vigencia!F250</f>
        <v>0</v>
      </c>
      <c r="H23" s="179">
        <f>+Vigencia!F298</f>
        <v>0</v>
      </c>
      <c r="I23" s="179">
        <f>+Vigencia!F346</f>
        <v>0</v>
      </c>
      <c r="J23" s="179">
        <f>+Vigencia!F394</f>
        <v>0</v>
      </c>
      <c r="K23" s="178"/>
      <c r="L23" s="178"/>
      <c r="M23" s="641"/>
      <c r="N23" s="641"/>
    </row>
    <row r="24" spans="2:14" ht="35.1" customHeight="1">
      <c r="B24" s="176">
        <v>22</v>
      </c>
      <c r="C24" s="176">
        <f>Metas!B24</f>
        <v>22</v>
      </c>
      <c r="D24" s="146" t="str">
        <f>Metas!C24</f>
        <v>Desarrollar el 100% de las intervenciones en las líneas estratégicas del plan de acción para la prevención y manejo del bajo peso al nacer.</v>
      </c>
      <c r="E24" s="186"/>
      <c r="F24" s="187"/>
      <c r="G24" s="179">
        <f>+Vigencia!F251</f>
        <v>0</v>
      </c>
      <c r="H24" s="179">
        <f>+Vigencia!F299</f>
        <v>0</v>
      </c>
      <c r="I24" s="179">
        <f>+Vigencia!F347</f>
        <v>0</v>
      </c>
      <c r="J24" s="179">
        <f>+Vigencia!F395</f>
        <v>0</v>
      </c>
      <c r="K24" s="178"/>
      <c r="L24" s="178"/>
      <c r="M24" s="641" t="s">
        <v>4114</v>
      </c>
      <c r="N24" s="641" t="s">
        <v>4115</v>
      </c>
    </row>
    <row r="25" spans="2:14" ht="35.1" customHeight="1">
      <c r="B25" s="176">
        <v>23</v>
      </c>
      <c r="C25" s="176">
        <f>Metas!B25</f>
        <v>23</v>
      </c>
      <c r="D25" s="146" t="str">
        <f>Metas!C25</f>
        <v>Lograr la incidencia a 2 la tasa de sífilis congénita 2 por cada 1.000 nacidos vivos más muertes fetales.</v>
      </c>
      <c r="E25" s="186"/>
      <c r="F25" s="187"/>
      <c r="G25" s="179">
        <f>+Vigencia!F252</f>
        <v>0</v>
      </c>
      <c r="H25" s="179">
        <f>+Vigencia!F300</f>
        <v>0</v>
      </c>
      <c r="I25" s="179">
        <f>+Vigencia!F348</f>
        <v>0</v>
      </c>
      <c r="J25" s="179">
        <f>+Vigencia!F396</f>
        <v>0</v>
      </c>
      <c r="K25" s="178"/>
      <c r="L25" s="178"/>
      <c r="M25" s="641" t="s">
        <v>4116</v>
      </c>
      <c r="N25" s="641" t="s">
        <v>4117</v>
      </c>
    </row>
    <row r="26" spans="2:14" ht="35.1" customHeight="1">
      <c r="B26" s="176">
        <v>24</v>
      </c>
      <c r="C26" s="176">
        <f>Metas!B26</f>
        <v>24</v>
      </c>
      <c r="D26" s="146" t="str">
        <f>Metas!C26</f>
        <v>Desarrollar el 100% de las intervenciones en las líneas estratégicas del plan de acción de la primera infancia para el fortalecimiento de la atención integral e integrada desde el nacimiento y durante la primera infancia.</v>
      </c>
      <c r="E26" s="186"/>
      <c r="F26" s="187"/>
      <c r="G26" s="179">
        <f>+Vigencia!F253</f>
        <v>0</v>
      </c>
      <c r="H26" s="179">
        <f>+Vigencia!F301</f>
        <v>0</v>
      </c>
      <c r="I26" s="179">
        <f>+Vigencia!F349</f>
        <v>0</v>
      </c>
      <c r="J26" s="179">
        <f>+Vigencia!F397</f>
        <v>0</v>
      </c>
      <c r="K26" s="178"/>
      <c r="L26" s="178"/>
      <c r="M26" s="641" t="s">
        <v>4118</v>
      </c>
      <c r="N26" s="641" t="s">
        <v>4119</v>
      </c>
    </row>
    <row r="27" spans="2:14" ht="35.1" customHeight="1">
      <c r="B27" s="176">
        <v>25</v>
      </c>
      <c r="C27" s="176">
        <f>Metas!B27</f>
        <v>25</v>
      </c>
      <c r="D27" s="146" t="str">
        <f>Metas!C27</f>
        <v>Mantener en menos de 10.3 la tasa de mortalidad en menores de 5 años por mil nacidos vivos.</v>
      </c>
      <c r="E27" s="186"/>
      <c r="F27" s="187"/>
      <c r="G27" s="179">
        <f>+Vigencia!F254</f>
        <v>0</v>
      </c>
      <c r="H27" s="179">
        <f>+Vigencia!F302</f>
        <v>0</v>
      </c>
      <c r="I27" s="179">
        <f>+Vigencia!F350</f>
        <v>0</v>
      </c>
      <c r="J27" s="179">
        <f>+Vigencia!F398</f>
        <v>0</v>
      </c>
      <c r="K27" s="178"/>
      <c r="L27" s="178"/>
      <c r="M27" s="641" t="s">
        <v>4120</v>
      </c>
      <c r="N27" s="641" t="s">
        <v>4121</v>
      </c>
    </row>
    <row r="28" spans="2:14" ht="35.1" customHeight="1">
      <c r="B28" s="176">
        <v>26</v>
      </c>
      <c r="C28" s="176">
        <f>Metas!B28</f>
        <v>26</v>
      </c>
      <c r="D28" s="146" t="str">
        <f>Metas!C28</f>
        <v>Reducir al 11% la proporción de riesgo por desnutrición aguda en menores de 5 años en el marco de la ruta integral atenciones a la Primera Infancia.</v>
      </c>
      <c r="E28" s="186"/>
      <c r="F28" s="187"/>
      <c r="G28" s="179">
        <f>+Vigencia!F255</f>
        <v>0</v>
      </c>
      <c r="H28" s="179">
        <f>+Vigencia!F303</f>
        <v>0</v>
      </c>
      <c r="I28" s="179">
        <f>+Vigencia!F351</f>
        <v>0</v>
      </c>
      <c r="J28" s="179">
        <f>+Vigencia!F399</f>
        <v>0</v>
      </c>
      <c r="K28" s="178"/>
      <c r="L28" s="178"/>
      <c r="M28" s="641" t="s">
        <v>4122</v>
      </c>
      <c r="N28" s="641" t="s">
        <v>4123</v>
      </c>
    </row>
    <row r="29" spans="2:14" ht="35.1" customHeight="1">
      <c r="B29" s="176">
        <v>27</v>
      </c>
      <c r="C29" s="176">
        <f>Metas!B29</f>
        <v>27</v>
      </c>
      <c r="D29" s="146" t="str">
        <f>Metas!C29</f>
        <v>Mantener por encima del 75% la práctica de lactancia materna exclusiva en menores de 6 meses.</v>
      </c>
      <c r="E29" s="186"/>
      <c r="F29" s="187"/>
      <c r="G29" s="179">
        <f>+Vigencia!F256</f>
        <v>0</v>
      </c>
      <c r="H29" s="179">
        <f>+Vigencia!F304</f>
        <v>0</v>
      </c>
      <c r="I29" s="179">
        <f>+Vigencia!F352</f>
        <v>0</v>
      </c>
      <c r="J29" s="179">
        <f>+Vigencia!F400</f>
        <v>0</v>
      </c>
      <c r="K29" s="178"/>
      <c r="L29" s="178"/>
      <c r="M29" s="641" t="s">
        <v>4124</v>
      </c>
      <c r="N29" s="641" t="s">
        <v>4125</v>
      </c>
    </row>
    <row r="30" spans="2:14" ht="35.1" customHeight="1">
      <c r="B30" s="176">
        <v>28</v>
      </c>
      <c r="C30" s="176">
        <f>Metas!B30</f>
        <v>28</v>
      </c>
      <c r="D30" s="146" t="str">
        <f>Metas!C30</f>
        <v xml:space="preserve">Aumentar a 400 Salas Amigas de la Familia Lactante del entorno laboral (SAFL-L) con concepto satisfactorio según la normatividad vigente. </v>
      </c>
      <c r="E30" s="186"/>
      <c r="F30" s="187"/>
      <c r="G30" s="179">
        <f>+Vigencia!F257</f>
        <v>0</v>
      </c>
      <c r="H30" s="179">
        <f>+Vigencia!F305</f>
        <v>0</v>
      </c>
      <c r="I30" s="179">
        <f>+Vigencia!F353</f>
        <v>0</v>
      </c>
      <c r="J30" s="179">
        <f>+Vigencia!F401</f>
        <v>0</v>
      </c>
      <c r="K30" s="178"/>
      <c r="L30" s="178"/>
      <c r="M30" s="641" t="s">
        <v>4126</v>
      </c>
      <c r="N30" s="641" t="s">
        <v>4127</v>
      </c>
    </row>
    <row r="31" spans="2:14" ht="35.1" customHeight="1">
      <c r="B31" s="176">
        <v>29</v>
      </c>
      <c r="C31" s="176">
        <f>Metas!B31</f>
        <v>29</v>
      </c>
      <c r="D31" s="146" t="str">
        <f>Metas!C31</f>
        <v>Reducir a 15,7% la prevalencia de retraso en talla en niños y niñas menores de 2 años</v>
      </c>
      <c r="E31" s="186"/>
      <c r="F31" s="187"/>
      <c r="G31" s="179">
        <f>+Vigencia!F258</f>
        <v>0</v>
      </c>
      <c r="H31" s="179">
        <f>+Vigencia!F306</f>
        <v>0</v>
      </c>
      <c r="I31" s="179">
        <f>+Vigencia!F354</f>
        <v>0</v>
      </c>
      <c r="J31" s="179">
        <f>+Vigencia!F402</f>
        <v>0</v>
      </c>
      <c r="K31" s="178"/>
      <c r="L31" s="178"/>
      <c r="M31" s="641" t="s">
        <v>4128</v>
      </c>
      <c r="N31" s="641" t="s">
        <v>4129</v>
      </c>
    </row>
    <row r="32" spans="2:14" ht="35.1" customHeight="1">
      <c r="B32" s="176">
        <v>30</v>
      </c>
      <c r="C32" s="176">
        <f>Metas!B32</f>
        <v>30</v>
      </c>
      <c r="D32" s="146" t="str">
        <f>Metas!C32</f>
        <v>Reducir al 35.4% la proporción de malnutrición en la población de 5 a 17 años.</v>
      </c>
      <c r="E32" s="186"/>
      <c r="F32" s="187"/>
      <c r="G32" s="179">
        <f>+Vigencia!F259</f>
        <v>0</v>
      </c>
      <c r="H32" s="179">
        <f>+Vigencia!F307</f>
        <v>0</v>
      </c>
      <c r="I32" s="179">
        <f>+Vigencia!F355</f>
        <v>0</v>
      </c>
      <c r="J32" s="179">
        <f>+Vigencia!F403</f>
        <v>0</v>
      </c>
      <c r="K32" s="178"/>
      <c r="L32" s="178"/>
      <c r="M32" s="641" t="s">
        <v>4130</v>
      </c>
      <c r="N32" s="641" t="s">
        <v>4131</v>
      </c>
    </row>
    <row r="33" spans="2:14" ht="35.1" customHeight="1">
      <c r="B33" s="176">
        <v>31</v>
      </c>
      <c r="C33" s="176">
        <f>Metas!B33</f>
        <v>31</v>
      </c>
      <c r="D33" s="146" t="str">
        <f>Metas!C33</f>
        <v>Llevar a cabo en 1.275.000 personas acciones de comunicación y educación para la salud alimentaria y nutricional en habitantes del distrito.</v>
      </c>
      <c r="E33" s="186"/>
      <c r="F33" s="187"/>
      <c r="G33" s="179">
        <f>+Vigencia!F260</f>
        <v>0</v>
      </c>
      <c r="H33" s="179">
        <f>+Vigencia!F308</f>
        <v>0</v>
      </c>
      <c r="I33" s="179">
        <f>+Vigencia!F356</f>
        <v>0</v>
      </c>
      <c r="J33" s="179">
        <f>+Vigencia!F404</f>
        <v>0</v>
      </c>
      <c r="K33" s="178"/>
      <c r="L33" s="178"/>
      <c r="M33" s="641" t="s">
        <v>4132</v>
      </c>
      <c r="N33" s="641" t="s">
        <v>4133</v>
      </c>
    </row>
    <row r="34" spans="2:14" ht="35.1" customHeight="1">
      <c r="B34" s="176">
        <v>32</v>
      </c>
      <c r="C34" s="176">
        <f>Metas!B34</f>
        <v>32</v>
      </c>
      <c r="D34" s="146" t="str">
        <f>Metas!C34</f>
        <v>Implementar y evaluar el 100% del plan de prevención y atención a la conducta suicida en Bogotá D.C.</v>
      </c>
      <c r="E34" s="186"/>
      <c r="F34" s="187"/>
      <c r="G34" s="179">
        <f>+Vigencia!F261</f>
        <v>0</v>
      </c>
      <c r="H34" s="179">
        <f>+Vigencia!F309</f>
        <v>0</v>
      </c>
      <c r="I34" s="179">
        <f>+Vigencia!F357</f>
        <v>0</v>
      </c>
      <c r="J34" s="179">
        <f>+Vigencia!F405</f>
        <v>0</v>
      </c>
      <c r="K34" s="178"/>
      <c r="L34" s="178"/>
      <c r="M34" s="641" t="s">
        <v>4134</v>
      </c>
      <c r="N34" s="641" t="s">
        <v>4135</v>
      </c>
    </row>
    <row r="35" spans="2:14" ht="35.1" customHeight="1">
      <c r="B35" s="176">
        <v>33</v>
      </c>
      <c r="C35" s="176">
        <f>Metas!B35</f>
        <v>33</v>
      </c>
      <c r="D35" s="146" t="str">
        <f>Metas!C35</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E35" s="186"/>
      <c r="F35" s="187"/>
      <c r="G35" s="179">
        <f>+Vigencia!F262</f>
        <v>0</v>
      </c>
      <c r="H35" s="179">
        <f>+Vigencia!F310</f>
        <v>0</v>
      </c>
      <c r="I35" s="179">
        <f>+Vigencia!F358</f>
        <v>0</v>
      </c>
      <c r="J35" s="179">
        <f>+Vigencia!F406</f>
        <v>0</v>
      </c>
      <c r="K35" s="178"/>
      <c r="L35" s="178"/>
      <c r="M35" s="641" t="s">
        <v>4136</v>
      </c>
      <c r="N35" s="641" t="s">
        <v>4137</v>
      </c>
    </row>
    <row r="36" spans="2:14" ht="35.1" customHeight="1">
      <c r="B36" s="176">
        <v>34</v>
      </c>
      <c r="C36" s="176">
        <f>Metas!B36</f>
        <v>34</v>
      </c>
      <c r="D36" s="146" t="str">
        <f>Metas!C36</f>
        <v xml:space="preserve">Formular al 100% el instrumento de acción pública para dar respuesta a las necesidades en salud bucal y visual. </v>
      </c>
      <c r="E36" s="186"/>
      <c r="F36" s="187"/>
      <c r="G36" s="179">
        <f>+Vigencia!F263</f>
        <v>0</v>
      </c>
      <c r="H36" s="179">
        <f>+Vigencia!F311</f>
        <v>0</v>
      </c>
      <c r="I36" s="179">
        <f>+Vigencia!F359</f>
        <v>0</v>
      </c>
      <c r="J36" s="179">
        <f>+Vigencia!F407</f>
        <v>0</v>
      </c>
      <c r="K36" s="178"/>
      <c r="L36" s="178"/>
      <c r="M36" s="641" t="s">
        <v>3457</v>
      </c>
      <c r="N36" s="641" t="s">
        <v>3457</v>
      </c>
    </row>
    <row r="37" spans="2:14" ht="35.1" customHeight="1">
      <c r="B37" s="176">
        <v>35</v>
      </c>
      <c r="C37" s="176">
        <f>Metas!B37</f>
        <v>35</v>
      </c>
      <c r="D37" s="146" t="str">
        <f>Metas!C37</f>
        <v>Implementar el 100% del plan de acción del comité de Fast Track Cities, que permita cumplir los compromisos de la declaración de Sevilla suscrita por Bogotá.</v>
      </c>
      <c r="E37" s="186"/>
      <c r="F37" s="187"/>
      <c r="G37" s="179">
        <f>+Vigencia!F264</f>
        <v>0</v>
      </c>
      <c r="H37" s="179">
        <f>+Vigencia!F312</f>
        <v>0</v>
      </c>
      <c r="I37" s="179">
        <f>+Vigencia!F360</f>
        <v>0</v>
      </c>
      <c r="J37" s="179">
        <f>+Vigencia!F408</f>
        <v>0</v>
      </c>
      <c r="K37" s="178"/>
      <c r="L37" s="178"/>
      <c r="M37" s="641" t="s">
        <v>4138</v>
      </c>
      <c r="N37" s="641" t="s">
        <v>4139</v>
      </c>
    </row>
    <row r="38" spans="2:14" ht="35.1" customHeight="1">
      <c r="B38" s="176">
        <v>36</v>
      </c>
      <c r="C38" s="176">
        <f>Metas!B38</f>
        <v>36</v>
      </c>
      <c r="D38" s="146" t="str">
        <f>Metas!C38</f>
        <v>Reducir a menos de 130 por cada 100.000 habitantes la tasa de incidencia de morbilidad por eventos inmunoprevenibles.</v>
      </c>
      <c r="E38" s="186"/>
      <c r="F38" s="187"/>
      <c r="G38" s="179">
        <f>+Vigencia!F265</f>
        <v>0</v>
      </c>
      <c r="H38" s="179">
        <f>+Vigencia!F313</f>
        <v>0</v>
      </c>
      <c r="I38" s="179">
        <f>+Vigencia!F361</f>
        <v>0</v>
      </c>
      <c r="J38" s="179">
        <f>+Vigencia!F409</f>
        <v>0</v>
      </c>
      <c r="K38" s="178"/>
      <c r="L38" s="178"/>
      <c r="M38" s="641" t="s">
        <v>4140</v>
      </c>
      <c r="N38" s="641" t="s">
        <v>4141</v>
      </c>
    </row>
    <row r="39" spans="2:14" ht="35.1" customHeight="1">
      <c r="B39" s="176">
        <v>37</v>
      </c>
      <c r="C39" s="176">
        <f>Metas!B39</f>
        <v>37</v>
      </c>
      <c r="D39" s="146" t="str">
        <f>Metas!C39</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E39" s="186"/>
      <c r="F39" s="187"/>
      <c r="G39" s="179">
        <f>+Vigencia!F266</f>
        <v>0</v>
      </c>
      <c r="H39" s="179">
        <f>+Vigencia!F314</f>
        <v>0</v>
      </c>
      <c r="I39" s="179">
        <f>+Vigencia!F362</f>
        <v>0</v>
      </c>
      <c r="J39" s="179">
        <f>+Vigencia!F410</f>
        <v>0</v>
      </c>
      <c r="K39" s="178"/>
      <c r="L39" s="178"/>
      <c r="M39" s="641" t="s">
        <v>3457</v>
      </c>
      <c r="N39" s="641" t="s">
        <v>3457</v>
      </c>
    </row>
    <row r="40" spans="2:14" ht="35.1" customHeight="1">
      <c r="B40" s="176">
        <v>38</v>
      </c>
      <c r="C40" s="176">
        <f>Metas!B40</f>
        <v>38</v>
      </c>
      <c r="D40" s="146" t="str">
        <f>Metas!C40</f>
        <v>Lograr coberturas de vacunación del 95% en los niños y niñas menores de un año con pentavalente y un año de edad con triple viral, las acciones incluirán el fortalecimiento para aumentar la cobertura de vacunación en VPH.</v>
      </c>
      <c r="E40" s="186"/>
      <c r="F40" s="187"/>
      <c r="G40" s="179">
        <f>+Vigencia!F267</f>
        <v>0</v>
      </c>
      <c r="H40" s="179">
        <f>+Vigencia!F315</f>
        <v>0</v>
      </c>
      <c r="I40" s="179">
        <f>+Vigencia!F363</f>
        <v>0</v>
      </c>
      <c r="J40" s="179">
        <f>+Vigencia!F411</f>
        <v>0</v>
      </c>
      <c r="K40" s="178"/>
      <c r="L40" s="178"/>
      <c r="M40" s="641" t="s">
        <v>4142</v>
      </c>
      <c r="N40" s="641" t="s">
        <v>4143</v>
      </c>
    </row>
    <row r="41" spans="2:14" ht="35.1" customHeight="1">
      <c r="B41" s="176">
        <v>39</v>
      </c>
      <c r="C41" s="176">
        <f>Metas!B41</f>
        <v>39</v>
      </c>
      <c r="D41" s="146" t="str">
        <f>Metas!C41</f>
        <v xml:space="preserve">Mantener por de bajo del 2.7 la tasa de mortalidad por Tuberculosis. </v>
      </c>
      <c r="E41" s="186"/>
      <c r="F41" s="187"/>
      <c r="G41" s="179">
        <f>+Vigencia!F268</f>
        <v>0</v>
      </c>
      <c r="H41" s="179">
        <f>+Vigencia!F316</f>
        <v>0</v>
      </c>
      <c r="I41" s="179">
        <f>+Vigencia!F364</f>
        <v>0</v>
      </c>
      <c r="J41" s="179">
        <f>+Vigencia!F412</f>
        <v>0</v>
      </c>
      <c r="K41" s="178"/>
      <c r="L41" s="178"/>
      <c r="M41" s="641" t="s">
        <v>4144</v>
      </c>
      <c r="N41" s="641" t="s">
        <v>4145</v>
      </c>
    </row>
    <row r="42" spans="2:14" ht="35.1" customHeight="1">
      <c r="B42" s="176">
        <v>40</v>
      </c>
      <c r="C42" s="176">
        <f>Metas!B42</f>
        <v>40</v>
      </c>
      <c r="D42" s="146" t="str">
        <f>Metas!C42</f>
        <v>Implementar 1 red intersectorial y comunitaria de salud ambiental por localidad.</v>
      </c>
      <c r="E42" s="614">
        <v>1</v>
      </c>
      <c r="F42" s="615">
        <v>1</v>
      </c>
      <c r="G42" s="179">
        <f>+Vigencia!F269</f>
        <v>0</v>
      </c>
      <c r="H42" s="179">
        <f>+Vigencia!F317</f>
        <v>0</v>
      </c>
      <c r="I42" s="179">
        <f>+Vigencia!F365</f>
        <v>0</v>
      </c>
      <c r="J42" s="179">
        <f>+Vigencia!F413</f>
        <v>0</v>
      </c>
      <c r="K42" s="178"/>
      <c r="L42" s="178"/>
      <c r="M42" s="641" t="s">
        <v>4146</v>
      </c>
      <c r="N42" s="641" t="s">
        <v>4147</v>
      </c>
    </row>
    <row r="43" spans="2:14" ht="35.1" customHeight="1">
      <c r="B43" s="176">
        <v>41</v>
      </c>
      <c r="C43" s="176">
        <f>Metas!B43</f>
        <v>41</v>
      </c>
      <c r="D43" s="146" t="str">
        <f>Metas!C43</f>
        <v>Implementar el 100% de la estrategia para la gestión integral de zoonosis en el DC</v>
      </c>
      <c r="E43" s="186">
        <v>1.25</v>
      </c>
      <c r="F43" s="187">
        <f>+E43/12*4</f>
        <v>0.41666666666666669</v>
      </c>
      <c r="G43" s="179">
        <f>+Vigencia!F270</f>
        <v>0</v>
      </c>
      <c r="H43" s="179">
        <f>+Vigencia!F318</f>
        <v>0</v>
      </c>
      <c r="I43" s="179">
        <f>+Vigencia!F366</f>
        <v>0</v>
      </c>
      <c r="J43" s="179">
        <f>+Vigencia!F414</f>
        <v>0</v>
      </c>
      <c r="K43" s="178"/>
      <c r="L43" s="178"/>
      <c r="M43" s="641" t="s">
        <v>3597</v>
      </c>
      <c r="N43" s="641" t="s">
        <v>4148</v>
      </c>
    </row>
    <row r="44" spans="2:14" ht="35.1" customHeight="1">
      <c r="B44" s="176">
        <v>42</v>
      </c>
      <c r="C44" s="176">
        <f>Metas!B44</f>
        <v>42</v>
      </c>
      <c r="D44" s="146" t="str">
        <f>Metas!C44</f>
        <v>Incrementar mínimo un 50% de establecimientos inscritos ante la autoridad sanitaria, en el marco del fortalecimiento de la estrategia de autorregulación y las acciones de inspección, vigilancia y control en el DC</v>
      </c>
      <c r="E44" s="186">
        <v>2.2000000000000002</v>
      </c>
      <c r="F44" s="187">
        <f>+E44/12*4</f>
        <v>0.73333333333333339</v>
      </c>
      <c r="G44" s="179">
        <f>+Vigencia!F271</f>
        <v>0</v>
      </c>
      <c r="H44" s="179">
        <f>+Vigencia!F319</f>
        <v>0</v>
      </c>
      <c r="I44" s="179">
        <f>+Vigencia!F367</f>
        <v>0</v>
      </c>
      <c r="J44" s="179">
        <f>+Vigencia!F415</f>
        <v>0</v>
      </c>
      <c r="K44" s="178"/>
      <c r="L44" s="178"/>
      <c r="M44" s="641" t="s">
        <v>4149</v>
      </c>
      <c r="N44" s="641" t="s">
        <v>4150</v>
      </c>
    </row>
    <row r="45" spans="2:14" ht="35.1" customHeight="1">
      <c r="B45" s="176">
        <v>43</v>
      </c>
      <c r="C45" s="176">
        <f>Metas!B45</f>
        <v>43</v>
      </c>
      <c r="D45" s="146" t="str">
        <f>Metas!C45</f>
        <v>Implementar el 60% del plan de respuesta sectorial de gestión integral del riesgo en Salud por calidad del aire en Bogotá</v>
      </c>
      <c r="E45" s="186">
        <v>3.6</v>
      </c>
      <c r="F45" s="187">
        <f>+E45/12*4</f>
        <v>1.2</v>
      </c>
      <c r="G45" s="179">
        <f>+Vigencia!F272</f>
        <v>0</v>
      </c>
      <c r="H45" s="179">
        <f>+Vigencia!F320</f>
        <v>0</v>
      </c>
      <c r="I45" s="179">
        <f>+Vigencia!F368</f>
        <v>0</v>
      </c>
      <c r="J45" s="179">
        <f>+Vigencia!F416</f>
        <v>0</v>
      </c>
      <c r="K45" s="178"/>
      <c r="L45" s="178"/>
      <c r="M45" s="641" t="s">
        <v>4151</v>
      </c>
      <c r="N45" s="641" t="s">
        <v>4152</v>
      </c>
    </row>
    <row r="46" spans="2:14" ht="35.1" customHeight="1">
      <c r="B46" s="176">
        <v>44</v>
      </c>
      <c r="C46" s="176">
        <f>Metas!B46</f>
        <v>44</v>
      </c>
      <c r="D46" s="146" t="str">
        <f>Metas!C46</f>
        <v>Mantener el 100% de la operación de la red de vigilancia y la gestión del riesgo en salud pública en Bogotá D.C.</v>
      </c>
      <c r="E46" s="186"/>
      <c r="F46" s="187"/>
      <c r="G46" s="179">
        <f>+Vigencia!F273</f>
        <v>0</v>
      </c>
      <c r="H46" s="179">
        <f>+Vigencia!F321</f>
        <v>0</v>
      </c>
      <c r="I46" s="179">
        <f>+Vigencia!F369</f>
        <v>0</v>
      </c>
      <c r="J46" s="179">
        <f>+Vigencia!F417</f>
        <v>0</v>
      </c>
      <c r="K46" s="178"/>
      <c r="L46" s="178"/>
      <c r="M46" s="641" t="s">
        <v>4153</v>
      </c>
      <c r="N46" s="641" t="s">
        <v>4154</v>
      </c>
    </row>
    <row r="47" spans="2:14" ht="35.1" customHeight="1">
      <c r="B47" s="176">
        <v>45</v>
      </c>
      <c r="C47" s="176">
        <f>Metas!B47</f>
        <v>45</v>
      </c>
      <c r="D47" s="146" t="str">
        <f>Metas!C47</f>
        <v>Mantener el 100% de la acreditación del Laboratorio de Salud Pública como referente técnico a nivel distrital y nacional junto con la operación del laboratorio de alta contención biológica BSL3.</v>
      </c>
      <c r="E47" s="186"/>
      <c r="F47" s="187"/>
      <c r="G47" s="179">
        <f>+Vigencia!F274</f>
        <v>0</v>
      </c>
      <c r="H47" s="179">
        <f>+Vigencia!F322</f>
        <v>0</v>
      </c>
      <c r="I47" s="179">
        <f>+Vigencia!F370</f>
        <v>0</v>
      </c>
      <c r="J47" s="179">
        <f>+Vigencia!F418</f>
        <v>0</v>
      </c>
      <c r="K47" s="178"/>
      <c r="L47" s="178"/>
      <c r="M47" s="641" t="s">
        <v>3457</v>
      </c>
      <c r="N47" s="641" t="s">
        <v>3457</v>
      </c>
    </row>
    <row r="48" spans="2:14">
      <c r="E48" s="188"/>
      <c r="F48" s="188"/>
      <c r="G48" s="141"/>
      <c r="H48" s="141"/>
      <c r="I48" s="141"/>
      <c r="J48" s="141"/>
      <c r="K48" s="141"/>
      <c r="L48" s="141"/>
      <c r="M48" s="102"/>
      <c r="N48" s="102"/>
    </row>
    <row r="49" spans="2:14" ht="30" customHeight="1">
      <c r="B49" s="135"/>
      <c r="C49" s="135"/>
      <c r="D49" s="135"/>
      <c r="E49" s="189"/>
      <c r="F49" s="189"/>
      <c r="G49" s="135">
        <f t="shared" ref="G49:L49" si="0">SUM(G4:G47)</f>
        <v>0</v>
      </c>
      <c r="H49" s="135">
        <f t="shared" si="0"/>
        <v>0</v>
      </c>
      <c r="I49" s="135">
        <f t="shared" si="0"/>
        <v>0</v>
      </c>
      <c r="J49" s="135">
        <f t="shared" si="0"/>
        <v>0</v>
      </c>
      <c r="K49" s="135">
        <f t="shared" si="0"/>
        <v>0</v>
      </c>
      <c r="L49" s="135">
        <f t="shared" si="0"/>
        <v>0</v>
      </c>
      <c r="M49" s="135"/>
      <c r="N49" s="135"/>
    </row>
    <row r="50" spans="2:14">
      <c r="E50" s="188"/>
      <c r="F50" s="188"/>
      <c r="G50" s="141"/>
      <c r="H50" s="141"/>
      <c r="I50" s="141"/>
      <c r="J50" s="141"/>
      <c r="K50" s="141"/>
      <c r="L50" s="141"/>
      <c r="M50" s="102"/>
      <c r="N50" s="102"/>
    </row>
    <row r="51" spans="2:14">
      <c r="E51" s="188"/>
      <c r="F51" s="188"/>
      <c r="G51" s="141"/>
      <c r="H51" s="141"/>
      <c r="I51" s="141"/>
      <c r="J51" s="141"/>
      <c r="K51" s="141"/>
      <c r="L51" s="141"/>
      <c r="M51" s="102"/>
      <c r="N51" s="102"/>
    </row>
    <row r="52" spans="2:14">
      <c r="E52" s="188"/>
      <c r="F52" s="188"/>
      <c r="G52" s="141"/>
      <c r="H52" s="141"/>
      <c r="I52" s="141"/>
      <c r="J52" s="141"/>
      <c r="K52" s="141"/>
      <c r="L52" s="141"/>
      <c r="M52" s="102"/>
      <c r="N52" s="102"/>
    </row>
    <row r="53" spans="2:14">
      <c r="E53" s="188"/>
      <c r="F53" s="188"/>
      <c r="G53" s="141"/>
      <c r="H53" s="141"/>
      <c r="I53" s="141"/>
      <c r="J53" s="141"/>
      <c r="K53" s="141"/>
      <c r="L53" s="141"/>
      <c r="M53" s="102"/>
      <c r="N53" s="102"/>
    </row>
    <row r="54" spans="2:14">
      <c r="E54" s="188"/>
      <c r="F54" s="188"/>
      <c r="G54" s="141"/>
      <c r="H54" s="141"/>
      <c r="I54" s="141"/>
      <c r="J54" s="141"/>
      <c r="K54" s="141"/>
      <c r="L54" s="141"/>
      <c r="M54" s="102"/>
      <c r="N54" s="102"/>
    </row>
    <row r="55" spans="2:14">
      <c r="E55" s="188"/>
      <c r="F55" s="188"/>
      <c r="G55" s="141"/>
      <c r="H55" s="141"/>
      <c r="I55" s="141"/>
      <c r="J55" s="141"/>
      <c r="K55" s="141"/>
      <c r="L55" s="141"/>
      <c r="M55" s="102"/>
      <c r="N55" s="102"/>
    </row>
    <row r="56" spans="2:14">
      <c r="E56" s="188"/>
      <c r="F56" s="188"/>
      <c r="G56" s="141"/>
      <c r="H56" s="141"/>
      <c r="I56" s="141"/>
      <c r="J56" s="141"/>
      <c r="K56" s="141"/>
      <c r="L56" s="141"/>
      <c r="M56" s="102"/>
      <c r="N56" s="102"/>
    </row>
    <row r="57" spans="2:14">
      <c r="E57" s="188"/>
      <c r="F57" s="188"/>
      <c r="G57" s="141"/>
      <c r="H57" s="141"/>
      <c r="I57" s="141"/>
      <c r="J57" s="141"/>
      <c r="K57" s="141"/>
      <c r="L57" s="141"/>
      <c r="M57" s="102"/>
      <c r="N57" s="102"/>
    </row>
    <row r="58" spans="2:14">
      <c r="E58" s="188"/>
      <c r="F58" s="188"/>
      <c r="G58" s="141"/>
      <c r="H58" s="141"/>
      <c r="I58" s="141"/>
      <c r="J58" s="141"/>
      <c r="K58" s="141"/>
      <c r="L58" s="141"/>
      <c r="M58" s="102"/>
      <c r="N58" s="102"/>
    </row>
    <row r="59" spans="2:14">
      <c r="E59" s="188"/>
      <c r="F59" s="188"/>
      <c r="G59" s="141"/>
      <c r="H59" s="141"/>
      <c r="I59" s="141"/>
      <c r="J59" s="141"/>
      <c r="K59" s="141"/>
      <c r="L59" s="141"/>
      <c r="M59" s="102"/>
      <c r="N59" s="102"/>
    </row>
    <row r="60" spans="2:14">
      <c r="E60" s="188"/>
      <c r="F60" s="188"/>
      <c r="G60" s="141"/>
      <c r="H60" s="141"/>
      <c r="I60" s="141"/>
      <c r="J60" s="141"/>
      <c r="K60" s="141"/>
      <c r="L60" s="141"/>
      <c r="M60" s="102"/>
      <c r="N60" s="102"/>
    </row>
    <row r="61" spans="2:14">
      <c r="E61" s="188"/>
      <c r="F61" s="188"/>
      <c r="G61" s="141"/>
      <c r="H61" s="141"/>
      <c r="I61" s="141"/>
      <c r="J61" s="141"/>
      <c r="K61" s="141"/>
      <c r="L61" s="141"/>
      <c r="M61" s="102"/>
      <c r="N61" s="102"/>
    </row>
    <row r="62" spans="2:14">
      <c r="E62" s="188"/>
      <c r="F62" s="188"/>
      <c r="G62" s="141"/>
      <c r="H62" s="141"/>
      <c r="I62" s="141"/>
      <c r="J62" s="141"/>
      <c r="K62" s="141"/>
      <c r="L62" s="141"/>
      <c r="M62" s="102"/>
      <c r="N62" s="102"/>
    </row>
    <row r="63" spans="2:14">
      <c r="E63" s="188"/>
      <c r="F63" s="188"/>
      <c r="G63" s="141"/>
      <c r="H63" s="141"/>
      <c r="I63" s="141"/>
      <c r="J63" s="141"/>
      <c r="K63" s="141"/>
      <c r="L63" s="141"/>
      <c r="M63" s="102"/>
      <c r="N63" s="102"/>
    </row>
    <row r="64" spans="2:14">
      <c r="E64" s="188"/>
      <c r="F64" s="188"/>
      <c r="G64" s="141"/>
      <c r="H64" s="141"/>
      <c r="I64" s="141"/>
      <c r="J64" s="141"/>
      <c r="K64" s="141"/>
      <c r="L64" s="141"/>
      <c r="M64" s="102"/>
      <c r="N64" s="102"/>
    </row>
    <row r="65" spans="5:14">
      <c r="E65" s="188"/>
      <c r="F65" s="188"/>
      <c r="G65" s="141"/>
      <c r="H65" s="141"/>
      <c r="I65" s="141"/>
      <c r="J65" s="141"/>
      <c r="K65" s="141"/>
      <c r="L65" s="141"/>
      <c r="M65" s="102"/>
      <c r="N65" s="102"/>
    </row>
    <row r="66" spans="5:14">
      <c r="E66" s="188"/>
      <c r="F66" s="188"/>
      <c r="G66" s="141"/>
      <c r="H66" s="141"/>
      <c r="I66" s="141"/>
      <c r="J66" s="141"/>
      <c r="K66" s="141"/>
      <c r="L66" s="141"/>
      <c r="M66" s="102"/>
      <c r="N66" s="102"/>
    </row>
    <row r="67" spans="5:14">
      <c r="E67" s="188"/>
      <c r="F67" s="188"/>
      <c r="G67" s="141"/>
      <c r="H67" s="141"/>
      <c r="I67" s="141"/>
      <c r="J67" s="141"/>
      <c r="K67" s="141"/>
      <c r="L67" s="141"/>
      <c r="M67" s="102"/>
      <c r="N67" s="102"/>
    </row>
    <row r="68" spans="5:14">
      <c r="E68" s="188"/>
      <c r="F68" s="188"/>
      <c r="G68" s="141"/>
      <c r="H68" s="141"/>
      <c r="I68" s="141"/>
      <c r="J68" s="141"/>
      <c r="K68" s="141"/>
      <c r="L68" s="141"/>
      <c r="M68" s="102"/>
      <c r="N68" s="102"/>
    </row>
    <row r="69" spans="5:14">
      <c r="E69" s="188"/>
      <c r="F69" s="188"/>
      <c r="G69" s="141"/>
      <c r="H69" s="141"/>
      <c r="I69" s="141"/>
      <c r="J69" s="141"/>
      <c r="K69" s="141"/>
      <c r="L69" s="141"/>
      <c r="M69" s="102"/>
      <c r="N69" s="102"/>
    </row>
    <row r="70" spans="5:14">
      <c r="E70" s="188"/>
      <c r="F70" s="188"/>
      <c r="G70" s="141"/>
      <c r="H70" s="141"/>
      <c r="I70" s="141"/>
      <c r="J70" s="141"/>
      <c r="K70" s="141"/>
      <c r="L70" s="141"/>
      <c r="M70" s="102"/>
      <c r="N70" s="102"/>
    </row>
    <row r="71" spans="5:14">
      <c r="E71" s="188"/>
      <c r="F71" s="188"/>
      <c r="G71" s="141"/>
      <c r="H71" s="141"/>
      <c r="I71" s="141"/>
      <c r="J71" s="141"/>
      <c r="K71" s="141"/>
      <c r="L71" s="141"/>
      <c r="M71" s="102"/>
      <c r="N71" s="102"/>
    </row>
    <row r="72" spans="5:14">
      <c r="E72" s="188"/>
      <c r="F72" s="188"/>
      <c r="G72" s="141"/>
      <c r="H72" s="141"/>
      <c r="I72" s="141"/>
      <c r="J72" s="141"/>
      <c r="K72" s="141"/>
      <c r="L72" s="141"/>
      <c r="M72" s="102"/>
      <c r="N72" s="102"/>
    </row>
    <row r="73" spans="5:14">
      <c r="E73" s="188"/>
      <c r="F73" s="188"/>
      <c r="G73" s="141"/>
      <c r="H73" s="141"/>
      <c r="I73" s="141"/>
      <c r="J73" s="141"/>
      <c r="K73" s="141"/>
      <c r="L73" s="141"/>
      <c r="M73" s="102"/>
      <c r="N73" s="102"/>
    </row>
    <row r="74" spans="5:14">
      <c r="E74" s="188"/>
      <c r="F74" s="188"/>
      <c r="G74" s="141"/>
      <c r="H74" s="141"/>
      <c r="I74" s="141"/>
      <c r="J74" s="141"/>
      <c r="K74" s="141"/>
      <c r="L74" s="141"/>
      <c r="M74" s="102"/>
      <c r="N74" s="102"/>
    </row>
    <row r="75" spans="5:14">
      <c r="E75" s="188"/>
      <c r="F75" s="188"/>
      <c r="G75" s="141"/>
      <c r="H75" s="141"/>
      <c r="I75" s="141"/>
      <c r="J75" s="141"/>
      <c r="K75" s="141"/>
      <c r="L75" s="141"/>
      <c r="M75" s="102"/>
      <c r="N75" s="102"/>
    </row>
    <row r="76" spans="5:14">
      <c r="E76" s="188"/>
      <c r="F76" s="188"/>
      <c r="G76" s="141"/>
      <c r="H76" s="141"/>
      <c r="I76" s="141"/>
      <c r="J76" s="141"/>
      <c r="K76" s="141"/>
      <c r="L76" s="141"/>
      <c r="M76" s="102"/>
      <c r="N76" s="102"/>
    </row>
    <row r="77" spans="5:14">
      <c r="E77" s="190"/>
      <c r="F77" s="190"/>
    </row>
    <row r="78" spans="5:14">
      <c r="E78" s="190"/>
      <c r="F78" s="190"/>
    </row>
    <row r="79" spans="5:14">
      <c r="E79" s="190"/>
      <c r="F79" s="190"/>
    </row>
    <row r="80" spans="5:14">
      <c r="E80" s="190"/>
      <c r="F80" s="190"/>
    </row>
    <row r="81" spans="5:6">
      <c r="E81" s="190"/>
      <c r="F81" s="190"/>
    </row>
    <row r="82" spans="5:6">
      <c r="E82" s="190"/>
      <c r="F82" s="190"/>
    </row>
    <row r="83" spans="5:6">
      <c r="E83" s="190"/>
      <c r="F83" s="190"/>
    </row>
    <row r="84" spans="5:6">
      <c r="E84" s="190"/>
      <c r="F84" s="190"/>
    </row>
    <row r="85" spans="5:6">
      <c r="E85" s="190"/>
      <c r="F85" s="190"/>
    </row>
    <row r="86" spans="5:6">
      <c r="E86" s="190"/>
      <c r="F86" s="190"/>
    </row>
    <row r="87" spans="5:6">
      <c r="E87" s="190"/>
      <c r="F87" s="190"/>
    </row>
    <row r="88" spans="5:6">
      <c r="E88" s="190"/>
      <c r="F88" s="190"/>
    </row>
    <row r="89" spans="5:6">
      <c r="E89" s="190"/>
      <c r="F89" s="190"/>
    </row>
    <row r="90" spans="5:6">
      <c r="E90" s="190"/>
      <c r="F90" s="190"/>
    </row>
    <row r="91" spans="5:6">
      <c r="E91" s="190"/>
      <c r="F91" s="190"/>
    </row>
    <row r="92" spans="5:6">
      <c r="E92" s="190"/>
      <c r="F92" s="190"/>
    </row>
    <row r="93" spans="5:6">
      <c r="E93" s="190"/>
      <c r="F93" s="190"/>
    </row>
    <row r="94" spans="5:6">
      <c r="E94" s="190"/>
      <c r="F94" s="190"/>
    </row>
    <row r="95" spans="5:6">
      <c r="E95" s="190"/>
      <c r="F95" s="190"/>
    </row>
    <row r="96" spans="5:6">
      <c r="E96" s="190"/>
      <c r="F96" s="190"/>
    </row>
    <row r="97" spans="5:6">
      <c r="E97" s="190"/>
      <c r="F97" s="190"/>
    </row>
    <row r="98" spans="5:6">
      <c r="E98" s="190"/>
      <c r="F98" s="190"/>
    </row>
    <row r="99" spans="5:6">
      <c r="E99" s="190"/>
      <c r="F99" s="190"/>
    </row>
    <row r="100" spans="5:6">
      <c r="E100" s="190"/>
      <c r="F100" s="190"/>
    </row>
    <row r="101" spans="5:6">
      <c r="E101" s="190"/>
      <c r="F101" s="190"/>
    </row>
    <row r="102" spans="5:6">
      <c r="E102" s="190"/>
      <c r="F102" s="190"/>
    </row>
    <row r="103" spans="5:6">
      <c r="E103" s="190"/>
      <c r="F103" s="190"/>
    </row>
    <row r="104" spans="5:6">
      <c r="E104" s="190"/>
      <c r="F104" s="190"/>
    </row>
    <row r="105" spans="5:6">
      <c r="E105" s="190"/>
      <c r="F105" s="190"/>
    </row>
    <row r="106" spans="5:6">
      <c r="E106" s="190"/>
      <c r="F106" s="190"/>
    </row>
    <row r="107" spans="5:6">
      <c r="E107" s="190"/>
      <c r="F107" s="190"/>
    </row>
    <row r="108" spans="5:6">
      <c r="E108" s="190"/>
      <c r="F108" s="190"/>
    </row>
    <row r="109" spans="5:6">
      <c r="E109" s="190"/>
      <c r="F109" s="190"/>
    </row>
    <row r="110" spans="5:6">
      <c r="E110" s="190"/>
      <c r="F110" s="190"/>
    </row>
    <row r="111" spans="5:6">
      <c r="E111" s="190"/>
      <c r="F111" s="190"/>
    </row>
    <row r="112" spans="5:6">
      <c r="E112" s="190"/>
      <c r="F112" s="190"/>
    </row>
    <row r="113" spans="5:6">
      <c r="E113" s="190"/>
      <c r="F113" s="190"/>
    </row>
    <row r="114" spans="5:6">
      <c r="E114" s="190"/>
      <c r="F114" s="190"/>
    </row>
    <row r="115" spans="5:6">
      <c r="E115" s="190"/>
      <c r="F115" s="190"/>
    </row>
    <row r="116" spans="5:6">
      <c r="E116" s="190"/>
      <c r="F116" s="190"/>
    </row>
    <row r="117" spans="5:6">
      <c r="E117" s="190"/>
      <c r="F117" s="190"/>
    </row>
    <row r="118" spans="5:6">
      <c r="E118" s="190"/>
      <c r="F118" s="190"/>
    </row>
    <row r="119" spans="5:6">
      <c r="E119" s="190"/>
      <c r="F119" s="190"/>
    </row>
    <row r="120" spans="5:6">
      <c r="E120" s="190"/>
      <c r="F120" s="190"/>
    </row>
    <row r="121" spans="5:6">
      <c r="E121" s="190"/>
      <c r="F121" s="190"/>
    </row>
    <row r="122" spans="5:6">
      <c r="E122" s="190"/>
      <c r="F122" s="190"/>
    </row>
    <row r="123" spans="5:6">
      <c r="E123" s="190"/>
      <c r="F123" s="190"/>
    </row>
    <row r="124" spans="5:6">
      <c r="E124" s="190"/>
      <c r="F124" s="190"/>
    </row>
    <row r="125" spans="5:6">
      <c r="E125" s="190"/>
      <c r="F125" s="190"/>
    </row>
    <row r="126" spans="5:6">
      <c r="E126" s="190"/>
      <c r="F126" s="190"/>
    </row>
    <row r="127" spans="5:6">
      <c r="E127" s="190"/>
      <c r="F127" s="190"/>
    </row>
    <row r="128" spans="5:6">
      <c r="E128" s="190"/>
      <c r="F128" s="190"/>
    </row>
    <row r="129" spans="5:6">
      <c r="E129" s="190"/>
      <c r="F129" s="190"/>
    </row>
    <row r="130" spans="5:6">
      <c r="E130" s="190"/>
      <c r="F130" s="190"/>
    </row>
    <row r="131" spans="5:6">
      <c r="E131" s="190"/>
      <c r="F131" s="190"/>
    </row>
    <row r="132" spans="5:6">
      <c r="E132" s="190"/>
      <c r="F132" s="190"/>
    </row>
    <row r="133" spans="5:6">
      <c r="E133" s="190"/>
      <c r="F133" s="190"/>
    </row>
    <row r="134" spans="5:6">
      <c r="E134" s="190"/>
      <c r="F134" s="190"/>
    </row>
    <row r="135" spans="5:6">
      <c r="E135" s="190"/>
      <c r="F135" s="190"/>
    </row>
    <row r="136" spans="5:6">
      <c r="E136" s="190"/>
      <c r="F136" s="190"/>
    </row>
    <row r="137" spans="5:6">
      <c r="E137" s="190"/>
      <c r="F137" s="190"/>
    </row>
    <row r="138" spans="5:6">
      <c r="E138" s="190"/>
      <c r="F138" s="190"/>
    </row>
    <row r="139" spans="5:6">
      <c r="E139" s="190"/>
      <c r="F139" s="190"/>
    </row>
    <row r="140" spans="5:6">
      <c r="E140" s="190"/>
      <c r="F140" s="190"/>
    </row>
    <row r="141" spans="5:6">
      <c r="E141" s="190"/>
      <c r="F141" s="190"/>
    </row>
    <row r="142" spans="5:6">
      <c r="E142" s="190"/>
      <c r="F142" s="190"/>
    </row>
    <row r="143" spans="5:6">
      <c r="E143" s="190"/>
      <c r="F143" s="190"/>
    </row>
    <row r="144" spans="5:6">
      <c r="E144" s="190"/>
      <c r="F144" s="190"/>
    </row>
    <row r="145" spans="5:6">
      <c r="E145" s="190"/>
      <c r="F145" s="190"/>
    </row>
    <row r="146" spans="5:6">
      <c r="E146" s="190"/>
      <c r="F146" s="190"/>
    </row>
    <row r="147" spans="5:6">
      <c r="E147" s="190"/>
      <c r="F147" s="190"/>
    </row>
    <row r="148" spans="5:6">
      <c r="E148" s="190"/>
      <c r="F148" s="190"/>
    </row>
    <row r="149" spans="5:6">
      <c r="E149" s="190"/>
      <c r="F149" s="190"/>
    </row>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B1:N148"/>
  <sheetViews>
    <sheetView showGridLines="0" zoomScale="80" zoomScaleNormal="80" workbookViewId="0">
      <pane xSplit="4" ySplit="2" topLeftCell="K10" activePane="bottomRight" state="frozen"/>
      <selection activeCell="E3" sqref="E3:F47"/>
      <selection pane="topRight" activeCell="E3" sqref="E3:F47"/>
      <selection pane="bottomLeft" activeCell="E3" sqref="E3:F47"/>
      <selection pane="bottomRight" activeCell="E3" sqref="E3:F47"/>
    </sheetView>
  </sheetViews>
  <sheetFormatPr baseColWidth="10" defaultColWidth="12" defaultRowHeight="12"/>
  <cols>
    <col min="1" max="1" width="1.85546875" customWidth="1"/>
    <col min="2" max="2" width="10.7109375" customWidth="1"/>
    <col min="4" max="4" width="90.85546875" customWidth="1"/>
    <col min="5" max="6" width="14.85546875" customWidth="1"/>
    <col min="7" max="12" width="18.85546875" customWidth="1"/>
    <col min="13" max="14" width="85.85546875" customWidth="1"/>
  </cols>
  <sheetData>
    <row r="1" spans="2:14" ht="18">
      <c r="C1" s="175"/>
      <c r="D1" s="175" t="str">
        <f>"Localidad: "&amp;Vigencia!S230</f>
        <v>Localidad: 14. LOS MARTIRES</v>
      </c>
    </row>
    <row r="2" spans="2:14" ht="39.950000000000003" customHeight="1">
      <c r="B2" s="120" t="s">
        <v>1200</v>
      </c>
      <c r="C2" s="120" t="s">
        <v>94</v>
      </c>
      <c r="D2" s="120" t="s">
        <v>95</v>
      </c>
      <c r="E2" s="142" t="s">
        <v>137</v>
      </c>
      <c r="F2" s="142" t="s">
        <v>138</v>
      </c>
      <c r="G2" s="142" t="s">
        <v>139</v>
      </c>
      <c r="H2" s="142" t="s">
        <v>140</v>
      </c>
      <c r="I2" s="142" t="s">
        <v>85</v>
      </c>
      <c r="J2" s="142" t="s">
        <v>11</v>
      </c>
      <c r="K2" s="142" t="s">
        <v>167</v>
      </c>
      <c r="L2" s="142" t="s">
        <v>142</v>
      </c>
      <c r="M2" s="142" t="s">
        <v>164</v>
      </c>
      <c r="N2" s="142" t="s">
        <v>165</v>
      </c>
    </row>
    <row r="3" spans="2:14" ht="39.950000000000003" customHeight="1">
      <c r="B3" s="176">
        <v>1</v>
      </c>
      <c r="C3" s="176">
        <v>1</v>
      </c>
      <c r="D3" s="146" t="s">
        <v>1295</v>
      </c>
      <c r="E3" s="186"/>
      <c r="F3" s="187"/>
      <c r="G3" s="179"/>
      <c r="H3" s="179"/>
      <c r="I3" s="179"/>
      <c r="J3" s="179"/>
      <c r="K3" s="178"/>
      <c r="L3" s="178"/>
      <c r="M3" s="641" t="s">
        <v>3457</v>
      </c>
      <c r="N3" s="641" t="s">
        <v>3457</v>
      </c>
    </row>
    <row r="4" spans="2:14" ht="35.1" customHeight="1">
      <c r="B4" s="176">
        <v>2</v>
      </c>
      <c r="C4" s="176">
        <f>Metas!B4</f>
        <v>2</v>
      </c>
      <c r="D4" s="146" t="str">
        <f>Metas!C4</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E4" s="186"/>
      <c r="F4" s="187"/>
      <c r="G4" s="179">
        <f>+Vigencia!F231</f>
        <v>0</v>
      </c>
      <c r="H4" s="179">
        <f>+Vigencia!F279</f>
        <v>0</v>
      </c>
      <c r="I4" s="179">
        <f>+Vigencia!F327</f>
        <v>0</v>
      </c>
      <c r="J4" s="179">
        <f>+Vigencia!F375</f>
        <v>0</v>
      </c>
      <c r="K4" s="178"/>
      <c r="L4" s="178"/>
      <c r="M4" s="641" t="s">
        <v>3457</v>
      </c>
      <c r="N4" s="641" t="s">
        <v>3457</v>
      </c>
    </row>
    <row r="5" spans="2:14" ht="35.1" customHeight="1">
      <c r="B5" s="176">
        <v>3</v>
      </c>
      <c r="C5" s="176">
        <f>Metas!B5</f>
        <v>3</v>
      </c>
      <c r="D5" s="146" t="str">
        <f>Metas!C5</f>
        <v>Implementar el 100% de la línea de gestión de políticas y planes de interés en salud pública para el fortalecimiento de la gobernanza y la gobernabilidad (Subsecretaría de Salud Pública).</v>
      </c>
      <c r="E5" s="186"/>
      <c r="F5" s="187"/>
      <c r="G5" s="179">
        <f>+Vigencia!F232</f>
        <v>0</v>
      </c>
      <c r="H5" s="179">
        <f>+Vigencia!F280</f>
        <v>0</v>
      </c>
      <c r="I5" s="179">
        <f>+Vigencia!F328</f>
        <v>0</v>
      </c>
      <c r="J5" s="179">
        <f>+Vigencia!F376</f>
        <v>0</v>
      </c>
      <c r="K5" s="178"/>
      <c r="L5" s="178"/>
      <c r="M5" s="641" t="s">
        <v>4018</v>
      </c>
      <c r="N5" s="641" t="s">
        <v>4019</v>
      </c>
    </row>
    <row r="6" spans="2:14" ht="35.1" customHeight="1">
      <c r="B6" s="176">
        <v>4</v>
      </c>
      <c r="C6" s="176">
        <f>Metas!B6</f>
        <v>4</v>
      </c>
      <c r="D6" s="146" t="str">
        <f>Metas!C6</f>
        <v>Implementar el 100% de la línea de análisis de desigualdades ambientales, sociales y económicas presentes en el distrito capital para el fortalecimiento de la gobernanza y la gobernabilidad (Subsecretaría de Salud Pública).</v>
      </c>
      <c r="E6" s="186"/>
      <c r="F6" s="187"/>
      <c r="G6" s="179">
        <f>+Vigencia!F233</f>
        <v>0</v>
      </c>
      <c r="H6" s="179">
        <f>+Vigencia!F281</f>
        <v>0</v>
      </c>
      <c r="I6" s="179">
        <f>+Vigencia!F329</f>
        <v>0</v>
      </c>
      <c r="J6" s="179">
        <f>+Vigencia!F377</f>
        <v>0</v>
      </c>
      <c r="K6" s="178"/>
      <c r="L6" s="178"/>
      <c r="M6" s="641"/>
      <c r="N6" s="641"/>
    </row>
    <row r="7" spans="2:14" ht="35.1" customHeight="1">
      <c r="B7" s="176">
        <v>5</v>
      </c>
      <c r="C7" s="176">
        <f>Metas!B7</f>
        <v>5</v>
      </c>
      <c r="D7" s="146" t="str">
        <f>Metas!C7</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E7" s="186"/>
      <c r="F7" s="187"/>
      <c r="G7" s="179">
        <f>+Vigencia!F234</f>
        <v>0</v>
      </c>
      <c r="H7" s="179">
        <f>+Vigencia!F282</f>
        <v>0</v>
      </c>
      <c r="I7" s="179">
        <f>+Vigencia!F330</f>
        <v>0</v>
      </c>
      <c r="J7" s="179">
        <f>+Vigencia!F378</f>
        <v>0</v>
      </c>
      <c r="K7" s="178"/>
      <c r="L7" s="178"/>
      <c r="M7" s="641" t="s">
        <v>4020</v>
      </c>
      <c r="N7" s="641" t="s">
        <v>4021</v>
      </c>
    </row>
    <row r="8" spans="2:14" ht="35.1" customHeight="1">
      <c r="B8" s="176">
        <v>6</v>
      </c>
      <c r="C8" s="176">
        <f>Metas!B8</f>
        <v>6</v>
      </c>
      <c r="D8" s="146" t="str">
        <f>Metas!C8</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E8" s="186"/>
      <c r="F8" s="187"/>
      <c r="G8" s="179">
        <f>+Vigencia!F235</f>
        <v>0</v>
      </c>
      <c r="H8" s="179">
        <f>+Vigencia!F283</f>
        <v>0</v>
      </c>
      <c r="I8" s="179">
        <f>+Vigencia!F331</f>
        <v>0</v>
      </c>
      <c r="J8" s="179">
        <f>+Vigencia!F379</f>
        <v>0</v>
      </c>
      <c r="K8" s="178"/>
      <c r="L8" s="178"/>
      <c r="M8" s="641" t="s">
        <v>3457</v>
      </c>
      <c r="N8" s="641" t="s">
        <v>3457</v>
      </c>
    </row>
    <row r="9" spans="2:14" ht="35.1" customHeight="1">
      <c r="B9" s="176">
        <v>7</v>
      </c>
      <c r="C9" s="176">
        <f>Metas!B9</f>
        <v>7</v>
      </c>
      <c r="D9" s="146" t="str">
        <f>Metas!C9</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E9" s="186"/>
      <c r="F9" s="187"/>
      <c r="G9" s="179">
        <f>+Vigencia!F236</f>
        <v>0</v>
      </c>
      <c r="H9" s="179">
        <f>+Vigencia!F284</f>
        <v>0</v>
      </c>
      <c r="I9" s="179">
        <f>+Vigencia!F332</f>
        <v>0</v>
      </c>
      <c r="J9" s="179">
        <f>+Vigencia!F380</f>
        <v>0</v>
      </c>
      <c r="K9" s="178"/>
      <c r="L9" s="178"/>
      <c r="M9" s="641" t="s">
        <v>4022</v>
      </c>
      <c r="N9" s="641" t="s">
        <v>4023</v>
      </c>
    </row>
    <row r="10" spans="2:14" ht="35.1" customHeight="1">
      <c r="B10" s="176">
        <v>8</v>
      </c>
      <c r="C10" s="176">
        <f>Metas!B10</f>
        <v>8</v>
      </c>
      <c r="D10" s="146" t="str">
        <f>Metas!C10</f>
        <v>Vincular el 100% de la población migrante internacional identificada a través de los entornos cuidadores a las acciones colectivas e individuales del sector salud.</v>
      </c>
      <c r="E10" s="186"/>
      <c r="F10" s="187"/>
      <c r="G10" s="179">
        <f>+Vigencia!F237</f>
        <v>0</v>
      </c>
      <c r="H10" s="179">
        <f>+Vigencia!F285</f>
        <v>0</v>
      </c>
      <c r="I10" s="179">
        <f>+Vigencia!F333</f>
        <v>0</v>
      </c>
      <c r="J10" s="179">
        <f>+Vigencia!F381</f>
        <v>0</v>
      </c>
      <c r="K10" s="178"/>
      <c r="L10" s="178"/>
      <c r="M10" s="641" t="s">
        <v>4024</v>
      </c>
      <c r="N10" s="641" t="s">
        <v>4025</v>
      </c>
    </row>
    <row r="11" spans="2:14" ht="35.1" customHeight="1">
      <c r="B11" s="176">
        <v>9</v>
      </c>
      <c r="C11" s="176">
        <f>Metas!B11</f>
        <v>9</v>
      </c>
      <c r="D11" s="146" t="str">
        <f>Metas!C11</f>
        <v>Mantener en funcionamiento los 20 Servicios amigables en salud para las mujeres en sus diversidades.</v>
      </c>
      <c r="E11" s="186"/>
      <c r="F11" s="187"/>
      <c r="G11" s="179">
        <f>+Vigencia!F238</f>
        <v>0</v>
      </c>
      <c r="H11" s="179">
        <f>+Vigencia!F286</f>
        <v>0</v>
      </c>
      <c r="I11" s="179">
        <f>+Vigencia!F334</f>
        <v>0</v>
      </c>
      <c r="J11" s="179">
        <f>+Vigencia!F382</f>
        <v>0</v>
      </c>
      <c r="K11" s="178"/>
      <c r="L11" s="178"/>
      <c r="M11" s="641" t="s">
        <v>4026</v>
      </c>
      <c r="N11" s="641" t="s">
        <v>4027</v>
      </c>
    </row>
    <row r="12" spans="2:14" ht="35.1" customHeight="1">
      <c r="B12" s="176">
        <v>10</v>
      </c>
      <c r="C12" s="176">
        <f>Metas!B12</f>
        <v>10</v>
      </c>
      <c r="D12" s="146" t="str">
        <f>Metas!C12</f>
        <v>Vincular 48.000 personas con discapacidad, sus familias a la estrategia de Rehabilitación Basada en Comunidad (RBC) y 32.000 personas cuidadoras de personas con discapacidad con enfoque diferencial y territorial.</v>
      </c>
      <c r="E12" s="186"/>
      <c r="F12" s="652">
        <v>76</v>
      </c>
      <c r="G12" s="179">
        <f>+Vigencia!F239</f>
        <v>0</v>
      </c>
      <c r="H12" s="179">
        <f>+Vigencia!F287</f>
        <v>0</v>
      </c>
      <c r="I12" s="179">
        <f>+Vigencia!F335</f>
        <v>0</v>
      </c>
      <c r="J12" s="179">
        <f>+Vigencia!F383</f>
        <v>0</v>
      </c>
      <c r="K12" s="178"/>
      <c r="L12" s="178"/>
      <c r="M12" s="645" t="s">
        <v>4028</v>
      </c>
      <c r="N12" s="646" t="s">
        <v>4029</v>
      </c>
    </row>
    <row r="13" spans="2:14" ht="35.1" customHeight="1">
      <c r="B13" s="176">
        <v>11</v>
      </c>
      <c r="C13" s="176">
        <f>Metas!B13</f>
        <v>11</v>
      </c>
      <c r="D13" s="146" t="str">
        <f>Metas!C13</f>
        <v>Vincular el 100% de personas que realizan y están vinculadas con las actividades sexuales pagadas identificadas en fuentes de información disponibles, a las acciones individuales y colectivas del sector salud.</v>
      </c>
      <c r="E13" s="186"/>
      <c r="F13" s="187"/>
      <c r="G13" s="179">
        <f>+Vigencia!F240</f>
        <v>0</v>
      </c>
      <c r="H13" s="179">
        <f>+Vigencia!F288</f>
        <v>0</v>
      </c>
      <c r="I13" s="179">
        <f>+Vigencia!F336</f>
        <v>0</v>
      </c>
      <c r="J13" s="179">
        <f>+Vigencia!F384</f>
        <v>0</v>
      </c>
      <c r="K13" s="178"/>
      <c r="L13" s="178"/>
      <c r="M13" s="641"/>
      <c r="N13" s="641"/>
    </row>
    <row r="14" spans="2:14" ht="35.1" customHeight="1">
      <c r="B14" s="176">
        <v>12</v>
      </c>
      <c r="C14" s="176">
        <f>Metas!B14</f>
        <v>12</v>
      </c>
      <c r="D14" s="146" t="str">
        <f>Metas!C14</f>
        <v>Vincular el 100% de población identificada en fuentes de información disponibles, en situación de habitanza de y en calle o en riesgo de estarlo, a las acciones individuales y colectivas del sector salud.</v>
      </c>
      <c r="E14" s="186"/>
      <c r="F14" s="187"/>
      <c r="G14" s="179">
        <f>+Vigencia!F241</f>
        <v>0</v>
      </c>
      <c r="H14" s="179">
        <f>+Vigencia!F289</f>
        <v>0</v>
      </c>
      <c r="I14" s="179">
        <f>+Vigencia!F337</f>
        <v>0</v>
      </c>
      <c r="J14" s="179">
        <f>+Vigencia!F385</f>
        <v>0</v>
      </c>
      <c r="K14" s="178"/>
      <c r="L14" s="178"/>
      <c r="M14" s="641" t="s">
        <v>4030</v>
      </c>
      <c r="N14" s="641" t="s">
        <v>4031</v>
      </c>
    </row>
    <row r="15" spans="2:14" ht="35.1" customHeight="1">
      <c r="B15" s="176">
        <v>13</v>
      </c>
      <c r="C15" s="176">
        <f>Metas!B15</f>
        <v>13</v>
      </c>
      <c r="D15" s="146" t="str">
        <f>Metas!C15</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E15" s="186"/>
      <c r="F15" s="187"/>
      <c r="G15" s="179">
        <f>+Vigencia!F242</f>
        <v>0</v>
      </c>
      <c r="H15" s="179">
        <f>+Vigencia!F290</f>
        <v>0</v>
      </c>
      <c r="I15" s="179">
        <f>+Vigencia!F338</f>
        <v>0</v>
      </c>
      <c r="J15" s="179">
        <f>+Vigencia!F386</f>
        <v>0</v>
      </c>
      <c r="K15" s="178"/>
      <c r="L15" s="178"/>
      <c r="M15" s="641" t="s">
        <v>4032</v>
      </c>
      <c r="N15" s="641" t="s">
        <v>4033</v>
      </c>
    </row>
    <row r="16" spans="2:14" ht="35.1" customHeight="1">
      <c r="B16" s="176">
        <v>14</v>
      </c>
      <c r="C16" s="176">
        <f>Metas!B16</f>
        <v>14</v>
      </c>
      <c r="D16" s="146" t="str">
        <f>Metas!C16</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E16" s="186"/>
      <c r="F16" s="187"/>
      <c r="G16" s="179">
        <f>+Vigencia!F243</f>
        <v>0</v>
      </c>
      <c r="H16" s="179">
        <f>+Vigencia!F291</f>
        <v>0</v>
      </c>
      <c r="I16" s="179">
        <f>+Vigencia!F339</f>
        <v>0</v>
      </c>
      <c r="J16" s="179">
        <f>+Vigencia!F387</f>
        <v>0</v>
      </c>
      <c r="K16" s="178"/>
      <c r="L16" s="178"/>
      <c r="M16" s="641" t="s">
        <v>4034</v>
      </c>
      <c r="N16" s="641" t="s">
        <v>4035</v>
      </c>
    </row>
    <row r="17" spans="2:14" ht="35.1" customHeight="1">
      <c r="B17" s="176">
        <v>15</v>
      </c>
      <c r="C17" s="176">
        <f>Metas!B17</f>
        <v>15</v>
      </c>
      <c r="D17" s="146" t="str">
        <f>Metas!C17</f>
        <v>Vincular el 100% de la población rural y campesina del D.C., identificada en fuentes de información disponibles, a las acciones colectivas e individuales del sector salud.</v>
      </c>
      <c r="E17" s="186"/>
      <c r="F17" s="187"/>
      <c r="G17" s="179">
        <f>+Vigencia!F244</f>
        <v>0</v>
      </c>
      <c r="H17" s="179">
        <f>+Vigencia!F292</f>
        <v>0</v>
      </c>
      <c r="I17" s="179">
        <f>+Vigencia!F340</f>
        <v>0</v>
      </c>
      <c r="J17" s="179">
        <f>+Vigencia!F388</f>
        <v>0</v>
      </c>
      <c r="K17" s="178"/>
      <c r="L17" s="178"/>
      <c r="M17" s="641" t="s">
        <v>3831</v>
      </c>
      <c r="N17" s="641" t="s">
        <v>3833</v>
      </c>
    </row>
    <row r="18" spans="2:14" ht="35.1" customHeight="1">
      <c r="B18" s="176">
        <v>16</v>
      </c>
      <c r="C18" s="176">
        <f>Metas!B18</f>
        <v>16</v>
      </c>
      <c r="D18" s="146" t="str">
        <f>Metas!C18</f>
        <v>Vincular el 100% de las personas mayores identificadas en fuentes de información disponibles, a las acciones individuales y colectivas del sector salud.</v>
      </c>
      <c r="E18" s="186"/>
      <c r="F18" s="187"/>
      <c r="G18" s="179">
        <f>+Vigencia!F245</f>
        <v>0</v>
      </c>
      <c r="H18" s="179">
        <f>+Vigencia!F293</f>
        <v>0</v>
      </c>
      <c r="I18" s="179">
        <f>+Vigencia!F341</f>
        <v>0</v>
      </c>
      <c r="J18" s="179">
        <f>+Vigencia!F389</f>
        <v>0</v>
      </c>
      <c r="K18" s="178"/>
      <c r="L18" s="178"/>
      <c r="M18" s="641" t="s">
        <v>4036</v>
      </c>
      <c r="N18" s="641" t="s">
        <v>4037</v>
      </c>
    </row>
    <row r="19" spans="2:14" ht="35.1" customHeight="1">
      <c r="B19" s="176">
        <v>17</v>
      </c>
      <c r="C19" s="176">
        <f>Metas!B19</f>
        <v>17</v>
      </c>
      <c r="D19" s="146" t="str">
        <f>Metas!C19</f>
        <v>Implementar el 100% del plan integral de respuesta para la desvinculación del trabajo infantil, de los niños niñas y adolescentes (NNA) identificados desde el sector salud.</v>
      </c>
      <c r="E19" s="186"/>
      <c r="F19" s="187"/>
      <c r="G19" s="179">
        <f>+Vigencia!F246</f>
        <v>0</v>
      </c>
      <c r="H19" s="179">
        <f>+Vigencia!F294</f>
        <v>0</v>
      </c>
      <c r="I19" s="179">
        <f>+Vigencia!F342</f>
        <v>0</v>
      </c>
      <c r="J19" s="179">
        <f>+Vigencia!F390</f>
        <v>0</v>
      </c>
      <c r="K19" s="178"/>
      <c r="L19" s="178"/>
      <c r="M19" s="641" t="s">
        <v>4038</v>
      </c>
      <c r="N19" s="641" t="s">
        <v>4039</v>
      </c>
    </row>
    <row r="20" spans="2:14" ht="35.1" customHeight="1">
      <c r="B20" s="176">
        <v>18</v>
      </c>
      <c r="C20" s="176">
        <f>Metas!B20</f>
        <v>18</v>
      </c>
      <c r="D20" s="146" t="str">
        <f>Metas!C20</f>
        <v>Lograr que el 60% de los trabajadores de la economía popular en actividades de auto subsistencia promueven la promoción del cuidado y el bienestar de la salud en el trabajo.</v>
      </c>
      <c r="E20" s="186"/>
      <c r="F20" s="187"/>
      <c r="G20" s="179">
        <f>+Vigencia!F247</f>
        <v>0</v>
      </c>
      <c r="H20" s="179">
        <f>+Vigencia!F295</f>
        <v>0</v>
      </c>
      <c r="I20" s="179">
        <f>+Vigencia!F343</f>
        <v>0</v>
      </c>
      <c r="J20" s="179">
        <f>+Vigencia!F391</f>
        <v>0</v>
      </c>
      <c r="K20" s="178"/>
      <c r="L20" s="178"/>
      <c r="M20" s="641" t="s">
        <v>4040</v>
      </c>
      <c r="N20" s="641" t="s">
        <v>4041</v>
      </c>
    </row>
    <row r="21" spans="2:14" ht="35.1" customHeight="1">
      <c r="B21" s="176">
        <v>19</v>
      </c>
      <c r="C21" s="176">
        <f>Metas!B21</f>
        <v>19</v>
      </c>
      <c r="D21" s="146" t="str">
        <f>Metas!C21</f>
        <v>Desarrollar el 100% de las intervenciones en las líneas estratégicas del plan de acción para reducir la morbilidad y mortalidad materno- perinatal. Incluyendo el cumplimiento del Acuerdo 860 de 2022.</v>
      </c>
      <c r="E21" s="186"/>
      <c r="F21" s="187"/>
      <c r="G21" s="179">
        <f>+Vigencia!F248</f>
        <v>0</v>
      </c>
      <c r="H21" s="179">
        <f>+Vigencia!F296</f>
        <v>0</v>
      </c>
      <c r="I21" s="179">
        <f>+Vigencia!F344</f>
        <v>0</v>
      </c>
      <c r="J21" s="179">
        <f>+Vigencia!F392</f>
        <v>0</v>
      </c>
      <c r="K21" s="178"/>
      <c r="L21" s="178"/>
      <c r="M21" s="641" t="s">
        <v>4042</v>
      </c>
      <c r="N21" s="641" t="s">
        <v>4043</v>
      </c>
    </row>
    <row r="22" spans="2:14" ht="35.1" customHeight="1">
      <c r="B22" s="176">
        <v>20</v>
      </c>
      <c r="C22" s="176">
        <f>Metas!B22</f>
        <v>20</v>
      </c>
      <c r="D22" s="146" t="str">
        <f>Metas!C22</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E22" s="186"/>
      <c r="F22" s="187"/>
      <c r="G22" s="179">
        <f>+Vigencia!F249</f>
        <v>0</v>
      </c>
      <c r="H22" s="179">
        <f>+Vigencia!F297</f>
        <v>0</v>
      </c>
      <c r="I22" s="179">
        <f>+Vigencia!F345</f>
        <v>0</v>
      </c>
      <c r="J22" s="179">
        <f>+Vigencia!F393</f>
        <v>0</v>
      </c>
      <c r="K22" s="178"/>
      <c r="L22" s="178"/>
      <c r="M22" s="641" t="s">
        <v>4044</v>
      </c>
      <c r="N22" s="641" t="s">
        <v>4045</v>
      </c>
    </row>
    <row r="23" spans="2:14" ht="35.1" customHeight="1">
      <c r="B23" s="176">
        <v>21</v>
      </c>
      <c r="C23" s="176">
        <f>Metas!B23</f>
        <v>21</v>
      </c>
      <c r="D23" s="146" t="str">
        <f>Metas!C23</f>
        <v>Mantener a 10 la tasa de mortalidad perinatal por cada 1000 nacidos vivos.</v>
      </c>
      <c r="E23" s="186"/>
      <c r="F23" s="187"/>
      <c r="G23" s="179">
        <f>+Vigencia!F250</f>
        <v>0</v>
      </c>
      <c r="H23" s="179">
        <f>+Vigencia!F298</f>
        <v>0</v>
      </c>
      <c r="I23" s="179">
        <f>+Vigencia!F346</f>
        <v>0</v>
      </c>
      <c r="J23" s="179">
        <f>+Vigencia!F394</f>
        <v>0</v>
      </c>
      <c r="K23" s="178"/>
      <c r="L23" s="178"/>
      <c r="M23" s="641"/>
      <c r="N23" s="641"/>
    </row>
    <row r="24" spans="2:14" ht="35.1" customHeight="1">
      <c r="B24" s="176">
        <v>22</v>
      </c>
      <c r="C24" s="176">
        <f>Metas!B24</f>
        <v>22</v>
      </c>
      <c r="D24" s="146" t="str">
        <f>Metas!C24</f>
        <v>Desarrollar el 100% de las intervenciones en las líneas estratégicas del plan de acción para la prevención y manejo del bajo peso al nacer.</v>
      </c>
      <c r="E24" s="186"/>
      <c r="F24" s="187"/>
      <c r="G24" s="179">
        <f>+Vigencia!F251</f>
        <v>0</v>
      </c>
      <c r="H24" s="179">
        <f>+Vigencia!F299</f>
        <v>0</v>
      </c>
      <c r="I24" s="179">
        <f>+Vigencia!F347</f>
        <v>0</v>
      </c>
      <c r="J24" s="179">
        <f>+Vigencia!F395</f>
        <v>0</v>
      </c>
      <c r="K24" s="178"/>
      <c r="L24" s="178"/>
      <c r="M24" s="641" t="s">
        <v>3977</v>
      </c>
      <c r="N24" s="641" t="s">
        <v>4046</v>
      </c>
    </row>
    <row r="25" spans="2:14" ht="35.1" customHeight="1">
      <c r="B25" s="176">
        <v>23</v>
      </c>
      <c r="C25" s="176">
        <f>Metas!B25</f>
        <v>23</v>
      </c>
      <c r="D25" s="146" t="str">
        <f>Metas!C25</f>
        <v>Lograr la incidencia a 2 la tasa de sífilis congénita 2 por cada 1.000 nacidos vivos más muertes fetales.</v>
      </c>
      <c r="E25" s="186"/>
      <c r="F25" s="187"/>
      <c r="G25" s="179">
        <f>+Vigencia!F252</f>
        <v>0</v>
      </c>
      <c r="H25" s="179">
        <f>+Vigencia!F300</f>
        <v>0</v>
      </c>
      <c r="I25" s="179">
        <f>+Vigencia!F348</f>
        <v>0</v>
      </c>
      <c r="J25" s="179">
        <f>+Vigencia!F396</f>
        <v>0</v>
      </c>
      <c r="K25" s="178"/>
      <c r="L25" s="178"/>
      <c r="M25" s="641" t="s">
        <v>4047</v>
      </c>
      <c r="N25" s="641" t="s">
        <v>4048</v>
      </c>
    </row>
    <row r="26" spans="2:14" ht="35.1" customHeight="1">
      <c r="B26" s="176">
        <v>24</v>
      </c>
      <c r="C26" s="176">
        <f>Metas!B26</f>
        <v>24</v>
      </c>
      <c r="D26" s="146" t="str">
        <f>Metas!C26</f>
        <v>Desarrollar el 100% de las intervenciones en las líneas estratégicas del plan de acción de la primera infancia para el fortalecimiento de la atención integral e integrada desde el nacimiento y durante la primera infancia.</v>
      </c>
      <c r="E26" s="186"/>
      <c r="F26" s="187"/>
      <c r="G26" s="179">
        <f>+Vigencia!F253</f>
        <v>0</v>
      </c>
      <c r="H26" s="179">
        <f>+Vigencia!F301</f>
        <v>0</v>
      </c>
      <c r="I26" s="179">
        <f>+Vigencia!F349</f>
        <v>0</v>
      </c>
      <c r="J26" s="179">
        <f>+Vigencia!F397</f>
        <v>0</v>
      </c>
      <c r="K26" s="178"/>
      <c r="L26" s="178"/>
      <c r="M26" s="641" t="s">
        <v>4049</v>
      </c>
      <c r="N26" s="641" t="s">
        <v>4050</v>
      </c>
    </row>
    <row r="27" spans="2:14" ht="35.1" customHeight="1">
      <c r="B27" s="176">
        <v>25</v>
      </c>
      <c r="C27" s="176">
        <f>Metas!B27</f>
        <v>25</v>
      </c>
      <c r="D27" s="146" t="str">
        <f>Metas!C27</f>
        <v>Mantener en menos de 10.3 la tasa de mortalidad en menores de 5 años por mil nacidos vivos.</v>
      </c>
      <c r="E27" s="186"/>
      <c r="F27" s="187"/>
      <c r="G27" s="179">
        <f>+Vigencia!F254</f>
        <v>0</v>
      </c>
      <c r="H27" s="179">
        <f>+Vigencia!F302</f>
        <v>0</v>
      </c>
      <c r="I27" s="179">
        <f>+Vigencia!F350</f>
        <v>0</v>
      </c>
      <c r="J27" s="179">
        <f>+Vigencia!F398</f>
        <v>0</v>
      </c>
      <c r="K27" s="178"/>
      <c r="L27" s="178"/>
      <c r="M27" s="641" t="s">
        <v>4051</v>
      </c>
      <c r="N27" s="641" t="s">
        <v>4052</v>
      </c>
    </row>
    <row r="28" spans="2:14" ht="35.1" customHeight="1">
      <c r="B28" s="176">
        <v>26</v>
      </c>
      <c r="C28" s="176">
        <f>Metas!B28</f>
        <v>26</v>
      </c>
      <c r="D28" s="146" t="str">
        <f>Metas!C28</f>
        <v>Reducir al 11% la proporción de riesgo por desnutrición aguda en menores de 5 años en el marco de la ruta integral atenciones a la Primera Infancia.</v>
      </c>
      <c r="E28" s="186"/>
      <c r="F28" s="187"/>
      <c r="G28" s="179">
        <f>+Vigencia!F255</f>
        <v>0</v>
      </c>
      <c r="H28" s="179">
        <f>+Vigencia!F303</f>
        <v>0</v>
      </c>
      <c r="I28" s="179">
        <f>+Vigencia!F351</f>
        <v>0</v>
      </c>
      <c r="J28" s="179">
        <f>+Vigencia!F399</f>
        <v>0</v>
      </c>
      <c r="K28" s="178"/>
      <c r="L28" s="178"/>
      <c r="M28" s="641" t="s">
        <v>4053</v>
      </c>
      <c r="N28" s="641" t="s">
        <v>4054</v>
      </c>
    </row>
    <row r="29" spans="2:14" ht="35.1" customHeight="1">
      <c r="B29" s="176">
        <v>27</v>
      </c>
      <c r="C29" s="176">
        <f>Metas!B29</f>
        <v>27</v>
      </c>
      <c r="D29" s="146" t="str">
        <f>Metas!C29</f>
        <v>Mantener por encima del 75% la práctica de lactancia materna exclusiva en menores de 6 meses.</v>
      </c>
      <c r="E29" s="186"/>
      <c r="F29" s="187"/>
      <c r="G29" s="179">
        <f>+Vigencia!F256</f>
        <v>0</v>
      </c>
      <c r="H29" s="179">
        <f>+Vigencia!F304</f>
        <v>0</v>
      </c>
      <c r="I29" s="179">
        <f>+Vigencia!F352</f>
        <v>0</v>
      </c>
      <c r="J29" s="179">
        <f>+Vigencia!F400</f>
        <v>0</v>
      </c>
      <c r="K29" s="178"/>
      <c r="L29" s="178"/>
      <c r="M29" s="641" t="s">
        <v>4055</v>
      </c>
      <c r="N29" s="641" t="s">
        <v>4056</v>
      </c>
    </row>
    <row r="30" spans="2:14" ht="35.1" customHeight="1">
      <c r="B30" s="176">
        <v>28</v>
      </c>
      <c r="C30" s="176">
        <f>Metas!B30</f>
        <v>28</v>
      </c>
      <c r="D30" s="146" t="str">
        <f>Metas!C30</f>
        <v xml:space="preserve">Aumentar a 400 Salas Amigas de la Familia Lactante del entorno laboral (SAFL-L) con concepto satisfactorio según la normatividad vigente. </v>
      </c>
      <c r="E30" s="186"/>
      <c r="F30" s="187"/>
      <c r="G30" s="179">
        <f>+Vigencia!F257</f>
        <v>0</v>
      </c>
      <c r="H30" s="179">
        <f>+Vigencia!F305</f>
        <v>0</v>
      </c>
      <c r="I30" s="179">
        <f>+Vigencia!F353</f>
        <v>0</v>
      </c>
      <c r="J30" s="179">
        <f>+Vigencia!F401</f>
        <v>0</v>
      </c>
      <c r="K30" s="178"/>
      <c r="L30" s="178"/>
      <c r="M30" s="641" t="s">
        <v>4057</v>
      </c>
      <c r="N30" s="641" t="s">
        <v>4058</v>
      </c>
    </row>
    <row r="31" spans="2:14" ht="35.1" customHeight="1">
      <c r="B31" s="176">
        <v>29</v>
      </c>
      <c r="C31" s="176">
        <f>Metas!B31</f>
        <v>29</v>
      </c>
      <c r="D31" s="146" t="str">
        <f>Metas!C31</f>
        <v>Reducir a 15,7% la prevalencia de retraso en talla en niños y niñas menores de 2 años</v>
      </c>
      <c r="E31" s="186"/>
      <c r="F31" s="187"/>
      <c r="G31" s="179">
        <f>+Vigencia!F258</f>
        <v>0</v>
      </c>
      <c r="H31" s="179">
        <f>+Vigencia!F306</f>
        <v>0</v>
      </c>
      <c r="I31" s="179">
        <f>+Vigencia!F354</f>
        <v>0</v>
      </c>
      <c r="J31" s="179">
        <f>+Vigencia!F402</f>
        <v>0</v>
      </c>
      <c r="K31" s="178"/>
      <c r="L31" s="178"/>
      <c r="M31" s="641" t="s">
        <v>4059</v>
      </c>
      <c r="N31" s="641" t="s">
        <v>4060</v>
      </c>
    </row>
    <row r="32" spans="2:14" ht="35.1" customHeight="1">
      <c r="B32" s="176">
        <v>30</v>
      </c>
      <c r="C32" s="176">
        <f>Metas!B32</f>
        <v>30</v>
      </c>
      <c r="D32" s="146" t="str">
        <f>Metas!C32</f>
        <v>Reducir al 35.4% la proporción de malnutrición en la población de 5 a 17 años.</v>
      </c>
      <c r="E32" s="186"/>
      <c r="F32" s="187"/>
      <c r="G32" s="179">
        <f>+Vigencia!F259</f>
        <v>0</v>
      </c>
      <c r="H32" s="179">
        <f>+Vigencia!F307</f>
        <v>0</v>
      </c>
      <c r="I32" s="179">
        <f>+Vigencia!F355</f>
        <v>0</v>
      </c>
      <c r="J32" s="179">
        <f>+Vigencia!F403</f>
        <v>0</v>
      </c>
      <c r="K32" s="178"/>
      <c r="L32" s="178"/>
      <c r="M32" s="641" t="s">
        <v>4061</v>
      </c>
      <c r="N32" s="641" t="s">
        <v>4062</v>
      </c>
    </row>
    <row r="33" spans="2:14" ht="35.1" customHeight="1">
      <c r="B33" s="176">
        <v>31</v>
      </c>
      <c r="C33" s="176">
        <f>Metas!B33</f>
        <v>31</v>
      </c>
      <c r="D33" s="146" t="str">
        <f>Metas!C33</f>
        <v>Llevar a cabo en 1.275.000 personas acciones de comunicación y educación para la salud alimentaria y nutricional en habitantes del distrito.</v>
      </c>
      <c r="E33" s="186"/>
      <c r="F33" s="187"/>
      <c r="G33" s="179">
        <f>+Vigencia!F260</f>
        <v>0</v>
      </c>
      <c r="H33" s="179">
        <f>+Vigencia!F308</f>
        <v>0</v>
      </c>
      <c r="I33" s="179">
        <f>+Vigencia!F356</f>
        <v>0</v>
      </c>
      <c r="J33" s="179">
        <f>+Vigencia!F404</f>
        <v>0</v>
      </c>
      <c r="K33" s="178"/>
      <c r="L33" s="178"/>
      <c r="M33" s="641" t="s">
        <v>4063</v>
      </c>
      <c r="N33" s="641" t="s">
        <v>4064</v>
      </c>
    </row>
    <row r="34" spans="2:14" ht="35.1" customHeight="1">
      <c r="B34" s="176">
        <v>32</v>
      </c>
      <c r="C34" s="176">
        <f>Metas!B34</f>
        <v>32</v>
      </c>
      <c r="D34" s="146" t="str">
        <f>Metas!C34</f>
        <v>Implementar y evaluar el 100% del plan de prevención y atención a la conducta suicida en Bogotá D.C.</v>
      </c>
      <c r="E34" s="186"/>
      <c r="F34" s="187"/>
      <c r="G34" s="179">
        <f>+Vigencia!F261</f>
        <v>0</v>
      </c>
      <c r="H34" s="179">
        <f>+Vigencia!F309</f>
        <v>0</v>
      </c>
      <c r="I34" s="179">
        <f>+Vigencia!F357</f>
        <v>0</v>
      </c>
      <c r="J34" s="179">
        <f>+Vigencia!F405</f>
        <v>0</v>
      </c>
      <c r="K34" s="178"/>
      <c r="L34" s="178"/>
      <c r="M34" s="641" t="s">
        <v>4065</v>
      </c>
      <c r="N34" s="641" t="s">
        <v>4066</v>
      </c>
    </row>
    <row r="35" spans="2:14" ht="35.1" customHeight="1">
      <c r="B35" s="176">
        <v>33</v>
      </c>
      <c r="C35" s="176">
        <f>Metas!B35</f>
        <v>33</v>
      </c>
      <c r="D35" s="146" t="str">
        <f>Metas!C35</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E35" s="186"/>
      <c r="F35" s="187"/>
      <c r="G35" s="179">
        <f>+Vigencia!F262</f>
        <v>0</v>
      </c>
      <c r="H35" s="179">
        <f>+Vigencia!F310</f>
        <v>0</v>
      </c>
      <c r="I35" s="179">
        <f>+Vigencia!F358</f>
        <v>0</v>
      </c>
      <c r="J35" s="179">
        <f>+Vigencia!F406</f>
        <v>0</v>
      </c>
      <c r="K35" s="178"/>
      <c r="L35" s="178"/>
      <c r="M35" s="641" t="s">
        <v>4067</v>
      </c>
      <c r="N35" s="641" t="s">
        <v>4068</v>
      </c>
    </row>
    <row r="36" spans="2:14" ht="35.1" customHeight="1">
      <c r="B36" s="176">
        <v>34</v>
      </c>
      <c r="C36" s="176">
        <f>Metas!B36</f>
        <v>34</v>
      </c>
      <c r="D36" s="146" t="str">
        <f>Metas!C36</f>
        <v xml:space="preserve">Formular al 100% el instrumento de acción pública para dar respuesta a las necesidades en salud bucal y visual. </v>
      </c>
      <c r="E36" s="186"/>
      <c r="F36" s="187"/>
      <c r="G36" s="179">
        <f>+Vigencia!F263</f>
        <v>0</v>
      </c>
      <c r="H36" s="179">
        <f>+Vigencia!F311</f>
        <v>0</v>
      </c>
      <c r="I36" s="179">
        <f>+Vigencia!F359</f>
        <v>0</v>
      </c>
      <c r="J36" s="179">
        <f>+Vigencia!F407</f>
        <v>0</v>
      </c>
      <c r="K36" s="178"/>
      <c r="L36" s="178"/>
      <c r="M36" s="641" t="s">
        <v>3457</v>
      </c>
      <c r="N36" s="641" t="s">
        <v>3457</v>
      </c>
    </row>
    <row r="37" spans="2:14" ht="35.1" customHeight="1">
      <c r="B37" s="176">
        <v>35</v>
      </c>
      <c r="C37" s="176">
        <f>Metas!B37</f>
        <v>35</v>
      </c>
      <c r="D37" s="146" t="str">
        <f>Metas!C37</f>
        <v>Implementar el 100% del plan de acción del comité de Fast Track Cities, que permita cumplir los compromisos de la declaración de Sevilla suscrita por Bogotá.</v>
      </c>
      <c r="E37" s="186"/>
      <c r="F37" s="187"/>
      <c r="G37" s="179">
        <f>+Vigencia!F264</f>
        <v>0</v>
      </c>
      <c r="H37" s="179">
        <f>+Vigencia!F312</f>
        <v>0</v>
      </c>
      <c r="I37" s="179">
        <f>+Vigencia!F360</f>
        <v>0</v>
      </c>
      <c r="J37" s="179">
        <f>+Vigencia!F408</f>
        <v>0</v>
      </c>
      <c r="K37" s="178"/>
      <c r="L37" s="178"/>
      <c r="M37" s="641" t="s">
        <v>4069</v>
      </c>
      <c r="N37" s="641" t="s">
        <v>4070</v>
      </c>
    </row>
    <row r="38" spans="2:14" ht="35.1" customHeight="1">
      <c r="B38" s="176">
        <v>36</v>
      </c>
      <c r="C38" s="176">
        <f>Metas!B38</f>
        <v>36</v>
      </c>
      <c r="D38" s="146" t="str">
        <f>Metas!C38</f>
        <v>Reducir a menos de 130 por cada 100.000 habitantes la tasa de incidencia de morbilidad por eventos inmunoprevenibles.</v>
      </c>
      <c r="E38" s="186"/>
      <c r="F38" s="187"/>
      <c r="G38" s="179">
        <f>+Vigencia!F265</f>
        <v>0</v>
      </c>
      <c r="H38" s="179">
        <f>+Vigencia!F313</f>
        <v>0</v>
      </c>
      <c r="I38" s="179">
        <f>+Vigencia!F361</f>
        <v>0</v>
      </c>
      <c r="J38" s="179">
        <f>+Vigencia!F409</f>
        <v>0</v>
      </c>
      <c r="K38" s="178"/>
      <c r="L38" s="178"/>
      <c r="M38" s="641" t="s">
        <v>4071</v>
      </c>
      <c r="N38" s="641" t="s">
        <v>4072</v>
      </c>
    </row>
    <row r="39" spans="2:14" ht="35.1" customHeight="1">
      <c r="B39" s="176">
        <v>37</v>
      </c>
      <c r="C39" s="176">
        <f>Metas!B39</f>
        <v>37</v>
      </c>
      <c r="D39" s="146" t="str">
        <f>Metas!C39</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E39" s="186"/>
      <c r="F39" s="187"/>
      <c r="G39" s="179">
        <f>+Vigencia!F266</f>
        <v>0</v>
      </c>
      <c r="H39" s="179">
        <f>+Vigencia!F314</f>
        <v>0</v>
      </c>
      <c r="I39" s="179">
        <f>+Vigencia!F362</f>
        <v>0</v>
      </c>
      <c r="J39" s="179">
        <f>+Vigencia!F410</f>
        <v>0</v>
      </c>
      <c r="K39" s="178"/>
      <c r="L39" s="178"/>
      <c r="M39" s="641" t="s">
        <v>3457</v>
      </c>
      <c r="N39" s="641" t="s">
        <v>3457</v>
      </c>
    </row>
    <row r="40" spans="2:14" ht="35.1" customHeight="1">
      <c r="B40" s="176">
        <v>38</v>
      </c>
      <c r="C40" s="176">
        <f>Metas!B40</f>
        <v>38</v>
      </c>
      <c r="D40" s="146" t="str">
        <f>Metas!C40</f>
        <v>Lograr coberturas de vacunación del 95% en los niños y niñas menores de un año con pentavalente y un año de edad con triple viral, las acciones incluirán el fortalecimiento para aumentar la cobertura de vacunación en VPH.</v>
      </c>
      <c r="E40" s="186"/>
      <c r="F40" s="187"/>
      <c r="G40" s="179">
        <f>+Vigencia!F267</f>
        <v>0</v>
      </c>
      <c r="H40" s="179">
        <f>+Vigencia!F315</f>
        <v>0</v>
      </c>
      <c r="I40" s="179">
        <f>+Vigencia!F363</f>
        <v>0</v>
      </c>
      <c r="J40" s="179">
        <f>+Vigencia!F411</f>
        <v>0</v>
      </c>
      <c r="K40" s="178"/>
      <c r="L40" s="178"/>
      <c r="M40" s="641" t="s">
        <v>4073</v>
      </c>
      <c r="N40" s="641" t="s">
        <v>4074</v>
      </c>
    </row>
    <row r="41" spans="2:14" ht="35.1" customHeight="1">
      <c r="B41" s="176">
        <v>39</v>
      </c>
      <c r="C41" s="176">
        <f>Metas!B41</f>
        <v>39</v>
      </c>
      <c r="D41" s="146" t="str">
        <f>Metas!C41</f>
        <v xml:space="preserve">Mantener por de bajo del 2.7 la tasa de mortalidad por Tuberculosis. </v>
      </c>
      <c r="E41" s="186"/>
      <c r="F41" s="187"/>
      <c r="G41" s="179">
        <f>+Vigencia!F268</f>
        <v>0</v>
      </c>
      <c r="H41" s="179">
        <f>+Vigencia!F316</f>
        <v>0</v>
      </c>
      <c r="I41" s="179">
        <f>+Vigencia!F364</f>
        <v>0</v>
      </c>
      <c r="J41" s="179">
        <f>+Vigencia!F412</f>
        <v>0</v>
      </c>
      <c r="K41" s="178"/>
      <c r="L41" s="178"/>
      <c r="M41" s="641" t="s">
        <v>4075</v>
      </c>
      <c r="N41" s="641" t="s">
        <v>4076</v>
      </c>
    </row>
    <row r="42" spans="2:14" ht="35.1" customHeight="1">
      <c r="B42" s="176">
        <v>40</v>
      </c>
      <c r="C42" s="176">
        <f>Metas!B42</f>
        <v>40</v>
      </c>
      <c r="D42" s="146" t="str">
        <f>Metas!C42</f>
        <v>Implementar 1 red intersectorial y comunitaria de salud ambiental por localidad.</v>
      </c>
      <c r="E42" s="614">
        <v>1</v>
      </c>
      <c r="F42" s="615">
        <v>1</v>
      </c>
      <c r="G42" s="179">
        <f>+Vigencia!F269</f>
        <v>0</v>
      </c>
      <c r="H42" s="179">
        <f>+Vigencia!F317</f>
        <v>0</v>
      </c>
      <c r="I42" s="179">
        <f>+Vigencia!F365</f>
        <v>0</v>
      </c>
      <c r="J42" s="179">
        <f>+Vigencia!F413</f>
        <v>0</v>
      </c>
      <c r="K42" s="178"/>
      <c r="L42" s="178"/>
      <c r="M42" s="641" t="s">
        <v>4077</v>
      </c>
      <c r="N42" s="641" t="s">
        <v>4078</v>
      </c>
    </row>
    <row r="43" spans="2:14" ht="35.1" customHeight="1">
      <c r="B43" s="176">
        <v>41</v>
      </c>
      <c r="C43" s="176">
        <f>Metas!B43</f>
        <v>41</v>
      </c>
      <c r="D43" s="146" t="str">
        <f>Metas!C43</f>
        <v>Implementar el 100% de la estrategia para la gestión integral de zoonosis en el DC</v>
      </c>
      <c r="E43" s="186">
        <v>1.25</v>
      </c>
      <c r="F43" s="187">
        <f>+E43/12*4</f>
        <v>0.41666666666666669</v>
      </c>
      <c r="G43" s="179">
        <f>+Vigencia!F270</f>
        <v>0</v>
      </c>
      <c r="H43" s="179">
        <f>+Vigencia!F318</f>
        <v>0</v>
      </c>
      <c r="I43" s="179">
        <f>+Vigencia!F366</f>
        <v>0</v>
      </c>
      <c r="J43" s="179">
        <f>+Vigencia!F414</f>
        <v>0</v>
      </c>
      <c r="K43" s="178"/>
      <c r="L43" s="178"/>
      <c r="M43" s="641" t="s">
        <v>3597</v>
      </c>
      <c r="N43" s="641" t="s">
        <v>4079</v>
      </c>
    </row>
    <row r="44" spans="2:14" ht="35.1" customHeight="1">
      <c r="B44" s="176">
        <v>42</v>
      </c>
      <c r="C44" s="176">
        <f>Metas!B44</f>
        <v>42</v>
      </c>
      <c r="D44" s="146" t="str">
        <f>Metas!C44</f>
        <v>Incrementar mínimo un 50% de establecimientos inscritos ante la autoridad sanitaria, en el marco del fortalecimiento de la estrategia de autorregulación y las acciones de inspección, vigilancia y control en el DC</v>
      </c>
      <c r="E44" s="186">
        <v>8.4</v>
      </c>
      <c r="F44" s="187">
        <f>+E44/12*4</f>
        <v>2.8000000000000003</v>
      </c>
      <c r="G44" s="179">
        <f>+Vigencia!F271</f>
        <v>0</v>
      </c>
      <c r="H44" s="179">
        <f>+Vigencia!F319</f>
        <v>0</v>
      </c>
      <c r="I44" s="179">
        <f>+Vigencia!F367</f>
        <v>0</v>
      </c>
      <c r="J44" s="179">
        <f>+Vigencia!F415</f>
        <v>0</v>
      </c>
      <c r="K44" s="178"/>
      <c r="L44" s="178"/>
      <c r="M44" s="641" t="s">
        <v>4080</v>
      </c>
      <c r="N44" s="641" t="s">
        <v>4081</v>
      </c>
    </row>
    <row r="45" spans="2:14" ht="35.1" customHeight="1">
      <c r="B45" s="176">
        <v>43</v>
      </c>
      <c r="C45" s="176">
        <f>Metas!B45</f>
        <v>43</v>
      </c>
      <c r="D45" s="146" t="str">
        <f>Metas!C45</f>
        <v>Implementar el 60% del plan de respuesta sectorial de gestión integral del riesgo en Salud por calidad del aire en Bogotá</v>
      </c>
      <c r="E45" s="186">
        <v>3.6</v>
      </c>
      <c r="F45" s="187">
        <f>+E45/12*4</f>
        <v>1.2</v>
      </c>
      <c r="G45" s="179">
        <f>+Vigencia!F272</f>
        <v>0</v>
      </c>
      <c r="H45" s="179">
        <f>+Vigencia!F320</f>
        <v>0</v>
      </c>
      <c r="I45" s="179">
        <f>+Vigencia!F368</f>
        <v>0</v>
      </c>
      <c r="J45" s="179">
        <f>+Vigencia!F416</f>
        <v>0</v>
      </c>
      <c r="K45" s="178"/>
      <c r="L45" s="178"/>
      <c r="M45" s="641" t="s">
        <v>4082</v>
      </c>
      <c r="N45" s="641" t="s">
        <v>4083</v>
      </c>
    </row>
    <row r="46" spans="2:14" ht="35.1" customHeight="1">
      <c r="B46" s="176">
        <v>44</v>
      </c>
      <c r="C46" s="176">
        <f>Metas!B46</f>
        <v>44</v>
      </c>
      <c r="D46" s="146" t="str">
        <f>Metas!C46</f>
        <v>Mantener el 100% de la operación de la red de vigilancia y la gestión del riesgo en salud pública en Bogotá D.C.</v>
      </c>
      <c r="E46" s="186"/>
      <c r="F46" s="187"/>
      <c r="G46" s="179">
        <f>+Vigencia!F273</f>
        <v>0</v>
      </c>
      <c r="H46" s="179">
        <f>+Vigencia!F321</f>
        <v>0</v>
      </c>
      <c r="I46" s="179">
        <f>+Vigencia!F369</f>
        <v>0</v>
      </c>
      <c r="J46" s="179">
        <f>+Vigencia!F417</f>
        <v>0</v>
      </c>
      <c r="K46" s="178"/>
      <c r="L46" s="178"/>
      <c r="M46" s="641" t="s">
        <v>4084</v>
      </c>
      <c r="N46" s="641" t="s">
        <v>4085</v>
      </c>
    </row>
    <row r="47" spans="2:14" ht="24">
      <c r="B47" s="176">
        <v>45</v>
      </c>
      <c r="C47" s="176">
        <f>Metas!B47</f>
        <v>45</v>
      </c>
      <c r="D47" s="146" t="str">
        <f>Metas!C47</f>
        <v>Mantener el 100% de la acreditación del Laboratorio de Salud Pública como referente técnico a nivel distrital y nacional junto con la operación del laboratorio de alta contención biológica BSL3.</v>
      </c>
      <c r="E47" s="186"/>
      <c r="F47" s="187"/>
      <c r="G47" s="179">
        <f>+Vigencia!F274</f>
        <v>0</v>
      </c>
      <c r="H47" s="179">
        <f>+Vigencia!F322</f>
        <v>0</v>
      </c>
      <c r="I47" s="179">
        <f>+Vigencia!F370</f>
        <v>0</v>
      </c>
      <c r="J47" s="179">
        <f>+Vigencia!F418</f>
        <v>0</v>
      </c>
      <c r="K47" s="178"/>
      <c r="L47" s="178"/>
      <c r="M47" s="641" t="s">
        <v>3457</v>
      </c>
      <c r="N47" s="641" t="s">
        <v>3457</v>
      </c>
    </row>
    <row r="48" spans="2:14" ht="30" customHeight="1">
      <c r="E48" s="188"/>
      <c r="F48" s="188"/>
      <c r="G48" s="141"/>
      <c r="H48" s="141"/>
      <c r="I48" s="141"/>
      <c r="J48" s="141"/>
      <c r="K48" s="141"/>
      <c r="L48" s="141"/>
      <c r="M48" s="102"/>
      <c r="N48" s="102"/>
    </row>
    <row r="49" spans="2:14" ht="16.5">
      <c r="B49" s="135"/>
      <c r="C49" s="135"/>
      <c r="D49" s="135"/>
      <c r="E49" s="189"/>
      <c r="F49" s="189"/>
      <c r="G49" s="135">
        <f t="shared" ref="G49:L49" si="0">SUM(G4:G47)</f>
        <v>0</v>
      </c>
      <c r="H49" s="135">
        <f t="shared" si="0"/>
        <v>0</v>
      </c>
      <c r="I49" s="135">
        <f t="shared" si="0"/>
        <v>0</v>
      </c>
      <c r="J49" s="135">
        <f t="shared" si="0"/>
        <v>0</v>
      </c>
      <c r="K49" s="135">
        <f t="shared" si="0"/>
        <v>0</v>
      </c>
      <c r="L49" s="135">
        <f t="shared" si="0"/>
        <v>0</v>
      </c>
      <c r="M49" s="135"/>
      <c r="N49" s="135"/>
    </row>
    <row r="50" spans="2:14">
      <c r="E50" s="188"/>
      <c r="F50" s="188"/>
      <c r="G50" s="141"/>
      <c r="H50" s="141"/>
      <c r="I50" s="141"/>
      <c r="J50" s="141"/>
      <c r="K50" s="141"/>
      <c r="L50" s="141"/>
      <c r="M50" s="102"/>
      <c r="N50" s="102"/>
    </row>
    <row r="51" spans="2:14">
      <c r="E51" s="188"/>
      <c r="F51" s="188"/>
      <c r="G51" s="141"/>
      <c r="H51" s="141"/>
      <c r="I51" s="141"/>
      <c r="J51" s="141"/>
      <c r="K51" s="141"/>
      <c r="L51" s="141"/>
      <c r="M51" s="102"/>
      <c r="N51" s="102"/>
    </row>
    <row r="52" spans="2:14">
      <c r="E52" s="188"/>
      <c r="F52" s="188"/>
      <c r="G52" s="141"/>
      <c r="H52" s="141"/>
      <c r="I52" s="141"/>
      <c r="J52" s="141"/>
      <c r="K52" s="141"/>
      <c r="L52" s="141"/>
      <c r="M52" s="102"/>
      <c r="N52" s="102"/>
    </row>
    <row r="53" spans="2:14">
      <c r="E53" s="188"/>
      <c r="F53" s="188"/>
      <c r="G53" s="141"/>
      <c r="H53" s="141"/>
      <c r="I53" s="141"/>
      <c r="J53" s="141"/>
      <c r="K53" s="141"/>
      <c r="L53" s="141"/>
      <c r="M53" s="102"/>
      <c r="N53" s="102"/>
    </row>
    <row r="54" spans="2:14">
      <c r="E54" s="188"/>
      <c r="F54" s="188"/>
      <c r="G54" s="141"/>
      <c r="H54" s="141"/>
      <c r="I54" s="141"/>
      <c r="J54" s="141"/>
      <c r="K54" s="141"/>
      <c r="L54" s="141"/>
      <c r="M54" s="102"/>
      <c r="N54" s="102"/>
    </row>
    <row r="55" spans="2:14">
      <c r="E55" s="188"/>
      <c r="F55" s="188"/>
      <c r="G55" s="141"/>
      <c r="H55" s="141"/>
      <c r="I55" s="141"/>
      <c r="J55" s="141"/>
      <c r="K55" s="141"/>
      <c r="L55" s="141"/>
      <c r="M55" s="102"/>
      <c r="N55" s="102"/>
    </row>
    <row r="56" spans="2:14">
      <c r="E56" s="188"/>
      <c r="F56" s="188"/>
      <c r="G56" s="141"/>
      <c r="H56" s="141"/>
      <c r="I56" s="141"/>
      <c r="J56" s="141"/>
      <c r="K56" s="141"/>
      <c r="L56" s="141"/>
      <c r="M56" s="102"/>
      <c r="N56" s="102"/>
    </row>
    <row r="57" spans="2:14">
      <c r="E57" s="188"/>
      <c r="F57" s="188"/>
      <c r="G57" s="141"/>
      <c r="H57" s="141"/>
      <c r="I57" s="141"/>
      <c r="J57" s="141"/>
      <c r="K57" s="141"/>
      <c r="L57" s="141"/>
      <c r="M57" s="102"/>
      <c r="N57" s="102"/>
    </row>
    <row r="58" spans="2:14">
      <c r="E58" s="188"/>
      <c r="F58" s="188"/>
      <c r="G58" s="141"/>
      <c r="H58" s="141"/>
      <c r="I58" s="141"/>
      <c r="J58" s="141"/>
      <c r="K58" s="141"/>
      <c r="L58" s="141"/>
      <c r="M58" s="102"/>
      <c r="N58" s="102"/>
    </row>
    <row r="59" spans="2:14">
      <c r="E59" s="188"/>
      <c r="F59" s="188"/>
      <c r="G59" s="141"/>
      <c r="H59" s="141"/>
      <c r="I59" s="141"/>
      <c r="J59" s="141"/>
      <c r="K59" s="141"/>
      <c r="L59" s="141"/>
      <c r="M59" s="102"/>
      <c r="N59" s="102"/>
    </row>
    <row r="60" spans="2:14">
      <c r="E60" s="188"/>
      <c r="F60" s="188"/>
      <c r="G60" s="141"/>
      <c r="H60" s="141"/>
      <c r="I60" s="141"/>
      <c r="J60" s="141"/>
      <c r="K60" s="141"/>
      <c r="L60" s="141"/>
      <c r="M60" s="102"/>
      <c r="N60" s="102"/>
    </row>
    <row r="61" spans="2:14">
      <c r="E61" s="188"/>
      <c r="F61" s="188"/>
      <c r="G61" s="141"/>
      <c r="H61" s="141"/>
      <c r="I61" s="141"/>
      <c r="J61" s="141"/>
      <c r="K61" s="141"/>
      <c r="L61" s="141"/>
      <c r="M61" s="102"/>
      <c r="N61" s="102"/>
    </row>
    <row r="62" spans="2:14">
      <c r="E62" s="188"/>
      <c r="F62" s="188"/>
      <c r="G62" s="141"/>
      <c r="H62" s="141"/>
      <c r="I62" s="141"/>
      <c r="J62" s="141"/>
      <c r="K62" s="141"/>
      <c r="L62" s="141"/>
      <c r="M62" s="102"/>
      <c r="N62" s="102"/>
    </row>
    <row r="63" spans="2:14">
      <c r="E63" s="188"/>
      <c r="F63" s="188"/>
      <c r="G63" s="141"/>
      <c r="H63" s="141"/>
      <c r="I63" s="141"/>
      <c r="J63" s="141"/>
      <c r="K63" s="141"/>
      <c r="L63" s="141"/>
      <c r="M63" s="102"/>
      <c r="N63" s="102"/>
    </row>
    <row r="64" spans="2:14">
      <c r="E64" s="188"/>
      <c r="F64" s="188"/>
      <c r="G64" s="141"/>
      <c r="H64" s="141"/>
      <c r="I64" s="141"/>
      <c r="J64" s="141"/>
      <c r="K64" s="141"/>
      <c r="L64" s="141"/>
      <c r="M64" s="102"/>
      <c r="N64" s="102"/>
    </row>
    <row r="65" spans="5:14">
      <c r="E65" s="188"/>
      <c r="F65" s="188"/>
      <c r="G65" s="141"/>
      <c r="H65" s="141"/>
      <c r="I65" s="141"/>
      <c r="J65" s="141"/>
      <c r="K65" s="141"/>
      <c r="L65" s="141"/>
      <c r="M65" s="102"/>
      <c r="N65" s="102"/>
    </row>
    <row r="66" spans="5:14">
      <c r="E66" s="188"/>
      <c r="F66" s="188"/>
      <c r="G66" s="141"/>
      <c r="H66" s="141"/>
      <c r="I66" s="141"/>
      <c r="J66" s="141"/>
      <c r="K66" s="141"/>
      <c r="L66" s="141"/>
      <c r="M66" s="102"/>
      <c r="N66" s="102"/>
    </row>
    <row r="67" spans="5:14">
      <c r="E67" s="188"/>
      <c r="F67" s="188"/>
      <c r="G67" s="141"/>
      <c r="H67" s="141"/>
      <c r="I67" s="141"/>
      <c r="J67" s="141"/>
      <c r="K67" s="141"/>
      <c r="L67" s="141"/>
      <c r="M67" s="102"/>
      <c r="N67" s="102"/>
    </row>
    <row r="68" spans="5:14">
      <c r="E68" s="188"/>
      <c r="F68" s="188"/>
      <c r="G68" s="141"/>
      <c r="H68" s="141"/>
      <c r="I68" s="141"/>
      <c r="J68" s="141"/>
      <c r="K68" s="141"/>
      <c r="L68" s="141"/>
      <c r="M68" s="102"/>
      <c r="N68" s="102"/>
    </row>
    <row r="69" spans="5:14">
      <c r="E69" s="188"/>
      <c r="F69" s="188"/>
      <c r="G69" s="141"/>
      <c r="H69" s="141"/>
      <c r="I69" s="141"/>
      <c r="J69" s="141"/>
      <c r="K69" s="141"/>
      <c r="L69" s="141"/>
      <c r="M69" s="102"/>
      <c r="N69" s="102"/>
    </row>
    <row r="70" spans="5:14">
      <c r="E70" s="188"/>
      <c r="F70" s="188"/>
      <c r="G70" s="141"/>
      <c r="H70" s="141"/>
      <c r="I70" s="141"/>
      <c r="J70" s="141"/>
      <c r="K70" s="141"/>
      <c r="L70" s="141"/>
      <c r="M70" s="102"/>
      <c r="N70" s="102"/>
    </row>
    <row r="71" spans="5:14">
      <c r="E71" s="188"/>
      <c r="F71" s="188"/>
      <c r="G71" s="141"/>
      <c r="H71" s="141"/>
      <c r="I71" s="141"/>
      <c r="J71" s="141"/>
      <c r="K71" s="141"/>
      <c r="L71" s="141"/>
      <c r="M71" s="102"/>
      <c r="N71" s="102"/>
    </row>
    <row r="72" spans="5:14">
      <c r="E72" s="188"/>
      <c r="F72" s="188"/>
      <c r="G72" s="141"/>
      <c r="H72" s="141"/>
      <c r="I72" s="141"/>
      <c r="J72" s="141"/>
      <c r="K72" s="141"/>
      <c r="L72" s="141"/>
      <c r="M72" s="102"/>
      <c r="N72" s="102"/>
    </row>
    <row r="73" spans="5:14">
      <c r="E73" s="188"/>
      <c r="F73" s="188"/>
      <c r="G73" s="141"/>
      <c r="H73" s="141"/>
      <c r="I73" s="141"/>
      <c r="J73" s="141"/>
      <c r="K73" s="141"/>
      <c r="L73" s="141"/>
      <c r="M73" s="102"/>
      <c r="N73" s="102"/>
    </row>
    <row r="74" spans="5:14">
      <c r="E74" s="188"/>
      <c r="F74" s="188"/>
      <c r="G74" s="141"/>
      <c r="H74" s="141"/>
      <c r="I74" s="141"/>
      <c r="J74" s="141"/>
      <c r="K74" s="141"/>
      <c r="L74" s="141"/>
      <c r="M74" s="102"/>
      <c r="N74" s="102"/>
    </row>
    <row r="75" spans="5:14">
      <c r="E75" s="188"/>
      <c r="F75" s="188"/>
      <c r="G75" s="141"/>
      <c r="H75" s="141"/>
      <c r="I75" s="141"/>
      <c r="J75" s="141"/>
      <c r="K75" s="141"/>
      <c r="L75" s="141"/>
      <c r="M75" s="102"/>
      <c r="N75" s="102"/>
    </row>
    <row r="76" spans="5:14">
      <c r="E76" s="190"/>
      <c r="F76" s="190"/>
    </row>
    <row r="77" spans="5:14">
      <c r="E77" s="190"/>
      <c r="F77" s="190"/>
    </row>
    <row r="78" spans="5:14">
      <c r="E78" s="190"/>
      <c r="F78" s="190"/>
    </row>
    <row r="79" spans="5:14">
      <c r="E79" s="190"/>
      <c r="F79" s="190"/>
    </row>
    <row r="80" spans="5:14">
      <c r="E80" s="190"/>
      <c r="F80" s="190"/>
    </row>
    <row r="81" spans="5:6">
      <c r="E81" s="190"/>
      <c r="F81" s="190"/>
    </row>
    <row r="82" spans="5:6">
      <c r="E82" s="190"/>
      <c r="F82" s="190"/>
    </row>
    <row r="83" spans="5:6">
      <c r="E83" s="190"/>
      <c r="F83" s="190"/>
    </row>
    <row r="84" spans="5:6">
      <c r="E84" s="190"/>
      <c r="F84" s="190"/>
    </row>
    <row r="85" spans="5:6">
      <c r="E85" s="190"/>
      <c r="F85" s="190"/>
    </row>
    <row r="86" spans="5:6">
      <c r="E86" s="190"/>
      <c r="F86" s="190"/>
    </row>
    <row r="87" spans="5:6">
      <c r="E87" s="190"/>
      <c r="F87" s="190"/>
    </row>
    <row r="88" spans="5:6">
      <c r="E88" s="190"/>
      <c r="F88" s="190"/>
    </row>
    <row r="89" spans="5:6">
      <c r="E89" s="190"/>
      <c r="F89" s="190"/>
    </row>
    <row r="90" spans="5:6">
      <c r="E90" s="190"/>
      <c r="F90" s="190"/>
    </row>
    <row r="91" spans="5:6">
      <c r="E91" s="190"/>
      <c r="F91" s="190"/>
    </row>
    <row r="92" spans="5:6">
      <c r="E92" s="190"/>
      <c r="F92" s="190"/>
    </row>
    <row r="93" spans="5:6">
      <c r="E93" s="190"/>
      <c r="F93" s="190"/>
    </row>
    <row r="94" spans="5:6">
      <c r="E94" s="190"/>
      <c r="F94" s="190"/>
    </row>
    <row r="95" spans="5:6">
      <c r="E95" s="190"/>
      <c r="F95" s="190"/>
    </row>
    <row r="96" spans="5:6">
      <c r="E96" s="190"/>
      <c r="F96" s="190"/>
    </row>
    <row r="97" spans="5:6">
      <c r="E97" s="190"/>
      <c r="F97" s="190"/>
    </row>
    <row r="98" spans="5:6">
      <c r="E98" s="190"/>
      <c r="F98" s="190"/>
    </row>
    <row r="99" spans="5:6">
      <c r="E99" s="190"/>
      <c r="F99" s="190"/>
    </row>
    <row r="100" spans="5:6">
      <c r="E100" s="190"/>
      <c r="F100" s="190"/>
    </row>
    <row r="101" spans="5:6">
      <c r="E101" s="190"/>
      <c r="F101" s="190"/>
    </row>
    <row r="102" spans="5:6">
      <c r="E102" s="190"/>
      <c r="F102" s="190"/>
    </row>
    <row r="103" spans="5:6">
      <c r="E103" s="190"/>
      <c r="F103" s="190"/>
    </row>
    <row r="104" spans="5:6">
      <c r="E104" s="190"/>
      <c r="F104" s="190"/>
    </row>
    <row r="105" spans="5:6">
      <c r="E105" s="190"/>
      <c r="F105" s="190"/>
    </row>
    <row r="106" spans="5:6">
      <c r="E106" s="190"/>
      <c r="F106" s="190"/>
    </row>
    <row r="107" spans="5:6">
      <c r="E107" s="190"/>
      <c r="F107" s="190"/>
    </row>
    <row r="108" spans="5:6">
      <c r="E108" s="190"/>
      <c r="F108" s="190"/>
    </row>
    <row r="109" spans="5:6">
      <c r="E109" s="190"/>
      <c r="F109" s="190"/>
    </row>
    <row r="110" spans="5:6">
      <c r="E110" s="190"/>
      <c r="F110" s="190"/>
    </row>
    <row r="111" spans="5:6">
      <c r="E111" s="190"/>
      <c r="F111" s="190"/>
    </row>
    <row r="112" spans="5:6">
      <c r="E112" s="190"/>
      <c r="F112" s="190"/>
    </row>
    <row r="113" spans="5:6">
      <c r="E113" s="190"/>
      <c r="F113" s="190"/>
    </row>
    <row r="114" spans="5:6">
      <c r="E114" s="190"/>
      <c r="F114" s="190"/>
    </row>
    <row r="115" spans="5:6">
      <c r="E115" s="190"/>
      <c r="F115" s="190"/>
    </row>
    <row r="116" spans="5:6">
      <c r="E116" s="190"/>
      <c r="F116" s="190"/>
    </row>
    <row r="117" spans="5:6">
      <c r="E117" s="190"/>
      <c r="F117" s="190"/>
    </row>
    <row r="118" spans="5:6">
      <c r="E118" s="190"/>
      <c r="F118" s="190"/>
    </row>
    <row r="119" spans="5:6">
      <c r="E119" s="190"/>
      <c r="F119" s="190"/>
    </row>
    <row r="120" spans="5:6">
      <c r="E120" s="190"/>
      <c r="F120" s="190"/>
    </row>
    <row r="121" spans="5:6">
      <c r="E121" s="190"/>
      <c r="F121" s="190"/>
    </row>
    <row r="122" spans="5:6">
      <c r="E122" s="190"/>
      <c r="F122" s="190"/>
    </row>
    <row r="123" spans="5:6">
      <c r="E123" s="190"/>
      <c r="F123" s="190"/>
    </row>
    <row r="124" spans="5:6">
      <c r="E124" s="190"/>
      <c r="F124" s="190"/>
    </row>
    <row r="125" spans="5:6">
      <c r="E125" s="190"/>
      <c r="F125" s="190"/>
    </row>
    <row r="126" spans="5:6">
      <c r="E126" s="190"/>
      <c r="F126" s="190"/>
    </row>
    <row r="127" spans="5:6">
      <c r="E127" s="190"/>
      <c r="F127" s="190"/>
    </row>
    <row r="128" spans="5:6">
      <c r="E128" s="190"/>
      <c r="F128" s="190"/>
    </row>
    <row r="129" spans="5:6">
      <c r="E129" s="190"/>
      <c r="F129" s="190"/>
    </row>
    <row r="130" spans="5:6">
      <c r="E130" s="190"/>
      <c r="F130" s="190"/>
    </row>
    <row r="131" spans="5:6">
      <c r="E131" s="190"/>
      <c r="F131" s="190"/>
    </row>
    <row r="132" spans="5:6">
      <c r="E132" s="190"/>
      <c r="F132" s="190"/>
    </row>
    <row r="133" spans="5:6">
      <c r="E133" s="190"/>
      <c r="F133" s="190"/>
    </row>
    <row r="134" spans="5:6">
      <c r="E134" s="190"/>
      <c r="F134" s="190"/>
    </row>
    <row r="135" spans="5:6">
      <c r="E135" s="190"/>
      <c r="F135" s="190"/>
    </row>
    <row r="136" spans="5:6">
      <c r="E136" s="190"/>
      <c r="F136" s="190"/>
    </row>
    <row r="137" spans="5:6">
      <c r="E137" s="190"/>
      <c r="F137" s="190"/>
    </row>
    <row r="138" spans="5:6">
      <c r="E138" s="190"/>
      <c r="F138" s="190"/>
    </row>
    <row r="139" spans="5:6">
      <c r="E139" s="190"/>
      <c r="F139" s="190"/>
    </row>
    <row r="140" spans="5:6">
      <c r="E140" s="190"/>
      <c r="F140" s="190"/>
    </row>
    <row r="141" spans="5:6">
      <c r="E141" s="190"/>
      <c r="F141" s="190"/>
    </row>
    <row r="142" spans="5:6">
      <c r="E142" s="190"/>
      <c r="F142" s="190"/>
    </row>
    <row r="143" spans="5:6">
      <c r="E143" s="190"/>
      <c r="F143" s="190"/>
    </row>
    <row r="144" spans="5:6">
      <c r="E144" s="190"/>
      <c r="F144" s="190"/>
    </row>
    <row r="145" spans="5:6">
      <c r="E145" s="190"/>
      <c r="F145" s="190"/>
    </row>
    <row r="146" spans="5:6">
      <c r="E146" s="190"/>
      <c r="F146" s="190"/>
    </row>
    <row r="147" spans="5:6">
      <c r="E147" s="190"/>
      <c r="F147" s="190"/>
    </row>
    <row r="148" spans="5:6">
      <c r="E148" s="190"/>
      <c r="F148" s="190"/>
    </row>
  </sheetData>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B1:N148"/>
  <sheetViews>
    <sheetView showGridLines="0" zoomScale="80" zoomScaleNormal="80" workbookViewId="0">
      <pane xSplit="4" ySplit="2" topLeftCell="K8" activePane="bottomRight" state="frozen"/>
      <selection activeCell="E3" sqref="E3:F47"/>
      <selection pane="topRight" activeCell="E3" sqref="E3:F47"/>
      <selection pane="bottomLeft" activeCell="E3" sqref="E3:F47"/>
      <selection pane="bottomRight" activeCell="E3" sqref="E3:F47"/>
    </sheetView>
  </sheetViews>
  <sheetFormatPr baseColWidth="10" defaultColWidth="12" defaultRowHeight="12"/>
  <cols>
    <col min="1" max="1" width="1.85546875" customWidth="1"/>
    <col min="2" max="2" width="12.85546875" customWidth="1"/>
    <col min="4" max="4" width="90.85546875" customWidth="1"/>
    <col min="5" max="6" width="14.85546875" customWidth="1"/>
    <col min="7" max="12" width="18.85546875" customWidth="1"/>
    <col min="13" max="14" width="85.85546875" customWidth="1"/>
  </cols>
  <sheetData>
    <row r="1" spans="2:14" ht="18">
      <c r="C1" s="175"/>
      <c r="D1" s="175" t="str">
        <f>"Localidad: "&amp;Vigencia!T230</f>
        <v>Localidad: 15. ANTONIO NARIÑO</v>
      </c>
    </row>
    <row r="2" spans="2:14" ht="39.950000000000003" customHeight="1">
      <c r="B2" s="120" t="s">
        <v>1200</v>
      </c>
      <c r="C2" s="120" t="s">
        <v>94</v>
      </c>
      <c r="D2" s="120" t="s">
        <v>95</v>
      </c>
      <c r="E2" s="142" t="s">
        <v>137</v>
      </c>
      <c r="F2" s="142" t="s">
        <v>138</v>
      </c>
      <c r="G2" s="142" t="s">
        <v>139</v>
      </c>
      <c r="H2" s="142" t="s">
        <v>140</v>
      </c>
      <c r="I2" s="142" t="s">
        <v>85</v>
      </c>
      <c r="J2" s="142" t="s">
        <v>11</v>
      </c>
      <c r="K2" s="142" t="s">
        <v>167</v>
      </c>
      <c r="L2" s="142" t="s">
        <v>142</v>
      </c>
      <c r="M2" s="142" t="s">
        <v>164</v>
      </c>
      <c r="N2" s="142" t="s">
        <v>165</v>
      </c>
    </row>
    <row r="3" spans="2:14" ht="39.950000000000003" customHeight="1">
      <c r="B3" s="176">
        <v>1</v>
      </c>
      <c r="C3" s="176">
        <v>1</v>
      </c>
      <c r="D3" s="146" t="s">
        <v>1295</v>
      </c>
      <c r="E3" s="186"/>
      <c r="F3" s="187"/>
      <c r="G3" s="179"/>
      <c r="H3" s="179"/>
      <c r="I3" s="179"/>
      <c r="J3" s="179"/>
      <c r="K3" s="178"/>
      <c r="L3" s="178"/>
      <c r="M3" s="641" t="s">
        <v>3457</v>
      </c>
      <c r="N3" s="641" t="s">
        <v>3457</v>
      </c>
    </row>
    <row r="4" spans="2:14" ht="35.1" customHeight="1">
      <c r="B4" s="176">
        <v>2</v>
      </c>
      <c r="C4" s="176">
        <f>Metas!B4</f>
        <v>2</v>
      </c>
      <c r="D4" s="146" t="str">
        <f>Metas!C4</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E4" s="186"/>
      <c r="F4" s="187"/>
      <c r="G4" s="179">
        <f>+Vigencia!F231</f>
        <v>0</v>
      </c>
      <c r="H4" s="179">
        <f>+Vigencia!F279</f>
        <v>0</v>
      </c>
      <c r="I4" s="179">
        <f>+Vigencia!F327</f>
        <v>0</v>
      </c>
      <c r="J4" s="179">
        <f>+Vigencia!F375</f>
        <v>0</v>
      </c>
      <c r="K4" s="178"/>
      <c r="L4" s="178"/>
      <c r="M4" s="641" t="s">
        <v>3457</v>
      </c>
      <c r="N4" s="641" t="s">
        <v>3457</v>
      </c>
    </row>
    <row r="5" spans="2:14" ht="35.1" customHeight="1">
      <c r="B5" s="176">
        <v>3</v>
      </c>
      <c r="C5" s="176">
        <f>Metas!B5</f>
        <v>3</v>
      </c>
      <c r="D5" s="146" t="str">
        <f>Metas!C5</f>
        <v>Implementar el 100% de la línea de gestión de políticas y planes de interés en salud pública para el fortalecimiento de la gobernanza y la gobernabilidad (Subsecretaría de Salud Pública).</v>
      </c>
      <c r="E5" s="186"/>
      <c r="F5" s="187"/>
      <c r="G5" s="179">
        <f>+Vigencia!F232</f>
        <v>0</v>
      </c>
      <c r="H5" s="179">
        <f>+Vigencia!F280</f>
        <v>0</v>
      </c>
      <c r="I5" s="179">
        <f>+Vigencia!F328</f>
        <v>0</v>
      </c>
      <c r="J5" s="179">
        <f>+Vigencia!F376</f>
        <v>0</v>
      </c>
      <c r="K5" s="178"/>
      <c r="L5" s="178"/>
      <c r="M5" s="641" t="s">
        <v>3950</v>
      </c>
      <c r="N5" s="641" t="s">
        <v>3951</v>
      </c>
    </row>
    <row r="6" spans="2:14" ht="35.1" customHeight="1">
      <c r="B6" s="176">
        <v>4</v>
      </c>
      <c r="C6" s="176">
        <f>Metas!B6</f>
        <v>4</v>
      </c>
      <c r="D6" s="146" t="str">
        <f>Metas!C6</f>
        <v>Implementar el 100% de la línea de análisis de desigualdades ambientales, sociales y económicas presentes en el distrito capital para el fortalecimiento de la gobernanza y la gobernabilidad (Subsecretaría de Salud Pública).</v>
      </c>
      <c r="E6" s="186"/>
      <c r="F6" s="187"/>
      <c r="G6" s="179">
        <f>+Vigencia!F233</f>
        <v>0</v>
      </c>
      <c r="H6" s="179">
        <f>+Vigencia!F281</f>
        <v>0</v>
      </c>
      <c r="I6" s="179">
        <f>+Vigencia!F329</f>
        <v>0</v>
      </c>
      <c r="J6" s="179">
        <f>+Vigencia!F377</f>
        <v>0</v>
      </c>
      <c r="K6" s="178"/>
      <c r="L6" s="178"/>
      <c r="M6" s="641"/>
      <c r="N6" s="641"/>
    </row>
    <row r="7" spans="2:14" ht="35.1" customHeight="1">
      <c r="B7" s="176">
        <v>5</v>
      </c>
      <c r="C7" s="176">
        <f>Metas!B7</f>
        <v>5</v>
      </c>
      <c r="D7" s="146" t="str">
        <f>Metas!C7</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E7" s="186"/>
      <c r="F7" s="187"/>
      <c r="G7" s="179">
        <f>+Vigencia!F234</f>
        <v>0</v>
      </c>
      <c r="H7" s="179">
        <f>+Vigencia!F282</f>
        <v>0</v>
      </c>
      <c r="I7" s="179">
        <f>+Vigencia!F330</f>
        <v>0</v>
      </c>
      <c r="J7" s="179">
        <f>+Vigencia!F378</f>
        <v>0</v>
      </c>
      <c r="K7" s="178"/>
      <c r="L7" s="178"/>
      <c r="M7" s="641" t="s">
        <v>3952</v>
      </c>
      <c r="N7" s="641" t="s">
        <v>3953</v>
      </c>
    </row>
    <row r="8" spans="2:14" ht="35.1" customHeight="1">
      <c r="B8" s="176">
        <v>6</v>
      </c>
      <c r="C8" s="176">
        <f>Metas!B8</f>
        <v>6</v>
      </c>
      <c r="D8" s="146" t="str">
        <f>Metas!C8</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E8" s="186"/>
      <c r="F8" s="187"/>
      <c r="G8" s="179">
        <f>+Vigencia!F235</f>
        <v>0</v>
      </c>
      <c r="H8" s="179">
        <f>+Vigencia!F283</f>
        <v>0</v>
      </c>
      <c r="I8" s="179">
        <f>+Vigencia!F331</f>
        <v>0</v>
      </c>
      <c r="J8" s="179">
        <f>+Vigencia!F379</f>
        <v>0</v>
      </c>
      <c r="K8" s="178"/>
      <c r="L8" s="178"/>
      <c r="M8" s="641" t="s">
        <v>3457</v>
      </c>
      <c r="N8" s="641" t="s">
        <v>3457</v>
      </c>
    </row>
    <row r="9" spans="2:14" ht="35.1" customHeight="1">
      <c r="B9" s="176">
        <v>7</v>
      </c>
      <c r="C9" s="176">
        <f>Metas!B9</f>
        <v>7</v>
      </c>
      <c r="D9" s="146" t="str">
        <f>Metas!C9</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E9" s="186"/>
      <c r="F9" s="187"/>
      <c r="G9" s="179">
        <f>+Vigencia!F236</f>
        <v>0</v>
      </c>
      <c r="H9" s="179">
        <f>+Vigencia!F284</f>
        <v>0</v>
      </c>
      <c r="I9" s="179">
        <f>+Vigencia!F332</f>
        <v>0</v>
      </c>
      <c r="J9" s="179">
        <f>+Vigencia!F380</f>
        <v>0</v>
      </c>
      <c r="K9" s="178"/>
      <c r="L9" s="178"/>
      <c r="M9" s="641" t="s">
        <v>3954</v>
      </c>
      <c r="N9" s="641" t="s">
        <v>3955</v>
      </c>
    </row>
    <row r="10" spans="2:14" ht="35.1" customHeight="1">
      <c r="B10" s="176">
        <v>8</v>
      </c>
      <c r="C10" s="176">
        <f>Metas!B10</f>
        <v>8</v>
      </c>
      <c r="D10" s="146" t="str">
        <f>Metas!C10</f>
        <v>Vincular el 100% de la población migrante internacional identificada a través de los entornos cuidadores a las acciones colectivas e individuales del sector salud.</v>
      </c>
      <c r="E10" s="186"/>
      <c r="F10" s="187"/>
      <c r="G10" s="179">
        <f>+Vigencia!F237</f>
        <v>0</v>
      </c>
      <c r="H10" s="179">
        <f>+Vigencia!F285</f>
        <v>0</v>
      </c>
      <c r="I10" s="179">
        <f>+Vigencia!F333</f>
        <v>0</v>
      </c>
      <c r="J10" s="179">
        <f>+Vigencia!F381</f>
        <v>0</v>
      </c>
      <c r="K10" s="178"/>
      <c r="L10" s="178"/>
      <c r="M10" s="641" t="s">
        <v>3956</v>
      </c>
      <c r="N10" s="641" t="s">
        <v>3957</v>
      </c>
    </row>
    <row r="11" spans="2:14" ht="35.1" customHeight="1">
      <c r="B11" s="176">
        <v>9</v>
      </c>
      <c r="C11" s="176">
        <f>Metas!B11</f>
        <v>9</v>
      </c>
      <c r="D11" s="146" t="str">
        <f>Metas!C11</f>
        <v>Mantener en funcionamiento los 20 Servicios amigables en salud para las mujeres en sus diversidades.</v>
      </c>
      <c r="E11" s="186"/>
      <c r="F11" s="187"/>
      <c r="G11" s="179">
        <f>+Vigencia!F238</f>
        <v>0</v>
      </c>
      <c r="H11" s="179">
        <f>+Vigencia!F286</f>
        <v>0</v>
      </c>
      <c r="I11" s="179">
        <f>+Vigencia!F334</f>
        <v>0</v>
      </c>
      <c r="J11" s="179">
        <f>+Vigencia!F382</f>
        <v>0</v>
      </c>
      <c r="K11" s="178"/>
      <c r="L11" s="178"/>
      <c r="M11" s="641" t="s">
        <v>3958</v>
      </c>
      <c r="N11" s="641" t="s">
        <v>3959</v>
      </c>
    </row>
    <row r="12" spans="2:14" ht="35.1" customHeight="1">
      <c r="B12" s="176">
        <v>10</v>
      </c>
      <c r="C12" s="176">
        <f>Metas!B12</f>
        <v>10</v>
      </c>
      <c r="D12" s="146" t="str">
        <f>Metas!C12</f>
        <v>Vincular 48.000 personas con discapacidad, sus familias a la estrategia de Rehabilitación Basada en Comunidad (RBC) y 32.000 personas cuidadoras de personas con discapacidad con enfoque diferencial y territorial.</v>
      </c>
      <c r="E12" s="186"/>
      <c r="F12" s="649">
        <v>257</v>
      </c>
      <c r="G12" s="179">
        <f>+Vigencia!F239</f>
        <v>0</v>
      </c>
      <c r="H12" s="179">
        <f>+Vigencia!F287</f>
        <v>0</v>
      </c>
      <c r="I12" s="179">
        <f>+Vigencia!F335</f>
        <v>0</v>
      </c>
      <c r="J12" s="179">
        <f>+Vigencia!F383</f>
        <v>0</v>
      </c>
      <c r="K12" s="178"/>
      <c r="L12" s="178"/>
      <c r="M12" s="618" t="s">
        <v>3960</v>
      </c>
      <c r="N12" s="618" t="s">
        <v>3961</v>
      </c>
    </row>
    <row r="13" spans="2:14" ht="35.1" customHeight="1">
      <c r="B13" s="176">
        <v>11</v>
      </c>
      <c r="C13" s="176">
        <f>Metas!B13</f>
        <v>11</v>
      </c>
      <c r="D13" s="146" t="str">
        <f>Metas!C13</f>
        <v>Vincular el 100% de personas que realizan y están vinculadas con las actividades sexuales pagadas identificadas en fuentes de información disponibles, a las acciones individuales y colectivas del sector salud.</v>
      </c>
      <c r="E13" s="186"/>
      <c r="F13" s="187"/>
      <c r="G13" s="179">
        <f>+Vigencia!F240</f>
        <v>0</v>
      </c>
      <c r="H13" s="179">
        <f>+Vigencia!F288</f>
        <v>0</v>
      </c>
      <c r="I13" s="179">
        <f>+Vigencia!F336</f>
        <v>0</v>
      </c>
      <c r="J13" s="179">
        <f>+Vigencia!F384</f>
        <v>0</v>
      </c>
      <c r="K13" s="178"/>
      <c r="L13" s="178"/>
      <c r="M13" s="641"/>
      <c r="N13" s="641"/>
    </row>
    <row r="14" spans="2:14" ht="35.1" customHeight="1">
      <c r="B14" s="176">
        <v>12</v>
      </c>
      <c r="C14" s="176">
        <f>Metas!B14</f>
        <v>12</v>
      </c>
      <c r="D14" s="146" t="str">
        <f>Metas!C14</f>
        <v>Vincular el 100% de población identificada en fuentes de información disponibles, en situación de habitanza de y en calle o en riesgo de estarlo, a las acciones individuales y colectivas del sector salud.</v>
      </c>
      <c r="E14" s="186"/>
      <c r="F14" s="187"/>
      <c r="G14" s="179">
        <f>+Vigencia!F241</f>
        <v>0</v>
      </c>
      <c r="H14" s="179">
        <f>+Vigencia!F289</f>
        <v>0</v>
      </c>
      <c r="I14" s="179">
        <f>+Vigencia!F337</f>
        <v>0</v>
      </c>
      <c r="J14" s="179">
        <f>+Vigencia!F385</f>
        <v>0</v>
      </c>
      <c r="K14" s="178"/>
      <c r="L14" s="178"/>
      <c r="M14" s="641" t="s">
        <v>3962</v>
      </c>
      <c r="N14" s="641" t="s">
        <v>3963</v>
      </c>
    </row>
    <row r="15" spans="2:14" ht="35.1" customHeight="1">
      <c r="B15" s="176">
        <v>13</v>
      </c>
      <c r="C15" s="176">
        <f>Metas!B15</f>
        <v>13</v>
      </c>
      <c r="D15" s="146" t="str">
        <f>Metas!C15</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E15" s="186"/>
      <c r="F15" s="187"/>
      <c r="G15" s="179">
        <f>+Vigencia!F242</f>
        <v>0</v>
      </c>
      <c r="H15" s="179">
        <f>+Vigencia!F290</f>
        <v>0</v>
      </c>
      <c r="I15" s="179">
        <f>+Vigencia!F338</f>
        <v>0</v>
      </c>
      <c r="J15" s="179">
        <f>+Vigencia!F386</f>
        <v>0</v>
      </c>
      <c r="K15" s="178"/>
      <c r="L15" s="178"/>
      <c r="M15" s="641" t="s">
        <v>3964</v>
      </c>
      <c r="N15" s="641" t="s">
        <v>3965</v>
      </c>
    </row>
    <row r="16" spans="2:14" ht="35.1" customHeight="1">
      <c r="B16" s="176">
        <v>14</v>
      </c>
      <c r="C16" s="176">
        <f>Metas!B16</f>
        <v>14</v>
      </c>
      <c r="D16" s="146" t="str">
        <f>Metas!C16</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E16" s="186"/>
      <c r="F16" s="187"/>
      <c r="G16" s="179">
        <f>+Vigencia!F243</f>
        <v>0</v>
      </c>
      <c r="H16" s="179">
        <f>+Vigencia!F291</f>
        <v>0</v>
      </c>
      <c r="I16" s="179">
        <f>+Vigencia!F339</f>
        <v>0</v>
      </c>
      <c r="J16" s="179">
        <f>+Vigencia!F387</f>
        <v>0</v>
      </c>
      <c r="K16" s="178"/>
      <c r="L16" s="178"/>
      <c r="M16" s="641" t="s">
        <v>3966</v>
      </c>
      <c r="N16" s="641" t="s">
        <v>3967</v>
      </c>
    </row>
    <row r="17" spans="2:14" ht="35.1" customHeight="1">
      <c r="B17" s="176">
        <v>15</v>
      </c>
      <c r="C17" s="176">
        <f>Metas!B17</f>
        <v>15</v>
      </c>
      <c r="D17" s="146" t="str">
        <f>Metas!C17</f>
        <v>Vincular el 100% de la población rural y campesina del D.C., identificada en fuentes de información disponibles, a las acciones colectivas e individuales del sector salud.</v>
      </c>
      <c r="E17" s="186"/>
      <c r="F17" s="187"/>
      <c r="G17" s="179">
        <f>+Vigencia!F244</f>
        <v>0</v>
      </c>
      <c r="H17" s="179">
        <f>+Vigencia!F292</f>
        <v>0</v>
      </c>
      <c r="I17" s="179">
        <f>+Vigencia!F340</f>
        <v>0</v>
      </c>
      <c r="J17" s="179">
        <f>+Vigencia!F388</f>
        <v>0</v>
      </c>
      <c r="K17" s="178"/>
      <c r="L17" s="178"/>
      <c r="M17" s="641" t="s">
        <v>3831</v>
      </c>
      <c r="N17" s="641" t="s">
        <v>3833</v>
      </c>
    </row>
    <row r="18" spans="2:14" ht="35.1" customHeight="1">
      <c r="B18" s="176">
        <v>16</v>
      </c>
      <c r="C18" s="176">
        <f>Metas!B18</f>
        <v>16</v>
      </c>
      <c r="D18" s="146" t="str">
        <f>Metas!C18</f>
        <v>Vincular el 100% de las personas mayores identificadas en fuentes de información disponibles, a las acciones individuales y colectivas del sector salud.</v>
      </c>
      <c r="E18" s="186"/>
      <c r="F18" s="187"/>
      <c r="G18" s="179">
        <f>+Vigencia!F245</f>
        <v>0</v>
      </c>
      <c r="H18" s="179">
        <f>+Vigencia!F293</f>
        <v>0</v>
      </c>
      <c r="I18" s="179">
        <f>+Vigencia!F341</f>
        <v>0</v>
      </c>
      <c r="J18" s="179">
        <f>+Vigencia!F389</f>
        <v>0</v>
      </c>
      <c r="K18" s="178"/>
      <c r="L18" s="178"/>
      <c r="M18" s="641" t="s">
        <v>3609</v>
      </c>
      <c r="N18" s="641" t="s">
        <v>3968</v>
      </c>
    </row>
    <row r="19" spans="2:14" ht="35.1" customHeight="1">
      <c r="B19" s="176">
        <v>17</v>
      </c>
      <c r="C19" s="176">
        <f>Metas!B19</f>
        <v>17</v>
      </c>
      <c r="D19" s="146" t="str">
        <f>Metas!C19</f>
        <v>Implementar el 100% del plan integral de respuesta para la desvinculación del trabajo infantil, de los niños niñas y adolescentes (NNA) identificados desde el sector salud.</v>
      </c>
      <c r="E19" s="186"/>
      <c r="F19" s="187"/>
      <c r="G19" s="179">
        <f>+Vigencia!F246</f>
        <v>0</v>
      </c>
      <c r="H19" s="179">
        <f>+Vigencia!F294</f>
        <v>0</v>
      </c>
      <c r="I19" s="179">
        <f>+Vigencia!F342</f>
        <v>0</v>
      </c>
      <c r="J19" s="179">
        <f>+Vigencia!F390</f>
        <v>0</v>
      </c>
      <c r="K19" s="178"/>
      <c r="L19" s="178"/>
      <c r="M19" s="641" t="s">
        <v>3969</v>
      </c>
      <c r="N19" s="641" t="s">
        <v>3970</v>
      </c>
    </row>
    <row r="20" spans="2:14" ht="35.1" customHeight="1">
      <c r="B20" s="176">
        <v>18</v>
      </c>
      <c r="C20" s="176">
        <f>Metas!B20</f>
        <v>18</v>
      </c>
      <c r="D20" s="146" t="str">
        <f>Metas!C20</f>
        <v>Lograr que el 60% de los trabajadores de la economía popular en actividades de auto subsistencia promueven la promoción del cuidado y el bienestar de la salud en el trabajo.</v>
      </c>
      <c r="E20" s="186"/>
      <c r="F20" s="187"/>
      <c r="G20" s="179">
        <f>+Vigencia!F247</f>
        <v>0</v>
      </c>
      <c r="H20" s="179">
        <f>+Vigencia!F295</f>
        <v>0</v>
      </c>
      <c r="I20" s="179">
        <f>+Vigencia!F343</f>
        <v>0</v>
      </c>
      <c r="J20" s="179">
        <f>+Vigencia!F391</f>
        <v>0</v>
      </c>
      <c r="K20" s="178"/>
      <c r="L20" s="178"/>
      <c r="M20" s="641" t="s">
        <v>3971</v>
      </c>
      <c r="N20" s="641" t="s">
        <v>3972</v>
      </c>
    </row>
    <row r="21" spans="2:14" ht="35.1" customHeight="1">
      <c r="B21" s="176">
        <v>19</v>
      </c>
      <c r="C21" s="176">
        <f>Metas!B21</f>
        <v>19</v>
      </c>
      <c r="D21" s="146" t="str">
        <f>Metas!C21</f>
        <v>Desarrollar el 100% de las intervenciones en las líneas estratégicas del plan de acción para reducir la morbilidad y mortalidad materno- perinatal. Incluyendo el cumplimiento del Acuerdo 860 de 2022.</v>
      </c>
      <c r="E21" s="186"/>
      <c r="F21" s="187"/>
      <c r="G21" s="179">
        <f>+Vigencia!F248</f>
        <v>0</v>
      </c>
      <c r="H21" s="179">
        <f>+Vigencia!F296</f>
        <v>0</v>
      </c>
      <c r="I21" s="179">
        <f>+Vigencia!F344</f>
        <v>0</v>
      </c>
      <c r="J21" s="179">
        <f>+Vigencia!F392</f>
        <v>0</v>
      </c>
      <c r="K21" s="178"/>
      <c r="L21" s="178"/>
      <c r="M21" s="641" t="s">
        <v>3973</v>
      </c>
      <c r="N21" s="641" t="s">
        <v>3974</v>
      </c>
    </row>
    <row r="22" spans="2:14" ht="35.1" customHeight="1">
      <c r="B22" s="176">
        <v>20</v>
      </c>
      <c r="C22" s="176">
        <f>Metas!B22</f>
        <v>20</v>
      </c>
      <c r="D22" s="146" t="str">
        <f>Metas!C22</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E22" s="186"/>
      <c r="F22" s="187"/>
      <c r="G22" s="179">
        <f>+Vigencia!F249</f>
        <v>0</v>
      </c>
      <c r="H22" s="179">
        <f>+Vigencia!F297</f>
        <v>0</v>
      </c>
      <c r="I22" s="179">
        <f>+Vigencia!F345</f>
        <v>0</v>
      </c>
      <c r="J22" s="179">
        <f>+Vigencia!F393</f>
        <v>0</v>
      </c>
      <c r="K22" s="178"/>
      <c r="L22" s="178"/>
      <c r="M22" s="641" t="s">
        <v>3975</v>
      </c>
      <c r="N22" s="641" t="s">
        <v>3976</v>
      </c>
    </row>
    <row r="23" spans="2:14" ht="35.1" customHeight="1">
      <c r="B23" s="176">
        <v>21</v>
      </c>
      <c r="C23" s="176">
        <f>Metas!B23</f>
        <v>21</v>
      </c>
      <c r="D23" s="146" t="str">
        <f>Metas!C23</f>
        <v>Mantener a 10 la tasa de mortalidad perinatal por cada 1000 nacidos vivos.</v>
      </c>
      <c r="E23" s="186"/>
      <c r="F23" s="187"/>
      <c r="G23" s="179">
        <f>+Vigencia!F250</f>
        <v>0</v>
      </c>
      <c r="H23" s="179">
        <f>+Vigencia!F298</f>
        <v>0</v>
      </c>
      <c r="I23" s="179">
        <f>+Vigencia!F346</f>
        <v>0</v>
      </c>
      <c r="J23" s="179">
        <f>+Vigencia!F394</f>
        <v>0</v>
      </c>
      <c r="K23" s="178"/>
      <c r="L23" s="178"/>
      <c r="M23" s="641"/>
      <c r="N23" s="641"/>
    </row>
    <row r="24" spans="2:14" ht="35.1" customHeight="1">
      <c r="B24" s="176">
        <v>22</v>
      </c>
      <c r="C24" s="176">
        <f>Metas!B24</f>
        <v>22</v>
      </c>
      <c r="D24" s="146" t="str">
        <f>Metas!C24</f>
        <v>Desarrollar el 100% de las intervenciones en las líneas estratégicas del plan de acción para la prevención y manejo del bajo peso al nacer.</v>
      </c>
      <c r="E24" s="186"/>
      <c r="F24" s="187"/>
      <c r="G24" s="179">
        <f>+Vigencia!F251</f>
        <v>0</v>
      </c>
      <c r="H24" s="179">
        <f>+Vigencia!F299</f>
        <v>0</v>
      </c>
      <c r="I24" s="179">
        <f>+Vigencia!F347</f>
        <v>0</v>
      </c>
      <c r="J24" s="179">
        <f>+Vigencia!F395</f>
        <v>0</v>
      </c>
      <c r="K24" s="178"/>
      <c r="L24" s="178"/>
      <c r="M24" s="641" t="s">
        <v>3977</v>
      </c>
      <c r="N24" s="641" t="s">
        <v>3978</v>
      </c>
    </row>
    <row r="25" spans="2:14" ht="35.1" customHeight="1">
      <c r="B25" s="176">
        <v>23</v>
      </c>
      <c r="C25" s="176">
        <f>Metas!B25</f>
        <v>23</v>
      </c>
      <c r="D25" s="146" t="str">
        <f>Metas!C25</f>
        <v>Lograr la incidencia a 2 la tasa de sífilis congénita 2 por cada 1.000 nacidos vivos más muertes fetales.</v>
      </c>
      <c r="E25" s="186"/>
      <c r="F25" s="187"/>
      <c r="G25" s="179">
        <f>+Vigencia!F252</f>
        <v>0</v>
      </c>
      <c r="H25" s="179">
        <f>+Vigencia!F300</f>
        <v>0</v>
      </c>
      <c r="I25" s="179">
        <f>+Vigencia!F348</f>
        <v>0</v>
      </c>
      <c r="J25" s="179">
        <f>+Vigencia!F396</f>
        <v>0</v>
      </c>
      <c r="K25" s="178"/>
      <c r="L25" s="178"/>
      <c r="M25" s="641" t="s">
        <v>3979</v>
      </c>
      <c r="N25" s="641" t="s">
        <v>3980</v>
      </c>
    </row>
    <row r="26" spans="2:14" ht="35.1" customHeight="1">
      <c r="B26" s="176">
        <v>24</v>
      </c>
      <c r="C26" s="176">
        <f>Metas!B26</f>
        <v>24</v>
      </c>
      <c r="D26" s="146" t="str">
        <f>Metas!C26</f>
        <v>Desarrollar el 100% de las intervenciones en las líneas estratégicas del plan de acción de la primera infancia para el fortalecimiento de la atención integral e integrada desde el nacimiento y durante la primera infancia.</v>
      </c>
      <c r="E26" s="186"/>
      <c r="F26" s="187"/>
      <c r="G26" s="179">
        <f>+Vigencia!F253</f>
        <v>0</v>
      </c>
      <c r="H26" s="179">
        <f>+Vigencia!F301</f>
        <v>0</v>
      </c>
      <c r="I26" s="179">
        <f>+Vigencia!F349</f>
        <v>0</v>
      </c>
      <c r="J26" s="179">
        <f>+Vigencia!F397</f>
        <v>0</v>
      </c>
      <c r="K26" s="178"/>
      <c r="L26" s="178"/>
      <c r="M26" s="641" t="s">
        <v>3981</v>
      </c>
      <c r="N26" s="641" t="s">
        <v>3982</v>
      </c>
    </row>
    <row r="27" spans="2:14" ht="35.1" customHeight="1">
      <c r="B27" s="176">
        <v>25</v>
      </c>
      <c r="C27" s="176">
        <f>Metas!B27</f>
        <v>25</v>
      </c>
      <c r="D27" s="146" t="str">
        <f>Metas!C27</f>
        <v>Mantener en menos de 10.3 la tasa de mortalidad en menores de 5 años por mil nacidos vivos.</v>
      </c>
      <c r="E27" s="186"/>
      <c r="F27" s="187"/>
      <c r="G27" s="179">
        <f>+Vigencia!F254</f>
        <v>0</v>
      </c>
      <c r="H27" s="179">
        <f>+Vigencia!F302</f>
        <v>0</v>
      </c>
      <c r="I27" s="179">
        <f>+Vigencia!F350</f>
        <v>0</v>
      </c>
      <c r="J27" s="179">
        <f>+Vigencia!F398</f>
        <v>0</v>
      </c>
      <c r="K27" s="178"/>
      <c r="L27" s="178"/>
      <c r="M27" s="641" t="s">
        <v>3983</v>
      </c>
      <c r="N27" s="641" t="s">
        <v>3984</v>
      </c>
    </row>
    <row r="28" spans="2:14" ht="35.1" customHeight="1">
      <c r="B28" s="176">
        <v>26</v>
      </c>
      <c r="C28" s="176">
        <f>Metas!B28</f>
        <v>26</v>
      </c>
      <c r="D28" s="146" t="str">
        <f>Metas!C28</f>
        <v>Reducir al 11% la proporción de riesgo por desnutrición aguda en menores de 5 años en el marco de la ruta integral atenciones a la Primera Infancia.</v>
      </c>
      <c r="E28" s="186"/>
      <c r="F28" s="187"/>
      <c r="G28" s="179">
        <f>+Vigencia!F255</f>
        <v>0</v>
      </c>
      <c r="H28" s="179">
        <f>+Vigencia!F303</f>
        <v>0</v>
      </c>
      <c r="I28" s="179">
        <f>+Vigencia!F351</f>
        <v>0</v>
      </c>
      <c r="J28" s="179">
        <f>+Vigencia!F399</f>
        <v>0</v>
      </c>
      <c r="K28" s="178"/>
      <c r="L28" s="178"/>
      <c r="M28" s="641" t="s">
        <v>3985</v>
      </c>
      <c r="N28" s="641" t="s">
        <v>3986</v>
      </c>
    </row>
    <row r="29" spans="2:14" ht="35.1" customHeight="1">
      <c r="B29" s="176">
        <v>27</v>
      </c>
      <c r="C29" s="176">
        <f>Metas!B29</f>
        <v>27</v>
      </c>
      <c r="D29" s="146" t="str">
        <f>Metas!C29</f>
        <v>Mantener por encima del 75% la práctica de lactancia materna exclusiva en menores de 6 meses.</v>
      </c>
      <c r="E29" s="186"/>
      <c r="F29" s="187"/>
      <c r="G29" s="179">
        <f>+Vigencia!F256</f>
        <v>0</v>
      </c>
      <c r="H29" s="179">
        <f>+Vigencia!F304</f>
        <v>0</v>
      </c>
      <c r="I29" s="179">
        <f>+Vigencia!F352</f>
        <v>0</v>
      </c>
      <c r="J29" s="179">
        <f>+Vigencia!F400</f>
        <v>0</v>
      </c>
      <c r="K29" s="178"/>
      <c r="L29" s="178"/>
      <c r="M29" s="641" t="s">
        <v>3987</v>
      </c>
      <c r="N29" s="641" t="s">
        <v>3988</v>
      </c>
    </row>
    <row r="30" spans="2:14" ht="35.1" customHeight="1">
      <c r="B30" s="176">
        <v>28</v>
      </c>
      <c r="C30" s="176">
        <f>Metas!B30</f>
        <v>28</v>
      </c>
      <c r="D30" s="146" t="str">
        <f>Metas!C30</f>
        <v xml:space="preserve">Aumentar a 400 Salas Amigas de la Familia Lactante del entorno laboral (SAFL-L) con concepto satisfactorio según la normatividad vigente. </v>
      </c>
      <c r="E30" s="186"/>
      <c r="F30" s="187"/>
      <c r="G30" s="179">
        <f>+Vigencia!F257</f>
        <v>0</v>
      </c>
      <c r="H30" s="179">
        <f>+Vigencia!F305</f>
        <v>0</v>
      </c>
      <c r="I30" s="179">
        <f>+Vigencia!F353</f>
        <v>0</v>
      </c>
      <c r="J30" s="179">
        <f>+Vigencia!F401</f>
        <v>0</v>
      </c>
      <c r="K30" s="178"/>
      <c r="L30" s="178"/>
      <c r="M30" s="641" t="s">
        <v>3989</v>
      </c>
      <c r="N30" s="641" t="s">
        <v>3990</v>
      </c>
    </row>
    <row r="31" spans="2:14" ht="35.1" customHeight="1">
      <c r="B31" s="176">
        <v>29</v>
      </c>
      <c r="C31" s="176">
        <f>Metas!B31</f>
        <v>29</v>
      </c>
      <c r="D31" s="146" t="str">
        <f>Metas!C31</f>
        <v>Reducir a 15,7% la prevalencia de retraso en talla en niños y niñas menores de 2 años</v>
      </c>
      <c r="E31" s="186"/>
      <c r="F31" s="187"/>
      <c r="G31" s="179">
        <f>+Vigencia!F258</f>
        <v>0</v>
      </c>
      <c r="H31" s="179">
        <f>+Vigencia!F306</f>
        <v>0</v>
      </c>
      <c r="I31" s="179">
        <f>+Vigencia!F354</f>
        <v>0</v>
      </c>
      <c r="J31" s="179">
        <f>+Vigencia!F402</f>
        <v>0</v>
      </c>
      <c r="K31" s="178"/>
      <c r="L31" s="178"/>
      <c r="M31" s="641" t="s">
        <v>3991</v>
      </c>
      <c r="N31" s="641" t="s">
        <v>3992</v>
      </c>
    </row>
    <row r="32" spans="2:14" ht="35.1" customHeight="1">
      <c r="B32" s="176">
        <v>30</v>
      </c>
      <c r="C32" s="176">
        <f>Metas!B32</f>
        <v>30</v>
      </c>
      <c r="D32" s="146" t="str">
        <f>Metas!C32</f>
        <v>Reducir al 35.4% la proporción de malnutrición en la población de 5 a 17 años.</v>
      </c>
      <c r="E32" s="186"/>
      <c r="F32" s="187"/>
      <c r="G32" s="179">
        <f>+Vigencia!F259</f>
        <v>0</v>
      </c>
      <c r="H32" s="179">
        <f>+Vigencia!F307</f>
        <v>0</v>
      </c>
      <c r="I32" s="179">
        <f>+Vigencia!F355</f>
        <v>0</v>
      </c>
      <c r="J32" s="179">
        <f>+Vigencia!F403</f>
        <v>0</v>
      </c>
      <c r="K32" s="178"/>
      <c r="L32" s="178"/>
      <c r="M32" s="641" t="s">
        <v>3993</v>
      </c>
      <c r="N32" s="641" t="s">
        <v>3994</v>
      </c>
    </row>
    <row r="33" spans="2:14" ht="35.1" customHeight="1">
      <c r="B33" s="176">
        <v>31</v>
      </c>
      <c r="C33" s="176">
        <f>Metas!B33</f>
        <v>31</v>
      </c>
      <c r="D33" s="146" t="str">
        <f>Metas!C33</f>
        <v>Llevar a cabo en 1.275.000 personas acciones de comunicación y educación para la salud alimentaria y nutricional en habitantes del distrito.</v>
      </c>
      <c r="E33" s="186"/>
      <c r="F33" s="187"/>
      <c r="G33" s="179">
        <f>+Vigencia!F260</f>
        <v>0</v>
      </c>
      <c r="H33" s="179">
        <f>+Vigencia!F308</f>
        <v>0</v>
      </c>
      <c r="I33" s="179">
        <f>+Vigencia!F356</f>
        <v>0</v>
      </c>
      <c r="J33" s="179">
        <f>+Vigencia!F404</f>
        <v>0</v>
      </c>
      <c r="K33" s="178"/>
      <c r="L33" s="178"/>
      <c r="M33" s="641" t="s">
        <v>3995</v>
      </c>
      <c r="N33" s="641" t="s">
        <v>3996</v>
      </c>
    </row>
    <row r="34" spans="2:14" ht="35.1" customHeight="1">
      <c r="B34" s="176">
        <v>32</v>
      </c>
      <c r="C34" s="176">
        <f>Metas!B34</f>
        <v>32</v>
      </c>
      <c r="D34" s="146" t="str">
        <f>Metas!C34</f>
        <v>Implementar y evaluar el 100% del plan de prevención y atención a la conducta suicida en Bogotá D.C.</v>
      </c>
      <c r="E34" s="186"/>
      <c r="F34" s="187"/>
      <c r="G34" s="179">
        <f>+Vigencia!F261</f>
        <v>0</v>
      </c>
      <c r="H34" s="179">
        <f>+Vigencia!F309</f>
        <v>0</v>
      </c>
      <c r="I34" s="179">
        <f>+Vigencia!F357</f>
        <v>0</v>
      </c>
      <c r="J34" s="179">
        <f>+Vigencia!F405</f>
        <v>0</v>
      </c>
      <c r="K34" s="178"/>
      <c r="L34" s="178"/>
      <c r="M34" s="641" t="s">
        <v>3997</v>
      </c>
      <c r="N34" s="641" t="s">
        <v>3998</v>
      </c>
    </row>
    <row r="35" spans="2:14" ht="35.1" customHeight="1">
      <c r="B35" s="176">
        <v>33</v>
      </c>
      <c r="C35" s="176">
        <f>Metas!B35</f>
        <v>33</v>
      </c>
      <c r="D35" s="146" t="str">
        <f>Metas!C35</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E35" s="186"/>
      <c r="F35" s="187"/>
      <c r="G35" s="179">
        <f>+Vigencia!F262</f>
        <v>0</v>
      </c>
      <c r="H35" s="179">
        <f>+Vigencia!F310</f>
        <v>0</v>
      </c>
      <c r="I35" s="179">
        <f>+Vigencia!F358</f>
        <v>0</v>
      </c>
      <c r="J35" s="179">
        <f>+Vigencia!F406</f>
        <v>0</v>
      </c>
      <c r="K35" s="178"/>
      <c r="L35" s="178"/>
      <c r="M35" s="641" t="s">
        <v>3999</v>
      </c>
      <c r="N35" s="641" t="s">
        <v>4000</v>
      </c>
    </row>
    <row r="36" spans="2:14" ht="35.1" customHeight="1">
      <c r="B36" s="176">
        <v>34</v>
      </c>
      <c r="C36" s="176">
        <f>Metas!B36</f>
        <v>34</v>
      </c>
      <c r="D36" s="146" t="str">
        <f>Metas!C36</f>
        <v xml:space="preserve">Formular al 100% el instrumento de acción pública para dar respuesta a las necesidades en salud bucal y visual. </v>
      </c>
      <c r="E36" s="186"/>
      <c r="F36" s="187"/>
      <c r="G36" s="179">
        <f>+Vigencia!F263</f>
        <v>0</v>
      </c>
      <c r="H36" s="179">
        <f>+Vigencia!F311</f>
        <v>0</v>
      </c>
      <c r="I36" s="179">
        <f>+Vigencia!F359</f>
        <v>0</v>
      </c>
      <c r="J36" s="179">
        <f>+Vigencia!F407</f>
        <v>0</v>
      </c>
      <c r="K36" s="178"/>
      <c r="L36" s="178"/>
      <c r="M36" s="641" t="s">
        <v>3457</v>
      </c>
      <c r="N36" s="641" t="s">
        <v>3457</v>
      </c>
    </row>
    <row r="37" spans="2:14" ht="35.1" customHeight="1">
      <c r="B37" s="176">
        <v>35</v>
      </c>
      <c r="C37" s="176">
        <f>Metas!B37</f>
        <v>35</v>
      </c>
      <c r="D37" s="146" t="str">
        <f>Metas!C37</f>
        <v>Implementar el 100% del plan de acción del comité de Fast Track Cities, que permita cumplir los compromisos de la declaración de Sevilla suscrita por Bogotá.</v>
      </c>
      <c r="E37" s="186"/>
      <c r="F37" s="187"/>
      <c r="G37" s="179">
        <f>+Vigencia!F264</f>
        <v>0</v>
      </c>
      <c r="H37" s="179">
        <f>+Vigencia!F312</f>
        <v>0</v>
      </c>
      <c r="I37" s="179">
        <f>+Vigencia!F360</f>
        <v>0</v>
      </c>
      <c r="J37" s="179">
        <f>+Vigencia!F408</f>
        <v>0</v>
      </c>
      <c r="K37" s="178"/>
      <c r="L37" s="178"/>
      <c r="M37" s="641" t="s">
        <v>4001</v>
      </c>
      <c r="N37" s="641" t="s">
        <v>4002</v>
      </c>
    </row>
    <row r="38" spans="2:14" ht="35.1" customHeight="1">
      <c r="B38" s="176">
        <v>36</v>
      </c>
      <c r="C38" s="176">
        <f>Metas!B38</f>
        <v>36</v>
      </c>
      <c r="D38" s="146" t="str">
        <f>Metas!C38</f>
        <v>Reducir a menos de 130 por cada 100.000 habitantes la tasa de incidencia de morbilidad por eventos inmunoprevenibles.</v>
      </c>
      <c r="E38" s="186"/>
      <c r="F38" s="187"/>
      <c r="G38" s="179">
        <f>+Vigencia!F265</f>
        <v>0</v>
      </c>
      <c r="H38" s="179">
        <f>+Vigencia!F313</f>
        <v>0</v>
      </c>
      <c r="I38" s="179">
        <f>+Vigencia!F361</f>
        <v>0</v>
      </c>
      <c r="J38" s="179">
        <f>+Vigencia!F409</f>
        <v>0</v>
      </c>
      <c r="K38" s="178"/>
      <c r="L38" s="178"/>
      <c r="M38" s="641" t="s">
        <v>4003</v>
      </c>
      <c r="N38" s="641" t="s">
        <v>4004</v>
      </c>
    </row>
    <row r="39" spans="2:14" ht="35.1" customHeight="1">
      <c r="B39" s="176">
        <v>37</v>
      </c>
      <c r="C39" s="176">
        <f>Metas!B39</f>
        <v>37</v>
      </c>
      <c r="D39" s="146" t="str">
        <f>Metas!C39</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E39" s="186"/>
      <c r="F39" s="187"/>
      <c r="G39" s="179">
        <f>+Vigencia!F266</f>
        <v>0</v>
      </c>
      <c r="H39" s="179">
        <f>+Vigencia!F314</f>
        <v>0</v>
      </c>
      <c r="I39" s="179">
        <f>+Vigencia!F362</f>
        <v>0</v>
      </c>
      <c r="J39" s="179">
        <f>+Vigencia!F410</f>
        <v>0</v>
      </c>
      <c r="K39" s="178"/>
      <c r="L39" s="178"/>
      <c r="M39" s="641" t="s">
        <v>3457</v>
      </c>
      <c r="N39" s="641" t="s">
        <v>3457</v>
      </c>
    </row>
    <row r="40" spans="2:14" ht="35.1" customHeight="1">
      <c r="B40" s="176">
        <v>38</v>
      </c>
      <c r="C40" s="176">
        <f>Metas!B40</f>
        <v>38</v>
      </c>
      <c r="D40" s="146" t="str">
        <f>Metas!C40</f>
        <v>Lograr coberturas de vacunación del 95% en los niños y niñas menores de un año con pentavalente y un año de edad con triple viral, las acciones incluirán el fortalecimiento para aumentar la cobertura de vacunación en VPH.</v>
      </c>
      <c r="E40" s="186"/>
      <c r="F40" s="187"/>
      <c r="G40" s="179">
        <f>+Vigencia!F267</f>
        <v>0</v>
      </c>
      <c r="H40" s="179">
        <f>+Vigencia!F315</f>
        <v>0</v>
      </c>
      <c r="I40" s="179">
        <f>+Vigencia!F363</f>
        <v>0</v>
      </c>
      <c r="J40" s="179">
        <f>+Vigencia!F411</f>
        <v>0</v>
      </c>
      <c r="K40" s="178"/>
      <c r="L40" s="178"/>
      <c r="M40" s="641" t="s">
        <v>4005</v>
      </c>
      <c r="N40" s="641" t="s">
        <v>4006</v>
      </c>
    </row>
    <row r="41" spans="2:14" ht="35.1" customHeight="1">
      <c r="B41" s="176">
        <v>39</v>
      </c>
      <c r="C41" s="176">
        <f>Metas!B41</f>
        <v>39</v>
      </c>
      <c r="D41" s="146" t="str">
        <f>Metas!C41</f>
        <v xml:space="preserve">Mantener por de bajo del 2.7 la tasa de mortalidad por Tuberculosis. </v>
      </c>
      <c r="E41" s="186"/>
      <c r="F41" s="187"/>
      <c r="G41" s="179">
        <f>+Vigencia!F268</f>
        <v>0</v>
      </c>
      <c r="H41" s="179">
        <f>+Vigencia!F316</f>
        <v>0</v>
      </c>
      <c r="I41" s="179">
        <f>+Vigencia!F364</f>
        <v>0</v>
      </c>
      <c r="J41" s="179">
        <f>+Vigencia!F412</f>
        <v>0</v>
      </c>
      <c r="K41" s="178"/>
      <c r="L41" s="178"/>
      <c r="M41" s="641" t="s">
        <v>4007</v>
      </c>
      <c r="N41" s="641" t="s">
        <v>4008</v>
      </c>
    </row>
    <row r="42" spans="2:14" ht="35.1" customHeight="1">
      <c r="B42" s="176">
        <v>40</v>
      </c>
      <c r="C42" s="176">
        <f>Metas!B42</f>
        <v>40</v>
      </c>
      <c r="D42" s="146" t="str">
        <f>Metas!C42</f>
        <v>Implementar 1 red intersectorial y comunitaria de salud ambiental por localidad.</v>
      </c>
      <c r="E42" s="614">
        <v>1</v>
      </c>
      <c r="F42" s="615">
        <v>1</v>
      </c>
      <c r="G42" s="179">
        <f>+Vigencia!F269</f>
        <v>0</v>
      </c>
      <c r="H42" s="179">
        <f>+Vigencia!F317</f>
        <v>0</v>
      </c>
      <c r="I42" s="179">
        <f>+Vigencia!F365</f>
        <v>0</v>
      </c>
      <c r="J42" s="179">
        <f>+Vigencia!F413</f>
        <v>0</v>
      </c>
      <c r="K42" s="178"/>
      <c r="L42" s="178"/>
      <c r="M42" s="641" t="s">
        <v>4009</v>
      </c>
      <c r="N42" s="641" t="s">
        <v>4010</v>
      </c>
    </row>
    <row r="43" spans="2:14" ht="35.1" customHeight="1">
      <c r="B43" s="176">
        <v>41</v>
      </c>
      <c r="C43" s="176">
        <f>Metas!B43</f>
        <v>41</v>
      </c>
      <c r="D43" s="146" t="str">
        <f>Metas!C43</f>
        <v>Implementar el 100% de la estrategia para la gestión integral de zoonosis en el DC</v>
      </c>
      <c r="E43" s="186">
        <v>1.25</v>
      </c>
      <c r="F43" s="187">
        <f>+E43/12*4</f>
        <v>0.41666666666666669</v>
      </c>
      <c r="G43" s="179">
        <f>+Vigencia!F270</f>
        <v>0</v>
      </c>
      <c r="H43" s="179">
        <f>+Vigencia!F318</f>
        <v>0</v>
      </c>
      <c r="I43" s="179">
        <f>+Vigencia!F366</f>
        <v>0</v>
      </c>
      <c r="J43" s="179">
        <f>+Vigencia!F414</f>
        <v>0</v>
      </c>
      <c r="K43" s="178"/>
      <c r="L43" s="178"/>
      <c r="M43" s="641" t="s">
        <v>3597</v>
      </c>
      <c r="N43" s="641" t="s">
        <v>4011</v>
      </c>
    </row>
    <row r="44" spans="2:14" ht="35.1" customHeight="1">
      <c r="B44" s="176">
        <v>42</v>
      </c>
      <c r="C44" s="176">
        <f>Metas!B44</f>
        <v>42</v>
      </c>
      <c r="D44" s="146" t="str">
        <f>Metas!C44</f>
        <v>Incrementar mínimo un 50% de establecimientos inscritos ante la autoridad sanitaria, en el marco del fortalecimiento de la estrategia de autorregulación y las acciones de inspección, vigilancia y control en el DC</v>
      </c>
      <c r="E44" s="186">
        <v>4</v>
      </c>
      <c r="F44" s="187">
        <f>+E44/12*4</f>
        <v>1.3333333333333333</v>
      </c>
      <c r="G44" s="179">
        <f>+Vigencia!F271</f>
        <v>0</v>
      </c>
      <c r="H44" s="179">
        <f>+Vigencia!F319</f>
        <v>0</v>
      </c>
      <c r="I44" s="179">
        <f>+Vigencia!F367</f>
        <v>0</v>
      </c>
      <c r="J44" s="179">
        <f>+Vigencia!F415</f>
        <v>0</v>
      </c>
      <c r="K44" s="178"/>
      <c r="L44" s="178"/>
      <c r="M44" s="641" t="s">
        <v>4012</v>
      </c>
      <c r="N44" s="641" t="s">
        <v>4013</v>
      </c>
    </row>
    <row r="45" spans="2:14" ht="35.1" customHeight="1">
      <c r="B45" s="176">
        <v>43</v>
      </c>
      <c r="C45" s="176">
        <f>Metas!B45</f>
        <v>43</v>
      </c>
      <c r="D45" s="146" t="str">
        <f>Metas!C45</f>
        <v>Implementar el 60% del plan de respuesta sectorial de gestión integral del riesgo en Salud por calidad del aire en Bogotá</v>
      </c>
      <c r="E45" s="186">
        <v>3.6</v>
      </c>
      <c r="F45" s="187">
        <f>+E45/12*4</f>
        <v>1.2</v>
      </c>
      <c r="G45" s="179">
        <f>+Vigencia!F272</f>
        <v>0</v>
      </c>
      <c r="H45" s="179">
        <f>+Vigencia!F320</f>
        <v>0</v>
      </c>
      <c r="I45" s="179">
        <f>+Vigencia!F368</f>
        <v>0</v>
      </c>
      <c r="J45" s="179">
        <f>+Vigencia!F416</f>
        <v>0</v>
      </c>
      <c r="K45" s="178"/>
      <c r="L45" s="178"/>
      <c r="M45" s="641" t="s">
        <v>4014</v>
      </c>
      <c r="N45" s="641" t="s">
        <v>4015</v>
      </c>
    </row>
    <row r="46" spans="2:14" ht="35.1" customHeight="1">
      <c r="B46" s="176">
        <v>44</v>
      </c>
      <c r="C46" s="176">
        <f>Metas!B46</f>
        <v>44</v>
      </c>
      <c r="D46" s="146" t="str">
        <f>Metas!C46</f>
        <v>Mantener el 100% de la operación de la red de vigilancia y la gestión del riesgo en salud pública en Bogotá D.C.</v>
      </c>
      <c r="E46" s="186"/>
      <c r="F46" s="187"/>
      <c r="G46" s="179">
        <f>+Vigencia!F273</f>
        <v>0</v>
      </c>
      <c r="H46" s="179">
        <f>+Vigencia!F321</f>
        <v>0</v>
      </c>
      <c r="I46" s="179">
        <f>+Vigencia!F369</f>
        <v>0</v>
      </c>
      <c r="J46" s="179">
        <f>+Vigencia!F417</f>
        <v>0</v>
      </c>
      <c r="K46" s="178"/>
      <c r="L46" s="178"/>
      <c r="M46" s="641" t="s">
        <v>4016</v>
      </c>
      <c r="N46" s="641" t="s">
        <v>4017</v>
      </c>
    </row>
    <row r="47" spans="2:14" ht="24">
      <c r="B47" s="176">
        <v>45</v>
      </c>
      <c r="C47" s="176">
        <f>Metas!B47</f>
        <v>45</v>
      </c>
      <c r="D47" s="146" t="str">
        <f>Metas!C47</f>
        <v>Mantener el 100% de la acreditación del Laboratorio de Salud Pública como referente técnico a nivel distrital y nacional junto con la operación del laboratorio de alta contención biológica BSL3.</v>
      </c>
      <c r="E47" s="186"/>
      <c r="F47" s="187"/>
      <c r="G47" s="179">
        <f>+Vigencia!F274</f>
        <v>0</v>
      </c>
      <c r="H47" s="179">
        <f>+Vigencia!F322</f>
        <v>0</v>
      </c>
      <c r="I47" s="179">
        <f>+Vigencia!F370</f>
        <v>0</v>
      </c>
      <c r="J47" s="179">
        <f>+Vigencia!F418</f>
        <v>0</v>
      </c>
      <c r="K47" s="178"/>
      <c r="L47" s="178"/>
      <c r="M47" s="641" t="s">
        <v>3457</v>
      </c>
      <c r="N47" s="641" t="s">
        <v>3457</v>
      </c>
    </row>
    <row r="48" spans="2:14" ht="30" customHeight="1">
      <c r="E48" s="188"/>
      <c r="F48" s="188"/>
      <c r="G48" s="141"/>
      <c r="H48" s="141"/>
      <c r="I48" s="141"/>
      <c r="J48" s="141"/>
      <c r="K48" s="141"/>
      <c r="L48" s="141"/>
      <c r="M48" s="102"/>
      <c r="N48" s="102"/>
    </row>
    <row r="49" spans="2:14" ht="16.5">
      <c r="B49" s="135"/>
      <c r="C49" s="135"/>
      <c r="D49" s="135"/>
      <c r="E49" s="189"/>
      <c r="F49" s="189"/>
      <c r="G49" s="135">
        <f t="shared" ref="G49:L49" si="0">SUM(G4:G47)</f>
        <v>0</v>
      </c>
      <c r="H49" s="135">
        <f t="shared" si="0"/>
        <v>0</v>
      </c>
      <c r="I49" s="135">
        <f t="shared" si="0"/>
        <v>0</v>
      </c>
      <c r="J49" s="135">
        <f t="shared" si="0"/>
        <v>0</v>
      </c>
      <c r="K49" s="135">
        <f t="shared" si="0"/>
        <v>0</v>
      </c>
      <c r="L49" s="135">
        <f t="shared" si="0"/>
        <v>0</v>
      </c>
      <c r="M49" s="135"/>
      <c r="N49" s="135"/>
    </row>
    <row r="50" spans="2:14">
      <c r="E50" s="188"/>
      <c r="F50" s="188"/>
      <c r="G50" s="141"/>
      <c r="H50" s="141"/>
      <c r="I50" s="141"/>
      <c r="J50" s="141"/>
      <c r="K50" s="141"/>
      <c r="L50" s="141"/>
      <c r="M50" s="102"/>
      <c r="N50" s="102"/>
    </row>
    <row r="51" spans="2:14">
      <c r="E51" s="188"/>
      <c r="F51" s="188"/>
      <c r="G51" s="141"/>
      <c r="H51" s="141"/>
      <c r="I51" s="141"/>
      <c r="J51" s="141"/>
      <c r="K51" s="141"/>
      <c r="L51" s="141"/>
      <c r="M51" s="102"/>
      <c r="N51" s="102"/>
    </row>
    <row r="52" spans="2:14">
      <c r="E52" s="188"/>
      <c r="F52" s="188"/>
      <c r="G52" s="141"/>
      <c r="H52" s="141"/>
      <c r="I52" s="141"/>
      <c r="J52" s="141"/>
      <c r="K52" s="141"/>
      <c r="L52" s="141"/>
      <c r="M52" s="102"/>
      <c r="N52" s="102"/>
    </row>
    <row r="53" spans="2:14">
      <c r="E53" s="188"/>
      <c r="F53" s="188"/>
      <c r="G53" s="141"/>
      <c r="H53" s="141"/>
      <c r="I53" s="141"/>
      <c r="J53" s="141"/>
      <c r="K53" s="141"/>
      <c r="L53" s="141"/>
      <c r="M53" s="102"/>
      <c r="N53" s="102"/>
    </row>
    <row r="54" spans="2:14">
      <c r="E54" s="188"/>
      <c r="F54" s="188"/>
      <c r="G54" s="141"/>
      <c r="H54" s="141"/>
      <c r="I54" s="141"/>
      <c r="J54" s="141"/>
      <c r="K54" s="141"/>
      <c r="L54" s="141"/>
      <c r="M54" s="102"/>
      <c r="N54" s="102"/>
    </row>
    <row r="55" spans="2:14">
      <c r="E55" s="188"/>
      <c r="F55" s="188"/>
      <c r="G55" s="141"/>
      <c r="H55" s="141"/>
      <c r="I55" s="141"/>
      <c r="J55" s="141"/>
      <c r="K55" s="141"/>
      <c r="L55" s="141"/>
      <c r="M55" s="102"/>
      <c r="N55" s="102"/>
    </row>
    <row r="56" spans="2:14">
      <c r="E56" s="188"/>
      <c r="F56" s="188"/>
      <c r="G56" s="141"/>
      <c r="H56" s="141"/>
      <c r="I56" s="141"/>
      <c r="J56" s="141"/>
      <c r="K56" s="141"/>
      <c r="L56" s="141"/>
      <c r="M56" s="102"/>
      <c r="N56" s="102"/>
    </row>
    <row r="57" spans="2:14">
      <c r="E57" s="188"/>
      <c r="F57" s="188"/>
      <c r="G57" s="141"/>
      <c r="H57" s="141"/>
      <c r="I57" s="141"/>
      <c r="J57" s="141"/>
      <c r="K57" s="141"/>
      <c r="L57" s="141"/>
      <c r="M57" s="102"/>
      <c r="N57" s="102"/>
    </row>
    <row r="58" spans="2:14">
      <c r="E58" s="188"/>
      <c r="F58" s="188"/>
      <c r="G58" s="141"/>
      <c r="H58" s="141"/>
      <c r="I58" s="141"/>
      <c r="J58" s="141"/>
      <c r="K58" s="141"/>
      <c r="L58" s="141"/>
      <c r="M58" s="102"/>
      <c r="N58" s="102"/>
    </row>
    <row r="59" spans="2:14">
      <c r="E59" s="188"/>
      <c r="F59" s="188"/>
      <c r="G59" s="141"/>
      <c r="H59" s="141"/>
      <c r="I59" s="141"/>
      <c r="J59" s="141"/>
      <c r="K59" s="141"/>
      <c r="L59" s="141"/>
      <c r="M59" s="102"/>
      <c r="N59" s="102"/>
    </row>
    <row r="60" spans="2:14">
      <c r="E60" s="188"/>
      <c r="F60" s="188"/>
      <c r="G60" s="141"/>
      <c r="H60" s="141"/>
      <c r="I60" s="141"/>
      <c r="J60" s="141"/>
      <c r="K60" s="141"/>
      <c r="L60" s="141"/>
      <c r="M60" s="102"/>
      <c r="N60" s="102"/>
    </row>
    <row r="61" spans="2:14">
      <c r="E61" s="188"/>
      <c r="F61" s="188"/>
      <c r="G61" s="141"/>
      <c r="H61" s="141"/>
      <c r="I61" s="141"/>
      <c r="J61" s="141"/>
      <c r="K61" s="141"/>
      <c r="L61" s="141"/>
      <c r="M61" s="102"/>
      <c r="N61" s="102"/>
    </row>
    <row r="62" spans="2:14">
      <c r="E62" s="188"/>
      <c r="F62" s="188"/>
      <c r="G62" s="141"/>
      <c r="H62" s="141"/>
      <c r="I62" s="141"/>
      <c r="J62" s="141"/>
      <c r="K62" s="141"/>
      <c r="L62" s="141"/>
      <c r="M62" s="102"/>
      <c r="N62" s="102"/>
    </row>
    <row r="63" spans="2:14">
      <c r="E63" s="188"/>
      <c r="F63" s="188"/>
      <c r="G63" s="141"/>
      <c r="H63" s="141"/>
      <c r="I63" s="141"/>
      <c r="J63" s="141"/>
      <c r="K63" s="141"/>
      <c r="L63" s="141"/>
      <c r="M63" s="102"/>
      <c r="N63" s="102"/>
    </row>
    <row r="64" spans="2:14">
      <c r="E64" s="188"/>
      <c r="F64" s="188"/>
      <c r="G64" s="141"/>
      <c r="H64" s="141"/>
      <c r="I64" s="141"/>
      <c r="J64" s="141"/>
      <c r="K64" s="141"/>
      <c r="L64" s="141"/>
      <c r="M64" s="102"/>
      <c r="N64" s="102"/>
    </row>
    <row r="65" spans="5:14">
      <c r="E65" s="188"/>
      <c r="F65" s="188"/>
      <c r="G65" s="141"/>
      <c r="H65" s="141"/>
      <c r="I65" s="141"/>
      <c r="J65" s="141"/>
      <c r="K65" s="141"/>
      <c r="L65" s="141"/>
      <c r="M65" s="102"/>
      <c r="N65" s="102"/>
    </row>
    <row r="66" spans="5:14">
      <c r="E66" s="188"/>
      <c r="F66" s="188"/>
      <c r="G66" s="141"/>
      <c r="H66" s="141"/>
      <c r="I66" s="141"/>
      <c r="J66" s="141"/>
      <c r="K66" s="141"/>
      <c r="L66" s="141"/>
      <c r="M66" s="102"/>
      <c r="N66" s="102"/>
    </row>
    <row r="67" spans="5:14">
      <c r="E67" s="188"/>
      <c r="F67" s="188"/>
      <c r="G67" s="141"/>
      <c r="H67" s="141"/>
      <c r="I67" s="141"/>
      <c r="J67" s="141"/>
      <c r="K67" s="141"/>
      <c r="L67" s="141"/>
      <c r="M67" s="102"/>
      <c r="N67" s="102"/>
    </row>
    <row r="68" spans="5:14">
      <c r="E68" s="188"/>
      <c r="F68" s="188"/>
      <c r="G68" s="141"/>
      <c r="H68" s="141"/>
      <c r="I68" s="141"/>
      <c r="J68" s="141"/>
      <c r="K68" s="141"/>
      <c r="L68" s="141"/>
      <c r="M68" s="102"/>
      <c r="N68" s="102"/>
    </row>
    <row r="69" spans="5:14">
      <c r="E69" s="188"/>
      <c r="F69" s="188"/>
      <c r="G69" s="141"/>
      <c r="H69" s="141"/>
      <c r="I69" s="141"/>
      <c r="J69" s="141"/>
      <c r="K69" s="141"/>
      <c r="L69" s="141"/>
      <c r="M69" s="102"/>
      <c r="N69" s="102"/>
    </row>
    <row r="70" spans="5:14">
      <c r="E70" s="188"/>
      <c r="F70" s="188"/>
      <c r="G70" s="141"/>
      <c r="H70" s="141"/>
      <c r="I70" s="141"/>
      <c r="J70" s="141"/>
      <c r="K70" s="141"/>
      <c r="L70" s="141"/>
      <c r="M70" s="102"/>
      <c r="N70" s="102"/>
    </row>
    <row r="71" spans="5:14">
      <c r="E71" s="188"/>
      <c r="F71" s="188"/>
      <c r="G71" s="141"/>
      <c r="H71" s="141"/>
      <c r="I71" s="141"/>
      <c r="J71" s="141"/>
      <c r="K71" s="141"/>
      <c r="L71" s="141"/>
      <c r="M71" s="102"/>
      <c r="N71" s="102"/>
    </row>
    <row r="72" spans="5:14">
      <c r="E72" s="188"/>
      <c r="F72" s="188"/>
      <c r="G72" s="141"/>
      <c r="H72" s="141"/>
      <c r="I72" s="141"/>
      <c r="J72" s="141"/>
      <c r="K72" s="141"/>
      <c r="L72" s="141"/>
      <c r="M72" s="102"/>
      <c r="N72" s="102"/>
    </row>
    <row r="73" spans="5:14">
      <c r="E73" s="188"/>
      <c r="F73" s="188"/>
      <c r="G73" s="141"/>
      <c r="H73" s="141"/>
      <c r="I73" s="141"/>
      <c r="J73" s="141"/>
      <c r="K73" s="141"/>
      <c r="L73" s="141"/>
      <c r="M73" s="102"/>
      <c r="N73" s="102"/>
    </row>
    <row r="74" spans="5:14">
      <c r="E74" s="188"/>
      <c r="F74" s="188"/>
      <c r="G74" s="141"/>
      <c r="H74" s="141"/>
      <c r="I74" s="141"/>
      <c r="J74" s="141"/>
      <c r="K74" s="141"/>
      <c r="L74" s="141"/>
      <c r="M74" s="102"/>
      <c r="N74" s="102"/>
    </row>
    <row r="75" spans="5:14">
      <c r="E75" s="188"/>
      <c r="F75" s="188"/>
      <c r="G75" s="141"/>
      <c r="H75" s="141"/>
      <c r="I75" s="141"/>
      <c r="J75" s="141"/>
      <c r="K75" s="141"/>
      <c r="L75" s="141"/>
      <c r="M75" s="102"/>
      <c r="N75" s="102"/>
    </row>
    <row r="76" spans="5:14">
      <c r="E76" s="190"/>
      <c r="F76" s="190"/>
    </row>
    <row r="77" spans="5:14">
      <c r="E77" s="190"/>
      <c r="F77" s="190"/>
    </row>
    <row r="78" spans="5:14">
      <c r="E78" s="190"/>
      <c r="F78" s="190"/>
    </row>
    <row r="79" spans="5:14">
      <c r="E79" s="190"/>
      <c r="F79" s="190"/>
    </row>
    <row r="80" spans="5:14">
      <c r="E80" s="190"/>
      <c r="F80" s="190"/>
    </row>
    <row r="81" spans="5:6">
      <c r="E81" s="190"/>
      <c r="F81" s="190"/>
    </row>
    <row r="82" spans="5:6">
      <c r="E82" s="190"/>
      <c r="F82" s="190"/>
    </row>
    <row r="83" spans="5:6">
      <c r="E83" s="190"/>
      <c r="F83" s="190"/>
    </row>
    <row r="84" spans="5:6">
      <c r="E84" s="190"/>
      <c r="F84" s="190"/>
    </row>
    <row r="85" spans="5:6">
      <c r="E85" s="190"/>
      <c r="F85" s="190"/>
    </row>
    <row r="86" spans="5:6">
      <c r="E86" s="190"/>
      <c r="F86" s="190"/>
    </row>
    <row r="87" spans="5:6">
      <c r="E87" s="190"/>
      <c r="F87" s="190"/>
    </row>
    <row r="88" spans="5:6">
      <c r="E88" s="190"/>
      <c r="F88" s="190"/>
    </row>
    <row r="89" spans="5:6">
      <c r="E89" s="190"/>
      <c r="F89" s="190"/>
    </row>
    <row r="90" spans="5:6">
      <c r="E90" s="190"/>
      <c r="F90" s="190"/>
    </row>
    <row r="91" spans="5:6">
      <c r="E91" s="190"/>
      <c r="F91" s="190"/>
    </row>
    <row r="92" spans="5:6">
      <c r="E92" s="190"/>
      <c r="F92" s="190"/>
    </row>
    <row r="93" spans="5:6">
      <c r="E93" s="190"/>
      <c r="F93" s="190"/>
    </row>
    <row r="94" spans="5:6">
      <c r="E94" s="190"/>
      <c r="F94" s="190"/>
    </row>
    <row r="95" spans="5:6">
      <c r="E95" s="190"/>
      <c r="F95" s="190"/>
    </row>
    <row r="96" spans="5:6">
      <c r="E96" s="190"/>
      <c r="F96" s="190"/>
    </row>
    <row r="97" spans="5:6">
      <c r="E97" s="190"/>
      <c r="F97" s="190"/>
    </row>
    <row r="98" spans="5:6">
      <c r="E98" s="190"/>
      <c r="F98" s="190"/>
    </row>
    <row r="99" spans="5:6">
      <c r="E99" s="190"/>
      <c r="F99" s="190"/>
    </row>
    <row r="100" spans="5:6">
      <c r="E100" s="190"/>
      <c r="F100" s="190"/>
    </row>
    <row r="101" spans="5:6">
      <c r="E101" s="190"/>
      <c r="F101" s="190"/>
    </row>
    <row r="102" spans="5:6">
      <c r="E102" s="190"/>
      <c r="F102" s="190"/>
    </row>
    <row r="103" spans="5:6">
      <c r="E103" s="190"/>
      <c r="F103" s="190"/>
    </row>
    <row r="104" spans="5:6">
      <c r="E104" s="190"/>
      <c r="F104" s="190"/>
    </row>
    <row r="105" spans="5:6">
      <c r="E105" s="190"/>
      <c r="F105" s="190"/>
    </row>
    <row r="106" spans="5:6">
      <c r="E106" s="190"/>
      <c r="F106" s="190"/>
    </row>
    <row r="107" spans="5:6">
      <c r="E107" s="190"/>
      <c r="F107" s="190"/>
    </row>
    <row r="108" spans="5:6">
      <c r="E108" s="190"/>
      <c r="F108" s="190"/>
    </row>
    <row r="109" spans="5:6">
      <c r="E109" s="190"/>
      <c r="F109" s="190"/>
    </row>
    <row r="110" spans="5:6">
      <c r="E110" s="190"/>
      <c r="F110" s="190"/>
    </row>
    <row r="111" spans="5:6">
      <c r="E111" s="190"/>
      <c r="F111" s="190"/>
    </row>
    <row r="112" spans="5:6">
      <c r="E112" s="190"/>
      <c r="F112" s="190"/>
    </row>
    <row r="113" spans="5:6">
      <c r="E113" s="190"/>
      <c r="F113" s="190"/>
    </row>
    <row r="114" spans="5:6">
      <c r="E114" s="190"/>
      <c r="F114" s="190"/>
    </row>
    <row r="115" spans="5:6">
      <c r="E115" s="190"/>
      <c r="F115" s="190"/>
    </row>
    <row r="116" spans="5:6">
      <c r="E116" s="190"/>
      <c r="F116" s="190"/>
    </row>
    <row r="117" spans="5:6">
      <c r="E117" s="190"/>
      <c r="F117" s="190"/>
    </row>
    <row r="118" spans="5:6">
      <c r="E118" s="190"/>
      <c r="F118" s="190"/>
    </row>
    <row r="119" spans="5:6">
      <c r="E119" s="190"/>
      <c r="F119" s="190"/>
    </row>
    <row r="120" spans="5:6">
      <c r="E120" s="190"/>
      <c r="F120" s="190"/>
    </row>
    <row r="121" spans="5:6">
      <c r="E121" s="190"/>
      <c r="F121" s="190"/>
    </row>
    <row r="122" spans="5:6">
      <c r="E122" s="190"/>
      <c r="F122" s="190"/>
    </row>
    <row r="123" spans="5:6">
      <c r="E123" s="190"/>
      <c r="F123" s="190"/>
    </row>
    <row r="124" spans="5:6">
      <c r="E124" s="190"/>
      <c r="F124" s="190"/>
    </row>
    <row r="125" spans="5:6">
      <c r="E125" s="190"/>
      <c r="F125" s="190"/>
    </row>
    <row r="126" spans="5:6">
      <c r="E126" s="190"/>
      <c r="F126" s="190"/>
    </row>
    <row r="127" spans="5:6">
      <c r="E127" s="190"/>
      <c r="F127" s="190"/>
    </row>
    <row r="128" spans="5:6">
      <c r="E128" s="190"/>
      <c r="F128" s="190"/>
    </row>
    <row r="129" spans="5:6">
      <c r="E129" s="190"/>
      <c r="F129" s="190"/>
    </row>
    <row r="130" spans="5:6">
      <c r="E130" s="190"/>
      <c r="F130" s="190"/>
    </row>
    <row r="131" spans="5:6">
      <c r="E131" s="190"/>
      <c r="F131" s="190"/>
    </row>
    <row r="132" spans="5:6">
      <c r="E132" s="190"/>
      <c r="F132" s="190"/>
    </row>
    <row r="133" spans="5:6">
      <c r="E133" s="190"/>
      <c r="F133" s="190"/>
    </row>
    <row r="134" spans="5:6">
      <c r="E134" s="190"/>
      <c r="F134" s="190"/>
    </row>
    <row r="135" spans="5:6">
      <c r="E135" s="190"/>
      <c r="F135" s="190"/>
    </row>
    <row r="136" spans="5:6">
      <c r="E136" s="190"/>
      <c r="F136" s="190"/>
    </row>
    <row r="137" spans="5:6">
      <c r="E137" s="190"/>
      <c r="F137" s="190"/>
    </row>
    <row r="138" spans="5:6">
      <c r="E138" s="190"/>
      <c r="F138" s="190"/>
    </row>
    <row r="139" spans="5:6">
      <c r="E139" s="190"/>
      <c r="F139" s="190"/>
    </row>
    <row r="140" spans="5:6">
      <c r="E140" s="190"/>
      <c r="F140" s="190"/>
    </row>
    <row r="141" spans="5:6">
      <c r="E141" s="190"/>
      <c r="F141" s="190"/>
    </row>
    <row r="142" spans="5:6">
      <c r="E142" s="190"/>
      <c r="F142" s="190"/>
    </row>
    <row r="143" spans="5:6">
      <c r="E143" s="190"/>
      <c r="F143" s="190"/>
    </row>
    <row r="144" spans="5:6">
      <c r="E144" s="190"/>
      <c r="F144" s="190"/>
    </row>
    <row r="145" spans="5:6">
      <c r="E145" s="190"/>
      <c r="F145" s="190"/>
    </row>
    <row r="146" spans="5:6">
      <c r="E146" s="190"/>
      <c r="F146" s="190"/>
    </row>
    <row r="147" spans="5:6">
      <c r="E147" s="190"/>
      <c r="F147" s="190"/>
    </row>
    <row r="148" spans="5:6">
      <c r="E148" s="190"/>
      <c r="F148" s="190"/>
    </row>
  </sheetData>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B1:N148"/>
  <sheetViews>
    <sheetView showGridLines="0" zoomScale="80" zoomScaleNormal="80" workbookViewId="0">
      <pane xSplit="4" ySplit="2" topLeftCell="L10" activePane="bottomRight" state="frozen"/>
      <selection activeCell="E3" sqref="E3:F47"/>
      <selection pane="topRight" activeCell="E3" sqref="E3:F47"/>
      <selection pane="bottomLeft" activeCell="E3" sqref="E3:F47"/>
      <selection pane="bottomRight" activeCell="E3" sqref="E3:F47"/>
    </sheetView>
  </sheetViews>
  <sheetFormatPr baseColWidth="10" defaultColWidth="12" defaultRowHeight="12"/>
  <cols>
    <col min="1" max="1" width="1.85546875" customWidth="1"/>
    <col min="2" max="2" width="14" customWidth="1"/>
    <col min="4" max="4" width="90.85546875" customWidth="1"/>
    <col min="5" max="6" width="14.85546875" customWidth="1"/>
    <col min="7" max="12" width="18.85546875" customWidth="1"/>
    <col min="13" max="14" width="85.85546875" customWidth="1"/>
  </cols>
  <sheetData>
    <row r="1" spans="2:14" ht="18">
      <c r="C1" s="175"/>
      <c r="D1" s="175" t="str">
        <f>"Localidad: "&amp;Vigencia!U230</f>
        <v>Localidad: 16. PUENTE ARANDA</v>
      </c>
    </row>
    <row r="2" spans="2:14" ht="39.950000000000003" customHeight="1">
      <c r="B2" s="120" t="s">
        <v>1200</v>
      </c>
      <c r="C2" s="120" t="s">
        <v>94</v>
      </c>
      <c r="D2" s="120" t="s">
        <v>95</v>
      </c>
      <c r="E2" s="142" t="s">
        <v>137</v>
      </c>
      <c r="F2" s="142" t="s">
        <v>138</v>
      </c>
      <c r="G2" s="142" t="s">
        <v>139</v>
      </c>
      <c r="H2" s="142" t="s">
        <v>140</v>
      </c>
      <c r="I2" s="142" t="s">
        <v>85</v>
      </c>
      <c r="J2" s="142" t="s">
        <v>11</v>
      </c>
      <c r="K2" s="142" t="s">
        <v>167</v>
      </c>
      <c r="L2" s="142" t="s">
        <v>142</v>
      </c>
      <c r="M2" s="142" t="s">
        <v>164</v>
      </c>
      <c r="N2" s="142" t="s">
        <v>165</v>
      </c>
    </row>
    <row r="3" spans="2:14" ht="39.950000000000003" customHeight="1">
      <c r="B3" s="176">
        <v>1</v>
      </c>
      <c r="C3" s="176">
        <v>1</v>
      </c>
      <c r="D3" s="146" t="s">
        <v>1295</v>
      </c>
      <c r="E3" s="186"/>
      <c r="F3" s="187"/>
      <c r="G3" s="179"/>
      <c r="H3" s="179"/>
      <c r="I3" s="179"/>
      <c r="J3" s="179"/>
      <c r="K3" s="178"/>
      <c r="L3" s="178"/>
      <c r="M3" s="641" t="s">
        <v>3457</v>
      </c>
      <c r="N3" s="641" t="s">
        <v>3457</v>
      </c>
    </row>
    <row r="4" spans="2:14" ht="35.1" customHeight="1">
      <c r="B4" s="176">
        <v>2</v>
      </c>
      <c r="C4" s="176">
        <f>Metas!B4</f>
        <v>2</v>
      </c>
      <c r="D4" s="146" t="str">
        <f>Metas!C4</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E4" s="186"/>
      <c r="F4" s="187"/>
      <c r="G4" s="179">
        <f>+Vigencia!F231</f>
        <v>0</v>
      </c>
      <c r="H4" s="179">
        <f>+Vigencia!F279</f>
        <v>0</v>
      </c>
      <c r="I4" s="179">
        <f>+Vigencia!F327</f>
        <v>0</v>
      </c>
      <c r="J4" s="179">
        <f>+Vigencia!F375</f>
        <v>0</v>
      </c>
      <c r="K4" s="178"/>
      <c r="L4" s="178"/>
      <c r="M4" s="641" t="s">
        <v>3457</v>
      </c>
      <c r="N4" s="641" t="s">
        <v>3457</v>
      </c>
    </row>
    <row r="5" spans="2:14" ht="35.1" customHeight="1">
      <c r="B5" s="176">
        <v>3</v>
      </c>
      <c r="C5" s="176">
        <f>Metas!B5</f>
        <v>3</v>
      </c>
      <c r="D5" s="146" t="str">
        <f>Metas!C5</f>
        <v>Implementar el 100% de la línea de gestión de políticas y planes de interés en salud pública para el fortalecimiento de la gobernanza y la gobernabilidad (Subsecretaría de Salud Pública).</v>
      </c>
      <c r="E5" s="186"/>
      <c r="F5" s="187"/>
      <c r="G5" s="179">
        <f>+Vigencia!F232</f>
        <v>0</v>
      </c>
      <c r="H5" s="179">
        <f>+Vigencia!F280</f>
        <v>0</v>
      </c>
      <c r="I5" s="179">
        <f>+Vigencia!F328</f>
        <v>0</v>
      </c>
      <c r="J5" s="179">
        <f>+Vigencia!F376</f>
        <v>0</v>
      </c>
      <c r="K5" s="178"/>
      <c r="L5" s="178"/>
      <c r="M5" s="641" t="s">
        <v>3883</v>
      </c>
      <c r="N5" s="641" t="s">
        <v>3884</v>
      </c>
    </row>
    <row r="6" spans="2:14" ht="35.1" customHeight="1">
      <c r="B6" s="176">
        <v>4</v>
      </c>
      <c r="C6" s="176">
        <f>Metas!B6</f>
        <v>4</v>
      </c>
      <c r="D6" s="146" t="str">
        <f>Metas!C6</f>
        <v>Implementar el 100% de la línea de análisis de desigualdades ambientales, sociales y económicas presentes en el distrito capital para el fortalecimiento de la gobernanza y la gobernabilidad (Subsecretaría de Salud Pública).</v>
      </c>
      <c r="E6" s="186"/>
      <c r="F6" s="187"/>
      <c r="G6" s="179">
        <f>+Vigencia!F233</f>
        <v>0</v>
      </c>
      <c r="H6" s="179">
        <f>+Vigencia!F281</f>
        <v>0</v>
      </c>
      <c r="I6" s="179">
        <f>+Vigencia!F329</f>
        <v>0</v>
      </c>
      <c r="J6" s="179">
        <f>+Vigencia!F377</f>
        <v>0</v>
      </c>
      <c r="K6" s="178"/>
      <c r="L6" s="178"/>
      <c r="M6" s="641"/>
      <c r="N6" s="641"/>
    </row>
    <row r="7" spans="2:14" ht="35.1" customHeight="1">
      <c r="B7" s="176">
        <v>5</v>
      </c>
      <c r="C7" s="176">
        <f>Metas!B7</f>
        <v>5</v>
      </c>
      <c r="D7" s="146" t="str">
        <f>Metas!C7</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E7" s="186"/>
      <c r="F7" s="187"/>
      <c r="G7" s="179">
        <f>+Vigencia!F234</f>
        <v>0</v>
      </c>
      <c r="H7" s="179">
        <f>+Vigencia!F282</f>
        <v>0</v>
      </c>
      <c r="I7" s="179">
        <f>+Vigencia!F330</f>
        <v>0</v>
      </c>
      <c r="J7" s="179">
        <f>+Vigencia!F378</f>
        <v>0</v>
      </c>
      <c r="K7" s="178"/>
      <c r="L7" s="178"/>
      <c r="M7" s="641" t="s">
        <v>3885</v>
      </c>
      <c r="N7" s="641" t="s">
        <v>3886</v>
      </c>
    </row>
    <row r="8" spans="2:14" ht="35.1" customHeight="1">
      <c r="B8" s="176">
        <v>6</v>
      </c>
      <c r="C8" s="176">
        <f>Metas!B8</f>
        <v>6</v>
      </c>
      <c r="D8" s="146" t="str">
        <f>Metas!C8</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E8" s="186"/>
      <c r="F8" s="187"/>
      <c r="G8" s="179">
        <f>+Vigencia!F235</f>
        <v>0</v>
      </c>
      <c r="H8" s="179">
        <f>+Vigencia!F283</f>
        <v>0</v>
      </c>
      <c r="I8" s="179">
        <f>+Vigencia!F331</f>
        <v>0</v>
      </c>
      <c r="J8" s="179">
        <f>+Vigencia!F379</f>
        <v>0</v>
      </c>
      <c r="K8" s="178"/>
      <c r="L8" s="178"/>
      <c r="M8" s="641" t="s">
        <v>3457</v>
      </c>
      <c r="N8" s="641" t="s">
        <v>3457</v>
      </c>
    </row>
    <row r="9" spans="2:14" ht="35.1" customHeight="1">
      <c r="B9" s="176">
        <v>7</v>
      </c>
      <c r="C9" s="176">
        <f>Metas!B9</f>
        <v>7</v>
      </c>
      <c r="D9" s="146" t="str">
        <f>Metas!C9</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E9" s="186"/>
      <c r="F9" s="187"/>
      <c r="G9" s="179">
        <f>+Vigencia!F236</f>
        <v>0</v>
      </c>
      <c r="H9" s="179">
        <f>+Vigencia!F284</f>
        <v>0</v>
      </c>
      <c r="I9" s="179">
        <f>+Vigencia!F332</f>
        <v>0</v>
      </c>
      <c r="J9" s="179">
        <f>+Vigencia!F380</f>
        <v>0</v>
      </c>
      <c r="K9" s="178"/>
      <c r="L9" s="178"/>
      <c r="M9" s="641" t="s">
        <v>3609</v>
      </c>
      <c r="N9" s="641" t="s">
        <v>3887</v>
      </c>
    </row>
    <row r="10" spans="2:14" ht="35.1" customHeight="1">
      <c r="B10" s="176">
        <v>8</v>
      </c>
      <c r="C10" s="176">
        <f>Metas!B10</f>
        <v>8</v>
      </c>
      <c r="D10" s="146" t="str">
        <f>Metas!C10</f>
        <v>Vincular el 100% de la población migrante internacional identificada a través de los entornos cuidadores a las acciones colectivas e individuales del sector salud.</v>
      </c>
      <c r="E10" s="186"/>
      <c r="F10" s="187"/>
      <c r="G10" s="179">
        <f>+Vigencia!F237</f>
        <v>0</v>
      </c>
      <c r="H10" s="179">
        <f>+Vigencia!F285</f>
        <v>0</v>
      </c>
      <c r="I10" s="179">
        <f>+Vigencia!F333</f>
        <v>0</v>
      </c>
      <c r="J10" s="179">
        <f>+Vigencia!F381</f>
        <v>0</v>
      </c>
      <c r="K10" s="178"/>
      <c r="L10" s="178"/>
      <c r="M10" s="641" t="s">
        <v>3888</v>
      </c>
      <c r="N10" s="641" t="s">
        <v>3889</v>
      </c>
    </row>
    <row r="11" spans="2:14" ht="35.1" customHeight="1" thickBot="1">
      <c r="B11" s="176">
        <v>9</v>
      </c>
      <c r="C11" s="176">
        <f>Metas!B11</f>
        <v>9</v>
      </c>
      <c r="D11" s="146" t="str">
        <f>Metas!C11</f>
        <v>Mantener en funcionamiento los 20 Servicios amigables en salud para las mujeres en sus diversidades.</v>
      </c>
      <c r="E11" s="186"/>
      <c r="F11" s="187"/>
      <c r="G11" s="179">
        <f>+Vigencia!F238</f>
        <v>0</v>
      </c>
      <c r="H11" s="179">
        <f>+Vigencia!F286</f>
        <v>0</v>
      </c>
      <c r="I11" s="179">
        <f>+Vigencia!F334</f>
        <v>0</v>
      </c>
      <c r="J11" s="179">
        <f>+Vigencia!F382</f>
        <v>0</v>
      </c>
      <c r="K11" s="178"/>
      <c r="L11" s="178"/>
      <c r="M11" s="641" t="s">
        <v>3890</v>
      </c>
      <c r="N11" s="641" t="s">
        <v>3891</v>
      </c>
    </row>
    <row r="12" spans="2:14" ht="35.1" customHeight="1" thickBot="1">
      <c r="B12" s="176">
        <v>10</v>
      </c>
      <c r="C12" s="176">
        <f>Metas!B12</f>
        <v>10</v>
      </c>
      <c r="D12" s="146" t="str">
        <f>Metas!C12</f>
        <v>Vincular 48.000 personas con discapacidad, sus familias a la estrategia de Rehabilitación Basada en Comunidad (RBC) y 32.000 personas cuidadoras de personas con discapacidad con enfoque diferencial y territorial.</v>
      </c>
      <c r="E12" s="186"/>
      <c r="F12" s="651">
        <v>498</v>
      </c>
      <c r="G12" s="179">
        <f>+Vigencia!F239</f>
        <v>0</v>
      </c>
      <c r="H12" s="179">
        <f>+Vigencia!F287</f>
        <v>0</v>
      </c>
      <c r="I12" s="179">
        <f>+Vigencia!F335</f>
        <v>0</v>
      </c>
      <c r="J12" s="179">
        <f>+Vigencia!F383</f>
        <v>0</v>
      </c>
      <c r="K12" s="178"/>
      <c r="L12" s="178"/>
      <c r="M12" s="642" t="s">
        <v>3892</v>
      </c>
      <c r="N12" s="643" t="s">
        <v>3893</v>
      </c>
    </row>
    <row r="13" spans="2:14" ht="35.1" customHeight="1">
      <c r="B13" s="176">
        <v>11</v>
      </c>
      <c r="C13" s="176">
        <f>Metas!B13</f>
        <v>11</v>
      </c>
      <c r="D13" s="146" t="str">
        <f>Metas!C13</f>
        <v>Vincular el 100% de personas que realizan y están vinculadas con las actividades sexuales pagadas identificadas en fuentes de información disponibles, a las acciones individuales y colectivas del sector salud.</v>
      </c>
      <c r="E13" s="186"/>
      <c r="F13" s="187"/>
      <c r="G13" s="179">
        <f>+Vigencia!F240</f>
        <v>0</v>
      </c>
      <c r="H13" s="179">
        <f>+Vigencia!F288</f>
        <v>0</v>
      </c>
      <c r="I13" s="179">
        <f>+Vigencia!F336</f>
        <v>0</v>
      </c>
      <c r="J13" s="179">
        <f>+Vigencia!F384</f>
        <v>0</v>
      </c>
      <c r="K13" s="178"/>
      <c r="L13" s="178"/>
      <c r="M13" s="641"/>
      <c r="N13" s="641"/>
    </row>
    <row r="14" spans="2:14" ht="35.1" customHeight="1">
      <c r="B14" s="176">
        <v>12</v>
      </c>
      <c r="C14" s="176">
        <f>Metas!B14</f>
        <v>12</v>
      </c>
      <c r="D14" s="146" t="str">
        <f>Metas!C14</f>
        <v>Vincular el 100% de población identificada en fuentes de información disponibles, en situación de habitanza de y en calle o en riesgo de estarlo, a las acciones individuales y colectivas del sector salud.</v>
      </c>
      <c r="E14" s="186"/>
      <c r="F14" s="187"/>
      <c r="G14" s="179">
        <f>+Vigencia!F241</f>
        <v>0</v>
      </c>
      <c r="H14" s="179">
        <f>+Vigencia!F289</f>
        <v>0</v>
      </c>
      <c r="I14" s="179">
        <f>+Vigencia!F337</f>
        <v>0</v>
      </c>
      <c r="J14" s="179">
        <f>+Vigencia!F385</f>
        <v>0</v>
      </c>
      <c r="K14" s="178"/>
      <c r="L14" s="178"/>
      <c r="M14" s="641" t="s">
        <v>3894</v>
      </c>
      <c r="N14" s="641" t="s">
        <v>3895</v>
      </c>
    </row>
    <row r="15" spans="2:14" ht="35.1" customHeight="1">
      <c r="B15" s="176">
        <v>13</v>
      </c>
      <c r="C15" s="176">
        <f>Metas!B15</f>
        <v>13</v>
      </c>
      <c r="D15" s="146" t="str">
        <f>Metas!C15</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E15" s="186"/>
      <c r="F15" s="187"/>
      <c r="G15" s="179">
        <f>+Vigencia!F242</f>
        <v>0</v>
      </c>
      <c r="H15" s="179">
        <f>+Vigencia!F290</f>
        <v>0</v>
      </c>
      <c r="I15" s="179">
        <f>+Vigencia!F338</f>
        <v>0</v>
      </c>
      <c r="J15" s="179">
        <f>+Vigencia!F386</f>
        <v>0</v>
      </c>
      <c r="K15" s="178"/>
      <c r="L15" s="178"/>
      <c r="M15" s="641" t="s">
        <v>3630</v>
      </c>
      <c r="N15" s="641" t="s">
        <v>3896</v>
      </c>
    </row>
    <row r="16" spans="2:14" ht="35.1" customHeight="1">
      <c r="B16" s="176">
        <v>14</v>
      </c>
      <c r="C16" s="176">
        <f>Metas!B16</f>
        <v>14</v>
      </c>
      <c r="D16" s="146" t="str">
        <f>Metas!C16</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E16" s="186"/>
      <c r="F16" s="187"/>
      <c r="G16" s="179">
        <f>+Vigencia!F243</f>
        <v>0</v>
      </c>
      <c r="H16" s="179">
        <f>+Vigencia!F291</f>
        <v>0</v>
      </c>
      <c r="I16" s="179">
        <f>+Vigencia!F339</f>
        <v>0</v>
      </c>
      <c r="J16" s="179">
        <f>+Vigencia!F387</f>
        <v>0</v>
      </c>
      <c r="K16" s="178"/>
      <c r="L16" s="178"/>
      <c r="M16" s="641" t="s">
        <v>3897</v>
      </c>
      <c r="N16" s="641" t="s">
        <v>3898</v>
      </c>
    </row>
    <row r="17" spans="2:14" ht="35.1" customHeight="1">
      <c r="B17" s="176">
        <v>15</v>
      </c>
      <c r="C17" s="176">
        <f>Metas!B17</f>
        <v>15</v>
      </c>
      <c r="D17" s="146" t="str">
        <f>Metas!C17</f>
        <v>Vincular el 100% de la población rural y campesina del D.C., identificada en fuentes de información disponibles, a las acciones colectivas e individuales del sector salud.</v>
      </c>
      <c r="E17" s="186"/>
      <c r="F17" s="187"/>
      <c r="G17" s="179">
        <f>+Vigencia!F244</f>
        <v>0</v>
      </c>
      <c r="H17" s="179">
        <f>+Vigencia!F292</f>
        <v>0</v>
      </c>
      <c r="I17" s="179">
        <f>+Vigencia!F340</f>
        <v>0</v>
      </c>
      <c r="J17" s="179">
        <f>+Vigencia!F388</f>
        <v>0</v>
      </c>
      <c r="K17" s="178"/>
      <c r="L17" s="178"/>
      <c r="M17" s="641" t="s">
        <v>3831</v>
      </c>
      <c r="N17" s="641" t="s">
        <v>3833</v>
      </c>
    </row>
    <row r="18" spans="2:14" ht="35.1" customHeight="1">
      <c r="B18" s="176">
        <v>16</v>
      </c>
      <c r="C18" s="176">
        <f>Metas!B18</f>
        <v>16</v>
      </c>
      <c r="D18" s="146" t="str">
        <f>Metas!C18</f>
        <v>Vincular el 100% de las personas mayores identificadas en fuentes de información disponibles, a las acciones individuales y colectivas del sector salud.</v>
      </c>
      <c r="E18" s="186"/>
      <c r="F18" s="187"/>
      <c r="G18" s="179">
        <f>+Vigencia!F245</f>
        <v>0</v>
      </c>
      <c r="H18" s="179">
        <f>+Vigencia!F293</f>
        <v>0</v>
      </c>
      <c r="I18" s="179">
        <f>+Vigencia!F341</f>
        <v>0</v>
      </c>
      <c r="J18" s="179">
        <f>+Vigencia!F389</f>
        <v>0</v>
      </c>
      <c r="K18" s="178"/>
      <c r="L18" s="178"/>
      <c r="M18" s="641" t="s">
        <v>3899</v>
      </c>
      <c r="N18" s="641" t="s">
        <v>3900</v>
      </c>
    </row>
    <row r="19" spans="2:14" ht="35.1" customHeight="1">
      <c r="B19" s="176">
        <v>17</v>
      </c>
      <c r="C19" s="176">
        <f>Metas!B19</f>
        <v>17</v>
      </c>
      <c r="D19" s="146" t="str">
        <f>Metas!C19</f>
        <v>Implementar el 100% del plan integral de respuesta para la desvinculación del trabajo infantil, de los niños niñas y adolescentes (NNA) identificados desde el sector salud.</v>
      </c>
      <c r="E19" s="186"/>
      <c r="F19" s="187"/>
      <c r="G19" s="179">
        <f>+Vigencia!F246</f>
        <v>0</v>
      </c>
      <c r="H19" s="179">
        <f>+Vigencia!F294</f>
        <v>0</v>
      </c>
      <c r="I19" s="179">
        <f>+Vigencia!F342</f>
        <v>0</v>
      </c>
      <c r="J19" s="179">
        <f>+Vigencia!F390</f>
        <v>0</v>
      </c>
      <c r="K19" s="178"/>
      <c r="L19" s="178"/>
      <c r="M19" s="641" t="s">
        <v>3901</v>
      </c>
      <c r="N19" s="641" t="s">
        <v>3902</v>
      </c>
    </row>
    <row r="20" spans="2:14" ht="35.1" customHeight="1">
      <c r="B20" s="176">
        <v>18</v>
      </c>
      <c r="C20" s="176">
        <f>Metas!B20</f>
        <v>18</v>
      </c>
      <c r="D20" s="146" t="str">
        <f>Metas!C20</f>
        <v>Lograr que el 60% de los trabajadores de la economía popular en actividades de auto subsistencia promueven la promoción del cuidado y el bienestar de la salud en el trabajo.</v>
      </c>
      <c r="E20" s="186"/>
      <c r="F20" s="187"/>
      <c r="G20" s="179">
        <f>+Vigencia!F247</f>
        <v>0</v>
      </c>
      <c r="H20" s="179">
        <f>+Vigencia!F295</f>
        <v>0</v>
      </c>
      <c r="I20" s="179">
        <f>+Vigencia!F343</f>
        <v>0</v>
      </c>
      <c r="J20" s="179">
        <f>+Vigencia!F391</f>
        <v>0</v>
      </c>
      <c r="K20" s="178"/>
      <c r="L20" s="178"/>
      <c r="M20" s="641" t="s">
        <v>3903</v>
      </c>
      <c r="N20" s="641" t="s">
        <v>3904</v>
      </c>
    </row>
    <row r="21" spans="2:14" ht="35.1" customHeight="1">
      <c r="B21" s="176">
        <v>19</v>
      </c>
      <c r="C21" s="176">
        <f>Metas!B21</f>
        <v>19</v>
      </c>
      <c r="D21" s="146" t="str">
        <f>Metas!C21</f>
        <v>Desarrollar el 100% de las intervenciones en las líneas estratégicas del plan de acción para reducir la morbilidad y mortalidad materno- perinatal. Incluyendo el cumplimiento del Acuerdo 860 de 2022.</v>
      </c>
      <c r="E21" s="186"/>
      <c r="F21" s="187"/>
      <c r="G21" s="179">
        <f>+Vigencia!F248</f>
        <v>0</v>
      </c>
      <c r="H21" s="179">
        <f>+Vigencia!F296</f>
        <v>0</v>
      </c>
      <c r="I21" s="179">
        <f>+Vigencia!F344</f>
        <v>0</v>
      </c>
      <c r="J21" s="179">
        <f>+Vigencia!F392</f>
        <v>0</v>
      </c>
      <c r="K21" s="178"/>
      <c r="L21" s="178"/>
      <c r="M21" s="641" t="s">
        <v>3905</v>
      </c>
      <c r="N21" s="641" t="s">
        <v>3906</v>
      </c>
    </row>
    <row r="22" spans="2:14" ht="35.1" customHeight="1">
      <c r="B22" s="176">
        <v>20</v>
      </c>
      <c r="C22" s="176">
        <f>Metas!B22</f>
        <v>20</v>
      </c>
      <c r="D22" s="146" t="str">
        <f>Metas!C22</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E22" s="186"/>
      <c r="F22" s="187"/>
      <c r="G22" s="179">
        <f>+Vigencia!F249</f>
        <v>0</v>
      </c>
      <c r="H22" s="179">
        <f>+Vigencia!F297</f>
        <v>0</v>
      </c>
      <c r="I22" s="179">
        <f>+Vigencia!F345</f>
        <v>0</v>
      </c>
      <c r="J22" s="179">
        <f>+Vigencia!F393</f>
        <v>0</v>
      </c>
      <c r="K22" s="178"/>
      <c r="L22" s="178"/>
      <c r="M22" s="641" t="s">
        <v>3907</v>
      </c>
      <c r="N22" s="641" t="s">
        <v>3908</v>
      </c>
    </row>
    <row r="23" spans="2:14" ht="35.1" customHeight="1">
      <c r="B23" s="176">
        <v>21</v>
      </c>
      <c r="C23" s="176">
        <f>Metas!B23</f>
        <v>21</v>
      </c>
      <c r="D23" s="146" t="str">
        <f>Metas!C23</f>
        <v>Mantener a 10 la tasa de mortalidad perinatal por cada 1000 nacidos vivos.</v>
      </c>
      <c r="E23" s="186"/>
      <c r="F23" s="187"/>
      <c r="G23" s="179">
        <f>+Vigencia!F250</f>
        <v>0</v>
      </c>
      <c r="H23" s="179">
        <f>+Vigencia!F298</f>
        <v>0</v>
      </c>
      <c r="I23" s="179">
        <f>+Vigencia!F346</f>
        <v>0</v>
      </c>
      <c r="J23" s="179">
        <f>+Vigencia!F394</f>
        <v>0</v>
      </c>
      <c r="K23" s="178"/>
      <c r="L23" s="178"/>
      <c r="M23" s="641"/>
      <c r="N23" s="641"/>
    </row>
    <row r="24" spans="2:14" ht="35.1" customHeight="1">
      <c r="B24" s="176">
        <v>22</v>
      </c>
      <c r="C24" s="176">
        <f>Metas!B24</f>
        <v>22</v>
      </c>
      <c r="D24" s="146" t="str">
        <f>Metas!C24</f>
        <v>Desarrollar el 100% de las intervenciones en las líneas estratégicas del plan de acción para la prevención y manejo del bajo peso al nacer.</v>
      </c>
      <c r="E24" s="186"/>
      <c r="F24" s="187"/>
      <c r="G24" s="179">
        <f>+Vigencia!F251</f>
        <v>0</v>
      </c>
      <c r="H24" s="179">
        <f>+Vigencia!F299</f>
        <v>0</v>
      </c>
      <c r="I24" s="179">
        <f>+Vigencia!F347</f>
        <v>0</v>
      </c>
      <c r="J24" s="179">
        <f>+Vigencia!F395</f>
        <v>0</v>
      </c>
      <c r="K24" s="178"/>
      <c r="L24" s="178"/>
      <c r="M24" s="641" t="s">
        <v>3909</v>
      </c>
      <c r="N24" s="641" t="s">
        <v>3910</v>
      </c>
    </row>
    <row r="25" spans="2:14" ht="35.1" customHeight="1">
      <c r="B25" s="176">
        <v>23</v>
      </c>
      <c r="C25" s="176">
        <f>Metas!B25</f>
        <v>23</v>
      </c>
      <c r="D25" s="146" t="str">
        <f>Metas!C25</f>
        <v>Lograr la incidencia a 2 la tasa de sífilis congénita 2 por cada 1.000 nacidos vivos más muertes fetales.</v>
      </c>
      <c r="E25" s="186"/>
      <c r="F25" s="187"/>
      <c r="G25" s="179">
        <f>+Vigencia!F252</f>
        <v>0</v>
      </c>
      <c r="H25" s="179">
        <f>+Vigencia!F300</f>
        <v>0</v>
      </c>
      <c r="I25" s="179">
        <f>+Vigencia!F348</f>
        <v>0</v>
      </c>
      <c r="J25" s="179">
        <f>+Vigencia!F396</f>
        <v>0</v>
      </c>
      <c r="K25" s="178"/>
      <c r="L25" s="178"/>
      <c r="M25" s="641" t="s">
        <v>3911</v>
      </c>
      <c r="N25" s="641" t="s">
        <v>3912</v>
      </c>
    </row>
    <row r="26" spans="2:14" ht="35.1" customHeight="1">
      <c r="B26" s="176">
        <v>24</v>
      </c>
      <c r="C26" s="176">
        <f>Metas!B26</f>
        <v>24</v>
      </c>
      <c r="D26" s="146" t="str">
        <f>Metas!C26</f>
        <v>Desarrollar el 100% de las intervenciones en las líneas estratégicas del plan de acción de la primera infancia para el fortalecimiento de la atención integral e integrada desde el nacimiento y durante la primera infancia.</v>
      </c>
      <c r="E26" s="186"/>
      <c r="F26" s="187"/>
      <c r="G26" s="179">
        <f>+Vigencia!F253</f>
        <v>0</v>
      </c>
      <c r="H26" s="179">
        <f>+Vigencia!F301</f>
        <v>0</v>
      </c>
      <c r="I26" s="179">
        <f>+Vigencia!F349</f>
        <v>0</v>
      </c>
      <c r="J26" s="179">
        <f>+Vigencia!F397</f>
        <v>0</v>
      </c>
      <c r="K26" s="178"/>
      <c r="L26" s="178"/>
      <c r="M26" s="641" t="s">
        <v>3913</v>
      </c>
      <c r="N26" s="641" t="s">
        <v>3914</v>
      </c>
    </row>
    <row r="27" spans="2:14" ht="35.1" customHeight="1">
      <c r="B27" s="176">
        <v>25</v>
      </c>
      <c r="C27" s="176">
        <f>Metas!B27</f>
        <v>25</v>
      </c>
      <c r="D27" s="146" t="str">
        <f>Metas!C27</f>
        <v>Mantener en menos de 10.3 la tasa de mortalidad en menores de 5 años por mil nacidos vivos.</v>
      </c>
      <c r="E27" s="186"/>
      <c r="F27" s="187"/>
      <c r="G27" s="179">
        <f>+Vigencia!F254</f>
        <v>0</v>
      </c>
      <c r="H27" s="179">
        <f>+Vigencia!F302</f>
        <v>0</v>
      </c>
      <c r="I27" s="179">
        <f>+Vigencia!F350</f>
        <v>0</v>
      </c>
      <c r="J27" s="179">
        <f>+Vigencia!F398</f>
        <v>0</v>
      </c>
      <c r="K27" s="178"/>
      <c r="L27" s="178"/>
      <c r="M27" s="641" t="s">
        <v>3915</v>
      </c>
      <c r="N27" s="641" t="s">
        <v>3916</v>
      </c>
    </row>
    <row r="28" spans="2:14" ht="35.1" customHeight="1">
      <c r="B28" s="176">
        <v>26</v>
      </c>
      <c r="C28" s="176">
        <f>Metas!B28</f>
        <v>26</v>
      </c>
      <c r="D28" s="146" t="str">
        <f>Metas!C28</f>
        <v>Reducir al 11% la proporción de riesgo por desnutrición aguda en menores de 5 años en el marco de la ruta integral atenciones a la Primera Infancia.</v>
      </c>
      <c r="E28" s="186"/>
      <c r="F28" s="187"/>
      <c r="G28" s="179">
        <f>+Vigencia!F255</f>
        <v>0</v>
      </c>
      <c r="H28" s="179">
        <f>+Vigencia!F303</f>
        <v>0</v>
      </c>
      <c r="I28" s="179">
        <f>+Vigencia!F351</f>
        <v>0</v>
      </c>
      <c r="J28" s="179">
        <f>+Vigencia!F399</f>
        <v>0</v>
      </c>
      <c r="K28" s="178"/>
      <c r="L28" s="178"/>
      <c r="M28" s="641" t="s">
        <v>3917</v>
      </c>
      <c r="N28" s="641" t="s">
        <v>3918</v>
      </c>
    </row>
    <row r="29" spans="2:14" ht="35.1" customHeight="1">
      <c r="B29" s="176">
        <v>27</v>
      </c>
      <c r="C29" s="176">
        <f>Metas!B29</f>
        <v>27</v>
      </c>
      <c r="D29" s="146" t="str">
        <f>Metas!C29</f>
        <v>Mantener por encima del 75% la práctica de lactancia materna exclusiva en menores de 6 meses.</v>
      </c>
      <c r="E29" s="186"/>
      <c r="F29" s="187"/>
      <c r="G29" s="179">
        <f>+Vigencia!F256</f>
        <v>0</v>
      </c>
      <c r="H29" s="179">
        <f>+Vigencia!F304</f>
        <v>0</v>
      </c>
      <c r="I29" s="179">
        <f>+Vigencia!F352</f>
        <v>0</v>
      </c>
      <c r="J29" s="179">
        <f>+Vigencia!F400</f>
        <v>0</v>
      </c>
      <c r="K29" s="178"/>
      <c r="L29" s="178"/>
      <c r="M29" s="641" t="s">
        <v>3919</v>
      </c>
      <c r="N29" s="641" t="s">
        <v>3920</v>
      </c>
    </row>
    <row r="30" spans="2:14" ht="35.1" customHeight="1">
      <c r="B30" s="176">
        <v>28</v>
      </c>
      <c r="C30" s="176">
        <f>Metas!B30</f>
        <v>28</v>
      </c>
      <c r="D30" s="146" t="str">
        <f>Metas!C30</f>
        <v xml:space="preserve">Aumentar a 400 Salas Amigas de la Familia Lactante del entorno laboral (SAFL-L) con concepto satisfactorio según la normatividad vigente. </v>
      </c>
      <c r="E30" s="186"/>
      <c r="F30" s="187"/>
      <c r="G30" s="179">
        <f>+Vigencia!F257</f>
        <v>0</v>
      </c>
      <c r="H30" s="179">
        <f>+Vigencia!F305</f>
        <v>0</v>
      </c>
      <c r="I30" s="179">
        <f>+Vigencia!F353</f>
        <v>0</v>
      </c>
      <c r="J30" s="179">
        <f>+Vigencia!F401</f>
        <v>0</v>
      </c>
      <c r="K30" s="178"/>
      <c r="L30" s="178"/>
      <c r="M30" s="641" t="s">
        <v>3921</v>
      </c>
      <c r="N30" s="641" t="s">
        <v>3922</v>
      </c>
    </row>
    <row r="31" spans="2:14" ht="35.1" customHeight="1">
      <c r="B31" s="176">
        <v>29</v>
      </c>
      <c r="C31" s="176">
        <f>Metas!B31</f>
        <v>29</v>
      </c>
      <c r="D31" s="146" t="str">
        <f>Metas!C31</f>
        <v>Reducir a 15,7% la prevalencia de retraso en talla en niños y niñas menores de 2 años</v>
      </c>
      <c r="E31" s="186"/>
      <c r="F31" s="187"/>
      <c r="G31" s="179">
        <f>+Vigencia!F258</f>
        <v>0</v>
      </c>
      <c r="H31" s="179">
        <f>+Vigencia!F306</f>
        <v>0</v>
      </c>
      <c r="I31" s="179">
        <f>+Vigencia!F354</f>
        <v>0</v>
      </c>
      <c r="J31" s="179">
        <f>+Vigencia!F402</f>
        <v>0</v>
      </c>
      <c r="K31" s="178"/>
      <c r="L31" s="178"/>
      <c r="M31" s="641" t="s">
        <v>3923</v>
      </c>
      <c r="N31" s="641" t="s">
        <v>3924</v>
      </c>
    </row>
    <row r="32" spans="2:14" ht="35.1" customHeight="1">
      <c r="B32" s="176">
        <v>30</v>
      </c>
      <c r="C32" s="176">
        <f>Metas!B32</f>
        <v>30</v>
      </c>
      <c r="D32" s="146" t="str">
        <f>Metas!C32</f>
        <v>Reducir al 35.4% la proporción de malnutrición en la población de 5 a 17 años.</v>
      </c>
      <c r="E32" s="186"/>
      <c r="F32" s="187"/>
      <c r="G32" s="179">
        <f>+Vigencia!F259</f>
        <v>0</v>
      </c>
      <c r="H32" s="179">
        <f>+Vigencia!F307</f>
        <v>0</v>
      </c>
      <c r="I32" s="179">
        <f>+Vigencia!F355</f>
        <v>0</v>
      </c>
      <c r="J32" s="179">
        <f>+Vigencia!F403</f>
        <v>0</v>
      </c>
      <c r="K32" s="178"/>
      <c r="L32" s="178"/>
      <c r="M32" s="641" t="s">
        <v>3925</v>
      </c>
      <c r="N32" s="641" t="s">
        <v>3926</v>
      </c>
    </row>
    <row r="33" spans="2:14" ht="35.1" customHeight="1">
      <c r="B33" s="176">
        <v>31</v>
      </c>
      <c r="C33" s="176">
        <f>Metas!B33</f>
        <v>31</v>
      </c>
      <c r="D33" s="146" t="str">
        <f>Metas!C33</f>
        <v>Llevar a cabo en 1.275.000 personas acciones de comunicación y educación para la salud alimentaria y nutricional en habitantes del distrito.</v>
      </c>
      <c r="E33" s="186"/>
      <c r="F33" s="187"/>
      <c r="G33" s="179">
        <f>+Vigencia!F260</f>
        <v>0</v>
      </c>
      <c r="H33" s="179">
        <f>+Vigencia!F308</f>
        <v>0</v>
      </c>
      <c r="I33" s="179">
        <f>+Vigencia!F356</f>
        <v>0</v>
      </c>
      <c r="J33" s="179">
        <f>+Vigencia!F404</f>
        <v>0</v>
      </c>
      <c r="K33" s="178"/>
      <c r="L33" s="178"/>
      <c r="M33" s="641" t="s">
        <v>3927</v>
      </c>
      <c r="N33" s="641" t="s">
        <v>3928</v>
      </c>
    </row>
    <row r="34" spans="2:14" ht="35.1" customHeight="1">
      <c r="B34" s="176">
        <v>32</v>
      </c>
      <c r="C34" s="176">
        <f>Metas!B34</f>
        <v>32</v>
      </c>
      <c r="D34" s="146" t="str">
        <f>Metas!C34</f>
        <v>Implementar y evaluar el 100% del plan de prevención y atención a la conducta suicida en Bogotá D.C.</v>
      </c>
      <c r="E34" s="186"/>
      <c r="F34" s="187"/>
      <c r="G34" s="179">
        <f>+Vigencia!F261</f>
        <v>0</v>
      </c>
      <c r="H34" s="179">
        <f>+Vigencia!F309</f>
        <v>0</v>
      </c>
      <c r="I34" s="179">
        <f>+Vigencia!F357</f>
        <v>0</v>
      </c>
      <c r="J34" s="179">
        <f>+Vigencia!F405</f>
        <v>0</v>
      </c>
      <c r="K34" s="178"/>
      <c r="L34" s="178"/>
      <c r="M34" s="641" t="s">
        <v>3929</v>
      </c>
      <c r="N34" s="641" t="s">
        <v>3930</v>
      </c>
    </row>
    <row r="35" spans="2:14" ht="35.1" customHeight="1">
      <c r="B35" s="176">
        <v>33</v>
      </c>
      <c r="C35" s="176">
        <f>Metas!B35</f>
        <v>33</v>
      </c>
      <c r="D35" s="146" t="str">
        <f>Metas!C35</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E35" s="186"/>
      <c r="F35" s="187"/>
      <c r="G35" s="179">
        <f>+Vigencia!F262</f>
        <v>0</v>
      </c>
      <c r="H35" s="179">
        <f>+Vigencia!F310</f>
        <v>0</v>
      </c>
      <c r="I35" s="179">
        <f>+Vigencia!F358</f>
        <v>0</v>
      </c>
      <c r="J35" s="179">
        <f>+Vigencia!F406</f>
        <v>0</v>
      </c>
      <c r="K35" s="178"/>
      <c r="L35" s="178"/>
      <c r="M35" s="641" t="s">
        <v>3931</v>
      </c>
      <c r="N35" s="641" t="s">
        <v>3932</v>
      </c>
    </row>
    <row r="36" spans="2:14" ht="35.1" customHeight="1">
      <c r="B36" s="176">
        <v>34</v>
      </c>
      <c r="C36" s="176">
        <f>Metas!B36</f>
        <v>34</v>
      </c>
      <c r="D36" s="146" t="str">
        <f>Metas!C36</f>
        <v xml:space="preserve">Formular al 100% el instrumento de acción pública para dar respuesta a las necesidades en salud bucal y visual. </v>
      </c>
      <c r="E36" s="186"/>
      <c r="F36" s="187"/>
      <c r="G36" s="179">
        <f>+Vigencia!F263</f>
        <v>0</v>
      </c>
      <c r="H36" s="179">
        <f>+Vigencia!F311</f>
        <v>0</v>
      </c>
      <c r="I36" s="179">
        <f>+Vigencia!F359</f>
        <v>0</v>
      </c>
      <c r="J36" s="179">
        <f>+Vigencia!F407</f>
        <v>0</v>
      </c>
      <c r="K36" s="178"/>
      <c r="L36" s="178"/>
      <c r="M36" s="641" t="s">
        <v>3457</v>
      </c>
      <c r="N36" s="641" t="s">
        <v>3457</v>
      </c>
    </row>
    <row r="37" spans="2:14" ht="35.1" customHeight="1">
      <c r="B37" s="176">
        <v>35</v>
      </c>
      <c r="C37" s="176">
        <f>Metas!B37</f>
        <v>35</v>
      </c>
      <c r="D37" s="146" t="str">
        <f>Metas!C37</f>
        <v>Implementar el 100% del plan de acción del comité de Fast Track Cities, que permita cumplir los compromisos de la declaración de Sevilla suscrita por Bogotá.</v>
      </c>
      <c r="E37" s="186"/>
      <c r="F37" s="187"/>
      <c r="G37" s="179">
        <f>+Vigencia!F264</f>
        <v>0</v>
      </c>
      <c r="H37" s="179">
        <f>+Vigencia!F312</f>
        <v>0</v>
      </c>
      <c r="I37" s="179">
        <f>+Vigencia!F360</f>
        <v>0</v>
      </c>
      <c r="J37" s="179">
        <f>+Vigencia!F408</f>
        <v>0</v>
      </c>
      <c r="K37" s="178"/>
      <c r="L37" s="178"/>
      <c r="M37" s="641" t="s">
        <v>3933</v>
      </c>
      <c r="N37" s="641" t="s">
        <v>3934</v>
      </c>
    </row>
    <row r="38" spans="2:14" ht="35.1" customHeight="1">
      <c r="B38" s="176">
        <v>36</v>
      </c>
      <c r="C38" s="176">
        <f>Metas!B38</f>
        <v>36</v>
      </c>
      <c r="D38" s="146" t="str">
        <f>Metas!C38</f>
        <v>Reducir a menos de 130 por cada 100.000 habitantes la tasa de incidencia de morbilidad por eventos inmunoprevenibles.</v>
      </c>
      <c r="E38" s="186"/>
      <c r="F38" s="187"/>
      <c r="G38" s="179">
        <f>+Vigencia!F265</f>
        <v>0</v>
      </c>
      <c r="H38" s="179">
        <f>+Vigencia!F313</f>
        <v>0</v>
      </c>
      <c r="I38" s="179">
        <f>+Vigencia!F361</f>
        <v>0</v>
      </c>
      <c r="J38" s="179">
        <f>+Vigencia!F409</f>
        <v>0</v>
      </c>
      <c r="K38" s="178"/>
      <c r="L38" s="178"/>
      <c r="M38" s="641" t="s">
        <v>3935</v>
      </c>
      <c r="N38" s="641" t="s">
        <v>3936</v>
      </c>
    </row>
    <row r="39" spans="2:14" ht="35.1" customHeight="1">
      <c r="B39" s="176">
        <v>37</v>
      </c>
      <c r="C39" s="176">
        <f>Metas!B39</f>
        <v>37</v>
      </c>
      <c r="D39" s="146" t="str">
        <f>Metas!C39</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E39" s="186"/>
      <c r="F39" s="187"/>
      <c r="G39" s="179">
        <f>+Vigencia!F266</f>
        <v>0</v>
      </c>
      <c r="H39" s="179">
        <f>+Vigencia!F314</f>
        <v>0</v>
      </c>
      <c r="I39" s="179">
        <f>+Vigencia!F362</f>
        <v>0</v>
      </c>
      <c r="J39" s="179">
        <f>+Vigencia!F410</f>
        <v>0</v>
      </c>
      <c r="K39" s="178"/>
      <c r="L39" s="178"/>
      <c r="M39" s="641" t="s">
        <v>3457</v>
      </c>
      <c r="N39" s="641" t="s">
        <v>3457</v>
      </c>
    </row>
    <row r="40" spans="2:14" ht="35.1" customHeight="1">
      <c r="B40" s="176">
        <v>38</v>
      </c>
      <c r="C40" s="176">
        <f>Metas!B40</f>
        <v>38</v>
      </c>
      <c r="D40" s="146" t="str">
        <f>Metas!C40</f>
        <v>Lograr coberturas de vacunación del 95% en los niños y niñas menores de un año con pentavalente y un año de edad con triple viral, las acciones incluirán el fortalecimiento para aumentar la cobertura de vacunación en VPH.</v>
      </c>
      <c r="E40" s="186"/>
      <c r="F40" s="187"/>
      <c r="G40" s="179">
        <f>+Vigencia!F267</f>
        <v>0</v>
      </c>
      <c r="H40" s="179">
        <f>+Vigencia!F315</f>
        <v>0</v>
      </c>
      <c r="I40" s="179">
        <f>+Vigencia!F363</f>
        <v>0</v>
      </c>
      <c r="J40" s="179">
        <f>+Vigencia!F411</f>
        <v>0</v>
      </c>
      <c r="K40" s="178"/>
      <c r="L40" s="178"/>
      <c r="M40" s="641" t="s">
        <v>3937</v>
      </c>
      <c r="N40" s="641" t="s">
        <v>3938</v>
      </c>
    </row>
    <row r="41" spans="2:14" ht="35.1" customHeight="1">
      <c r="B41" s="176">
        <v>39</v>
      </c>
      <c r="C41" s="176">
        <f>Metas!B41</f>
        <v>39</v>
      </c>
      <c r="D41" s="146" t="str">
        <f>Metas!C41</f>
        <v xml:space="preserve">Mantener por de bajo del 2.7 la tasa de mortalidad por Tuberculosis. </v>
      </c>
      <c r="E41" s="186"/>
      <c r="F41" s="187"/>
      <c r="G41" s="179">
        <f>+Vigencia!F268</f>
        <v>0</v>
      </c>
      <c r="H41" s="179">
        <f>+Vigencia!F316</f>
        <v>0</v>
      </c>
      <c r="I41" s="179">
        <f>+Vigencia!F364</f>
        <v>0</v>
      </c>
      <c r="J41" s="179">
        <f>+Vigencia!F412</f>
        <v>0</v>
      </c>
      <c r="K41" s="178"/>
      <c r="L41" s="178"/>
      <c r="M41" s="641" t="s">
        <v>3939</v>
      </c>
      <c r="N41" s="641" t="s">
        <v>3940</v>
      </c>
    </row>
    <row r="42" spans="2:14" ht="35.1" customHeight="1">
      <c r="B42" s="176">
        <v>40</v>
      </c>
      <c r="C42" s="176">
        <f>Metas!B42</f>
        <v>40</v>
      </c>
      <c r="D42" s="146" t="str">
        <f>Metas!C42</f>
        <v>Implementar 1 red intersectorial y comunitaria de salud ambiental por localidad.</v>
      </c>
      <c r="E42" s="616">
        <v>1</v>
      </c>
      <c r="F42" s="617">
        <v>1</v>
      </c>
      <c r="G42" s="179">
        <f>+Vigencia!F269</f>
        <v>0</v>
      </c>
      <c r="H42" s="179">
        <f>+Vigencia!F317</f>
        <v>0</v>
      </c>
      <c r="I42" s="179">
        <f>+Vigencia!F365</f>
        <v>0</v>
      </c>
      <c r="J42" s="179">
        <f>+Vigencia!F413</f>
        <v>0</v>
      </c>
      <c r="K42" s="178"/>
      <c r="L42" s="178"/>
      <c r="M42" s="641" t="s">
        <v>3941</v>
      </c>
      <c r="N42" s="641" t="s">
        <v>3942</v>
      </c>
    </row>
    <row r="43" spans="2:14" ht="35.1" customHeight="1">
      <c r="B43" s="176">
        <v>41</v>
      </c>
      <c r="C43" s="176">
        <f>Metas!B43</f>
        <v>41</v>
      </c>
      <c r="D43" s="146" t="str">
        <f>Metas!C43</f>
        <v>Implementar el 100% de la estrategia para la gestión integral de zoonosis en el DC</v>
      </c>
      <c r="E43" s="186">
        <v>1.25</v>
      </c>
      <c r="F43" s="187">
        <f>+E43/12*4</f>
        <v>0.41666666666666669</v>
      </c>
      <c r="G43" s="179">
        <f>+Vigencia!F270</f>
        <v>0</v>
      </c>
      <c r="H43" s="179">
        <f>+Vigencia!F318</f>
        <v>0</v>
      </c>
      <c r="I43" s="179">
        <f>+Vigencia!F366</f>
        <v>0</v>
      </c>
      <c r="J43" s="179">
        <f>+Vigencia!F414</f>
        <v>0</v>
      </c>
      <c r="K43" s="178"/>
      <c r="L43" s="178"/>
      <c r="M43" s="641" t="s">
        <v>3597</v>
      </c>
      <c r="N43" s="641" t="s">
        <v>3943</v>
      </c>
    </row>
    <row r="44" spans="2:14" ht="35.1" customHeight="1">
      <c r="B44" s="176">
        <v>42</v>
      </c>
      <c r="C44" s="176">
        <f>Metas!B44</f>
        <v>42</v>
      </c>
      <c r="D44" s="146" t="str">
        <f>Metas!C44</f>
        <v>Incrementar mínimo un 50% de establecimientos inscritos ante la autoridad sanitaria, en el marco del fortalecimiento de la estrategia de autorregulación y las acciones de inspección, vigilancia y control en el DC</v>
      </c>
      <c r="E44" s="186">
        <v>4.4000000000000004</v>
      </c>
      <c r="F44" s="187">
        <f>+E44/12*4</f>
        <v>1.4666666666666668</v>
      </c>
      <c r="G44" s="179">
        <f>+Vigencia!F271</f>
        <v>0</v>
      </c>
      <c r="H44" s="179">
        <f>+Vigencia!F319</f>
        <v>0</v>
      </c>
      <c r="I44" s="179">
        <f>+Vigencia!F367</f>
        <v>0</v>
      </c>
      <c r="J44" s="179">
        <f>+Vigencia!F415</f>
        <v>0</v>
      </c>
      <c r="K44" s="178"/>
      <c r="L44" s="178"/>
      <c r="M44" s="641" t="s">
        <v>3944</v>
      </c>
      <c r="N44" s="641" t="s">
        <v>3945</v>
      </c>
    </row>
    <row r="45" spans="2:14" ht="35.1" customHeight="1">
      <c r="B45" s="176">
        <v>43</v>
      </c>
      <c r="C45" s="176">
        <f>Metas!B45</f>
        <v>43</v>
      </c>
      <c r="D45" s="146" t="str">
        <f>Metas!C45</f>
        <v>Implementar el 60% del plan de respuesta sectorial de gestión integral del riesgo en Salud por calidad del aire en Bogotá</v>
      </c>
      <c r="E45" s="186">
        <v>3.6</v>
      </c>
      <c r="F45" s="187">
        <f>+E45/12*4</f>
        <v>1.2</v>
      </c>
      <c r="G45" s="179">
        <f>+Vigencia!F272</f>
        <v>0</v>
      </c>
      <c r="H45" s="179">
        <f>+Vigencia!F320</f>
        <v>0</v>
      </c>
      <c r="I45" s="179">
        <f>+Vigencia!F368</f>
        <v>0</v>
      </c>
      <c r="J45" s="179">
        <f>+Vigencia!F416</f>
        <v>0</v>
      </c>
      <c r="K45" s="178"/>
      <c r="L45" s="178"/>
      <c r="M45" s="641" t="s">
        <v>3946</v>
      </c>
      <c r="N45" s="641" t="s">
        <v>3947</v>
      </c>
    </row>
    <row r="46" spans="2:14" ht="35.1" customHeight="1">
      <c r="B46" s="176">
        <v>44</v>
      </c>
      <c r="C46" s="176">
        <f>Metas!B46</f>
        <v>44</v>
      </c>
      <c r="D46" s="146" t="str">
        <f>Metas!C46</f>
        <v>Mantener el 100% de la operación de la red de vigilancia y la gestión del riesgo en salud pública en Bogotá D.C.</v>
      </c>
      <c r="E46" s="186"/>
      <c r="F46" s="187"/>
      <c r="G46" s="179">
        <f>+Vigencia!F273</f>
        <v>0</v>
      </c>
      <c r="H46" s="179">
        <f>+Vigencia!F321</f>
        <v>0</v>
      </c>
      <c r="I46" s="179">
        <f>+Vigencia!F369</f>
        <v>0</v>
      </c>
      <c r="J46" s="179">
        <f>+Vigencia!F417</f>
        <v>0</v>
      </c>
      <c r="K46" s="178"/>
      <c r="L46" s="178"/>
      <c r="M46" s="641" t="s">
        <v>3948</v>
      </c>
      <c r="N46" s="641" t="s">
        <v>3949</v>
      </c>
    </row>
    <row r="47" spans="2:14" ht="24">
      <c r="B47" s="176">
        <v>45</v>
      </c>
      <c r="C47" s="176">
        <f>Metas!B47</f>
        <v>45</v>
      </c>
      <c r="D47" s="146" t="str">
        <f>Metas!C47</f>
        <v>Mantener el 100% de la acreditación del Laboratorio de Salud Pública como referente técnico a nivel distrital y nacional junto con la operación del laboratorio de alta contención biológica BSL3.</v>
      </c>
      <c r="E47" s="186"/>
      <c r="F47" s="187"/>
      <c r="G47" s="179">
        <f>+Vigencia!F274</f>
        <v>0</v>
      </c>
      <c r="H47" s="179">
        <f>+Vigencia!F322</f>
        <v>0</v>
      </c>
      <c r="I47" s="179">
        <f>+Vigencia!F370</f>
        <v>0</v>
      </c>
      <c r="J47" s="179">
        <f>+Vigencia!F418</f>
        <v>0</v>
      </c>
      <c r="K47" s="178"/>
      <c r="L47" s="178"/>
      <c r="M47" s="641" t="s">
        <v>3457</v>
      </c>
      <c r="N47" s="641" t="s">
        <v>3457</v>
      </c>
    </row>
    <row r="48" spans="2:14" ht="30" customHeight="1">
      <c r="E48" s="188"/>
      <c r="F48" s="188"/>
      <c r="G48" s="141"/>
      <c r="H48" s="141"/>
      <c r="I48" s="141"/>
      <c r="J48" s="141"/>
      <c r="K48" s="141"/>
      <c r="L48" s="141"/>
      <c r="M48" s="102"/>
      <c r="N48" s="102"/>
    </row>
    <row r="49" spans="2:14" ht="16.5">
      <c r="B49" s="135"/>
      <c r="C49" s="135"/>
      <c r="D49" s="135"/>
      <c r="E49" s="189"/>
      <c r="F49" s="189"/>
      <c r="G49" s="135">
        <f t="shared" ref="G49:L49" si="0">SUM(G4:G47)</f>
        <v>0</v>
      </c>
      <c r="H49" s="135">
        <f t="shared" si="0"/>
        <v>0</v>
      </c>
      <c r="I49" s="135">
        <f t="shared" si="0"/>
        <v>0</v>
      </c>
      <c r="J49" s="135">
        <f t="shared" si="0"/>
        <v>0</v>
      </c>
      <c r="K49" s="135">
        <f t="shared" si="0"/>
        <v>0</v>
      </c>
      <c r="L49" s="135">
        <f t="shared" si="0"/>
        <v>0</v>
      </c>
      <c r="M49" s="135"/>
      <c r="N49" s="135"/>
    </row>
    <row r="50" spans="2:14">
      <c r="E50" s="188"/>
      <c r="F50" s="188"/>
      <c r="G50" s="141"/>
      <c r="H50" s="141"/>
      <c r="I50" s="141"/>
      <c r="J50" s="141"/>
      <c r="K50" s="141"/>
      <c r="L50" s="141"/>
      <c r="M50" s="102"/>
      <c r="N50" s="102"/>
    </row>
    <row r="51" spans="2:14">
      <c r="E51" s="188"/>
      <c r="F51" s="188"/>
      <c r="G51" s="141"/>
      <c r="H51" s="141"/>
      <c r="I51" s="141"/>
      <c r="J51" s="141"/>
      <c r="K51" s="141"/>
      <c r="L51" s="141"/>
      <c r="M51" s="102"/>
      <c r="N51" s="102"/>
    </row>
    <row r="52" spans="2:14">
      <c r="E52" s="188"/>
      <c r="F52" s="188"/>
      <c r="G52" s="141"/>
      <c r="H52" s="141"/>
      <c r="I52" s="141"/>
      <c r="J52" s="141"/>
      <c r="K52" s="141"/>
      <c r="L52" s="141"/>
      <c r="M52" s="102"/>
      <c r="N52" s="102"/>
    </row>
    <row r="53" spans="2:14">
      <c r="E53" s="188"/>
      <c r="F53" s="188"/>
      <c r="G53" s="141"/>
      <c r="H53" s="141"/>
      <c r="I53" s="141"/>
      <c r="J53" s="141"/>
      <c r="K53" s="141"/>
      <c r="L53" s="141"/>
      <c r="M53" s="102"/>
      <c r="N53" s="102"/>
    </row>
    <row r="54" spans="2:14">
      <c r="E54" s="188"/>
      <c r="F54" s="188"/>
      <c r="G54" s="141"/>
      <c r="H54" s="141"/>
      <c r="I54" s="141"/>
      <c r="J54" s="141"/>
      <c r="K54" s="141"/>
      <c r="L54" s="141"/>
      <c r="M54" s="102"/>
      <c r="N54" s="102"/>
    </row>
    <row r="55" spans="2:14">
      <c r="E55" s="188"/>
      <c r="F55" s="188"/>
      <c r="G55" s="141"/>
      <c r="H55" s="141"/>
      <c r="I55" s="141"/>
      <c r="J55" s="141"/>
      <c r="K55" s="141"/>
      <c r="L55" s="141"/>
      <c r="M55" s="102"/>
      <c r="N55" s="102"/>
    </row>
    <row r="56" spans="2:14">
      <c r="E56" s="188"/>
      <c r="F56" s="188"/>
      <c r="G56" s="141"/>
      <c r="H56" s="141"/>
      <c r="I56" s="141"/>
      <c r="J56" s="141"/>
      <c r="K56" s="141"/>
      <c r="L56" s="141"/>
      <c r="M56" s="102"/>
      <c r="N56" s="102"/>
    </row>
    <row r="57" spans="2:14">
      <c r="E57" s="188"/>
      <c r="F57" s="188"/>
      <c r="G57" s="141"/>
      <c r="H57" s="141"/>
      <c r="I57" s="141"/>
      <c r="J57" s="141"/>
      <c r="K57" s="141"/>
      <c r="L57" s="141"/>
      <c r="M57" s="102"/>
      <c r="N57" s="102"/>
    </row>
    <row r="58" spans="2:14">
      <c r="E58" s="188"/>
      <c r="F58" s="188"/>
      <c r="G58" s="141"/>
      <c r="H58" s="141"/>
      <c r="I58" s="141"/>
      <c r="J58" s="141"/>
      <c r="K58" s="141"/>
      <c r="L58" s="141"/>
      <c r="M58" s="102"/>
      <c r="N58" s="102"/>
    </row>
    <row r="59" spans="2:14">
      <c r="E59" s="188"/>
      <c r="F59" s="188"/>
      <c r="G59" s="141"/>
      <c r="H59" s="141"/>
      <c r="I59" s="141"/>
      <c r="J59" s="141"/>
      <c r="K59" s="141"/>
      <c r="L59" s="141"/>
      <c r="M59" s="102"/>
      <c r="N59" s="102"/>
    </row>
    <row r="60" spans="2:14">
      <c r="E60" s="188"/>
      <c r="F60" s="188"/>
      <c r="G60" s="141"/>
      <c r="H60" s="141"/>
      <c r="I60" s="141"/>
      <c r="J60" s="141"/>
      <c r="K60" s="141"/>
      <c r="L60" s="141"/>
      <c r="M60" s="102"/>
      <c r="N60" s="102"/>
    </row>
    <row r="61" spans="2:14">
      <c r="E61" s="188"/>
      <c r="F61" s="188"/>
      <c r="G61" s="141"/>
      <c r="H61" s="141"/>
      <c r="I61" s="141"/>
      <c r="J61" s="141"/>
      <c r="K61" s="141"/>
      <c r="L61" s="141"/>
      <c r="M61" s="102"/>
      <c r="N61" s="102"/>
    </row>
    <row r="62" spans="2:14">
      <c r="E62" s="188"/>
      <c r="F62" s="188"/>
      <c r="G62" s="141"/>
      <c r="H62" s="141"/>
      <c r="I62" s="141"/>
      <c r="J62" s="141"/>
      <c r="K62" s="141"/>
      <c r="L62" s="141"/>
      <c r="M62" s="102"/>
      <c r="N62" s="102"/>
    </row>
    <row r="63" spans="2:14">
      <c r="E63" s="188"/>
      <c r="F63" s="188"/>
      <c r="G63" s="141"/>
      <c r="H63" s="141"/>
      <c r="I63" s="141"/>
      <c r="J63" s="141"/>
      <c r="K63" s="141"/>
      <c r="L63" s="141"/>
      <c r="M63" s="102"/>
      <c r="N63" s="102"/>
    </row>
    <row r="64" spans="2:14">
      <c r="E64" s="188"/>
      <c r="F64" s="188"/>
      <c r="G64" s="141"/>
      <c r="H64" s="141"/>
      <c r="I64" s="141"/>
      <c r="J64" s="141"/>
      <c r="K64" s="141"/>
      <c r="L64" s="141"/>
      <c r="M64" s="102"/>
      <c r="N64" s="102"/>
    </row>
    <row r="65" spans="5:14">
      <c r="E65" s="188"/>
      <c r="F65" s="188"/>
      <c r="G65" s="141"/>
      <c r="H65" s="141"/>
      <c r="I65" s="141"/>
      <c r="J65" s="141"/>
      <c r="K65" s="141"/>
      <c r="L65" s="141"/>
      <c r="M65" s="102"/>
      <c r="N65" s="102"/>
    </row>
    <row r="66" spans="5:14">
      <c r="E66" s="188"/>
      <c r="F66" s="188"/>
      <c r="G66" s="141"/>
      <c r="H66" s="141"/>
      <c r="I66" s="141"/>
      <c r="J66" s="141"/>
      <c r="K66" s="141"/>
      <c r="L66" s="141"/>
      <c r="M66" s="102"/>
      <c r="N66" s="102"/>
    </row>
    <row r="67" spans="5:14">
      <c r="E67" s="188"/>
      <c r="F67" s="188"/>
      <c r="G67" s="141"/>
      <c r="H67" s="141"/>
      <c r="I67" s="141"/>
      <c r="J67" s="141"/>
      <c r="K67" s="141"/>
      <c r="L67" s="141"/>
      <c r="M67" s="102"/>
      <c r="N67" s="102"/>
    </row>
    <row r="68" spans="5:14">
      <c r="E68" s="188"/>
      <c r="F68" s="188"/>
      <c r="G68" s="141"/>
      <c r="H68" s="141"/>
      <c r="I68" s="141"/>
      <c r="J68" s="141"/>
      <c r="K68" s="141"/>
      <c r="L68" s="141"/>
      <c r="M68" s="102"/>
      <c r="N68" s="102"/>
    </row>
    <row r="69" spans="5:14">
      <c r="E69" s="188"/>
      <c r="F69" s="188"/>
      <c r="G69" s="141"/>
      <c r="H69" s="141"/>
      <c r="I69" s="141"/>
      <c r="J69" s="141"/>
      <c r="K69" s="141"/>
      <c r="L69" s="141"/>
      <c r="M69" s="102"/>
      <c r="N69" s="102"/>
    </row>
    <row r="70" spans="5:14">
      <c r="E70" s="188"/>
      <c r="F70" s="188"/>
      <c r="G70" s="141"/>
      <c r="H70" s="141"/>
      <c r="I70" s="141"/>
      <c r="J70" s="141"/>
      <c r="K70" s="141"/>
      <c r="L70" s="141"/>
      <c r="M70" s="102"/>
      <c r="N70" s="102"/>
    </row>
    <row r="71" spans="5:14">
      <c r="E71" s="188"/>
      <c r="F71" s="188"/>
      <c r="G71" s="141"/>
      <c r="H71" s="141"/>
      <c r="I71" s="141"/>
      <c r="J71" s="141"/>
      <c r="K71" s="141"/>
      <c r="L71" s="141"/>
      <c r="M71" s="102"/>
      <c r="N71" s="102"/>
    </row>
    <row r="72" spans="5:14">
      <c r="E72" s="188"/>
      <c r="F72" s="188"/>
      <c r="G72" s="141"/>
      <c r="H72" s="141"/>
      <c r="I72" s="141"/>
      <c r="J72" s="141"/>
      <c r="K72" s="141"/>
      <c r="L72" s="141"/>
      <c r="M72" s="102"/>
      <c r="N72" s="102"/>
    </row>
    <row r="73" spans="5:14">
      <c r="E73" s="188"/>
      <c r="F73" s="188"/>
      <c r="G73" s="141"/>
      <c r="H73" s="141"/>
      <c r="I73" s="141"/>
      <c r="J73" s="141"/>
      <c r="K73" s="141"/>
      <c r="L73" s="141"/>
      <c r="M73" s="102"/>
      <c r="N73" s="102"/>
    </row>
    <row r="74" spans="5:14">
      <c r="E74" s="188"/>
      <c r="F74" s="188"/>
      <c r="G74" s="141"/>
      <c r="H74" s="141"/>
      <c r="I74" s="141"/>
      <c r="J74" s="141"/>
      <c r="K74" s="141"/>
      <c r="L74" s="141"/>
      <c r="M74" s="102"/>
      <c r="N74" s="102"/>
    </row>
    <row r="75" spans="5:14">
      <c r="E75" s="188"/>
      <c r="F75" s="188"/>
      <c r="G75" s="141"/>
      <c r="H75" s="141"/>
      <c r="I75" s="141"/>
      <c r="J75" s="141"/>
      <c r="K75" s="141"/>
      <c r="L75" s="141"/>
      <c r="M75" s="102"/>
      <c r="N75" s="102"/>
    </row>
    <row r="76" spans="5:14">
      <c r="E76" s="190"/>
      <c r="F76" s="190"/>
    </row>
    <row r="77" spans="5:14">
      <c r="E77" s="190"/>
      <c r="F77" s="190"/>
    </row>
    <row r="78" spans="5:14">
      <c r="E78" s="190"/>
      <c r="F78" s="190"/>
    </row>
    <row r="79" spans="5:14">
      <c r="E79" s="190"/>
      <c r="F79" s="190"/>
    </row>
    <row r="80" spans="5:14">
      <c r="E80" s="190"/>
      <c r="F80" s="190"/>
    </row>
    <row r="81" spans="5:6">
      <c r="E81" s="190"/>
      <c r="F81" s="190"/>
    </row>
    <row r="82" spans="5:6">
      <c r="E82" s="190"/>
      <c r="F82" s="190"/>
    </row>
    <row r="83" spans="5:6">
      <c r="E83" s="190"/>
      <c r="F83" s="190"/>
    </row>
    <row r="84" spans="5:6">
      <c r="E84" s="190"/>
      <c r="F84" s="190"/>
    </row>
    <row r="85" spans="5:6">
      <c r="E85" s="190"/>
      <c r="F85" s="190"/>
    </row>
    <row r="86" spans="5:6">
      <c r="E86" s="190"/>
      <c r="F86" s="190"/>
    </row>
    <row r="87" spans="5:6">
      <c r="E87" s="190"/>
      <c r="F87" s="190"/>
    </row>
    <row r="88" spans="5:6">
      <c r="E88" s="190"/>
      <c r="F88" s="190"/>
    </row>
    <row r="89" spans="5:6">
      <c r="E89" s="190"/>
      <c r="F89" s="190"/>
    </row>
    <row r="90" spans="5:6">
      <c r="E90" s="190"/>
      <c r="F90" s="190"/>
    </row>
    <row r="91" spans="5:6">
      <c r="E91" s="190"/>
      <c r="F91" s="190"/>
    </row>
    <row r="92" spans="5:6">
      <c r="E92" s="190"/>
      <c r="F92" s="190"/>
    </row>
    <row r="93" spans="5:6">
      <c r="E93" s="190"/>
      <c r="F93" s="190"/>
    </row>
    <row r="94" spans="5:6">
      <c r="E94" s="190"/>
      <c r="F94" s="190"/>
    </row>
    <row r="95" spans="5:6">
      <c r="E95" s="190"/>
      <c r="F95" s="190"/>
    </row>
    <row r="96" spans="5:6">
      <c r="E96" s="190"/>
      <c r="F96" s="190"/>
    </row>
    <row r="97" spans="5:6">
      <c r="E97" s="190"/>
      <c r="F97" s="190"/>
    </row>
    <row r="98" spans="5:6">
      <c r="E98" s="190"/>
      <c r="F98" s="190"/>
    </row>
    <row r="99" spans="5:6">
      <c r="E99" s="190"/>
      <c r="F99" s="190"/>
    </row>
    <row r="100" spans="5:6">
      <c r="E100" s="190"/>
      <c r="F100" s="190"/>
    </row>
    <row r="101" spans="5:6">
      <c r="E101" s="190"/>
      <c r="F101" s="190"/>
    </row>
    <row r="102" spans="5:6">
      <c r="E102" s="190"/>
      <c r="F102" s="190"/>
    </row>
    <row r="103" spans="5:6">
      <c r="E103" s="190"/>
      <c r="F103" s="190"/>
    </row>
    <row r="104" spans="5:6">
      <c r="E104" s="190"/>
      <c r="F104" s="190"/>
    </row>
    <row r="105" spans="5:6">
      <c r="E105" s="190"/>
      <c r="F105" s="190"/>
    </row>
    <row r="106" spans="5:6">
      <c r="E106" s="190"/>
      <c r="F106" s="190"/>
    </row>
    <row r="107" spans="5:6">
      <c r="E107" s="190"/>
      <c r="F107" s="190"/>
    </row>
    <row r="108" spans="5:6">
      <c r="E108" s="190"/>
      <c r="F108" s="190"/>
    </row>
    <row r="109" spans="5:6">
      <c r="E109" s="190"/>
      <c r="F109" s="190"/>
    </row>
    <row r="110" spans="5:6">
      <c r="E110" s="190"/>
      <c r="F110" s="190"/>
    </row>
    <row r="111" spans="5:6">
      <c r="E111" s="190"/>
      <c r="F111" s="190"/>
    </row>
    <row r="112" spans="5:6">
      <c r="E112" s="190"/>
      <c r="F112" s="190"/>
    </row>
    <row r="113" spans="5:6">
      <c r="E113" s="190"/>
      <c r="F113" s="190"/>
    </row>
    <row r="114" spans="5:6">
      <c r="E114" s="190"/>
      <c r="F114" s="190"/>
    </row>
    <row r="115" spans="5:6">
      <c r="E115" s="190"/>
      <c r="F115" s="190"/>
    </row>
    <row r="116" spans="5:6">
      <c r="E116" s="190"/>
      <c r="F116" s="190"/>
    </row>
    <row r="117" spans="5:6">
      <c r="E117" s="190"/>
      <c r="F117" s="190"/>
    </row>
    <row r="118" spans="5:6">
      <c r="E118" s="190"/>
      <c r="F118" s="190"/>
    </row>
    <row r="119" spans="5:6">
      <c r="E119" s="190"/>
      <c r="F119" s="190"/>
    </row>
    <row r="120" spans="5:6">
      <c r="E120" s="190"/>
      <c r="F120" s="190"/>
    </row>
    <row r="121" spans="5:6">
      <c r="E121" s="190"/>
      <c r="F121" s="190"/>
    </row>
    <row r="122" spans="5:6">
      <c r="E122" s="190"/>
      <c r="F122" s="190"/>
    </row>
    <row r="123" spans="5:6">
      <c r="E123" s="190"/>
      <c r="F123" s="190"/>
    </row>
    <row r="124" spans="5:6">
      <c r="E124" s="190"/>
      <c r="F124" s="190"/>
    </row>
    <row r="125" spans="5:6">
      <c r="E125" s="190"/>
      <c r="F125" s="190"/>
    </row>
    <row r="126" spans="5:6">
      <c r="E126" s="190"/>
      <c r="F126" s="190"/>
    </row>
    <row r="127" spans="5:6">
      <c r="E127" s="190"/>
      <c r="F127" s="190"/>
    </row>
    <row r="128" spans="5:6">
      <c r="E128" s="190"/>
      <c r="F128" s="190"/>
    </row>
    <row r="129" spans="5:6">
      <c r="E129" s="190"/>
      <c r="F129" s="190"/>
    </row>
    <row r="130" spans="5:6">
      <c r="E130" s="190"/>
      <c r="F130" s="190"/>
    </row>
    <row r="131" spans="5:6">
      <c r="E131" s="190"/>
      <c r="F131" s="190"/>
    </row>
    <row r="132" spans="5:6">
      <c r="E132" s="190"/>
      <c r="F132" s="190"/>
    </row>
    <row r="133" spans="5:6">
      <c r="E133" s="190"/>
      <c r="F133" s="190"/>
    </row>
    <row r="134" spans="5:6">
      <c r="E134" s="190"/>
      <c r="F134" s="190"/>
    </row>
    <row r="135" spans="5:6">
      <c r="E135" s="190"/>
      <c r="F135" s="190"/>
    </row>
    <row r="136" spans="5:6">
      <c r="E136" s="190"/>
      <c r="F136" s="190"/>
    </row>
    <row r="137" spans="5:6">
      <c r="E137" s="190"/>
      <c r="F137" s="190"/>
    </row>
    <row r="138" spans="5:6">
      <c r="E138" s="190"/>
      <c r="F138" s="190"/>
    </row>
    <row r="139" spans="5:6">
      <c r="E139" s="190"/>
      <c r="F139" s="190"/>
    </row>
    <row r="140" spans="5:6">
      <c r="E140" s="190"/>
      <c r="F140" s="190"/>
    </row>
    <row r="141" spans="5:6">
      <c r="E141" s="190"/>
      <c r="F141" s="190"/>
    </row>
    <row r="142" spans="5:6">
      <c r="E142" s="190"/>
      <c r="F142" s="190"/>
    </row>
    <row r="143" spans="5:6">
      <c r="E143" s="190"/>
      <c r="F143" s="190"/>
    </row>
    <row r="144" spans="5:6">
      <c r="E144" s="190"/>
      <c r="F144" s="190"/>
    </row>
    <row r="145" spans="5:6">
      <c r="E145" s="190"/>
      <c r="F145" s="190"/>
    </row>
    <row r="146" spans="5:6">
      <c r="E146" s="190"/>
      <c r="F146" s="190"/>
    </row>
    <row r="147" spans="5:6">
      <c r="E147" s="190"/>
      <c r="F147" s="190"/>
    </row>
    <row r="148" spans="5:6">
      <c r="E148" s="190"/>
      <c r="F148" s="190"/>
    </row>
  </sheetData>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B1:N148"/>
  <sheetViews>
    <sheetView showGridLines="0" zoomScale="80" zoomScaleNormal="80" workbookViewId="0">
      <pane xSplit="4" ySplit="2" topLeftCell="E3" activePane="bottomRight" state="frozen"/>
      <selection activeCell="E3" sqref="E3:F47"/>
      <selection pane="topRight" activeCell="E3" sqref="E3:F47"/>
      <selection pane="bottomLeft" activeCell="E3" sqref="E3:F47"/>
      <selection pane="bottomRight" activeCell="E3" sqref="E3:F47"/>
    </sheetView>
  </sheetViews>
  <sheetFormatPr baseColWidth="10" defaultColWidth="12" defaultRowHeight="12"/>
  <cols>
    <col min="1" max="1" width="1.85546875" customWidth="1"/>
    <col min="2" max="2" width="15.140625" customWidth="1"/>
    <col min="4" max="4" width="90.85546875" customWidth="1"/>
    <col min="5" max="6" width="14.85546875" customWidth="1"/>
    <col min="7" max="12" width="18.85546875" customWidth="1"/>
    <col min="13" max="14" width="85.85546875" customWidth="1"/>
  </cols>
  <sheetData>
    <row r="1" spans="2:14" ht="18">
      <c r="C1" s="175"/>
      <c r="D1" s="175" t="str">
        <f>"Localidad: "&amp;Vigencia!V230</f>
        <v>Localidad: 17. LA CANDELARIA</v>
      </c>
    </row>
    <row r="2" spans="2:14" ht="39.950000000000003" customHeight="1">
      <c r="B2" s="120" t="s">
        <v>1200</v>
      </c>
      <c r="C2" s="120" t="s">
        <v>94</v>
      </c>
      <c r="D2" s="120" t="s">
        <v>95</v>
      </c>
      <c r="E2" s="142" t="s">
        <v>137</v>
      </c>
      <c r="F2" s="142" t="s">
        <v>138</v>
      </c>
      <c r="G2" s="142" t="s">
        <v>139</v>
      </c>
      <c r="H2" s="142" t="s">
        <v>140</v>
      </c>
      <c r="I2" s="142" t="s">
        <v>85</v>
      </c>
      <c r="J2" s="142" t="s">
        <v>11</v>
      </c>
      <c r="K2" s="142" t="s">
        <v>167</v>
      </c>
      <c r="L2" s="142" t="s">
        <v>142</v>
      </c>
      <c r="M2" s="142" t="s">
        <v>164</v>
      </c>
      <c r="N2" s="142" t="s">
        <v>165</v>
      </c>
    </row>
    <row r="3" spans="2:14" ht="39.950000000000003" customHeight="1">
      <c r="B3" s="176">
        <v>1</v>
      </c>
      <c r="C3" s="176">
        <v>1</v>
      </c>
      <c r="D3" s="146" t="s">
        <v>1295</v>
      </c>
      <c r="E3" s="186"/>
      <c r="F3" s="187"/>
      <c r="G3" s="179"/>
      <c r="H3" s="179"/>
      <c r="I3" s="179"/>
      <c r="J3" s="179"/>
      <c r="K3" s="178"/>
      <c r="L3" s="178"/>
      <c r="M3" s="641" t="s">
        <v>3457</v>
      </c>
      <c r="N3" s="641" t="s">
        <v>3457</v>
      </c>
    </row>
    <row r="4" spans="2:14" ht="35.1" customHeight="1">
      <c r="B4" s="176">
        <v>2</v>
      </c>
      <c r="C4" s="176">
        <f>Metas!B4</f>
        <v>2</v>
      </c>
      <c r="D4" s="146" t="str">
        <f>Metas!C4</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E4" s="186"/>
      <c r="F4" s="187"/>
      <c r="G4" s="179">
        <f>+Vigencia!F231</f>
        <v>0</v>
      </c>
      <c r="H4" s="179">
        <f>+Vigencia!F279</f>
        <v>0</v>
      </c>
      <c r="I4" s="179">
        <f>+Vigencia!F327</f>
        <v>0</v>
      </c>
      <c r="J4" s="179">
        <f>+Vigencia!F375</f>
        <v>0</v>
      </c>
      <c r="K4" s="178"/>
      <c r="L4" s="178"/>
      <c r="M4" s="641" t="s">
        <v>3457</v>
      </c>
      <c r="N4" s="641" t="s">
        <v>3457</v>
      </c>
    </row>
    <row r="5" spans="2:14" ht="35.1" customHeight="1">
      <c r="B5" s="176">
        <v>3</v>
      </c>
      <c r="C5" s="176">
        <f>Metas!B5</f>
        <v>3</v>
      </c>
      <c r="D5" s="146" t="str">
        <f>Metas!C5</f>
        <v>Implementar el 100% de la línea de gestión de políticas y planes de interés en salud pública para el fortalecimiento de la gobernanza y la gobernabilidad (Subsecretaría de Salud Pública).</v>
      </c>
      <c r="E5" s="186"/>
      <c r="F5" s="187"/>
      <c r="G5" s="179">
        <f>+Vigencia!F232</f>
        <v>0</v>
      </c>
      <c r="H5" s="179">
        <f>+Vigencia!F280</f>
        <v>0</v>
      </c>
      <c r="I5" s="179">
        <f>+Vigencia!F328</f>
        <v>0</v>
      </c>
      <c r="J5" s="179">
        <f>+Vigencia!F376</f>
        <v>0</v>
      </c>
      <c r="K5" s="178"/>
      <c r="L5" s="178"/>
      <c r="M5" s="641" t="s">
        <v>3815</v>
      </c>
      <c r="N5" s="641" t="s">
        <v>3816</v>
      </c>
    </row>
    <row r="6" spans="2:14" ht="35.1" customHeight="1">
      <c r="B6" s="176">
        <v>4</v>
      </c>
      <c r="C6" s="176">
        <f>Metas!B6</f>
        <v>4</v>
      </c>
      <c r="D6" s="146" t="str">
        <f>Metas!C6</f>
        <v>Implementar el 100% de la línea de análisis de desigualdades ambientales, sociales y económicas presentes en el distrito capital para el fortalecimiento de la gobernanza y la gobernabilidad (Subsecretaría de Salud Pública).</v>
      </c>
      <c r="E6" s="186"/>
      <c r="F6" s="187"/>
      <c r="G6" s="179">
        <f>+Vigencia!F233</f>
        <v>0</v>
      </c>
      <c r="H6" s="179">
        <f>+Vigencia!F281</f>
        <v>0</v>
      </c>
      <c r="I6" s="179">
        <f>+Vigencia!F329</f>
        <v>0</v>
      </c>
      <c r="J6" s="179">
        <f>+Vigencia!F377</f>
        <v>0</v>
      </c>
      <c r="K6" s="178"/>
      <c r="L6" s="178"/>
      <c r="M6" s="641"/>
      <c r="N6" s="641"/>
    </row>
    <row r="7" spans="2:14" ht="35.1" customHeight="1">
      <c r="B7" s="176">
        <v>5</v>
      </c>
      <c r="C7" s="176">
        <f>Metas!B7</f>
        <v>5</v>
      </c>
      <c r="D7" s="146" t="str">
        <f>Metas!C7</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E7" s="186"/>
      <c r="F7" s="187"/>
      <c r="G7" s="179">
        <f>+Vigencia!F234</f>
        <v>0</v>
      </c>
      <c r="H7" s="179">
        <f>+Vigencia!F282</f>
        <v>0</v>
      </c>
      <c r="I7" s="179">
        <f>+Vigencia!F330</f>
        <v>0</v>
      </c>
      <c r="J7" s="179">
        <f>+Vigencia!F378</f>
        <v>0</v>
      </c>
      <c r="K7" s="178"/>
      <c r="L7" s="178"/>
      <c r="M7" s="641" t="s">
        <v>3817</v>
      </c>
      <c r="N7" s="641" t="s">
        <v>3818</v>
      </c>
    </row>
    <row r="8" spans="2:14" ht="35.1" customHeight="1">
      <c r="B8" s="176">
        <v>6</v>
      </c>
      <c r="C8" s="176">
        <f>Metas!B8</f>
        <v>6</v>
      </c>
      <c r="D8" s="146" t="str">
        <f>Metas!C8</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E8" s="186"/>
      <c r="F8" s="187"/>
      <c r="G8" s="179">
        <f>+Vigencia!F235</f>
        <v>0</v>
      </c>
      <c r="H8" s="179">
        <f>+Vigencia!F283</f>
        <v>0</v>
      </c>
      <c r="I8" s="179">
        <f>+Vigencia!F331</f>
        <v>0</v>
      </c>
      <c r="J8" s="179">
        <f>+Vigencia!F379</f>
        <v>0</v>
      </c>
      <c r="K8" s="178"/>
      <c r="L8" s="178"/>
      <c r="M8" s="641" t="s">
        <v>3457</v>
      </c>
      <c r="N8" s="641" t="s">
        <v>3457</v>
      </c>
    </row>
    <row r="9" spans="2:14" ht="35.1" customHeight="1">
      <c r="B9" s="176">
        <v>7</v>
      </c>
      <c r="C9" s="176">
        <f>Metas!B9</f>
        <v>7</v>
      </c>
      <c r="D9" s="146" t="str">
        <f>Metas!C9</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E9" s="186"/>
      <c r="F9" s="187"/>
      <c r="G9" s="179">
        <f>+Vigencia!F236</f>
        <v>0</v>
      </c>
      <c r="H9" s="179">
        <f>+Vigencia!F284</f>
        <v>0</v>
      </c>
      <c r="I9" s="179">
        <f>+Vigencia!F332</f>
        <v>0</v>
      </c>
      <c r="J9" s="179">
        <f>+Vigencia!F380</f>
        <v>0</v>
      </c>
      <c r="K9" s="178"/>
      <c r="L9" s="178"/>
      <c r="M9" s="641" t="s">
        <v>3819</v>
      </c>
      <c r="N9" s="641" t="s">
        <v>3820</v>
      </c>
    </row>
    <row r="10" spans="2:14" ht="35.1" customHeight="1">
      <c r="B10" s="176">
        <v>8</v>
      </c>
      <c r="C10" s="176">
        <f>Metas!B10</f>
        <v>8</v>
      </c>
      <c r="D10" s="146" t="str">
        <f>Metas!C10</f>
        <v>Vincular el 100% de la población migrante internacional identificada a través de los entornos cuidadores a las acciones colectivas e individuales del sector salud.</v>
      </c>
      <c r="E10" s="186"/>
      <c r="F10" s="187"/>
      <c r="G10" s="179">
        <f>+Vigencia!F237</f>
        <v>0</v>
      </c>
      <c r="H10" s="179">
        <f>+Vigencia!F285</f>
        <v>0</v>
      </c>
      <c r="I10" s="179">
        <f>+Vigencia!F333</f>
        <v>0</v>
      </c>
      <c r="J10" s="179">
        <f>+Vigencia!F381</f>
        <v>0</v>
      </c>
      <c r="K10" s="178"/>
      <c r="L10" s="178"/>
      <c r="M10" s="641" t="s">
        <v>3821</v>
      </c>
      <c r="N10" s="641" t="s">
        <v>3822</v>
      </c>
    </row>
    <row r="11" spans="2:14" ht="35.1" customHeight="1">
      <c r="B11" s="176">
        <v>9</v>
      </c>
      <c r="C11" s="176">
        <f>Metas!B11</f>
        <v>9</v>
      </c>
      <c r="D11" s="146" t="str">
        <f>Metas!C11</f>
        <v>Mantener en funcionamiento los 20 Servicios amigables en salud para las mujeres en sus diversidades.</v>
      </c>
      <c r="E11" s="186"/>
      <c r="F11" s="187"/>
      <c r="G11" s="179">
        <f>+Vigencia!F238</f>
        <v>0</v>
      </c>
      <c r="H11" s="179">
        <f>+Vigencia!F286</f>
        <v>0</v>
      </c>
      <c r="I11" s="179">
        <f>+Vigencia!F334</f>
        <v>0</v>
      </c>
      <c r="J11" s="179">
        <f>+Vigencia!F382</f>
        <v>0</v>
      </c>
      <c r="K11" s="178"/>
      <c r="L11" s="178"/>
      <c r="M11" s="641" t="s">
        <v>3823</v>
      </c>
      <c r="N11" s="641" t="s">
        <v>3824</v>
      </c>
    </row>
    <row r="12" spans="2:14" ht="35.1" customHeight="1">
      <c r="B12" s="176">
        <v>10</v>
      </c>
      <c r="C12" s="176">
        <f>Metas!B12</f>
        <v>10</v>
      </c>
      <c r="D12" s="146" t="str">
        <f>Metas!C12</f>
        <v>Vincular 48.000 personas con discapacidad, sus familias a la estrategia de Rehabilitación Basada en Comunidad (RBC) y 32.000 personas cuidadoras de personas con discapacidad con enfoque diferencial y territorial.</v>
      </c>
      <c r="E12" s="186"/>
      <c r="F12" s="649">
        <v>86</v>
      </c>
      <c r="G12" s="179">
        <f>+Vigencia!F239</f>
        <v>0</v>
      </c>
      <c r="H12" s="179">
        <f>+Vigencia!F287</f>
        <v>0</v>
      </c>
      <c r="I12" s="179">
        <f>+Vigencia!F335</f>
        <v>0</v>
      </c>
      <c r="J12" s="179">
        <f>+Vigencia!F383</f>
        <v>0</v>
      </c>
      <c r="K12" s="178"/>
      <c r="L12" s="178"/>
      <c r="M12" s="644" t="s">
        <v>3825</v>
      </c>
      <c r="N12" s="644" t="s">
        <v>3826</v>
      </c>
    </row>
    <row r="13" spans="2:14" ht="35.1" customHeight="1">
      <c r="B13" s="176">
        <v>11</v>
      </c>
      <c r="C13" s="176">
        <f>Metas!B13</f>
        <v>11</v>
      </c>
      <c r="D13" s="146" t="str">
        <f>Metas!C13</f>
        <v>Vincular el 100% de personas que realizan y están vinculadas con las actividades sexuales pagadas identificadas en fuentes de información disponibles, a las acciones individuales y colectivas del sector salud.</v>
      </c>
      <c r="E13" s="186"/>
      <c r="F13" s="187"/>
      <c r="G13" s="179">
        <f>+Vigencia!F240</f>
        <v>0</v>
      </c>
      <c r="H13" s="179">
        <f>+Vigencia!F288</f>
        <v>0</v>
      </c>
      <c r="I13" s="179">
        <f>+Vigencia!F336</f>
        <v>0</v>
      </c>
      <c r="J13" s="179">
        <f>+Vigencia!F384</f>
        <v>0</v>
      </c>
      <c r="K13" s="178"/>
      <c r="L13" s="178"/>
      <c r="M13" s="641"/>
      <c r="N13" s="641"/>
    </row>
    <row r="14" spans="2:14" ht="35.1" customHeight="1">
      <c r="B14" s="176">
        <v>12</v>
      </c>
      <c r="C14" s="176">
        <f>Metas!B14</f>
        <v>12</v>
      </c>
      <c r="D14" s="146" t="str">
        <f>Metas!C14</f>
        <v>Vincular el 100% de población identificada en fuentes de información disponibles, en situación de habitanza de y en calle o en riesgo de estarlo, a las acciones individuales y colectivas del sector salud.</v>
      </c>
      <c r="E14" s="186"/>
      <c r="F14" s="187"/>
      <c r="G14" s="179">
        <f>+Vigencia!F241</f>
        <v>0</v>
      </c>
      <c r="H14" s="179">
        <f>+Vigencia!F289</f>
        <v>0</v>
      </c>
      <c r="I14" s="179">
        <f>+Vigencia!F337</f>
        <v>0</v>
      </c>
      <c r="J14" s="179">
        <f>+Vigencia!F385</f>
        <v>0</v>
      </c>
      <c r="K14" s="178"/>
      <c r="L14" s="178"/>
      <c r="M14" s="641" t="s">
        <v>3827</v>
      </c>
      <c r="N14" s="641" t="s">
        <v>3828</v>
      </c>
    </row>
    <row r="15" spans="2:14" ht="35.1" customHeight="1">
      <c r="B15" s="176">
        <v>13</v>
      </c>
      <c r="C15" s="176">
        <f>Metas!B15</f>
        <v>13</v>
      </c>
      <c r="D15" s="146" t="str">
        <f>Metas!C15</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E15" s="186"/>
      <c r="F15" s="187"/>
      <c r="G15" s="179">
        <f>+Vigencia!F242</f>
        <v>0</v>
      </c>
      <c r="H15" s="179">
        <f>+Vigencia!F290</f>
        <v>0</v>
      </c>
      <c r="I15" s="179">
        <f>+Vigencia!F338</f>
        <v>0</v>
      </c>
      <c r="J15" s="179">
        <f>+Vigencia!F386</f>
        <v>0</v>
      </c>
      <c r="K15" s="178"/>
      <c r="L15" s="178"/>
      <c r="M15" s="641" t="s">
        <v>3829</v>
      </c>
      <c r="N15" s="641" t="s">
        <v>3830</v>
      </c>
    </row>
    <row r="16" spans="2:14" ht="35.1" customHeight="1">
      <c r="B16" s="176">
        <v>14</v>
      </c>
      <c r="C16" s="176">
        <f>Metas!B16</f>
        <v>14</v>
      </c>
      <c r="D16" s="146" t="str">
        <f>Metas!C16</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E16" s="186"/>
      <c r="F16" s="187"/>
      <c r="G16" s="179">
        <f>+Vigencia!F243</f>
        <v>0</v>
      </c>
      <c r="H16" s="179">
        <f>+Vigencia!F291</f>
        <v>0</v>
      </c>
      <c r="I16" s="179">
        <f>+Vigencia!F339</f>
        <v>0</v>
      </c>
      <c r="J16" s="179">
        <f>+Vigencia!F387</f>
        <v>0</v>
      </c>
      <c r="K16" s="178"/>
      <c r="L16" s="178"/>
      <c r="M16" s="641" t="s">
        <v>3831</v>
      </c>
      <c r="N16" s="641" t="s">
        <v>3832</v>
      </c>
    </row>
    <row r="17" spans="2:14" ht="35.1" customHeight="1">
      <c r="B17" s="176">
        <v>15</v>
      </c>
      <c r="C17" s="176">
        <f>Metas!B17</f>
        <v>15</v>
      </c>
      <c r="D17" s="146" t="str">
        <f>Metas!C17</f>
        <v>Vincular el 100% de la población rural y campesina del D.C., identificada en fuentes de información disponibles, a las acciones colectivas e individuales del sector salud.</v>
      </c>
      <c r="E17" s="186"/>
      <c r="F17" s="187"/>
      <c r="G17" s="179">
        <f>+Vigencia!F244</f>
        <v>0</v>
      </c>
      <c r="H17" s="179">
        <f>+Vigencia!F292</f>
        <v>0</v>
      </c>
      <c r="I17" s="179">
        <f>+Vigencia!F340</f>
        <v>0</v>
      </c>
      <c r="J17" s="179">
        <f>+Vigencia!F388</f>
        <v>0</v>
      </c>
      <c r="K17" s="178"/>
      <c r="L17" s="178"/>
      <c r="M17" s="641" t="s">
        <v>3831</v>
      </c>
      <c r="N17" s="641" t="s">
        <v>3833</v>
      </c>
    </row>
    <row r="18" spans="2:14" ht="35.1" customHeight="1">
      <c r="B18" s="176">
        <v>16</v>
      </c>
      <c r="C18" s="176">
        <f>Metas!B18</f>
        <v>16</v>
      </c>
      <c r="D18" s="146" t="str">
        <f>Metas!C18</f>
        <v>Vincular el 100% de las personas mayores identificadas en fuentes de información disponibles, a las acciones individuales y colectivas del sector salud.</v>
      </c>
      <c r="E18" s="186"/>
      <c r="F18" s="187"/>
      <c r="G18" s="179">
        <f>+Vigencia!F245</f>
        <v>0</v>
      </c>
      <c r="H18" s="179">
        <f>+Vigencia!F293</f>
        <v>0</v>
      </c>
      <c r="I18" s="179">
        <f>+Vigencia!F341</f>
        <v>0</v>
      </c>
      <c r="J18" s="179">
        <f>+Vigencia!F389</f>
        <v>0</v>
      </c>
      <c r="K18" s="178"/>
      <c r="L18" s="178"/>
      <c r="M18" s="641" t="s">
        <v>3834</v>
      </c>
      <c r="N18" s="641" t="s">
        <v>3835</v>
      </c>
    </row>
    <row r="19" spans="2:14" ht="35.1" customHeight="1">
      <c r="B19" s="176">
        <v>17</v>
      </c>
      <c r="C19" s="176">
        <f>Metas!B19</f>
        <v>17</v>
      </c>
      <c r="D19" s="146" t="str">
        <f>Metas!C19</f>
        <v>Implementar el 100% del plan integral de respuesta para la desvinculación del trabajo infantil, de los niños niñas y adolescentes (NNA) identificados desde el sector salud.</v>
      </c>
      <c r="E19" s="186"/>
      <c r="F19" s="187"/>
      <c r="G19" s="179">
        <f>+Vigencia!F246</f>
        <v>0</v>
      </c>
      <c r="H19" s="179">
        <f>+Vigencia!F294</f>
        <v>0</v>
      </c>
      <c r="I19" s="179">
        <f>+Vigencia!F342</f>
        <v>0</v>
      </c>
      <c r="J19" s="179">
        <f>+Vigencia!F390</f>
        <v>0</v>
      </c>
      <c r="K19" s="178"/>
      <c r="L19" s="178"/>
      <c r="M19" s="641" t="s">
        <v>3836</v>
      </c>
      <c r="N19" s="641" t="s">
        <v>3837</v>
      </c>
    </row>
    <row r="20" spans="2:14" ht="35.1" customHeight="1">
      <c r="B20" s="176">
        <v>18</v>
      </c>
      <c r="C20" s="176">
        <f>Metas!B20</f>
        <v>18</v>
      </c>
      <c r="D20" s="146" t="str">
        <f>Metas!C20</f>
        <v>Lograr que el 60% de los trabajadores de la economía popular en actividades de auto subsistencia promueven la promoción del cuidado y el bienestar de la salud en el trabajo.</v>
      </c>
      <c r="E20" s="186"/>
      <c r="F20" s="187"/>
      <c r="G20" s="179">
        <f>+Vigencia!F247</f>
        <v>0</v>
      </c>
      <c r="H20" s="179">
        <f>+Vigencia!F295</f>
        <v>0</v>
      </c>
      <c r="I20" s="179">
        <f>+Vigencia!F343</f>
        <v>0</v>
      </c>
      <c r="J20" s="179">
        <f>+Vigencia!F391</f>
        <v>0</v>
      </c>
      <c r="K20" s="178"/>
      <c r="L20" s="178"/>
      <c r="M20" s="641" t="s">
        <v>3838</v>
      </c>
      <c r="N20" s="641" t="s">
        <v>3839</v>
      </c>
    </row>
    <row r="21" spans="2:14" ht="35.1" customHeight="1">
      <c r="B21" s="176">
        <v>19</v>
      </c>
      <c r="C21" s="176">
        <f>Metas!B21</f>
        <v>19</v>
      </c>
      <c r="D21" s="146" t="str">
        <f>Metas!C21</f>
        <v>Desarrollar el 100% de las intervenciones en las líneas estratégicas del plan de acción para reducir la morbilidad y mortalidad materno- perinatal. Incluyendo el cumplimiento del Acuerdo 860 de 2022.</v>
      </c>
      <c r="E21" s="186"/>
      <c r="F21" s="187"/>
      <c r="G21" s="179">
        <f>+Vigencia!F248</f>
        <v>0</v>
      </c>
      <c r="H21" s="179">
        <f>+Vigencia!F296</f>
        <v>0</v>
      </c>
      <c r="I21" s="179">
        <f>+Vigencia!F344</f>
        <v>0</v>
      </c>
      <c r="J21" s="179">
        <f>+Vigencia!F392</f>
        <v>0</v>
      </c>
      <c r="K21" s="178"/>
      <c r="L21" s="178"/>
      <c r="M21" s="641" t="s">
        <v>3840</v>
      </c>
      <c r="N21" s="641" t="s">
        <v>3841</v>
      </c>
    </row>
    <row r="22" spans="2:14" ht="35.1" customHeight="1">
      <c r="B22" s="176">
        <v>20</v>
      </c>
      <c r="C22" s="176">
        <f>Metas!B22</f>
        <v>20</v>
      </c>
      <c r="D22" s="146" t="str">
        <f>Metas!C22</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E22" s="186"/>
      <c r="F22" s="187"/>
      <c r="G22" s="179">
        <f>+Vigencia!F249</f>
        <v>0</v>
      </c>
      <c r="H22" s="179">
        <f>+Vigencia!F297</f>
        <v>0</v>
      </c>
      <c r="I22" s="179">
        <f>+Vigencia!F345</f>
        <v>0</v>
      </c>
      <c r="J22" s="179">
        <f>+Vigencia!F393</f>
        <v>0</v>
      </c>
      <c r="K22" s="178"/>
      <c r="L22" s="178"/>
      <c r="M22" s="641" t="s">
        <v>3842</v>
      </c>
      <c r="N22" s="641" t="s">
        <v>3843</v>
      </c>
    </row>
    <row r="23" spans="2:14" ht="35.1" customHeight="1">
      <c r="B23" s="176">
        <v>21</v>
      </c>
      <c r="C23" s="176">
        <f>Metas!B23</f>
        <v>21</v>
      </c>
      <c r="D23" s="146" t="str">
        <f>Metas!C23</f>
        <v>Mantener a 10 la tasa de mortalidad perinatal por cada 1000 nacidos vivos.</v>
      </c>
      <c r="E23" s="186"/>
      <c r="F23" s="187"/>
      <c r="G23" s="179">
        <f>+Vigencia!F250</f>
        <v>0</v>
      </c>
      <c r="H23" s="179">
        <f>+Vigencia!F298</f>
        <v>0</v>
      </c>
      <c r="I23" s="179">
        <f>+Vigencia!F346</f>
        <v>0</v>
      </c>
      <c r="J23" s="179">
        <f>+Vigencia!F394</f>
        <v>0</v>
      </c>
      <c r="K23" s="178"/>
      <c r="L23" s="178"/>
      <c r="M23" s="641"/>
      <c r="N23" s="641"/>
    </row>
    <row r="24" spans="2:14" ht="35.1" customHeight="1">
      <c r="B24" s="176">
        <v>22</v>
      </c>
      <c r="C24" s="176">
        <f>Metas!B24</f>
        <v>22</v>
      </c>
      <c r="D24" s="146" t="str">
        <f>Metas!C24</f>
        <v>Desarrollar el 100% de las intervenciones en las líneas estratégicas del plan de acción para la prevención y manejo del bajo peso al nacer.</v>
      </c>
      <c r="E24" s="186"/>
      <c r="F24" s="187"/>
      <c r="G24" s="179">
        <f>+Vigencia!F251</f>
        <v>0</v>
      </c>
      <c r="H24" s="179">
        <f>+Vigencia!F299</f>
        <v>0</v>
      </c>
      <c r="I24" s="179">
        <f>+Vigencia!F347</f>
        <v>0</v>
      </c>
      <c r="J24" s="179">
        <f>+Vigencia!F395</f>
        <v>0</v>
      </c>
      <c r="K24" s="178"/>
      <c r="L24" s="178"/>
      <c r="M24" s="641" t="s">
        <v>3844</v>
      </c>
      <c r="N24" s="641" t="s">
        <v>3845</v>
      </c>
    </row>
    <row r="25" spans="2:14" ht="35.1" customHeight="1">
      <c r="B25" s="176">
        <v>23</v>
      </c>
      <c r="C25" s="176">
        <f>Metas!B25</f>
        <v>23</v>
      </c>
      <c r="D25" s="146" t="str">
        <f>Metas!C25</f>
        <v>Lograr la incidencia a 2 la tasa de sífilis congénita 2 por cada 1.000 nacidos vivos más muertes fetales.</v>
      </c>
      <c r="E25" s="186"/>
      <c r="F25" s="187"/>
      <c r="G25" s="179">
        <f>+Vigencia!F252</f>
        <v>0</v>
      </c>
      <c r="H25" s="179">
        <f>+Vigencia!F300</f>
        <v>0</v>
      </c>
      <c r="I25" s="179">
        <f>+Vigencia!F348</f>
        <v>0</v>
      </c>
      <c r="J25" s="179">
        <f>+Vigencia!F396</f>
        <v>0</v>
      </c>
      <c r="K25" s="178"/>
      <c r="L25" s="178"/>
      <c r="M25" s="641" t="s">
        <v>3846</v>
      </c>
      <c r="N25" s="641" t="s">
        <v>3847</v>
      </c>
    </row>
    <row r="26" spans="2:14" ht="35.1" customHeight="1">
      <c r="B26" s="176">
        <v>24</v>
      </c>
      <c r="C26" s="176">
        <f>Metas!B26</f>
        <v>24</v>
      </c>
      <c r="D26" s="146" t="str">
        <f>Metas!C26</f>
        <v>Desarrollar el 100% de las intervenciones en las líneas estratégicas del plan de acción de la primera infancia para el fortalecimiento de la atención integral e integrada desde el nacimiento y durante la primera infancia.</v>
      </c>
      <c r="E26" s="186"/>
      <c r="F26" s="187"/>
      <c r="G26" s="179">
        <f>+Vigencia!F253</f>
        <v>0</v>
      </c>
      <c r="H26" s="179">
        <f>+Vigencia!F301</f>
        <v>0</v>
      </c>
      <c r="I26" s="179">
        <f>+Vigencia!F349</f>
        <v>0</v>
      </c>
      <c r="J26" s="179">
        <f>+Vigencia!F397</f>
        <v>0</v>
      </c>
      <c r="K26" s="178"/>
      <c r="L26" s="178"/>
      <c r="M26" s="641" t="s">
        <v>3848</v>
      </c>
      <c r="N26" s="641" t="s">
        <v>3849</v>
      </c>
    </row>
    <row r="27" spans="2:14" ht="35.1" customHeight="1">
      <c r="B27" s="176">
        <v>25</v>
      </c>
      <c r="C27" s="176">
        <f>Metas!B27</f>
        <v>25</v>
      </c>
      <c r="D27" s="146" t="str">
        <f>Metas!C27</f>
        <v>Mantener en menos de 10.3 la tasa de mortalidad en menores de 5 años por mil nacidos vivos.</v>
      </c>
      <c r="E27" s="186"/>
      <c r="F27" s="187"/>
      <c r="G27" s="179">
        <f>+Vigencia!F254</f>
        <v>0</v>
      </c>
      <c r="H27" s="179">
        <f>+Vigencia!F302</f>
        <v>0</v>
      </c>
      <c r="I27" s="179">
        <f>+Vigencia!F350</f>
        <v>0</v>
      </c>
      <c r="J27" s="179">
        <f>+Vigencia!F398</f>
        <v>0</v>
      </c>
      <c r="K27" s="178"/>
      <c r="L27" s="178"/>
      <c r="M27" s="641" t="s">
        <v>3850</v>
      </c>
      <c r="N27" s="641" t="s">
        <v>3851</v>
      </c>
    </row>
    <row r="28" spans="2:14" ht="35.1" customHeight="1">
      <c r="B28" s="176">
        <v>26</v>
      </c>
      <c r="C28" s="176">
        <f>Metas!B28</f>
        <v>26</v>
      </c>
      <c r="D28" s="146" t="str">
        <f>Metas!C28</f>
        <v>Reducir al 11% la proporción de riesgo por desnutrición aguda en menores de 5 años en el marco de la ruta integral atenciones a la Primera Infancia.</v>
      </c>
      <c r="E28" s="186"/>
      <c r="F28" s="187"/>
      <c r="G28" s="179">
        <f>+Vigencia!F255</f>
        <v>0</v>
      </c>
      <c r="H28" s="179">
        <f>+Vigencia!F303</f>
        <v>0</v>
      </c>
      <c r="I28" s="179">
        <f>+Vigencia!F351</f>
        <v>0</v>
      </c>
      <c r="J28" s="179">
        <f>+Vigencia!F399</f>
        <v>0</v>
      </c>
      <c r="K28" s="178"/>
      <c r="L28" s="178"/>
      <c r="M28" s="641" t="s">
        <v>3852</v>
      </c>
      <c r="N28" s="641" t="s">
        <v>3853</v>
      </c>
    </row>
    <row r="29" spans="2:14" ht="35.1" customHeight="1">
      <c r="B29" s="176">
        <v>27</v>
      </c>
      <c r="C29" s="176">
        <f>Metas!B29</f>
        <v>27</v>
      </c>
      <c r="D29" s="146" t="str">
        <f>Metas!C29</f>
        <v>Mantener por encima del 75% la práctica de lactancia materna exclusiva en menores de 6 meses.</v>
      </c>
      <c r="E29" s="186"/>
      <c r="F29" s="187"/>
      <c r="G29" s="179">
        <f>+Vigencia!F256</f>
        <v>0</v>
      </c>
      <c r="H29" s="179">
        <f>+Vigencia!F304</f>
        <v>0</v>
      </c>
      <c r="I29" s="179">
        <f>+Vigencia!F352</f>
        <v>0</v>
      </c>
      <c r="J29" s="179">
        <f>+Vigencia!F400</f>
        <v>0</v>
      </c>
      <c r="K29" s="178"/>
      <c r="L29" s="178"/>
      <c r="M29" s="641" t="s">
        <v>3630</v>
      </c>
      <c r="N29" s="641" t="s">
        <v>3854</v>
      </c>
    </row>
    <row r="30" spans="2:14" ht="35.1" customHeight="1">
      <c r="B30" s="176">
        <v>28</v>
      </c>
      <c r="C30" s="176">
        <f>Metas!B30</f>
        <v>28</v>
      </c>
      <c r="D30" s="146" t="str">
        <f>Metas!C30</f>
        <v xml:space="preserve">Aumentar a 400 Salas Amigas de la Familia Lactante del entorno laboral (SAFL-L) con concepto satisfactorio según la normatividad vigente. </v>
      </c>
      <c r="E30" s="186"/>
      <c r="F30" s="187"/>
      <c r="G30" s="179">
        <f>+Vigencia!F257</f>
        <v>0</v>
      </c>
      <c r="H30" s="179">
        <f>+Vigencia!F305</f>
        <v>0</v>
      </c>
      <c r="I30" s="179">
        <f>+Vigencia!F353</f>
        <v>0</v>
      </c>
      <c r="J30" s="179">
        <f>+Vigencia!F401</f>
        <v>0</v>
      </c>
      <c r="K30" s="178"/>
      <c r="L30" s="178"/>
      <c r="M30" s="641" t="s">
        <v>3855</v>
      </c>
      <c r="N30" s="641" t="s">
        <v>3856</v>
      </c>
    </row>
    <row r="31" spans="2:14" ht="35.1" customHeight="1">
      <c r="B31" s="176">
        <v>29</v>
      </c>
      <c r="C31" s="176">
        <f>Metas!B31</f>
        <v>29</v>
      </c>
      <c r="D31" s="146" t="str">
        <f>Metas!C31</f>
        <v>Reducir a 15,7% la prevalencia de retraso en talla en niños y niñas menores de 2 años</v>
      </c>
      <c r="E31" s="186"/>
      <c r="F31" s="187"/>
      <c r="G31" s="179">
        <f>+Vigencia!F258</f>
        <v>0</v>
      </c>
      <c r="H31" s="179">
        <f>+Vigencia!F306</f>
        <v>0</v>
      </c>
      <c r="I31" s="179">
        <f>+Vigencia!F354</f>
        <v>0</v>
      </c>
      <c r="J31" s="179">
        <f>+Vigencia!F402</f>
        <v>0</v>
      </c>
      <c r="K31" s="178"/>
      <c r="L31" s="178"/>
      <c r="M31" s="641" t="s">
        <v>3857</v>
      </c>
      <c r="N31" s="641" t="s">
        <v>3858</v>
      </c>
    </row>
    <row r="32" spans="2:14" ht="35.1" customHeight="1">
      <c r="B32" s="176">
        <v>30</v>
      </c>
      <c r="C32" s="176">
        <f>Metas!B32</f>
        <v>30</v>
      </c>
      <c r="D32" s="146" t="str">
        <f>Metas!C32</f>
        <v>Reducir al 35.4% la proporción de malnutrición en la población de 5 a 17 años.</v>
      </c>
      <c r="E32" s="186"/>
      <c r="F32" s="187"/>
      <c r="G32" s="179">
        <f>+Vigencia!F259</f>
        <v>0</v>
      </c>
      <c r="H32" s="179">
        <f>+Vigencia!F307</f>
        <v>0</v>
      </c>
      <c r="I32" s="179">
        <f>+Vigencia!F355</f>
        <v>0</v>
      </c>
      <c r="J32" s="179">
        <f>+Vigencia!F403</f>
        <v>0</v>
      </c>
      <c r="K32" s="178"/>
      <c r="L32" s="178"/>
      <c r="M32" s="641" t="s">
        <v>3859</v>
      </c>
      <c r="N32" s="641" t="s">
        <v>3860</v>
      </c>
    </row>
    <row r="33" spans="2:14" ht="35.1" customHeight="1">
      <c r="B33" s="176">
        <v>31</v>
      </c>
      <c r="C33" s="176">
        <f>Metas!B33</f>
        <v>31</v>
      </c>
      <c r="D33" s="146" t="str">
        <f>Metas!C33</f>
        <v>Llevar a cabo en 1.275.000 personas acciones de comunicación y educación para la salud alimentaria y nutricional en habitantes del distrito.</v>
      </c>
      <c r="E33" s="186"/>
      <c r="F33" s="187"/>
      <c r="G33" s="179">
        <f>+Vigencia!F260</f>
        <v>0</v>
      </c>
      <c r="H33" s="179">
        <f>+Vigencia!F308</f>
        <v>0</v>
      </c>
      <c r="I33" s="179">
        <f>+Vigencia!F356</f>
        <v>0</v>
      </c>
      <c r="J33" s="179">
        <f>+Vigencia!F404</f>
        <v>0</v>
      </c>
      <c r="K33" s="178"/>
      <c r="L33" s="178"/>
      <c r="M33" s="641" t="s">
        <v>3861</v>
      </c>
      <c r="N33" s="641" t="s">
        <v>3862</v>
      </c>
    </row>
    <row r="34" spans="2:14" ht="35.1" customHeight="1">
      <c r="B34" s="176">
        <v>32</v>
      </c>
      <c r="C34" s="176">
        <f>Metas!B34</f>
        <v>32</v>
      </c>
      <c r="D34" s="146" t="str">
        <f>Metas!C34</f>
        <v>Implementar y evaluar el 100% del plan de prevención y atención a la conducta suicida en Bogotá D.C.</v>
      </c>
      <c r="E34" s="186"/>
      <c r="F34" s="187"/>
      <c r="G34" s="179">
        <f>+Vigencia!F261</f>
        <v>0</v>
      </c>
      <c r="H34" s="179">
        <f>+Vigencia!F309</f>
        <v>0</v>
      </c>
      <c r="I34" s="179">
        <f>+Vigencia!F357</f>
        <v>0</v>
      </c>
      <c r="J34" s="179">
        <f>+Vigencia!F405</f>
        <v>0</v>
      </c>
      <c r="K34" s="178"/>
      <c r="L34" s="178"/>
      <c r="M34" s="641" t="s">
        <v>3863</v>
      </c>
      <c r="N34" s="641" t="s">
        <v>3864</v>
      </c>
    </row>
    <row r="35" spans="2:14" ht="35.1" customHeight="1">
      <c r="B35" s="176">
        <v>33</v>
      </c>
      <c r="C35" s="176">
        <f>Metas!B35</f>
        <v>33</v>
      </c>
      <c r="D35" s="146" t="str">
        <f>Metas!C35</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E35" s="186"/>
      <c r="F35" s="187"/>
      <c r="G35" s="179">
        <f>+Vigencia!F262</f>
        <v>0</v>
      </c>
      <c r="H35" s="179">
        <f>+Vigencia!F310</f>
        <v>0</v>
      </c>
      <c r="I35" s="179">
        <f>+Vigencia!F358</f>
        <v>0</v>
      </c>
      <c r="J35" s="179">
        <f>+Vigencia!F406</f>
        <v>0</v>
      </c>
      <c r="K35" s="178"/>
      <c r="L35" s="178"/>
      <c r="M35" s="641" t="s">
        <v>3865</v>
      </c>
      <c r="N35" s="641" t="s">
        <v>3866</v>
      </c>
    </row>
    <row r="36" spans="2:14" ht="35.1" customHeight="1">
      <c r="B36" s="176">
        <v>34</v>
      </c>
      <c r="C36" s="176">
        <f>Metas!B36</f>
        <v>34</v>
      </c>
      <c r="D36" s="146" t="str">
        <f>Metas!C36</f>
        <v xml:space="preserve">Formular al 100% el instrumento de acción pública para dar respuesta a las necesidades en salud bucal y visual. </v>
      </c>
      <c r="E36" s="186"/>
      <c r="F36" s="187"/>
      <c r="G36" s="179">
        <f>+Vigencia!F263</f>
        <v>0</v>
      </c>
      <c r="H36" s="179">
        <f>+Vigencia!F311</f>
        <v>0</v>
      </c>
      <c r="I36" s="179">
        <f>+Vigencia!F359</f>
        <v>0</v>
      </c>
      <c r="J36" s="179">
        <f>+Vigencia!F407</f>
        <v>0</v>
      </c>
      <c r="K36" s="178"/>
      <c r="L36" s="178"/>
      <c r="M36" s="641" t="s">
        <v>3457</v>
      </c>
      <c r="N36" s="641" t="s">
        <v>3457</v>
      </c>
    </row>
    <row r="37" spans="2:14" ht="35.1" customHeight="1">
      <c r="B37" s="176">
        <v>35</v>
      </c>
      <c r="C37" s="176">
        <f>Metas!B37</f>
        <v>35</v>
      </c>
      <c r="D37" s="146" t="str">
        <f>Metas!C37</f>
        <v>Implementar el 100% del plan de acción del comité de Fast Track Cities, que permita cumplir los compromisos de la declaración de Sevilla suscrita por Bogotá.</v>
      </c>
      <c r="E37" s="186"/>
      <c r="F37" s="187"/>
      <c r="G37" s="179">
        <f>+Vigencia!F264</f>
        <v>0</v>
      </c>
      <c r="H37" s="179">
        <f>+Vigencia!F312</f>
        <v>0</v>
      </c>
      <c r="I37" s="179">
        <f>+Vigencia!F360</f>
        <v>0</v>
      </c>
      <c r="J37" s="179">
        <f>+Vigencia!F408</f>
        <v>0</v>
      </c>
      <c r="K37" s="178"/>
      <c r="L37" s="178"/>
      <c r="M37" s="641" t="s">
        <v>3867</v>
      </c>
      <c r="N37" s="641" t="s">
        <v>3868</v>
      </c>
    </row>
    <row r="38" spans="2:14" ht="35.1" customHeight="1">
      <c r="B38" s="176">
        <v>36</v>
      </c>
      <c r="C38" s="176">
        <f>Metas!B38</f>
        <v>36</v>
      </c>
      <c r="D38" s="146" t="str">
        <f>Metas!C38</f>
        <v>Reducir a menos de 130 por cada 100.000 habitantes la tasa de incidencia de morbilidad por eventos inmunoprevenibles.</v>
      </c>
      <c r="E38" s="186"/>
      <c r="F38" s="187"/>
      <c r="G38" s="179">
        <f>+Vigencia!F265</f>
        <v>0</v>
      </c>
      <c r="H38" s="179">
        <f>+Vigencia!F313</f>
        <v>0</v>
      </c>
      <c r="I38" s="179">
        <f>+Vigencia!F361</f>
        <v>0</v>
      </c>
      <c r="J38" s="179">
        <f>+Vigencia!F409</f>
        <v>0</v>
      </c>
      <c r="K38" s="178"/>
      <c r="L38" s="178"/>
      <c r="M38" s="641" t="s">
        <v>3660</v>
      </c>
      <c r="N38" s="641" t="s">
        <v>3869</v>
      </c>
    </row>
    <row r="39" spans="2:14" ht="35.1" customHeight="1">
      <c r="B39" s="176">
        <v>37</v>
      </c>
      <c r="C39" s="176">
        <f>Metas!B39</f>
        <v>37</v>
      </c>
      <c r="D39" s="146" t="str">
        <f>Metas!C39</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E39" s="186"/>
      <c r="F39" s="187"/>
      <c r="G39" s="179">
        <f>+Vigencia!F266</f>
        <v>0</v>
      </c>
      <c r="H39" s="179">
        <f>+Vigencia!F314</f>
        <v>0</v>
      </c>
      <c r="I39" s="179">
        <f>+Vigencia!F362</f>
        <v>0</v>
      </c>
      <c r="J39" s="179">
        <f>+Vigencia!F410</f>
        <v>0</v>
      </c>
      <c r="K39" s="178"/>
      <c r="L39" s="178"/>
      <c r="M39" s="641" t="s">
        <v>3457</v>
      </c>
      <c r="N39" s="641" t="s">
        <v>3457</v>
      </c>
    </row>
    <row r="40" spans="2:14" ht="35.1" customHeight="1">
      <c r="B40" s="176">
        <v>38</v>
      </c>
      <c r="C40" s="176">
        <f>Metas!B40</f>
        <v>38</v>
      </c>
      <c r="D40" s="146" t="str">
        <f>Metas!C40</f>
        <v>Lograr coberturas de vacunación del 95% en los niños y niñas menores de un año con pentavalente y un año de edad con triple viral, las acciones incluirán el fortalecimiento para aumentar la cobertura de vacunación en VPH.</v>
      </c>
      <c r="E40" s="186"/>
      <c r="F40" s="187"/>
      <c r="G40" s="179">
        <f>+Vigencia!F267</f>
        <v>0</v>
      </c>
      <c r="H40" s="179">
        <f>+Vigencia!F315</f>
        <v>0</v>
      </c>
      <c r="I40" s="179">
        <f>+Vigencia!F363</f>
        <v>0</v>
      </c>
      <c r="J40" s="179">
        <f>+Vigencia!F411</f>
        <v>0</v>
      </c>
      <c r="K40" s="178"/>
      <c r="L40" s="178"/>
      <c r="M40" s="641" t="s">
        <v>3870</v>
      </c>
      <c r="N40" s="641" t="s">
        <v>3871</v>
      </c>
    </row>
    <row r="41" spans="2:14" ht="35.1" customHeight="1">
      <c r="B41" s="176">
        <v>39</v>
      </c>
      <c r="C41" s="176">
        <f>Metas!B41</f>
        <v>39</v>
      </c>
      <c r="D41" s="146" t="str">
        <f>Metas!C41</f>
        <v xml:space="preserve">Mantener por de bajo del 2.7 la tasa de mortalidad por Tuberculosis. </v>
      </c>
      <c r="E41" s="186"/>
      <c r="F41" s="187"/>
      <c r="G41" s="179">
        <f>+Vigencia!F268</f>
        <v>0</v>
      </c>
      <c r="H41" s="179">
        <f>+Vigencia!F316</f>
        <v>0</v>
      </c>
      <c r="I41" s="179">
        <f>+Vigencia!F364</f>
        <v>0</v>
      </c>
      <c r="J41" s="179">
        <f>+Vigencia!F412</f>
        <v>0</v>
      </c>
      <c r="K41" s="178"/>
      <c r="L41" s="178"/>
      <c r="M41" s="641" t="s">
        <v>3872</v>
      </c>
      <c r="N41" s="641" t="s">
        <v>3873</v>
      </c>
    </row>
    <row r="42" spans="2:14" ht="35.1" customHeight="1">
      <c r="B42" s="176">
        <v>40</v>
      </c>
      <c r="C42" s="176">
        <f>Metas!B42</f>
        <v>40</v>
      </c>
      <c r="D42" s="146" t="str">
        <f>Metas!C42</f>
        <v>Implementar 1 red intersectorial y comunitaria de salud ambiental por localidad.</v>
      </c>
      <c r="E42" s="614">
        <v>1</v>
      </c>
      <c r="F42" s="615">
        <v>1</v>
      </c>
      <c r="G42" s="179">
        <f>+Vigencia!F269</f>
        <v>0</v>
      </c>
      <c r="H42" s="179">
        <f>+Vigencia!F317</f>
        <v>0</v>
      </c>
      <c r="I42" s="179">
        <f>+Vigencia!F365</f>
        <v>0</v>
      </c>
      <c r="J42" s="179">
        <f>+Vigencia!F413</f>
        <v>0</v>
      </c>
      <c r="K42" s="178"/>
      <c r="L42" s="178"/>
      <c r="M42" s="641" t="s">
        <v>3874</v>
      </c>
      <c r="N42" s="641" t="s">
        <v>3875</v>
      </c>
    </row>
    <row r="43" spans="2:14" ht="35.1" customHeight="1">
      <c r="B43" s="176">
        <v>41</v>
      </c>
      <c r="C43" s="176">
        <f>Metas!B43</f>
        <v>41</v>
      </c>
      <c r="D43" s="146" t="str">
        <f>Metas!C43</f>
        <v>Implementar el 100% de la estrategia para la gestión integral de zoonosis en el DC</v>
      </c>
      <c r="E43" s="186">
        <v>1.25</v>
      </c>
      <c r="F43" s="187">
        <f>+E43/12*4</f>
        <v>0.41666666666666669</v>
      </c>
      <c r="G43" s="179">
        <f>+Vigencia!F270</f>
        <v>0</v>
      </c>
      <c r="H43" s="179">
        <f>+Vigencia!F318</f>
        <v>0</v>
      </c>
      <c r="I43" s="179">
        <f>+Vigencia!F366</f>
        <v>0</v>
      </c>
      <c r="J43" s="179">
        <f>+Vigencia!F414</f>
        <v>0</v>
      </c>
      <c r="K43" s="178"/>
      <c r="L43" s="178"/>
      <c r="M43" s="641" t="s">
        <v>3597</v>
      </c>
      <c r="N43" s="641" t="s">
        <v>3876</v>
      </c>
    </row>
    <row r="44" spans="2:14" ht="35.1" customHeight="1">
      <c r="B44" s="176">
        <v>42</v>
      </c>
      <c r="C44" s="176">
        <f>Metas!B44</f>
        <v>42</v>
      </c>
      <c r="D44" s="146" t="str">
        <f>Metas!C44</f>
        <v>Incrementar mínimo un 50% de establecimientos inscritos ante la autoridad sanitaria, en el marco del fortalecimiento de la estrategia de autorregulación y las acciones de inspección, vigilancia y control en el DC</v>
      </c>
      <c r="E44" s="186">
        <v>1.3</v>
      </c>
      <c r="F44" s="187">
        <f>+E44/12*4</f>
        <v>0.43333333333333335</v>
      </c>
      <c r="G44" s="179">
        <f>+Vigencia!F271</f>
        <v>0</v>
      </c>
      <c r="H44" s="179">
        <f>+Vigencia!F319</f>
        <v>0</v>
      </c>
      <c r="I44" s="179">
        <f>+Vigencia!F367</f>
        <v>0</v>
      </c>
      <c r="J44" s="179">
        <f>+Vigencia!F415</f>
        <v>0</v>
      </c>
      <c r="K44" s="178"/>
      <c r="L44" s="178"/>
      <c r="M44" s="641" t="s">
        <v>3877</v>
      </c>
      <c r="N44" s="641" t="s">
        <v>3878</v>
      </c>
    </row>
    <row r="45" spans="2:14" ht="35.1" customHeight="1">
      <c r="B45" s="176">
        <v>43</v>
      </c>
      <c r="C45" s="176">
        <f>Metas!B45</f>
        <v>43</v>
      </c>
      <c r="D45" s="146" t="str">
        <f>Metas!C45</f>
        <v>Implementar el 60% del plan de respuesta sectorial de gestión integral del riesgo en Salud por calidad del aire en Bogotá</v>
      </c>
      <c r="E45" s="186">
        <v>3.6</v>
      </c>
      <c r="F45" s="187">
        <f>+E45/12*4</f>
        <v>1.2</v>
      </c>
      <c r="G45" s="179">
        <f>+Vigencia!F272</f>
        <v>0</v>
      </c>
      <c r="H45" s="179">
        <f>+Vigencia!F320</f>
        <v>0</v>
      </c>
      <c r="I45" s="179">
        <f>+Vigencia!F368</f>
        <v>0</v>
      </c>
      <c r="J45" s="179">
        <f>+Vigencia!F416</f>
        <v>0</v>
      </c>
      <c r="K45" s="178"/>
      <c r="L45" s="178"/>
      <c r="M45" s="641" t="s">
        <v>3879</v>
      </c>
      <c r="N45" s="641" t="s">
        <v>3880</v>
      </c>
    </row>
    <row r="46" spans="2:14" ht="35.1" customHeight="1">
      <c r="B46" s="176">
        <v>44</v>
      </c>
      <c r="C46" s="176">
        <f>Metas!B46</f>
        <v>44</v>
      </c>
      <c r="D46" s="146" t="str">
        <f>Metas!C46</f>
        <v>Mantener el 100% de la operación de la red de vigilancia y la gestión del riesgo en salud pública en Bogotá D.C.</v>
      </c>
      <c r="E46" s="186"/>
      <c r="F46" s="187"/>
      <c r="G46" s="179">
        <f>+Vigencia!F273</f>
        <v>0</v>
      </c>
      <c r="H46" s="179">
        <f>+Vigencia!F321</f>
        <v>0</v>
      </c>
      <c r="I46" s="179">
        <f>+Vigencia!F369</f>
        <v>0</v>
      </c>
      <c r="J46" s="179">
        <f>+Vigencia!F417</f>
        <v>0</v>
      </c>
      <c r="K46" s="178"/>
      <c r="L46" s="178"/>
      <c r="M46" s="641" t="s">
        <v>3881</v>
      </c>
      <c r="N46" s="641" t="s">
        <v>3882</v>
      </c>
    </row>
    <row r="47" spans="2:14" ht="24">
      <c r="B47" s="176">
        <v>45</v>
      </c>
      <c r="C47" s="176">
        <f>Metas!B47</f>
        <v>45</v>
      </c>
      <c r="D47" s="146" t="str">
        <f>Metas!C47</f>
        <v>Mantener el 100% de la acreditación del Laboratorio de Salud Pública como referente técnico a nivel distrital y nacional junto con la operación del laboratorio de alta contención biológica BSL3.</v>
      </c>
      <c r="E47" s="186"/>
      <c r="F47" s="187"/>
      <c r="G47" s="179">
        <f>+Vigencia!F274</f>
        <v>0</v>
      </c>
      <c r="H47" s="179">
        <f>+Vigencia!F322</f>
        <v>0</v>
      </c>
      <c r="I47" s="179">
        <f>+Vigencia!F370</f>
        <v>0</v>
      </c>
      <c r="J47" s="179">
        <f>+Vigencia!F418</f>
        <v>0</v>
      </c>
      <c r="K47" s="178"/>
      <c r="L47" s="178"/>
      <c r="M47" s="641" t="s">
        <v>3457</v>
      </c>
      <c r="N47" s="641" t="s">
        <v>3457</v>
      </c>
    </row>
    <row r="48" spans="2:14" ht="30" customHeight="1">
      <c r="E48" s="188"/>
      <c r="F48" s="188"/>
      <c r="G48" s="141"/>
      <c r="H48" s="141"/>
      <c r="I48" s="141"/>
      <c r="J48" s="141"/>
      <c r="K48" s="141"/>
      <c r="L48" s="141"/>
      <c r="M48" s="102"/>
      <c r="N48" s="102"/>
    </row>
    <row r="49" spans="2:14" ht="16.5">
      <c r="B49" s="135"/>
      <c r="C49" s="135"/>
      <c r="D49" s="135"/>
      <c r="E49" s="189"/>
      <c r="F49" s="189"/>
      <c r="G49" s="135">
        <f t="shared" ref="G49:L49" si="0">SUM(G4:G47)</f>
        <v>0</v>
      </c>
      <c r="H49" s="135">
        <f t="shared" si="0"/>
        <v>0</v>
      </c>
      <c r="I49" s="135">
        <f t="shared" si="0"/>
        <v>0</v>
      </c>
      <c r="J49" s="135">
        <f t="shared" si="0"/>
        <v>0</v>
      </c>
      <c r="K49" s="135">
        <f t="shared" si="0"/>
        <v>0</v>
      </c>
      <c r="L49" s="135">
        <f t="shared" si="0"/>
        <v>0</v>
      </c>
      <c r="M49" s="135"/>
      <c r="N49" s="135"/>
    </row>
    <row r="50" spans="2:14">
      <c r="E50" s="188"/>
      <c r="F50" s="188"/>
      <c r="G50" s="141"/>
      <c r="H50" s="141"/>
      <c r="I50" s="141"/>
      <c r="J50" s="141"/>
      <c r="K50" s="141"/>
      <c r="L50" s="141"/>
      <c r="M50" s="102"/>
      <c r="N50" s="102"/>
    </row>
    <row r="51" spans="2:14">
      <c r="E51" s="188"/>
      <c r="F51" s="188"/>
      <c r="G51" s="141"/>
      <c r="H51" s="141"/>
      <c r="I51" s="141"/>
      <c r="J51" s="141"/>
      <c r="K51" s="141"/>
      <c r="L51" s="141"/>
      <c r="M51" s="102"/>
      <c r="N51" s="102"/>
    </row>
    <row r="52" spans="2:14">
      <c r="E52" s="188"/>
      <c r="F52" s="188"/>
      <c r="G52" s="141"/>
      <c r="H52" s="141"/>
      <c r="I52" s="141"/>
      <c r="J52" s="141"/>
      <c r="K52" s="141"/>
      <c r="L52" s="141"/>
      <c r="M52" s="102"/>
      <c r="N52" s="102"/>
    </row>
    <row r="53" spans="2:14">
      <c r="E53" s="188"/>
      <c r="F53" s="188"/>
      <c r="G53" s="141"/>
      <c r="H53" s="141"/>
      <c r="I53" s="141"/>
      <c r="J53" s="141"/>
      <c r="K53" s="141"/>
      <c r="L53" s="141"/>
      <c r="M53" s="102"/>
      <c r="N53" s="102"/>
    </row>
    <row r="54" spans="2:14">
      <c r="E54" s="188"/>
      <c r="F54" s="188"/>
      <c r="G54" s="141"/>
      <c r="H54" s="141"/>
      <c r="I54" s="141"/>
      <c r="J54" s="141"/>
      <c r="K54" s="141"/>
      <c r="L54" s="141"/>
      <c r="M54" s="102"/>
      <c r="N54" s="102"/>
    </row>
    <row r="55" spans="2:14">
      <c r="E55" s="188"/>
      <c r="F55" s="188"/>
      <c r="G55" s="141"/>
      <c r="H55" s="141"/>
      <c r="I55" s="141"/>
      <c r="J55" s="141"/>
      <c r="K55" s="141"/>
      <c r="L55" s="141"/>
      <c r="M55" s="102"/>
      <c r="N55" s="102"/>
    </row>
    <row r="56" spans="2:14">
      <c r="E56" s="188"/>
      <c r="F56" s="188"/>
      <c r="G56" s="141"/>
      <c r="H56" s="141"/>
      <c r="I56" s="141"/>
      <c r="J56" s="141"/>
      <c r="K56" s="141"/>
      <c r="L56" s="141"/>
      <c r="M56" s="102"/>
      <c r="N56" s="102"/>
    </row>
    <row r="57" spans="2:14">
      <c r="E57" s="188"/>
      <c r="F57" s="188"/>
      <c r="G57" s="141"/>
      <c r="H57" s="141"/>
      <c r="I57" s="141"/>
      <c r="J57" s="141"/>
      <c r="K57" s="141"/>
      <c r="L57" s="141"/>
      <c r="M57" s="102"/>
      <c r="N57" s="102"/>
    </row>
    <row r="58" spans="2:14">
      <c r="E58" s="188"/>
      <c r="F58" s="188"/>
      <c r="G58" s="141"/>
      <c r="H58" s="141"/>
      <c r="I58" s="141"/>
      <c r="J58" s="141"/>
      <c r="K58" s="141"/>
      <c r="L58" s="141"/>
      <c r="M58" s="102"/>
      <c r="N58" s="102"/>
    </row>
    <row r="59" spans="2:14">
      <c r="E59" s="188"/>
      <c r="F59" s="188"/>
      <c r="G59" s="141"/>
      <c r="H59" s="141"/>
      <c r="I59" s="141"/>
      <c r="J59" s="141"/>
      <c r="K59" s="141"/>
      <c r="L59" s="141"/>
      <c r="M59" s="102"/>
      <c r="N59" s="102"/>
    </row>
    <row r="60" spans="2:14">
      <c r="E60" s="188"/>
      <c r="F60" s="188"/>
      <c r="G60" s="141"/>
      <c r="H60" s="141"/>
      <c r="I60" s="141"/>
      <c r="J60" s="141"/>
      <c r="K60" s="141"/>
      <c r="L60" s="141"/>
      <c r="M60" s="102"/>
      <c r="N60" s="102"/>
    </row>
    <row r="61" spans="2:14">
      <c r="E61" s="188"/>
      <c r="F61" s="188"/>
      <c r="G61" s="141"/>
      <c r="H61" s="141"/>
      <c r="I61" s="141"/>
      <c r="J61" s="141"/>
      <c r="K61" s="141"/>
      <c r="L61" s="141"/>
      <c r="M61" s="102"/>
      <c r="N61" s="102"/>
    </row>
    <row r="62" spans="2:14">
      <c r="E62" s="188"/>
      <c r="F62" s="188"/>
      <c r="G62" s="141"/>
      <c r="H62" s="141"/>
      <c r="I62" s="141"/>
      <c r="J62" s="141"/>
      <c r="K62" s="141"/>
      <c r="L62" s="141"/>
      <c r="M62" s="102"/>
      <c r="N62" s="102"/>
    </row>
    <row r="63" spans="2:14">
      <c r="E63" s="188"/>
      <c r="F63" s="188"/>
      <c r="G63" s="141"/>
      <c r="H63" s="141"/>
      <c r="I63" s="141"/>
      <c r="J63" s="141"/>
      <c r="K63" s="141"/>
      <c r="L63" s="141"/>
      <c r="M63" s="102"/>
      <c r="N63" s="102"/>
    </row>
    <row r="64" spans="2:14">
      <c r="E64" s="188"/>
      <c r="F64" s="188"/>
      <c r="G64" s="141"/>
      <c r="H64" s="141"/>
      <c r="I64" s="141"/>
      <c r="J64" s="141"/>
      <c r="K64" s="141"/>
      <c r="L64" s="141"/>
      <c r="M64" s="102"/>
      <c r="N64" s="102"/>
    </row>
    <row r="65" spans="5:14">
      <c r="E65" s="188"/>
      <c r="F65" s="188"/>
      <c r="G65" s="141"/>
      <c r="H65" s="141"/>
      <c r="I65" s="141"/>
      <c r="J65" s="141"/>
      <c r="K65" s="141"/>
      <c r="L65" s="141"/>
      <c r="M65" s="102"/>
      <c r="N65" s="102"/>
    </row>
    <row r="66" spans="5:14">
      <c r="E66" s="188"/>
      <c r="F66" s="188"/>
      <c r="G66" s="141"/>
      <c r="H66" s="141"/>
      <c r="I66" s="141"/>
      <c r="J66" s="141"/>
      <c r="K66" s="141"/>
      <c r="L66" s="141"/>
      <c r="M66" s="102"/>
      <c r="N66" s="102"/>
    </row>
    <row r="67" spans="5:14">
      <c r="E67" s="188"/>
      <c r="F67" s="188"/>
      <c r="G67" s="141"/>
      <c r="H67" s="141"/>
      <c r="I67" s="141"/>
      <c r="J67" s="141"/>
      <c r="K67" s="141"/>
      <c r="L67" s="141"/>
      <c r="M67" s="102"/>
      <c r="N67" s="102"/>
    </row>
    <row r="68" spans="5:14">
      <c r="E68" s="188"/>
      <c r="F68" s="188"/>
      <c r="G68" s="141"/>
      <c r="H68" s="141"/>
      <c r="I68" s="141"/>
      <c r="J68" s="141"/>
      <c r="K68" s="141"/>
      <c r="L68" s="141"/>
      <c r="M68" s="102"/>
      <c r="N68" s="102"/>
    </row>
    <row r="69" spans="5:14">
      <c r="E69" s="188"/>
      <c r="F69" s="188"/>
      <c r="G69" s="141"/>
      <c r="H69" s="141"/>
      <c r="I69" s="141"/>
      <c r="J69" s="141"/>
      <c r="K69" s="141"/>
      <c r="L69" s="141"/>
      <c r="M69" s="102"/>
      <c r="N69" s="102"/>
    </row>
    <row r="70" spans="5:14">
      <c r="E70" s="188"/>
      <c r="F70" s="188"/>
      <c r="G70" s="141"/>
      <c r="H70" s="141"/>
      <c r="I70" s="141"/>
      <c r="J70" s="141"/>
      <c r="K70" s="141"/>
      <c r="L70" s="141"/>
      <c r="M70" s="102"/>
      <c r="N70" s="102"/>
    </row>
    <row r="71" spans="5:14">
      <c r="E71" s="188"/>
      <c r="F71" s="188"/>
      <c r="G71" s="141"/>
      <c r="H71" s="141"/>
      <c r="I71" s="141"/>
      <c r="J71" s="141"/>
      <c r="K71" s="141"/>
      <c r="L71" s="141"/>
      <c r="M71" s="102"/>
      <c r="N71" s="102"/>
    </row>
    <row r="72" spans="5:14">
      <c r="E72" s="188"/>
      <c r="F72" s="188"/>
      <c r="G72" s="141"/>
      <c r="H72" s="141"/>
      <c r="I72" s="141"/>
      <c r="J72" s="141"/>
      <c r="K72" s="141"/>
      <c r="L72" s="141"/>
      <c r="M72" s="102"/>
      <c r="N72" s="102"/>
    </row>
    <row r="73" spans="5:14">
      <c r="E73" s="188"/>
      <c r="F73" s="188"/>
      <c r="G73" s="141"/>
      <c r="H73" s="141"/>
      <c r="I73" s="141"/>
      <c r="J73" s="141"/>
      <c r="K73" s="141"/>
      <c r="L73" s="141"/>
      <c r="M73" s="102"/>
      <c r="N73" s="102"/>
    </row>
    <row r="74" spans="5:14">
      <c r="E74" s="188"/>
      <c r="F74" s="188"/>
      <c r="G74" s="141"/>
      <c r="H74" s="141"/>
      <c r="I74" s="141"/>
      <c r="J74" s="141"/>
      <c r="K74" s="141"/>
      <c r="L74" s="141"/>
      <c r="M74" s="102"/>
      <c r="N74" s="102"/>
    </row>
    <row r="75" spans="5:14">
      <c r="E75" s="188"/>
      <c r="F75" s="188"/>
      <c r="G75" s="141"/>
      <c r="H75" s="141"/>
      <c r="I75" s="141"/>
      <c r="J75" s="141"/>
      <c r="K75" s="141"/>
      <c r="L75" s="141"/>
      <c r="M75" s="102"/>
      <c r="N75" s="102"/>
    </row>
    <row r="76" spans="5:14">
      <c r="E76" s="190"/>
      <c r="F76" s="190"/>
    </row>
    <row r="77" spans="5:14">
      <c r="E77" s="190"/>
      <c r="F77" s="190"/>
    </row>
    <row r="78" spans="5:14">
      <c r="E78" s="190"/>
      <c r="F78" s="190"/>
    </row>
    <row r="79" spans="5:14">
      <c r="E79" s="190"/>
      <c r="F79" s="190"/>
    </row>
    <row r="80" spans="5:14">
      <c r="E80" s="190"/>
      <c r="F80" s="190"/>
    </row>
    <row r="81" spans="5:6">
      <c r="E81" s="190"/>
      <c r="F81" s="190"/>
    </row>
    <row r="82" spans="5:6">
      <c r="E82" s="190"/>
      <c r="F82" s="190"/>
    </row>
    <row r="83" spans="5:6">
      <c r="E83" s="190"/>
      <c r="F83" s="190"/>
    </row>
    <row r="84" spans="5:6">
      <c r="E84" s="190"/>
      <c r="F84" s="190"/>
    </row>
    <row r="85" spans="5:6">
      <c r="E85" s="190"/>
      <c r="F85" s="190"/>
    </row>
    <row r="86" spans="5:6">
      <c r="E86" s="190"/>
      <c r="F86" s="190"/>
    </row>
    <row r="87" spans="5:6">
      <c r="E87" s="190"/>
      <c r="F87" s="190"/>
    </row>
    <row r="88" spans="5:6">
      <c r="E88" s="190"/>
      <c r="F88" s="190"/>
    </row>
    <row r="89" spans="5:6">
      <c r="E89" s="190"/>
      <c r="F89" s="190"/>
    </row>
    <row r="90" spans="5:6">
      <c r="E90" s="190"/>
      <c r="F90" s="190"/>
    </row>
    <row r="91" spans="5:6">
      <c r="E91" s="190"/>
      <c r="F91" s="190"/>
    </row>
    <row r="92" spans="5:6">
      <c r="E92" s="190"/>
      <c r="F92" s="190"/>
    </row>
    <row r="93" spans="5:6">
      <c r="E93" s="190"/>
      <c r="F93" s="190"/>
    </row>
    <row r="94" spans="5:6">
      <c r="E94" s="190"/>
      <c r="F94" s="190"/>
    </row>
    <row r="95" spans="5:6">
      <c r="E95" s="190"/>
      <c r="F95" s="190"/>
    </row>
    <row r="96" spans="5:6">
      <c r="E96" s="190"/>
      <c r="F96" s="190"/>
    </row>
    <row r="97" spans="5:6">
      <c r="E97" s="190"/>
      <c r="F97" s="190"/>
    </row>
    <row r="98" spans="5:6">
      <c r="E98" s="190"/>
      <c r="F98" s="190"/>
    </row>
    <row r="99" spans="5:6">
      <c r="E99" s="190"/>
      <c r="F99" s="190"/>
    </row>
    <row r="100" spans="5:6">
      <c r="E100" s="190"/>
      <c r="F100" s="190"/>
    </row>
    <row r="101" spans="5:6">
      <c r="E101" s="190"/>
      <c r="F101" s="190"/>
    </row>
    <row r="102" spans="5:6">
      <c r="E102" s="190"/>
      <c r="F102" s="190"/>
    </row>
    <row r="103" spans="5:6">
      <c r="E103" s="190"/>
      <c r="F103" s="190"/>
    </row>
    <row r="104" spans="5:6">
      <c r="E104" s="190"/>
      <c r="F104" s="190"/>
    </row>
    <row r="105" spans="5:6">
      <c r="E105" s="190"/>
      <c r="F105" s="190"/>
    </row>
    <row r="106" spans="5:6">
      <c r="E106" s="190"/>
      <c r="F106" s="190"/>
    </row>
    <row r="107" spans="5:6">
      <c r="E107" s="190"/>
      <c r="F107" s="190"/>
    </row>
    <row r="108" spans="5:6">
      <c r="E108" s="190"/>
      <c r="F108" s="190"/>
    </row>
    <row r="109" spans="5:6">
      <c r="E109" s="190"/>
      <c r="F109" s="190"/>
    </row>
    <row r="110" spans="5:6">
      <c r="E110" s="190"/>
      <c r="F110" s="190"/>
    </row>
    <row r="111" spans="5:6">
      <c r="E111" s="190"/>
      <c r="F111" s="190"/>
    </row>
    <row r="112" spans="5:6">
      <c r="E112" s="190"/>
      <c r="F112" s="190"/>
    </row>
    <row r="113" spans="5:6">
      <c r="E113" s="190"/>
      <c r="F113" s="190"/>
    </row>
    <row r="114" spans="5:6">
      <c r="E114" s="190"/>
      <c r="F114" s="190"/>
    </row>
    <row r="115" spans="5:6">
      <c r="E115" s="190"/>
      <c r="F115" s="190"/>
    </row>
    <row r="116" spans="5:6">
      <c r="E116" s="190"/>
      <c r="F116" s="190"/>
    </row>
    <row r="117" spans="5:6">
      <c r="E117" s="190"/>
      <c r="F117" s="190"/>
    </row>
    <row r="118" spans="5:6">
      <c r="E118" s="190"/>
      <c r="F118" s="190"/>
    </row>
    <row r="119" spans="5:6">
      <c r="E119" s="190"/>
      <c r="F119" s="190"/>
    </row>
    <row r="120" spans="5:6">
      <c r="E120" s="190"/>
      <c r="F120" s="190"/>
    </row>
    <row r="121" spans="5:6">
      <c r="E121" s="190"/>
      <c r="F121" s="190"/>
    </row>
    <row r="122" spans="5:6">
      <c r="E122" s="190"/>
      <c r="F122" s="190"/>
    </row>
    <row r="123" spans="5:6">
      <c r="E123" s="190"/>
      <c r="F123" s="190"/>
    </row>
    <row r="124" spans="5:6">
      <c r="E124" s="190"/>
      <c r="F124" s="190"/>
    </row>
    <row r="125" spans="5:6">
      <c r="E125" s="190"/>
      <c r="F125" s="190"/>
    </row>
    <row r="126" spans="5:6">
      <c r="E126" s="190"/>
      <c r="F126" s="190"/>
    </row>
    <row r="127" spans="5:6">
      <c r="E127" s="190"/>
      <c r="F127" s="190"/>
    </row>
    <row r="128" spans="5:6">
      <c r="E128" s="190"/>
      <c r="F128" s="190"/>
    </row>
    <row r="129" spans="5:6">
      <c r="E129" s="190"/>
      <c r="F129" s="190"/>
    </row>
    <row r="130" spans="5:6">
      <c r="E130" s="190"/>
      <c r="F130" s="190"/>
    </row>
    <row r="131" spans="5:6">
      <c r="E131" s="190"/>
      <c r="F131" s="190"/>
    </row>
    <row r="132" spans="5:6">
      <c r="E132" s="190"/>
      <c r="F132" s="190"/>
    </row>
    <row r="133" spans="5:6">
      <c r="E133" s="190"/>
      <c r="F133" s="190"/>
    </row>
    <row r="134" spans="5:6">
      <c r="E134" s="190"/>
      <c r="F134" s="190"/>
    </row>
    <row r="135" spans="5:6">
      <c r="E135" s="190"/>
      <c r="F135" s="190"/>
    </row>
    <row r="136" spans="5:6">
      <c r="E136" s="190"/>
      <c r="F136" s="190"/>
    </row>
    <row r="137" spans="5:6">
      <c r="E137" s="190"/>
      <c r="F137" s="190"/>
    </row>
    <row r="138" spans="5:6">
      <c r="E138" s="190"/>
      <c r="F138" s="190"/>
    </row>
    <row r="139" spans="5:6">
      <c r="E139" s="190"/>
      <c r="F139" s="190"/>
    </row>
    <row r="140" spans="5:6">
      <c r="E140" s="190"/>
      <c r="F140" s="190"/>
    </row>
    <row r="141" spans="5:6">
      <c r="E141" s="190"/>
      <c r="F141" s="190"/>
    </row>
    <row r="142" spans="5:6">
      <c r="E142" s="190"/>
      <c r="F142" s="190"/>
    </row>
    <row r="143" spans="5:6">
      <c r="E143" s="190"/>
      <c r="F143" s="190"/>
    </row>
    <row r="144" spans="5:6">
      <c r="E144" s="190"/>
      <c r="F144" s="190"/>
    </row>
    <row r="145" spans="5:6">
      <c r="E145" s="190"/>
      <c r="F145" s="190"/>
    </row>
    <row r="146" spans="5:6">
      <c r="E146" s="190"/>
      <c r="F146" s="190"/>
    </row>
    <row r="147" spans="5:6">
      <c r="E147" s="190"/>
      <c r="F147" s="190"/>
    </row>
    <row r="148" spans="5:6">
      <c r="E148" s="190"/>
      <c r="F148" s="190"/>
    </row>
  </sheetData>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B1:N148"/>
  <sheetViews>
    <sheetView showGridLines="0" zoomScale="80" zoomScaleNormal="80" workbookViewId="0">
      <pane xSplit="4" ySplit="2" topLeftCell="L3" activePane="bottomRight" state="frozen"/>
      <selection activeCell="E3" sqref="E3:F47"/>
      <selection pane="topRight" activeCell="E3" sqref="E3:F47"/>
      <selection pane="bottomLeft" activeCell="E3" sqref="E3:F47"/>
      <selection pane="bottomRight" activeCell="E3" sqref="E3:F47"/>
    </sheetView>
  </sheetViews>
  <sheetFormatPr baseColWidth="10" defaultColWidth="12" defaultRowHeight="12"/>
  <cols>
    <col min="1" max="1" width="1.85546875" customWidth="1"/>
    <col min="2" max="2" width="10.140625" customWidth="1"/>
    <col min="4" max="4" width="90.85546875" customWidth="1"/>
    <col min="5" max="6" width="14.85546875" customWidth="1"/>
    <col min="7" max="12" width="18.85546875" customWidth="1"/>
    <col min="13" max="14" width="85.85546875" customWidth="1"/>
  </cols>
  <sheetData>
    <row r="1" spans="2:14" ht="18">
      <c r="C1" s="175"/>
      <c r="D1" s="175" t="str">
        <f>"Localidad: "&amp;Vigencia!W230</f>
        <v>Localidad: 18. RAFAEL URIBE URIBE</v>
      </c>
    </row>
    <row r="2" spans="2:14" ht="39.950000000000003" customHeight="1">
      <c r="B2" s="120" t="s">
        <v>1200</v>
      </c>
      <c r="C2" s="120" t="s">
        <v>94</v>
      </c>
      <c r="D2" s="120" t="s">
        <v>95</v>
      </c>
      <c r="E2" s="142" t="s">
        <v>137</v>
      </c>
      <c r="F2" s="142" t="s">
        <v>138</v>
      </c>
      <c r="G2" s="142" t="s">
        <v>139</v>
      </c>
      <c r="H2" s="142" t="s">
        <v>140</v>
      </c>
      <c r="I2" s="142" t="s">
        <v>85</v>
      </c>
      <c r="J2" s="142" t="s">
        <v>11</v>
      </c>
      <c r="K2" s="142" t="s">
        <v>167</v>
      </c>
      <c r="L2" s="142" t="s">
        <v>142</v>
      </c>
      <c r="M2" s="142" t="s">
        <v>164</v>
      </c>
      <c r="N2" s="142" t="s">
        <v>165</v>
      </c>
    </row>
    <row r="3" spans="2:14" ht="39.950000000000003" customHeight="1">
      <c r="B3" s="176">
        <v>1</v>
      </c>
      <c r="C3" s="176">
        <v>1</v>
      </c>
      <c r="D3" s="146" t="s">
        <v>1295</v>
      </c>
      <c r="E3" s="186"/>
      <c r="F3" s="187"/>
      <c r="G3" s="179"/>
      <c r="H3" s="179"/>
      <c r="I3" s="179"/>
      <c r="J3" s="179"/>
      <c r="K3" s="178"/>
      <c r="L3" s="178"/>
      <c r="M3" s="641" t="s">
        <v>3457</v>
      </c>
      <c r="N3" s="641" t="s">
        <v>3457</v>
      </c>
    </row>
    <row r="4" spans="2:14" ht="35.1" customHeight="1">
      <c r="B4" s="176">
        <v>2</v>
      </c>
      <c r="C4" s="176">
        <f>Metas!B4</f>
        <v>2</v>
      </c>
      <c r="D4" s="146" t="str">
        <f>Metas!C4</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E4" s="186"/>
      <c r="F4" s="187"/>
      <c r="G4" s="179">
        <f>+Vigencia!F231</f>
        <v>0</v>
      </c>
      <c r="H4" s="179">
        <f>+Vigencia!F279</f>
        <v>0</v>
      </c>
      <c r="I4" s="179">
        <f>+Vigencia!F327</f>
        <v>0</v>
      </c>
      <c r="J4" s="179">
        <f>+Vigencia!F375</f>
        <v>0</v>
      </c>
      <c r="K4" s="178"/>
      <c r="L4" s="178"/>
      <c r="M4" s="641" t="s">
        <v>3457</v>
      </c>
      <c r="N4" s="641" t="s">
        <v>3457</v>
      </c>
    </row>
    <row r="5" spans="2:14" ht="35.1" customHeight="1">
      <c r="B5" s="176">
        <v>3</v>
      </c>
      <c r="C5" s="176">
        <f>Metas!B5</f>
        <v>3</v>
      </c>
      <c r="D5" s="146" t="str">
        <f>Metas!C5</f>
        <v>Implementar el 100% de la línea de gestión de políticas y planes de interés en salud pública para el fortalecimiento de la gobernanza y la gobernabilidad (Subsecretaría de Salud Pública).</v>
      </c>
      <c r="E5" s="186"/>
      <c r="F5" s="187"/>
      <c r="G5" s="179">
        <f>+Vigencia!F232</f>
        <v>0</v>
      </c>
      <c r="H5" s="179">
        <f>+Vigencia!F280</f>
        <v>0</v>
      </c>
      <c r="I5" s="179">
        <f>+Vigencia!F328</f>
        <v>0</v>
      </c>
      <c r="J5" s="179">
        <f>+Vigencia!F376</f>
        <v>0</v>
      </c>
      <c r="K5" s="178"/>
      <c r="L5" s="178"/>
      <c r="M5" s="641" t="s">
        <v>3744</v>
      </c>
      <c r="N5" s="641" t="s">
        <v>3745</v>
      </c>
    </row>
    <row r="6" spans="2:14" ht="35.1" customHeight="1">
      <c r="B6" s="176">
        <v>4</v>
      </c>
      <c r="C6" s="176">
        <f>Metas!B6</f>
        <v>4</v>
      </c>
      <c r="D6" s="146" t="str">
        <f>Metas!C6</f>
        <v>Implementar el 100% de la línea de análisis de desigualdades ambientales, sociales y económicas presentes en el distrito capital para el fortalecimiento de la gobernanza y la gobernabilidad (Subsecretaría de Salud Pública).</v>
      </c>
      <c r="E6" s="186"/>
      <c r="F6" s="187"/>
      <c r="G6" s="179">
        <f>+Vigencia!F233</f>
        <v>0</v>
      </c>
      <c r="H6" s="179">
        <f>+Vigencia!F281</f>
        <v>0</v>
      </c>
      <c r="I6" s="179">
        <f>+Vigencia!F329</f>
        <v>0</v>
      </c>
      <c r="J6" s="179">
        <f>+Vigencia!F377</f>
        <v>0</v>
      </c>
      <c r="K6" s="178"/>
      <c r="L6" s="178"/>
      <c r="M6" s="641"/>
      <c r="N6" s="641"/>
    </row>
    <row r="7" spans="2:14" ht="35.1" customHeight="1">
      <c r="B7" s="176">
        <v>5</v>
      </c>
      <c r="C7" s="176">
        <f>Metas!B7</f>
        <v>5</v>
      </c>
      <c r="D7" s="146" t="str">
        <f>Metas!C7</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E7" s="186"/>
      <c r="F7" s="187"/>
      <c r="G7" s="179">
        <f>+Vigencia!F234</f>
        <v>0</v>
      </c>
      <c r="H7" s="179">
        <f>+Vigencia!F282</f>
        <v>0</v>
      </c>
      <c r="I7" s="179">
        <f>+Vigencia!F330</f>
        <v>0</v>
      </c>
      <c r="J7" s="179">
        <f>+Vigencia!F378</f>
        <v>0</v>
      </c>
      <c r="K7" s="178"/>
      <c r="L7" s="178"/>
      <c r="M7" s="641" t="s">
        <v>3746</v>
      </c>
      <c r="N7" s="641" t="s">
        <v>3747</v>
      </c>
    </row>
    <row r="8" spans="2:14" ht="35.1" customHeight="1">
      <c r="B8" s="176">
        <v>6</v>
      </c>
      <c r="C8" s="176">
        <f>Metas!B8</f>
        <v>6</v>
      </c>
      <c r="D8" s="146" t="str">
        <f>Metas!C8</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E8" s="186"/>
      <c r="F8" s="187"/>
      <c r="G8" s="179">
        <f>+Vigencia!F235</f>
        <v>0</v>
      </c>
      <c r="H8" s="179">
        <f>+Vigencia!F283</f>
        <v>0</v>
      </c>
      <c r="I8" s="179">
        <f>+Vigencia!F331</f>
        <v>0</v>
      </c>
      <c r="J8" s="179">
        <f>+Vigencia!F379</f>
        <v>0</v>
      </c>
      <c r="K8" s="178"/>
      <c r="L8" s="178"/>
      <c r="M8" s="641" t="s">
        <v>3457</v>
      </c>
      <c r="N8" s="641" t="s">
        <v>3457</v>
      </c>
    </row>
    <row r="9" spans="2:14" ht="35.1" customHeight="1">
      <c r="B9" s="176">
        <v>7</v>
      </c>
      <c r="C9" s="176">
        <f>Metas!B9</f>
        <v>7</v>
      </c>
      <c r="D9" s="146" t="str">
        <f>Metas!C9</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E9" s="186"/>
      <c r="F9" s="187"/>
      <c r="G9" s="179">
        <f>+Vigencia!F236</f>
        <v>0</v>
      </c>
      <c r="H9" s="179">
        <f>+Vigencia!F284</f>
        <v>0</v>
      </c>
      <c r="I9" s="179">
        <f>+Vigencia!F332</f>
        <v>0</v>
      </c>
      <c r="J9" s="179">
        <f>+Vigencia!F380</f>
        <v>0</v>
      </c>
      <c r="K9" s="178"/>
      <c r="L9" s="178"/>
      <c r="M9" s="641" t="s">
        <v>3748</v>
      </c>
      <c r="N9" s="641" t="s">
        <v>3749</v>
      </c>
    </row>
    <row r="10" spans="2:14" ht="35.1" customHeight="1">
      <c r="B10" s="176">
        <v>8</v>
      </c>
      <c r="C10" s="176">
        <f>Metas!B10</f>
        <v>8</v>
      </c>
      <c r="D10" s="146" t="str">
        <f>Metas!C10</f>
        <v>Vincular el 100% de la población migrante internacional identificada a través de los entornos cuidadores a las acciones colectivas e individuales del sector salud.</v>
      </c>
      <c r="E10" s="186"/>
      <c r="F10" s="187"/>
      <c r="G10" s="179">
        <f>+Vigencia!F237</f>
        <v>0</v>
      </c>
      <c r="H10" s="179">
        <f>+Vigencia!F285</f>
        <v>0</v>
      </c>
      <c r="I10" s="179">
        <f>+Vigencia!F333</f>
        <v>0</v>
      </c>
      <c r="J10" s="179">
        <f>+Vigencia!F381</f>
        <v>0</v>
      </c>
      <c r="K10" s="178"/>
      <c r="L10" s="178"/>
      <c r="M10" s="641" t="s">
        <v>3750</v>
      </c>
      <c r="N10" s="641" t="s">
        <v>3751</v>
      </c>
    </row>
    <row r="11" spans="2:14" ht="35.1" customHeight="1">
      <c r="B11" s="176">
        <v>9</v>
      </c>
      <c r="C11" s="176">
        <f>Metas!B11</f>
        <v>9</v>
      </c>
      <c r="D11" s="146" t="str">
        <f>Metas!C11</f>
        <v>Mantener en funcionamiento los 20 Servicios amigables en salud para las mujeres en sus diversidades.</v>
      </c>
      <c r="E11" s="186"/>
      <c r="F11" s="187"/>
      <c r="G11" s="179">
        <f>+Vigencia!F238</f>
        <v>0</v>
      </c>
      <c r="H11" s="179">
        <f>+Vigencia!F286</f>
        <v>0</v>
      </c>
      <c r="I11" s="179">
        <f>+Vigencia!F334</f>
        <v>0</v>
      </c>
      <c r="J11" s="179">
        <f>+Vigencia!F382</f>
        <v>0</v>
      </c>
      <c r="K11" s="178"/>
      <c r="L11" s="178"/>
      <c r="M11" s="641" t="s">
        <v>3752</v>
      </c>
      <c r="N11" s="641" t="s">
        <v>3753</v>
      </c>
    </row>
    <row r="12" spans="2:14" ht="35.1" customHeight="1">
      <c r="B12" s="176">
        <v>10</v>
      </c>
      <c r="C12" s="176">
        <f>Metas!B12</f>
        <v>10</v>
      </c>
      <c r="D12" s="146" t="str">
        <f>Metas!C12</f>
        <v>Vincular 48.000 personas con discapacidad, sus familias a la estrategia de Rehabilitación Basada en Comunidad (RBC) y 32.000 personas cuidadoras de personas con discapacidad con enfoque diferencial y territorial.</v>
      </c>
      <c r="E12" s="186"/>
      <c r="F12" s="650">
        <v>293</v>
      </c>
      <c r="G12" s="179">
        <f>+Vigencia!F239</f>
        <v>0</v>
      </c>
      <c r="H12" s="179">
        <f>+Vigencia!F287</f>
        <v>0</v>
      </c>
      <c r="I12" s="179">
        <f>+Vigencia!F335</f>
        <v>0</v>
      </c>
      <c r="J12" s="179">
        <f>+Vigencia!F383</f>
        <v>0</v>
      </c>
      <c r="K12" s="178"/>
      <c r="L12" s="178"/>
      <c r="M12" s="644" t="s">
        <v>3754</v>
      </c>
      <c r="N12" s="618" t="s">
        <v>3755</v>
      </c>
    </row>
    <row r="13" spans="2:14" ht="35.1" customHeight="1">
      <c r="B13" s="176">
        <v>11</v>
      </c>
      <c r="C13" s="176">
        <f>Metas!B13</f>
        <v>11</v>
      </c>
      <c r="D13" s="146" t="str">
        <f>Metas!C13</f>
        <v>Vincular el 100% de personas que realizan y están vinculadas con las actividades sexuales pagadas identificadas en fuentes de información disponibles, a las acciones individuales y colectivas del sector salud.</v>
      </c>
      <c r="E13" s="186"/>
      <c r="F13" s="187"/>
      <c r="G13" s="179">
        <f>+Vigencia!F240</f>
        <v>0</v>
      </c>
      <c r="H13" s="179">
        <f>+Vigencia!F288</f>
        <v>0</v>
      </c>
      <c r="I13" s="179">
        <f>+Vigencia!F336</f>
        <v>0</v>
      </c>
      <c r="J13" s="179">
        <f>+Vigencia!F384</f>
        <v>0</v>
      </c>
      <c r="K13" s="178"/>
      <c r="L13" s="178"/>
      <c r="M13" s="641"/>
      <c r="N13" s="641"/>
    </row>
    <row r="14" spans="2:14" ht="35.1" customHeight="1">
      <c r="B14" s="176">
        <v>12</v>
      </c>
      <c r="C14" s="176">
        <f>Metas!B14</f>
        <v>12</v>
      </c>
      <c r="D14" s="146" t="str">
        <f>Metas!C14</f>
        <v>Vincular el 100% de población identificada en fuentes de información disponibles, en situación de habitanza de y en calle o en riesgo de estarlo, a las acciones individuales y colectivas del sector salud.</v>
      </c>
      <c r="E14" s="186"/>
      <c r="F14" s="187"/>
      <c r="G14" s="179">
        <f>+Vigencia!F241</f>
        <v>0</v>
      </c>
      <c r="H14" s="179">
        <f>+Vigencia!F289</f>
        <v>0</v>
      </c>
      <c r="I14" s="179">
        <f>+Vigencia!F337</f>
        <v>0</v>
      </c>
      <c r="J14" s="179">
        <f>+Vigencia!F385</f>
        <v>0</v>
      </c>
      <c r="K14" s="178"/>
      <c r="L14" s="178"/>
      <c r="M14" s="641" t="s">
        <v>3756</v>
      </c>
      <c r="N14" s="641" t="s">
        <v>3757</v>
      </c>
    </row>
    <row r="15" spans="2:14" ht="35.1" customHeight="1">
      <c r="B15" s="176">
        <v>13</v>
      </c>
      <c r="C15" s="176">
        <f>Metas!B15</f>
        <v>13</v>
      </c>
      <c r="D15" s="146" t="str">
        <f>Metas!C15</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E15" s="186"/>
      <c r="F15" s="187"/>
      <c r="G15" s="179">
        <f>+Vigencia!F242</f>
        <v>0</v>
      </c>
      <c r="H15" s="179">
        <f>+Vigencia!F290</f>
        <v>0</v>
      </c>
      <c r="I15" s="179">
        <f>+Vigencia!F338</f>
        <v>0</v>
      </c>
      <c r="J15" s="179">
        <f>+Vigencia!F386</f>
        <v>0</v>
      </c>
      <c r="K15" s="178"/>
      <c r="L15" s="178"/>
      <c r="M15" s="641" t="s">
        <v>3758</v>
      </c>
      <c r="N15" s="641" t="s">
        <v>3759</v>
      </c>
    </row>
    <row r="16" spans="2:14" ht="35.1" customHeight="1">
      <c r="B16" s="176">
        <v>14</v>
      </c>
      <c r="C16" s="176">
        <f>Metas!B16</f>
        <v>14</v>
      </c>
      <c r="D16" s="146" t="str">
        <f>Metas!C16</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E16" s="186"/>
      <c r="F16" s="187"/>
      <c r="G16" s="179">
        <f>+Vigencia!F243</f>
        <v>0</v>
      </c>
      <c r="H16" s="179">
        <f>+Vigencia!F291</f>
        <v>0</v>
      </c>
      <c r="I16" s="179">
        <f>+Vigencia!F339</f>
        <v>0</v>
      </c>
      <c r="J16" s="179">
        <f>+Vigencia!F387</f>
        <v>0</v>
      </c>
      <c r="K16" s="178"/>
      <c r="L16" s="178"/>
      <c r="M16" s="641" t="s">
        <v>3760</v>
      </c>
      <c r="N16" s="641" t="s">
        <v>3761</v>
      </c>
    </row>
    <row r="17" spans="2:14" ht="35.1" customHeight="1">
      <c r="B17" s="176">
        <v>15</v>
      </c>
      <c r="C17" s="176">
        <f>Metas!B17</f>
        <v>15</v>
      </c>
      <c r="D17" s="146" t="str">
        <f>Metas!C17</f>
        <v>Vincular el 100% de la población rural y campesina del D.C., identificada en fuentes de información disponibles, a las acciones colectivas e individuales del sector salud.</v>
      </c>
      <c r="E17" s="186"/>
      <c r="F17" s="187"/>
      <c r="G17" s="179">
        <f>+Vigencia!F244</f>
        <v>0</v>
      </c>
      <c r="H17" s="179">
        <f>+Vigencia!F292</f>
        <v>0</v>
      </c>
      <c r="I17" s="179">
        <f>+Vigencia!F340</f>
        <v>0</v>
      </c>
      <c r="J17" s="179">
        <f>+Vigencia!F388</f>
        <v>0</v>
      </c>
      <c r="K17" s="178"/>
      <c r="L17" s="178"/>
      <c r="M17" s="641" t="s">
        <v>3762</v>
      </c>
      <c r="N17" s="641" t="s">
        <v>3763</v>
      </c>
    </row>
    <row r="18" spans="2:14" ht="35.1" customHeight="1">
      <c r="B18" s="176">
        <v>16</v>
      </c>
      <c r="C18" s="176">
        <f>Metas!B18</f>
        <v>16</v>
      </c>
      <c r="D18" s="146" t="str">
        <f>Metas!C18</f>
        <v>Vincular el 100% de las personas mayores identificadas en fuentes de información disponibles, a las acciones individuales y colectivas del sector salud.</v>
      </c>
      <c r="E18" s="186"/>
      <c r="F18" s="187"/>
      <c r="G18" s="179">
        <f>+Vigencia!F245</f>
        <v>0</v>
      </c>
      <c r="H18" s="179">
        <f>+Vigencia!F293</f>
        <v>0</v>
      </c>
      <c r="I18" s="179">
        <f>+Vigencia!F341</f>
        <v>0</v>
      </c>
      <c r="J18" s="179">
        <f>+Vigencia!F389</f>
        <v>0</v>
      </c>
      <c r="K18" s="178"/>
      <c r="L18" s="178"/>
      <c r="M18" s="641" t="s">
        <v>3764</v>
      </c>
      <c r="N18" s="641" t="s">
        <v>3765</v>
      </c>
    </row>
    <row r="19" spans="2:14" ht="35.1" customHeight="1">
      <c r="B19" s="176">
        <v>17</v>
      </c>
      <c r="C19" s="176">
        <f>Metas!B19</f>
        <v>17</v>
      </c>
      <c r="D19" s="146" t="str">
        <f>Metas!C19</f>
        <v>Implementar el 100% del plan integral de respuesta para la desvinculación del trabajo infantil, de los niños niñas y adolescentes (NNA) identificados desde el sector salud.</v>
      </c>
      <c r="E19" s="186"/>
      <c r="F19" s="187"/>
      <c r="G19" s="179">
        <f>+Vigencia!F246</f>
        <v>0</v>
      </c>
      <c r="H19" s="179">
        <f>+Vigencia!F294</f>
        <v>0</v>
      </c>
      <c r="I19" s="179">
        <f>+Vigencia!F342</f>
        <v>0</v>
      </c>
      <c r="J19" s="179">
        <f>+Vigencia!F390</f>
        <v>0</v>
      </c>
      <c r="K19" s="178"/>
      <c r="L19" s="178"/>
      <c r="M19" s="641" t="s">
        <v>3766</v>
      </c>
      <c r="N19" s="641" t="s">
        <v>3767</v>
      </c>
    </row>
    <row r="20" spans="2:14" ht="35.1" customHeight="1">
      <c r="B20" s="176">
        <v>18</v>
      </c>
      <c r="C20" s="176">
        <f>Metas!B20</f>
        <v>18</v>
      </c>
      <c r="D20" s="146" t="str">
        <f>Metas!C20</f>
        <v>Lograr que el 60% de los trabajadores de la economía popular en actividades de auto subsistencia promueven la promoción del cuidado y el bienestar de la salud en el trabajo.</v>
      </c>
      <c r="E20" s="186"/>
      <c r="F20" s="187"/>
      <c r="G20" s="179">
        <f>+Vigencia!F247</f>
        <v>0</v>
      </c>
      <c r="H20" s="179">
        <f>+Vigencia!F295</f>
        <v>0</v>
      </c>
      <c r="I20" s="179">
        <f>+Vigencia!F343</f>
        <v>0</v>
      </c>
      <c r="J20" s="179">
        <f>+Vigencia!F391</f>
        <v>0</v>
      </c>
      <c r="K20" s="178"/>
      <c r="L20" s="178"/>
      <c r="M20" s="641" t="s">
        <v>3768</v>
      </c>
      <c r="N20" s="641" t="s">
        <v>3769</v>
      </c>
    </row>
    <row r="21" spans="2:14" ht="35.1" customHeight="1">
      <c r="B21" s="176">
        <v>19</v>
      </c>
      <c r="C21" s="176">
        <f>Metas!B21</f>
        <v>19</v>
      </c>
      <c r="D21" s="146" t="str">
        <f>Metas!C21</f>
        <v>Desarrollar el 100% de las intervenciones en las líneas estratégicas del plan de acción para reducir la morbilidad y mortalidad materno- perinatal. Incluyendo el cumplimiento del Acuerdo 860 de 2022.</v>
      </c>
      <c r="E21" s="186"/>
      <c r="F21" s="187"/>
      <c r="G21" s="179">
        <f>+Vigencia!F248</f>
        <v>0</v>
      </c>
      <c r="H21" s="179">
        <f>+Vigencia!F296</f>
        <v>0</v>
      </c>
      <c r="I21" s="179">
        <f>+Vigencia!F344</f>
        <v>0</v>
      </c>
      <c r="J21" s="179">
        <f>+Vigencia!F392</f>
        <v>0</v>
      </c>
      <c r="K21" s="178"/>
      <c r="L21" s="178"/>
      <c r="M21" s="641" t="s">
        <v>3770</v>
      </c>
      <c r="N21" s="641" t="s">
        <v>3771</v>
      </c>
    </row>
    <row r="22" spans="2:14" ht="35.1" customHeight="1">
      <c r="B22" s="176">
        <v>20</v>
      </c>
      <c r="C22" s="176">
        <f>Metas!B22</f>
        <v>20</v>
      </c>
      <c r="D22" s="146" t="str">
        <f>Metas!C22</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E22" s="186"/>
      <c r="F22" s="187"/>
      <c r="G22" s="179">
        <f>+Vigencia!F249</f>
        <v>0</v>
      </c>
      <c r="H22" s="179">
        <f>+Vigencia!F297</f>
        <v>0</v>
      </c>
      <c r="I22" s="179">
        <f>+Vigencia!F345</f>
        <v>0</v>
      </c>
      <c r="J22" s="179">
        <f>+Vigencia!F393</f>
        <v>0</v>
      </c>
      <c r="K22" s="178"/>
      <c r="L22" s="178"/>
      <c r="M22" s="641" t="s">
        <v>3772</v>
      </c>
      <c r="N22" s="641" t="s">
        <v>3773</v>
      </c>
    </row>
    <row r="23" spans="2:14" ht="35.1" customHeight="1">
      <c r="B23" s="176">
        <v>21</v>
      </c>
      <c r="C23" s="176">
        <f>Metas!B23</f>
        <v>21</v>
      </c>
      <c r="D23" s="146" t="str">
        <f>Metas!C23</f>
        <v>Mantener a 10 la tasa de mortalidad perinatal por cada 1000 nacidos vivos.</v>
      </c>
      <c r="E23" s="186"/>
      <c r="F23" s="187"/>
      <c r="G23" s="179">
        <f>+Vigencia!F250</f>
        <v>0</v>
      </c>
      <c r="H23" s="179">
        <f>+Vigencia!F298</f>
        <v>0</v>
      </c>
      <c r="I23" s="179">
        <f>+Vigencia!F346</f>
        <v>0</v>
      </c>
      <c r="J23" s="179">
        <f>+Vigencia!F394</f>
        <v>0</v>
      </c>
      <c r="K23" s="178"/>
      <c r="L23" s="178"/>
      <c r="M23" s="641"/>
      <c r="N23" s="641"/>
    </row>
    <row r="24" spans="2:14" ht="35.1" customHeight="1">
      <c r="B24" s="176">
        <v>22</v>
      </c>
      <c r="C24" s="176">
        <f>Metas!B24</f>
        <v>22</v>
      </c>
      <c r="D24" s="146" t="str">
        <f>Metas!C24</f>
        <v>Desarrollar el 100% de las intervenciones en las líneas estratégicas del plan de acción para la prevención y manejo del bajo peso al nacer.</v>
      </c>
      <c r="E24" s="186"/>
      <c r="F24" s="187"/>
      <c r="G24" s="179">
        <f>+Vigencia!F251</f>
        <v>0</v>
      </c>
      <c r="H24" s="179">
        <f>+Vigencia!F299</f>
        <v>0</v>
      </c>
      <c r="I24" s="179">
        <f>+Vigencia!F347</f>
        <v>0</v>
      </c>
      <c r="J24" s="179">
        <f>+Vigencia!F395</f>
        <v>0</v>
      </c>
      <c r="K24" s="178"/>
      <c r="L24" s="178"/>
      <c r="M24" s="641" t="s">
        <v>3774</v>
      </c>
      <c r="N24" s="641" t="s">
        <v>3775</v>
      </c>
    </row>
    <row r="25" spans="2:14" ht="35.1" customHeight="1">
      <c r="B25" s="176">
        <v>23</v>
      </c>
      <c r="C25" s="176">
        <f>Metas!B25</f>
        <v>23</v>
      </c>
      <c r="D25" s="146" t="str">
        <f>Metas!C25</f>
        <v>Lograr la incidencia a 2 la tasa de sífilis congénita 2 por cada 1.000 nacidos vivos más muertes fetales.</v>
      </c>
      <c r="E25" s="186"/>
      <c r="F25" s="187"/>
      <c r="G25" s="179">
        <f>+Vigencia!F252</f>
        <v>0</v>
      </c>
      <c r="H25" s="179">
        <f>+Vigencia!F300</f>
        <v>0</v>
      </c>
      <c r="I25" s="179">
        <f>+Vigencia!F348</f>
        <v>0</v>
      </c>
      <c r="J25" s="179">
        <f>+Vigencia!F396</f>
        <v>0</v>
      </c>
      <c r="K25" s="178"/>
      <c r="L25" s="178"/>
      <c r="M25" s="641" t="s">
        <v>3776</v>
      </c>
      <c r="N25" s="641" t="s">
        <v>3777</v>
      </c>
    </row>
    <row r="26" spans="2:14" ht="35.1" customHeight="1">
      <c r="B26" s="176">
        <v>24</v>
      </c>
      <c r="C26" s="176">
        <f>Metas!B26</f>
        <v>24</v>
      </c>
      <c r="D26" s="146" t="str">
        <f>Metas!C26</f>
        <v>Desarrollar el 100% de las intervenciones en las líneas estratégicas del plan de acción de la primera infancia para el fortalecimiento de la atención integral e integrada desde el nacimiento y durante la primera infancia.</v>
      </c>
      <c r="E26" s="186"/>
      <c r="F26" s="187"/>
      <c r="G26" s="179">
        <f>+Vigencia!F253</f>
        <v>0</v>
      </c>
      <c r="H26" s="179">
        <f>+Vigencia!F301</f>
        <v>0</v>
      </c>
      <c r="I26" s="179">
        <f>+Vigencia!F349</f>
        <v>0</v>
      </c>
      <c r="J26" s="179">
        <f>+Vigencia!F397</f>
        <v>0</v>
      </c>
      <c r="K26" s="178"/>
      <c r="L26" s="178"/>
      <c r="M26" s="641" t="s">
        <v>3778</v>
      </c>
      <c r="N26" s="641" t="s">
        <v>3779</v>
      </c>
    </row>
    <row r="27" spans="2:14" ht="35.1" customHeight="1">
      <c r="B27" s="176">
        <v>25</v>
      </c>
      <c r="C27" s="176">
        <f>Metas!B27</f>
        <v>25</v>
      </c>
      <c r="D27" s="146" t="str">
        <f>Metas!C27</f>
        <v>Mantener en menos de 10.3 la tasa de mortalidad en menores de 5 años por mil nacidos vivos.</v>
      </c>
      <c r="E27" s="186"/>
      <c r="F27" s="187"/>
      <c r="G27" s="179">
        <f>+Vigencia!F254</f>
        <v>0</v>
      </c>
      <c r="H27" s="179">
        <f>+Vigencia!F302</f>
        <v>0</v>
      </c>
      <c r="I27" s="179">
        <f>+Vigencia!F350</f>
        <v>0</v>
      </c>
      <c r="J27" s="179">
        <f>+Vigencia!F398</f>
        <v>0</v>
      </c>
      <c r="K27" s="178"/>
      <c r="L27" s="178"/>
      <c r="M27" s="641" t="s">
        <v>3780</v>
      </c>
      <c r="N27" s="641" t="s">
        <v>3781</v>
      </c>
    </row>
    <row r="28" spans="2:14" ht="35.1" customHeight="1">
      <c r="B28" s="176">
        <v>26</v>
      </c>
      <c r="C28" s="176">
        <f>Metas!B28</f>
        <v>26</v>
      </c>
      <c r="D28" s="146" t="str">
        <f>Metas!C28</f>
        <v>Reducir al 11% la proporción de riesgo por desnutrición aguda en menores de 5 años en el marco de la ruta integral atenciones a la Primera Infancia.</v>
      </c>
      <c r="E28" s="186"/>
      <c r="F28" s="187"/>
      <c r="G28" s="179">
        <f>+Vigencia!F255</f>
        <v>0</v>
      </c>
      <c r="H28" s="179">
        <f>+Vigencia!F303</f>
        <v>0</v>
      </c>
      <c r="I28" s="179">
        <f>+Vigencia!F351</f>
        <v>0</v>
      </c>
      <c r="J28" s="179">
        <f>+Vigencia!F399</f>
        <v>0</v>
      </c>
      <c r="K28" s="178"/>
      <c r="L28" s="178"/>
      <c r="M28" s="641" t="s">
        <v>3782</v>
      </c>
      <c r="N28" s="641" t="s">
        <v>3783</v>
      </c>
    </row>
    <row r="29" spans="2:14" ht="35.1" customHeight="1">
      <c r="B29" s="176">
        <v>27</v>
      </c>
      <c r="C29" s="176">
        <f>Metas!B29</f>
        <v>27</v>
      </c>
      <c r="D29" s="146" t="str">
        <f>Metas!C29</f>
        <v>Mantener por encima del 75% la práctica de lactancia materna exclusiva en menores de 6 meses.</v>
      </c>
      <c r="E29" s="186"/>
      <c r="F29" s="187"/>
      <c r="G29" s="179">
        <f>+Vigencia!F256</f>
        <v>0</v>
      </c>
      <c r="H29" s="179">
        <f>+Vigencia!F304</f>
        <v>0</v>
      </c>
      <c r="I29" s="179">
        <f>+Vigencia!F352</f>
        <v>0</v>
      </c>
      <c r="J29" s="179">
        <f>+Vigencia!F400</f>
        <v>0</v>
      </c>
      <c r="K29" s="178"/>
      <c r="L29" s="178"/>
      <c r="M29" s="641" t="s">
        <v>3784</v>
      </c>
      <c r="N29" s="641" t="s">
        <v>3785</v>
      </c>
    </row>
    <row r="30" spans="2:14" ht="35.1" customHeight="1">
      <c r="B30" s="176">
        <v>28</v>
      </c>
      <c r="C30" s="176">
        <f>Metas!B30</f>
        <v>28</v>
      </c>
      <c r="D30" s="146" t="str">
        <f>Metas!C30</f>
        <v xml:space="preserve">Aumentar a 400 Salas Amigas de la Familia Lactante del entorno laboral (SAFL-L) con concepto satisfactorio según la normatividad vigente. </v>
      </c>
      <c r="E30" s="186"/>
      <c r="F30" s="187"/>
      <c r="G30" s="179">
        <f>+Vigencia!F257</f>
        <v>0</v>
      </c>
      <c r="H30" s="179">
        <f>+Vigencia!F305</f>
        <v>0</v>
      </c>
      <c r="I30" s="179">
        <f>+Vigencia!F353</f>
        <v>0</v>
      </c>
      <c r="J30" s="179">
        <f>+Vigencia!F401</f>
        <v>0</v>
      </c>
      <c r="K30" s="178"/>
      <c r="L30" s="178"/>
      <c r="M30" s="641" t="s">
        <v>3786</v>
      </c>
      <c r="N30" s="641" t="s">
        <v>3787</v>
      </c>
    </row>
    <row r="31" spans="2:14" ht="35.1" customHeight="1">
      <c r="B31" s="176">
        <v>29</v>
      </c>
      <c r="C31" s="176">
        <f>Metas!B31</f>
        <v>29</v>
      </c>
      <c r="D31" s="146" t="str">
        <f>Metas!C31</f>
        <v>Reducir a 15,7% la prevalencia de retraso en talla en niños y niñas menores de 2 años</v>
      </c>
      <c r="E31" s="186"/>
      <c r="F31" s="187"/>
      <c r="G31" s="179">
        <f>+Vigencia!F258</f>
        <v>0</v>
      </c>
      <c r="H31" s="179">
        <f>+Vigencia!F306</f>
        <v>0</v>
      </c>
      <c r="I31" s="179">
        <f>+Vigencia!F354</f>
        <v>0</v>
      </c>
      <c r="J31" s="179">
        <f>+Vigencia!F402</f>
        <v>0</v>
      </c>
      <c r="K31" s="178"/>
      <c r="L31" s="178"/>
      <c r="M31" s="641" t="s">
        <v>3788</v>
      </c>
      <c r="N31" s="641" t="s">
        <v>3789</v>
      </c>
    </row>
    <row r="32" spans="2:14" ht="35.1" customHeight="1">
      <c r="B32" s="176">
        <v>30</v>
      </c>
      <c r="C32" s="176">
        <f>Metas!B32</f>
        <v>30</v>
      </c>
      <c r="D32" s="146" t="str">
        <f>Metas!C32</f>
        <v>Reducir al 35.4% la proporción de malnutrición en la población de 5 a 17 años.</v>
      </c>
      <c r="E32" s="186"/>
      <c r="F32" s="187"/>
      <c r="G32" s="179">
        <f>+Vigencia!F259</f>
        <v>0</v>
      </c>
      <c r="H32" s="179">
        <f>+Vigencia!F307</f>
        <v>0</v>
      </c>
      <c r="I32" s="179">
        <f>+Vigencia!F355</f>
        <v>0</v>
      </c>
      <c r="J32" s="179">
        <f>+Vigencia!F403</f>
        <v>0</v>
      </c>
      <c r="K32" s="178"/>
      <c r="L32" s="178"/>
      <c r="M32" s="641" t="s">
        <v>3790</v>
      </c>
      <c r="N32" s="641" t="s">
        <v>3791</v>
      </c>
    </row>
    <row r="33" spans="2:14" ht="35.1" customHeight="1">
      <c r="B33" s="176">
        <v>31</v>
      </c>
      <c r="C33" s="176">
        <f>Metas!B33</f>
        <v>31</v>
      </c>
      <c r="D33" s="146" t="str">
        <f>Metas!C33</f>
        <v>Llevar a cabo en 1.275.000 personas acciones de comunicación y educación para la salud alimentaria y nutricional en habitantes del distrito.</v>
      </c>
      <c r="E33" s="186"/>
      <c r="F33" s="187"/>
      <c r="G33" s="179">
        <f>+Vigencia!F260</f>
        <v>0</v>
      </c>
      <c r="H33" s="179">
        <f>+Vigencia!F308</f>
        <v>0</v>
      </c>
      <c r="I33" s="179">
        <f>+Vigencia!F356</f>
        <v>0</v>
      </c>
      <c r="J33" s="179">
        <f>+Vigencia!F404</f>
        <v>0</v>
      </c>
      <c r="K33" s="178"/>
      <c r="L33" s="178"/>
      <c r="M33" s="641" t="s">
        <v>3792</v>
      </c>
      <c r="N33" s="641" t="s">
        <v>3793</v>
      </c>
    </row>
    <row r="34" spans="2:14" ht="35.1" customHeight="1">
      <c r="B34" s="176">
        <v>32</v>
      </c>
      <c r="C34" s="176">
        <f>Metas!B34</f>
        <v>32</v>
      </c>
      <c r="D34" s="146" t="str">
        <f>Metas!C34</f>
        <v>Implementar y evaluar el 100% del plan de prevención y atención a la conducta suicida en Bogotá D.C.</v>
      </c>
      <c r="E34" s="186"/>
      <c r="F34" s="187"/>
      <c r="G34" s="179">
        <f>+Vigencia!F261</f>
        <v>0</v>
      </c>
      <c r="H34" s="179">
        <f>+Vigencia!F309</f>
        <v>0</v>
      </c>
      <c r="I34" s="179">
        <f>+Vigencia!F357</f>
        <v>0</v>
      </c>
      <c r="J34" s="179">
        <f>+Vigencia!F405</f>
        <v>0</v>
      </c>
      <c r="K34" s="178"/>
      <c r="L34" s="178"/>
      <c r="M34" s="641" t="s">
        <v>3794</v>
      </c>
      <c r="N34" s="641" t="s">
        <v>3795</v>
      </c>
    </row>
    <row r="35" spans="2:14" ht="35.1" customHeight="1">
      <c r="B35" s="176">
        <v>33</v>
      </c>
      <c r="C35" s="176">
        <f>Metas!B35</f>
        <v>33</v>
      </c>
      <c r="D35" s="146" t="str">
        <f>Metas!C35</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E35" s="186"/>
      <c r="F35" s="187"/>
      <c r="G35" s="179">
        <f>+Vigencia!F262</f>
        <v>0</v>
      </c>
      <c r="H35" s="179">
        <f>+Vigencia!F310</f>
        <v>0</v>
      </c>
      <c r="I35" s="179">
        <f>+Vigencia!F358</f>
        <v>0</v>
      </c>
      <c r="J35" s="179">
        <f>+Vigencia!F406</f>
        <v>0</v>
      </c>
      <c r="K35" s="178"/>
      <c r="L35" s="178"/>
      <c r="M35" s="641" t="s">
        <v>3796</v>
      </c>
      <c r="N35" s="641" t="s">
        <v>3797</v>
      </c>
    </row>
    <row r="36" spans="2:14" ht="35.1" customHeight="1">
      <c r="B36" s="176">
        <v>34</v>
      </c>
      <c r="C36" s="176">
        <f>Metas!B36</f>
        <v>34</v>
      </c>
      <c r="D36" s="146" t="str">
        <f>Metas!C36</f>
        <v xml:space="preserve">Formular al 100% el instrumento de acción pública para dar respuesta a las necesidades en salud bucal y visual. </v>
      </c>
      <c r="E36" s="186"/>
      <c r="F36" s="187"/>
      <c r="G36" s="179">
        <f>+Vigencia!F263</f>
        <v>0</v>
      </c>
      <c r="H36" s="179">
        <f>+Vigencia!F311</f>
        <v>0</v>
      </c>
      <c r="I36" s="179">
        <f>+Vigencia!F359</f>
        <v>0</v>
      </c>
      <c r="J36" s="179">
        <f>+Vigencia!F407</f>
        <v>0</v>
      </c>
      <c r="K36" s="178"/>
      <c r="L36" s="178"/>
      <c r="M36" s="641" t="s">
        <v>3457</v>
      </c>
      <c r="N36" s="641" t="s">
        <v>3457</v>
      </c>
    </row>
    <row r="37" spans="2:14" ht="35.1" customHeight="1">
      <c r="B37" s="176">
        <v>35</v>
      </c>
      <c r="C37" s="176">
        <f>Metas!B37</f>
        <v>35</v>
      </c>
      <c r="D37" s="146" t="str">
        <f>Metas!C37</f>
        <v>Implementar el 100% del plan de acción del comité de Fast Track Cities, que permita cumplir los compromisos de la declaración de Sevilla suscrita por Bogotá.</v>
      </c>
      <c r="E37" s="186"/>
      <c r="F37" s="187"/>
      <c r="G37" s="179">
        <f>+Vigencia!F264</f>
        <v>0</v>
      </c>
      <c r="H37" s="179">
        <f>+Vigencia!F312</f>
        <v>0</v>
      </c>
      <c r="I37" s="179">
        <f>+Vigencia!F360</f>
        <v>0</v>
      </c>
      <c r="J37" s="179">
        <f>+Vigencia!F408</f>
        <v>0</v>
      </c>
      <c r="K37" s="178"/>
      <c r="L37" s="178"/>
      <c r="M37" s="641" t="s">
        <v>3798</v>
      </c>
      <c r="N37" s="641" t="s">
        <v>3799</v>
      </c>
    </row>
    <row r="38" spans="2:14" ht="35.1" customHeight="1">
      <c r="B38" s="176">
        <v>36</v>
      </c>
      <c r="C38" s="176">
        <f>Metas!B38</f>
        <v>36</v>
      </c>
      <c r="D38" s="146" t="str">
        <f>Metas!C38</f>
        <v>Reducir a menos de 130 por cada 100.000 habitantes la tasa de incidencia de morbilidad por eventos inmunoprevenibles.</v>
      </c>
      <c r="E38" s="186"/>
      <c r="F38" s="187"/>
      <c r="G38" s="179">
        <f>+Vigencia!F265</f>
        <v>0</v>
      </c>
      <c r="H38" s="179">
        <f>+Vigencia!F313</f>
        <v>0</v>
      </c>
      <c r="I38" s="179">
        <f>+Vigencia!F361</f>
        <v>0</v>
      </c>
      <c r="J38" s="179">
        <f>+Vigencia!F409</f>
        <v>0</v>
      </c>
      <c r="K38" s="178"/>
      <c r="L38" s="178"/>
      <c r="M38" s="641" t="s">
        <v>3800</v>
      </c>
      <c r="N38" s="641" t="s">
        <v>3801</v>
      </c>
    </row>
    <row r="39" spans="2:14" ht="35.1" customHeight="1">
      <c r="B39" s="176">
        <v>37</v>
      </c>
      <c r="C39" s="176">
        <f>Metas!B39</f>
        <v>37</v>
      </c>
      <c r="D39" s="146" t="str">
        <f>Metas!C39</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E39" s="186"/>
      <c r="F39" s="187"/>
      <c r="G39" s="179">
        <f>+Vigencia!F266</f>
        <v>0</v>
      </c>
      <c r="H39" s="179">
        <f>+Vigencia!F314</f>
        <v>0</v>
      </c>
      <c r="I39" s="179">
        <f>+Vigencia!F362</f>
        <v>0</v>
      </c>
      <c r="J39" s="179">
        <f>+Vigencia!F410</f>
        <v>0</v>
      </c>
      <c r="K39" s="178"/>
      <c r="L39" s="178"/>
      <c r="M39" s="641" t="s">
        <v>3457</v>
      </c>
      <c r="N39" s="641" t="s">
        <v>3457</v>
      </c>
    </row>
    <row r="40" spans="2:14" ht="35.1" customHeight="1">
      <c r="B40" s="176">
        <v>38</v>
      </c>
      <c r="C40" s="176">
        <f>Metas!B40</f>
        <v>38</v>
      </c>
      <c r="D40" s="146" t="str">
        <f>Metas!C40</f>
        <v>Lograr coberturas de vacunación del 95% en los niños y niñas menores de un año con pentavalente y un año de edad con triple viral, las acciones incluirán el fortalecimiento para aumentar la cobertura de vacunación en VPH.</v>
      </c>
      <c r="E40" s="186"/>
      <c r="F40" s="187"/>
      <c r="G40" s="179">
        <f>+Vigencia!F267</f>
        <v>0</v>
      </c>
      <c r="H40" s="179">
        <f>+Vigencia!F315</f>
        <v>0</v>
      </c>
      <c r="I40" s="179">
        <f>+Vigencia!F363</f>
        <v>0</v>
      </c>
      <c r="J40" s="179">
        <f>+Vigencia!F411</f>
        <v>0</v>
      </c>
      <c r="K40" s="178"/>
      <c r="L40" s="178"/>
      <c r="M40" s="641" t="s">
        <v>3802</v>
      </c>
      <c r="N40" s="641" t="s">
        <v>3803</v>
      </c>
    </row>
    <row r="41" spans="2:14" ht="35.1" customHeight="1">
      <c r="B41" s="176">
        <v>39</v>
      </c>
      <c r="C41" s="176">
        <f>Metas!B41</f>
        <v>39</v>
      </c>
      <c r="D41" s="146" t="str">
        <f>Metas!C41</f>
        <v xml:space="preserve">Mantener por de bajo del 2.7 la tasa de mortalidad por Tuberculosis. </v>
      </c>
      <c r="E41" s="186"/>
      <c r="F41" s="187"/>
      <c r="G41" s="179">
        <f>+Vigencia!F268</f>
        <v>0</v>
      </c>
      <c r="H41" s="179">
        <f>+Vigencia!F316</f>
        <v>0</v>
      </c>
      <c r="I41" s="179">
        <f>+Vigencia!F364</f>
        <v>0</v>
      </c>
      <c r="J41" s="179">
        <f>+Vigencia!F412</f>
        <v>0</v>
      </c>
      <c r="K41" s="178"/>
      <c r="L41" s="178"/>
      <c r="M41" s="641" t="s">
        <v>3804</v>
      </c>
      <c r="N41" s="641" t="s">
        <v>3805</v>
      </c>
    </row>
    <row r="42" spans="2:14" ht="35.1" customHeight="1">
      <c r="B42" s="176">
        <v>40</v>
      </c>
      <c r="C42" s="176">
        <f>Metas!B42</f>
        <v>40</v>
      </c>
      <c r="D42" s="146" t="str">
        <f>Metas!C42</f>
        <v>Implementar 1 red intersectorial y comunitaria de salud ambiental por localidad.</v>
      </c>
      <c r="E42" s="614">
        <v>1</v>
      </c>
      <c r="F42" s="615">
        <v>1</v>
      </c>
      <c r="G42" s="179">
        <f>+Vigencia!F269</f>
        <v>0</v>
      </c>
      <c r="H42" s="179">
        <f>+Vigencia!F317</f>
        <v>0</v>
      </c>
      <c r="I42" s="179">
        <f>+Vigencia!F365</f>
        <v>0</v>
      </c>
      <c r="J42" s="179">
        <f>+Vigencia!F413</f>
        <v>0</v>
      </c>
      <c r="K42" s="178"/>
      <c r="L42" s="178"/>
      <c r="M42" s="641" t="s">
        <v>3806</v>
      </c>
      <c r="N42" s="641" t="s">
        <v>3807</v>
      </c>
    </row>
    <row r="43" spans="2:14" ht="35.1" customHeight="1">
      <c r="B43" s="176">
        <v>41</v>
      </c>
      <c r="C43" s="176">
        <f>Metas!B43</f>
        <v>41</v>
      </c>
      <c r="D43" s="146" t="str">
        <f>Metas!C43</f>
        <v>Implementar el 100% de la estrategia para la gestión integral de zoonosis en el DC</v>
      </c>
      <c r="E43" s="186">
        <v>1.25</v>
      </c>
      <c r="F43" s="187">
        <f>+E43/12*4</f>
        <v>0.41666666666666669</v>
      </c>
      <c r="G43" s="179">
        <f>+Vigencia!F270</f>
        <v>0</v>
      </c>
      <c r="H43" s="179">
        <f>+Vigencia!F318</f>
        <v>0</v>
      </c>
      <c r="I43" s="179">
        <f>+Vigencia!F366</f>
        <v>0</v>
      </c>
      <c r="J43" s="179">
        <f>+Vigencia!F414</f>
        <v>0</v>
      </c>
      <c r="K43" s="178"/>
      <c r="L43" s="178"/>
      <c r="M43" s="641" t="s">
        <v>3597</v>
      </c>
      <c r="N43" s="641" t="s">
        <v>3808</v>
      </c>
    </row>
    <row r="44" spans="2:14" ht="35.1" customHeight="1">
      <c r="B44" s="176">
        <v>42</v>
      </c>
      <c r="C44" s="176">
        <f>Metas!B44</f>
        <v>42</v>
      </c>
      <c r="D44" s="146" t="str">
        <f>Metas!C44</f>
        <v>Incrementar mínimo un 50% de establecimientos inscritos ante la autoridad sanitaria, en el marco del fortalecimiento de la estrategia de autorregulación y las acciones de inspección, vigilancia y control en el DC</v>
      </c>
      <c r="E44" s="186">
        <v>4.3</v>
      </c>
      <c r="F44" s="187">
        <f>+E44/12*4</f>
        <v>1.4333333333333333</v>
      </c>
      <c r="G44" s="179">
        <f>+Vigencia!F271</f>
        <v>0</v>
      </c>
      <c r="H44" s="179">
        <f>+Vigencia!F319</f>
        <v>0</v>
      </c>
      <c r="I44" s="179">
        <f>+Vigencia!F367</f>
        <v>0</v>
      </c>
      <c r="J44" s="179">
        <f>+Vigencia!F415</f>
        <v>0</v>
      </c>
      <c r="K44" s="178"/>
      <c r="L44" s="178"/>
      <c r="M44" s="641" t="s">
        <v>3809</v>
      </c>
      <c r="N44" s="641" t="s">
        <v>3810</v>
      </c>
    </row>
    <row r="45" spans="2:14" ht="35.1" customHeight="1">
      <c r="B45" s="176">
        <v>43</v>
      </c>
      <c r="C45" s="176">
        <f>Metas!B45</f>
        <v>43</v>
      </c>
      <c r="D45" s="146" t="str">
        <f>Metas!C45</f>
        <v>Implementar el 60% del plan de respuesta sectorial de gestión integral del riesgo en Salud por calidad del aire en Bogotá</v>
      </c>
      <c r="E45" s="186">
        <v>3.6</v>
      </c>
      <c r="F45" s="187">
        <f>+E45/12*4</f>
        <v>1.2</v>
      </c>
      <c r="G45" s="179">
        <f>+Vigencia!F272</f>
        <v>0</v>
      </c>
      <c r="H45" s="179">
        <f>+Vigencia!F320</f>
        <v>0</v>
      </c>
      <c r="I45" s="179">
        <f>+Vigencia!F368</f>
        <v>0</v>
      </c>
      <c r="J45" s="179">
        <f>+Vigencia!F416</f>
        <v>0</v>
      </c>
      <c r="K45" s="178"/>
      <c r="L45" s="178"/>
      <c r="M45" s="641" t="s">
        <v>3811</v>
      </c>
      <c r="N45" s="641" t="s">
        <v>3812</v>
      </c>
    </row>
    <row r="46" spans="2:14" ht="35.1" customHeight="1">
      <c r="B46" s="176">
        <v>44</v>
      </c>
      <c r="C46" s="176">
        <f>Metas!B46</f>
        <v>44</v>
      </c>
      <c r="D46" s="146" t="str">
        <f>Metas!C46</f>
        <v>Mantener el 100% de la operación de la red de vigilancia y la gestión del riesgo en salud pública en Bogotá D.C.</v>
      </c>
      <c r="E46" s="186"/>
      <c r="F46" s="187"/>
      <c r="G46" s="179">
        <f>+Vigencia!F273</f>
        <v>0</v>
      </c>
      <c r="H46" s="179">
        <f>+Vigencia!F321</f>
        <v>0</v>
      </c>
      <c r="I46" s="179">
        <f>+Vigencia!F369</f>
        <v>0</v>
      </c>
      <c r="J46" s="179">
        <f>+Vigencia!F417</f>
        <v>0</v>
      </c>
      <c r="K46" s="178"/>
      <c r="L46" s="178"/>
      <c r="M46" s="641" t="s">
        <v>3813</v>
      </c>
      <c r="N46" s="641" t="s">
        <v>3814</v>
      </c>
    </row>
    <row r="47" spans="2:14" ht="24">
      <c r="B47" s="176">
        <v>45</v>
      </c>
      <c r="C47" s="176">
        <f>Metas!B47</f>
        <v>45</v>
      </c>
      <c r="D47" s="146" t="str">
        <f>Metas!C47</f>
        <v>Mantener el 100% de la acreditación del Laboratorio de Salud Pública como referente técnico a nivel distrital y nacional junto con la operación del laboratorio de alta contención biológica BSL3.</v>
      </c>
      <c r="E47" s="186"/>
      <c r="F47" s="187"/>
      <c r="G47" s="179">
        <f>+Vigencia!F274</f>
        <v>0</v>
      </c>
      <c r="H47" s="179">
        <f>+Vigencia!F322</f>
        <v>0</v>
      </c>
      <c r="I47" s="179">
        <f>+Vigencia!F370</f>
        <v>0</v>
      </c>
      <c r="J47" s="179">
        <f>+Vigencia!F418</f>
        <v>0</v>
      </c>
      <c r="K47" s="178"/>
      <c r="L47" s="178"/>
      <c r="M47" s="641" t="s">
        <v>3457</v>
      </c>
      <c r="N47" s="641" t="s">
        <v>3457</v>
      </c>
    </row>
    <row r="48" spans="2:14" ht="30" customHeight="1">
      <c r="E48" s="188"/>
      <c r="F48" s="188"/>
      <c r="G48" s="141"/>
      <c r="H48" s="141"/>
      <c r="I48" s="141"/>
      <c r="J48" s="141"/>
      <c r="K48" s="141"/>
      <c r="L48" s="141"/>
      <c r="M48" s="102"/>
      <c r="N48" s="102"/>
    </row>
    <row r="49" spans="2:14" ht="16.5">
      <c r="B49" s="135"/>
      <c r="C49" s="135"/>
      <c r="D49" s="135"/>
      <c r="E49" s="189"/>
      <c r="F49" s="189"/>
      <c r="G49" s="135">
        <f t="shared" ref="G49:L49" si="0">SUM(G4:G47)</f>
        <v>0</v>
      </c>
      <c r="H49" s="135">
        <f t="shared" si="0"/>
        <v>0</v>
      </c>
      <c r="I49" s="135">
        <f t="shared" si="0"/>
        <v>0</v>
      </c>
      <c r="J49" s="135">
        <f t="shared" si="0"/>
        <v>0</v>
      </c>
      <c r="K49" s="135">
        <f t="shared" si="0"/>
        <v>0</v>
      </c>
      <c r="L49" s="135">
        <f t="shared" si="0"/>
        <v>0</v>
      </c>
      <c r="M49" s="135"/>
      <c r="N49" s="135"/>
    </row>
    <row r="50" spans="2:14">
      <c r="E50" s="188"/>
      <c r="F50" s="188"/>
      <c r="G50" s="141"/>
      <c r="H50" s="141"/>
      <c r="I50" s="141"/>
      <c r="J50" s="141"/>
      <c r="K50" s="141"/>
      <c r="L50" s="141"/>
      <c r="M50" s="102"/>
      <c r="N50" s="102"/>
    </row>
    <row r="51" spans="2:14">
      <c r="E51" s="188"/>
      <c r="F51" s="188"/>
      <c r="G51" s="141"/>
      <c r="H51" s="141"/>
      <c r="I51" s="141"/>
      <c r="J51" s="141"/>
      <c r="K51" s="141"/>
      <c r="L51" s="141"/>
      <c r="M51" s="102"/>
      <c r="N51" s="102"/>
    </row>
    <row r="52" spans="2:14">
      <c r="E52" s="188"/>
      <c r="F52" s="188"/>
      <c r="G52" s="141"/>
      <c r="H52" s="141"/>
      <c r="I52" s="141"/>
      <c r="J52" s="141"/>
      <c r="K52" s="141"/>
      <c r="L52" s="141"/>
      <c r="M52" s="102"/>
      <c r="N52" s="102"/>
    </row>
    <row r="53" spans="2:14">
      <c r="E53" s="188"/>
      <c r="F53" s="188"/>
      <c r="G53" s="141"/>
      <c r="H53" s="141"/>
      <c r="I53" s="141"/>
      <c r="J53" s="141"/>
      <c r="K53" s="141"/>
      <c r="L53" s="141"/>
      <c r="M53" s="102"/>
      <c r="N53" s="102"/>
    </row>
    <row r="54" spans="2:14">
      <c r="E54" s="188"/>
      <c r="F54" s="188"/>
      <c r="G54" s="141"/>
      <c r="H54" s="141"/>
      <c r="I54" s="141"/>
      <c r="J54" s="141"/>
      <c r="K54" s="141"/>
      <c r="L54" s="141"/>
      <c r="M54" s="102"/>
      <c r="N54" s="102"/>
    </row>
    <row r="55" spans="2:14">
      <c r="E55" s="188"/>
      <c r="F55" s="188"/>
      <c r="G55" s="141"/>
      <c r="H55" s="141"/>
      <c r="I55" s="141"/>
      <c r="J55" s="141"/>
      <c r="K55" s="141"/>
      <c r="L55" s="141"/>
      <c r="M55" s="102"/>
      <c r="N55" s="102"/>
    </row>
    <row r="56" spans="2:14">
      <c r="E56" s="188"/>
      <c r="F56" s="188"/>
      <c r="G56" s="141"/>
      <c r="H56" s="141"/>
      <c r="I56" s="141"/>
      <c r="J56" s="141"/>
      <c r="K56" s="141"/>
      <c r="L56" s="141"/>
      <c r="M56" s="102"/>
      <c r="N56" s="102"/>
    </row>
    <row r="57" spans="2:14">
      <c r="E57" s="188"/>
      <c r="F57" s="188"/>
      <c r="G57" s="141"/>
      <c r="H57" s="141"/>
      <c r="I57" s="141"/>
      <c r="J57" s="141"/>
      <c r="K57" s="141"/>
      <c r="L57" s="141"/>
      <c r="M57" s="102"/>
      <c r="N57" s="102"/>
    </row>
    <row r="58" spans="2:14">
      <c r="E58" s="188"/>
      <c r="F58" s="188"/>
      <c r="G58" s="141"/>
      <c r="H58" s="141"/>
      <c r="I58" s="141"/>
      <c r="J58" s="141"/>
      <c r="K58" s="141"/>
      <c r="L58" s="141"/>
      <c r="M58" s="102"/>
      <c r="N58" s="102"/>
    </row>
    <row r="59" spans="2:14">
      <c r="E59" s="188"/>
      <c r="F59" s="188"/>
      <c r="G59" s="141"/>
      <c r="H59" s="141"/>
      <c r="I59" s="141"/>
      <c r="J59" s="141"/>
      <c r="K59" s="141"/>
      <c r="L59" s="141"/>
      <c r="M59" s="102"/>
      <c r="N59" s="102"/>
    </row>
    <row r="60" spans="2:14">
      <c r="E60" s="188"/>
      <c r="F60" s="188"/>
      <c r="G60" s="141"/>
      <c r="H60" s="141"/>
      <c r="I60" s="141"/>
      <c r="J60" s="141"/>
      <c r="K60" s="141"/>
      <c r="L60" s="141"/>
      <c r="M60" s="102"/>
      <c r="N60" s="102"/>
    </row>
    <row r="61" spans="2:14">
      <c r="E61" s="188"/>
      <c r="F61" s="188"/>
      <c r="G61" s="141"/>
      <c r="H61" s="141"/>
      <c r="I61" s="141"/>
      <c r="J61" s="141"/>
      <c r="K61" s="141"/>
      <c r="L61" s="141"/>
      <c r="M61" s="102"/>
      <c r="N61" s="102"/>
    </row>
    <row r="62" spans="2:14">
      <c r="E62" s="188"/>
      <c r="F62" s="188"/>
      <c r="G62" s="141"/>
      <c r="H62" s="141"/>
      <c r="I62" s="141"/>
      <c r="J62" s="141"/>
      <c r="K62" s="141"/>
      <c r="L62" s="141"/>
      <c r="M62" s="102"/>
      <c r="N62" s="102"/>
    </row>
    <row r="63" spans="2:14">
      <c r="E63" s="188"/>
      <c r="F63" s="188"/>
      <c r="G63" s="141"/>
      <c r="H63" s="141"/>
      <c r="I63" s="141"/>
      <c r="J63" s="141"/>
      <c r="K63" s="141"/>
      <c r="L63" s="141"/>
      <c r="M63" s="102"/>
      <c r="N63" s="102"/>
    </row>
    <row r="64" spans="2:14">
      <c r="E64" s="188"/>
      <c r="F64" s="188"/>
      <c r="G64" s="141"/>
      <c r="H64" s="141"/>
      <c r="I64" s="141"/>
      <c r="J64" s="141"/>
      <c r="K64" s="141"/>
      <c r="L64" s="141"/>
      <c r="M64" s="102"/>
      <c r="N64" s="102"/>
    </row>
    <row r="65" spans="5:14">
      <c r="E65" s="188"/>
      <c r="F65" s="188"/>
      <c r="G65" s="141"/>
      <c r="H65" s="141"/>
      <c r="I65" s="141"/>
      <c r="J65" s="141"/>
      <c r="K65" s="141"/>
      <c r="L65" s="141"/>
      <c r="M65" s="102"/>
      <c r="N65" s="102"/>
    </row>
    <row r="66" spans="5:14">
      <c r="E66" s="188"/>
      <c r="F66" s="188"/>
      <c r="G66" s="141"/>
      <c r="H66" s="141"/>
      <c r="I66" s="141"/>
      <c r="J66" s="141"/>
      <c r="K66" s="141"/>
      <c r="L66" s="141"/>
      <c r="M66" s="102"/>
      <c r="N66" s="102"/>
    </row>
    <row r="67" spans="5:14">
      <c r="E67" s="188"/>
      <c r="F67" s="188"/>
      <c r="G67" s="141"/>
      <c r="H67" s="141"/>
      <c r="I67" s="141"/>
      <c r="J67" s="141"/>
      <c r="K67" s="141"/>
      <c r="L67" s="141"/>
      <c r="M67" s="102"/>
      <c r="N67" s="102"/>
    </row>
    <row r="68" spans="5:14">
      <c r="E68" s="188"/>
      <c r="F68" s="188"/>
      <c r="G68" s="141"/>
      <c r="H68" s="141"/>
      <c r="I68" s="141"/>
      <c r="J68" s="141"/>
      <c r="K68" s="141"/>
      <c r="L68" s="141"/>
      <c r="M68" s="102"/>
      <c r="N68" s="102"/>
    </row>
    <row r="69" spans="5:14">
      <c r="E69" s="188"/>
      <c r="F69" s="188"/>
      <c r="G69" s="141"/>
      <c r="H69" s="141"/>
      <c r="I69" s="141"/>
      <c r="J69" s="141"/>
      <c r="K69" s="141"/>
      <c r="L69" s="141"/>
      <c r="M69" s="102"/>
      <c r="N69" s="102"/>
    </row>
    <row r="70" spans="5:14">
      <c r="E70" s="188"/>
      <c r="F70" s="188"/>
      <c r="G70" s="141"/>
      <c r="H70" s="141"/>
      <c r="I70" s="141"/>
      <c r="J70" s="141"/>
      <c r="K70" s="141"/>
      <c r="L70" s="141"/>
      <c r="M70" s="102"/>
      <c r="N70" s="102"/>
    </row>
    <row r="71" spans="5:14">
      <c r="E71" s="188"/>
      <c r="F71" s="188"/>
      <c r="G71" s="141"/>
      <c r="H71" s="141"/>
      <c r="I71" s="141"/>
      <c r="J71" s="141"/>
      <c r="K71" s="141"/>
      <c r="L71" s="141"/>
      <c r="M71" s="102"/>
      <c r="N71" s="102"/>
    </row>
    <row r="72" spans="5:14">
      <c r="E72" s="188"/>
      <c r="F72" s="188"/>
      <c r="G72" s="141"/>
      <c r="H72" s="141"/>
      <c r="I72" s="141"/>
      <c r="J72" s="141"/>
      <c r="K72" s="141"/>
      <c r="L72" s="141"/>
      <c r="M72" s="102"/>
      <c r="N72" s="102"/>
    </row>
    <row r="73" spans="5:14">
      <c r="E73" s="188"/>
      <c r="F73" s="188"/>
      <c r="G73" s="141"/>
      <c r="H73" s="141"/>
      <c r="I73" s="141"/>
      <c r="J73" s="141"/>
      <c r="K73" s="141"/>
      <c r="L73" s="141"/>
      <c r="M73" s="102"/>
      <c r="N73" s="102"/>
    </row>
    <row r="74" spans="5:14">
      <c r="E74" s="188"/>
      <c r="F74" s="188"/>
      <c r="G74" s="141"/>
      <c r="H74" s="141"/>
      <c r="I74" s="141"/>
      <c r="J74" s="141"/>
      <c r="K74" s="141"/>
      <c r="L74" s="141"/>
      <c r="M74" s="102"/>
      <c r="N74" s="102"/>
    </row>
    <row r="75" spans="5:14">
      <c r="E75" s="188"/>
      <c r="F75" s="188"/>
      <c r="G75" s="141"/>
      <c r="H75" s="141"/>
      <c r="I75" s="141"/>
      <c r="J75" s="141"/>
      <c r="K75" s="141"/>
      <c r="L75" s="141"/>
      <c r="M75" s="102"/>
      <c r="N75" s="102"/>
    </row>
    <row r="76" spans="5:14">
      <c r="E76" s="190"/>
      <c r="F76" s="190"/>
    </row>
    <row r="77" spans="5:14">
      <c r="E77" s="190"/>
      <c r="F77" s="190"/>
    </row>
    <row r="78" spans="5:14">
      <c r="E78" s="190"/>
      <c r="F78" s="190"/>
    </row>
    <row r="79" spans="5:14">
      <c r="E79" s="190"/>
      <c r="F79" s="190"/>
    </row>
    <row r="80" spans="5:14">
      <c r="E80" s="190"/>
      <c r="F80" s="190"/>
    </row>
    <row r="81" spans="5:6">
      <c r="E81" s="190"/>
      <c r="F81" s="190"/>
    </row>
    <row r="82" spans="5:6">
      <c r="E82" s="190"/>
      <c r="F82" s="190"/>
    </row>
    <row r="83" spans="5:6">
      <c r="E83" s="190"/>
      <c r="F83" s="190"/>
    </row>
    <row r="84" spans="5:6">
      <c r="E84" s="190"/>
      <c r="F84" s="190"/>
    </row>
    <row r="85" spans="5:6">
      <c r="E85" s="190"/>
      <c r="F85" s="190"/>
    </row>
    <row r="86" spans="5:6">
      <c r="E86" s="190"/>
      <c r="F86" s="190"/>
    </row>
    <row r="87" spans="5:6">
      <c r="E87" s="190"/>
      <c r="F87" s="190"/>
    </row>
    <row r="88" spans="5:6">
      <c r="E88" s="190"/>
      <c r="F88" s="190"/>
    </row>
    <row r="89" spans="5:6">
      <c r="E89" s="190"/>
      <c r="F89" s="190"/>
    </row>
    <row r="90" spans="5:6">
      <c r="E90" s="190"/>
      <c r="F90" s="190"/>
    </row>
    <row r="91" spans="5:6">
      <c r="E91" s="190"/>
      <c r="F91" s="190"/>
    </row>
    <row r="92" spans="5:6">
      <c r="E92" s="190"/>
      <c r="F92" s="190"/>
    </row>
    <row r="93" spans="5:6">
      <c r="E93" s="190"/>
      <c r="F93" s="190"/>
    </row>
    <row r="94" spans="5:6">
      <c r="E94" s="190"/>
      <c r="F94" s="190"/>
    </row>
    <row r="95" spans="5:6">
      <c r="E95" s="190"/>
      <c r="F95" s="190"/>
    </row>
    <row r="96" spans="5:6">
      <c r="E96" s="190"/>
      <c r="F96" s="190"/>
    </row>
    <row r="97" spans="5:6">
      <c r="E97" s="190"/>
      <c r="F97" s="190"/>
    </row>
    <row r="98" spans="5:6">
      <c r="E98" s="190"/>
      <c r="F98" s="190"/>
    </row>
    <row r="99" spans="5:6">
      <c r="E99" s="190"/>
      <c r="F99" s="190"/>
    </row>
    <row r="100" spans="5:6">
      <c r="E100" s="190"/>
      <c r="F100" s="190"/>
    </row>
    <row r="101" spans="5:6">
      <c r="E101" s="190"/>
      <c r="F101" s="190"/>
    </row>
    <row r="102" spans="5:6">
      <c r="E102" s="190"/>
      <c r="F102" s="190"/>
    </row>
    <row r="103" spans="5:6">
      <c r="E103" s="190"/>
      <c r="F103" s="190"/>
    </row>
    <row r="104" spans="5:6">
      <c r="E104" s="190"/>
      <c r="F104" s="190"/>
    </row>
    <row r="105" spans="5:6">
      <c r="E105" s="190"/>
      <c r="F105" s="190"/>
    </row>
    <row r="106" spans="5:6">
      <c r="E106" s="190"/>
      <c r="F106" s="190"/>
    </row>
    <row r="107" spans="5:6">
      <c r="E107" s="190"/>
      <c r="F107" s="190"/>
    </row>
    <row r="108" spans="5:6">
      <c r="E108" s="190"/>
      <c r="F108" s="190"/>
    </row>
    <row r="109" spans="5:6">
      <c r="E109" s="190"/>
      <c r="F109" s="190"/>
    </row>
    <row r="110" spans="5:6">
      <c r="E110" s="190"/>
      <c r="F110" s="190"/>
    </row>
    <row r="111" spans="5:6">
      <c r="E111" s="190"/>
      <c r="F111" s="190"/>
    </row>
    <row r="112" spans="5:6">
      <c r="E112" s="190"/>
      <c r="F112" s="190"/>
    </row>
    <row r="113" spans="5:6">
      <c r="E113" s="190"/>
      <c r="F113" s="190"/>
    </row>
    <row r="114" spans="5:6">
      <c r="E114" s="190"/>
      <c r="F114" s="190"/>
    </row>
    <row r="115" spans="5:6">
      <c r="E115" s="190"/>
      <c r="F115" s="190"/>
    </row>
    <row r="116" spans="5:6">
      <c r="E116" s="190"/>
      <c r="F116" s="190"/>
    </row>
    <row r="117" spans="5:6">
      <c r="E117" s="190"/>
      <c r="F117" s="190"/>
    </row>
    <row r="118" spans="5:6">
      <c r="E118" s="190"/>
      <c r="F118" s="190"/>
    </row>
    <row r="119" spans="5:6">
      <c r="E119" s="190"/>
      <c r="F119" s="190"/>
    </row>
    <row r="120" spans="5:6">
      <c r="E120" s="190"/>
      <c r="F120" s="190"/>
    </row>
    <row r="121" spans="5:6">
      <c r="E121" s="190"/>
      <c r="F121" s="190"/>
    </row>
    <row r="122" spans="5:6">
      <c r="E122" s="190"/>
      <c r="F122" s="190"/>
    </row>
    <row r="123" spans="5:6">
      <c r="E123" s="190"/>
      <c r="F123" s="190"/>
    </row>
    <row r="124" spans="5:6">
      <c r="E124" s="190"/>
      <c r="F124" s="190"/>
    </row>
    <row r="125" spans="5:6">
      <c r="E125" s="190"/>
      <c r="F125" s="190"/>
    </row>
    <row r="126" spans="5:6">
      <c r="E126" s="190"/>
      <c r="F126" s="190"/>
    </row>
    <row r="127" spans="5:6">
      <c r="E127" s="190"/>
      <c r="F127" s="190"/>
    </row>
    <row r="128" spans="5:6">
      <c r="E128" s="190"/>
      <c r="F128" s="190"/>
    </row>
    <row r="129" spans="5:6">
      <c r="E129" s="190"/>
      <c r="F129" s="190"/>
    </row>
    <row r="130" spans="5:6">
      <c r="E130" s="190"/>
      <c r="F130" s="190"/>
    </row>
    <row r="131" spans="5:6">
      <c r="E131" s="190"/>
      <c r="F131" s="190"/>
    </row>
    <row r="132" spans="5:6">
      <c r="E132" s="190"/>
      <c r="F132" s="190"/>
    </row>
    <row r="133" spans="5:6">
      <c r="E133" s="190"/>
      <c r="F133" s="190"/>
    </row>
    <row r="134" spans="5:6">
      <c r="E134" s="190"/>
      <c r="F134" s="190"/>
    </row>
    <row r="135" spans="5:6">
      <c r="E135" s="190"/>
      <c r="F135" s="190"/>
    </row>
    <row r="136" spans="5:6">
      <c r="E136" s="190"/>
      <c r="F136" s="190"/>
    </row>
    <row r="137" spans="5:6">
      <c r="E137" s="190"/>
      <c r="F137" s="190"/>
    </row>
    <row r="138" spans="5:6">
      <c r="E138" s="190"/>
      <c r="F138" s="190"/>
    </row>
    <row r="139" spans="5:6">
      <c r="E139" s="190"/>
      <c r="F139" s="190"/>
    </row>
    <row r="140" spans="5:6">
      <c r="E140" s="190"/>
      <c r="F140" s="190"/>
    </row>
    <row r="141" spans="5:6">
      <c r="E141" s="190"/>
      <c r="F141" s="190"/>
    </row>
    <row r="142" spans="5:6">
      <c r="E142" s="190"/>
      <c r="F142" s="190"/>
    </row>
    <row r="143" spans="5:6">
      <c r="E143" s="190"/>
      <c r="F143" s="190"/>
    </row>
    <row r="144" spans="5:6">
      <c r="E144" s="190"/>
      <c r="F144" s="190"/>
    </row>
    <row r="145" spans="5:6">
      <c r="E145" s="190"/>
      <c r="F145" s="190"/>
    </row>
    <row r="146" spans="5:6">
      <c r="E146" s="190"/>
      <c r="F146" s="190"/>
    </row>
    <row r="147" spans="5:6">
      <c r="E147" s="190"/>
      <c r="F147" s="190"/>
    </row>
    <row r="148" spans="5:6">
      <c r="E148" s="190"/>
      <c r="F148" s="190"/>
    </row>
  </sheetData>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B1:N148"/>
  <sheetViews>
    <sheetView showGridLines="0" zoomScale="80" zoomScaleNormal="80" workbookViewId="0">
      <pane xSplit="4" ySplit="2" topLeftCell="E41" activePane="bottomRight" state="frozen"/>
      <selection activeCell="E3" sqref="E3:F47"/>
      <selection pane="topRight" activeCell="E3" sqref="E3:F47"/>
      <selection pane="bottomLeft" activeCell="E3" sqref="E3:F47"/>
      <selection pane="bottomRight" activeCell="E3" sqref="E3:F47"/>
    </sheetView>
  </sheetViews>
  <sheetFormatPr baseColWidth="10" defaultColWidth="12" defaultRowHeight="12"/>
  <cols>
    <col min="1" max="1" width="1.85546875" customWidth="1"/>
    <col min="2" max="2" width="13" customWidth="1"/>
    <col min="4" max="4" width="90.85546875" customWidth="1"/>
    <col min="5" max="6" width="14.85546875" customWidth="1"/>
    <col min="7" max="12" width="18.85546875" customWidth="1"/>
    <col min="13" max="14" width="85.85546875" customWidth="1"/>
  </cols>
  <sheetData>
    <row r="1" spans="2:14" ht="18">
      <c r="C1" s="175"/>
      <c r="D1" s="175" t="str">
        <f>"Localidad: "&amp;Vigencia!X230</f>
        <v>Localidad: 19. CIUDAD BOLIVAR</v>
      </c>
    </row>
    <row r="2" spans="2:14" ht="39.950000000000003" customHeight="1">
      <c r="B2" s="120" t="s">
        <v>1200</v>
      </c>
      <c r="C2" s="120" t="s">
        <v>94</v>
      </c>
      <c r="D2" s="120" t="s">
        <v>95</v>
      </c>
      <c r="E2" s="142" t="s">
        <v>137</v>
      </c>
      <c r="F2" s="142" t="s">
        <v>138</v>
      </c>
      <c r="G2" s="142" t="s">
        <v>139</v>
      </c>
      <c r="H2" s="142" t="s">
        <v>140</v>
      </c>
      <c r="I2" s="142" t="s">
        <v>85</v>
      </c>
      <c r="J2" s="142" t="s">
        <v>11</v>
      </c>
      <c r="K2" s="142" t="s">
        <v>167</v>
      </c>
      <c r="L2" s="142" t="s">
        <v>142</v>
      </c>
      <c r="M2" s="142" t="s">
        <v>164</v>
      </c>
      <c r="N2" s="142" t="s">
        <v>165</v>
      </c>
    </row>
    <row r="3" spans="2:14" ht="39.950000000000003" customHeight="1">
      <c r="B3" s="176">
        <v>1</v>
      </c>
      <c r="C3" s="176">
        <v>1</v>
      </c>
      <c r="D3" s="146" t="s">
        <v>1295</v>
      </c>
      <c r="E3" s="186"/>
      <c r="F3" s="187"/>
      <c r="G3" s="179">
        <f>+Vigencia!X231</f>
        <v>0</v>
      </c>
      <c r="H3" s="179">
        <f>+Vigencia!X279</f>
        <v>0</v>
      </c>
      <c r="I3" s="179">
        <f>+Vigencia!X327</f>
        <v>0</v>
      </c>
      <c r="J3" s="179">
        <f>+Vigencia!X375</f>
        <v>0</v>
      </c>
      <c r="K3" s="178">
        <f>+Vigencia!X425</f>
        <v>0</v>
      </c>
      <c r="L3" s="178">
        <f>+Vigencia!X474</f>
        <v>0</v>
      </c>
      <c r="M3" s="641" t="s">
        <v>3457</v>
      </c>
      <c r="N3" s="641" t="s">
        <v>3457</v>
      </c>
    </row>
    <row r="4" spans="2:14" ht="35.1" customHeight="1">
      <c r="B4" s="176">
        <v>2</v>
      </c>
      <c r="C4" s="176">
        <f>Metas!B4</f>
        <v>2</v>
      </c>
      <c r="D4" s="146" t="str">
        <f>Metas!C4</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E4" s="186"/>
      <c r="F4" s="187"/>
      <c r="G4" s="179">
        <f>+Vigencia!X232</f>
        <v>0</v>
      </c>
      <c r="H4" s="179">
        <f>+Vigencia!X280</f>
        <v>0</v>
      </c>
      <c r="I4" s="179">
        <f>+Vigencia!X328</f>
        <v>0</v>
      </c>
      <c r="J4" s="179">
        <f>+Vigencia!X376</f>
        <v>0</v>
      </c>
      <c r="K4" s="178">
        <f>+Vigencia!X426</f>
        <v>18801079</v>
      </c>
      <c r="L4" s="178">
        <f>+Vigencia!X475</f>
        <v>15177574</v>
      </c>
      <c r="M4" s="641" t="s">
        <v>3457</v>
      </c>
      <c r="N4" s="641" t="s">
        <v>3457</v>
      </c>
    </row>
    <row r="5" spans="2:14" ht="35.1" customHeight="1">
      <c r="B5" s="176">
        <v>3</v>
      </c>
      <c r="C5" s="176">
        <f>Metas!B5</f>
        <v>3</v>
      </c>
      <c r="D5" s="146" t="str">
        <f>Metas!C5</f>
        <v>Implementar el 100% de la línea de gestión de políticas y planes de interés en salud pública para el fortalecimiento de la gobernanza y la gobernabilidad (Subsecretaría de Salud Pública).</v>
      </c>
      <c r="E5" s="186"/>
      <c r="F5" s="187"/>
      <c r="G5" s="179">
        <f>+Vigencia!X233</f>
        <v>5256762924</v>
      </c>
      <c r="H5" s="179">
        <f>+Vigencia!X281</f>
        <v>4712215193</v>
      </c>
      <c r="I5" s="179">
        <f>+Vigencia!X329</f>
        <v>3654273435</v>
      </c>
      <c r="J5" s="179">
        <f>+Vigencia!X377</f>
        <v>2454890339</v>
      </c>
      <c r="K5" s="178">
        <f>+Vigencia!X427</f>
        <v>194047085</v>
      </c>
      <c r="L5" s="178">
        <f>+Vigencia!X476</f>
        <v>2864523</v>
      </c>
      <c r="M5" s="641" t="s">
        <v>3675</v>
      </c>
      <c r="N5" s="641" t="s">
        <v>3676</v>
      </c>
    </row>
    <row r="6" spans="2:14" ht="35.1" customHeight="1">
      <c r="B6" s="176">
        <v>4</v>
      </c>
      <c r="C6" s="176">
        <f>Metas!B6</f>
        <v>4</v>
      </c>
      <c r="D6" s="146" t="str">
        <f>Metas!C6</f>
        <v>Implementar el 100% de la línea de análisis de desigualdades ambientales, sociales y económicas presentes en el distrito capital para el fortalecimiento de la gobernanza y la gobernabilidad (Subsecretaría de Salud Pública).</v>
      </c>
      <c r="E6" s="186"/>
      <c r="F6" s="187"/>
      <c r="G6" s="179">
        <f>+Vigencia!X234</f>
        <v>214833054</v>
      </c>
      <c r="H6" s="179">
        <f>+Vigencia!X282</f>
        <v>349455699</v>
      </c>
      <c r="I6" s="179">
        <f>+Vigencia!X330</f>
        <v>214833054</v>
      </c>
      <c r="J6" s="179">
        <f>+Vigencia!X378</f>
        <v>197110147</v>
      </c>
      <c r="K6" s="178">
        <f>+Vigencia!X428</f>
        <v>24596249</v>
      </c>
      <c r="L6" s="178">
        <f>+Vigencia!X477</f>
        <v>15177571</v>
      </c>
      <c r="M6" s="641" t="s">
        <v>3677</v>
      </c>
      <c r="N6" s="641" t="s">
        <v>3678</v>
      </c>
    </row>
    <row r="7" spans="2:14" ht="35.1" customHeight="1">
      <c r="B7" s="176">
        <v>5</v>
      </c>
      <c r="C7" s="176">
        <f>Metas!B7</f>
        <v>5</v>
      </c>
      <c r="D7" s="146" t="str">
        <f>Metas!C7</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E7" s="186"/>
      <c r="F7" s="187"/>
      <c r="G7" s="179">
        <f>+Vigencia!X235</f>
        <v>1245125056</v>
      </c>
      <c r="H7" s="179">
        <f>+Vigencia!X283</f>
        <v>552645902</v>
      </c>
      <c r="I7" s="179">
        <f>+Vigencia!X331</f>
        <v>1245125056</v>
      </c>
      <c r="J7" s="179">
        <f>+Vigencia!X379</f>
        <v>551146784</v>
      </c>
      <c r="K7" s="178">
        <f>+Vigencia!X429</f>
        <v>44305020</v>
      </c>
      <c r="L7" s="178">
        <f>+Vigencia!X478</f>
        <v>0</v>
      </c>
      <c r="M7" s="641" t="s">
        <v>3677</v>
      </c>
      <c r="N7" s="641" t="s">
        <v>3678</v>
      </c>
    </row>
    <row r="8" spans="2:14" ht="35.1" customHeight="1">
      <c r="B8" s="176">
        <v>6</v>
      </c>
      <c r="C8" s="176">
        <f>Metas!B8</f>
        <v>6</v>
      </c>
      <c r="D8" s="146" t="str">
        <f>Metas!C8</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E8" s="186"/>
      <c r="F8" s="187"/>
      <c r="G8" s="179">
        <f>+Vigencia!X236</f>
        <v>4182000</v>
      </c>
      <c r="H8" s="179">
        <f>+Vigencia!X284</f>
        <v>0</v>
      </c>
      <c r="I8" s="179">
        <f>+Vigencia!X332</f>
        <v>0</v>
      </c>
      <c r="J8" s="179">
        <f>+Vigencia!X380</f>
        <v>0</v>
      </c>
      <c r="K8" s="178">
        <f>+Vigencia!X430</f>
        <v>0</v>
      </c>
      <c r="L8" s="178">
        <f>+Vigencia!X479</f>
        <v>0</v>
      </c>
      <c r="M8" s="641" t="s">
        <v>3457</v>
      </c>
      <c r="N8" s="641" t="s">
        <v>3457</v>
      </c>
    </row>
    <row r="9" spans="2:14" ht="35.1" customHeight="1">
      <c r="B9" s="176">
        <v>7</v>
      </c>
      <c r="C9" s="176">
        <f>Metas!B9</f>
        <v>7</v>
      </c>
      <c r="D9" s="146" t="str">
        <f>Metas!C9</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E9" s="186"/>
      <c r="F9" s="187"/>
      <c r="G9" s="179">
        <f>+Vigencia!X237</f>
        <v>880449567</v>
      </c>
      <c r="H9" s="179">
        <f>+Vigencia!X285</f>
        <v>103249415</v>
      </c>
      <c r="I9" s="179">
        <f>+Vigencia!X333</f>
        <v>64950653</v>
      </c>
      <c r="J9" s="179">
        <f>+Vigencia!X381</f>
        <v>43175025</v>
      </c>
      <c r="K9" s="178">
        <f>+Vigencia!X431</f>
        <v>6130971</v>
      </c>
      <c r="L9" s="178">
        <f>+Vigencia!X480</f>
        <v>0</v>
      </c>
      <c r="M9" s="641" t="s">
        <v>3679</v>
      </c>
      <c r="N9" s="641" t="s">
        <v>3680</v>
      </c>
    </row>
    <row r="10" spans="2:14" ht="35.1" customHeight="1">
      <c r="B10" s="176">
        <v>8</v>
      </c>
      <c r="C10" s="176">
        <f>Metas!B10</f>
        <v>8</v>
      </c>
      <c r="D10" s="146" t="str">
        <f>Metas!C10</f>
        <v>Vincular el 100% de la población migrante internacional identificada a través de los entornos cuidadores a las acciones colectivas e individuales del sector salud.</v>
      </c>
      <c r="E10" s="186"/>
      <c r="F10" s="187"/>
      <c r="G10" s="179">
        <f>+Vigencia!X238</f>
        <v>59806248</v>
      </c>
      <c r="H10" s="179">
        <f>+Vigencia!X286</f>
        <v>93279845</v>
      </c>
      <c r="I10" s="179">
        <f>+Vigencia!X334</f>
        <v>59806248</v>
      </c>
      <c r="J10" s="179">
        <f>+Vigencia!X382</f>
        <v>39755352</v>
      </c>
      <c r="K10" s="178">
        <f>+Vigencia!X432</f>
        <v>8155453</v>
      </c>
      <c r="L10" s="178">
        <f>+Vigencia!X481</f>
        <v>7434672</v>
      </c>
      <c r="M10" s="641" t="s">
        <v>3681</v>
      </c>
      <c r="N10" s="641" t="s">
        <v>3682</v>
      </c>
    </row>
    <row r="11" spans="2:14" ht="35.1" customHeight="1" thickBot="1">
      <c r="B11" s="176">
        <v>9</v>
      </c>
      <c r="C11" s="176">
        <f>Metas!B11</f>
        <v>9</v>
      </c>
      <c r="D11" s="146" t="str">
        <f>Metas!C11</f>
        <v>Mantener en funcionamiento los 20 Servicios amigables en salud para las mujeres en sus diversidades.</v>
      </c>
      <c r="E11" s="186"/>
      <c r="F11" s="187"/>
      <c r="G11" s="179">
        <f>+Vigencia!X239</f>
        <v>516135498</v>
      </c>
      <c r="H11" s="179">
        <f>+Vigencia!X287</f>
        <v>793644664</v>
      </c>
      <c r="I11" s="179">
        <f>+Vigencia!X335</f>
        <v>516135498</v>
      </c>
      <c r="J11" s="179">
        <f>+Vigencia!X383</f>
        <v>220547659</v>
      </c>
      <c r="K11" s="178">
        <f>+Vigencia!X433</f>
        <v>23351941</v>
      </c>
      <c r="L11" s="178">
        <f>+Vigencia!X482</f>
        <v>0</v>
      </c>
      <c r="M11" s="641" t="s">
        <v>3683</v>
      </c>
      <c r="N11" s="641" t="s">
        <v>3684</v>
      </c>
    </row>
    <row r="12" spans="2:14" ht="35.1" customHeight="1" thickBot="1">
      <c r="B12" s="176">
        <v>10</v>
      </c>
      <c r="C12" s="176">
        <f>Metas!B12</f>
        <v>10</v>
      </c>
      <c r="D12" s="146" t="str">
        <f>Metas!C12</f>
        <v>Vincular 48.000 personas con discapacidad, sus familias a la estrategia de Rehabilitación Basada en Comunidad (RBC) y 32.000 personas cuidadoras de personas con discapacidad con enfoque diferencial y territorial.</v>
      </c>
      <c r="E12" s="186"/>
      <c r="F12" s="649">
        <v>1325</v>
      </c>
      <c r="G12" s="179">
        <f>+Vigencia!X240</f>
        <v>1498930213</v>
      </c>
      <c r="H12" s="179">
        <f>+Vigencia!X288</f>
        <v>1023480551</v>
      </c>
      <c r="I12" s="179">
        <f>+Vigencia!X336</f>
        <v>647623421</v>
      </c>
      <c r="J12" s="179">
        <f>+Vigencia!X384</f>
        <v>276733205</v>
      </c>
      <c r="K12" s="178">
        <f>+Vigencia!X434</f>
        <v>30965847</v>
      </c>
      <c r="L12" s="178">
        <f>+Vigencia!X483</f>
        <v>18223753</v>
      </c>
      <c r="M12" s="642" t="s">
        <v>3685</v>
      </c>
      <c r="N12" s="643" t="s">
        <v>3686</v>
      </c>
    </row>
    <row r="13" spans="2:14" ht="35.1" customHeight="1">
      <c r="B13" s="176">
        <v>11</v>
      </c>
      <c r="C13" s="176">
        <f>Metas!B13</f>
        <v>11</v>
      </c>
      <c r="D13" s="146" t="str">
        <f>Metas!C13</f>
        <v>Vincular el 100% de personas que realizan y están vinculadas con las actividades sexuales pagadas identificadas en fuentes de información disponibles, a las acciones individuales y colectivas del sector salud.</v>
      </c>
      <c r="E13" s="186"/>
      <c r="F13" s="187"/>
      <c r="G13" s="179">
        <f>+Vigencia!X241</f>
        <v>97277408</v>
      </c>
      <c r="H13" s="179">
        <f>+Vigencia!X289</f>
        <v>158235170</v>
      </c>
      <c r="I13" s="179">
        <f>+Vigencia!X337</f>
        <v>97277408</v>
      </c>
      <c r="J13" s="179">
        <f>+Vigencia!X385</f>
        <v>87760354</v>
      </c>
      <c r="K13" s="178">
        <f>+Vigencia!X435</f>
        <v>6719535</v>
      </c>
      <c r="L13" s="178">
        <f>+Vigencia!X484</f>
        <v>0</v>
      </c>
      <c r="M13" s="641"/>
      <c r="N13" s="641"/>
    </row>
    <row r="14" spans="2:14" ht="35.1" customHeight="1">
      <c r="B14" s="176">
        <v>12</v>
      </c>
      <c r="C14" s="176">
        <f>Metas!B14</f>
        <v>12</v>
      </c>
      <c r="D14" s="146" t="str">
        <f>Metas!C14</f>
        <v>Vincular el 100% de población identificada en fuentes de información disponibles, en situación de habitanza de y en calle o en riesgo de estarlo, a las acciones individuales y colectivas del sector salud.</v>
      </c>
      <c r="E14" s="186"/>
      <c r="F14" s="187"/>
      <c r="G14" s="179">
        <f>+Vigencia!X242</f>
        <v>177218872</v>
      </c>
      <c r="H14" s="179">
        <f>+Vigencia!X290</f>
        <v>288274454</v>
      </c>
      <c r="I14" s="179">
        <f>+Vigencia!X338</f>
        <v>177218872</v>
      </c>
      <c r="J14" s="179">
        <f>+Vigencia!X386</f>
        <v>117803726</v>
      </c>
      <c r="K14" s="178">
        <f>+Vigencia!X436</f>
        <v>7479349</v>
      </c>
      <c r="L14" s="178">
        <f>+Vigencia!X485</f>
        <v>0</v>
      </c>
      <c r="M14" s="641" t="s">
        <v>3687</v>
      </c>
      <c r="N14" s="641" t="s">
        <v>3688</v>
      </c>
    </row>
    <row r="15" spans="2:14" ht="35.1" customHeight="1">
      <c r="B15" s="176">
        <v>13</v>
      </c>
      <c r="C15" s="176">
        <f>Metas!B15</f>
        <v>13</v>
      </c>
      <c r="D15" s="146" t="str">
        <f>Metas!C15</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E15" s="186"/>
      <c r="F15" s="187"/>
      <c r="G15" s="179">
        <f>+Vigencia!X243</f>
        <v>214834587</v>
      </c>
      <c r="H15" s="179">
        <f>+Vigencia!X291</f>
        <v>349458190</v>
      </c>
      <c r="I15" s="179">
        <f>+Vigencia!X339</f>
        <v>214834587</v>
      </c>
      <c r="J15" s="179">
        <f>+Vigencia!X387</f>
        <v>142808239</v>
      </c>
      <c r="K15" s="178">
        <f>+Vigencia!X437</f>
        <v>7958930</v>
      </c>
      <c r="L15" s="178">
        <f>+Vigencia!X486</f>
        <v>0</v>
      </c>
      <c r="M15" s="641" t="s">
        <v>3689</v>
      </c>
      <c r="N15" s="641" t="s">
        <v>3690</v>
      </c>
    </row>
    <row r="16" spans="2:14" ht="35.1" customHeight="1">
      <c r="B16" s="176">
        <v>14</v>
      </c>
      <c r="C16" s="176">
        <f>Metas!B16</f>
        <v>14</v>
      </c>
      <c r="D16" s="146" t="str">
        <f>Metas!C16</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E16" s="186"/>
      <c r="F16" s="187"/>
      <c r="G16" s="179">
        <f>+Vigencia!X244</f>
        <v>436485462</v>
      </c>
      <c r="H16" s="179">
        <f>+Vigencia!X292</f>
        <v>0</v>
      </c>
      <c r="I16" s="179">
        <f>+Vigencia!X340</f>
        <v>0</v>
      </c>
      <c r="J16" s="179">
        <f>+Vigencia!X388</f>
        <v>0</v>
      </c>
      <c r="K16" s="178">
        <f>+Vigencia!X438</f>
        <v>4095459</v>
      </c>
      <c r="L16" s="178">
        <f>+Vigencia!X487</f>
        <v>0</v>
      </c>
      <c r="M16" s="641" t="s">
        <v>3691</v>
      </c>
      <c r="N16" s="641" t="s">
        <v>3692</v>
      </c>
    </row>
    <row r="17" spans="2:14" ht="35.1" customHeight="1">
      <c r="B17" s="176">
        <v>15</v>
      </c>
      <c r="C17" s="176">
        <f>Metas!B17</f>
        <v>15</v>
      </c>
      <c r="D17" s="146" t="str">
        <f>Metas!C17</f>
        <v>Vincular el 100% de la población rural y campesina del D.C., identificada en fuentes de información disponibles, a las acciones colectivas e individuales del sector salud.</v>
      </c>
      <c r="E17" s="186"/>
      <c r="F17" s="187"/>
      <c r="G17" s="179">
        <f>+Vigencia!X245</f>
        <v>145138765</v>
      </c>
      <c r="H17" s="179">
        <f>+Vigencia!X293</f>
        <v>224735519</v>
      </c>
      <c r="I17" s="179">
        <f>+Vigencia!X341</f>
        <v>145138765</v>
      </c>
      <c r="J17" s="179">
        <f>+Vigencia!X389</f>
        <v>96478932</v>
      </c>
      <c r="K17" s="178">
        <f>+Vigencia!X439</f>
        <v>14970668</v>
      </c>
      <c r="L17" s="178">
        <f>+Vigencia!X488</f>
        <v>14610277</v>
      </c>
      <c r="M17" s="641" t="s">
        <v>3693</v>
      </c>
      <c r="N17" s="641" t="s">
        <v>3694</v>
      </c>
    </row>
    <row r="18" spans="2:14" ht="35.1" customHeight="1">
      <c r="B18" s="176">
        <v>16</v>
      </c>
      <c r="C18" s="176">
        <f>Metas!B18</f>
        <v>16</v>
      </c>
      <c r="D18" s="146" t="str">
        <f>Metas!C18</f>
        <v>Vincular el 100% de las personas mayores identificadas en fuentes de información disponibles, a las acciones individuales y colectivas del sector salud.</v>
      </c>
      <c r="E18" s="186"/>
      <c r="F18" s="187"/>
      <c r="G18" s="179">
        <f>+Vigencia!X246</f>
        <v>1364066327</v>
      </c>
      <c r="H18" s="179">
        <f>+Vigencia!X294</f>
        <v>619828560</v>
      </c>
      <c r="I18" s="179">
        <f>+Vigencia!X342</f>
        <v>390630536</v>
      </c>
      <c r="J18" s="179">
        <f>+Vigencia!X390</f>
        <v>230528413</v>
      </c>
      <c r="K18" s="178">
        <f>+Vigencia!X440</f>
        <v>15741493</v>
      </c>
      <c r="L18" s="178">
        <f>+Vigencia!X489</f>
        <v>10194465</v>
      </c>
      <c r="M18" s="641" t="s">
        <v>3695</v>
      </c>
      <c r="N18" s="641" t="s">
        <v>3696</v>
      </c>
    </row>
    <row r="19" spans="2:14" ht="35.1" customHeight="1">
      <c r="B19" s="176">
        <v>17</v>
      </c>
      <c r="C19" s="176">
        <f>Metas!B19</f>
        <v>17</v>
      </c>
      <c r="D19" s="146" t="str">
        <f>Metas!C19</f>
        <v>Implementar el 100% del plan integral de respuesta para la desvinculación del trabajo infantil, de los niños niñas y adolescentes (NNA) identificados desde el sector salud.</v>
      </c>
      <c r="E19" s="186"/>
      <c r="F19" s="187"/>
      <c r="G19" s="179">
        <f>+Vigencia!X247</f>
        <v>329937920</v>
      </c>
      <c r="H19" s="179">
        <f>+Vigencia!X295</f>
        <v>536878606</v>
      </c>
      <c r="I19" s="179">
        <f>+Vigencia!X343</f>
        <v>329937920</v>
      </c>
      <c r="J19" s="179">
        <f>+Vigencia!X391</f>
        <v>212248213</v>
      </c>
      <c r="K19" s="178">
        <f>+Vigencia!X441</f>
        <v>14743703</v>
      </c>
      <c r="L19" s="178">
        <f>+Vigencia!X490</f>
        <v>5817957</v>
      </c>
      <c r="M19" s="641" t="s">
        <v>3697</v>
      </c>
      <c r="N19" s="641" t="s">
        <v>3698</v>
      </c>
    </row>
    <row r="20" spans="2:14" ht="35.1" customHeight="1">
      <c r="B20" s="176">
        <v>18</v>
      </c>
      <c r="C20" s="176">
        <f>Metas!B20</f>
        <v>18</v>
      </c>
      <c r="D20" s="146" t="str">
        <f>Metas!C20</f>
        <v>Lograr que el 60% de los trabajadores de la economía popular en actividades de auto subsistencia promueven la promoción del cuidado y el bienestar de la salud en el trabajo.</v>
      </c>
      <c r="E20" s="186"/>
      <c r="F20" s="187"/>
      <c r="G20" s="179">
        <f>+Vigencia!X248</f>
        <v>400801833</v>
      </c>
      <c r="H20" s="179">
        <f>+Vigencia!X296</f>
        <v>636860726</v>
      </c>
      <c r="I20" s="179">
        <f>+Vigencia!X344</f>
        <v>400801833</v>
      </c>
      <c r="J20" s="179">
        <f>+Vigencia!X392</f>
        <v>171264923</v>
      </c>
      <c r="K20" s="178">
        <f>+Vigencia!X442</f>
        <v>24770754</v>
      </c>
      <c r="L20" s="178">
        <f>+Vigencia!X491</f>
        <v>13325911</v>
      </c>
      <c r="M20" s="641" t="s">
        <v>3699</v>
      </c>
      <c r="N20" s="641" t="s">
        <v>3700</v>
      </c>
    </row>
    <row r="21" spans="2:14" ht="35.1" customHeight="1">
      <c r="B21" s="176">
        <v>19</v>
      </c>
      <c r="C21" s="176">
        <f>Metas!B21</f>
        <v>19</v>
      </c>
      <c r="D21" s="146" t="str">
        <f>Metas!C21</f>
        <v>Desarrollar el 100% de las intervenciones en las líneas estratégicas del plan de acción para reducir la morbilidad y mortalidad materno- perinatal. Incluyendo el cumplimiento del Acuerdo 860 de 2022.</v>
      </c>
      <c r="E21" s="186"/>
      <c r="F21" s="187"/>
      <c r="G21" s="179">
        <f>+Vigencia!X249</f>
        <v>717272324</v>
      </c>
      <c r="H21" s="179">
        <f>+Vigencia!X297</f>
        <v>252776640</v>
      </c>
      <c r="I21" s="179">
        <f>+Vigencia!X345</f>
        <v>157285161</v>
      </c>
      <c r="J21" s="179">
        <f>+Vigencia!X393</f>
        <v>141897298</v>
      </c>
      <c r="K21" s="178">
        <f>+Vigencia!X443</f>
        <v>24652748</v>
      </c>
      <c r="L21" s="178">
        <f>+Vigencia!X492</f>
        <v>10907883</v>
      </c>
      <c r="M21" s="641" t="s">
        <v>3701</v>
      </c>
      <c r="N21" s="641" t="s">
        <v>3702</v>
      </c>
    </row>
    <row r="22" spans="2:14" ht="35.1" customHeight="1">
      <c r="B22" s="176">
        <v>20</v>
      </c>
      <c r="C22" s="176">
        <f>Metas!B22</f>
        <v>20</v>
      </c>
      <c r="D22" s="146" t="str">
        <f>Metas!C22</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E22" s="186"/>
      <c r="F22" s="187"/>
      <c r="G22" s="179">
        <f>+Vigencia!X250</f>
        <v>3843228848</v>
      </c>
      <c r="H22" s="179">
        <f>+Vigencia!X298</f>
        <v>622240919</v>
      </c>
      <c r="I22" s="179">
        <f>+Vigencia!X346</f>
        <v>378494638</v>
      </c>
      <c r="J22" s="179">
        <f>+Vigencia!X394</f>
        <v>251598932</v>
      </c>
      <c r="K22" s="178">
        <f>+Vigencia!X444</f>
        <v>41759214</v>
      </c>
      <c r="L22" s="178">
        <f>+Vigencia!X493</f>
        <v>20437054</v>
      </c>
      <c r="M22" s="641" t="s">
        <v>3703</v>
      </c>
      <c r="N22" s="641" t="s">
        <v>3704</v>
      </c>
    </row>
    <row r="23" spans="2:14" ht="35.1" customHeight="1">
      <c r="B23" s="176">
        <v>21</v>
      </c>
      <c r="C23" s="176">
        <f>Metas!B23</f>
        <v>21</v>
      </c>
      <c r="D23" s="146" t="str">
        <f>Metas!C23</f>
        <v>Mantener a 10 la tasa de mortalidad perinatal por cada 1000 nacidos vivos.</v>
      </c>
      <c r="E23" s="186"/>
      <c r="F23" s="187"/>
      <c r="G23" s="179">
        <f>+Vigencia!X251</f>
        <v>47789338</v>
      </c>
      <c r="H23" s="179">
        <f>+Vigencia!X299</f>
        <v>75917303</v>
      </c>
      <c r="I23" s="179">
        <f>+Vigencia!X347</f>
        <v>47789338</v>
      </c>
      <c r="J23" s="179">
        <f>+Vigencia!X395</f>
        <v>43113906</v>
      </c>
      <c r="K23" s="178">
        <f>+Vigencia!X445</f>
        <v>6863710</v>
      </c>
      <c r="L23" s="178">
        <f>+Vigencia!X494</f>
        <v>2208856</v>
      </c>
      <c r="M23" s="641"/>
      <c r="N23" s="641"/>
    </row>
    <row r="24" spans="2:14" ht="35.1" customHeight="1">
      <c r="B24" s="176">
        <v>22</v>
      </c>
      <c r="C24" s="176">
        <f>Metas!B24</f>
        <v>22</v>
      </c>
      <c r="D24" s="146" t="str">
        <f>Metas!C24</f>
        <v>Desarrollar el 100% de las intervenciones en las líneas estratégicas del plan de acción para la prevención y manejo del bajo peso al nacer.</v>
      </c>
      <c r="E24" s="186"/>
      <c r="F24" s="187"/>
      <c r="G24" s="179">
        <f>+Vigencia!X252</f>
        <v>136717044</v>
      </c>
      <c r="H24" s="179">
        <f>+Vigencia!X300</f>
        <v>97592855</v>
      </c>
      <c r="I24" s="179">
        <f>+Vigencia!X348</f>
        <v>59989795</v>
      </c>
      <c r="J24" s="179">
        <f>+Vigencia!X396</f>
        <v>25633984</v>
      </c>
      <c r="K24" s="178">
        <f>+Vigencia!X446</f>
        <v>4313546</v>
      </c>
      <c r="L24" s="178">
        <f>+Vigencia!X495</f>
        <v>500785</v>
      </c>
      <c r="M24" s="641" t="s">
        <v>3705</v>
      </c>
      <c r="N24" s="641" t="s">
        <v>3706</v>
      </c>
    </row>
    <row r="25" spans="2:14" ht="35.1" customHeight="1">
      <c r="B25" s="176">
        <v>23</v>
      </c>
      <c r="C25" s="176">
        <f>Metas!B25</f>
        <v>23</v>
      </c>
      <c r="D25" s="146" t="str">
        <f>Metas!C25</f>
        <v>Lograr la incidencia a 2 la tasa de sífilis congénita 2 por cada 1.000 nacidos vivos más muertes fetales.</v>
      </c>
      <c r="E25" s="186"/>
      <c r="F25" s="187"/>
      <c r="G25" s="179">
        <f>+Vigencia!X253</f>
        <v>185791740</v>
      </c>
      <c r="H25" s="179">
        <f>+Vigencia!X301</f>
        <v>167691667</v>
      </c>
      <c r="I25" s="179">
        <f>+Vigencia!X349</f>
        <v>101843981</v>
      </c>
      <c r="J25" s="179">
        <f>+Vigencia!X397</f>
        <v>43518517</v>
      </c>
      <c r="K25" s="178">
        <f>+Vigencia!X447</f>
        <v>14422823</v>
      </c>
      <c r="L25" s="178">
        <f>+Vigencia!X496</f>
        <v>0</v>
      </c>
      <c r="M25" s="641" t="s">
        <v>3707</v>
      </c>
      <c r="N25" s="641" t="s">
        <v>3708</v>
      </c>
    </row>
    <row r="26" spans="2:14" ht="35.1" customHeight="1">
      <c r="B26" s="176">
        <v>24</v>
      </c>
      <c r="C26" s="176">
        <f>Metas!B26</f>
        <v>24</v>
      </c>
      <c r="D26" s="146" t="str">
        <f>Metas!C26</f>
        <v>Desarrollar el 100% de las intervenciones en las líneas estratégicas del plan de acción de la primera infancia para el fortalecimiento de la atención integral e integrada desde el nacimiento y durante la primera infancia.</v>
      </c>
      <c r="E26" s="186"/>
      <c r="F26" s="187"/>
      <c r="G26" s="179">
        <f>+Vigencia!X254</f>
        <v>128984127</v>
      </c>
      <c r="H26" s="179">
        <f>+Vigencia!X302</f>
        <v>192205431</v>
      </c>
      <c r="I26" s="179">
        <f>+Vigencia!X350</f>
        <v>128984127</v>
      </c>
      <c r="J26" s="179">
        <f>+Vigencia!X398</f>
        <v>85740364</v>
      </c>
      <c r="K26" s="178">
        <f>+Vigencia!X448</f>
        <v>6566421</v>
      </c>
      <c r="L26" s="178">
        <f>+Vigencia!X497</f>
        <v>0</v>
      </c>
      <c r="M26" s="641" t="s">
        <v>3709</v>
      </c>
      <c r="N26" s="641" t="s">
        <v>3710</v>
      </c>
    </row>
    <row r="27" spans="2:14" ht="35.1" customHeight="1">
      <c r="B27" s="176">
        <v>25</v>
      </c>
      <c r="C27" s="176">
        <f>Metas!B27</f>
        <v>25</v>
      </c>
      <c r="D27" s="146" t="str">
        <f>Metas!C27</f>
        <v>Mantener en menos de 10.3 la tasa de mortalidad en menores de 5 años por mil nacidos vivos.</v>
      </c>
      <c r="E27" s="186"/>
      <c r="F27" s="187"/>
      <c r="G27" s="179">
        <f>+Vigencia!X255</f>
        <v>134999099</v>
      </c>
      <c r="H27" s="179">
        <f>+Vigencia!X303</f>
        <v>77043707</v>
      </c>
      <c r="I27" s="179">
        <f>+Vigencia!X351</f>
        <v>49042125</v>
      </c>
      <c r="J27" s="179">
        <f>+Vigencia!X399</f>
        <v>32600056</v>
      </c>
      <c r="K27" s="178">
        <f>+Vigencia!X449</f>
        <v>11340661</v>
      </c>
      <c r="L27" s="178">
        <f>+Vigencia!X498</f>
        <v>5208315</v>
      </c>
      <c r="M27" s="641" t="s">
        <v>3711</v>
      </c>
      <c r="N27" s="641" t="s">
        <v>3712</v>
      </c>
    </row>
    <row r="28" spans="2:14" ht="35.1" customHeight="1">
      <c r="B28" s="176">
        <v>26</v>
      </c>
      <c r="C28" s="176">
        <f>Metas!B28</f>
        <v>26</v>
      </c>
      <c r="D28" s="146" t="str">
        <f>Metas!C28</f>
        <v>Reducir al 11% la proporción de riesgo por desnutrición aguda en menores de 5 años en el marco de la ruta integral atenciones a la Primera Infancia.</v>
      </c>
      <c r="E28" s="186"/>
      <c r="F28" s="187"/>
      <c r="G28" s="179">
        <f>+Vigencia!X256</f>
        <v>854975746</v>
      </c>
      <c r="H28" s="179">
        <f>+Vigencia!X304</f>
        <v>317112374</v>
      </c>
      <c r="I28" s="179">
        <f>+Vigencia!X352</f>
        <v>209340542</v>
      </c>
      <c r="J28" s="179">
        <f>+Vigencia!X400</f>
        <v>88861405</v>
      </c>
      <c r="K28" s="178">
        <f>+Vigencia!X450</f>
        <v>30908574</v>
      </c>
      <c r="L28" s="178">
        <f>+Vigencia!X499</f>
        <v>6642643</v>
      </c>
      <c r="M28" s="641" t="s">
        <v>3713</v>
      </c>
      <c r="N28" s="641" t="s">
        <v>3714</v>
      </c>
    </row>
    <row r="29" spans="2:14" ht="35.1" customHeight="1">
      <c r="B29" s="176">
        <v>27</v>
      </c>
      <c r="C29" s="176">
        <f>Metas!B29</f>
        <v>27</v>
      </c>
      <c r="D29" s="146" t="str">
        <f>Metas!C29</f>
        <v>Mantener por encima del 75% la práctica de lactancia materna exclusiva en menores de 6 meses.</v>
      </c>
      <c r="E29" s="186"/>
      <c r="F29" s="187"/>
      <c r="G29" s="179">
        <f>+Vigencia!X257</f>
        <v>152305437</v>
      </c>
      <c r="H29" s="179">
        <f>+Vigencia!X305</f>
        <v>243371970</v>
      </c>
      <c r="I29" s="179">
        <f>+Vigencia!X353</f>
        <v>152305437</v>
      </c>
      <c r="J29" s="179">
        <f>+Vigencia!X401</f>
        <v>101242873</v>
      </c>
      <c r="K29" s="178">
        <f>+Vigencia!X451</f>
        <v>10619356</v>
      </c>
      <c r="L29" s="178">
        <f>+Vigencia!X500</f>
        <v>6136037</v>
      </c>
      <c r="M29" s="641" t="s">
        <v>3715</v>
      </c>
      <c r="N29" s="641" t="s">
        <v>3716</v>
      </c>
    </row>
    <row r="30" spans="2:14" ht="35.1" customHeight="1">
      <c r="B30" s="176">
        <v>28</v>
      </c>
      <c r="C30" s="176">
        <f>Metas!B30</f>
        <v>28</v>
      </c>
      <c r="D30" s="146" t="str">
        <f>Metas!C30</f>
        <v xml:space="preserve">Aumentar a 400 Salas Amigas de la Familia Lactante del entorno laboral (SAFL-L) con concepto satisfactorio según la normatividad vigente. </v>
      </c>
      <c r="E30" s="186"/>
      <c r="F30" s="187"/>
      <c r="G30" s="179">
        <f>+Vigencia!X258</f>
        <v>59488315</v>
      </c>
      <c r="H30" s="179">
        <f>+Vigencia!X306</f>
        <v>97448325</v>
      </c>
      <c r="I30" s="179">
        <f>+Vigencia!X354</f>
        <v>59488315</v>
      </c>
      <c r="J30" s="179">
        <f>+Vigencia!X402</f>
        <v>39544010</v>
      </c>
      <c r="K30" s="178">
        <f>+Vigencia!X452</f>
        <v>7271631</v>
      </c>
      <c r="L30" s="178">
        <f>+Vigencia!X501</f>
        <v>2554635</v>
      </c>
      <c r="M30" s="641" t="s">
        <v>3717</v>
      </c>
      <c r="N30" s="641" t="s">
        <v>3718</v>
      </c>
    </row>
    <row r="31" spans="2:14" ht="35.1" customHeight="1">
      <c r="B31" s="176">
        <v>29</v>
      </c>
      <c r="C31" s="176">
        <f>Metas!B31</f>
        <v>29</v>
      </c>
      <c r="D31" s="146" t="str">
        <f>Metas!C31</f>
        <v>Reducir a 15,7% la prevalencia de retraso en talla en niños y niñas menores de 2 años</v>
      </c>
      <c r="E31" s="186"/>
      <c r="F31" s="187"/>
      <c r="G31" s="179">
        <f>+Vigencia!X259</f>
        <v>109897999</v>
      </c>
      <c r="H31" s="179">
        <f>+Vigencia!X307</f>
        <v>106165517</v>
      </c>
      <c r="I31" s="179">
        <f>+Vigencia!X355</f>
        <v>66945187</v>
      </c>
      <c r="J31" s="179">
        <f>+Vigencia!X403</f>
        <v>28606063</v>
      </c>
      <c r="K31" s="178">
        <f>+Vigencia!X453</f>
        <v>8049457</v>
      </c>
      <c r="L31" s="178">
        <f>+Vigencia!X502</f>
        <v>1573831</v>
      </c>
      <c r="M31" s="641" t="s">
        <v>3719</v>
      </c>
      <c r="N31" s="641" t="s">
        <v>3720</v>
      </c>
    </row>
    <row r="32" spans="2:14" ht="35.1" customHeight="1">
      <c r="B32" s="176">
        <v>30</v>
      </c>
      <c r="C32" s="176">
        <f>Metas!B32</f>
        <v>30</v>
      </c>
      <c r="D32" s="146" t="str">
        <f>Metas!C32</f>
        <v>Reducir al 35.4% la proporción de malnutrición en la población de 5 a 17 años.</v>
      </c>
      <c r="E32" s="186"/>
      <c r="F32" s="187"/>
      <c r="G32" s="179">
        <f>+Vigencia!X260</f>
        <v>2884230540</v>
      </c>
      <c r="H32" s="179">
        <f>+Vigencia!X308</f>
        <v>367697318</v>
      </c>
      <c r="I32" s="179">
        <f>+Vigencia!X356</f>
        <v>229654451</v>
      </c>
      <c r="J32" s="179">
        <f>+Vigencia!X404</f>
        <v>152659531</v>
      </c>
      <c r="K32" s="178">
        <f>+Vigencia!X454</f>
        <v>24148618</v>
      </c>
      <c r="L32" s="178">
        <f>+Vigencia!X503</f>
        <v>16659891</v>
      </c>
      <c r="M32" s="641" t="s">
        <v>3721</v>
      </c>
      <c r="N32" s="641" t="s">
        <v>3722</v>
      </c>
    </row>
    <row r="33" spans="2:14" ht="35.1" customHeight="1">
      <c r="B33" s="176">
        <v>31</v>
      </c>
      <c r="C33" s="176">
        <f>Metas!B33</f>
        <v>31</v>
      </c>
      <c r="D33" s="146" t="str">
        <f>Metas!C33</f>
        <v>Llevar a cabo en 1.275.000 personas acciones de comunicación y educación para la salud alimentaria y nutricional en habitantes del distrito.</v>
      </c>
      <c r="E33" s="186"/>
      <c r="F33" s="187"/>
      <c r="G33" s="179">
        <f>+Vigencia!X261</f>
        <v>9107479307</v>
      </c>
      <c r="H33" s="179">
        <f>+Vigencia!X309</f>
        <v>269109831</v>
      </c>
      <c r="I33" s="179">
        <f>+Vigencia!X357</f>
        <v>183949658</v>
      </c>
      <c r="J33" s="179">
        <f>+Vigencia!X405</f>
        <v>122277919</v>
      </c>
      <c r="K33" s="178">
        <f>+Vigencia!X455</f>
        <v>13856442</v>
      </c>
      <c r="L33" s="178">
        <f>+Vigencia!X504</f>
        <v>10193114</v>
      </c>
      <c r="M33" s="641" t="s">
        <v>3723</v>
      </c>
      <c r="N33" s="641" t="s">
        <v>3724</v>
      </c>
    </row>
    <row r="34" spans="2:14" ht="35.1" customHeight="1">
      <c r="B34" s="176">
        <v>32</v>
      </c>
      <c r="C34" s="176">
        <f>Metas!B34</f>
        <v>32</v>
      </c>
      <c r="D34" s="146" t="str">
        <f>Metas!C34</f>
        <v>Implementar y evaluar el 100% del plan de prevención y atención a la conducta suicida en Bogotá D.C.</v>
      </c>
      <c r="E34" s="186"/>
      <c r="F34" s="187"/>
      <c r="G34" s="179">
        <f>+Vigencia!X262</f>
        <v>3463526907</v>
      </c>
      <c r="H34" s="179">
        <f>+Vigencia!X310</f>
        <v>1981887617</v>
      </c>
      <c r="I34" s="179">
        <f>+Vigencia!X358</f>
        <v>1647931772</v>
      </c>
      <c r="J34" s="179">
        <f>+Vigencia!X406</f>
        <v>704170698</v>
      </c>
      <c r="K34" s="178">
        <f>+Vigencia!X456</f>
        <v>151710553</v>
      </c>
      <c r="L34" s="178">
        <f>+Vigencia!X505</f>
        <v>70529620</v>
      </c>
      <c r="M34" s="641" t="s">
        <v>3725</v>
      </c>
      <c r="N34" s="641" t="s">
        <v>3726</v>
      </c>
    </row>
    <row r="35" spans="2:14" ht="35.1" customHeight="1">
      <c r="B35" s="176">
        <v>33</v>
      </c>
      <c r="C35" s="176">
        <f>Metas!B35</f>
        <v>33</v>
      </c>
      <c r="D35" s="146" t="str">
        <f>Metas!C35</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E35" s="186"/>
      <c r="F35" s="187"/>
      <c r="G35" s="179">
        <f>+Vigencia!X263</f>
        <v>1207332118</v>
      </c>
      <c r="H35" s="179">
        <f>+Vigencia!X311</f>
        <v>1887270074</v>
      </c>
      <c r="I35" s="179">
        <f>+Vigencia!X359</f>
        <v>1207332118</v>
      </c>
      <c r="J35" s="179">
        <f>+Vigencia!X407</f>
        <v>515899940</v>
      </c>
      <c r="K35" s="178">
        <f>+Vigencia!X457</f>
        <v>123687215</v>
      </c>
      <c r="L35" s="178">
        <f>+Vigencia!X506</f>
        <v>64279758</v>
      </c>
      <c r="M35" s="641" t="s">
        <v>3727</v>
      </c>
      <c r="N35" s="641" t="s">
        <v>3728</v>
      </c>
    </row>
    <row r="36" spans="2:14" ht="35.1" customHeight="1">
      <c r="B36" s="176">
        <v>34</v>
      </c>
      <c r="C36" s="176">
        <f>Metas!B36</f>
        <v>34</v>
      </c>
      <c r="D36" s="146" t="str">
        <f>Metas!C36</f>
        <v xml:space="preserve">Formular al 100% el instrumento de acción pública para dar respuesta a las necesidades en salud bucal y visual. </v>
      </c>
      <c r="E36" s="186"/>
      <c r="F36" s="187"/>
      <c r="G36" s="179">
        <f>+Vigencia!X264</f>
        <v>1768144000</v>
      </c>
      <c r="H36" s="179">
        <f>+Vigencia!X312</f>
        <v>0</v>
      </c>
      <c r="I36" s="179">
        <f>+Vigencia!X360</f>
        <v>0</v>
      </c>
      <c r="J36" s="179">
        <f>+Vigencia!X408</f>
        <v>0</v>
      </c>
      <c r="K36" s="178">
        <f>+Vigencia!X458</f>
        <v>10738262</v>
      </c>
      <c r="L36" s="178">
        <f>+Vigencia!X507</f>
        <v>6819662</v>
      </c>
      <c r="M36" s="641" t="s">
        <v>3457</v>
      </c>
      <c r="N36" s="641" t="s">
        <v>3457</v>
      </c>
    </row>
    <row r="37" spans="2:14" ht="35.1" customHeight="1">
      <c r="B37" s="176">
        <v>35</v>
      </c>
      <c r="C37" s="176">
        <f>Metas!B37</f>
        <v>35</v>
      </c>
      <c r="D37" s="146" t="str">
        <f>Metas!C37</f>
        <v>Implementar el 100% del plan de acción del comité de Fast Track Cities, que permita cumplir los compromisos de la declaración de Sevilla suscrita por Bogotá.</v>
      </c>
      <c r="E37" s="186"/>
      <c r="F37" s="187"/>
      <c r="G37" s="179">
        <f>+Vigencia!X265</f>
        <v>1206754241</v>
      </c>
      <c r="H37" s="179">
        <f>+Vigencia!X313</f>
        <v>175202650</v>
      </c>
      <c r="I37" s="179">
        <f>+Vigencia!X361</f>
        <v>106868425</v>
      </c>
      <c r="J37" s="179">
        <f>+Vigencia!X409</f>
        <v>88329367</v>
      </c>
      <c r="K37" s="178">
        <f>+Vigencia!X459</f>
        <v>15811122</v>
      </c>
      <c r="L37" s="178">
        <f>+Vigencia!X508</f>
        <v>0</v>
      </c>
      <c r="M37" s="641" t="s">
        <v>3729</v>
      </c>
      <c r="N37" s="641" t="s">
        <v>3730</v>
      </c>
    </row>
    <row r="38" spans="2:14" ht="35.1" customHeight="1">
      <c r="B38" s="176">
        <v>36</v>
      </c>
      <c r="C38" s="176">
        <f>Metas!B38</f>
        <v>36</v>
      </c>
      <c r="D38" s="146" t="str">
        <f>Metas!C38</f>
        <v>Reducir a menos de 130 por cada 100.000 habitantes la tasa de incidencia de morbilidad por eventos inmunoprevenibles.</v>
      </c>
      <c r="E38" s="186"/>
      <c r="F38" s="187"/>
      <c r="G38" s="179">
        <f>+Vigencia!X266</f>
        <v>3384109779</v>
      </c>
      <c r="H38" s="179">
        <f>+Vigencia!X314</f>
        <v>232037618</v>
      </c>
      <c r="I38" s="179">
        <f>+Vigencia!X362</f>
        <v>142648553</v>
      </c>
      <c r="J38" s="179">
        <f>+Vigencia!X410</f>
        <v>76597054</v>
      </c>
      <c r="K38" s="178">
        <f>+Vigencia!X460</f>
        <v>21673923</v>
      </c>
      <c r="L38" s="178">
        <f>+Vigencia!X509</f>
        <v>6486573</v>
      </c>
      <c r="M38" s="641" t="s">
        <v>3731</v>
      </c>
      <c r="N38" s="641" t="s">
        <v>3732</v>
      </c>
    </row>
    <row r="39" spans="2:14" ht="35.1" customHeight="1">
      <c r="B39" s="176">
        <v>37</v>
      </c>
      <c r="C39" s="176">
        <f>Metas!B39</f>
        <v>37</v>
      </c>
      <c r="D39" s="146" t="str">
        <f>Metas!C39</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E39" s="186"/>
      <c r="F39" s="187"/>
      <c r="G39" s="179">
        <f>+Vigencia!X267</f>
        <v>0</v>
      </c>
      <c r="H39" s="179">
        <f>+Vigencia!X315</f>
        <v>0</v>
      </c>
      <c r="I39" s="179">
        <f>+Vigencia!X363</f>
        <v>0</v>
      </c>
      <c r="J39" s="179">
        <f>+Vigencia!X411</f>
        <v>0</v>
      </c>
      <c r="K39" s="178">
        <f>+Vigencia!X461</f>
        <v>0</v>
      </c>
      <c r="L39" s="178">
        <f>+Vigencia!X510</f>
        <v>0</v>
      </c>
      <c r="M39" s="641" t="s">
        <v>3457</v>
      </c>
      <c r="N39" s="641" t="s">
        <v>3457</v>
      </c>
    </row>
    <row r="40" spans="2:14" ht="35.1" customHeight="1">
      <c r="B40" s="176">
        <v>38</v>
      </c>
      <c r="C40" s="176">
        <f>Metas!B40</f>
        <v>38</v>
      </c>
      <c r="D40" s="146" t="str">
        <f>Metas!C40</f>
        <v>Lograr coberturas de vacunación del 95% en los niños y niñas menores de un año con pentavalente y un año de edad con triple viral, las acciones incluirán el fortalecimiento para aumentar la cobertura de vacunación en VPH.</v>
      </c>
      <c r="E40" s="186"/>
      <c r="F40" s="187"/>
      <c r="G40" s="179">
        <f>+Vigencia!X268</f>
        <v>2587428852</v>
      </c>
      <c r="H40" s="179">
        <f>+Vigencia!X316</f>
        <v>4248173775</v>
      </c>
      <c r="I40" s="179">
        <f>+Vigencia!X364</f>
        <v>2587428852</v>
      </c>
      <c r="J40" s="179">
        <f>+Vigencia!X412</f>
        <v>1719956551</v>
      </c>
      <c r="K40" s="178">
        <f>+Vigencia!X462</f>
        <v>158276288</v>
      </c>
      <c r="L40" s="178">
        <f>+Vigencia!X511</f>
        <v>56213215</v>
      </c>
      <c r="M40" s="641" t="s">
        <v>3733</v>
      </c>
      <c r="N40" s="641" t="s">
        <v>3734</v>
      </c>
    </row>
    <row r="41" spans="2:14" ht="35.1" customHeight="1">
      <c r="B41" s="176">
        <v>39</v>
      </c>
      <c r="C41" s="176">
        <f>Metas!B41</f>
        <v>39</v>
      </c>
      <c r="D41" s="146" t="str">
        <f>Metas!C41</f>
        <v xml:space="preserve">Mantener por de bajo del 2.7 la tasa de mortalidad por Tuberculosis. </v>
      </c>
      <c r="E41" s="186"/>
      <c r="F41" s="187"/>
      <c r="G41" s="179">
        <f>+Vigencia!X269</f>
        <v>1670951409</v>
      </c>
      <c r="H41" s="179">
        <f>+Vigencia!X317</f>
        <v>405649374</v>
      </c>
      <c r="I41" s="179">
        <f>+Vigencia!X365</f>
        <v>249378946</v>
      </c>
      <c r="J41" s="179">
        <f>+Vigencia!X413</f>
        <v>165771108</v>
      </c>
      <c r="K41" s="178">
        <f>+Vigencia!X463</f>
        <v>509028659</v>
      </c>
      <c r="L41" s="178">
        <f>+Vigencia!X512</f>
        <v>500208915</v>
      </c>
      <c r="M41" s="641" t="s">
        <v>3735</v>
      </c>
      <c r="N41" s="641" t="s">
        <v>3736</v>
      </c>
    </row>
    <row r="42" spans="2:14" ht="35.1" customHeight="1">
      <c r="B42" s="176">
        <v>40</v>
      </c>
      <c r="C42" s="176">
        <f>Metas!B42</f>
        <v>40</v>
      </c>
      <c r="D42" s="146" t="str">
        <f>Metas!C42</f>
        <v>Implementar 1 red intersectorial y comunitaria de salud ambiental por localidad.</v>
      </c>
      <c r="E42" s="614">
        <v>1</v>
      </c>
      <c r="F42" s="615">
        <v>1</v>
      </c>
      <c r="G42" s="179">
        <f>+Vigencia!X270</f>
        <v>1821671463</v>
      </c>
      <c r="H42" s="179">
        <f>+Vigencia!X318</f>
        <v>2588517863</v>
      </c>
      <c r="I42" s="179">
        <f>+Vigencia!X366</f>
        <v>1625100554</v>
      </c>
      <c r="J42" s="179">
        <f>+Vigencia!X414</f>
        <v>1474708808</v>
      </c>
      <c r="K42" s="178">
        <f>+Vigencia!X464</f>
        <v>73319832</v>
      </c>
      <c r="L42" s="178">
        <f>+Vigencia!X513</f>
        <v>26351037</v>
      </c>
      <c r="M42" s="641" t="s">
        <v>3737</v>
      </c>
      <c r="N42" s="641" t="s">
        <v>3738</v>
      </c>
    </row>
    <row r="43" spans="2:14" ht="35.1" customHeight="1">
      <c r="B43" s="176">
        <v>41</v>
      </c>
      <c r="C43" s="176">
        <f>Metas!B43</f>
        <v>41</v>
      </c>
      <c r="D43" s="146" t="str">
        <f>Metas!C43</f>
        <v>Implementar el 100% de la estrategia para la gestión integral de zoonosis en el DC</v>
      </c>
      <c r="E43" s="186">
        <v>1.25</v>
      </c>
      <c r="F43" s="187">
        <f>+E43/12*4</f>
        <v>0.41666666666666669</v>
      </c>
      <c r="G43" s="179">
        <f>+Vigencia!X271</f>
        <v>391318054</v>
      </c>
      <c r="H43" s="179">
        <f>+Vigencia!X319</f>
        <v>639074386</v>
      </c>
      <c r="I43" s="179">
        <f>+Vigencia!X367</f>
        <v>391318054</v>
      </c>
      <c r="J43" s="179">
        <f>+Vigencia!X415</f>
        <v>359035808</v>
      </c>
      <c r="K43" s="178">
        <f>+Vigencia!X465</f>
        <v>54241182</v>
      </c>
      <c r="L43" s="178">
        <f>+Vigencia!X514</f>
        <v>0</v>
      </c>
      <c r="M43" s="641" t="s">
        <v>3597</v>
      </c>
      <c r="N43" s="641" t="s">
        <v>3739</v>
      </c>
    </row>
    <row r="44" spans="2:14" ht="35.1" customHeight="1">
      <c r="B44" s="176">
        <v>42</v>
      </c>
      <c r="C44" s="176">
        <f>Metas!B44</f>
        <v>42</v>
      </c>
      <c r="D44" s="146" t="str">
        <f>Metas!C44</f>
        <v>Incrementar mínimo un 50% de establecimientos inscritos ante la autoridad sanitaria, en el marco del fortalecimiento de la estrategia de autorregulación y las acciones de inspección, vigilancia y control en el DC</v>
      </c>
      <c r="E44" s="186">
        <v>6.8</v>
      </c>
      <c r="F44" s="187">
        <f>+E44/12*4</f>
        <v>2.2666666666666666</v>
      </c>
      <c r="G44" s="179">
        <f>+Vigencia!X272</f>
        <v>7676683224</v>
      </c>
      <c r="H44" s="179">
        <f>+Vigencia!X320</f>
        <v>8446440715</v>
      </c>
      <c r="I44" s="179">
        <f>+Vigencia!X368</f>
        <v>5176683177</v>
      </c>
      <c r="J44" s="179">
        <f>+Vigencia!X416</f>
        <v>2212026416</v>
      </c>
      <c r="K44" s="178">
        <f>+Vigencia!X466</f>
        <v>278009843</v>
      </c>
      <c r="L44" s="178">
        <f>+Vigencia!X515</f>
        <v>51197440</v>
      </c>
      <c r="M44" s="641" t="s">
        <v>3740</v>
      </c>
      <c r="N44" s="641" t="s">
        <v>3741</v>
      </c>
    </row>
    <row r="45" spans="2:14" ht="35.1" customHeight="1">
      <c r="B45" s="176">
        <v>43</v>
      </c>
      <c r="C45" s="176">
        <f>Metas!B45</f>
        <v>43</v>
      </c>
      <c r="D45" s="146" t="str">
        <f>Metas!C45</f>
        <v>Implementar el 60% del plan de respuesta sectorial de gestión integral del riesgo en Salud por calidad del aire en Bogotá</v>
      </c>
      <c r="E45" s="186">
        <v>3.6</v>
      </c>
      <c r="F45" s="187">
        <f>+E45/12*4</f>
        <v>1.2</v>
      </c>
      <c r="G45" s="179">
        <f>+Vigencia!X273</f>
        <v>253068736</v>
      </c>
      <c r="H45" s="179">
        <f>+Vigencia!X321</f>
        <v>415834949</v>
      </c>
      <c r="I45" s="179">
        <f>+Vigencia!X369</f>
        <v>253068736</v>
      </c>
      <c r="J45" s="179">
        <f>+Vigencia!X417</f>
        <v>232191531</v>
      </c>
      <c r="K45" s="178">
        <f>+Vigencia!X467</f>
        <v>20881030</v>
      </c>
      <c r="L45" s="178">
        <f>+Vigencia!X516</f>
        <v>6539564</v>
      </c>
      <c r="M45" s="641" t="s">
        <v>3742</v>
      </c>
      <c r="N45" s="641" t="s">
        <v>3743</v>
      </c>
    </row>
    <row r="46" spans="2:14" ht="35.1" customHeight="1">
      <c r="B46" s="176">
        <v>44</v>
      </c>
      <c r="C46" s="176">
        <f>Metas!B46</f>
        <v>44</v>
      </c>
      <c r="D46" s="146" t="str">
        <f>Metas!C46</f>
        <v>Mantener el 100% de la operación de la red de vigilancia y la gestión del riesgo en salud pública en Bogotá D.C.</v>
      </c>
      <c r="E46" s="186"/>
      <c r="F46" s="187"/>
      <c r="G46" s="179">
        <f>+Vigencia!X274</f>
        <v>4404201077</v>
      </c>
      <c r="H46" s="179">
        <f>+Vigencia!X322</f>
        <v>6176574841</v>
      </c>
      <c r="I46" s="179">
        <f>+Vigencia!X370</f>
        <v>4404201077</v>
      </c>
      <c r="J46" s="179">
        <f>+Vigencia!X418</f>
        <v>1881940384</v>
      </c>
      <c r="K46" s="178">
        <f>+Vigencia!X468</f>
        <v>330206418</v>
      </c>
      <c r="L46" s="178">
        <f>+Vigencia!X517</f>
        <v>180612571</v>
      </c>
      <c r="M46" s="641" t="s">
        <v>3742</v>
      </c>
      <c r="N46" s="641" t="s">
        <v>3743</v>
      </c>
    </row>
    <row r="47" spans="2:14" ht="24">
      <c r="B47" s="176">
        <v>45</v>
      </c>
      <c r="C47" s="176">
        <f>Metas!B47</f>
        <v>45</v>
      </c>
      <c r="D47" s="146" t="str">
        <f>Metas!C47</f>
        <v>Mantener el 100% de la acreditación del Laboratorio de Salud Pública como referente técnico a nivel distrital y nacional junto con la operación del laboratorio de alta contención biológica BSL3.</v>
      </c>
      <c r="E47" s="186"/>
      <c r="F47" s="187"/>
      <c r="G47" s="179">
        <f>+Vigencia!X275</f>
        <v>0</v>
      </c>
      <c r="H47" s="179">
        <f>+Vigencia!X323</f>
        <v>0</v>
      </c>
      <c r="I47" s="179">
        <f>+Vigencia!X371</f>
        <v>0</v>
      </c>
      <c r="J47" s="179">
        <f>+Vigencia!X419</f>
        <v>0</v>
      </c>
      <c r="K47" s="178">
        <f>+Vigencia!X469</f>
        <v>0</v>
      </c>
      <c r="L47" s="178">
        <f>+Vigencia!X518</f>
        <v>0</v>
      </c>
      <c r="M47" s="641" t="s">
        <v>3457</v>
      </c>
      <c r="N47" s="641" t="s">
        <v>3457</v>
      </c>
    </row>
    <row r="48" spans="2:14" ht="30" customHeight="1">
      <c r="E48" s="188"/>
      <c r="F48" s="188"/>
      <c r="G48" s="141"/>
      <c r="H48" s="141"/>
      <c r="I48" s="141"/>
      <c r="J48" s="141"/>
      <c r="K48" s="141"/>
      <c r="L48" s="141"/>
      <c r="M48" s="102"/>
      <c r="N48" s="102"/>
    </row>
    <row r="49" spans="2:14" ht="16.5">
      <c r="B49" s="135"/>
      <c r="C49" s="135"/>
      <c r="D49" s="135"/>
      <c r="E49" s="189"/>
      <c r="F49" s="189"/>
      <c r="G49" s="135">
        <f t="shared" ref="G49:L49" si="0">SUM(G4:G47)</f>
        <v>61040335458</v>
      </c>
      <c r="H49" s="135">
        <f t="shared" si="0"/>
        <v>40525280213</v>
      </c>
      <c r="I49" s="135">
        <f t="shared" si="0"/>
        <v>27775660305</v>
      </c>
      <c r="J49" s="135">
        <f t="shared" si="0"/>
        <v>15430173834</v>
      </c>
      <c r="K49" s="135">
        <f t="shared" si="0"/>
        <v>2399191064</v>
      </c>
      <c r="L49" s="135">
        <f t="shared" si="0"/>
        <v>1155088102</v>
      </c>
      <c r="M49" s="135"/>
      <c r="N49" s="135"/>
    </row>
    <row r="50" spans="2:14">
      <c r="E50" s="188"/>
      <c r="F50" s="188"/>
      <c r="G50" s="141"/>
      <c r="H50" s="141"/>
      <c r="I50" s="141"/>
      <c r="J50" s="141"/>
      <c r="K50" s="141"/>
      <c r="L50" s="141"/>
      <c r="M50" s="102"/>
      <c r="N50" s="102"/>
    </row>
    <row r="51" spans="2:14">
      <c r="E51" s="188"/>
      <c r="F51" s="188"/>
      <c r="G51" s="141"/>
      <c r="H51" s="141"/>
      <c r="I51" s="141"/>
      <c r="J51" s="141"/>
      <c r="K51" s="141"/>
      <c r="L51" s="141"/>
      <c r="M51" s="102"/>
      <c r="N51" s="102"/>
    </row>
    <row r="52" spans="2:14">
      <c r="E52" s="188"/>
      <c r="F52" s="188"/>
      <c r="G52" s="141"/>
      <c r="H52" s="141"/>
      <c r="I52" s="141"/>
      <c r="J52" s="141"/>
      <c r="K52" s="141"/>
      <c r="L52" s="141"/>
      <c r="M52" s="102"/>
      <c r="N52" s="102"/>
    </row>
    <row r="53" spans="2:14">
      <c r="E53" s="188"/>
      <c r="F53" s="188"/>
      <c r="G53" s="141"/>
      <c r="H53" s="141"/>
      <c r="I53" s="141"/>
      <c r="J53" s="141"/>
      <c r="K53" s="141"/>
      <c r="L53" s="141"/>
      <c r="M53" s="102"/>
      <c r="N53" s="102"/>
    </row>
    <row r="54" spans="2:14">
      <c r="E54" s="188"/>
      <c r="F54" s="188"/>
      <c r="G54" s="141"/>
      <c r="H54" s="141"/>
      <c r="I54" s="141"/>
      <c r="J54" s="141"/>
      <c r="K54" s="141"/>
      <c r="L54" s="141"/>
      <c r="M54" s="102"/>
      <c r="N54" s="102"/>
    </row>
    <row r="55" spans="2:14">
      <c r="E55" s="188"/>
      <c r="F55" s="188"/>
      <c r="G55" s="141"/>
      <c r="H55" s="141"/>
      <c r="I55" s="141"/>
      <c r="J55" s="141"/>
      <c r="K55" s="141"/>
      <c r="L55" s="141"/>
      <c r="M55" s="102"/>
      <c r="N55" s="102"/>
    </row>
    <row r="56" spans="2:14">
      <c r="E56" s="188"/>
      <c r="F56" s="188"/>
      <c r="G56" s="141"/>
      <c r="H56" s="141"/>
      <c r="I56" s="141"/>
      <c r="J56" s="141"/>
      <c r="K56" s="141"/>
      <c r="L56" s="141"/>
      <c r="M56" s="102"/>
      <c r="N56" s="102"/>
    </row>
    <row r="57" spans="2:14">
      <c r="E57" s="188"/>
      <c r="F57" s="188"/>
      <c r="G57" s="141"/>
      <c r="H57" s="141"/>
      <c r="I57" s="141"/>
      <c r="J57" s="141"/>
      <c r="K57" s="141"/>
      <c r="L57" s="141"/>
      <c r="M57" s="102"/>
      <c r="N57" s="102"/>
    </row>
    <row r="58" spans="2:14">
      <c r="E58" s="188"/>
      <c r="F58" s="188"/>
      <c r="G58" s="141"/>
      <c r="H58" s="141"/>
      <c r="I58" s="141"/>
      <c r="J58" s="141"/>
      <c r="K58" s="141"/>
      <c r="L58" s="141"/>
      <c r="M58" s="102"/>
      <c r="N58" s="102"/>
    </row>
    <row r="59" spans="2:14">
      <c r="E59" s="188"/>
      <c r="F59" s="188"/>
      <c r="G59" s="141"/>
      <c r="H59" s="141"/>
      <c r="I59" s="141"/>
      <c r="J59" s="141"/>
      <c r="K59" s="141"/>
      <c r="L59" s="141"/>
      <c r="M59" s="102"/>
      <c r="N59" s="102"/>
    </row>
    <row r="60" spans="2:14">
      <c r="E60" s="188"/>
      <c r="F60" s="188"/>
      <c r="G60" s="141"/>
      <c r="H60" s="141"/>
      <c r="I60" s="141"/>
      <c r="J60" s="141"/>
      <c r="K60" s="141"/>
      <c r="L60" s="141"/>
      <c r="M60" s="102"/>
      <c r="N60" s="102"/>
    </row>
    <row r="61" spans="2:14">
      <c r="E61" s="188"/>
      <c r="F61" s="188"/>
      <c r="G61" s="141"/>
      <c r="H61" s="141"/>
      <c r="I61" s="141"/>
      <c r="J61" s="141"/>
      <c r="K61" s="141"/>
      <c r="L61" s="141"/>
      <c r="M61" s="102"/>
      <c r="N61" s="102"/>
    </row>
    <row r="62" spans="2:14">
      <c r="E62" s="188"/>
      <c r="F62" s="188"/>
      <c r="G62" s="141"/>
      <c r="H62" s="141"/>
      <c r="I62" s="141"/>
      <c r="J62" s="141"/>
      <c r="K62" s="141"/>
      <c r="L62" s="141"/>
      <c r="M62" s="102"/>
      <c r="N62" s="102"/>
    </row>
    <row r="63" spans="2:14">
      <c r="E63" s="188"/>
      <c r="F63" s="188"/>
      <c r="G63" s="141"/>
      <c r="H63" s="141"/>
      <c r="I63" s="141"/>
      <c r="J63" s="141"/>
      <c r="K63" s="141"/>
      <c r="L63" s="141"/>
      <c r="M63" s="102"/>
      <c r="N63" s="102"/>
    </row>
    <row r="64" spans="2:14">
      <c r="E64" s="188"/>
      <c r="F64" s="188"/>
      <c r="G64" s="141"/>
      <c r="H64" s="141"/>
      <c r="I64" s="141"/>
      <c r="J64" s="141"/>
      <c r="K64" s="141"/>
      <c r="L64" s="141"/>
      <c r="M64" s="102"/>
      <c r="N64" s="102"/>
    </row>
    <row r="65" spans="5:14">
      <c r="E65" s="188"/>
      <c r="F65" s="188"/>
      <c r="G65" s="141"/>
      <c r="H65" s="141"/>
      <c r="I65" s="141"/>
      <c r="J65" s="141"/>
      <c r="K65" s="141"/>
      <c r="L65" s="141"/>
      <c r="M65" s="102"/>
      <c r="N65" s="102"/>
    </row>
    <row r="66" spans="5:14">
      <c r="E66" s="188"/>
      <c r="F66" s="188"/>
      <c r="G66" s="141"/>
      <c r="H66" s="141"/>
      <c r="I66" s="141"/>
      <c r="J66" s="141"/>
      <c r="K66" s="141"/>
      <c r="L66" s="141"/>
      <c r="M66" s="102"/>
      <c r="N66" s="102"/>
    </row>
    <row r="67" spans="5:14">
      <c r="E67" s="188"/>
      <c r="F67" s="188"/>
      <c r="G67" s="141"/>
      <c r="H67" s="141"/>
      <c r="I67" s="141"/>
      <c r="J67" s="141"/>
      <c r="K67" s="141"/>
      <c r="L67" s="141"/>
      <c r="M67" s="102"/>
      <c r="N67" s="102"/>
    </row>
    <row r="68" spans="5:14">
      <c r="E68" s="188"/>
      <c r="F68" s="188"/>
      <c r="G68" s="141"/>
      <c r="H68" s="141"/>
      <c r="I68" s="141"/>
      <c r="J68" s="141"/>
      <c r="K68" s="141"/>
      <c r="L68" s="141"/>
      <c r="M68" s="102"/>
      <c r="N68" s="102"/>
    </row>
    <row r="69" spans="5:14">
      <c r="E69" s="188"/>
      <c r="F69" s="188"/>
      <c r="G69" s="141"/>
      <c r="H69" s="141"/>
      <c r="I69" s="141"/>
      <c r="J69" s="141"/>
      <c r="K69" s="141"/>
      <c r="L69" s="141"/>
      <c r="M69" s="102"/>
      <c r="N69" s="102"/>
    </row>
    <row r="70" spans="5:14">
      <c r="E70" s="188"/>
      <c r="F70" s="188"/>
      <c r="G70" s="141"/>
      <c r="H70" s="141"/>
      <c r="I70" s="141"/>
      <c r="J70" s="141"/>
      <c r="K70" s="141"/>
      <c r="L70" s="141"/>
      <c r="M70" s="102"/>
      <c r="N70" s="102"/>
    </row>
    <row r="71" spans="5:14">
      <c r="E71" s="188"/>
      <c r="F71" s="188"/>
      <c r="G71" s="141"/>
      <c r="H71" s="141"/>
      <c r="I71" s="141"/>
      <c r="J71" s="141"/>
      <c r="K71" s="141"/>
      <c r="L71" s="141"/>
      <c r="M71" s="102"/>
      <c r="N71" s="102"/>
    </row>
    <row r="72" spans="5:14">
      <c r="E72" s="188"/>
      <c r="F72" s="188"/>
      <c r="G72" s="141"/>
      <c r="H72" s="141"/>
      <c r="I72" s="141"/>
      <c r="J72" s="141"/>
      <c r="K72" s="141"/>
      <c r="L72" s="141"/>
      <c r="M72" s="102"/>
      <c r="N72" s="102"/>
    </row>
    <row r="73" spans="5:14">
      <c r="E73" s="188"/>
      <c r="F73" s="188"/>
      <c r="G73" s="141"/>
      <c r="H73" s="141"/>
      <c r="I73" s="141"/>
      <c r="J73" s="141"/>
      <c r="K73" s="141"/>
      <c r="L73" s="141"/>
      <c r="M73" s="102"/>
      <c r="N73" s="102"/>
    </row>
    <row r="74" spans="5:14">
      <c r="E74" s="188"/>
      <c r="F74" s="188"/>
      <c r="G74" s="141"/>
      <c r="H74" s="141"/>
      <c r="I74" s="141"/>
      <c r="J74" s="141"/>
      <c r="K74" s="141"/>
      <c r="L74" s="141"/>
      <c r="M74" s="102"/>
      <c r="N74" s="102"/>
    </row>
    <row r="75" spans="5:14">
      <c r="E75" s="188"/>
      <c r="F75" s="188"/>
      <c r="G75" s="141"/>
      <c r="H75" s="141"/>
      <c r="I75" s="141"/>
      <c r="J75" s="141"/>
      <c r="K75" s="141"/>
      <c r="L75" s="141"/>
      <c r="M75" s="102"/>
      <c r="N75" s="102"/>
    </row>
    <row r="76" spans="5:14">
      <c r="E76" s="190"/>
      <c r="F76" s="190"/>
    </row>
    <row r="77" spans="5:14">
      <c r="E77" s="190"/>
      <c r="F77" s="190"/>
    </row>
    <row r="78" spans="5:14">
      <c r="E78" s="190"/>
      <c r="F78" s="190"/>
    </row>
    <row r="79" spans="5:14">
      <c r="E79" s="190"/>
      <c r="F79" s="190"/>
    </row>
    <row r="80" spans="5:14">
      <c r="E80" s="190"/>
      <c r="F80" s="190"/>
    </row>
    <row r="81" spans="5:6">
      <c r="E81" s="190"/>
      <c r="F81" s="190"/>
    </row>
    <row r="82" spans="5:6">
      <c r="E82" s="190"/>
      <c r="F82" s="190"/>
    </row>
    <row r="83" spans="5:6">
      <c r="E83" s="190"/>
      <c r="F83" s="190"/>
    </row>
    <row r="84" spans="5:6">
      <c r="E84" s="190"/>
      <c r="F84" s="190"/>
    </row>
    <row r="85" spans="5:6">
      <c r="E85" s="190"/>
      <c r="F85" s="190"/>
    </row>
    <row r="86" spans="5:6">
      <c r="E86" s="190"/>
      <c r="F86" s="190"/>
    </row>
    <row r="87" spans="5:6">
      <c r="E87" s="190"/>
      <c r="F87" s="190"/>
    </row>
    <row r="88" spans="5:6">
      <c r="E88" s="190"/>
      <c r="F88" s="190"/>
    </row>
    <row r="89" spans="5:6">
      <c r="E89" s="190"/>
      <c r="F89" s="190"/>
    </row>
    <row r="90" spans="5:6">
      <c r="E90" s="190"/>
      <c r="F90" s="190"/>
    </row>
    <row r="91" spans="5:6">
      <c r="E91" s="190"/>
      <c r="F91" s="190"/>
    </row>
    <row r="92" spans="5:6">
      <c r="E92" s="190"/>
      <c r="F92" s="190"/>
    </row>
    <row r="93" spans="5:6">
      <c r="E93" s="190"/>
      <c r="F93" s="190"/>
    </row>
    <row r="94" spans="5:6">
      <c r="E94" s="190"/>
      <c r="F94" s="190"/>
    </row>
    <row r="95" spans="5:6">
      <c r="E95" s="190"/>
      <c r="F95" s="190"/>
    </row>
    <row r="96" spans="5:6">
      <c r="E96" s="190"/>
      <c r="F96" s="190"/>
    </row>
    <row r="97" spans="5:6">
      <c r="E97" s="190"/>
      <c r="F97" s="190"/>
    </row>
    <row r="98" spans="5:6">
      <c r="E98" s="190"/>
      <c r="F98" s="190"/>
    </row>
    <row r="99" spans="5:6">
      <c r="E99" s="190"/>
      <c r="F99" s="190"/>
    </row>
    <row r="100" spans="5:6">
      <c r="E100" s="190"/>
      <c r="F100" s="190"/>
    </row>
    <row r="101" spans="5:6">
      <c r="E101" s="190"/>
      <c r="F101" s="190"/>
    </row>
    <row r="102" spans="5:6">
      <c r="E102" s="190"/>
      <c r="F102" s="190"/>
    </row>
    <row r="103" spans="5:6">
      <c r="E103" s="190"/>
      <c r="F103" s="190"/>
    </row>
    <row r="104" spans="5:6">
      <c r="E104" s="190"/>
      <c r="F104" s="190"/>
    </row>
    <row r="105" spans="5:6">
      <c r="E105" s="190"/>
      <c r="F105" s="190"/>
    </row>
    <row r="106" spans="5:6">
      <c r="E106" s="190"/>
      <c r="F106" s="190"/>
    </row>
    <row r="107" spans="5:6">
      <c r="E107" s="190"/>
      <c r="F107" s="190"/>
    </row>
    <row r="108" spans="5:6">
      <c r="E108" s="190"/>
      <c r="F108" s="190"/>
    </row>
    <row r="109" spans="5:6">
      <c r="E109" s="190"/>
      <c r="F109" s="190"/>
    </row>
    <row r="110" spans="5:6">
      <c r="E110" s="190"/>
      <c r="F110" s="190"/>
    </row>
    <row r="111" spans="5:6">
      <c r="E111" s="190"/>
      <c r="F111" s="190"/>
    </row>
    <row r="112" spans="5:6">
      <c r="E112" s="190"/>
      <c r="F112" s="190"/>
    </row>
    <row r="113" spans="5:6">
      <c r="E113" s="190"/>
      <c r="F113" s="190"/>
    </row>
    <row r="114" spans="5:6">
      <c r="E114" s="190"/>
      <c r="F114" s="190"/>
    </row>
    <row r="115" spans="5:6">
      <c r="E115" s="190"/>
      <c r="F115" s="190"/>
    </row>
    <row r="116" spans="5:6">
      <c r="E116" s="190"/>
      <c r="F116" s="190"/>
    </row>
    <row r="117" spans="5:6">
      <c r="E117" s="190"/>
      <c r="F117" s="190"/>
    </row>
    <row r="118" spans="5:6">
      <c r="E118" s="190"/>
      <c r="F118" s="190"/>
    </row>
    <row r="119" spans="5:6">
      <c r="E119" s="190"/>
      <c r="F119" s="190"/>
    </row>
    <row r="120" spans="5:6">
      <c r="E120" s="190"/>
      <c r="F120" s="190"/>
    </row>
    <row r="121" spans="5:6">
      <c r="E121" s="190"/>
      <c r="F121" s="190"/>
    </row>
    <row r="122" spans="5:6">
      <c r="E122" s="190"/>
      <c r="F122" s="190"/>
    </row>
    <row r="123" spans="5:6">
      <c r="E123" s="190"/>
      <c r="F123" s="190"/>
    </row>
    <row r="124" spans="5:6">
      <c r="E124" s="190"/>
      <c r="F124" s="190"/>
    </row>
    <row r="125" spans="5:6">
      <c r="E125" s="190"/>
      <c r="F125" s="190"/>
    </row>
    <row r="126" spans="5:6">
      <c r="E126" s="190"/>
      <c r="F126" s="190"/>
    </row>
    <row r="127" spans="5:6">
      <c r="E127" s="190"/>
      <c r="F127" s="190"/>
    </row>
    <row r="128" spans="5:6">
      <c r="E128" s="190"/>
      <c r="F128" s="190"/>
    </row>
    <row r="129" spans="5:6">
      <c r="E129" s="190"/>
      <c r="F129" s="190"/>
    </row>
    <row r="130" spans="5:6">
      <c r="E130" s="190"/>
      <c r="F130" s="190"/>
    </row>
    <row r="131" spans="5:6">
      <c r="E131" s="190"/>
      <c r="F131" s="190"/>
    </row>
    <row r="132" spans="5:6">
      <c r="E132" s="190"/>
      <c r="F132" s="190"/>
    </row>
    <row r="133" spans="5:6">
      <c r="E133" s="190"/>
      <c r="F133" s="190"/>
    </row>
    <row r="134" spans="5:6">
      <c r="E134" s="190"/>
      <c r="F134" s="190"/>
    </row>
    <row r="135" spans="5:6">
      <c r="E135" s="190"/>
      <c r="F135" s="190"/>
    </row>
    <row r="136" spans="5:6">
      <c r="E136" s="190"/>
      <c r="F136" s="190"/>
    </row>
    <row r="137" spans="5:6">
      <c r="E137" s="190"/>
      <c r="F137" s="190"/>
    </row>
    <row r="138" spans="5:6">
      <c r="E138" s="190"/>
      <c r="F138" s="190"/>
    </row>
    <row r="139" spans="5:6">
      <c r="E139" s="190"/>
      <c r="F139" s="190"/>
    </row>
    <row r="140" spans="5:6">
      <c r="E140" s="190"/>
      <c r="F140" s="190"/>
    </row>
    <row r="141" spans="5:6">
      <c r="E141" s="190"/>
      <c r="F141" s="190"/>
    </row>
    <row r="142" spans="5:6">
      <c r="E142" s="190"/>
      <c r="F142" s="190"/>
    </row>
    <row r="143" spans="5:6">
      <c r="E143" s="190"/>
      <c r="F143" s="190"/>
    </row>
    <row r="144" spans="5:6">
      <c r="E144" s="190"/>
      <c r="F144" s="190"/>
    </row>
    <row r="145" spans="5:6">
      <c r="E145" s="190"/>
      <c r="F145" s="190"/>
    </row>
    <row r="146" spans="5:6">
      <c r="E146" s="190"/>
      <c r="F146" s="190"/>
    </row>
    <row r="147" spans="5:6">
      <c r="E147" s="190"/>
      <c r="F147" s="190"/>
    </row>
    <row r="148" spans="5:6">
      <c r="E148" s="190"/>
      <c r="F148" s="190"/>
    </row>
  </sheetData>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B1:N148"/>
  <sheetViews>
    <sheetView showGridLines="0" zoomScale="80" zoomScaleNormal="80" workbookViewId="0">
      <pane xSplit="4" ySplit="2" topLeftCell="E3" activePane="bottomRight" state="frozen"/>
      <selection activeCell="E3" sqref="E3:F47"/>
      <selection pane="topRight" activeCell="E3" sqref="E3:F47"/>
      <selection pane="bottomLeft" activeCell="E3" sqref="E3:F47"/>
      <selection pane="bottomRight" activeCell="E3" sqref="E3:F47"/>
    </sheetView>
  </sheetViews>
  <sheetFormatPr baseColWidth="10" defaultColWidth="12" defaultRowHeight="12"/>
  <cols>
    <col min="1" max="1" width="1.85546875" customWidth="1"/>
    <col min="2" max="2" width="10.140625" customWidth="1"/>
    <col min="4" max="4" width="90.85546875" customWidth="1"/>
    <col min="5" max="6" width="14.85546875" customWidth="1"/>
    <col min="7" max="12" width="18.85546875" customWidth="1"/>
    <col min="13" max="14" width="85.85546875" customWidth="1"/>
  </cols>
  <sheetData>
    <row r="1" spans="2:14" ht="18">
      <c r="C1" s="175"/>
      <c r="D1" s="175" t="str">
        <f>"Localidad: "&amp;Vigencia!Y230</f>
        <v>Localidad: 20. SUMAPAZ</v>
      </c>
    </row>
    <row r="2" spans="2:14" ht="39.950000000000003" customHeight="1">
      <c r="B2" s="120" t="s">
        <v>1200</v>
      </c>
      <c r="C2" s="120" t="s">
        <v>94</v>
      </c>
      <c r="D2" s="120" t="s">
        <v>95</v>
      </c>
      <c r="E2" s="142" t="s">
        <v>137</v>
      </c>
      <c r="F2" s="142" t="s">
        <v>138</v>
      </c>
      <c r="G2" s="142" t="s">
        <v>139</v>
      </c>
      <c r="H2" s="142" t="s">
        <v>140</v>
      </c>
      <c r="I2" s="142" t="s">
        <v>85</v>
      </c>
      <c r="J2" s="142" t="s">
        <v>11</v>
      </c>
      <c r="K2" s="142" t="s">
        <v>167</v>
      </c>
      <c r="L2" s="142" t="s">
        <v>142</v>
      </c>
      <c r="M2" s="142" t="s">
        <v>164</v>
      </c>
      <c r="N2" s="142" t="s">
        <v>165</v>
      </c>
    </row>
    <row r="3" spans="2:14" ht="39.950000000000003" customHeight="1">
      <c r="B3" s="176">
        <v>1</v>
      </c>
      <c r="C3" s="176">
        <v>1</v>
      </c>
      <c r="D3" s="146" t="s">
        <v>1295</v>
      </c>
      <c r="E3" s="186"/>
      <c r="F3" s="187"/>
      <c r="G3" s="179"/>
      <c r="H3" s="179"/>
      <c r="I3" s="179"/>
      <c r="J3" s="179"/>
      <c r="K3" s="178"/>
      <c r="L3" s="178"/>
      <c r="M3" s="641" t="s">
        <v>3457</v>
      </c>
      <c r="N3" s="641" t="s">
        <v>3457</v>
      </c>
    </row>
    <row r="4" spans="2:14" ht="35.1" customHeight="1">
      <c r="B4" s="176">
        <v>2</v>
      </c>
      <c r="C4" s="176">
        <f>Metas!B4</f>
        <v>2</v>
      </c>
      <c r="D4" s="146" t="str">
        <f>Metas!C4</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E4" s="186"/>
      <c r="F4" s="187"/>
      <c r="G4" s="179">
        <f>+Vigencia!F231</f>
        <v>0</v>
      </c>
      <c r="H4" s="179">
        <f>+Vigencia!F279</f>
        <v>0</v>
      </c>
      <c r="I4" s="179">
        <f>+Vigencia!F327</f>
        <v>0</v>
      </c>
      <c r="J4" s="179">
        <f>+Vigencia!F375</f>
        <v>0</v>
      </c>
      <c r="K4" s="178"/>
      <c r="L4" s="178"/>
      <c r="M4" s="641" t="s">
        <v>3457</v>
      </c>
      <c r="N4" s="641" t="s">
        <v>3457</v>
      </c>
    </row>
    <row r="5" spans="2:14" ht="35.1" customHeight="1">
      <c r="B5" s="176">
        <v>3</v>
      </c>
      <c r="C5" s="176">
        <f>Metas!B5</f>
        <v>3</v>
      </c>
      <c r="D5" s="146" t="str">
        <f>Metas!C5</f>
        <v>Implementar el 100% de la línea de gestión de políticas y planes de interés en salud pública para el fortalecimiento de la gobernanza y la gobernabilidad (Subsecretaría de Salud Pública).</v>
      </c>
      <c r="E5" s="186"/>
      <c r="F5" s="187"/>
      <c r="G5" s="179">
        <f>+Vigencia!F232</f>
        <v>0</v>
      </c>
      <c r="H5" s="179">
        <f>+Vigencia!F280</f>
        <v>0</v>
      </c>
      <c r="I5" s="179">
        <f>+Vigencia!F328</f>
        <v>0</v>
      </c>
      <c r="J5" s="179">
        <f>+Vigencia!F376</f>
        <v>0</v>
      </c>
      <c r="K5" s="178"/>
      <c r="L5" s="178"/>
      <c r="M5" s="641" t="s">
        <v>3605</v>
      </c>
      <c r="N5" s="641" t="s">
        <v>3606</v>
      </c>
    </row>
    <row r="6" spans="2:14" ht="35.1" customHeight="1">
      <c r="B6" s="176">
        <v>4</v>
      </c>
      <c r="C6" s="176">
        <f>Metas!B6</f>
        <v>4</v>
      </c>
      <c r="D6" s="146" t="str">
        <f>Metas!C6</f>
        <v>Implementar el 100% de la línea de análisis de desigualdades ambientales, sociales y económicas presentes en el distrito capital para el fortalecimiento de la gobernanza y la gobernabilidad (Subsecretaría de Salud Pública).</v>
      </c>
      <c r="E6" s="186"/>
      <c r="F6" s="187"/>
      <c r="G6" s="179">
        <f>+Vigencia!F233</f>
        <v>0</v>
      </c>
      <c r="H6" s="179">
        <f>+Vigencia!F281</f>
        <v>0</v>
      </c>
      <c r="I6" s="179">
        <f>+Vigencia!F329</f>
        <v>0</v>
      </c>
      <c r="J6" s="179">
        <f>+Vigencia!F377</f>
        <v>0</v>
      </c>
      <c r="K6" s="178"/>
      <c r="L6" s="178"/>
      <c r="M6" s="641"/>
      <c r="N6" s="641"/>
    </row>
    <row r="7" spans="2:14" ht="35.1" customHeight="1">
      <c r="B7" s="176">
        <v>5</v>
      </c>
      <c r="C7" s="176">
        <f>Metas!B7</f>
        <v>5</v>
      </c>
      <c r="D7" s="146" t="str">
        <f>Metas!C7</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E7" s="186"/>
      <c r="F7" s="187"/>
      <c r="G7" s="179">
        <f>+Vigencia!F234</f>
        <v>0</v>
      </c>
      <c r="H7" s="179">
        <f>+Vigencia!F282</f>
        <v>0</v>
      </c>
      <c r="I7" s="179">
        <f>+Vigencia!F330</f>
        <v>0</v>
      </c>
      <c r="J7" s="179">
        <f>+Vigencia!F378</f>
        <v>0</v>
      </c>
      <c r="K7" s="178"/>
      <c r="L7" s="178"/>
      <c r="M7" s="641" t="s">
        <v>3607</v>
      </c>
      <c r="N7" s="641" t="s">
        <v>3608</v>
      </c>
    </row>
    <row r="8" spans="2:14" ht="35.1" customHeight="1">
      <c r="B8" s="176">
        <v>6</v>
      </c>
      <c r="C8" s="176">
        <f>Metas!B8</f>
        <v>6</v>
      </c>
      <c r="D8" s="146" t="str">
        <f>Metas!C8</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E8" s="186"/>
      <c r="F8" s="187"/>
      <c r="G8" s="179">
        <f>+Vigencia!F235</f>
        <v>0</v>
      </c>
      <c r="H8" s="179">
        <f>+Vigencia!F283</f>
        <v>0</v>
      </c>
      <c r="I8" s="179">
        <f>+Vigencia!F331</f>
        <v>0</v>
      </c>
      <c r="J8" s="179">
        <f>+Vigencia!F379</f>
        <v>0</v>
      </c>
      <c r="K8" s="178"/>
      <c r="L8" s="178"/>
      <c r="M8" s="641" t="s">
        <v>3457</v>
      </c>
      <c r="N8" s="641" t="s">
        <v>3457</v>
      </c>
    </row>
    <row r="9" spans="2:14" ht="35.1" customHeight="1">
      <c r="B9" s="176">
        <v>7</v>
      </c>
      <c r="C9" s="176">
        <f>Metas!B9</f>
        <v>7</v>
      </c>
      <c r="D9" s="146" t="str">
        <f>Metas!C9</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E9" s="186"/>
      <c r="F9" s="187"/>
      <c r="G9" s="179">
        <f>+Vigencia!F236</f>
        <v>0</v>
      </c>
      <c r="H9" s="179">
        <f>+Vigencia!F284</f>
        <v>0</v>
      </c>
      <c r="I9" s="179">
        <f>+Vigencia!F332</f>
        <v>0</v>
      </c>
      <c r="J9" s="179">
        <f>+Vigencia!F380</f>
        <v>0</v>
      </c>
      <c r="K9" s="178"/>
      <c r="L9" s="178"/>
      <c r="M9" s="641" t="s">
        <v>3609</v>
      </c>
      <c r="N9" s="641" t="s">
        <v>3610</v>
      </c>
    </row>
    <row r="10" spans="2:14" ht="35.1" customHeight="1">
      <c r="B10" s="176">
        <v>8</v>
      </c>
      <c r="C10" s="176">
        <f>Metas!B10</f>
        <v>8</v>
      </c>
      <c r="D10" s="146" t="str">
        <f>Metas!C10</f>
        <v>Vincular el 100% de la población migrante internacional identificada a través de los entornos cuidadores a las acciones colectivas e individuales del sector salud.</v>
      </c>
      <c r="E10" s="186"/>
      <c r="F10" s="187"/>
      <c r="G10" s="179">
        <f>+Vigencia!F237</f>
        <v>0</v>
      </c>
      <c r="H10" s="179">
        <f>+Vigencia!F285</f>
        <v>0</v>
      </c>
      <c r="I10" s="179">
        <f>+Vigencia!F333</f>
        <v>0</v>
      </c>
      <c r="J10" s="179">
        <f>+Vigencia!F381</f>
        <v>0</v>
      </c>
      <c r="K10" s="178"/>
      <c r="L10" s="178"/>
      <c r="M10" s="641" t="s">
        <v>3611</v>
      </c>
      <c r="N10" s="641" t="s">
        <v>3612</v>
      </c>
    </row>
    <row r="11" spans="2:14" ht="35.1" customHeight="1" thickBot="1">
      <c r="B11" s="176">
        <v>9</v>
      </c>
      <c r="C11" s="176">
        <f>Metas!B11</f>
        <v>9</v>
      </c>
      <c r="D11" s="146" t="str">
        <f>Metas!C11</f>
        <v>Mantener en funcionamiento los 20 Servicios amigables en salud para las mujeres en sus diversidades.</v>
      </c>
      <c r="E11" s="186"/>
      <c r="F11" s="187"/>
      <c r="G11" s="179">
        <f>+Vigencia!F238</f>
        <v>0</v>
      </c>
      <c r="H11" s="179">
        <f>+Vigencia!F286</f>
        <v>0</v>
      </c>
      <c r="I11" s="179">
        <f>+Vigencia!F334</f>
        <v>0</v>
      </c>
      <c r="J11" s="179">
        <f>+Vigencia!F382</f>
        <v>0</v>
      </c>
      <c r="K11" s="178"/>
      <c r="L11" s="178"/>
      <c r="M11" s="641" t="s">
        <v>3613</v>
      </c>
      <c r="N11" s="641" t="s">
        <v>3614</v>
      </c>
    </row>
    <row r="12" spans="2:14" ht="35.1" customHeight="1" thickBot="1">
      <c r="B12" s="176">
        <v>10</v>
      </c>
      <c r="C12" s="176">
        <f>Metas!B12</f>
        <v>10</v>
      </c>
      <c r="D12" s="146" t="str">
        <f>Metas!C12</f>
        <v>Vincular 48.000 personas con discapacidad, sus familias a la estrategia de Rehabilitación Basada en Comunidad (RBC) y 32.000 personas cuidadoras de personas con discapacidad con enfoque diferencial y territorial.</v>
      </c>
      <c r="E12" s="186"/>
      <c r="F12" s="649">
        <v>107</v>
      </c>
      <c r="G12" s="179">
        <f>+Vigencia!F239</f>
        <v>0</v>
      </c>
      <c r="H12" s="179">
        <f>+Vigencia!F287</f>
        <v>0</v>
      </c>
      <c r="I12" s="179">
        <f>+Vigencia!F335</f>
        <v>0</v>
      </c>
      <c r="J12" s="179">
        <f>+Vigencia!F383</f>
        <v>0</v>
      </c>
      <c r="K12" s="178"/>
      <c r="L12" s="178"/>
      <c r="M12" s="642" t="s">
        <v>3615</v>
      </c>
      <c r="N12" s="643" t="s">
        <v>3616</v>
      </c>
    </row>
    <row r="13" spans="2:14" ht="35.1" customHeight="1">
      <c r="B13" s="176">
        <v>11</v>
      </c>
      <c r="C13" s="176">
        <f>Metas!B13</f>
        <v>11</v>
      </c>
      <c r="D13" s="146" t="str">
        <f>Metas!C13</f>
        <v>Vincular el 100% de personas que realizan y están vinculadas con las actividades sexuales pagadas identificadas en fuentes de información disponibles, a las acciones individuales y colectivas del sector salud.</v>
      </c>
      <c r="E13" s="186"/>
      <c r="F13" s="187"/>
      <c r="G13" s="179">
        <f>+Vigencia!F240</f>
        <v>0</v>
      </c>
      <c r="H13" s="179">
        <f>+Vigencia!F288</f>
        <v>0</v>
      </c>
      <c r="I13" s="179">
        <f>+Vigencia!F336</f>
        <v>0</v>
      </c>
      <c r="J13" s="179">
        <f>+Vigencia!F384</f>
        <v>0</v>
      </c>
      <c r="K13" s="178"/>
      <c r="L13" s="178"/>
      <c r="M13" s="641"/>
      <c r="N13" s="641"/>
    </row>
    <row r="14" spans="2:14" ht="35.1" customHeight="1">
      <c r="B14" s="176">
        <v>12</v>
      </c>
      <c r="C14" s="176">
        <f>Metas!B14</f>
        <v>12</v>
      </c>
      <c r="D14" s="146" t="str">
        <f>Metas!C14</f>
        <v>Vincular el 100% de población identificada en fuentes de información disponibles, en situación de habitanza de y en calle o en riesgo de estarlo, a las acciones individuales y colectivas del sector salud.</v>
      </c>
      <c r="E14" s="186"/>
      <c r="F14" s="187"/>
      <c r="G14" s="179">
        <f>+Vigencia!F241</f>
        <v>0</v>
      </c>
      <c r="H14" s="179">
        <f>+Vigencia!F289</f>
        <v>0</v>
      </c>
      <c r="I14" s="179">
        <f>+Vigencia!F337</f>
        <v>0</v>
      </c>
      <c r="J14" s="179">
        <f>+Vigencia!F385</f>
        <v>0</v>
      </c>
      <c r="K14" s="178"/>
      <c r="L14" s="178"/>
      <c r="M14" s="641" t="s">
        <v>3617</v>
      </c>
      <c r="N14" s="641" t="s">
        <v>3618</v>
      </c>
    </row>
    <row r="15" spans="2:14" ht="35.1" customHeight="1">
      <c r="B15" s="176">
        <v>13</v>
      </c>
      <c r="C15" s="176">
        <f>Metas!B15</f>
        <v>13</v>
      </c>
      <c r="D15" s="146" t="str">
        <f>Metas!C15</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E15" s="186"/>
      <c r="F15" s="187"/>
      <c r="G15" s="179">
        <f>+Vigencia!F242</f>
        <v>0</v>
      </c>
      <c r="H15" s="179">
        <f>+Vigencia!F290</f>
        <v>0</v>
      </c>
      <c r="I15" s="179">
        <f>+Vigencia!F338</f>
        <v>0</v>
      </c>
      <c r="J15" s="179">
        <f>+Vigencia!F386</f>
        <v>0</v>
      </c>
      <c r="K15" s="178"/>
      <c r="L15" s="178"/>
      <c r="M15" s="641" t="s">
        <v>3619</v>
      </c>
      <c r="N15" s="641" t="s">
        <v>3620</v>
      </c>
    </row>
    <row r="16" spans="2:14" ht="35.1" customHeight="1">
      <c r="B16" s="176">
        <v>14</v>
      </c>
      <c r="C16" s="176">
        <f>Metas!B16</f>
        <v>14</v>
      </c>
      <c r="D16" s="146" t="str">
        <f>Metas!C16</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E16" s="186"/>
      <c r="F16" s="187"/>
      <c r="G16" s="179">
        <f>+Vigencia!F243</f>
        <v>0</v>
      </c>
      <c r="H16" s="179">
        <f>+Vigencia!F291</f>
        <v>0</v>
      </c>
      <c r="I16" s="179">
        <f>+Vigencia!F339</f>
        <v>0</v>
      </c>
      <c r="J16" s="179">
        <f>+Vigencia!F387</f>
        <v>0</v>
      </c>
      <c r="K16" s="178"/>
      <c r="L16" s="178"/>
      <c r="M16" s="641" t="s">
        <v>3621</v>
      </c>
      <c r="N16" s="641" t="s">
        <v>3622</v>
      </c>
    </row>
    <row r="17" spans="2:14" ht="35.1" customHeight="1">
      <c r="B17" s="176">
        <v>15</v>
      </c>
      <c r="C17" s="176">
        <f>Metas!B17</f>
        <v>15</v>
      </c>
      <c r="D17" s="146" t="str">
        <f>Metas!C17</f>
        <v>Vincular el 100% de la población rural y campesina del D.C., identificada en fuentes de información disponibles, a las acciones colectivas e individuales del sector salud.</v>
      </c>
      <c r="E17" s="186"/>
      <c r="F17" s="187"/>
      <c r="G17" s="179">
        <f>+Vigencia!F244</f>
        <v>0</v>
      </c>
      <c r="H17" s="179">
        <f>+Vigencia!F292</f>
        <v>0</v>
      </c>
      <c r="I17" s="179">
        <f>+Vigencia!F340</f>
        <v>0</v>
      </c>
      <c r="J17" s="179">
        <f>+Vigencia!F388</f>
        <v>0</v>
      </c>
      <c r="K17" s="178"/>
      <c r="L17" s="178"/>
      <c r="M17" s="641" t="s">
        <v>3623</v>
      </c>
      <c r="N17" s="641" t="s">
        <v>3624</v>
      </c>
    </row>
    <row r="18" spans="2:14" ht="35.1" customHeight="1">
      <c r="B18" s="176">
        <v>16</v>
      </c>
      <c r="C18" s="176">
        <f>Metas!B18</f>
        <v>16</v>
      </c>
      <c r="D18" s="146" t="str">
        <f>Metas!C18</f>
        <v>Vincular el 100% de las personas mayores identificadas en fuentes de información disponibles, a las acciones individuales y colectivas del sector salud.</v>
      </c>
      <c r="E18" s="186"/>
      <c r="F18" s="187"/>
      <c r="G18" s="179">
        <f>+Vigencia!F245</f>
        <v>0</v>
      </c>
      <c r="H18" s="179">
        <f>+Vigencia!F293</f>
        <v>0</v>
      </c>
      <c r="I18" s="179">
        <f>+Vigencia!F341</f>
        <v>0</v>
      </c>
      <c r="J18" s="179">
        <f>+Vigencia!F389</f>
        <v>0</v>
      </c>
      <c r="K18" s="178"/>
      <c r="L18" s="178"/>
      <c r="M18" s="641" t="s">
        <v>3609</v>
      </c>
      <c r="N18" s="641" t="s">
        <v>3625</v>
      </c>
    </row>
    <row r="19" spans="2:14" ht="35.1" customHeight="1">
      <c r="B19" s="176">
        <v>17</v>
      </c>
      <c r="C19" s="176">
        <f>Metas!B19</f>
        <v>17</v>
      </c>
      <c r="D19" s="146" t="str">
        <f>Metas!C19</f>
        <v>Implementar el 100% del plan integral de respuesta para la desvinculación del trabajo infantil, de los niños niñas y adolescentes (NNA) identificados desde el sector salud.</v>
      </c>
      <c r="E19" s="186"/>
      <c r="F19" s="187"/>
      <c r="G19" s="179">
        <f>+Vigencia!F246</f>
        <v>0</v>
      </c>
      <c r="H19" s="179">
        <f>+Vigencia!F294</f>
        <v>0</v>
      </c>
      <c r="I19" s="179">
        <f>+Vigencia!F342</f>
        <v>0</v>
      </c>
      <c r="J19" s="179">
        <f>+Vigencia!F390</f>
        <v>0</v>
      </c>
      <c r="K19" s="178"/>
      <c r="L19" s="178"/>
      <c r="M19" s="641" t="s">
        <v>3626</v>
      </c>
      <c r="N19" s="641" t="s">
        <v>3627</v>
      </c>
    </row>
    <row r="20" spans="2:14" ht="35.1" customHeight="1">
      <c r="B20" s="176">
        <v>18</v>
      </c>
      <c r="C20" s="176">
        <f>Metas!B20</f>
        <v>18</v>
      </c>
      <c r="D20" s="146" t="str">
        <f>Metas!C20</f>
        <v>Lograr que el 60% de los trabajadores de la economía popular en actividades de auto subsistencia promueven la promoción del cuidado y el bienestar de la salud en el trabajo.</v>
      </c>
      <c r="E20" s="186"/>
      <c r="F20" s="187"/>
      <c r="G20" s="179">
        <f>+Vigencia!F247</f>
        <v>0</v>
      </c>
      <c r="H20" s="179">
        <f>+Vigencia!F295</f>
        <v>0</v>
      </c>
      <c r="I20" s="179">
        <f>+Vigencia!F343</f>
        <v>0</v>
      </c>
      <c r="J20" s="179">
        <f>+Vigencia!F391</f>
        <v>0</v>
      </c>
      <c r="K20" s="178"/>
      <c r="L20" s="178"/>
      <c r="M20" s="641" t="s">
        <v>3628</v>
      </c>
      <c r="N20" s="641" t="s">
        <v>3629</v>
      </c>
    </row>
    <row r="21" spans="2:14" ht="35.1" customHeight="1">
      <c r="B21" s="176">
        <v>19</v>
      </c>
      <c r="C21" s="176">
        <f>Metas!B21</f>
        <v>19</v>
      </c>
      <c r="D21" s="146" t="str">
        <f>Metas!C21</f>
        <v>Desarrollar el 100% de las intervenciones en las líneas estratégicas del plan de acción para reducir la morbilidad y mortalidad materno- perinatal. Incluyendo el cumplimiento del Acuerdo 860 de 2022.</v>
      </c>
      <c r="E21" s="186"/>
      <c r="F21" s="187"/>
      <c r="G21" s="179">
        <f>+Vigencia!F248</f>
        <v>0</v>
      </c>
      <c r="H21" s="179">
        <f>+Vigencia!F296</f>
        <v>0</v>
      </c>
      <c r="I21" s="179">
        <f>+Vigencia!F344</f>
        <v>0</v>
      </c>
      <c r="J21" s="179">
        <f>+Vigencia!F392</f>
        <v>0</v>
      </c>
      <c r="K21" s="178"/>
      <c r="L21" s="178"/>
      <c r="M21" s="641" t="s">
        <v>3630</v>
      </c>
      <c r="N21" s="641" t="s">
        <v>3631</v>
      </c>
    </row>
    <row r="22" spans="2:14" ht="35.1" customHeight="1">
      <c r="B22" s="176">
        <v>20</v>
      </c>
      <c r="C22" s="176">
        <f>Metas!B22</f>
        <v>20</v>
      </c>
      <c r="D22" s="146" t="str">
        <f>Metas!C22</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E22" s="186"/>
      <c r="F22" s="187"/>
      <c r="G22" s="179">
        <f>+Vigencia!F249</f>
        <v>0</v>
      </c>
      <c r="H22" s="179">
        <f>+Vigencia!F297</f>
        <v>0</v>
      </c>
      <c r="I22" s="179">
        <f>+Vigencia!F345</f>
        <v>0</v>
      </c>
      <c r="J22" s="179">
        <f>+Vigencia!F393</f>
        <v>0</v>
      </c>
      <c r="K22" s="178"/>
      <c r="L22" s="178"/>
      <c r="M22" s="641" t="s">
        <v>3632</v>
      </c>
      <c r="N22" s="641" t="s">
        <v>3633</v>
      </c>
    </row>
    <row r="23" spans="2:14" ht="35.1" customHeight="1">
      <c r="B23" s="176">
        <v>21</v>
      </c>
      <c r="C23" s="176">
        <f>Metas!B23</f>
        <v>21</v>
      </c>
      <c r="D23" s="146" t="str">
        <f>Metas!C23</f>
        <v>Mantener a 10 la tasa de mortalidad perinatal por cada 1000 nacidos vivos.</v>
      </c>
      <c r="E23" s="186"/>
      <c r="F23" s="187"/>
      <c r="G23" s="179">
        <f>+Vigencia!F250</f>
        <v>0</v>
      </c>
      <c r="H23" s="179">
        <f>+Vigencia!F298</f>
        <v>0</v>
      </c>
      <c r="I23" s="179">
        <f>+Vigencia!F346</f>
        <v>0</v>
      </c>
      <c r="J23" s="179">
        <f>+Vigencia!F394</f>
        <v>0</v>
      </c>
      <c r="K23" s="178"/>
      <c r="L23" s="178"/>
      <c r="M23" s="641"/>
      <c r="N23" s="641"/>
    </row>
    <row r="24" spans="2:14" ht="35.1" customHeight="1">
      <c r="B24" s="176">
        <v>22</v>
      </c>
      <c r="C24" s="176">
        <f>Metas!B24</f>
        <v>22</v>
      </c>
      <c r="D24" s="146" t="str">
        <f>Metas!C24</f>
        <v>Desarrollar el 100% de las intervenciones en las líneas estratégicas del plan de acción para la prevención y manejo del bajo peso al nacer.</v>
      </c>
      <c r="E24" s="186"/>
      <c r="F24" s="187"/>
      <c r="G24" s="179">
        <f>+Vigencia!F251</f>
        <v>0</v>
      </c>
      <c r="H24" s="179">
        <f>+Vigencia!F299</f>
        <v>0</v>
      </c>
      <c r="I24" s="179">
        <f>+Vigencia!F347</f>
        <v>0</v>
      </c>
      <c r="J24" s="179">
        <f>+Vigencia!F395</f>
        <v>0</v>
      </c>
      <c r="K24" s="178"/>
      <c r="L24" s="178"/>
      <c r="M24" s="641" t="s">
        <v>3634</v>
      </c>
      <c r="N24" s="641" t="s">
        <v>3635</v>
      </c>
    </row>
    <row r="25" spans="2:14" ht="35.1" customHeight="1">
      <c r="B25" s="176">
        <v>23</v>
      </c>
      <c r="C25" s="176">
        <f>Metas!B25</f>
        <v>23</v>
      </c>
      <c r="D25" s="146" t="str">
        <f>Metas!C25</f>
        <v>Lograr la incidencia a 2 la tasa de sífilis congénita 2 por cada 1.000 nacidos vivos más muertes fetales.</v>
      </c>
      <c r="E25" s="186"/>
      <c r="F25" s="187"/>
      <c r="G25" s="179">
        <f>+Vigencia!F252</f>
        <v>0</v>
      </c>
      <c r="H25" s="179">
        <f>+Vigencia!F300</f>
        <v>0</v>
      </c>
      <c r="I25" s="179">
        <f>+Vigencia!F348</f>
        <v>0</v>
      </c>
      <c r="J25" s="179">
        <f>+Vigencia!F396</f>
        <v>0</v>
      </c>
      <c r="K25" s="178"/>
      <c r="L25" s="178"/>
      <c r="M25" s="641" t="s">
        <v>3636</v>
      </c>
      <c r="N25" s="641" t="s">
        <v>3637</v>
      </c>
    </row>
    <row r="26" spans="2:14" ht="35.1" customHeight="1">
      <c r="B26" s="176">
        <v>24</v>
      </c>
      <c r="C26" s="176">
        <f>Metas!B26</f>
        <v>24</v>
      </c>
      <c r="D26" s="146" t="str">
        <f>Metas!C26</f>
        <v>Desarrollar el 100% de las intervenciones en las líneas estratégicas del plan de acción de la primera infancia para el fortalecimiento de la atención integral e integrada desde el nacimiento y durante la primera infancia.</v>
      </c>
      <c r="E26" s="186"/>
      <c r="F26" s="187"/>
      <c r="G26" s="179">
        <f>+Vigencia!F253</f>
        <v>0</v>
      </c>
      <c r="H26" s="179">
        <f>+Vigencia!F301</f>
        <v>0</v>
      </c>
      <c r="I26" s="179">
        <f>+Vigencia!F349</f>
        <v>0</v>
      </c>
      <c r="J26" s="179">
        <f>+Vigencia!F397</f>
        <v>0</v>
      </c>
      <c r="K26" s="178"/>
      <c r="L26" s="178"/>
      <c r="M26" s="641" t="s">
        <v>3638</v>
      </c>
      <c r="N26" s="641" t="s">
        <v>3639</v>
      </c>
    </row>
    <row r="27" spans="2:14" ht="35.1" customHeight="1">
      <c r="B27" s="176">
        <v>25</v>
      </c>
      <c r="C27" s="176">
        <f>Metas!B27</f>
        <v>25</v>
      </c>
      <c r="D27" s="146" t="str">
        <f>Metas!C27</f>
        <v>Mantener en menos de 10.3 la tasa de mortalidad en menores de 5 años por mil nacidos vivos.</v>
      </c>
      <c r="E27" s="186"/>
      <c r="F27" s="187"/>
      <c r="G27" s="179">
        <f>+Vigencia!F254</f>
        <v>0</v>
      </c>
      <c r="H27" s="179">
        <f>+Vigencia!F302</f>
        <v>0</v>
      </c>
      <c r="I27" s="179">
        <f>+Vigencia!F350</f>
        <v>0</v>
      </c>
      <c r="J27" s="179">
        <f>+Vigencia!F398</f>
        <v>0</v>
      </c>
      <c r="K27" s="178"/>
      <c r="L27" s="178"/>
      <c r="M27" s="641" t="s">
        <v>3640</v>
      </c>
      <c r="N27" s="641" t="s">
        <v>3641</v>
      </c>
    </row>
    <row r="28" spans="2:14" ht="35.1" customHeight="1">
      <c r="B28" s="176">
        <v>26</v>
      </c>
      <c r="C28" s="176">
        <f>Metas!B28</f>
        <v>26</v>
      </c>
      <c r="D28" s="146" t="str">
        <f>Metas!C28</f>
        <v>Reducir al 11% la proporción de riesgo por desnutrición aguda en menores de 5 años en el marco de la ruta integral atenciones a la Primera Infancia.</v>
      </c>
      <c r="E28" s="186"/>
      <c r="F28" s="187"/>
      <c r="G28" s="179">
        <f>+Vigencia!F255</f>
        <v>0</v>
      </c>
      <c r="H28" s="179">
        <f>+Vigencia!F303</f>
        <v>0</v>
      </c>
      <c r="I28" s="179">
        <f>+Vigencia!F351</f>
        <v>0</v>
      </c>
      <c r="J28" s="179">
        <f>+Vigencia!F399</f>
        <v>0</v>
      </c>
      <c r="K28" s="178"/>
      <c r="L28" s="178"/>
      <c r="M28" s="641" t="s">
        <v>3642</v>
      </c>
      <c r="N28" s="641" t="s">
        <v>3643</v>
      </c>
    </row>
    <row r="29" spans="2:14" ht="35.1" customHeight="1">
      <c r="B29" s="176">
        <v>27</v>
      </c>
      <c r="C29" s="176">
        <f>Metas!B29</f>
        <v>27</v>
      </c>
      <c r="D29" s="146" t="str">
        <f>Metas!C29</f>
        <v>Mantener por encima del 75% la práctica de lactancia materna exclusiva en menores de 6 meses.</v>
      </c>
      <c r="E29" s="186"/>
      <c r="F29" s="187"/>
      <c r="G29" s="179">
        <f>+Vigencia!F256</f>
        <v>0</v>
      </c>
      <c r="H29" s="179">
        <f>+Vigencia!F304</f>
        <v>0</v>
      </c>
      <c r="I29" s="179">
        <f>+Vigencia!F352</f>
        <v>0</v>
      </c>
      <c r="J29" s="179">
        <f>+Vigencia!F400</f>
        <v>0</v>
      </c>
      <c r="K29" s="178"/>
      <c r="L29" s="178"/>
      <c r="M29" s="641" t="s">
        <v>3644</v>
      </c>
      <c r="N29" s="641" t="s">
        <v>3645</v>
      </c>
    </row>
    <row r="30" spans="2:14" ht="35.1" customHeight="1">
      <c r="B30" s="176">
        <v>28</v>
      </c>
      <c r="C30" s="176">
        <f>Metas!B30</f>
        <v>28</v>
      </c>
      <c r="D30" s="146" t="str">
        <f>Metas!C30</f>
        <v xml:space="preserve">Aumentar a 400 Salas Amigas de la Familia Lactante del entorno laboral (SAFL-L) con concepto satisfactorio según la normatividad vigente. </v>
      </c>
      <c r="E30" s="186"/>
      <c r="F30" s="187"/>
      <c r="G30" s="179">
        <f>+Vigencia!F257</f>
        <v>0</v>
      </c>
      <c r="H30" s="179">
        <f>+Vigencia!F305</f>
        <v>0</v>
      </c>
      <c r="I30" s="179">
        <f>+Vigencia!F353</f>
        <v>0</v>
      </c>
      <c r="J30" s="179">
        <f>+Vigencia!F401</f>
        <v>0</v>
      </c>
      <c r="K30" s="178"/>
      <c r="L30" s="178"/>
      <c r="M30" s="641" t="s">
        <v>3646</v>
      </c>
      <c r="N30" s="641" t="s">
        <v>3647</v>
      </c>
    </row>
    <row r="31" spans="2:14" ht="35.1" customHeight="1">
      <c r="B31" s="176">
        <v>29</v>
      </c>
      <c r="C31" s="176">
        <f>Metas!B31</f>
        <v>29</v>
      </c>
      <c r="D31" s="146" t="str">
        <f>Metas!C31</f>
        <v>Reducir a 15,7% la prevalencia de retraso en talla en niños y niñas menores de 2 años</v>
      </c>
      <c r="E31" s="186"/>
      <c r="F31" s="187"/>
      <c r="G31" s="179">
        <f>+Vigencia!F258</f>
        <v>0</v>
      </c>
      <c r="H31" s="179">
        <f>+Vigencia!F306</f>
        <v>0</v>
      </c>
      <c r="I31" s="179">
        <f>+Vigencia!F354</f>
        <v>0</v>
      </c>
      <c r="J31" s="179">
        <f>+Vigencia!F402</f>
        <v>0</v>
      </c>
      <c r="K31" s="178"/>
      <c r="L31" s="178"/>
      <c r="M31" s="641" t="s">
        <v>3648</v>
      </c>
      <c r="N31" s="641" t="s">
        <v>3649</v>
      </c>
    </row>
    <row r="32" spans="2:14" ht="35.1" customHeight="1">
      <c r="B32" s="176">
        <v>30</v>
      </c>
      <c r="C32" s="176">
        <f>Metas!B32</f>
        <v>30</v>
      </c>
      <c r="D32" s="146" t="str">
        <f>Metas!C32</f>
        <v>Reducir al 35.4% la proporción de malnutrición en la población de 5 a 17 años.</v>
      </c>
      <c r="E32" s="186"/>
      <c r="F32" s="187"/>
      <c r="G32" s="179">
        <f>+Vigencia!F259</f>
        <v>0</v>
      </c>
      <c r="H32" s="179">
        <f>+Vigencia!F307</f>
        <v>0</v>
      </c>
      <c r="I32" s="179">
        <f>+Vigencia!F355</f>
        <v>0</v>
      </c>
      <c r="J32" s="179">
        <f>+Vigencia!F403</f>
        <v>0</v>
      </c>
      <c r="K32" s="178"/>
      <c r="L32" s="178"/>
      <c r="M32" s="641" t="s">
        <v>3650</v>
      </c>
      <c r="N32" s="641" t="s">
        <v>3651</v>
      </c>
    </row>
    <row r="33" spans="2:14" ht="35.1" customHeight="1">
      <c r="B33" s="176">
        <v>31</v>
      </c>
      <c r="C33" s="176">
        <f>Metas!B33</f>
        <v>31</v>
      </c>
      <c r="D33" s="146" t="str">
        <f>Metas!C33</f>
        <v>Llevar a cabo en 1.275.000 personas acciones de comunicación y educación para la salud alimentaria y nutricional en habitantes del distrito.</v>
      </c>
      <c r="E33" s="186"/>
      <c r="F33" s="187"/>
      <c r="G33" s="179">
        <f>+Vigencia!F260</f>
        <v>0</v>
      </c>
      <c r="H33" s="179">
        <f>+Vigencia!F308</f>
        <v>0</v>
      </c>
      <c r="I33" s="179">
        <f>+Vigencia!F356</f>
        <v>0</v>
      </c>
      <c r="J33" s="179">
        <f>+Vigencia!F404</f>
        <v>0</v>
      </c>
      <c r="K33" s="178"/>
      <c r="L33" s="178"/>
      <c r="M33" s="641" t="s">
        <v>3652</v>
      </c>
      <c r="N33" s="641" t="s">
        <v>3653</v>
      </c>
    </row>
    <row r="34" spans="2:14" ht="35.1" customHeight="1">
      <c r="B34" s="176">
        <v>32</v>
      </c>
      <c r="C34" s="176">
        <f>Metas!B34</f>
        <v>32</v>
      </c>
      <c r="D34" s="146" t="str">
        <f>Metas!C34</f>
        <v>Implementar y evaluar el 100% del plan de prevención y atención a la conducta suicida en Bogotá D.C.</v>
      </c>
      <c r="E34" s="186"/>
      <c r="F34" s="187"/>
      <c r="G34" s="179">
        <f>+Vigencia!F261</f>
        <v>0</v>
      </c>
      <c r="H34" s="179">
        <f>+Vigencia!F309</f>
        <v>0</v>
      </c>
      <c r="I34" s="179">
        <f>+Vigencia!F357</f>
        <v>0</v>
      </c>
      <c r="J34" s="179">
        <f>+Vigencia!F405</f>
        <v>0</v>
      </c>
      <c r="K34" s="178"/>
      <c r="L34" s="178"/>
      <c r="M34" s="641" t="s">
        <v>3654</v>
      </c>
      <c r="N34" s="641" t="s">
        <v>3655</v>
      </c>
    </row>
    <row r="35" spans="2:14" ht="35.1" customHeight="1">
      <c r="B35" s="176">
        <v>33</v>
      </c>
      <c r="C35" s="176">
        <f>Metas!B35</f>
        <v>33</v>
      </c>
      <c r="D35" s="146" t="str">
        <f>Metas!C35</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E35" s="186"/>
      <c r="F35" s="187"/>
      <c r="G35" s="179">
        <f>+Vigencia!F262</f>
        <v>0</v>
      </c>
      <c r="H35" s="179">
        <f>+Vigencia!F310</f>
        <v>0</v>
      </c>
      <c r="I35" s="179">
        <f>+Vigencia!F358</f>
        <v>0</v>
      </c>
      <c r="J35" s="179">
        <f>+Vigencia!F406</f>
        <v>0</v>
      </c>
      <c r="K35" s="178"/>
      <c r="L35" s="178"/>
      <c r="M35" s="641" t="s">
        <v>3656</v>
      </c>
      <c r="N35" s="641" t="s">
        <v>3657</v>
      </c>
    </row>
    <row r="36" spans="2:14" ht="35.1" customHeight="1">
      <c r="B36" s="176">
        <v>34</v>
      </c>
      <c r="C36" s="176">
        <f>Metas!B36</f>
        <v>34</v>
      </c>
      <c r="D36" s="146" t="str">
        <f>Metas!C36</f>
        <v xml:space="preserve">Formular al 100% el instrumento de acción pública para dar respuesta a las necesidades en salud bucal y visual. </v>
      </c>
      <c r="E36" s="186"/>
      <c r="F36" s="187"/>
      <c r="G36" s="179">
        <f>+Vigencia!F263</f>
        <v>0</v>
      </c>
      <c r="H36" s="179">
        <f>+Vigencia!F311</f>
        <v>0</v>
      </c>
      <c r="I36" s="179">
        <f>+Vigencia!F359</f>
        <v>0</v>
      </c>
      <c r="J36" s="179">
        <f>+Vigencia!F407</f>
        <v>0</v>
      </c>
      <c r="K36" s="178"/>
      <c r="L36" s="178"/>
      <c r="M36" s="641" t="s">
        <v>3457</v>
      </c>
      <c r="N36" s="641" t="s">
        <v>3457</v>
      </c>
    </row>
    <row r="37" spans="2:14" ht="35.1" customHeight="1">
      <c r="B37" s="176">
        <v>35</v>
      </c>
      <c r="C37" s="176">
        <f>Metas!B37</f>
        <v>35</v>
      </c>
      <c r="D37" s="146" t="str">
        <f>Metas!C37</f>
        <v>Implementar el 100% del plan de acción del comité de Fast Track Cities, que permita cumplir los compromisos de la declaración de Sevilla suscrita por Bogotá.</v>
      </c>
      <c r="E37" s="186"/>
      <c r="F37" s="187"/>
      <c r="G37" s="179">
        <f>+Vigencia!F264</f>
        <v>0</v>
      </c>
      <c r="H37" s="179">
        <f>+Vigencia!F312</f>
        <v>0</v>
      </c>
      <c r="I37" s="179">
        <f>+Vigencia!F360</f>
        <v>0</v>
      </c>
      <c r="J37" s="179">
        <f>+Vigencia!F408</f>
        <v>0</v>
      </c>
      <c r="K37" s="178"/>
      <c r="L37" s="178"/>
      <c r="M37" s="641" t="s">
        <v>3658</v>
      </c>
      <c r="N37" s="641" t="s">
        <v>3659</v>
      </c>
    </row>
    <row r="38" spans="2:14" ht="35.1" customHeight="1">
      <c r="B38" s="176">
        <v>36</v>
      </c>
      <c r="C38" s="176">
        <f>Metas!B38</f>
        <v>36</v>
      </c>
      <c r="D38" s="146" t="str">
        <f>Metas!C38</f>
        <v>Reducir a menos de 130 por cada 100.000 habitantes la tasa de incidencia de morbilidad por eventos inmunoprevenibles.</v>
      </c>
      <c r="E38" s="186"/>
      <c r="F38" s="187"/>
      <c r="G38" s="179">
        <f>+Vigencia!F265</f>
        <v>0</v>
      </c>
      <c r="H38" s="179">
        <f>+Vigencia!F313</f>
        <v>0</v>
      </c>
      <c r="I38" s="179">
        <f>+Vigencia!F361</f>
        <v>0</v>
      </c>
      <c r="J38" s="179">
        <f>+Vigencia!F409</f>
        <v>0</v>
      </c>
      <c r="K38" s="178"/>
      <c r="L38" s="178"/>
      <c r="M38" s="641" t="s">
        <v>3660</v>
      </c>
      <c r="N38" s="641" t="s">
        <v>3661</v>
      </c>
    </row>
    <row r="39" spans="2:14" ht="35.1" customHeight="1">
      <c r="B39" s="176">
        <v>37</v>
      </c>
      <c r="C39" s="176">
        <f>Metas!B39</f>
        <v>37</v>
      </c>
      <c r="D39" s="146" t="str">
        <f>Metas!C39</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E39" s="186"/>
      <c r="F39" s="187"/>
      <c r="G39" s="179">
        <f>+Vigencia!F266</f>
        <v>0</v>
      </c>
      <c r="H39" s="179">
        <f>+Vigencia!F314</f>
        <v>0</v>
      </c>
      <c r="I39" s="179">
        <f>+Vigencia!F362</f>
        <v>0</v>
      </c>
      <c r="J39" s="179">
        <f>+Vigencia!F410</f>
        <v>0</v>
      </c>
      <c r="K39" s="178"/>
      <c r="L39" s="178"/>
      <c r="M39" s="641" t="s">
        <v>3457</v>
      </c>
      <c r="N39" s="641" t="s">
        <v>3457</v>
      </c>
    </row>
    <row r="40" spans="2:14" ht="35.1" customHeight="1">
      <c r="B40" s="176">
        <v>38</v>
      </c>
      <c r="C40" s="176">
        <f>Metas!B40</f>
        <v>38</v>
      </c>
      <c r="D40" s="146" t="str">
        <f>Metas!C40</f>
        <v>Lograr coberturas de vacunación del 95% en los niños y niñas menores de un año con pentavalente y un año de edad con triple viral, las acciones incluirán el fortalecimiento para aumentar la cobertura de vacunación en VPH.</v>
      </c>
      <c r="E40" s="186"/>
      <c r="F40" s="187"/>
      <c r="G40" s="179">
        <f>+Vigencia!F267</f>
        <v>0</v>
      </c>
      <c r="H40" s="179">
        <f>+Vigencia!F315</f>
        <v>0</v>
      </c>
      <c r="I40" s="179">
        <f>+Vigencia!F363</f>
        <v>0</v>
      </c>
      <c r="J40" s="179">
        <f>+Vigencia!F411</f>
        <v>0</v>
      </c>
      <c r="K40" s="178"/>
      <c r="L40" s="178"/>
      <c r="M40" s="641" t="s">
        <v>3662</v>
      </c>
      <c r="N40" s="641" t="s">
        <v>3663</v>
      </c>
    </row>
    <row r="41" spans="2:14" ht="35.1" customHeight="1">
      <c r="B41" s="176">
        <v>39</v>
      </c>
      <c r="C41" s="176">
        <f>Metas!B41</f>
        <v>39</v>
      </c>
      <c r="D41" s="146" t="str">
        <f>Metas!C41</f>
        <v xml:space="preserve">Mantener por de bajo del 2.7 la tasa de mortalidad por Tuberculosis. </v>
      </c>
      <c r="E41" s="186"/>
      <c r="F41" s="187"/>
      <c r="G41" s="179">
        <f>+Vigencia!F268</f>
        <v>0</v>
      </c>
      <c r="H41" s="179">
        <f>+Vigencia!F316</f>
        <v>0</v>
      </c>
      <c r="I41" s="179">
        <f>+Vigencia!F364</f>
        <v>0</v>
      </c>
      <c r="J41" s="179">
        <f>+Vigencia!F412</f>
        <v>0</v>
      </c>
      <c r="K41" s="178"/>
      <c r="L41" s="178"/>
      <c r="M41" s="641" t="s">
        <v>3664</v>
      </c>
      <c r="N41" s="641" t="s">
        <v>3665</v>
      </c>
    </row>
    <row r="42" spans="2:14" ht="35.1" customHeight="1">
      <c r="B42" s="176">
        <v>40</v>
      </c>
      <c r="C42" s="176">
        <f>Metas!B42</f>
        <v>40</v>
      </c>
      <c r="D42" s="146" t="str">
        <f>Metas!C42</f>
        <v>Implementar 1 red intersectorial y comunitaria de salud ambiental por localidad.</v>
      </c>
      <c r="E42" s="614">
        <v>1</v>
      </c>
      <c r="F42" s="615">
        <v>1</v>
      </c>
      <c r="G42" s="179">
        <f>+Vigencia!F269</f>
        <v>0</v>
      </c>
      <c r="H42" s="179">
        <f>+Vigencia!F317</f>
        <v>0</v>
      </c>
      <c r="I42" s="179">
        <f>+Vigencia!F365</f>
        <v>0</v>
      </c>
      <c r="J42" s="179">
        <f>+Vigencia!F413</f>
        <v>0</v>
      </c>
      <c r="K42" s="178"/>
      <c r="L42" s="178"/>
      <c r="M42" s="641" t="s">
        <v>3666</v>
      </c>
      <c r="N42" s="641" t="s">
        <v>3667</v>
      </c>
    </row>
    <row r="43" spans="2:14" ht="35.1" customHeight="1">
      <c r="B43" s="176">
        <v>41</v>
      </c>
      <c r="C43" s="176">
        <f>Metas!B43</f>
        <v>41</v>
      </c>
      <c r="D43" s="146" t="str">
        <f>Metas!C43</f>
        <v>Implementar el 100% de la estrategia para la gestión integral de zoonosis en el DC</v>
      </c>
      <c r="E43" s="186">
        <v>1.25</v>
      </c>
      <c r="F43" s="187">
        <f>+E43/12*4</f>
        <v>0.41666666666666669</v>
      </c>
      <c r="G43" s="179">
        <f>+Vigencia!F270</f>
        <v>0</v>
      </c>
      <c r="H43" s="179">
        <f>+Vigencia!F318</f>
        <v>0</v>
      </c>
      <c r="I43" s="179">
        <f>+Vigencia!F366</f>
        <v>0</v>
      </c>
      <c r="J43" s="179">
        <f>+Vigencia!F414</f>
        <v>0</v>
      </c>
      <c r="K43" s="178"/>
      <c r="L43" s="178"/>
      <c r="M43" s="641" t="s">
        <v>3597</v>
      </c>
      <c r="N43" s="641" t="s">
        <v>3668</v>
      </c>
    </row>
    <row r="44" spans="2:14" ht="35.1" customHeight="1">
      <c r="B44" s="176">
        <v>42</v>
      </c>
      <c r="C44" s="176">
        <f>Metas!B44</f>
        <v>42</v>
      </c>
      <c r="D44" s="146" t="str">
        <f>Metas!C44</f>
        <v>Incrementar mínimo un 50% de establecimientos inscritos ante la autoridad sanitaria, en el marco del fortalecimiento de la estrategia de autorregulación y las acciones de inspección, vigilancia y control en el DC</v>
      </c>
      <c r="E44" s="186">
        <v>0</v>
      </c>
      <c r="F44" s="187">
        <v>0</v>
      </c>
      <c r="G44" s="179">
        <f>+Vigencia!F271</f>
        <v>0</v>
      </c>
      <c r="H44" s="179">
        <f>+Vigencia!F319</f>
        <v>0</v>
      </c>
      <c r="I44" s="179">
        <f>+Vigencia!F367</f>
        <v>0</v>
      </c>
      <c r="J44" s="179">
        <f>+Vigencia!F415</f>
        <v>0</v>
      </c>
      <c r="K44" s="178"/>
      <c r="L44" s="178"/>
      <c r="M44" s="641" t="s">
        <v>3669</v>
      </c>
      <c r="N44" s="641" t="s">
        <v>3670</v>
      </c>
    </row>
    <row r="45" spans="2:14" ht="35.1" customHeight="1">
      <c r="B45" s="176">
        <v>43</v>
      </c>
      <c r="C45" s="176">
        <f>Metas!B45</f>
        <v>43</v>
      </c>
      <c r="D45" s="146" t="str">
        <f>Metas!C45</f>
        <v>Implementar el 60% del plan de respuesta sectorial de gestión integral del riesgo en Salud por calidad del aire en Bogotá</v>
      </c>
      <c r="E45" s="186">
        <v>3.6</v>
      </c>
      <c r="F45" s="187">
        <f>+E45/12*4</f>
        <v>1.2</v>
      </c>
      <c r="G45" s="179">
        <f>+Vigencia!F272</f>
        <v>0</v>
      </c>
      <c r="H45" s="179">
        <f>+Vigencia!F320</f>
        <v>0</v>
      </c>
      <c r="I45" s="179">
        <f>+Vigencia!F368</f>
        <v>0</v>
      </c>
      <c r="J45" s="179">
        <f>+Vigencia!F416</f>
        <v>0</v>
      </c>
      <c r="K45" s="178"/>
      <c r="L45" s="178"/>
      <c r="M45" s="641" t="s">
        <v>3671</v>
      </c>
      <c r="N45" s="641" t="s">
        <v>3672</v>
      </c>
    </row>
    <row r="46" spans="2:14" ht="35.1" customHeight="1">
      <c r="B46" s="176">
        <v>44</v>
      </c>
      <c r="C46" s="176">
        <f>Metas!B46</f>
        <v>44</v>
      </c>
      <c r="D46" s="146" t="str">
        <f>Metas!C46</f>
        <v>Mantener el 100% de la operación de la red de vigilancia y la gestión del riesgo en salud pública en Bogotá D.C.</v>
      </c>
      <c r="E46" s="186"/>
      <c r="F46" s="187"/>
      <c r="G46" s="179">
        <f>+Vigencia!F273</f>
        <v>0</v>
      </c>
      <c r="H46" s="179">
        <f>+Vigencia!F321</f>
        <v>0</v>
      </c>
      <c r="I46" s="179">
        <f>+Vigencia!F369</f>
        <v>0</v>
      </c>
      <c r="J46" s="179">
        <f>+Vigencia!F417</f>
        <v>0</v>
      </c>
      <c r="K46" s="178"/>
      <c r="L46" s="178"/>
      <c r="M46" s="641" t="s">
        <v>3673</v>
      </c>
      <c r="N46" s="641" t="s">
        <v>3674</v>
      </c>
    </row>
    <row r="47" spans="2:14" ht="24">
      <c r="B47" s="176">
        <v>45</v>
      </c>
      <c r="C47" s="176">
        <f>Metas!B47</f>
        <v>45</v>
      </c>
      <c r="D47" s="146" t="str">
        <f>Metas!C47</f>
        <v>Mantener el 100% de la acreditación del Laboratorio de Salud Pública como referente técnico a nivel distrital y nacional junto con la operación del laboratorio de alta contención biológica BSL3.</v>
      </c>
      <c r="E47" s="186"/>
      <c r="F47" s="187"/>
      <c r="G47" s="179">
        <f>+Vigencia!F274</f>
        <v>0</v>
      </c>
      <c r="H47" s="179">
        <f>+Vigencia!F322</f>
        <v>0</v>
      </c>
      <c r="I47" s="179">
        <f>+Vigencia!F370</f>
        <v>0</v>
      </c>
      <c r="J47" s="179">
        <f>+Vigencia!F418</f>
        <v>0</v>
      </c>
      <c r="K47" s="178"/>
      <c r="L47" s="178"/>
      <c r="M47" s="641" t="s">
        <v>3457</v>
      </c>
      <c r="N47" s="641" t="s">
        <v>3457</v>
      </c>
    </row>
    <row r="48" spans="2:14" ht="30" customHeight="1">
      <c r="E48" s="188"/>
      <c r="F48" s="188"/>
      <c r="G48" s="141"/>
      <c r="H48" s="141"/>
      <c r="I48" s="141"/>
      <c r="J48" s="141"/>
      <c r="K48" s="141"/>
      <c r="L48" s="141"/>
      <c r="M48" s="102"/>
      <c r="N48" s="102"/>
    </row>
    <row r="49" spans="2:14" ht="16.5">
      <c r="B49" s="135"/>
      <c r="C49" s="135"/>
      <c r="D49" s="135"/>
      <c r="E49" s="189"/>
      <c r="F49" s="189"/>
      <c r="G49" s="135">
        <f t="shared" ref="G49:L49" si="0">SUM(G4:G47)</f>
        <v>0</v>
      </c>
      <c r="H49" s="135">
        <f t="shared" si="0"/>
        <v>0</v>
      </c>
      <c r="I49" s="135">
        <f t="shared" si="0"/>
        <v>0</v>
      </c>
      <c r="J49" s="135">
        <f t="shared" si="0"/>
        <v>0</v>
      </c>
      <c r="K49" s="135">
        <f t="shared" si="0"/>
        <v>0</v>
      </c>
      <c r="L49" s="135">
        <f t="shared" si="0"/>
        <v>0</v>
      </c>
      <c r="M49" s="135"/>
      <c r="N49" s="135"/>
    </row>
    <row r="50" spans="2:14">
      <c r="E50" s="188"/>
      <c r="F50" s="188"/>
      <c r="G50" s="141"/>
      <c r="H50" s="141"/>
      <c r="I50" s="141"/>
      <c r="J50" s="141"/>
      <c r="K50" s="141"/>
      <c r="L50" s="141"/>
      <c r="M50" s="102"/>
      <c r="N50" s="102"/>
    </row>
    <row r="51" spans="2:14">
      <c r="E51" s="188"/>
      <c r="F51" s="188"/>
      <c r="G51" s="141"/>
      <c r="H51" s="141"/>
      <c r="I51" s="141"/>
      <c r="J51" s="141"/>
      <c r="K51" s="141"/>
      <c r="L51" s="141"/>
      <c r="M51" s="102"/>
      <c r="N51" s="102"/>
    </row>
    <row r="52" spans="2:14">
      <c r="E52" s="188"/>
      <c r="F52" s="188"/>
      <c r="G52" s="141"/>
      <c r="H52" s="141"/>
      <c r="I52" s="141"/>
      <c r="J52" s="141"/>
      <c r="K52" s="141"/>
      <c r="L52" s="141"/>
      <c r="M52" s="102"/>
      <c r="N52" s="102"/>
    </row>
    <row r="53" spans="2:14">
      <c r="E53" s="188"/>
      <c r="F53" s="188"/>
      <c r="G53" s="141"/>
      <c r="H53" s="141"/>
      <c r="I53" s="141"/>
      <c r="J53" s="141"/>
      <c r="K53" s="141"/>
      <c r="L53" s="141"/>
      <c r="M53" s="102"/>
      <c r="N53" s="102"/>
    </row>
    <row r="54" spans="2:14">
      <c r="E54" s="188"/>
      <c r="F54" s="188"/>
      <c r="G54" s="141"/>
      <c r="H54" s="141"/>
      <c r="I54" s="141"/>
      <c r="J54" s="141"/>
      <c r="K54" s="141"/>
      <c r="L54" s="141"/>
      <c r="M54" s="102"/>
      <c r="N54" s="102"/>
    </row>
    <row r="55" spans="2:14">
      <c r="E55" s="188"/>
      <c r="F55" s="188"/>
      <c r="G55" s="141"/>
      <c r="H55" s="141"/>
      <c r="I55" s="141"/>
      <c r="J55" s="141"/>
      <c r="K55" s="141"/>
      <c r="L55" s="141"/>
      <c r="M55" s="102"/>
      <c r="N55" s="102"/>
    </row>
    <row r="56" spans="2:14">
      <c r="E56" s="188"/>
      <c r="F56" s="188"/>
      <c r="G56" s="141"/>
      <c r="H56" s="141"/>
      <c r="I56" s="141"/>
      <c r="J56" s="141"/>
      <c r="K56" s="141"/>
      <c r="L56" s="141"/>
      <c r="M56" s="102"/>
      <c r="N56" s="102"/>
    </row>
    <row r="57" spans="2:14">
      <c r="E57" s="188"/>
      <c r="F57" s="188"/>
      <c r="G57" s="141"/>
      <c r="H57" s="141"/>
      <c r="I57" s="141"/>
      <c r="J57" s="141"/>
      <c r="K57" s="141"/>
      <c r="L57" s="141"/>
      <c r="M57" s="102"/>
      <c r="N57" s="102"/>
    </row>
    <row r="58" spans="2:14">
      <c r="E58" s="188"/>
      <c r="F58" s="188"/>
      <c r="G58" s="141"/>
      <c r="H58" s="141"/>
      <c r="I58" s="141"/>
      <c r="J58" s="141"/>
      <c r="K58" s="141"/>
      <c r="L58" s="141"/>
      <c r="M58" s="102"/>
      <c r="N58" s="102"/>
    </row>
    <row r="59" spans="2:14">
      <c r="E59" s="188"/>
      <c r="F59" s="188"/>
      <c r="G59" s="141"/>
      <c r="H59" s="141"/>
      <c r="I59" s="141"/>
      <c r="J59" s="141"/>
      <c r="K59" s="141"/>
      <c r="L59" s="141"/>
      <c r="M59" s="102"/>
      <c r="N59" s="102"/>
    </row>
    <row r="60" spans="2:14">
      <c r="E60" s="188"/>
      <c r="F60" s="188"/>
      <c r="G60" s="141"/>
      <c r="H60" s="141"/>
      <c r="I60" s="141"/>
      <c r="J60" s="141"/>
      <c r="K60" s="141"/>
      <c r="L60" s="141"/>
      <c r="M60" s="102"/>
      <c r="N60" s="102"/>
    </row>
    <row r="61" spans="2:14">
      <c r="E61" s="188"/>
      <c r="F61" s="188"/>
      <c r="G61" s="141"/>
      <c r="H61" s="141"/>
      <c r="I61" s="141"/>
      <c r="J61" s="141"/>
      <c r="K61" s="141"/>
      <c r="L61" s="141"/>
      <c r="M61" s="102"/>
      <c r="N61" s="102"/>
    </row>
    <row r="62" spans="2:14">
      <c r="E62" s="188"/>
      <c r="F62" s="188"/>
      <c r="G62" s="141"/>
      <c r="H62" s="141"/>
      <c r="I62" s="141"/>
      <c r="J62" s="141"/>
      <c r="K62" s="141"/>
      <c r="L62" s="141"/>
      <c r="M62" s="102"/>
      <c r="N62" s="102"/>
    </row>
    <row r="63" spans="2:14">
      <c r="E63" s="188"/>
      <c r="F63" s="188"/>
      <c r="G63" s="141"/>
      <c r="H63" s="141"/>
      <c r="I63" s="141"/>
      <c r="J63" s="141"/>
      <c r="K63" s="141"/>
      <c r="L63" s="141"/>
      <c r="M63" s="102"/>
      <c r="N63" s="102"/>
    </row>
    <row r="64" spans="2:14">
      <c r="E64" s="188"/>
      <c r="F64" s="188"/>
      <c r="G64" s="141"/>
      <c r="H64" s="141"/>
      <c r="I64" s="141"/>
      <c r="J64" s="141"/>
      <c r="K64" s="141"/>
      <c r="L64" s="141"/>
      <c r="M64" s="102"/>
      <c r="N64" s="102"/>
    </row>
    <row r="65" spans="5:14">
      <c r="E65" s="188"/>
      <c r="F65" s="188"/>
      <c r="G65" s="141"/>
      <c r="H65" s="141"/>
      <c r="I65" s="141"/>
      <c r="J65" s="141"/>
      <c r="K65" s="141"/>
      <c r="L65" s="141"/>
      <c r="M65" s="102"/>
      <c r="N65" s="102"/>
    </row>
    <row r="66" spans="5:14">
      <c r="E66" s="188"/>
      <c r="F66" s="188"/>
      <c r="G66" s="141"/>
      <c r="H66" s="141"/>
      <c r="I66" s="141"/>
      <c r="J66" s="141"/>
      <c r="K66" s="141"/>
      <c r="L66" s="141"/>
      <c r="M66" s="102"/>
      <c r="N66" s="102"/>
    </row>
    <row r="67" spans="5:14">
      <c r="E67" s="188"/>
      <c r="F67" s="188"/>
      <c r="G67" s="141"/>
      <c r="H67" s="141"/>
      <c r="I67" s="141"/>
      <c r="J67" s="141"/>
      <c r="K67" s="141"/>
      <c r="L67" s="141"/>
      <c r="M67" s="102"/>
      <c r="N67" s="102"/>
    </row>
    <row r="68" spans="5:14">
      <c r="E68" s="188"/>
      <c r="F68" s="188"/>
      <c r="G68" s="141"/>
      <c r="H68" s="141"/>
      <c r="I68" s="141"/>
      <c r="J68" s="141"/>
      <c r="K68" s="141"/>
      <c r="L68" s="141"/>
      <c r="M68" s="102"/>
      <c r="N68" s="102"/>
    </row>
    <row r="69" spans="5:14">
      <c r="E69" s="188"/>
      <c r="F69" s="188"/>
      <c r="G69" s="141"/>
      <c r="H69" s="141"/>
      <c r="I69" s="141"/>
      <c r="J69" s="141"/>
      <c r="K69" s="141"/>
      <c r="L69" s="141"/>
      <c r="M69" s="102"/>
      <c r="N69" s="102"/>
    </row>
    <row r="70" spans="5:14">
      <c r="E70" s="188"/>
      <c r="F70" s="188"/>
      <c r="G70" s="141"/>
      <c r="H70" s="141"/>
      <c r="I70" s="141"/>
      <c r="J70" s="141"/>
      <c r="K70" s="141"/>
      <c r="L70" s="141"/>
      <c r="M70" s="102"/>
      <c r="N70" s="102"/>
    </row>
    <row r="71" spans="5:14">
      <c r="E71" s="188"/>
      <c r="F71" s="188"/>
      <c r="G71" s="141"/>
      <c r="H71" s="141"/>
      <c r="I71" s="141"/>
      <c r="J71" s="141"/>
      <c r="K71" s="141"/>
      <c r="L71" s="141"/>
      <c r="M71" s="102"/>
      <c r="N71" s="102"/>
    </row>
    <row r="72" spans="5:14">
      <c r="E72" s="188"/>
      <c r="F72" s="188"/>
      <c r="G72" s="141"/>
      <c r="H72" s="141"/>
      <c r="I72" s="141"/>
      <c r="J72" s="141"/>
      <c r="K72" s="141"/>
      <c r="L72" s="141"/>
      <c r="M72" s="102"/>
      <c r="N72" s="102"/>
    </row>
    <row r="73" spans="5:14">
      <c r="E73" s="188"/>
      <c r="F73" s="188"/>
      <c r="G73" s="141"/>
      <c r="H73" s="141"/>
      <c r="I73" s="141"/>
      <c r="J73" s="141"/>
      <c r="K73" s="141"/>
      <c r="L73" s="141"/>
      <c r="M73" s="102"/>
      <c r="N73" s="102"/>
    </row>
    <row r="74" spans="5:14">
      <c r="E74" s="188"/>
      <c r="F74" s="188"/>
      <c r="G74" s="141"/>
      <c r="H74" s="141"/>
      <c r="I74" s="141"/>
      <c r="J74" s="141"/>
      <c r="K74" s="141"/>
      <c r="L74" s="141"/>
      <c r="M74" s="102"/>
      <c r="N74" s="102"/>
    </row>
    <row r="75" spans="5:14">
      <c r="E75" s="188"/>
      <c r="F75" s="188"/>
      <c r="G75" s="141"/>
      <c r="H75" s="141"/>
      <c r="I75" s="141"/>
      <c r="J75" s="141"/>
      <c r="K75" s="141"/>
      <c r="L75" s="141"/>
      <c r="M75" s="102"/>
      <c r="N75" s="102"/>
    </row>
    <row r="76" spans="5:14">
      <c r="E76" s="190"/>
      <c r="F76" s="190"/>
    </row>
    <row r="77" spans="5:14">
      <c r="E77" s="190"/>
      <c r="F77" s="190"/>
    </row>
    <row r="78" spans="5:14">
      <c r="E78" s="190"/>
      <c r="F78" s="190"/>
    </row>
    <row r="79" spans="5:14">
      <c r="E79" s="190"/>
      <c r="F79" s="190"/>
    </row>
    <row r="80" spans="5:14">
      <c r="E80" s="190"/>
      <c r="F80" s="190"/>
    </row>
    <row r="81" spans="5:6">
      <c r="E81" s="190"/>
      <c r="F81" s="190"/>
    </row>
    <row r="82" spans="5:6">
      <c r="E82" s="190"/>
      <c r="F82" s="190"/>
    </row>
    <row r="83" spans="5:6">
      <c r="E83" s="190"/>
      <c r="F83" s="190"/>
    </row>
    <row r="84" spans="5:6">
      <c r="E84" s="190"/>
      <c r="F84" s="190"/>
    </row>
    <row r="85" spans="5:6">
      <c r="E85" s="190"/>
      <c r="F85" s="190"/>
    </row>
    <row r="86" spans="5:6">
      <c r="E86" s="190"/>
      <c r="F86" s="190"/>
    </row>
    <row r="87" spans="5:6">
      <c r="E87" s="190"/>
      <c r="F87" s="190"/>
    </row>
    <row r="88" spans="5:6">
      <c r="E88" s="190"/>
      <c r="F88" s="190"/>
    </row>
    <row r="89" spans="5:6">
      <c r="E89" s="190"/>
      <c r="F89" s="190"/>
    </row>
    <row r="90" spans="5:6">
      <c r="E90" s="190"/>
      <c r="F90" s="190"/>
    </row>
    <row r="91" spans="5:6">
      <c r="E91" s="190"/>
      <c r="F91" s="190"/>
    </row>
    <row r="92" spans="5:6">
      <c r="E92" s="190"/>
      <c r="F92" s="190"/>
    </row>
    <row r="93" spans="5:6">
      <c r="E93" s="190"/>
      <c r="F93" s="190"/>
    </row>
    <row r="94" spans="5:6">
      <c r="E94" s="190"/>
      <c r="F94" s="190"/>
    </row>
    <row r="95" spans="5:6">
      <c r="E95" s="190"/>
      <c r="F95" s="190"/>
    </row>
    <row r="96" spans="5:6">
      <c r="E96" s="190"/>
      <c r="F96" s="190"/>
    </row>
    <row r="97" spans="5:6">
      <c r="E97" s="190"/>
      <c r="F97" s="190"/>
    </row>
    <row r="98" spans="5:6">
      <c r="E98" s="190"/>
      <c r="F98" s="190"/>
    </row>
    <row r="99" spans="5:6">
      <c r="E99" s="190"/>
      <c r="F99" s="190"/>
    </row>
    <row r="100" spans="5:6">
      <c r="E100" s="190"/>
      <c r="F100" s="190"/>
    </row>
    <row r="101" spans="5:6">
      <c r="E101" s="190"/>
      <c r="F101" s="190"/>
    </row>
    <row r="102" spans="5:6">
      <c r="E102" s="190"/>
      <c r="F102" s="190"/>
    </row>
    <row r="103" spans="5:6">
      <c r="E103" s="190"/>
      <c r="F103" s="190"/>
    </row>
    <row r="104" spans="5:6">
      <c r="E104" s="190"/>
      <c r="F104" s="190"/>
    </row>
    <row r="105" spans="5:6">
      <c r="E105" s="190"/>
      <c r="F105" s="190"/>
    </row>
    <row r="106" spans="5:6">
      <c r="E106" s="190"/>
      <c r="F106" s="190"/>
    </row>
    <row r="107" spans="5:6">
      <c r="E107" s="190"/>
      <c r="F107" s="190"/>
    </row>
    <row r="108" spans="5:6">
      <c r="E108" s="190"/>
      <c r="F108" s="190"/>
    </row>
    <row r="109" spans="5:6">
      <c r="E109" s="190"/>
      <c r="F109" s="190"/>
    </row>
    <row r="110" spans="5:6">
      <c r="E110" s="190"/>
      <c r="F110" s="190"/>
    </row>
    <row r="111" spans="5:6">
      <c r="E111" s="190"/>
      <c r="F111" s="190"/>
    </row>
    <row r="112" spans="5:6">
      <c r="E112" s="190"/>
      <c r="F112" s="190"/>
    </row>
    <row r="113" spans="5:6">
      <c r="E113" s="190"/>
      <c r="F113" s="190"/>
    </row>
    <row r="114" spans="5:6">
      <c r="E114" s="190"/>
      <c r="F114" s="190"/>
    </row>
    <row r="115" spans="5:6">
      <c r="E115" s="190"/>
      <c r="F115" s="190"/>
    </row>
    <row r="116" spans="5:6">
      <c r="E116" s="190"/>
      <c r="F116" s="190"/>
    </row>
    <row r="117" spans="5:6">
      <c r="E117" s="190"/>
      <c r="F117" s="190"/>
    </row>
    <row r="118" spans="5:6">
      <c r="E118" s="190"/>
      <c r="F118" s="190"/>
    </row>
    <row r="119" spans="5:6">
      <c r="E119" s="190"/>
      <c r="F119" s="190"/>
    </row>
    <row r="120" spans="5:6">
      <c r="E120" s="190"/>
      <c r="F120" s="190"/>
    </row>
    <row r="121" spans="5:6">
      <c r="E121" s="190"/>
      <c r="F121" s="190"/>
    </row>
    <row r="122" spans="5:6">
      <c r="E122" s="190"/>
      <c r="F122" s="190"/>
    </row>
    <row r="123" spans="5:6">
      <c r="E123" s="190"/>
      <c r="F123" s="190"/>
    </row>
    <row r="124" spans="5:6">
      <c r="E124" s="190"/>
      <c r="F124" s="190"/>
    </row>
    <row r="125" spans="5:6">
      <c r="E125" s="190"/>
      <c r="F125" s="190"/>
    </row>
    <row r="126" spans="5:6">
      <c r="E126" s="190"/>
      <c r="F126" s="190"/>
    </row>
    <row r="127" spans="5:6">
      <c r="E127" s="190"/>
      <c r="F127" s="190"/>
    </row>
    <row r="128" spans="5:6">
      <c r="E128" s="190"/>
      <c r="F128" s="190"/>
    </row>
    <row r="129" spans="5:6">
      <c r="E129" s="190"/>
      <c r="F129" s="190"/>
    </row>
    <row r="130" spans="5:6">
      <c r="E130" s="190"/>
      <c r="F130" s="190"/>
    </row>
    <row r="131" spans="5:6">
      <c r="E131" s="190"/>
      <c r="F131" s="190"/>
    </row>
    <row r="132" spans="5:6">
      <c r="E132" s="190"/>
      <c r="F132" s="190"/>
    </row>
    <row r="133" spans="5:6">
      <c r="E133" s="190"/>
      <c r="F133" s="190"/>
    </row>
    <row r="134" spans="5:6">
      <c r="E134" s="190"/>
      <c r="F134" s="190"/>
    </row>
    <row r="135" spans="5:6">
      <c r="E135" s="190"/>
      <c r="F135" s="190"/>
    </row>
    <row r="136" spans="5:6">
      <c r="E136" s="190"/>
      <c r="F136" s="190"/>
    </row>
    <row r="137" spans="5:6">
      <c r="E137" s="190"/>
      <c r="F137" s="190"/>
    </row>
    <row r="138" spans="5:6">
      <c r="E138" s="190"/>
      <c r="F138" s="190"/>
    </row>
    <row r="139" spans="5:6">
      <c r="E139" s="190"/>
      <c r="F139" s="190"/>
    </row>
    <row r="140" spans="5:6">
      <c r="E140" s="190"/>
      <c r="F140" s="190"/>
    </row>
    <row r="141" spans="5:6">
      <c r="E141" s="190"/>
      <c r="F141" s="190"/>
    </row>
    <row r="142" spans="5:6">
      <c r="E142" s="190"/>
      <c r="F142" s="190"/>
    </row>
    <row r="143" spans="5:6">
      <c r="E143" s="190"/>
      <c r="F143" s="190"/>
    </row>
    <row r="144" spans="5:6">
      <c r="E144" s="190"/>
      <c r="F144" s="190"/>
    </row>
    <row r="145" spans="5:6">
      <c r="E145" s="190"/>
      <c r="F145" s="190"/>
    </row>
    <row r="146" spans="5:6">
      <c r="E146" s="190"/>
      <c r="F146" s="190"/>
    </row>
    <row r="147" spans="5:6">
      <c r="E147" s="190"/>
      <c r="F147" s="190"/>
    </row>
    <row r="148" spans="5:6">
      <c r="E148" s="190"/>
      <c r="F148" s="190"/>
    </row>
  </sheetData>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B1:N148"/>
  <sheetViews>
    <sheetView showGridLines="0" workbookViewId="0">
      <pane xSplit="4" ySplit="2" topLeftCell="L47" activePane="bottomRight" state="frozen"/>
      <selection activeCell="E4" sqref="E4"/>
      <selection pane="topRight" activeCell="E4" sqref="E4"/>
      <selection pane="bottomLeft" activeCell="E4" sqref="E4"/>
      <selection pane="bottomRight" activeCell="G49" sqref="G49:L49"/>
    </sheetView>
  </sheetViews>
  <sheetFormatPr baseColWidth="10" defaultColWidth="12" defaultRowHeight="12"/>
  <cols>
    <col min="1" max="1" width="1.85546875" customWidth="1"/>
    <col min="2" max="2" width="10.140625" customWidth="1"/>
    <col min="4" max="4" width="90.85546875" customWidth="1"/>
    <col min="5" max="6" width="14.85546875" customWidth="1"/>
    <col min="7" max="12" width="18.85546875" customWidth="1"/>
    <col min="13" max="14" width="85.85546875" customWidth="1"/>
  </cols>
  <sheetData>
    <row r="1" spans="2:14" ht="18">
      <c r="C1" s="175"/>
      <c r="D1" s="175" t="str">
        <f>"Localidad: "&amp;Vigencia!Z230</f>
        <v>Localidad: METROPOLITANO</v>
      </c>
    </row>
    <row r="2" spans="2:14" ht="39.950000000000003" customHeight="1">
      <c r="B2" s="120" t="s">
        <v>1200</v>
      </c>
      <c r="C2" s="120" t="s">
        <v>94</v>
      </c>
      <c r="D2" s="120" t="s">
        <v>95</v>
      </c>
      <c r="E2" s="142" t="s">
        <v>137</v>
      </c>
      <c r="F2" s="142" t="s">
        <v>138</v>
      </c>
      <c r="G2" s="142" t="s">
        <v>139</v>
      </c>
      <c r="H2" s="142" t="s">
        <v>140</v>
      </c>
      <c r="I2" s="142" t="s">
        <v>85</v>
      </c>
      <c r="J2" s="142" t="s">
        <v>11</v>
      </c>
      <c r="K2" s="142" t="s">
        <v>167</v>
      </c>
      <c r="L2" s="142" t="s">
        <v>142</v>
      </c>
      <c r="M2" s="142" t="s">
        <v>164</v>
      </c>
      <c r="N2" s="142" t="s">
        <v>165</v>
      </c>
    </row>
    <row r="3" spans="2:14" ht="39.950000000000003" customHeight="1">
      <c r="B3" s="176">
        <v>1</v>
      </c>
      <c r="C3" s="176">
        <v>1</v>
      </c>
      <c r="D3" s="146" t="s">
        <v>1295</v>
      </c>
      <c r="E3" s="186"/>
      <c r="F3" s="187"/>
      <c r="G3" s="179">
        <f>+Vigencia!Z231</f>
        <v>0</v>
      </c>
      <c r="H3" s="179">
        <f>+Vigencia!Z279</f>
        <v>300000000</v>
      </c>
      <c r="I3" s="179">
        <f>+Vigencia!Z327</f>
        <v>0</v>
      </c>
      <c r="J3" s="179">
        <f>+Vigencia!Z375</f>
        <v>0</v>
      </c>
      <c r="K3" s="178">
        <f>+Vigencia!Z425</f>
        <v>0</v>
      </c>
      <c r="L3" s="178">
        <f>+Vigencia!Z474</f>
        <v>0</v>
      </c>
      <c r="M3" s="177"/>
      <c r="N3" s="177"/>
    </row>
    <row r="4" spans="2:14" ht="35.1" customHeight="1">
      <c r="B4" s="176">
        <v>2</v>
      </c>
      <c r="C4" s="176">
        <f>Metas!B4</f>
        <v>2</v>
      </c>
      <c r="D4" s="146" t="str">
        <f>Metas!C4</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E4" s="186"/>
      <c r="F4" s="187"/>
      <c r="G4" s="179">
        <f>+Vigencia!Z232</f>
        <v>2019920000</v>
      </c>
      <c r="H4" s="179">
        <f>+Vigencia!Z280</f>
        <v>1150000000</v>
      </c>
      <c r="I4" s="179">
        <f>+Vigencia!Z328</f>
        <v>0</v>
      </c>
      <c r="J4" s="179">
        <f>+Vigencia!Z376</f>
        <v>0</v>
      </c>
      <c r="K4" s="178">
        <f>+Vigencia!Z426</f>
        <v>0</v>
      </c>
      <c r="L4" s="178">
        <f>+Vigencia!Z475</f>
        <v>0</v>
      </c>
      <c r="M4" s="177"/>
      <c r="N4" s="177"/>
    </row>
    <row r="5" spans="2:14" ht="35.1" customHeight="1">
      <c r="B5" s="176">
        <v>3</v>
      </c>
      <c r="C5" s="176">
        <f>Metas!B5</f>
        <v>3</v>
      </c>
      <c r="D5" s="146" t="str">
        <f>Metas!C5</f>
        <v>Implementar el 100% de la línea de gestión de políticas y planes de interés en salud pública para el fortalecimiento de la gobernanza y la gobernabilidad (Subsecretaría de Salud Pública).</v>
      </c>
      <c r="E5" s="186"/>
      <c r="F5" s="187"/>
      <c r="G5" s="179">
        <f>+Vigencia!Z233</f>
        <v>25776180234</v>
      </c>
      <c r="H5" s="179">
        <f>+Vigencia!Z281</f>
        <v>38942265177</v>
      </c>
      <c r="I5" s="179">
        <f>+Vigencia!Z329</f>
        <v>22353108328</v>
      </c>
      <c r="J5" s="179">
        <f>+Vigencia!Z377</f>
        <v>5860413450</v>
      </c>
      <c r="K5" s="178">
        <f>+Vigencia!Z427</f>
        <v>93533156</v>
      </c>
      <c r="L5" s="178">
        <f>+Vigencia!Z476</f>
        <v>24247786</v>
      </c>
      <c r="M5" s="177"/>
      <c r="N5" s="177"/>
    </row>
    <row r="6" spans="2:14" ht="35.1" customHeight="1">
      <c r="B6" s="176">
        <v>4</v>
      </c>
      <c r="C6" s="176">
        <f>Metas!B6</f>
        <v>4</v>
      </c>
      <c r="D6" s="146" t="str">
        <f>Metas!C6</f>
        <v>Implementar el 100% de la línea de análisis de desigualdades ambientales, sociales y económicas presentes en el distrito capital para el fortalecimiento de la gobernanza y la gobernabilidad (Subsecretaría de Salud Pública).</v>
      </c>
      <c r="E6" s="186"/>
      <c r="F6" s="187"/>
      <c r="G6" s="179">
        <f>+Vigencia!Z234</f>
        <v>0</v>
      </c>
      <c r="H6" s="179">
        <f>+Vigencia!Z282</f>
        <v>0</v>
      </c>
      <c r="I6" s="179">
        <f>+Vigencia!Z330</f>
        <v>0</v>
      </c>
      <c r="J6" s="179">
        <f>+Vigencia!Z378</f>
        <v>0</v>
      </c>
      <c r="K6" s="178">
        <f>+Vigencia!Z428</f>
        <v>0</v>
      </c>
      <c r="L6" s="178">
        <f>+Vigencia!Z477</f>
        <v>0</v>
      </c>
      <c r="M6" s="177"/>
      <c r="N6" s="177"/>
    </row>
    <row r="7" spans="2:14" ht="35.1" customHeight="1">
      <c r="B7" s="176">
        <v>5</v>
      </c>
      <c r="C7" s="176">
        <f>Metas!B7</f>
        <v>5</v>
      </c>
      <c r="D7" s="146" t="str">
        <f>Metas!C7</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E7" s="186"/>
      <c r="F7" s="187"/>
      <c r="G7" s="179">
        <f>+Vigencia!Z235</f>
        <v>0</v>
      </c>
      <c r="H7" s="179">
        <f>+Vigencia!Z283</f>
        <v>0</v>
      </c>
      <c r="I7" s="179">
        <f>+Vigencia!Z331</f>
        <v>0</v>
      </c>
      <c r="J7" s="179">
        <f>+Vigencia!Z379</f>
        <v>0</v>
      </c>
      <c r="K7" s="178">
        <f>+Vigencia!Z429</f>
        <v>0</v>
      </c>
      <c r="L7" s="178">
        <f>+Vigencia!Z478</f>
        <v>0</v>
      </c>
      <c r="M7" s="177"/>
      <c r="N7" s="177"/>
    </row>
    <row r="8" spans="2:14" ht="35.1" customHeight="1">
      <c r="B8" s="176">
        <v>6</v>
      </c>
      <c r="C8" s="176">
        <f>Metas!B8</f>
        <v>6</v>
      </c>
      <c r="D8" s="146" t="str">
        <f>Metas!C8</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E8" s="186"/>
      <c r="F8" s="187"/>
      <c r="G8" s="179">
        <f>+Vigencia!Z236</f>
        <v>0</v>
      </c>
      <c r="H8" s="179">
        <f>+Vigencia!Z284</f>
        <v>0</v>
      </c>
      <c r="I8" s="179">
        <f>+Vigencia!Z332</f>
        <v>0</v>
      </c>
      <c r="J8" s="179">
        <f>+Vigencia!Z380</f>
        <v>0</v>
      </c>
      <c r="K8" s="178">
        <f>+Vigencia!Z430</f>
        <v>0</v>
      </c>
      <c r="L8" s="178">
        <f>+Vigencia!Z479</f>
        <v>0</v>
      </c>
      <c r="M8" s="177"/>
      <c r="N8" s="177"/>
    </row>
    <row r="9" spans="2:14" ht="35.1" customHeight="1">
      <c r="B9" s="176">
        <v>7</v>
      </c>
      <c r="C9" s="176">
        <f>Metas!B9</f>
        <v>7</v>
      </c>
      <c r="D9" s="146" t="str">
        <f>Metas!C9</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E9" s="186"/>
      <c r="F9" s="187"/>
      <c r="G9" s="179">
        <f>+Vigencia!Z237</f>
        <v>795486959</v>
      </c>
      <c r="H9" s="179">
        <f>+Vigencia!Z285</f>
        <v>690208966</v>
      </c>
      <c r="I9" s="179">
        <f>+Vigencia!Z333</f>
        <v>678864394</v>
      </c>
      <c r="J9" s="179">
        <f>+Vigencia!Z381</f>
        <v>675486959</v>
      </c>
      <c r="K9" s="178">
        <f>+Vigencia!Z431</f>
        <v>0</v>
      </c>
      <c r="L9" s="178">
        <f>+Vigencia!Z480</f>
        <v>0</v>
      </c>
      <c r="M9" s="177"/>
      <c r="N9" s="177"/>
    </row>
    <row r="10" spans="2:14" ht="35.1" customHeight="1">
      <c r="B10" s="176">
        <v>8</v>
      </c>
      <c r="C10" s="176">
        <f>Metas!B10</f>
        <v>8</v>
      </c>
      <c r="D10" s="146" t="str">
        <f>Metas!C10</f>
        <v>Vincular el 100% de la población migrante internacional identificada a través de los entornos cuidadores a las acciones colectivas e individuales del sector salud.</v>
      </c>
      <c r="E10" s="186"/>
      <c r="F10" s="187"/>
      <c r="G10" s="179">
        <f>+Vigencia!Z238</f>
        <v>0</v>
      </c>
      <c r="H10" s="179">
        <f>+Vigencia!Z286</f>
        <v>251931547</v>
      </c>
      <c r="I10" s="179">
        <f>+Vigencia!Z334</f>
        <v>0</v>
      </c>
      <c r="J10" s="179">
        <f>+Vigencia!Z382</f>
        <v>0</v>
      </c>
      <c r="K10" s="178">
        <f>+Vigencia!Z432</f>
        <v>0</v>
      </c>
      <c r="L10" s="178">
        <f>+Vigencia!Z481</f>
        <v>0</v>
      </c>
      <c r="M10" s="177"/>
      <c r="N10" s="177"/>
    </row>
    <row r="11" spans="2:14" ht="35.1" customHeight="1">
      <c r="B11" s="176">
        <v>9</v>
      </c>
      <c r="C11" s="176">
        <f>Metas!B11</f>
        <v>9</v>
      </c>
      <c r="D11" s="146" t="str">
        <f>Metas!C11</f>
        <v>Mantener en funcionamiento los 20 Servicios amigables en salud para las mujeres en sus diversidades.</v>
      </c>
      <c r="E11" s="186"/>
      <c r="F11" s="187"/>
      <c r="G11" s="179">
        <f>+Vigencia!Z239</f>
        <v>500000000</v>
      </c>
      <c r="H11" s="179">
        <f>+Vigencia!Z287</f>
        <v>500000000</v>
      </c>
      <c r="I11" s="179">
        <f>+Vigencia!Z335</f>
        <v>0</v>
      </c>
      <c r="J11" s="179">
        <f>+Vigencia!Z383</f>
        <v>0</v>
      </c>
      <c r="K11" s="178">
        <f>+Vigencia!Z433</f>
        <v>0</v>
      </c>
      <c r="L11" s="178">
        <f>+Vigencia!Z482</f>
        <v>0</v>
      </c>
      <c r="M11" s="177"/>
      <c r="N11" s="177"/>
    </row>
    <row r="12" spans="2:14" ht="35.1" customHeight="1">
      <c r="B12" s="176">
        <v>10</v>
      </c>
      <c r="C12" s="176">
        <f>Metas!B12</f>
        <v>10</v>
      </c>
      <c r="D12" s="146" t="str">
        <f>Metas!C12</f>
        <v>Vincular 48.000 personas con discapacidad, sus familias a la estrategia de Rehabilitación Basada en Comunidad (RBC) y 32.000 personas cuidadoras de personas con discapacidad con enfoque diferencial y territorial.</v>
      </c>
      <c r="E12" s="186"/>
      <c r="F12" s="187"/>
      <c r="G12" s="179">
        <f>+Vigencia!Z240</f>
        <v>207303647</v>
      </c>
      <c r="H12" s="179">
        <f>+Vigencia!Z288</f>
        <v>1506984119</v>
      </c>
      <c r="I12" s="179">
        <f>+Vigencia!Z336</f>
        <v>0</v>
      </c>
      <c r="J12" s="179">
        <f>+Vigencia!Z384</f>
        <v>0</v>
      </c>
      <c r="K12" s="178">
        <f>+Vigencia!Z434</f>
        <v>62330058</v>
      </c>
      <c r="L12" s="178">
        <f>+Vigencia!Z483</f>
        <v>62209773</v>
      </c>
      <c r="M12" s="177"/>
      <c r="N12" s="177"/>
    </row>
    <row r="13" spans="2:14" ht="35.1" customHeight="1">
      <c r="B13" s="176">
        <v>11</v>
      </c>
      <c r="C13" s="176">
        <f>Metas!B13</f>
        <v>11</v>
      </c>
      <c r="D13" s="146" t="str">
        <f>Metas!C13</f>
        <v>Vincular el 100% de personas que realizan y están vinculadas con las actividades sexuales pagadas identificadas en fuentes de información disponibles, a las acciones individuales y colectivas del sector salud.</v>
      </c>
      <c r="E13" s="186"/>
      <c r="F13" s="187"/>
      <c r="G13" s="179">
        <f>+Vigencia!Z241</f>
        <v>1431961480</v>
      </c>
      <c r="H13" s="179">
        <f>+Vigencia!Z289</f>
        <v>800000000</v>
      </c>
      <c r="I13" s="179">
        <f>+Vigencia!Z337</f>
        <v>0</v>
      </c>
      <c r="J13" s="179">
        <f>+Vigencia!Z385</f>
        <v>0</v>
      </c>
      <c r="K13" s="178">
        <f>+Vigencia!Z435</f>
        <v>0</v>
      </c>
      <c r="L13" s="178">
        <f>+Vigencia!Z484</f>
        <v>0</v>
      </c>
      <c r="M13" s="177"/>
      <c r="N13" s="177"/>
    </row>
    <row r="14" spans="2:14" ht="35.1" customHeight="1">
      <c r="B14" s="176">
        <v>12</v>
      </c>
      <c r="C14" s="176">
        <f>Metas!B14</f>
        <v>12</v>
      </c>
      <c r="D14" s="146" t="str">
        <f>Metas!C14</f>
        <v>Vincular el 100% de población identificada en fuentes de información disponibles, en situación de habitanza de y en calle o en riesgo de estarlo, a las acciones individuales y colectivas del sector salud.</v>
      </c>
      <c r="E14" s="186"/>
      <c r="F14" s="187"/>
      <c r="G14" s="179">
        <f>+Vigencia!Z242</f>
        <v>0</v>
      </c>
      <c r="H14" s="179">
        <f>+Vigencia!Z290</f>
        <v>0</v>
      </c>
      <c r="I14" s="179">
        <f>+Vigencia!Z338</f>
        <v>0</v>
      </c>
      <c r="J14" s="179">
        <f>+Vigencia!Z386</f>
        <v>0</v>
      </c>
      <c r="K14" s="178">
        <f>+Vigencia!Z436</f>
        <v>0</v>
      </c>
      <c r="L14" s="178">
        <f>+Vigencia!Z485</f>
        <v>0</v>
      </c>
      <c r="M14" s="177"/>
      <c r="N14" s="177"/>
    </row>
    <row r="15" spans="2:14" ht="35.1" customHeight="1">
      <c r="B15" s="176">
        <v>13</v>
      </c>
      <c r="C15" s="176">
        <f>Metas!B15</f>
        <v>13</v>
      </c>
      <c r="D15" s="146" t="str">
        <f>Metas!C15</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E15" s="186"/>
      <c r="F15" s="187"/>
      <c r="G15" s="179">
        <f>+Vigencia!Z243</f>
        <v>0</v>
      </c>
      <c r="H15" s="179">
        <f>+Vigencia!Z291</f>
        <v>0</v>
      </c>
      <c r="I15" s="179">
        <f>+Vigencia!Z339</f>
        <v>0</v>
      </c>
      <c r="J15" s="179">
        <f>+Vigencia!Z387</f>
        <v>0</v>
      </c>
      <c r="K15" s="178">
        <f>+Vigencia!Z437</f>
        <v>0</v>
      </c>
      <c r="L15" s="178">
        <f>+Vigencia!Z486</f>
        <v>0</v>
      </c>
      <c r="M15" s="177"/>
      <c r="N15" s="177"/>
    </row>
    <row r="16" spans="2:14" ht="35.1" customHeight="1">
      <c r="B16" s="176">
        <v>14</v>
      </c>
      <c r="C16" s="176">
        <f>Metas!B16</f>
        <v>14</v>
      </c>
      <c r="D16" s="146" t="str">
        <f>Metas!C16</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E16" s="186"/>
      <c r="F16" s="187"/>
      <c r="G16" s="179">
        <f>+Vigencia!Z244</f>
        <v>3230000000</v>
      </c>
      <c r="H16" s="179">
        <f>+Vigencia!Z292</f>
        <v>5795406208</v>
      </c>
      <c r="I16" s="179">
        <f>+Vigencia!Z340</f>
        <v>672109524</v>
      </c>
      <c r="J16" s="179">
        <f>+Vigencia!Z388</f>
        <v>540389568</v>
      </c>
      <c r="K16" s="178">
        <f>+Vigencia!Z438</f>
        <v>0</v>
      </c>
      <c r="L16" s="178">
        <f>+Vigencia!Z487</f>
        <v>0</v>
      </c>
      <c r="M16" s="177"/>
      <c r="N16" s="177"/>
    </row>
    <row r="17" spans="2:14" ht="35.1" customHeight="1">
      <c r="B17" s="176">
        <v>15</v>
      </c>
      <c r="C17" s="176">
        <f>Metas!B17</f>
        <v>15</v>
      </c>
      <c r="D17" s="146" t="str">
        <f>Metas!C17</f>
        <v>Vincular el 100% de la población rural y campesina del D.C., identificada en fuentes de información disponibles, a las acciones colectivas e individuales del sector salud.</v>
      </c>
      <c r="E17" s="186"/>
      <c r="F17" s="187"/>
      <c r="G17" s="179">
        <f>+Vigencia!Z245</f>
        <v>0</v>
      </c>
      <c r="H17" s="179">
        <f>+Vigencia!Z293</f>
        <v>284316142</v>
      </c>
      <c r="I17" s="179">
        <f>+Vigencia!Z341</f>
        <v>0</v>
      </c>
      <c r="J17" s="179">
        <f>+Vigencia!Z389</f>
        <v>0</v>
      </c>
      <c r="K17" s="178">
        <f>+Vigencia!Z439</f>
        <v>0</v>
      </c>
      <c r="L17" s="178">
        <f>+Vigencia!Z488</f>
        <v>0</v>
      </c>
      <c r="M17" s="177"/>
      <c r="N17" s="177"/>
    </row>
    <row r="18" spans="2:14" ht="35.1" customHeight="1">
      <c r="B18" s="176">
        <v>16</v>
      </c>
      <c r="C18" s="176">
        <f>Metas!B18</f>
        <v>16</v>
      </c>
      <c r="D18" s="146" t="str">
        <f>Metas!C18</f>
        <v>Vincular el 100% de las personas mayores identificadas en fuentes de información disponibles, a las acciones individuales y colectivas del sector salud.</v>
      </c>
      <c r="E18" s="186"/>
      <c r="F18" s="187"/>
      <c r="G18" s="179">
        <f>+Vigencia!Z246</f>
        <v>0</v>
      </c>
      <c r="H18" s="179">
        <f>+Vigencia!Z294</f>
        <v>0</v>
      </c>
      <c r="I18" s="179">
        <f>+Vigencia!Z342</f>
        <v>0</v>
      </c>
      <c r="J18" s="179">
        <f>+Vigencia!Z390</f>
        <v>0</v>
      </c>
      <c r="K18" s="178">
        <f>+Vigencia!Z440</f>
        <v>0</v>
      </c>
      <c r="L18" s="178">
        <f>+Vigencia!Z489</f>
        <v>0</v>
      </c>
      <c r="M18" s="177"/>
      <c r="N18" s="177"/>
    </row>
    <row r="19" spans="2:14" ht="35.1" customHeight="1">
      <c r="B19" s="176">
        <v>17</v>
      </c>
      <c r="C19" s="176">
        <f>Metas!B19</f>
        <v>17</v>
      </c>
      <c r="D19" s="146" t="str">
        <f>Metas!C19</f>
        <v>Implementar el 100% del plan integral de respuesta para la desvinculación del trabajo infantil, de los niños niñas y adolescentes (NNA) identificados desde el sector salud.</v>
      </c>
      <c r="E19" s="186"/>
      <c r="F19" s="187"/>
      <c r="G19" s="179">
        <f>+Vigencia!Z247</f>
        <v>0</v>
      </c>
      <c r="H19" s="179">
        <f>+Vigencia!Z295</f>
        <v>0</v>
      </c>
      <c r="I19" s="179">
        <f>+Vigencia!Z343</f>
        <v>0</v>
      </c>
      <c r="J19" s="179">
        <f>+Vigencia!Z391</f>
        <v>0</v>
      </c>
      <c r="K19" s="178">
        <f>+Vigencia!Z441</f>
        <v>0</v>
      </c>
      <c r="L19" s="178">
        <f>+Vigencia!Z490</f>
        <v>0</v>
      </c>
      <c r="M19" s="177"/>
      <c r="N19" s="177"/>
    </row>
    <row r="20" spans="2:14" ht="35.1" customHeight="1">
      <c r="B20" s="176">
        <v>18</v>
      </c>
      <c r="C20" s="176">
        <f>Metas!B20</f>
        <v>18</v>
      </c>
      <c r="D20" s="146" t="str">
        <f>Metas!C20</f>
        <v>Lograr que el 60% de los trabajadores de la economía popular en actividades de auto subsistencia promueven la promoción del cuidado y el bienestar de la salud en el trabajo.</v>
      </c>
      <c r="E20" s="186"/>
      <c r="F20" s="187"/>
      <c r="G20" s="179">
        <f>+Vigencia!Z248</f>
        <v>0</v>
      </c>
      <c r="H20" s="179">
        <f>+Vigencia!Z296</f>
        <v>0</v>
      </c>
      <c r="I20" s="179">
        <f>+Vigencia!Z344</f>
        <v>0</v>
      </c>
      <c r="J20" s="179">
        <f>+Vigencia!Z392</f>
        <v>0</v>
      </c>
      <c r="K20" s="178">
        <f>+Vigencia!Z442</f>
        <v>0</v>
      </c>
      <c r="L20" s="178">
        <f>+Vigencia!Z491</f>
        <v>0</v>
      </c>
      <c r="M20" s="177"/>
      <c r="N20" s="177"/>
    </row>
    <row r="21" spans="2:14" ht="35.1" customHeight="1">
      <c r="B21" s="176">
        <v>19</v>
      </c>
      <c r="C21" s="176">
        <f>Metas!B21</f>
        <v>19</v>
      </c>
      <c r="D21" s="146" t="str">
        <f>Metas!C21</f>
        <v>Desarrollar el 100% de las intervenciones en las líneas estratégicas del plan de acción para reducir la morbilidad y mortalidad materno- perinatal. Incluyendo el cumplimiento del Acuerdo 860 de 2022.</v>
      </c>
      <c r="E21" s="186"/>
      <c r="F21" s="187"/>
      <c r="G21" s="179">
        <f>+Vigencia!Z249</f>
        <v>0</v>
      </c>
      <c r="H21" s="179">
        <f>+Vigencia!Z297</f>
        <v>1394205153</v>
      </c>
      <c r="I21" s="179">
        <f>+Vigencia!Z345</f>
        <v>0</v>
      </c>
      <c r="J21" s="179">
        <f>+Vigencia!Z393</f>
        <v>0</v>
      </c>
      <c r="K21" s="178">
        <f>+Vigencia!Z443</f>
        <v>0</v>
      </c>
      <c r="L21" s="178">
        <f>+Vigencia!Z492</f>
        <v>0</v>
      </c>
      <c r="M21" s="177"/>
      <c r="N21" s="177"/>
    </row>
    <row r="22" spans="2:14" ht="35.1" customHeight="1">
      <c r="B22" s="176">
        <v>20</v>
      </c>
      <c r="C22" s="176">
        <f>Metas!B22</f>
        <v>20</v>
      </c>
      <c r="D22" s="146" t="str">
        <f>Metas!C22</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E22" s="186"/>
      <c r="F22" s="187"/>
      <c r="G22" s="179">
        <f>+Vigencia!Z250</f>
        <v>850000000</v>
      </c>
      <c r="H22" s="179">
        <f>+Vigencia!Z298</f>
        <v>1288527481</v>
      </c>
      <c r="I22" s="179">
        <f>+Vigencia!Z346</f>
        <v>0</v>
      </c>
      <c r="J22" s="179">
        <f>+Vigencia!Z394</f>
        <v>0</v>
      </c>
      <c r="K22" s="178">
        <f>+Vigencia!Z444</f>
        <v>94937350</v>
      </c>
      <c r="L22" s="178">
        <f>+Vigencia!Z493</f>
        <v>94937120</v>
      </c>
      <c r="M22" s="177"/>
      <c r="N22" s="177"/>
    </row>
    <row r="23" spans="2:14" ht="35.1" customHeight="1">
      <c r="B23" s="176">
        <v>21</v>
      </c>
      <c r="C23" s="176">
        <f>Metas!B23</f>
        <v>21</v>
      </c>
      <c r="D23" s="146" t="str">
        <f>Metas!C23</f>
        <v>Mantener a 10 la tasa de mortalidad perinatal por cada 1000 nacidos vivos.</v>
      </c>
      <c r="E23" s="186"/>
      <c r="F23" s="187"/>
      <c r="G23" s="179">
        <f>+Vigencia!Z251</f>
        <v>0</v>
      </c>
      <c r="H23" s="179">
        <f>+Vigencia!Z299</f>
        <v>0</v>
      </c>
      <c r="I23" s="179">
        <f>+Vigencia!Z347</f>
        <v>0</v>
      </c>
      <c r="J23" s="179">
        <f>+Vigencia!Z395</f>
        <v>0</v>
      </c>
      <c r="K23" s="178">
        <f>+Vigencia!Z445</f>
        <v>0</v>
      </c>
      <c r="L23" s="178">
        <f>+Vigencia!Z494</f>
        <v>0</v>
      </c>
      <c r="M23" s="177"/>
      <c r="N23" s="177"/>
    </row>
    <row r="24" spans="2:14" ht="35.1" customHeight="1">
      <c r="B24" s="176">
        <v>22</v>
      </c>
      <c r="C24" s="176">
        <f>Metas!B24</f>
        <v>22</v>
      </c>
      <c r="D24" s="146" t="str">
        <f>Metas!C24</f>
        <v>Desarrollar el 100% de las intervenciones en las líneas estratégicas del plan de acción para la prevención y manejo del bajo peso al nacer.</v>
      </c>
      <c r="E24" s="186"/>
      <c r="F24" s="187"/>
      <c r="G24" s="179">
        <f>+Vigencia!Z252</f>
        <v>0</v>
      </c>
      <c r="H24" s="179">
        <f>+Vigencia!Z300</f>
        <v>189496002</v>
      </c>
      <c r="I24" s="179">
        <f>+Vigencia!Z348</f>
        <v>0</v>
      </c>
      <c r="J24" s="179">
        <f>+Vigencia!Z396</f>
        <v>0</v>
      </c>
      <c r="K24" s="178">
        <f>+Vigencia!Z446</f>
        <v>0</v>
      </c>
      <c r="L24" s="178">
        <f>+Vigencia!Z495</f>
        <v>0</v>
      </c>
      <c r="M24" s="177"/>
      <c r="N24" s="177"/>
    </row>
    <row r="25" spans="2:14" ht="35.1" customHeight="1">
      <c r="B25" s="176">
        <v>23</v>
      </c>
      <c r="C25" s="176">
        <f>Metas!B25</f>
        <v>23</v>
      </c>
      <c r="D25" s="146" t="str">
        <f>Metas!C25</f>
        <v>Lograr la incidencia a 2 la tasa de sífilis congénita 2 por cada 1.000 nacidos vivos más muertes fetales.</v>
      </c>
      <c r="E25" s="186"/>
      <c r="F25" s="187"/>
      <c r="G25" s="179">
        <f>+Vigencia!Z253</f>
        <v>400000000</v>
      </c>
      <c r="H25" s="179">
        <f>+Vigencia!Z301</f>
        <v>650040792</v>
      </c>
      <c r="I25" s="179">
        <f>+Vigencia!Z349</f>
        <v>0</v>
      </c>
      <c r="J25" s="179">
        <f>+Vigencia!Z397</f>
        <v>0</v>
      </c>
      <c r="K25" s="178">
        <f>+Vigencia!Z447</f>
        <v>0</v>
      </c>
      <c r="L25" s="178">
        <f>+Vigencia!Z496</f>
        <v>0</v>
      </c>
      <c r="M25" s="177"/>
      <c r="N25" s="177"/>
    </row>
    <row r="26" spans="2:14" ht="35.1" customHeight="1">
      <c r="B26" s="176">
        <v>24</v>
      </c>
      <c r="C26" s="176">
        <f>Metas!B26</f>
        <v>24</v>
      </c>
      <c r="D26" s="146" t="str">
        <f>Metas!C26</f>
        <v>Desarrollar el 100% de las intervenciones en las líneas estratégicas del plan de acción de la primera infancia para el fortalecimiento de la atención integral e integrada desde el nacimiento y durante la primera infancia.</v>
      </c>
      <c r="E26" s="186"/>
      <c r="F26" s="187"/>
      <c r="G26" s="179">
        <f>+Vigencia!Z254</f>
        <v>0</v>
      </c>
      <c r="H26" s="179">
        <f>+Vigencia!Z302</f>
        <v>1333449323</v>
      </c>
      <c r="I26" s="179">
        <f>+Vigencia!Z350</f>
        <v>0</v>
      </c>
      <c r="J26" s="179">
        <f>+Vigencia!Z398</f>
        <v>0</v>
      </c>
      <c r="K26" s="178">
        <f>+Vigencia!Z448</f>
        <v>0</v>
      </c>
      <c r="L26" s="178">
        <f>+Vigencia!Z497</f>
        <v>0</v>
      </c>
      <c r="M26" s="177"/>
      <c r="N26" s="177"/>
    </row>
    <row r="27" spans="2:14" ht="35.1" customHeight="1">
      <c r="B27" s="176">
        <v>25</v>
      </c>
      <c r="C27" s="176">
        <f>Metas!B27</f>
        <v>25</v>
      </c>
      <c r="D27" s="146" t="str">
        <f>Metas!C27</f>
        <v>Mantener en menos de 10.3 la tasa de mortalidad en menores de 5 años por mil nacidos vivos.</v>
      </c>
      <c r="E27" s="186"/>
      <c r="F27" s="187"/>
      <c r="G27" s="179">
        <f>+Vigencia!Z255</f>
        <v>0</v>
      </c>
      <c r="H27" s="179">
        <f>+Vigencia!Z303</f>
        <v>211358819</v>
      </c>
      <c r="I27" s="179">
        <f>+Vigencia!Z351</f>
        <v>0</v>
      </c>
      <c r="J27" s="179">
        <f>+Vigencia!Z399</f>
        <v>0</v>
      </c>
      <c r="K27" s="178">
        <f>+Vigencia!Z449</f>
        <v>0</v>
      </c>
      <c r="L27" s="178">
        <f>+Vigencia!Z498</f>
        <v>0</v>
      </c>
      <c r="M27" s="177"/>
      <c r="N27" s="177"/>
    </row>
    <row r="28" spans="2:14" ht="35.1" customHeight="1">
      <c r="B28" s="176">
        <v>26</v>
      </c>
      <c r="C28" s="176">
        <f>Metas!B28</f>
        <v>26</v>
      </c>
      <c r="D28" s="146" t="str">
        <f>Metas!C28</f>
        <v>Reducir al 11% la proporción de riesgo por desnutrición aguda en menores de 5 años en el marco de la ruta integral atenciones a la Primera Infancia.</v>
      </c>
      <c r="E28" s="186"/>
      <c r="F28" s="187"/>
      <c r="G28" s="179">
        <f>+Vigencia!Z256</f>
        <v>0</v>
      </c>
      <c r="H28" s="179">
        <f>+Vigencia!Z304</f>
        <v>1545231144</v>
      </c>
      <c r="I28" s="179">
        <f>+Vigencia!Z352</f>
        <v>0</v>
      </c>
      <c r="J28" s="179">
        <f>+Vigencia!Z400</f>
        <v>0</v>
      </c>
      <c r="K28" s="178">
        <f>+Vigencia!Z450</f>
        <v>0</v>
      </c>
      <c r="L28" s="178">
        <f>+Vigencia!Z499</f>
        <v>0</v>
      </c>
      <c r="M28" s="177"/>
      <c r="N28" s="177"/>
    </row>
    <row r="29" spans="2:14" ht="35.1" customHeight="1">
      <c r="B29" s="176">
        <v>27</v>
      </c>
      <c r="C29" s="176">
        <f>Metas!B29</f>
        <v>27</v>
      </c>
      <c r="D29" s="146" t="str">
        <f>Metas!C29</f>
        <v>Mantener por encima del 75% la práctica de lactancia materna exclusiva en menores de 6 meses.</v>
      </c>
      <c r="E29" s="186"/>
      <c r="F29" s="187"/>
      <c r="G29" s="179">
        <f>+Vigencia!Z257</f>
        <v>0</v>
      </c>
      <c r="H29" s="179">
        <f>+Vigencia!Z305</f>
        <v>1269537850</v>
      </c>
      <c r="I29" s="179">
        <f>+Vigencia!Z353</f>
        <v>0</v>
      </c>
      <c r="J29" s="179">
        <f>+Vigencia!Z401</f>
        <v>0</v>
      </c>
      <c r="K29" s="178">
        <f>+Vigencia!Z451</f>
        <v>0</v>
      </c>
      <c r="L29" s="178">
        <f>+Vigencia!Z500</f>
        <v>0</v>
      </c>
      <c r="M29" s="177"/>
      <c r="N29" s="177"/>
    </row>
    <row r="30" spans="2:14" ht="35.1" customHeight="1">
      <c r="B30" s="176">
        <v>28</v>
      </c>
      <c r="C30" s="176">
        <f>Metas!B30</f>
        <v>28</v>
      </c>
      <c r="D30" s="146" t="str">
        <f>Metas!C30</f>
        <v xml:space="preserve">Aumentar a 400 Salas Amigas de la Familia Lactante del entorno laboral (SAFL-L) con concepto satisfactorio según la normatividad vigente. </v>
      </c>
      <c r="E30" s="186"/>
      <c r="F30" s="187"/>
      <c r="G30" s="179">
        <f>+Vigencia!Z258</f>
        <v>0</v>
      </c>
      <c r="H30" s="179">
        <f>+Vigencia!Z306</f>
        <v>0</v>
      </c>
      <c r="I30" s="179">
        <f>+Vigencia!Z354</f>
        <v>0</v>
      </c>
      <c r="J30" s="179">
        <f>+Vigencia!Z402</f>
        <v>0</v>
      </c>
      <c r="K30" s="178">
        <f>+Vigencia!Z452</f>
        <v>1202837098</v>
      </c>
      <c r="L30" s="178">
        <f>+Vigencia!Z501</f>
        <v>1202837098</v>
      </c>
      <c r="M30" s="177"/>
      <c r="N30" s="177"/>
    </row>
    <row r="31" spans="2:14" ht="35.1" customHeight="1">
      <c r="B31" s="176">
        <v>29</v>
      </c>
      <c r="C31" s="176">
        <f>Metas!B31</f>
        <v>29</v>
      </c>
      <c r="D31" s="146" t="str">
        <f>Metas!C31</f>
        <v>Reducir a 15,7% la prevalencia de retraso en talla en niños y niñas menores de 2 años</v>
      </c>
      <c r="E31" s="186"/>
      <c r="F31" s="187"/>
      <c r="G31" s="179">
        <f>+Vigencia!Z259</f>
        <v>0</v>
      </c>
      <c r="H31" s="179">
        <f>+Vigencia!Z307</f>
        <v>55349791</v>
      </c>
      <c r="I31" s="179">
        <f>+Vigencia!Z355</f>
        <v>0</v>
      </c>
      <c r="J31" s="179">
        <f>+Vigencia!Z403</f>
        <v>0</v>
      </c>
      <c r="K31" s="178">
        <f>+Vigencia!Z453</f>
        <v>0</v>
      </c>
      <c r="L31" s="178">
        <f>+Vigencia!Z502</f>
        <v>0</v>
      </c>
      <c r="M31" s="177"/>
      <c r="N31" s="177"/>
    </row>
    <row r="32" spans="2:14" ht="35.1" customHeight="1">
      <c r="B32" s="176">
        <v>30</v>
      </c>
      <c r="C32" s="176">
        <f>Metas!B32</f>
        <v>30</v>
      </c>
      <c r="D32" s="146" t="str">
        <f>Metas!C32</f>
        <v>Reducir al 35.4% la proporción de malnutrición en la población de 5 a 17 años.</v>
      </c>
      <c r="E32" s="186"/>
      <c r="F32" s="187"/>
      <c r="G32" s="179">
        <f>+Vigencia!Z260</f>
        <v>0</v>
      </c>
      <c r="H32" s="179">
        <f>+Vigencia!Z308</f>
        <v>0</v>
      </c>
      <c r="I32" s="179">
        <f>+Vigencia!Z356</f>
        <v>0</v>
      </c>
      <c r="J32" s="179">
        <f>+Vigencia!Z404</f>
        <v>0</v>
      </c>
      <c r="K32" s="178">
        <f>+Vigencia!Z454</f>
        <v>0</v>
      </c>
      <c r="L32" s="178">
        <f>+Vigencia!Z503</f>
        <v>0</v>
      </c>
      <c r="M32" s="177"/>
      <c r="N32" s="177"/>
    </row>
    <row r="33" spans="2:14" ht="35.1" customHeight="1">
      <c r="B33" s="176">
        <v>31</v>
      </c>
      <c r="C33" s="176">
        <f>Metas!B33</f>
        <v>31</v>
      </c>
      <c r="D33" s="146" t="str">
        <f>Metas!C33</f>
        <v>Llevar a cabo en 1.275.000 personas acciones de comunicación y educación para la salud alimentaria y nutricional en habitantes del distrito.</v>
      </c>
      <c r="E33" s="186"/>
      <c r="F33" s="187"/>
      <c r="G33" s="179">
        <f>+Vigencia!Z261</f>
        <v>0</v>
      </c>
      <c r="H33" s="179">
        <f>+Vigencia!Z309</f>
        <v>106785688</v>
      </c>
      <c r="I33" s="179">
        <f>+Vigencia!Z357</f>
        <v>0</v>
      </c>
      <c r="J33" s="179">
        <f>+Vigencia!Z405</f>
        <v>0</v>
      </c>
      <c r="K33" s="178">
        <f>+Vigencia!Z455</f>
        <v>0</v>
      </c>
      <c r="L33" s="178">
        <f>+Vigencia!Z504</f>
        <v>0</v>
      </c>
      <c r="M33" s="177"/>
      <c r="N33" s="177"/>
    </row>
    <row r="34" spans="2:14" ht="35.1" customHeight="1">
      <c r="B34" s="176">
        <v>32</v>
      </c>
      <c r="C34" s="176">
        <f>Metas!B34</f>
        <v>32</v>
      </c>
      <c r="D34" s="146" t="str">
        <f>Metas!C34</f>
        <v>Implementar y evaluar el 100% del plan de prevención y atención a la conducta suicida en Bogotá D.C.</v>
      </c>
      <c r="E34" s="186"/>
      <c r="F34" s="187"/>
      <c r="G34" s="179">
        <f>+Vigencia!Z262</f>
        <v>7981649716</v>
      </c>
      <c r="H34" s="179">
        <f>+Vigencia!Z310</f>
        <v>14369264993</v>
      </c>
      <c r="I34" s="179">
        <f>+Vigencia!Z358</f>
        <v>4711722576</v>
      </c>
      <c r="J34" s="179">
        <f>+Vigencia!Z406</f>
        <v>367616981</v>
      </c>
      <c r="K34" s="178">
        <f>+Vigencia!Z456</f>
        <v>814744020</v>
      </c>
      <c r="L34" s="178">
        <f>+Vigencia!Z505</f>
        <v>608208496</v>
      </c>
      <c r="M34" s="177"/>
      <c r="N34" s="177"/>
    </row>
    <row r="35" spans="2:14" ht="35.1" customHeight="1">
      <c r="B35" s="176">
        <v>33</v>
      </c>
      <c r="C35" s="176">
        <f>Metas!B35</f>
        <v>33</v>
      </c>
      <c r="D35" s="146" t="str">
        <f>Metas!C35</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E35" s="186"/>
      <c r="F35" s="187"/>
      <c r="G35" s="179">
        <f>+Vigencia!Z263</f>
        <v>0</v>
      </c>
      <c r="H35" s="179">
        <f>+Vigencia!Z311</f>
        <v>3883484392</v>
      </c>
      <c r="I35" s="179">
        <f>+Vigencia!Z359</f>
        <v>0</v>
      </c>
      <c r="J35" s="179">
        <f>+Vigencia!Z407</f>
        <v>0</v>
      </c>
      <c r="K35" s="178">
        <f>+Vigencia!Z457</f>
        <v>0</v>
      </c>
      <c r="L35" s="178">
        <f>+Vigencia!Z506</f>
        <v>0</v>
      </c>
      <c r="M35" s="177"/>
      <c r="N35" s="177"/>
    </row>
    <row r="36" spans="2:14" ht="35.1" customHeight="1">
      <c r="B36" s="176">
        <v>34</v>
      </c>
      <c r="C36" s="176">
        <f>Metas!B36</f>
        <v>34</v>
      </c>
      <c r="D36" s="146" t="str">
        <f>Metas!C36</f>
        <v xml:space="preserve">Formular al 100% el instrumento de acción pública para dar respuesta a las necesidades en salud bucal y visual. </v>
      </c>
      <c r="E36" s="186"/>
      <c r="F36" s="187"/>
      <c r="G36" s="179">
        <f>+Vigencia!Z264</f>
        <v>0</v>
      </c>
      <c r="H36" s="179">
        <f>+Vigencia!Z312</f>
        <v>0</v>
      </c>
      <c r="I36" s="179">
        <f>+Vigencia!Z360</f>
        <v>0</v>
      </c>
      <c r="J36" s="179">
        <f>+Vigencia!Z408</f>
        <v>0</v>
      </c>
      <c r="K36" s="178">
        <f>+Vigencia!Z458</f>
        <v>0</v>
      </c>
      <c r="L36" s="178">
        <f>+Vigencia!Z507</f>
        <v>0</v>
      </c>
      <c r="M36" s="177"/>
      <c r="N36" s="177"/>
    </row>
    <row r="37" spans="2:14" ht="35.1" customHeight="1">
      <c r="B37" s="176">
        <v>35</v>
      </c>
      <c r="C37" s="176">
        <f>Metas!B37</f>
        <v>35</v>
      </c>
      <c r="D37" s="146" t="str">
        <f>Metas!C37</f>
        <v>Implementar el 100% del plan de acción del comité de Fast Track Cities, que permita cumplir los compromisos de la declaración de Sevilla suscrita por Bogotá.</v>
      </c>
      <c r="E37" s="186"/>
      <c r="F37" s="187"/>
      <c r="G37" s="179">
        <f>+Vigencia!Z265</f>
        <v>0</v>
      </c>
      <c r="H37" s="179">
        <f>+Vigencia!Z313</f>
        <v>0</v>
      </c>
      <c r="I37" s="179">
        <f>+Vigencia!Z361</f>
        <v>0</v>
      </c>
      <c r="J37" s="179">
        <f>+Vigencia!Z409</f>
        <v>0</v>
      </c>
      <c r="K37" s="178">
        <f>+Vigencia!Z459</f>
        <v>0</v>
      </c>
      <c r="L37" s="178">
        <f>+Vigencia!Z508</f>
        <v>0</v>
      </c>
      <c r="M37" s="177"/>
      <c r="N37" s="177"/>
    </row>
    <row r="38" spans="2:14" ht="35.1" customHeight="1">
      <c r="B38" s="176">
        <v>36</v>
      </c>
      <c r="C38" s="176">
        <f>Metas!B38</f>
        <v>36</v>
      </c>
      <c r="D38" s="146" t="str">
        <f>Metas!C38</f>
        <v>Reducir a menos de 130 por cada 100.000 habitantes la tasa de incidencia de morbilidad por eventos inmunoprevenibles.</v>
      </c>
      <c r="E38" s="186"/>
      <c r="F38" s="187"/>
      <c r="G38" s="179">
        <f>+Vigencia!Z266</f>
        <v>1285950143</v>
      </c>
      <c r="H38" s="179">
        <f>+Vigencia!Z314</f>
        <v>680000000</v>
      </c>
      <c r="I38" s="179">
        <f>+Vigencia!Z362</f>
        <v>0</v>
      </c>
      <c r="J38" s="179">
        <f>+Vigencia!Z410</f>
        <v>0</v>
      </c>
      <c r="K38" s="178">
        <f>+Vigencia!Z460</f>
        <v>0</v>
      </c>
      <c r="L38" s="178">
        <f>+Vigencia!Z509</f>
        <v>0</v>
      </c>
      <c r="M38" s="177"/>
      <c r="N38" s="177"/>
    </row>
    <row r="39" spans="2:14" ht="35.1" customHeight="1">
      <c r="B39" s="176">
        <v>37</v>
      </c>
      <c r="C39" s="176">
        <f>Metas!B39</f>
        <v>37</v>
      </c>
      <c r="D39" s="146" t="str">
        <f>Metas!C39</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E39" s="186"/>
      <c r="F39" s="187"/>
      <c r="G39" s="179">
        <f>+Vigencia!Z267</f>
        <v>0</v>
      </c>
      <c r="H39" s="179">
        <f>+Vigencia!Z315</f>
        <v>1500000000</v>
      </c>
      <c r="I39" s="179">
        <f>+Vigencia!Z363</f>
        <v>0</v>
      </c>
      <c r="J39" s="179">
        <f>+Vigencia!Z411</f>
        <v>0</v>
      </c>
      <c r="K39" s="178">
        <f>+Vigencia!Z461</f>
        <v>0</v>
      </c>
      <c r="L39" s="178">
        <f>+Vigencia!Z510</f>
        <v>0</v>
      </c>
      <c r="M39" s="177"/>
      <c r="N39" s="177"/>
    </row>
    <row r="40" spans="2:14" ht="35.1" customHeight="1">
      <c r="B40" s="176">
        <v>38</v>
      </c>
      <c r="C40" s="176">
        <f>Metas!B40</f>
        <v>38</v>
      </c>
      <c r="D40" s="146" t="str">
        <f>Metas!C40</f>
        <v>Lograr coberturas de vacunación del 95% en los niños y niñas menores de un año con pentavalente y un año de edad con triple viral, las acciones incluirán el fortalecimiento para aumentar la cobertura de vacunación en VPH.</v>
      </c>
      <c r="E40" s="186"/>
      <c r="F40" s="187"/>
      <c r="G40" s="179">
        <f>+Vigencia!Z268</f>
        <v>1600000000</v>
      </c>
      <c r="H40" s="179">
        <f>+Vigencia!Z316</f>
        <v>3018646550</v>
      </c>
      <c r="I40" s="179">
        <f>+Vigencia!Z364</f>
        <v>0</v>
      </c>
      <c r="J40" s="179">
        <f>+Vigencia!Z412</f>
        <v>0</v>
      </c>
      <c r="K40" s="178">
        <f>+Vigencia!Z462</f>
        <v>7834399</v>
      </c>
      <c r="L40" s="178">
        <f>+Vigencia!Z511</f>
        <v>7834399</v>
      </c>
      <c r="M40" s="177"/>
      <c r="N40" s="177"/>
    </row>
    <row r="41" spans="2:14" ht="35.1" customHeight="1">
      <c r="B41" s="176">
        <v>39</v>
      </c>
      <c r="C41" s="176">
        <f>Metas!B41</f>
        <v>39</v>
      </c>
      <c r="D41" s="146" t="str">
        <f>Metas!C41</f>
        <v xml:space="preserve">Mantener por de bajo del 2.7 la tasa de mortalidad por Tuberculosis. </v>
      </c>
      <c r="E41" s="186"/>
      <c r="F41" s="187"/>
      <c r="G41" s="179">
        <f>+Vigencia!Z269</f>
        <v>0</v>
      </c>
      <c r="H41" s="179">
        <f>+Vigencia!Z317</f>
        <v>1060000000</v>
      </c>
      <c r="I41" s="179">
        <f>+Vigencia!Z365</f>
        <v>0</v>
      </c>
      <c r="J41" s="179">
        <f>+Vigencia!Z413</f>
        <v>0</v>
      </c>
      <c r="K41" s="178">
        <f>+Vigencia!Z463</f>
        <v>0</v>
      </c>
      <c r="L41" s="178">
        <f>+Vigencia!Z512</f>
        <v>0</v>
      </c>
      <c r="M41" s="177"/>
      <c r="N41" s="177"/>
    </row>
    <row r="42" spans="2:14" ht="35.1" customHeight="1">
      <c r="B42" s="176">
        <v>40</v>
      </c>
      <c r="C42" s="176">
        <f>Metas!B42</f>
        <v>40</v>
      </c>
      <c r="D42" s="146" t="str">
        <f>Metas!C42</f>
        <v>Implementar 1 red intersectorial y comunitaria de salud ambiental por localidad.</v>
      </c>
      <c r="E42" s="186"/>
      <c r="F42" s="187"/>
      <c r="G42" s="179">
        <f>+Vigencia!Z270</f>
        <v>0</v>
      </c>
      <c r="H42" s="179">
        <f>+Vigencia!Z318</f>
        <v>514413464</v>
      </c>
      <c r="I42" s="179">
        <f>+Vigencia!Z366</f>
        <v>0</v>
      </c>
      <c r="J42" s="179">
        <f>+Vigencia!Z414</f>
        <v>0</v>
      </c>
      <c r="K42" s="178">
        <f>+Vigencia!Z464</f>
        <v>0</v>
      </c>
      <c r="L42" s="178">
        <f>+Vigencia!Z513</f>
        <v>0</v>
      </c>
      <c r="M42" s="177"/>
      <c r="N42" s="177"/>
    </row>
    <row r="43" spans="2:14" ht="35.1" customHeight="1">
      <c r="B43" s="176">
        <v>41</v>
      </c>
      <c r="C43" s="176">
        <f>Metas!B43</f>
        <v>41</v>
      </c>
      <c r="D43" s="146" t="str">
        <f>Metas!C43</f>
        <v>Implementar el 100% de la estrategia para la gestión integral de zoonosis en el DC</v>
      </c>
      <c r="E43" s="186"/>
      <c r="F43" s="187"/>
      <c r="G43" s="179">
        <f>+Vigencia!Z271</f>
        <v>560484001</v>
      </c>
      <c r="H43" s="179">
        <f>+Vigencia!Z319</f>
        <v>567077000</v>
      </c>
      <c r="I43" s="179">
        <f>+Vigencia!Z367</f>
        <v>48837735</v>
      </c>
      <c r="J43" s="179">
        <f>+Vigencia!Z415</f>
        <v>0</v>
      </c>
      <c r="K43" s="178">
        <f>+Vigencia!Z465</f>
        <v>58334396</v>
      </c>
      <c r="L43" s="178">
        <f>+Vigencia!Z514</f>
        <v>40272997</v>
      </c>
      <c r="M43" s="177"/>
      <c r="N43" s="177"/>
    </row>
    <row r="44" spans="2:14" ht="35.1" customHeight="1">
      <c r="B44" s="176">
        <v>42</v>
      </c>
      <c r="C44" s="176">
        <f>Metas!B44</f>
        <v>42</v>
      </c>
      <c r="D44" s="146" t="str">
        <f>Metas!C44</f>
        <v>Incrementar mínimo un 50% de establecimientos inscritos ante la autoridad sanitaria, en el marco del fortalecimiento de la estrategia de autorregulación y las acciones de inspección, vigilancia y control en el DC</v>
      </c>
      <c r="E44" s="186"/>
      <c r="F44" s="187"/>
      <c r="G44" s="179">
        <f>+Vigencia!Z272</f>
        <v>3073376790</v>
      </c>
      <c r="H44" s="179">
        <f>+Vigencia!Z320</f>
        <v>8557318434</v>
      </c>
      <c r="I44" s="179">
        <f>+Vigencia!Z368</f>
        <v>4472328979</v>
      </c>
      <c r="J44" s="179">
        <f>+Vigencia!Z416</f>
        <v>941487498</v>
      </c>
      <c r="K44" s="178">
        <f>+Vigencia!Z466</f>
        <v>12718717</v>
      </c>
      <c r="L44" s="178">
        <f>+Vigencia!Z515</f>
        <v>4706370</v>
      </c>
      <c r="M44" s="177"/>
      <c r="N44" s="177"/>
    </row>
    <row r="45" spans="2:14" ht="35.1" customHeight="1">
      <c r="B45" s="176">
        <v>43</v>
      </c>
      <c r="C45" s="176">
        <f>Metas!B45</f>
        <v>43</v>
      </c>
      <c r="D45" s="146" t="str">
        <f>Metas!C45</f>
        <v>Implementar el 60% del plan de respuesta sectorial de gestión integral del riesgo en Salud por calidad del aire en Bogotá</v>
      </c>
      <c r="E45" s="186"/>
      <c r="F45" s="187"/>
      <c r="G45" s="179">
        <f>+Vigencia!Z273</f>
        <v>0</v>
      </c>
      <c r="H45" s="179">
        <f>+Vigencia!Z321</f>
        <v>0</v>
      </c>
      <c r="I45" s="179">
        <f>+Vigencia!Z369</f>
        <v>0</v>
      </c>
      <c r="J45" s="179">
        <f>+Vigencia!Z417</f>
        <v>0</v>
      </c>
      <c r="K45" s="178">
        <f>+Vigencia!Z467</f>
        <v>0</v>
      </c>
      <c r="L45" s="178">
        <f>+Vigencia!Z516</f>
        <v>0</v>
      </c>
      <c r="M45" s="177"/>
      <c r="N45" s="177"/>
    </row>
    <row r="46" spans="2:14" ht="35.1" customHeight="1">
      <c r="B46" s="176">
        <v>44</v>
      </c>
      <c r="C46" s="176">
        <f>Metas!B46</f>
        <v>44</v>
      </c>
      <c r="D46" s="146" t="str">
        <f>Metas!C46</f>
        <v>Mantener el 100% de la operación de la red de vigilancia y la gestión del riesgo en salud pública en Bogotá D.C.</v>
      </c>
      <c r="E46" s="186"/>
      <c r="F46" s="187"/>
      <c r="G46" s="179">
        <f>+Vigencia!Z274</f>
        <v>0</v>
      </c>
      <c r="H46" s="179">
        <f>+Vigencia!Z322</f>
        <v>850000000</v>
      </c>
      <c r="I46" s="179">
        <f>+Vigencia!Z370</f>
        <v>0</v>
      </c>
      <c r="J46" s="179">
        <f>+Vigencia!Z418</f>
        <v>0</v>
      </c>
      <c r="K46" s="178">
        <f>+Vigencia!Z468</f>
        <v>0</v>
      </c>
      <c r="L46" s="178">
        <f>+Vigencia!Z517</f>
        <v>0</v>
      </c>
      <c r="M46" s="177"/>
      <c r="N46" s="177"/>
    </row>
    <row r="47" spans="2:14" ht="24">
      <c r="B47" s="176">
        <v>45</v>
      </c>
      <c r="C47" s="176">
        <f>Metas!B47</f>
        <v>45</v>
      </c>
      <c r="D47" s="146" t="str">
        <f>Metas!C47</f>
        <v>Mantener el 100% de la acreditación del Laboratorio de Salud Pública como referente técnico a nivel distrital y nacional junto con la operación del laboratorio de alta contención biológica BSL3.</v>
      </c>
      <c r="E47" s="186"/>
      <c r="F47" s="187"/>
      <c r="G47" s="179">
        <f>+Vigencia!Z275</f>
        <v>14243296720</v>
      </c>
      <c r="H47" s="179">
        <f>+Vigencia!Z323</f>
        <v>18910117284</v>
      </c>
      <c r="I47" s="179">
        <f>+Vigencia!Z371</f>
        <v>4592025514</v>
      </c>
      <c r="J47" s="179">
        <f>+Vigencia!Z419</f>
        <v>960060127</v>
      </c>
      <c r="K47" s="178">
        <f>+Vigencia!Z469</f>
        <v>29624791</v>
      </c>
      <c r="L47" s="178">
        <f>+Vigencia!Z518</f>
        <v>21527070</v>
      </c>
      <c r="M47" s="177"/>
      <c r="N47" s="177"/>
    </row>
    <row r="48" spans="2:14" ht="30" customHeight="1">
      <c r="E48" s="188"/>
      <c r="F48" s="188"/>
      <c r="G48" s="141"/>
      <c r="H48" s="141"/>
      <c r="I48" s="141"/>
      <c r="J48" s="141"/>
      <c r="K48" s="141"/>
      <c r="L48" s="141"/>
      <c r="M48" s="102"/>
      <c r="N48" s="102"/>
    </row>
    <row r="49" spans="2:14" ht="16.5">
      <c r="B49" s="135"/>
      <c r="C49" s="135"/>
      <c r="D49" s="135"/>
      <c r="E49" s="189"/>
      <c r="F49" s="189"/>
      <c r="G49" s="135">
        <f t="shared" ref="G49:L49" si="0">SUM(G4:G47)</f>
        <v>63955609690</v>
      </c>
      <c r="H49" s="135">
        <f t="shared" si="0"/>
        <v>111875416319</v>
      </c>
      <c r="I49" s="135">
        <f t="shared" si="0"/>
        <v>37528997050</v>
      </c>
      <c r="J49" s="135">
        <f t="shared" si="0"/>
        <v>9345454583</v>
      </c>
      <c r="K49" s="135">
        <f t="shared" si="0"/>
        <v>2376893985</v>
      </c>
      <c r="L49" s="135">
        <f t="shared" si="0"/>
        <v>2066781109</v>
      </c>
      <c r="M49" s="135"/>
      <c r="N49" s="135"/>
    </row>
    <row r="50" spans="2:14">
      <c r="E50" s="188"/>
      <c r="F50" s="188"/>
      <c r="G50" s="141"/>
      <c r="H50" s="141"/>
      <c r="I50" s="141"/>
      <c r="J50" s="141"/>
      <c r="K50" s="141"/>
      <c r="L50" s="141"/>
      <c r="M50" s="102"/>
      <c r="N50" s="102"/>
    </row>
    <row r="51" spans="2:14">
      <c r="E51" s="188"/>
      <c r="F51" s="188"/>
      <c r="G51" s="141"/>
      <c r="H51" s="141"/>
      <c r="I51" s="141"/>
      <c r="J51" s="141"/>
      <c r="K51" s="141"/>
      <c r="L51" s="141"/>
      <c r="M51" s="102"/>
      <c r="N51" s="102"/>
    </row>
    <row r="52" spans="2:14">
      <c r="E52" s="188"/>
      <c r="F52" s="188"/>
      <c r="G52" s="141"/>
      <c r="H52" s="141"/>
      <c r="I52" s="141"/>
      <c r="J52" s="141"/>
      <c r="K52" s="141"/>
      <c r="L52" s="141"/>
      <c r="M52" s="102"/>
      <c r="N52" s="102"/>
    </row>
    <row r="53" spans="2:14">
      <c r="E53" s="188"/>
      <c r="F53" s="188"/>
      <c r="G53" s="141"/>
      <c r="H53" s="141"/>
      <c r="I53" s="141"/>
      <c r="J53" s="141"/>
      <c r="K53" s="141"/>
      <c r="L53" s="141"/>
      <c r="M53" s="102"/>
      <c r="N53" s="102"/>
    </row>
    <row r="54" spans="2:14">
      <c r="E54" s="188"/>
      <c r="F54" s="188"/>
      <c r="G54" s="141"/>
      <c r="H54" s="141"/>
      <c r="I54" s="141"/>
      <c r="J54" s="141"/>
      <c r="K54" s="141"/>
      <c r="L54" s="141"/>
      <c r="M54" s="102"/>
      <c r="N54" s="102"/>
    </row>
    <row r="55" spans="2:14">
      <c r="E55" s="188"/>
      <c r="F55" s="188"/>
      <c r="G55" s="141"/>
      <c r="H55" s="141"/>
      <c r="I55" s="141"/>
      <c r="J55" s="141"/>
      <c r="K55" s="141"/>
      <c r="L55" s="141"/>
      <c r="M55" s="102"/>
      <c r="N55" s="102"/>
    </row>
    <row r="56" spans="2:14">
      <c r="E56" s="188"/>
      <c r="F56" s="188"/>
      <c r="G56" s="141"/>
      <c r="H56" s="141"/>
      <c r="I56" s="141"/>
      <c r="J56" s="141"/>
      <c r="K56" s="141"/>
      <c r="L56" s="141"/>
      <c r="M56" s="102"/>
      <c r="N56" s="102"/>
    </row>
    <row r="57" spans="2:14">
      <c r="E57" s="188"/>
      <c r="F57" s="188"/>
      <c r="G57" s="141"/>
      <c r="H57" s="141"/>
      <c r="I57" s="141"/>
      <c r="J57" s="141"/>
      <c r="K57" s="141"/>
      <c r="L57" s="141"/>
      <c r="M57" s="102"/>
      <c r="N57" s="102"/>
    </row>
    <row r="58" spans="2:14">
      <c r="E58" s="188"/>
      <c r="F58" s="188"/>
      <c r="G58" s="141"/>
      <c r="H58" s="141"/>
      <c r="I58" s="141"/>
      <c r="J58" s="141"/>
      <c r="K58" s="141"/>
      <c r="L58" s="141"/>
      <c r="M58" s="102"/>
      <c r="N58" s="102"/>
    </row>
    <row r="59" spans="2:14">
      <c r="E59" s="188"/>
      <c r="F59" s="188"/>
      <c r="G59" s="141"/>
      <c r="H59" s="141"/>
      <c r="I59" s="141"/>
      <c r="J59" s="141"/>
      <c r="K59" s="141"/>
      <c r="L59" s="141"/>
      <c r="M59" s="102"/>
      <c r="N59" s="102"/>
    </row>
    <row r="60" spans="2:14">
      <c r="E60" s="188"/>
      <c r="F60" s="188"/>
      <c r="G60" s="141"/>
      <c r="H60" s="141"/>
      <c r="I60" s="141"/>
      <c r="J60" s="141"/>
      <c r="K60" s="141"/>
      <c r="L60" s="141"/>
      <c r="M60" s="102"/>
      <c r="N60" s="102"/>
    </row>
    <row r="61" spans="2:14">
      <c r="E61" s="188"/>
      <c r="F61" s="188"/>
      <c r="G61" s="141"/>
      <c r="H61" s="141"/>
      <c r="I61" s="141"/>
      <c r="J61" s="141"/>
      <c r="K61" s="141"/>
      <c r="L61" s="141"/>
      <c r="M61" s="102"/>
      <c r="N61" s="102"/>
    </row>
    <row r="62" spans="2:14">
      <c r="E62" s="188"/>
      <c r="F62" s="188"/>
      <c r="G62" s="141"/>
      <c r="H62" s="141"/>
      <c r="I62" s="141"/>
      <c r="J62" s="141"/>
      <c r="K62" s="141"/>
      <c r="L62" s="141"/>
      <c r="M62" s="102"/>
      <c r="N62" s="102"/>
    </row>
    <row r="63" spans="2:14">
      <c r="E63" s="188"/>
      <c r="F63" s="188"/>
      <c r="G63" s="141"/>
      <c r="H63" s="141"/>
      <c r="I63" s="141"/>
      <c r="J63" s="141"/>
      <c r="K63" s="141"/>
      <c r="L63" s="141"/>
      <c r="M63" s="102"/>
      <c r="N63" s="102"/>
    </row>
    <row r="64" spans="2:14">
      <c r="E64" s="188"/>
      <c r="F64" s="188"/>
      <c r="G64" s="141"/>
      <c r="H64" s="141"/>
      <c r="I64" s="141"/>
      <c r="J64" s="141"/>
      <c r="K64" s="141"/>
      <c r="L64" s="141"/>
      <c r="M64" s="102"/>
      <c r="N64" s="102"/>
    </row>
    <row r="65" spans="5:14">
      <c r="E65" s="188"/>
      <c r="F65" s="188"/>
      <c r="G65" s="141"/>
      <c r="H65" s="141"/>
      <c r="I65" s="141"/>
      <c r="J65" s="141"/>
      <c r="K65" s="141"/>
      <c r="L65" s="141"/>
      <c r="M65" s="102"/>
      <c r="N65" s="102"/>
    </row>
    <row r="66" spans="5:14">
      <c r="E66" s="188"/>
      <c r="F66" s="188"/>
      <c r="G66" s="141"/>
      <c r="H66" s="141"/>
      <c r="I66" s="141"/>
      <c r="J66" s="141"/>
      <c r="K66" s="141"/>
      <c r="L66" s="141"/>
      <c r="M66" s="102"/>
      <c r="N66" s="102"/>
    </row>
    <row r="67" spans="5:14">
      <c r="E67" s="188"/>
      <c r="F67" s="188"/>
      <c r="G67" s="141"/>
      <c r="H67" s="141"/>
      <c r="I67" s="141"/>
      <c r="J67" s="141"/>
      <c r="K67" s="141"/>
      <c r="L67" s="141"/>
      <c r="M67" s="102"/>
      <c r="N67" s="102"/>
    </row>
    <row r="68" spans="5:14">
      <c r="E68" s="188"/>
      <c r="F68" s="188"/>
      <c r="G68" s="141"/>
      <c r="H68" s="141"/>
      <c r="I68" s="141"/>
      <c r="J68" s="141"/>
      <c r="K68" s="141"/>
      <c r="L68" s="141"/>
      <c r="M68" s="102"/>
      <c r="N68" s="102"/>
    </row>
    <row r="69" spans="5:14">
      <c r="E69" s="188"/>
      <c r="F69" s="188"/>
      <c r="G69" s="141"/>
      <c r="H69" s="141"/>
      <c r="I69" s="141"/>
      <c r="J69" s="141"/>
      <c r="K69" s="141"/>
      <c r="L69" s="141"/>
      <c r="M69" s="102"/>
      <c r="N69" s="102"/>
    </row>
    <row r="70" spans="5:14">
      <c r="E70" s="188"/>
      <c r="F70" s="188"/>
      <c r="G70" s="141"/>
      <c r="H70" s="141"/>
      <c r="I70" s="141"/>
      <c r="J70" s="141"/>
      <c r="K70" s="141"/>
      <c r="L70" s="141"/>
      <c r="M70" s="102"/>
      <c r="N70" s="102"/>
    </row>
    <row r="71" spans="5:14">
      <c r="E71" s="188"/>
      <c r="F71" s="188"/>
      <c r="G71" s="141"/>
      <c r="H71" s="141"/>
      <c r="I71" s="141"/>
      <c r="J71" s="141"/>
      <c r="K71" s="141"/>
      <c r="L71" s="141"/>
      <c r="M71" s="102"/>
      <c r="N71" s="102"/>
    </row>
    <row r="72" spans="5:14">
      <c r="E72" s="188"/>
      <c r="F72" s="188"/>
      <c r="G72" s="141"/>
      <c r="H72" s="141"/>
      <c r="I72" s="141"/>
      <c r="J72" s="141"/>
      <c r="K72" s="141"/>
      <c r="L72" s="141"/>
      <c r="M72" s="102"/>
      <c r="N72" s="102"/>
    </row>
    <row r="73" spans="5:14">
      <c r="E73" s="188"/>
      <c r="F73" s="188"/>
      <c r="G73" s="141"/>
      <c r="H73" s="141"/>
      <c r="I73" s="141"/>
      <c r="J73" s="141"/>
      <c r="K73" s="141"/>
      <c r="L73" s="141"/>
      <c r="M73" s="102"/>
      <c r="N73" s="102"/>
    </row>
    <row r="74" spans="5:14">
      <c r="E74" s="188"/>
      <c r="F74" s="188"/>
      <c r="G74" s="141"/>
      <c r="H74" s="141"/>
      <c r="I74" s="141"/>
      <c r="J74" s="141"/>
      <c r="K74" s="141"/>
      <c r="L74" s="141"/>
      <c r="M74" s="102"/>
      <c r="N74" s="102"/>
    </row>
    <row r="75" spans="5:14">
      <c r="E75" s="188"/>
      <c r="F75" s="188"/>
      <c r="G75" s="141"/>
      <c r="H75" s="141"/>
      <c r="I75" s="141"/>
      <c r="J75" s="141"/>
      <c r="K75" s="141"/>
      <c r="L75" s="141"/>
      <c r="M75" s="102"/>
      <c r="N75" s="102"/>
    </row>
    <row r="76" spans="5:14">
      <c r="E76" s="190"/>
      <c r="F76" s="190"/>
    </row>
    <row r="77" spans="5:14">
      <c r="E77" s="190"/>
      <c r="F77" s="190"/>
    </row>
    <row r="78" spans="5:14">
      <c r="E78" s="190"/>
      <c r="F78" s="190"/>
    </row>
    <row r="79" spans="5:14">
      <c r="E79" s="190"/>
      <c r="F79" s="190"/>
    </row>
    <row r="80" spans="5:14">
      <c r="E80" s="190"/>
      <c r="F80" s="190"/>
    </row>
    <row r="81" spans="5:6">
      <c r="E81" s="190"/>
      <c r="F81" s="190"/>
    </row>
    <row r="82" spans="5:6">
      <c r="E82" s="190"/>
      <c r="F82" s="190"/>
    </row>
    <row r="83" spans="5:6">
      <c r="E83" s="190"/>
      <c r="F83" s="190"/>
    </row>
    <row r="84" spans="5:6">
      <c r="E84" s="190"/>
      <c r="F84" s="190"/>
    </row>
    <row r="85" spans="5:6">
      <c r="E85" s="190"/>
      <c r="F85" s="190"/>
    </row>
    <row r="86" spans="5:6">
      <c r="E86" s="190"/>
      <c r="F86" s="190"/>
    </row>
    <row r="87" spans="5:6">
      <c r="E87" s="190"/>
      <c r="F87" s="190"/>
    </row>
    <row r="88" spans="5:6">
      <c r="E88" s="190"/>
      <c r="F88" s="190"/>
    </row>
    <row r="89" spans="5:6">
      <c r="E89" s="190"/>
      <c r="F89" s="190"/>
    </row>
    <row r="90" spans="5:6">
      <c r="E90" s="190"/>
      <c r="F90" s="190"/>
    </row>
    <row r="91" spans="5:6">
      <c r="E91" s="190"/>
      <c r="F91" s="190"/>
    </row>
    <row r="92" spans="5:6">
      <c r="E92" s="190"/>
      <c r="F92" s="190"/>
    </row>
    <row r="93" spans="5:6">
      <c r="E93" s="190"/>
      <c r="F93" s="190"/>
    </row>
    <row r="94" spans="5:6">
      <c r="E94" s="190"/>
      <c r="F94" s="190"/>
    </row>
    <row r="95" spans="5:6">
      <c r="E95" s="190"/>
      <c r="F95" s="190"/>
    </row>
    <row r="96" spans="5:6">
      <c r="E96" s="190"/>
      <c r="F96" s="190"/>
    </row>
    <row r="97" spans="5:6">
      <c r="E97" s="190"/>
      <c r="F97" s="190"/>
    </row>
    <row r="98" spans="5:6">
      <c r="E98" s="190"/>
      <c r="F98" s="190"/>
    </row>
    <row r="99" spans="5:6">
      <c r="E99" s="190"/>
      <c r="F99" s="190"/>
    </row>
    <row r="100" spans="5:6">
      <c r="E100" s="190"/>
      <c r="F100" s="190"/>
    </row>
    <row r="101" spans="5:6">
      <c r="E101" s="190"/>
      <c r="F101" s="190"/>
    </row>
    <row r="102" spans="5:6">
      <c r="E102" s="190"/>
      <c r="F102" s="190"/>
    </row>
    <row r="103" spans="5:6">
      <c r="E103" s="190"/>
      <c r="F103" s="190"/>
    </row>
    <row r="104" spans="5:6">
      <c r="E104" s="190"/>
      <c r="F104" s="190"/>
    </row>
    <row r="105" spans="5:6">
      <c r="E105" s="190"/>
      <c r="F105" s="190"/>
    </row>
    <row r="106" spans="5:6">
      <c r="E106" s="190"/>
      <c r="F106" s="190"/>
    </row>
    <row r="107" spans="5:6">
      <c r="E107" s="190"/>
      <c r="F107" s="190"/>
    </row>
    <row r="108" spans="5:6">
      <c r="E108" s="190"/>
      <c r="F108" s="190"/>
    </row>
    <row r="109" spans="5:6">
      <c r="E109" s="190"/>
      <c r="F109" s="190"/>
    </row>
    <row r="110" spans="5:6">
      <c r="E110" s="190"/>
      <c r="F110" s="190"/>
    </row>
    <row r="111" spans="5:6">
      <c r="E111" s="190"/>
      <c r="F111" s="190"/>
    </row>
    <row r="112" spans="5:6">
      <c r="E112" s="190"/>
      <c r="F112" s="190"/>
    </row>
    <row r="113" spans="5:6">
      <c r="E113" s="190"/>
      <c r="F113" s="190"/>
    </row>
    <row r="114" spans="5:6">
      <c r="E114" s="190"/>
      <c r="F114" s="190"/>
    </row>
    <row r="115" spans="5:6">
      <c r="E115" s="190"/>
      <c r="F115" s="190"/>
    </row>
    <row r="116" spans="5:6">
      <c r="E116" s="190"/>
      <c r="F116" s="190"/>
    </row>
    <row r="117" spans="5:6">
      <c r="E117" s="190"/>
      <c r="F117" s="190"/>
    </row>
    <row r="118" spans="5:6">
      <c r="E118" s="190"/>
      <c r="F118" s="190"/>
    </row>
    <row r="119" spans="5:6">
      <c r="E119" s="190"/>
      <c r="F119" s="190"/>
    </row>
    <row r="120" spans="5:6">
      <c r="E120" s="190"/>
      <c r="F120" s="190"/>
    </row>
    <row r="121" spans="5:6">
      <c r="E121" s="190"/>
      <c r="F121" s="190"/>
    </row>
    <row r="122" spans="5:6">
      <c r="E122" s="190"/>
      <c r="F122" s="190"/>
    </row>
    <row r="123" spans="5:6">
      <c r="E123" s="190"/>
      <c r="F123" s="190"/>
    </row>
    <row r="124" spans="5:6">
      <c r="E124" s="190"/>
      <c r="F124" s="190"/>
    </row>
    <row r="125" spans="5:6">
      <c r="E125" s="190"/>
      <c r="F125" s="190"/>
    </row>
    <row r="126" spans="5:6">
      <c r="E126" s="190"/>
      <c r="F126" s="190"/>
    </row>
    <row r="127" spans="5:6">
      <c r="E127" s="190"/>
      <c r="F127" s="190"/>
    </row>
    <row r="128" spans="5:6">
      <c r="E128" s="190"/>
      <c r="F128" s="190"/>
    </row>
    <row r="129" spans="5:6">
      <c r="E129" s="190"/>
      <c r="F129" s="190"/>
    </row>
    <row r="130" spans="5:6">
      <c r="E130" s="190"/>
      <c r="F130" s="190"/>
    </row>
    <row r="131" spans="5:6">
      <c r="E131" s="190"/>
      <c r="F131" s="190"/>
    </row>
    <row r="132" spans="5:6">
      <c r="E132" s="190"/>
      <c r="F132" s="190"/>
    </row>
    <row r="133" spans="5:6">
      <c r="E133" s="190"/>
      <c r="F133" s="190"/>
    </row>
    <row r="134" spans="5:6">
      <c r="E134" s="190"/>
      <c r="F134" s="190"/>
    </row>
    <row r="135" spans="5:6">
      <c r="E135" s="190"/>
      <c r="F135" s="190"/>
    </row>
    <row r="136" spans="5:6">
      <c r="E136" s="190"/>
      <c r="F136" s="190"/>
    </row>
    <row r="137" spans="5:6">
      <c r="E137" s="190"/>
      <c r="F137" s="190"/>
    </row>
    <row r="138" spans="5:6">
      <c r="E138" s="190"/>
      <c r="F138" s="190"/>
    </row>
    <row r="139" spans="5:6">
      <c r="E139" s="190"/>
      <c r="F139" s="190"/>
    </row>
    <row r="140" spans="5:6">
      <c r="E140" s="190"/>
      <c r="F140" s="190"/>
    </row>
    <row r="141" spans="5:6">
      <c r="E141" s="190"/>
      <c r="F141" s="190"/>
    </row>
    <row r="142" spans="5:6">
      <c r="E142" s="190"/>
      <c r="F142" s="190"/>
    </row>
    <row r="143" spans="5:6">
      <c r="E143" s="190"/>
      <c r="F143" s="190"/>
    </row>
    <row r="144" spans="5:6">
      <c r="E144" s="190"/>
      <c r="F144" s="190"/>
    </row>
    <row r="145" spans="5:6">
      <c r="E145" s="190"/>
      <c r="F145" s="190"/>
    </row>
    <row r="146" spans="5:6">
      <c r="E146" s="190"/>
      <c r="F146" s="190"/>
    </row>
    <row r="147" spans="5:6">
      <c r="E147" s="190"/>
      <c r="F147" s="190"/>
    </row>
    <row r="148" spans="5:6">
      <c r="E148" s="190"/>
      <c r="F148" s="190"/>
    </row>
  </sheetData>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S812"/>
  <sheetViews>
    <sheetView showGridLines="0" topLeftCell="A547" zoomScale="80" zoomScaleNormal="80" workbookViewId="0">
      <selection activeCell="A2" sqref="A2:S812"/>
    </sheetView>
  </sheetViews>
  <sheetFormatPr baseColWidth="10" defaultColWidth="12" defaultRowHeight="15.75"/>
  <cols>
    <col min="1" max="1" width="8.7109375" style="208" bestFit="1" customWidth="1"/>
    <col min="2" max="2" width="29.140625" customWidth="1"/>
    <col min="3" max="3" width="40.140625" bestFit="1" customWidth="1"/>
  </cols>
  <sheetData>
    <row r="1" spans="1:19" ht="12">
      <c r="A1"/>
    </row>
    <row r="2" spans="1:19" ht="36">
      <c r="A2" s="192" t="s">
        <v>168</v>
      </c>
      <c r="B2" s="192" t="s">
        <v>169</v>
      </c>
      <c r="C2" s="192" t="s">
        <v>170</v>
      </c>
      <c r="D2" s="192" t="s">
        <v>171</v>
      </c>
      <c r="E2" s="192" t="s">
        <v>172</v>
      </c>
      <c r="F2" s="192" t="s">
        <v>173</v>
      </c>
      <c r="G2" s="192" t="s">
        <v>174</v>
      </c>
      <c r="H2" s="192" t="s">
        <v>175</v>
      </c>
      <c r="I2" s="192" t="s">
        <v>176</v>
      </c>
      <c r="J2" s="192" t="s">
        <v>177</v>
      </c>
      <c r="K2" s="192" t="s">
        <v>178</v>
      </c>
      <c r="L2" s="192" t="s">
        <v>179</v>
      </c>
      <c r="M2" s="192" t="s">
        <v>180</v>
      </c>
      <c r="N2" s="192" t="s">
        <v>181</v>
      </c>
      <c r="O2" s="192" t="s">
        <v>182</v>
      </c>
      <c r="P2" s="192" t="s">
        <v>183</v>
      </c>
      <c r="Q2" s="192" t="s">
        <v>184</v>
      </c>
      <c r="R2" s="192" t="s">
        <v>185</v>
      </c>
      <c r="S2" s="192" t="s">
        <v>186</v>
      </c>
    </row>
    <row r="3" spans="1:19" ht="11.45" customHeight="1">
      <c r="A3" s="928">
        <v>1</v>
      </c>
      <c r="B3" s="927" t="str">
        <f>+[3]Metas!C3</f>
        <v>Definir e implementar el 100% de una instancia de gobernanza y gobernabilidad en salud pública y Atención Primaria Social que intervenga los determinantes sociales de inequidades en salud en el territorio.</v>
      </c>
      <c r="C3" s="193" t="s">
        <v>187</v>
      </c>
      <c r="D3" s="194"/>
      <c r="E3" s="194"/>
      <c r="F3" s="194"/>
      <c r="G3" s="194"/>
      <c r="H3" s="194"/>
      <c r="I3" s="195"/>
      <c r="J3" s="195"/>
      <c r="K3" s="195"/>
      <c r="L3" s="195"/>
      <c r="M3" s="195"/>
      <c r="N3" s="194"/>
      <c r="O3" s="194"/>
      <c r="P3" s="195"/>
      <c r="Q3" s="195"/>
      <c r="R3" s="196">
        <f>+D3+F3+H3+J3+L3+N3+P3</f>
        <v>0</v>
      </c>
      <c r="S3" s="196">
        <f>+E3+G3+I3+K3+M3+O3+Q3</f>
        <v>0</v>
      </c>
    </row>
    <row r="4" spans="1:19" ht="11.45" customHeight="1">
      <c r="A4" s="928"/>
      <c r="B4" s="927"/>
      <c r="C4" s="197" t="s">
        <v>188</v>
      </c>
      <c r="D4" s="194"/>
      <c r="E4" s="194"/>
      <c r="F4" s="194"/>
      <c r="G4" s="194"/>
      <c r="H4" s="194"/>
      <c r="I4" s="194"/>
      <c r="J4" s="194"/>
      <c r="K4" s="194"/>
      <c r="L4" s="194"/>
      <c r="M4" s="194"/>
      <c r="N4" s="194"/>
      <c r="O4" s="194"/>
      <c r="P4" s="194"/>
      <c r="Q4" s="194"/>
      <c r="R4" s="196">
        <f t="shared" ref="R4:S19" si="0">+D4+F4+H4+J4+L4+N4+P4</f>
        <v>0</v>
      </c>
      <c r="S4" s="196">
        <f t="shared" si="0"/>
        <v>0</v>
      </c>
    </row>
    <row r="5" spans="1:19" ht="11.45" customHeight="1">
      <c r="A5" s="928"/>
      <c r="B5" s="927"/>
      <c r="C5" s="193" t="s">
        <v>189</v>
      </c>
      <c r="D5" s="195"/>
      <c r="E5" s="195"/>
      <c r="F5" s="195"/>
      <c r="G5" s="195"/>
      <c r="H5" s="195"/>
      <c r="I5" s="195"/>
      <c r="J5" s="195"/>
      <c r="K5" s="195"/>
      <c r="L5" s="195"/>
      <c r="M5" s="195"/>
      <c r="N5" s="195"/>
      <c r="O5" s="195"/>
      <c r="P5" s="195"/>
      <c r="Q5" s="195"/>
      <c r="R5" s="196">
        <f t="shared" si="0"/>
        <v>0</v>
      </c>
      <c r="S5" s="196">
        <f t="shared" si="0"/>
        <v>0</v>
      </c>
    </row>
    <row r="6" spans="1:19" ht="11.45" customHeight="1">
      <c r="A6" s="928"/>
      <c r="B6" s="927"/>
      <c r="C6" s="193" t="s">
        <v>190</v>
      </c>
      <c r="D6" s="194"/>
      <c r="E6" s="194"/>
      <c r="F6" s="195"/>
      <c r="G6" s="195"/>
      <c r="H6" s="195"/>
      <c r="I6" s="195"/>
      <c r="J6" s="195"/>
      <c r="K6" s="195"/>
      <c r="L6" s="195"/>
      <c r="M6" s="195"/>
      <c r="N6" s="195"/>
      <c r="O6" s="195"/>
      <c r="P6" s="195"/>
      <c r="Q6" s="195"/>
      <c r="R6" s="196">
        <f t="shared" si="0"/>
        <v>0</v>
      </c>
      <c r="S6" s="196">
        <f t="shared" si="0"/>
        <v>0</v>
      </c>
    </row>
    <row r="7" spans="1:19" ht="11.45" customHeight="1">
      <c r="A7" s="928"/>
      <c r="B7" s="927"/>
      <c r="C7" s="193" t="s">
        <v>191</v>
      </c>
      <c r="D7" s="194"/>
      <c r="E7" s="194"/>
      <c r="F7" s="195"/>
      <c r="G7" s="195"/>
      <c r="H7" s="195"/>
      <c r="I7" s="195"/>
      <c r="J7" s="195"/>
      <c r="K7" s="195"/>
      <c r="L7" s="195"/>
      <c r="M7" s="195"/>
      <c r="N7" s="195"/>
      <c r="O7" s="195"/>
      <c r="P7" s="195"/>
      <c r="Q7" s="195"/>
      <c r="R7" s="196">
        <f t="shared" si="0"/>
        <v>0</v>
      </c>
      <c r="S7" s="196">
        <f t="shared" si="0"/>
        <v>0</v>
      </c>
    </row>
    <row r="8" spans="1:19" ht="11.45" customHeight="1">
      <c r="A8" s="928"/>
      <c r="B8" s="927"/>
      <c r="C8" s="197" t="s">
        <v>192</v>
      </c>
      <c r="D8" s="194"/>
      <c r="E8" s="194"/>
      <c r="F8" s="195"/>
      <c r="G8" s="195"/>
      <c r="H8" s="195"/>
      <c r="I8" s="195"/>
      <c r="J8" s="195"/>
      <c r="K8" s="195"/>
      <c r="L8" s="195"/>
      <c r="M8" s="195"/>
      <c r="N8" s="195"/>
      <c r="O8" s="195"/>
      <c r="P8" s="195"/>
      <c r="Q8" s="195"/>
      <c r="R8" s="196">
        <f t="shared" si="0"/>
        <v>0</v>
      </c>
      <c r="S8" s="196">
        <f t="shared" si="0"/>
        <v>0</v>
      </c>
    </row>
    <row r="9" spans="1:19" ht="12" customHeight="1">
      <c r="A9" s="928"/>
      <c r="B9" s="927"/>
      <c r="C9" s="198" t="s">
        <v>193</v>
      </c>
      <c r="D9" s="199">
        <f t="shared" ref="D9:M9" si="1">SUM(D3:D8)</f>
        <v>0</v>
      </c>
      <c r="E9" s="199">
        <f t="shared" si="1"/>
        <v>0</v>
      </c>
      <c r="F9" s="199">
        <f t="shared" si="1"/>
        <v>0</v>
      </c>
      <c r="G9" s="199">
        <f t="shared" si="1"/>
        <v>0</v>
      </c>
      <c r="H9" s="199">
        <f t="shared" si="1"/>
        <v>0</v>
      </c>
      <c r="I9" s="199">
        <f t="shared" si="1"/>
        <v>0</v>
      </c>
      <c r="J9" s="199">
        <f t="shared" si="1"/>
        <v>0</v>
      </c>
      <c r="K9" s="199">
        <f t="shared" si="1"/>
        <v>0</v>
      </c>
      <c r="L9" s="199">
        <f t="shared" si="1"/>
        <v>0</v>
      </c>
      <c r="M9" s="199">
        <f t="shared" si="1"/>
        <v>0</v>
      </c>
      <c r="N9" s="199">
        <f>SUM(N3:N8)</f>
        <v>0</v>
      </c>
      <c r="O9" s="199">
        <f>SUM(O3:O8)</f>
        <v>0</v>
      </c>
      <c r="P9" s="199">
        <f>SUM(P3:P8)</f>
        <v>0</v>
      </c>
      <c r="Q9" s="199">
        <f>SUM(Q3:Q8)</f>
        <v>0</v>
      </c>
      <c r="R9" s="200">
        <f t="shared" si="0"/>
        <v>0</v>
      </c>
      <c r="S9" s="200">
        <f t="shared" si="0"/>
        <v>0</v>
      </c>
    </row>
    <row r="10" spans="1:19" ht="11.45" customHeight="1">
      <c r="A10" s="928"/>
      <c r="B10" s="927"/>
      <c r="C10" s="193" t="s">
        <v>194</v>
      </c>
      <c r="D10" s="194"/>
      <c r="E10" s="194"/>
      <c r="F10" s="194"/>
      <c r="G10" s="194"/>
      <c r="H10" s="194"/>
      <c r="I10" s="195"/>
      <c r="J10" s="195"/>
      <c r="K10" s="195"/>
      <c r="L10" s="195"/>
      <c r="M10" s="195"/>
      <c r="N10" s="194"/>
      <c r="O10" s="194"/>
      <c r="P10" s="195"/>
      <c r="Q10" s="195"/>
      <c r="R10" s="196">
        <f t="shared" si="0"/>
        <v>0</v>
      </c>
      <c r="S10" s="196">
        <f t="shared" si="0"/>
        <v>0</v>
      </c>
    </row>
    <row r="11" spans="1:19" ht="11.45" customHeight="1">
      <c r="A11" s="928"/>
      <c r="B11" s="927"/>
      <c r="C11" s="193" t="s">
        <v>195</v>
      </c>
      <c r="D11" s="194"/>
      <c r="E11" s="194"/>
      <c r="F11" s="194"/>
      <c r="G11" s="194"/>
      <c r="H11" s="194"/>
      <c r="I11" s="195"/>
      <c r="J11" s="195"/>
      <c r="K11" s="195"/>
      <c r="L11" s="195"/>
      <c r="M11" s="195"/>
      <c r="N11" s="194"/>
      <c r="O11" s="194"/>
      <c r="P11" s="195"/>
      <c r="Q11" s="195"/>
      <c r="R11" s="196">
        <f t="shared" si="0"/>
        <v>0</v>
      </c>
      <c r="S11" s="196">
        <f t="shared" si="0"/>
        <v>0</v>
      </c>
    </row>
    <row r="12" spans="1:19" ht="11.45" customHeight="1">
      <c r="A12" s="928"/>
      <c r="B12" s="927"/>
      <c r="C12" s="201" t="s">
        <v>196</v>
      </c>
      <c r="D12" s="194"/>
      <c r="E12" s="194"/>
      <c r="F12" s="194"/>
      <c r="G12" s="194"/>
      <c r="H12" s="194"/>
      <c r="I12" s="195"/>
      <c r="J12" s="195"/>
      <c r="K12" s="195"/>
      <c r="L12" s="195"/>
      <c r="M12" s="195"/>
      <c r="N12" s="194"/>
      <c r="O12" s="194"/>
      <c r="P12" s="195"/>
      <c r="Q12" s="195"/>
      <c r="R12" s="196">
        <f t="shared" si="0"/>
        <v>0</v>
      </c>
      <c r="S12" s="196">
        <f t="shared" si="0"/>
        <v>0</v>
      </c>
    </row>
    <row r="13" spans="1:19" ht="11.45" customHeight="1">
      <c r="A13" s="928"/>
      <c r="B13" s="927"/>
      <c r="C13" s="201" t="s">
        <v>197</v>
      </c>
      <c r="D13" s="194"/>
      <c r="E13" s="194"/>
      <c r="F13" s="194"/>
      <c r="G13" s="194"/>
      <c r="H13" s="194"/>
      <c r="I13" s="195"/>
      <c r="J13" s="195"/>
      <c r="K13" s="195"/>
      <c r="L13" s="195"/>
      <c r="M13" s="195"/>
      <c r="N13" s="194"/>
      <c r="O13" s="194"/>
      <c r="P13" s="195"/>
      <c r="Q13" s="195"/>
      <c r="R13" s="196">
        <f t="shared" si="0"/>
        <v>0</v>
      </c>
      <c r="S13" s="196">
        <f t="shared" si="0"/>
        <v>0</v>
      </c>
    </row>
    <row r="14" spans="1:19" ht="11.45" customHeight="1">
      <c r="A14" s="928"/>
      <c r="B14" s="927"/>
      <c r="C14" s="201" t="s">
        <v>198</v>
      </c>
      <c r="D14" s="194"/>
      <c r="E14" s="194"/>
      <c r="F14" s="194"/>
      <c r="G14" s="194"/>
      <c r="H14" s="194"/>
      <c r="I14" s="195"/>
      <c r="J14" s="195"/>
      <c r="K14" s="195"/>
      <c r="L14" s="195"/>
      <c r="M14" s="195"/>
      <c r="N14" s="194"/>
      <c r="O14" s="194"/>
      <c r="P14" s="195"/>
      <c r="Q14" s="195"/>
      <c r="R14" s="196">
        <f t="shared" si="0"/>
        <v>0</v>
      </c>
      <c r="S14" s="196">
        <f t="shared" si="0"/>
        <v>0</v>
      </c>
    </row>
    <row r="15" spans="1:19" ht="11.45" customHeight="1">
      <c r="A15" s="928"/>
      <c r="B15" s="927"/>
      <c r="C15" s="201" t="s">
        <v>199</v>
      </c>
      <c r="D15" s="194"/>
      <c r="E15" s="194"/>
      <c r="F15" s="194"/>
      <c r="G15" s="194"/>
      <c r="H15" s="194"/>
      <c r="I15" s="195"/>
      <c r="J15" s="195"/>
      <c r="K15" s="195"/>
      <c r="L15" s="195"/>
      <c r="M15" s="195"/>
      <c r="N15" s="194"/>
      <c r="O15" s="194"/>
      <c r="P15" s="195"/>
      <c r="Q15" s="195"/>
      <c r="R15" s="196">
        <f t="shared" si="0"/>
        <v>0</v>
      </c>
      <c r="S15" s="196">
        <f t="shared" si="0"/>
        <v>0</v>
      </c>
    </row>
    <row r="16" spans="1:19" ht="11.45" customHeight="1">
      <c r="A16" s="928"/>
      <c r="B16" s="927"/>
      <c r="C16" s="201" t="s">
        <v>200</v>
      </c>
      <c r="D16" s="194"/>
      <c r="E16" s="194"/>
      <c r="F16" s="194"/>
      <c r="G16" s="194"/>
      <c r="H16" s="194"/>
      <c r="I16" s="195"/>
      <c r="J16" s="195"/>
      <c r="K16" s="195"/>
      <c r="L16" s="195"/>
      <c r="M16" s="195"/>
      <c r="N16" s="194"/>
      <c r="O16" s="194"/>
      <c r="P16" s="195"/>
      <c r="Q16" s="195"/>
      <c r="R16" s="196">
        <f t="shared" si="0"/>
        <v>0</v>
      </c>
      <c r="S16" s="196">
        <f t="shared" si="0"/>
        <v>0</v>
      </c>
    </row>
    <row r="17" spans="1:19" ht="12" customHeight="1">
      <c r="A17" s="928"/>
      <c r="B17" s="927"/>
      <c r="C17" s="198" t="s">
        <v>201</v>
      </c>
      <c r="D17" s="199">
        <f t="shared" ref="D17:Q17" si="2">SUM(D9:D16)</f>
        <v>0</v>
      </c>
      <c r="E17" s="199">
        <f t="shared" si="2"/>
        <v>0</v>
      </c>
      <c r="F17" s="199">
        <f t="shared" si="2"/>
        <v>0</v>
      </c>
      <c r="G17" s="199">
        <f t="shared" si="2"/>
        <v>0</v>
      </c>
      <c r="H17" s="199">
        <f t="shared" si="2"/>
        <v>0</v>
      </c>
      <c r="I17" s="199">
        <f t="shared" si="2"/>
        <v>0</v>
      </c>
      <c r="J17" s="199">
        <f t="shared" si="2"/>
        <v>0</v>
      </c>
      <c r="K17" s="199">
        <f t="shared" si="2"/>
        <v>0</v>
      </c>
      <c r="L17" s="199">
        <f t="shared" si="2"/>
        <v>0</v>
      </c>
      <c r="M17" s="199">
        <f t="shared" si="2"/>
        <v>0</v>
      </c>
      <c r="N17" s="199">
        <f t="shared" si="2"/>
        <v>0</v>
      </c>
      <c r="O17" s="199">
        <f t="shared" si="2"/>
        <v>0</v>
      </c>
      <c r="P17" s="199">
        <f t="shared" si="2"/>
        <v>0</v>
      </c>
      <c r="Q17" s="199">
        <f t="shared" si="2"/>
        <v>0</v>
      </c>
      <c r="R17" s="199">
        <f t="shared" si="0"/>
        <v>0</v>
      </c>
      <c r="S17" s="199">
        <f>+E17+G17+I17+K17+M17+O17+Q17</f>
        <v>0</v>
      </c>
    </row>
    <row r="18" spans="1:19" ht="11.45" customHeight="1">
      <c r="A18" s="928"/>
      <c r="B18" s="927"/>
      <c r="C18" s="633" t="s">
        <v>3531</v>
      </c>
      <c r="D18" s="202"/>
      <c r="E18" s="202"/>
      <c r="F18" s="202"/>
      <c r="G18" s="202"/>
      <c r="H18" s="203"/>
      <c r="I18" s="202"/>
      <c r="J18" s="202"/>
      <c r="K18" s="202"/>
      <c r="L18" s="203"/>
      <c r="M18" s="203"/>
      <c r="N18" s="203"/>
      <c r="O18" s="203"/>
      <c r="P18" s="203"/>
      <c r="Q18" s="203"/>
      <c r="R18" s="204">
        <f>+D18+F18+H18+J18+L18+N18+P18</f>
        <v>0</v>
      </c>
      <c r="S18" s="204">
        <f>+E18+G18+I18+K18+M18+O18+Q18</f>
        <v>0</v>
      </c>
    </row>
    <row r="19" spans="1:19" ht="12.6" customHeight="1" thickBot="1">
      <c r="A19" s="928"/>
      <c r="B19" s="927"/>
      <c r="C19" s="205" t="s">
        <v>202</v>
      </c>
      <c r="D19" s="194"/>
      <c r="E19" s="194"/>
      <c r="F19" s="194"/>
      <c r="G19" s="194"/>
      <c r="H19" s="194"/>
      <c r="I19" s="195"/>
      <c r="J19" s="195"/>
      <c r="K19" s="195"/>
      <c r="L19" s="195"/>
      <c r="M19" s="195"/>
      <c r="N19" s="194"/>
      <c r="O19" s="194"/>
      <c r="P19" s="195"/>
      <c r="Q19" s="195"/>
      <c r="R19" s="196">
        <f t="shared" si="0"/>
        <v>0</v>
      </c>
      <c r="S19" s="196">
        <f t="shared" si="0"/>
        <v>0</v>
      </c>
    </row>
    <row r="20" spans="1:19" ht="12" customHeight="1">
      <c r="A20" s="928"/>
      <c r="B20" s="927"/>
      <c r="C20" s="206"/>
      <c r="D20" s="207">
        <f t="shared" ref="D20:S20" si="3">+D17</f>
        <v>0</v>
      </c>
      <c r="E20" s="207">
        <f t="shared" si="3"/>
        <v>0</v>
      </c>
      <c r="F20" s="207">
        <f t="shared" si="3"/>
        <v>0</v>
      </c>
      <c r="G20" s="207">
        <f t="shared" si="3"/>
        <v>0</v>
      </c>
      <c r="H20" s="207">
        <f t="shared" si="3"/>
        <v>0</v>
      </c>
      <c r="I20" s="207">
        <f t="shared" si="3"/>
        <v>0</v>
      </c>
      <c r="J20" s="207">
        <f t="shared" si="3"/>
        <v>0</v>
      </c>
      <c r="K20" s="207">
        <f t="shared" si="3"/>
        <v>0</v>
      </c>
      <c r="L20" s="207">
        <f t="shared" si="3"/>
        <v>0</v>
      </c>
      <c r="M20" s="207">
        <f t="shared" si="3"/>
        <v>0</v>
      </c>
      <c r="N20" s="207">
        <f t="shared" si="3"/>
        <v>0</v>
      </c>
      <c r="O20" s="207">
        <f t="shared" si="3"/>
        <v>0</v>
      </c>
      <c r="P20" s="207">
        <f t="shared" si="3"/>
        <v>0</v>
      </c>
      <c r="Q20" s="207">
        <f t="shared" si="3"/>
        <v>0</v>
      </c>
      <c r="R20" s="207">
        <f t="shared" si="3"/>
        <v>0</v>
      </c>
      <c r="S20" s="207">
        <f t="shared" si="3"/>
        <v>0</v>
      </c>
    </row>
    <row r="21" spans="1:19" ht="12" customHeight="1">
      <c r="A21" s="926">
        <v>2</v>
      </c>
      <c r="B21" s="927" t="str">
        <f>VLOOKUP(VALUE(A21),[3]Metas!$B$4:$C$5036,2,0)</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C21" s="193" t="s">
        <v>187</v>
      </c>
      <c r="D21" s="194"/>
      <c r="E21" s="194"/>
      <c r="F21" s="194"/>
      <c r="G21" s="194"/>
      <c r="H21" s="194"/>
      <c r="I21" s="195"/>
      <c r="J21" s="195"/>
      <c r="K21" s="195"/>
      <c r="L21" s="195"/>
      <c r="M21" s="195"/>
      <c r="N21" s="194"/>
      <c r="O21" s="194"/>
      <c r="P21" s="195"/>
      <c r="Q21" s="195"/>
      <c r="R21" s="196">
        <f>+D21+F21+H21+J21+L21+N21+P21</f>
        <v>0</v>
      </c>
      <c r="S21" s="196">
        <f>+E21+G21+I21+K21+M21+O21+Q21</f>
        <v>0</v>
      </c>
    </row>
    <row r="22" spans="1:19" ht="11.45" customHeight="1">
      <c r="A22" s="926"/>
      <c r="B22" s="927"/>
      <c r="C22" s="197" t="s">
        <v>188</v>
      </c>
      <c r="D22" s="194"/>
      <c r="E22" s="194"/>
      <c r="F22" s="194"/>
      <c r="G22" s="194"/>
      <c r="H22" s="194"/>
      <c r="I22" s="195"/>
      <c r="J22" s="195"/>
      <c r="K22" s="195"/>
      <c r="L22" s="195"/>
      <c r="M22" s="195"/>
      <c r="N22" s="194"/>
      <c r="O22" s="194"/>
      <c r="P22" s="195"/>
      <c r="Q22" s="195"/>
      <c r="R22" s="196">
        <f t="shared" ref="R22:S35" si="4">+D22+F22+H22+J22+L22+N22+P22</f>
        <v>0</v>
      </c>
      <c r="S22" s="196">
        <f t="shared" si="4"/>
        <v>0</v>
      </c>
    </row>
    <row r="23" spans="1:19" ht="11.45" customHeight="1">
      <c r="A23" s="926"/>
      <c r="B23" s="927"/>
      <c r="C23" s="193" t="s">
        <v>189</v>
      </c>
      <c r="D23" s="194"/>
      <c r="E23" s="194"/>
      <c r="F23" s="194"/>
      <c r="G23" s="194"/>
      <c r="H23" s="194"/>
      <c r="I23" s="195"/>
      <c r="J23" s="195"/>
      <c r="K23" s="195"/>
      <c r="L23" s="195"/>
      <c r="M23" s="195"/>
      <c r="N23" s="194"/>
      <c r="O23" s="194"/>
      <c r="P23" s="195"/>
      <c r="Q23" s="195"/>
      <c r="R23" s="196">
        <f t="shared" si="4"/>
        <v>0</v>
      </c>
      <c r="S23" s="196">
        <f t="shared" si="4"/>
        <v>0</v>
      </c>
    </row>
    <row r="24" spans="1:19" ht="11.45" customHeight="1">
      <c r="A24" s="926"/>
      <c r="B24" s="927"/>
      <c r="C24" s="193" t="s">
        <v>190</v>
      </c>
      <c r="D24" s="194"/>
      <c r="E24" s="194"/>
      <c r="F24" s="194"/>
      <c r="G24" s="194"/>
      <c r="H24" s="194"/>
      <c r="I24" s="195"/>
      <c r="J24" s="195"/>
      <c r="K24" s="195"/>
      <c r="L24" s="195"/>
      <c r="M24" s="195"/>
      <c r="N24" s="194"/>
      <c r="O24" s="194"/>
      <c r="P24" s="195"/>
      <c r="Q24" s="195"/>
      <c r="R24" s="196">
        <f t="shared" si="4"/>
        <v>0</v>
      </c>
      <c r="S24" s="196">
        <f t="shared" si="4"/>
        <v>0</v>
      </c>
    </row>
    <row r="25" spans="1:19" ht="11.45" customHeight="1">
      <c r="A25" s="926"/>
      <c r="B25" s="927"/>
      <c r="C25" s="193" t="s">
        <v>191</v>
      </c>
      <c r="D25" s="194"/>
      <c r="E25" s="194"/>
      <c r="F25" s="194"/>
      <c r="G25" s="194"/>
      <c r="H25" s="194"/>
      <c r="I25" s="195"/>
      <c r="J25" s="195"/>
      <c r="K25" s="195"/>
      <c r="L25" s="195"/>
      <c r="M25" s="195"/>
      <c r="N25" s="194"/>
      <c r="O25" s="194"/>
      <c r="P25" s="195"/>
      <c r="Q25" s="195"/>
      <c r="R25" s="196">
        <f t="shared" si="4"/>
        <v>0</v>
      </c>
      <c r="S25" s="196">
        <f t="shared" si="4"/>
        <v>0</v>
      </c>
    </row>
    <row r="26" spans="1:19" ht="11.45" customHeight="1">
      <c r="A26" s="926"/>
      <c r="B26" s="927"/>
      <c r="C26" s="197" t="s">
        <v>192</v>
      </c>
      <c r="D26" s="194"/>
      <c r="E26" s="194"/>
      <c r="F26" s="194"/>
      <c r="G26" s="194"/>
      <c r="H26" s="194"/>
      <c r="I26" s="195"/>
      <c r="J26" s="195"/>
      <c r="K26" s="195"/>
      <c r="L26" s="195"/>
      <c r="M26" s="195"/>
      <c r="N26" s="194"/>
      <c r="O26" s="194"/>
      <c r="P26" s="195"/>
      <c r="Q26" s="195"/>
      <c r="R26" s="196">
        <f t="shared" si="4"/>
        <v>0</v>
      </c>
      <c r="S26" s="196">
        <f t="shared" si="4"/>
        <v>0</v>
      </c>
    </row>
    <row r="27" spans="1:19" ht="12" customHeight="1">
      <c r="A27" s="926"/>
      <c r="B27" s="927"/>
      <c r="C27" s="198" t="s">
        <v>193</v>
      </c>
      <c r="D27" s="199">
        <f t="shared" ref="D27:M27" si="5">SUM(D21:D26)</f>
        <v>0</v>
      </c>
      <c r="E27" s="199">
        <f t="shared" si="5"/>
        <v>0</v>
      </c>
      <c r="F27" s="199">
        <f t="shared" si="5"/>
        <v>0</v>
      </c>
      <c r="G27" s="199">
        <f t="shared" si="5"/>
        <v>0</v>
      </c>
      <c r="H27" s="199">
        <f t="shared" si="5"/>
        <v>0</v>
      </c>
      <c r="I27" s="199">
        <f t="shared" si="5"/>
        <v>0</v>
      </c>
      <c r="J27" s="199">
        <f t="shared" si="5"/>
        <v>0</v>
      </c>
      <c r="K27" s="199">
        <f t="shared" si="5"/>
        <v>0</v>
      </c>
      <c r="L27" s="199">
        <f t="shared" si="5"/>
        <v>0</v>
      </c>
      <c r="M27" s="199">
        <f t="shared" si="5"/>
        <v>0</v>
      </c>
      <c r="N27" s="199">
        <f>SUM(N21:N26)</f>
        <v>0</v>
      </c>
      <c r="O27" s="199">
        <f>SUM(O21:O26)</f>
        <v>0</v>
      </c>
      <c r="P27" s="199">
        <f>SUM(P21:P26)</f>
        <v>0</v>
      </c>
      <c r="Q27" s="199">
        <f>SUM(Q21:Q26)</f>
        <v>0</v>
      </c>
      <c r="R27" s="200">
        <f t="shared" si="4"/>
        <v>0</v>
      </c>
      <c r="S27" s="200">
        <f t="shared" si="4"/>
        <v>0</v>
      </c>
    </row>
    <row r="28" spans="1:19" ht="11.45" customHeight="1">
      <c r="A28" s="926"/>
      <c r="B28" s="927"/>
      <c r="C28" s="193" t="s">
        <v>194</v>
      </c>
      <c r="D28" s="194"/>
      <c r="E28" s="194"/>
      <c r="F28" s="194"/>
      <c r="G28" s="194"/>
      <c r="H28" s="194"/>
      <c r="I28" s="195"/>
      <c r="J28" s="195"/>
      <c r="K28" s="195"/>
      <c r="L28" s="195"/>
      <c r="M28" s="195"/>
      <c r="N28" s="194"/>
      <c r="O28" s="194"/>
      <c r="P28" s="195"/>
      <c r="Q28" s="195"/>
      <c r="R28" s="196">
        <f t="shared" si="4"/>
        <v>0</v>
      </c>
      <c r="S28" s="196">
        <f t="shared" si="4"/>
        <v>0</v>
      </c>
    </row>
    <row r="29" spans="1:19" ht="11.45" customHeight="1">
      <c r="A29" s="926"/>
      <c r="B29" s="927"/>
      <c r="C29" s="193" t="s">
        <v>195</v>
      </c>
      <c r="D29" s="194"/>
      <c r="E29" s="194"/>
      <c r="F29" s="194"/>
      <c r="G29" s="194"/>
      <c r="H29" s="194"/>
      <c r="I29" s="195"/>
      <c r="J29" s="195"/>
      <c r="K29" s="195"/>
      <c r="L29" s="195"/>
      <c r="M29" s="195"/>
      <c r="N29" s="194"/>
      <c r="O29" s="194"/>
      <c r="P29" s="195"/>
      <c r="Q29" s="195"/>
      <c r="R29" s="196">
        <f t="shared" si="4"/>
        <v>0</v>
      </c>
      <c r="S29" s="196">
        <f t="shared" si="4"/>
        <v>0</v>
      </c>
    </row>
    <row r="30" spans="1:19" ht="11.45" customHeight="1">
      <c r="A30" s="926"/>
      <c r="B30" s="927"/>
      <c r="C30" s="201" t="s">
        <v>196</v>
      </c>
      <c r="D30" s="194"/>
      <c r="E30" s="194"/>
      <c r="F30" s="194"/>
      <c r="G30" s="194"/>
      <c r="H30" s="194"/>
      <c r="I30" s="195"/>
      <c r="J30" s="195"/>
      <c r="K30" s="195"/>
      <c r="L30" s="195"/>
      <c r="M30" s="195"/>
      <c r="N30" s="194"/>
      <c r="O30" s="194"/>
      <c r="P30" s="195"/>
      <c r="Q30" s="195"/>
      <c r="R30" s="196">
        <f t="shared" si="4"/>
        <v>0</v>
      </c>
      <c r="S30" s="196">
        <f t="shared" si="4"/>
        <v>0</v>
      </c>
    </row>
    <row r="31" spans="1:19" ht="11.45" customHeight="1">
      <c r="A31" s="926"/>
      <c r="B31" s="927"/>
      <c r="C31" s="201" t="s">
        <v>197</v>
      </c>
      <c r="D31" s="194"/>
      <c r="E31" s="194"/>
      <c r="F31" s="194"/>
      <c r="G31" s="194"/>
      <c r="H31" s="194"/>
      <c r="I31" s="195"/>
      <c r="J31" s="195"/>
      <c r="K31" s="195"/>
      <c r="L31" s="195"/>
      <c r="M31" s="195"/>
      <c r="N31" s="194"/>
      <c r="O31" s="194"/>
      <c r="P31" s="195"/>
      <c r="Q31" s="195"/>
      <c r="R31" s="196">
        <f t="shared" si="4"/>
        <v>0</v>
      </c>
      <c r="S31" s="196">
        <f t="shared" si="4"/>
        <v>0</v>
      </c>
    </row>
    <row r="32" spans="1:19" ht="11.45" customHeight="1">
      <c r="A32" s="926"/>
      <c r="B32" s="927"/>
      <c r="C32" s="201" t="s">
        <v>198</v>
      </c>
      <c r="D32" s="194"/>
      <c r="E32" s="194"/>
      <c r="F32" s="194"/>
      <c r="G32" s="194"/>
      <c r="H32" s="194"/>
      <c r="I32" s="195"/>
      <c r="J32" s="195"/>
      <c r="K32" s="195"/>
      <c r="L32" s="195"/>
      <c r="M32" s="195"/>
      <c r="N32" s="194"/>
      <c r="O32" s="194"/>
      <c r="P32" s="195"/>
      <c r="Q32" s="195"/>
      <c r="R32" s="196">
        <f t="shared" si="4"/>
        <v>0</v>
      </c>
      <c r="S32" s="196">
        <f t="shared" si="4"/>
        <v>0</v>
      </c>
    </row>
    <row r="33" spans="1:19" ht="11.45" customHeight="1">
      <c r="A33" s="926"/>
      <c r="B33" s="927"/>
      <c r="C33" s="201" t="s">
        <v>199</v>
      </c>
      <c r="D33" s="194"/>
      <c r="E33" s="194"/>
      <c r="F33" s="194"/>
      <c r="G33" s="194"/>
      <c r="H33" s="194"/>
      <c r="I33" s="195"/>
      <c r="J33" s="195"/>
      <c r="K33" s="195"/>
      <c r="L33" s="195"/>
      <c r="M33" s="195"/>
      <c r="N33" s="194"/>
      <c r="O33" s="194"/>
      <c r="P33" s="195"/>
      <c r="Q33" s="195"/>
      <c r="R33" s="196">
        <f t="shared" si="4"/>
        <v>0</v>
      </c>
      <c r="S33" s="196">
        <f t="shared" si="4"/>
        <v>0</v>
      </c>
    </row>
    <row r="34" spans="1:19" ht="11.45" customHeight="1">
      <c r="A34" s="926"/>
      <c r="B34" s="927"/>
      <c r="C34" s="201" t="s">
        <v>200</v>
      </c>
      <c r="D34" s="194"/>
      <c r="E34" s="194"/>
      <c r="F34" s="194"/>
      <c r="G34" s="194"/>
      <c r="H34" s="194"/>
      <c r="I34" s="195"/>
      <c r="J34" s="195"/>
      <c r="K34" s="195"/>
      <c r="L34" s="195"/>
      <c r="M34" s="195"/>
      <c r="N34" s="194"/>
      <c r="O34" s="194"/>
      <c r="P34" s="195"/>
      <c r="Q34" s="195"/>
      <c r="R34" s="196">
        <f t="shared" si="4"/>
        <v>0</v>
      </c>
      <c r="S34" s="196">
        <f t="shared" si="4"/>
        <v>0</v>
      </c>
    </row>
    <row r="35" spans="1:19" ht="12" customHeight="1">
      <c r="A35" s="926"/>
      <c r="B35" s="927"/>
      <c r="C35" s="198" t="s">
        <v>201</v>
      </c>
      <c r="D35" s="199">
        <f t="shared" ref="D35:Q35" si="6">SUM(D27:D34)</f>
        <v>0</v>
      </c>
      <c r="E35" s="199">
        <f t="shared" si="6"/>
        <v>0</v>
      </c>
      <c r="F35" s="199">
        <f t="shared" si="6"/>
        <v>0</v>
      </c>
      <c r="G35" s="199">
        <f t="shared" si="6"/>
        <v>0</v>
      </c>
      <c r="H35" s="199">
        <f t="shared" si="6"/>
        <v>0</v>
      </c>
      <c r="I35" s="199">
        <f t="shared" si="6"/>
        <v>0</v>
      </c>
      <c r="J35" s="199">
        <f t="shared" si="6"/>
        <v>0</v>
      </c>
      <c r="K35" s="199">
        <f t="shared" si="6"/>
        <v>0</v>
      </c>
      <c r="L35" s="199">
        <f t="shared" si="6"/>
        <v>0</v>
      </c>
      <c r="M35" s="199">
        <f t="shared" si="6"/>
        <v>0</v>
      </c>
      <c r="N35" s="199">
        <f t="shared" si="6"/>
        <v>0</v>
      </c>
      <c r="O35" s="199">
        <f t="shared" si="6"/>
        <v>0</v>
      </c>
      <c r="P35" s="199">
        <f t="shared" si="6"/>
        <v>0</v>
      </c>
      <c r="Q35" s="199">
        <f t="shared" si="6"/>
        <v>0</v>
      </c>
      <c r="R35" s="199">
        <f t="shared" si="4"/>
        <v>0</v>
      </c>
      <c r="S35" s="199">
        <f>+E35+G35+I35+K35+M35+O35+Q35</f>
        <v>0</v>
      </c>
    </row>
    <row r="36" spans="1:19" ht="11.45" customHeight="1">
      <c r="A36" s="926"/>
      <c r="B36" s="927"/>
      <c r="C36" s="633" t="s">
        <v>3531</v>
      </c>
      <c r="D36" s="202"/>
      <c r="E36" s="202"/>
      <c r="F36" s="202"/>
      <c r="G36" s="202"/>
      <c r="H36" s="203"/>
      <c r="I36" s="202"/>
      <c r="J36" s="202"/>
      <c r="K36" s="202"/>
      <c r="L36" s="203"/>
      <c r="M36" s="203"/>
      <c r="N36" s="203"/>
      <c r="O36" s="203"/>
      <c r="P36" s="203"/>
      <c r="Q36" s="203"/>
      <c r="R36" s="204">
        <f>+D36+F36+H36+J36+L36+N36+P36</f>
        <v>0</v>
      </c>
      <c r="S36" s="204">
        <f>+E36+G36+I36+K36+M36+O36+Q36</f>
        <v>0</v>
      </c>
    </row>
    <row r="37" spans="1:19" ht="12.6" customHeight="1" thickBot="1">
      <c r="A37" s="926"/>
      <c r="B37" s="927"/>
      <c r="C37" s="205" t="s">
        <v>202</v>
      </c>
      <c r="D37" s="194"/>
      <c r="E37" s="194"/>
      <c r="F37" s="194"/>
      <c r="G37" s="194"/>
      <c r="H37" s="194"/>
      <c r="I37" s="195"/>
      <c r="J37" s="195"/>
      <c r="K37" s="195"/>
      <c r="L37" s="195"/>
      <c r="M37" s="195"/>
      <c r="N37" s="194"/>
      <c r="O37" s="194"/>
      <c r="P37" s="195"/>
      <c r="Q37" s="195"/>
      <c r="R37" s="196">
        <f t="shared" ref="R37:S37" si="7">+D37+F37+H37+J37+L37+N37+P37</f>
        <v>0</v>
      </c>
      <c r="S37" s="196">
        <f t="shared" si="7"/>
        <v>0</v>
      </c>
    </row>
    <row r="38" spans="1:19" ht="12" customHeight="1">
      <c r="A38" s="926"/>
      <c r="B38" s="927"/>
      <c r="C38" s="206"/>
      <c r="D38" s="207">
        <f t="shared" ref="D38:S38" si="8">+D35</f>
        <v>0</v>
      </c>
      <c r="E38" s="207">
        <f t="shared" si="8"/>
        <v>0</v>
      </c>
      <c r="F38" s="207">
        <f t="shared" si="8"/>
        <v>0</v>
      </c>
      <c r="G38" s="207">
        <f t="shared" si="8"/>
        <v>0</v>
      </c>
      <c r="H38" s="207">
        <f t="shared" si="8"/>
        <v>0</v>
      </c>
      <c r="I38" s="207">
        <f t="shared" si="8"/>
        <v>0</v>
      </c>
      <c r="J38" s="207">
        <f t="shared" si="8"/>
        <v>0</v>
      </c>
      <c r="K38" s="207">
        <f t="shared" si="8"/>
        <v>0</v>
      </c>
      <c r="L38" s="207">
        <f t="shared" si="8"/>
        <v>0</v>
      </c>
      <c r="M38" s="207">
        <f t="shared" si="8"/>
        <v>0</v>
      </c>
      <c r="N38" s="207">
        <f t="shared" si="8"/>
        <v>0</v>
      </c>
      <c r="O38" s="207">
        <f t="shared" si="8"/>
        <v>0</v>
      </c>
      <c r="P38" s="207">
        <f t="shared" si="8"/>
        <v>0</v>
      </c>
      <c r="Q38" s="207">
        <f t="shared" si="8"/>
        <v>0</v>
      </c>
      <c r="R38" s="207">
        <f t="shared" si="8"/>
        <v>0</v>
      </c>
      <c r="S38" s="207">
        <f t="shared" si="8"/>
        <v>0</v>
      </c>
    </row>
    <row r="39" spans="1:19" ht="12" customHeight="1">
      <c r="A39" s="926">
        <v>3</v>
      </c>
      <c r="B39" s="927" t="str">
        <f>VLOOKUP(VALUE(A39),[3]Metas!$B$4:$C$5036,2,0)</f>
        <v>Implementar el 100% de la línea de gestión de políticas y planes de interés en salud pública para el fortalecimiento de la gobernanza y la gobernabilidad (Subsecretaría de Salud Pública).</v>
      </c>
      <c r="C39" s="193" t="s">
        <v>187</v>
      </c>
      <c r="D39" s="194">
        <v>0</v>
      </c>
      <c r="E39" s="194">
        <v>0</v>
      </c>
      <c r="F39" s="194">
        <v>0</v>
      </c>
      <c r="G39" s="194">
        <v>0</v>
      </c>
      <c r="H39" s="194">
        <v>0</v>
      </c>
      <c r="I39" s="195">
        <v>0</v>
      </c>
      <c r="J39" s="195">
        <v>0</v>
      </c>
      <c r="K39" s="195">
        <v>0</v>
      </c>
      <c r="L39" s="195">
        <v>0</v>
      </c>
      <c r="M39" s="195">
        <v>0</v>
      </c>
      <c r="N39" s="194">
        <v>0</v>
      </c>
      <c r="O39" s="194">
        <v>0</v>
      </c>
      <c r="P39" s="195">
        <v>0</v>
      </c>
      <c r="Q39" s="195">
        <v>0</v>
      </c>
      <c r="R39" s="196">
        <f>+D39+F39+H39+J39+L39+N39+P39</f>
        <v>0</v>
      </c>
      <c r="S39" s="196">
        <f>+E39+G39+I39+K39+M39+O39+Q39</f>
        <v>0</v>
      </c>
    </row>
    <row r="40" spans="1:19" ht="11.45" customHeight="1">
      <c r="A40" s="926"/>
      <c r="B40" s="927"/>
      <c r="C40" s="197" t="s">
        <v>188</v>
      </c>
      <c r="D40" s="194">
        <v>0</v>
      </c>
      <c r="E40" s="194">
        <v>0</v>
      </c>
      <c r="F40" s="194">
        <v>0</v>
      </c>
      <c r="G40" s="194">
        <v>0</v>
      </c>
      <c r="H40" s="194">
        <v>0</v>
      </c>
      <c r="I40" s="195">
        <v>0</v>
      </c>
      <c r="J40" s="195">
        <v>0</v>
      </c>
      <c r="K40" s="195">
        <v>0</v>
      </c>
      <c r="L40" s="195">
        <v>0</v>
      </c>
      <c r="M40" s="195">
        <v>0</v>
      </c>
      <c r="N40" s="194">
        <v>0</v>
      </c>
      <c r="O40" s="194">
        <v>0</v>
      </c>
      <c r="P40" s="195">
        <v>0</v>
      </c>
      <c r="Q40" s="195">
        <v>0</v>
      </c>
      <c r="R40" s="196">
        <f t="shared" ref="R40:S53" si="9">+D40+F40+H40+J40+L40+N40+P40</f>
        <v>0</v>
      </c>
      <c r="S40" s="196">
        <f t="shared" si="9"/>
        <v>0</v>
      </c>
    </row>
    <row r="41" spans="1:19" ht="11.45" customHeight="1">
      <c r="A41" s="926"/>
      <c r="B41" s="927"/>
      <c r="C41" s="193" t="s">
        <v>189</v>
      </c>
      <c r="D41" s="194">
        <v>0</v>
      </c>
      <c r="E41" s="194">
        <v>0</v>
      </c>
      <c r="F41" s="194">
        <v>0</v>
      </c>
      <c r="G41" s="194">
        <v>0</v>
      </c>
      <c r="H41" s="194">
        <v>0</v>
      </c>
      <c r="I41" s="195">
        <v>0</v>
      </c>
      <c r="J41" s="195">
        <v>0</v>
      </c>
      <c r="K41" s="195">
        <v>0</v>
      </c>
      <c r="L41" s="195">
        <v>0</v>
      </c>
      <c r="M41" s="195">
        <v>0</v>
      </c>
      <c r="N41" s="194">
        <v>0</v>
      </c>
      <c r="O41" s="194">
        <v>0</v>
      </c>
      <c r="P41" s="195">
        <v>0</v>
      </c>
      <c r="Q41" s="195">
        <v>0</v>
      </c>
      <c r="R41" s="196">
        <f t="shared" si="9"/>
        <v>0</v>
      </c>
      <c r="S41" s="196">
        <f t="shared" si="9"/>
        <v>0</v>
      </c>
    </row>
    <row r="42" spans="1:19" ht="11.45" customHeight="1">
      <c r="A42" s="926"/>
      <c r="B42" s="927"/>
      <c r="C42" s="193" t="s">
        <v>190</v>
      </c>
      <c r="D42" s="194">
        <v>0</v>
      </c>
      <c r="E42" s="194">
        <v>0</v>
      </c>
      <c r="F42" s="194">
        <v>0</v>
      </c>
      <c r="G42" s="194">
        <v>0</v>
      </c>
      <c r="H42" s="194">
        <v>0</v>
      </c>
      <c r="I42" s="195">
        <v>0</v>
      </c>
      <c r="J42" s="195">
        <v>0</v>
      </c>
      <c r="K42" s="195">
        <v>0</v>
      </c>
      <c r="L42" s="195">
        <v>0</v>
      </c>
      <c r="M42" s="195">
        <v>0</v>
      </c>
      <c r="N42" s="194">
        <v>0</v>
      </c>
      <c r="O42" s="194">
        <v>0</v>
      </c>
      <c r="P42" s="195">
        <v>0</v>
      </c>
      <c r="Q42" s="195">
        <v>0</v>
      </c>
      <c r="R42" s="196">
        <f t="shared" si="9"/>
        <v>0</v>
      </c>
      <c r="S42" s="196">
        <f t="shared" si="9"/>
        <v>0</v>
      </c>
    </row>
    <row r="43" spans="1:19" ht="11.45" customHeight="1">
      <c r="A43" s="926"/>
      <c r="B43" s="927"/>
      <c r="C43" s="193" t="s">
        <v>191</v>
      </c>
      <c r="D43" s="194">
        <v>0</v>
      </c>
      <c r="E43" s="194">
        <v>0</v>
      </c>
      <c r="F43" s="194">
        <v>0</v>
      </c>
      <c r="G43" s="194">
        <v>0</v>
      </c>
      <c r="H43" s="194">
        <v>0</v>
      </c>
      <c r="I43" s="195">
        <v>0</v>
      </c>
      <c r="J43" s="195">
        <v>0</v>
      </c>
      <c r="K43" s="195">
        <v>0</v>
      </c>
      <c r="L43" s="195">
        <v>0</v>
      </c>
      <c r="M43" s="195">
        <v>0</v>
      </c>
      <c r="N43" s="194">
        <v>0</v>
      </c>
      <c r="O43" s="194">
        <v>0</v>
      </c>
      <c r="P43" s="195">
        <v>0</v>
      </c>
      <c r="Q43" s="195">
        <v>0</v>
      </c>
      <c r="R43" s="196">
        <f t="shared" si="9"/>
        <v>0</v>
      </c>
      <c r="S43" s="196">
        <f t="shared" si="9"/>
        <v>0</v>
      </c>
    </row>
    <row r="44" spans="1:19" ht="11.45" customHeight="1">
      <c r="A44" s="926"/>
      <c r="B44" s="927"/>
      <c r="C44" s="197" t="s">
        <v>192</v>
      </c>
      <c r="D44" s="194">
        <v>0</v>
      </c>
      <c r="E44" s="194">
        <v>0</v>
      </c>
      <c r="F44" s="194">
        <v>0</v>
      </c>
      <c r="G44" s="194">
        <v>0</v>
      </c>
      <c r="H44" s="194">
        <v>0</v>
      </c>
      <c r="I44" s="195">
        <v>0</v>
      </c>
      <c r="J44" s="195">
        <v>0</v>
      </c>
      <c r="K44" s="195">
        <v>0</v>
      </c>
      <c r="L44" s="195">
        <v>0</v>
      </c>
      <c r="M44" s="195">
        <v>0</v>
      </c>
      <c r="N44" s="194">
        <v>0</v>
      </c>
      <c r="O44" s="194">
        <v>0</v>
      </c>
      <c r="P44" s="195">
        <v>0</v>
      </c>
      <c r="Q44" s="195">
        <v>0</v>
      </c>
      <c r="R44" s="196">
        <f t="shared" si="9"/>
        <v>0</v>
      </c>
      <c r="S44" s="196">
        <f t="shared" si="9"/>
        <v>0</v>
      </c>
    </row>
    <row r="45" spans="1:19" ht="12" customHeight="1">
      <c r="A45" s="926"/>
      <c r="B45" s="927"/>
      <c r="C45" s="198" t="s">
        <v>193</v>
      </c>
      <c r="D45" s="199">
        <f t="shared" ref="D45:M45" si="10">SUM(D39:D44)</f>
        <v>0</v>
      </c>
      <c r="E45" s="199">
        <f t="shared" si="10"/>
        <v>0</v>
      </c>
      <c r="F45" s="199">
        <f t="shared" si="10"/>
        <v>0</v>
      </c>
      <c r="G45" s="199">
        <f t="shared" si="10"/>
        <v>0</v>
      </c>
      <c r="H45" s="199">
        <f t="shared" si="10"/>
        <v>0</v>
      </c>
      <c r="I45" s="199">
        <f t="shared" si="10"/>
        <v>0</v>
      </c>
      <c r="J45" s="199">
        <f t="shared" si="10"/>
        <v>0</v>
      </c>
      <c r="K45" s="199">
        <f t="shared" si="10"/>
        <v>0</v>
      </c>
      <c r="L45" s="199">
        <f t="shared" si="10"/>
        <v>0</v>
      </c>
      <c r="M45" s="199">
        <f t="shared" si="10"/>
        <v>0</v>
      </c>
      <c r="N45" s="199">
        <f>SUM(N39:N44)</f>
        <v>0</v>
      </c>
      <c r="O45" s="199">
        <f>SUM(O39:O44)</f>
        <v>0</v>
      </c>
      <c r="P45" s="199">
        <f>SUM(P39:P44)</f>
        <v>0</v>
      </c>
      <c r="Q45" s="199">
        <f>SUM(Q39:Q44)</f>
        <v>0</v>
      </c>
      <c r="R45" s="200">
        <f t="shared" si="9"/>
        <v>0</v>
      </c>
      <c r="S45" s="200">
        <f t="shared" si="9"/>
        <v>0</v>
      </c>
    </row>
    <row r="46" spans="1:19" ht="11.45" customHeight="1">
      <c r="A46" s="926"/>
      <c r="B46" s="927"/>
      <c r="C46" s="193" t="s">
        <v>194</v>
      </c>
      <c r="D46" s="194">
        <v>0</v>
      </c>
      <c r="E46" s="194">
        <v>0</v>
      </c>
      <c r="F46" s="194">
        <v>0</v>
      </c>
      <c r="G46" s="194">
        <v>0</v>
      </c>
      <c r="H46" s="194">
        <v>0</v>
      </c>
      <c r="I46" s="195">
        <v>0</v>
      </c>
      <c r="J46" s="195">
        <v>0</v>
      </c>
      <c r="K46" s="195">
        <v>0</v>
      </c>
      <c r="L46" s="195">
        <v>42</v>
      </c>
      <c r="M46" s="195">
        <v>51</v>
      </c>
      <c r="N46" s="194">
        <v>94</v>
      </c>
      <c r="O46" s="194">
        <v>50</v>
      </c>
      <c r="P46" s="195">
        <v>6</v>
      </c>
      <c r="Q46" s="195">
        <v>0</v>
      </c>
      <c r="R46" s="196">
        <f t="shared" si="9"/>
        <v>142</v>
      </c>
      <c r="S46" s="196">
        <f t="shared" si="9"/>
        <v>101</v>
      </c>
    </row>
    <row r="47" spans="1:19" ht="11.45" customHeight="1">
      <c r="A47" s="926"/>
      <c r="B47" s="927"/>
      <c r="C47" s="193" t="s">
        <v>195</v>
      </c>
      <c r="D47" s="194">
        <v>0</v>
      </c>
      <c r="E47" s="194">
        <v>0</v>
      </c>
      <c r="F47" s="194">
        <v>0</v>
      </c>
      <c r="G47" s="194">
        <v>0</v>
      </c>
      <c r="H47" s="194">
        <v>0</v>
      </c>
      <c r="I47" s="195">
        <v>0</v>
      </c>
      <c r="J47" s="195">
        <v>0</v>
      </c>
      <c r="K47" s="195">
        <v>0</v>
      </c>
      <c r="L47" s="195">
        <v>0</v>
      </c>
      <c r="M47" s="195">
        <v>0</v>
      </c>
      <c r="N47" s="194">
        <v>0</v>
      </c>
      <c r="O47" s="194">
        <v>0</v>
      </c>
      <c r="P47" s="195">
        <v>0</v>
      </c>
      <c r="Q47" s="195">
        <v>0</v>
      </c>
      <c r="R47" s="196">
        <f t="shared" si="9"/>
        <v>0</v>
      </c>
      <c r="S47" s="196">
        <f t="shared" si="9"/>
        <v>0</v>
      </c>
    </row>
    <row r="48" spans="1:19" ht="11.45" customHeight="1">
      <c r="A48" s="926"/>
      <c r="B48" s="927"/>
      <c r="C48" s="201" t="s">
        <v>196</v>
      </c>
      <c r="D48" s="194">
        <v>0</v>
      </c>
      <c r="E48" s="194">
        <v>0</v>
      </c>
      <c r="F48" s="194">
        <v>0</v>
      </c>
      <c r="G48" s="194">
        <v>0</v>
      </c>
      <c r="H48" s="194">
        <v>0</v>
      </c>
      <c r="I48" s="195">
        <v>0</v>
      </c>
      <c r="J48" s="195">
        <v>0</v>
      </c>
      <c r="K48" s="195">
        <v>0</v>
      </c>
      <c r="L48" s="195">
        <v>0</v>
      </c>
      <c r="M48" s="195">
        <v>0</v>
      </c>
      <c r="N48" s="194">
        <v>0</v>
      </c>
      <c r="O48" s="194">
        <v>0</v>
      </c>
      <c r="P48" s="195">
        <v>0</v>
      </c>
      <c r="Q48" s="195">
        <v>0</v>
      </c>
      <c r="R48" s="196">
        <f t="shared" si="9"/>
        <v>0</v>
      </c>
      <c r="S48" s="196">
        <f t="shared" si="9"/>
        <v>0</v>
      </c>
    </row>
    <row r="49" spans="1:19" ht="11.45" customHeight="1">
      <c r="A49" s="926"/>
      <c r="B49" s="927"/>
      <c r="C49" s="201" t="s">
        <v>197</v>
      </c>
      <c r="D49" s="194">
        <v>0</v>
      </c>
      <c r="E49" s="194">
        <v>0</v>
      </c>
      <c r="F49" s="194">
        <v>0</v>
      </c>
      <c r="G49" s="194">
        <v>0</v>
      </c>
      <c r="H49" s="194">
        <v>0</v>
      </c>
      <c r="I49" s="195">
        <v>0</v>
      </c>
      <c r="J49" s="195">
        <v>0</v>
      </c>
      <c r="K49" s="195">
        <v>0</v>
      </c>
      <c r="L49" s="195">
        <v>0</v>
      </c>
      <c r="M49" s="195">
        <v>0</v>
      </c>
      <c r="N49" s="194">
        <v>0</v>
      </c>
      <c r="O49" s="194">
        <v>0</v>
      </c>
      <c r="P49" s="195">
        <v>0</v>
      </c>
      <c r="Q49" s="195">
        <v>0</v>
      </c>
      <c r="R49" s="196">
        <f t="shared" si="9"/>
        <v>0</v>
      </c>
      <c r="S49" s="196">
        <f t="shared" si="9"/>
        <v>0</v>
      </c>
    </row>
    <row r="50" spans="1:19" ht="11.45" customHeight="1">
      <c r="A50" s="926"/>
      <c r="B50" s="927"/>
      <c r="C50" s="201" t="s">
        <v>198</v>
      </c>
      <c r="D50" s="194">
        <v>0</v>
      </c>
      <c r="E50" s="194">
        <v>0</v>
      </c>
      <c r="F50" s="194">
        <v>0</v>
      </c>
      <c r="G50" s="194">
        <v>0</v>
      </c>
      <c r="H50" s="194">
        <v>0</v>
      </c>
      <c r="I50" s="195">
        <v>0</v>
      </c>
      <c r="J50" s="195">
        <v>0</v>
      </c>
      <c r="K50" s="195">
        <v>0</v>
      </c>
      <c r="L50" s="195">
        <v>0</v>
      </c>
      <c r="M50" s="195">
        <v>0</v>
      </c>
      <c r="N50" s="194">
        <v>0</v>
      </c>
      <c r="O50" s="194">
        <v>0</v>
      </c>
      <c r="P50" s="195">
        <v>0</v>
      </c>
      <c r="Q50" s="195">
        <v>0</v>
      </c>
      <c r="R50" s="196">
        <f t="shared" si="9"/>
        <v>0</v>
      </c>
      <c r="S50" s="196">
        <f t="shared" si="9"/>
        <v>0</v>
      </c>
    </row>
    <row r="51" spans="1:19" ht="11.45" customHeight="1">
      <c r="A51" s="926"/>
      <c r="B51" s="927"/>
      <c r="C51" s="201" t="s">
        <v>199</v>
      </c>
      <c r="D51" s="194">
        <v>0</v>
      </c>
      <c r="E51" s="194">
        <v>0</v>
      </c>
      <c r="F51" s="194">
        <v>0</v>
      </c>
      <c r="G51" s="194">
        <v>0</v>
      </c>
      <c r="H51" s="194">
        <v>0</v>
      </c>
      <c r="I51" s="195">
        <v>0</v>
      </c>
      <c r="J51" s="195">
        <v>0</v>
      </c>
      <c r="K51" s="195">
        <v>0</v>
      </c>
      <c r="L51" s="195">
        <v>0</v>
      </c>
      <c r="M51" s="195">
        <v>0</v>
      </c>
      <c r="N51" s="194">
        <v>0</v>
      </c>
      <c r="O51" s="194">
        <v>0</v>
      </c>
      <c r="P51" s="195">
        <v>0</v>
      </c>
      <c r="Q51" s="195">
        <v>0</v>
      </c>
      <c r="R51" s="196">
        <f t="shared" si="9"/>
        <v>0</v>
      </c>
      <c r="S51" s="196">
        <f t="shared" si="9"/>
        <v>0</v>
      </c>
    </row>
    <row r="52" spans="1:19" ht="11.45" customHeight="1">
      <c r="A52" s="926"/>
      <c r="B52" s="927"/>
      <c r="C52" s="201" t="s">
        <v>200</v>
      </c>
      <c r="D52" s="194">
        <v>0</v>
      </c>
      <c r="E52" s="194">
        <v>2</v>
      </c>
      <c r="F52" s="194">
        <v>168</v>
      </c>
      <c r="G52" s="194">
        <v>194</v>
      </c>
      <c r="H52" s="194">
        <v>525</v>
      </c>
      <c r="I52" s="195">
        <v>403</v>
      </c>
      <c r="J52" s="195">
        <v>754</v>
      </c>
      <c r="K52" s="195">
        <v>1009</v>
      </c>
      <c r="L52" s="195">
        <v>886</v>
      </c>
      <c r="M52" s="195">
        <v>1393</v>
      </c>
      <c r="N52" s="194">
        <v>1855</v>
      </c>
      <c r="O52" s="194">
        <v>3448</v>
      </c>
      <c r="P52" s="195">
        <v>761</v>
      </c>
      <c r="Q52" s="195">
        <v>1367</v>
      </c>
      <c r="R52" s="196">
        <f t="shared" si="9"/>
        <v>4949</v>
      </c>
      <c r="S52" s="196">
        <f t="shared" si="9"/>
        <v>7816</v>
      </c>
    </row>
    <row r="53" spans="1:19" ht="12" customHeight="1">
      <c r="A53" s="926"/>
      <c r="B53" s="927"/>
      <c r="C53" s="198" t="s">
        <v>201</v>
      </c>
      <c r="D53" s="199">
        <f t="shared" ref="D53:Q53" si="11">SUM(D45:D52)</f>
        <v>0</v>
      </c>
      <c r="E53" s="199">
        <f t="shared" si="11"/>
        <v>2</v>
      </c>
      <c r="F53" s="199">
        <f t="shared" si="11"/>
        <v>168</v>
      </c>
      <c r="G53" s="199">
        <f t="shared" si="11"/>
        <v>194</v>
      </c>
      <c r="H53" s="199">
        <f t="shared" si="11"/>
        <v>525</v>
      </c>
      <c r="I53" s="199">
        <f t="shared" si="11"/>
        <v>403</v>
      </c>
      <c r="J53" s="199">
        <f t="shared" si="11"/>
        <v>754</v>
      </c>
      <c r="K53" s="199">
        <f t="shared" si="11"/>
        <v>1009</v>
      </c>
      <c r="L53" s="199">
        <f t="shared" si="11"/>
        <v>928</v>
      </c>
      <c r="M53" s="199">
        <f t="shared" si="11"/>
        <v>1444</v>
      </c>
      <c r="N53" s="199">
        <f t="shared" si="11"/>
        <v>1949</v>
      </c>
      <c r="O53" s="199">
        <f t="shared" si="11"/>
        <v>3498</v>
      </c>
      <c r="P53" s="199">
        <f t="shared" si="11"/>
        <v>767</v>
      </c>
      <c r="Q53" s="199">
        <f t="shared" si="11"/>
        <v>1367</v>
      </c>
      <c r="R53" s="199">
        <f t="shared" si="9"/>
        <v>5091</v>
      </c>
      <c r="S53" s="199">
        <f>+E53+G53+I53+K53+M53+O53+Q53</f>
        <v>7917</v>
      </c>
    </row>
    <row r="54" spans="1:19" ht="11.45" customHeight="1">
      <c r="A54" s="926"/>
      <c r="B54" s="927"/>
      <c r="C54" s="633" t="s">
        <v>3531</v>
      </c>
      <c r="D54" s="634">
        <v>0</v>
      </c>
      <c r="E54" s="634">
        <v>0</v>
      </c>
      <c r="F54" s="634">
        <v>0</v>
      </c>
      <c r="G54" s="634">
        <v>0</v>
      </c>
      <c r="H54" s="635">
        <v>0</v>
      </c>
      <c r="I54" s="634">
        <v>0</v>
      </c>
      <c r="J54" s="634">
        <v>0</v>
      </c>
      <c r="K54" s="634">
        <v>0</v>
      </c>
      <c r="L54" s="635">
        <v>0</v>
      </c>
      <c r="M54" s="635">
        <v>0</v>
      </c>
      <c r="N54" s="635">
        <v>0</v>
      </c>
      <c r="O54" s="635">
        <v>0</v>
      </c>
      <c r="P54" s="635">
        <v>0</v>
      </c>
      <c r="Q54" s="635">
        <v>0</v>
      </c>
      <c r="R54" s="636">
        <f>+D54+F54+H54+J54+L54+N54+P54</f>
        <v>0</v>
      </c>
      <c r="S54" s="636">
        <f>+E54+G54+I54+K54+M54+O54+Q54</f>
        <v>0</v>
      </c>
    </row>
    <row r="55" spans="1:19" ht="12.6" customHeight="1" thickBot="1">
      <c r="A55" s="926"/>
      <c r="B55" s="927"/>
      <c r="C55" s="205" t="s">
        <v>202</v>
      </c>
      <c r="D55" s="635">
        <v>0</v>
      </c>
      <c r="E55" s="635">
        <v>0</v>
      </c>
      <c r="F55" s="635">
        <v>0</v>
      </c>
      <c r="G55" s="635">
        <v>0</v>
      </c>
      <c r="H55" s="635">
        <v>0</v>
      </c>
      <c r="I55" s="634">
        <v>0</v>
      </c>
      <c r="J55" s="634">
        <v>0</v>
      </c>
      <c r="K55" s="634">
        <v>0</v>
      </c>
      <c r="L55" s="634">
        <v>0</v>
      </c>
      <c r="M55" s="634">
        <v>0</v>
      </c>
      <c r="N55" s="635">
        <v>0</v>
      </c>
      <c r="O55" s="635">
        <v>0</v>
      </c>
      <c r="P55" s="634">
        <v>0</v>
      </c>
      <c r="Q55" s="634">
        <v>0</v>
      </c>
      <c r="R55" s="196">
        <f t="shared" ref="R55:S55" si="12">+D55+F55+H55+J55+L55+N55+P55</f>
        <v>0</v>
      </c>
      <c r="S55" s="196">
        <f t="shared" si="12"/>
        <v>0</v>
      </c>
    </row>
    <row r="56" spans="1:19" ht="12" customHeight="1" thickBot="1">
      <c r="A56" s="926"/>
      <c r="B56" s="927"/>
      <c r="C56" s="206"/>
      <c r="D56" s="207">
        <f t="shared" ref="D56:S56" si="13">+D53</f>
        <v>0</v>
      </c>
      <c r="E56" s="207">
        <f t="shared" si="13"/>
        <v>2</v>
      </c>
      <c r="F56" s="207">
        <f t="shared" si="13"/>
        <v>168</v>
      </c>
      <c r="G56" s="207">
        <f t="shared" si="13"/>
        <v>194</v>
      </c>
      <c r="H56" s="207">
        <f t="shared" si="13"/>
        <v>525</v>
      </c>
      <c r="I56" s="207">
        <f t="shared" si="13"/>
        <v>403</v>
      </c>
      <c r="J56" s="207">
        <f t="shared" si="13"/>
        <v>754</v>
      </c>
      <c r="K56" s="207">
        <f t="shared" si="13"/>
        <v>1009</v>
      </c>
      <c r="L56" s="207">
        <f t="shared" si="13"/>
        <v>928</v>
      </c>
      <c r="M56" s="207">
        <f t="shared" si="13"/>
        <v>1444</v>
      </c>
      <c r="N56" s="207">
        <f t="shared" si="13"/>
        <v>1949</v>
      </c>
      <c r="O56" s="207">
        <f t="shared" si="13"/>
        <v>3498</v>
      </c>
      <c r="P56" s="207">
        <f t="shared" si="13"/>
        <v>767</v>
      </c>
      <c r="Q56" s="207">
        <f t="shared" si="13"/>
        <v>1367</v>
      </c>
      <c r="R56" s="207">
        <f t="shared" si="13"/>
        <v>5091</v>
      </c>
      <c r="S56" s="207">
        <f t="shared" si="13"/>
        <v>7917</v>
      </c>
    </row>
    <row r="57" spans="1:19" ht="12" customHeight="1">
      <c r="A57" s="926">
        <v>4</v>
      </c>
      <c r="B57" s="927" t="str">
        <f>VLOOKUP(VALUE(A57),[3]Metas!$B$4:$C$5036,2,0)</f>
        <v>Implementar el 100% de la línea de análisis de desigualdades ambientales, sociales y económicas presentes en el distrito capital para el fortalecimiento de la gobernanza y la gobernabilidad (Subsecretaría de Salud Pública).</v>
      </c>
      <c r="C57" s="637" t="s">
        <v>187</v>
      </c>
      <c r="D57" s="194">
        <v>0</v>
      </c>
      <c r="E57" s="194">
        <v>0</v>
      </c>
      <c r="F57" s="194">
        <v>0</v>
      </c>
      <c r="G57" s="194">
        <v>0</v>
      </c>
      <c r="H57" s="194">
        <v>0</v>
      </c>
      <c r="I57" s="195">
        <v>0</v>
      </c>
      <c r="J57" s="195">
        <v>0</v>
      </c>
      <c r="K57" s="195">
        <v>0</v>
      </c>
      <c r="L57" s="195">
        <v>0</v>
      </c>
      <c r="M57" s="195">
        <v>0</v>
      </c>
      <c r="N57" s="194">
        <v>0</v>
      </c>
      <c r="O57" s="194">
        <v>0</v>
      </c>
      <c r="P57" s="195">
        <v>0</v>
      </c>
      <c r="Q57" s="195">
        <v>0</v>
      </c>
      <c r="R57" s="196">
        <f>+D57+F57+H57+J57+L57+N57+P57</f>
        <v>0</v>
      </c>
      <c r="S57" s="196">
        <f>+E57+G57+I57+K57+M57+O57+Q57</f>
        <v>0</v>
      </c>
    </row>
    <row r="58" spans="1:19" ht="11.45" customHeight="1">
      <c r="A58" s="926"/>
      <c r="B58" s="927"/>
      <c r="C58" s="638" t="s">
        <v>189</v>
      </c>
      <c r="D58" s="194">
        <v>0</v>
      </c>
      <c r="E58" s="194">
        <v>0</v>
      </c>
      <c r="F58" s="194">
        <v>0</v>
      </c>
      <c r="G58" s="194">
        <v>0</v>
      </c>
      <c r="H58" s="194">
        <v>0</v>
      </c>
      <c r="I58" s="195">
        <v>0</v>
      </c>
      <c r="J58" s="195">
        <v>0</v>
      </c>
      <c r="K58" s="195">
        <v>0</v>
      </c>
      <c r="L58" s="195">
        <v>0</v>
      </c>
      <c r="M58" s="195">
        <v>0</v>
      </c>
      <c r="N58" s="194">
        <v>0</v>
      </c>
      <c r="O58" s="194">
        <v>0</v>
      </c>
      <c r="P58" s="195">
        <v>0</v>
      </c>
      <c r="Q58" s="195">
        <v>0</v>
      </c>
      <c r="R58" s="196">
        <f t="shared" ref="R58:S71" si="14">+D58+F58+H58+J58+L58+N58+P58</f>
        <v>0</v>
      </c>
      <c r="S58" s="196">
        <f t="shared" si="14"/>
        <v>0</v>
      </c>
    </row>
    <row r="59" spans="1:19" ht="11.45" customHeight="1">
      <c r="A59" s="926"/>
      <c r="B59" s="927"/>
      <c r="C59" s="638" t="s">
        <v>190</v>
      </c>
      <c r="D59" s="194">
        <v>0</v>
      </c>
      <c r="E59" s="194">
        <v>0</v>
      </c>
      <c r="F59" s="194">
        <v>0</v>
      </c>
      <c r="G59" s="194">
        <v>0</v>
      </c>
      <c r="H59" s="194">
        <v>0</v>
      </c>
      <c r="I59" s="195">
        <v>0</v>
      </c>
      <c r="J59" s="195">
        <v>0</v>
      </c>
      <c r="K59" s="195">
        <v>0</v>
      </c>
      <c r="L59" s="195">
        <v>0</v>
      </c>
      <c r="M59" s="195">
        <v>0</v>
      </c>
      <c r="N59" s="194">
        <v>0</v>
      </c>
      <c r="O59" s="194">
        <v>0</v>
      </c>
      <c r="P59" s="195">
        <v>0</v>
      </c>
      <c r="Q59" s="195">
        <v>0</v>
      </c>
      <c r="R59" s="196">
        <f t="shared" si="14"/>
        <v>0</v>
      </c>
      <c r="S59" s="196">
        <f t="shared" si="14"/>
        <v>0</v>
      </c>
    </row>
    <row r="60" spans="1:19" ht="11.45" customHeight="1">
      <c r="A60" s="926"/>
      <c r="B60" s="927"/>
      <c r="C60" s="638" t="s">
        <v>3532</v>
      </c>
      <c r="D60" s="194">
        <v>0</v>
      </c>
      <c r="E60" s="194">
        <v>0</v>
      </c>
      <c r="F60" s="194">
        <v>0</v>
      </c>
      <c r="G60" s="194">
        <v>0</v>
      </c>
      <c r="H60" s="194">
        <v>0</v>
      </c>
      <c r="I60" s="195">
        <v>0</v>
      </c>
      <c r="J60" s="195">
        <v>0</v>
      </c>
      <c r="K60" s="195">
        <v>0</v>
      </c>
      <c r="L60" s="195">
        <v>0</v>
      </c>
      <c r="M60" s="195">
        <v>0</v>
      </c>
      <c r="N60" s="194">
        <v>0</v>
      </c>
      <c r="O60" s="194">
        <v>0</v>
      </c>
      <c r="P60" s="195">
        <v>0</v>
      </c>
      <c r="Q60" s="195">
        <v>0</v>
      </c>
      <c r="R60" s="196">
        <f t="shared" si="14"/>
        <v>0</v>
      </c>
      <c r="S60" s="196">
        <f t="shared" si="14"/>
        <v>0</v>
      </c>
    </row>
    <row r="61" spans="1:19" ht="11.45" customHeight="1">
      <c r="A61" s="926"/>
      <c r="B61" s="927"/>
      <c r="C61" s="638" t="s">
        <v>191</v>
      </c>
      <c r="D61" s="194">
        <v>0</v>
      </c>
      <c r="E61" s="194">
        <v>0</v>
      </c>
      <c r="F61" s="194">
        <v>0</v>
      </c>
      <c r="G61" s="194">
        <v>0</v>
      </c>
      <c r="H61" s="194">
        <v>0</v>
      </c>
      <c r="I61" s="195">
        <v>0</v>
      </c>
      <c r="J61" s="195">
        <v>0</v>
      </c>
      <c r="K61" s="195">
        <v>0</v>
      </c>
      <c r="L61" s="195">
        <v>0</v>
      </c>
      <c r="M61" s="195">
        <v>0</v>
      </c>
      <c r="N61" s="194">
        <v>0</v>
      </c>
      <c r="O61" s="194">
        <v>0</v>
      </c>
      <c r="P61" s="195">
        <v>0</v>
      </c>
      <c r="Q61" s="195">
        <v>0</v>
      </c>
      <c r="R61" s="196">
        <f t="shared" si="14"/>
        <v>0</v>
      </c>
      <c r="S61" s="196">
        <f t="shared" si="14"/>
        <v>0</v>
      </c>
    </row>
    <row r="62" spans="1:19" ht="11.45" customHeight="1">
      <c r="A62" s="926"/>
      <c r="B62" s="927"/>
      <c r="C62" s="639" t="s">
        <v>188</v>
      </c>
      <c r="D62" s="194">
        <v>0</v>
      </c>
      <c r="E62" s="194">
        <v>0</v>
      </c>
      <c r="F62" s="194">
        <v>0</v>
      </c>
      <c r="G62" s="194">
        <v>0</v>
      </c>
      <c r="H62" s="194">
        <v>0</v>
      </c>
      <c r="I62" s="195">
        <v>0</v>
      </c>
      <c r="J62" s="195">
        <v>0</v>
      </c>
      <c r="K62" s="195">
        <v>0</v>
      </c>
      <c r="L62" s="195">
        <v>0</v>
      </c>
      <c r="M62" s="195">
        <v>0</v>
      </c>
      <c r="N62" s="194">
        <v>0</v>
      </c>
      <c r="O62" s="194">
        <v>2</v>
      </c>
      <c r="P62" s="195">
        <v>0</v>
      </c>
      <c r="Q62" s="195">
        <v>0</v>
      </c>
      <c r="R62" s="196">
        <f t="shared" si="14"/>
        <v>0</v>
      </c>
      <c r="S62" s="196">
        <f t="shared" si="14"/>
        <v>2</v>
      </c>
    </row>
    <row r="63" spans="1:19" ht="12" customHeight="1">
      <c r="A63" s="926"/>
      <c r="B63" s="927"/>
      <c r="C63" s="198" t="s">
        <v>193</v>
      </c>
      <c r="D63" s="199">
        <f t="shared" ref="D63:M63" si="15">SUM(D57:D62)</f>
        <v>0</v>
      </c>
      <c r="E63" s="199">
        <f t="shared" si="15"/>
        <v>0</v>
      </c>
      <c r="F63" s="199">
        <f t="shared" si="15"/>
        <v>0</v>
      </c>
      <c r="G63" s="199">
        <f t="shared" si="15"/>
        <v>0</v>
      </c>
      <c r="H63" s="199">
        <f t="shared" si="15"/>
        <v>0</v>
      </c>
      <c r="I63" s="199">
        <f t="shared" si="15"/>
        <v>0</v>
      </c>
      <c r="J63" s="199">
        <f t="shared" si="15"/>
        <v>0</v>
      </c>
      <c r="K63" s="199">
        <f t="shared" si="15"/>
        <v>0</v>
      </c>
      <c r="L63" s="199">
        <f t="shared" si="15"/>
        <v>0</v>
      </c>
      <c r="M63" s="199">
        <f t="shared" si="15"/>
        <v>0</v>
      </c>
      <c r="N63" s="199">
        <f>SUM(N57:N62)</f>
        <v>0</v>
      </c>
      <c r="O63" s="199">
        <f>SUM(O57:O62)</f>
        <v>2</v>
      </c>
      <c r="P63" s="199">
        <f>SUM(P57:P62)</f>
        <v>0</v>
      </c>
      <c r="Q63" s="199">
        <f>SUM(Q57:Q62)</f>
        <v>0</v>
      </c>
      <c r="R63" s="200">
        <f t="shared" si="14"/>
        <v>0</v>
      </c>
      <c r="S63" s="200">
        <f t="shared" si="14"/>
        <v>2</v>
      </c>
    </row>
    <row r="64" spans="1:19" ht="11.45" customHeight="1">
      <c r="A64" s="926"/>
      <c r="B64" s="927"/>
      <c r="C64" s="193" t="s">
        <v>194</v>
      </c>
      <c r="D64" s="194">
        <v>0</v>
      </c>
      <c r="E64" s="194">
        <v>0</v>
      </c>
      <c r="F64" s="194">
        <v>0</v>
      </c>
      <c r="G64" s="194">
        <v>0</v>
      </c>
      <c r="H64" s="194">
        <v>0</v>
      </c>
      <c r="I64" s="195">
        <v>0</v>
      </c>
      <c r="J64" s="195">
        <v>0</v>
      </c>
      <c r="K64" s="195">
        <v>0</v>
      </c>
      <c r="L64" s="195">
        <v>0</v>
      </c>
      <c r="M64" s="195">
        <v>0</v>
      </c>
      <c r="N64" s="194">
        <v>0</v>
      </c>
      <c r="O64" s="194">
        <v>0</v>
      </c>
      <c r="P64" s="195">
        <v>0</v>
      </c>
      <c r="Q64" s="195">
        <v>0</v>
      </c>
      <c r="R64" s="196">
        <f t="shared" si="14"/>
        <v>0</v>
      </c>
      <c r="S64" s="196">
        <f t="shared" si="14"/>
        <v>0</v>
      </c>
    </row>
    <row r="65" spans="1:19" ht="11.45" customHeight="1">
      <c r="A65" s="926"/>
      <c r="B65" s="927"/>
      <c r="C65" s="193" t="s">
        <v>195</v>
      </c>
      <c r="D65" s="194">
        <v>0</v>
      </c>
      <c r="E65" s="194">
        <v>1</v>
      </c>
      <c r="F65" s="194">
        <v>0</v>
      </c>
      <c r="G65" s="194">
        <v>0</v>
      </c>
      <c r="H65" s="194">
        <v>0</v>
      </c>
      <c r="I65" s="195">
        <v>0</v>
      </c>
      <c r="J65" s="195">
        <v>0</v>
      </c>
      <c r="K65" s="195">
        <v>0</v>
      </c>
      <c r="L65" s="195">
        <v>0</v>
      </c>
      <c r="M65" s="195">
        <v>1</v>
      </c>
      <c r="N65" s="194">
        <v>1</v>
      </c>
      <c r="O65" s="194">
        <v>1</v>
      </c>
      <c r="P65" s="195">
        <v>0</v>
      </c>
      <c r="Q65" s="195">
        <v>0</v>
      </c>
      <c r="R65" s="196">
        <f t="shared" si="14"/>
        <v>1</v>
      </c>
      <c r="S65" s="196">
        <f t="shared" si="14"/>
        <v>3</v>
      </c>
    </row>
    <row r="66" spans="1:19" ht="11.45" customHeight="1">
      <c r="A66" s="926"/>
      <c r="B66" s="927"/>
      <c r="C66" s="201" t="s">
        <v>196</v>
      </c>
      <c r="D66" s="194">
        <v>0</v>
      </c>
      <c r="E66" s="194">
        <v>0</v>
      </c>
      <c r="F66" s="194">
        <v>0</v>
      </c>
      <c r="G66" s="194">
        <v>0</v>
      </c>
      <c r="H66" s="194">
        <v>0</v>
      </c>
      <c r="I66" s="195">
        <v>0</v>
      </c>
      <c r="J66" s="195">
        <v>0</v>
      </c>
      <c r="K66" s="195">
        <v>0</v>
      </c>
      <c r="L66" s="195">
        <v>0</v>
      </c>
      <c r="M66" s="195">
        <v>0</v>
      </c>
      <c r="N66" s="194">
        <v>0</v>
      </c>
      <c r="O66" s="194">
        <v>0</v>
      </c>
      <c r="P66" s="195">
        <v>0</v>
      </c>
      <c r="Q66" s="195">
        <v>0</v>
      </c>
      <c r="R66" s="196">
        <f t="shared" si="14"/>
        <v>0</v>
      </c>
      <c r="S66" s="196">
        <f t="shared" si="14"/>
        <v>0</v>
      </c>
    </row>
    <row r="67" spans="1:19" ht="11.45" customHeight="1">
      <c r="A67" s="926"/>
      <c r="B67" s="927"/>
      <c r="C67" s="201" t="s">
        <v>197</v>
      </c>
      <c r="D67" s="194">
        <v>0</v>
      </c>
      <c r="E67" s="194">
        <v>0</v>
      </c>
      <c r="F67" s="194">
        <v>1</v>
      </c>
      <c r="G67" s="194">
        <v>0</v>
      </c>
      <c r="H67" s="194">
        <v>0</v>
      </c>
      <c r="I67" s="195">
        <v>2</v>
      </c>
      <c r="J67" s="195">
        <v>0</v>
      </c>
      <c r="K67" s="195">
        <v>0</v>
      </c>
      <c r="L67" s="195">
        <v>0</v>
      </c>
      <c r="M67" s="195">
        <v>2</v>
      </c>
      <c r="N67" s="194">
        <v>0</v>
      </c>
      <c r="O67" s="194">
        <v>1</v>
      </c>
      <c r="P67" s="195">
        <v>0</v>
      </c>
      <c r="Q67" s="195">
        <v>0</v>
      </c>
      <c r="R67" s="196">
        <f t="shared" si="14"/>
        <v>1</v>
      </c>
      <c r="S67" s="196">
        <f t="shared" si="14"/>
        <v>5</v>
      </c>
    </row>
    <row r="68" spans="1:19" ht="11.45" customHeight="1">
      <c r="A68" s="926"/>
      <c r="B68" s="927"/>
      <c r="C68" s="201" t="s">
        <v>198</v>
      </c>
      <c r="D68" s="194">
        <v>0</v>
      </c>
      <c r="E68" s="194">
        <v>0</v>
      </c>
      <c r="F68" s="194">
        <v>0</v>
      </c>
      <c r="G68" s="194">
        <v>0</v>
      </c>
      <c r="H68" s="194">
        <v>0</v>
      </c>
      <c r="I68" s="195">
        <v>0</v>
      </c>
      <c r="J68" s="195">
        <v>0</v>
      </c>
      <c r="K68" s="195">
        <v>0</v>
      </c>
      <c r="L68" s="195">
        <v>0</v>
      </c>
      <c r="M68" s="195">
        <v>0</v>
      </c>
      <c r="N68" s="194">
        <v>0</v>
      </c>
      <c r="O68" s="194">
        <v>1</v>
      </c>
      <c r="P68" s="195">
        <v>0</v>
      </c>
      <c r="Q68" s="195">
        <v>0</v>
      </c>
      <c r="R68" s="196">
        <f t="shared" si="14"/>
        <v>0</v>
      </c>
      <c r="S68" s="196">
        <f t="shared" si="14"/>
        <v>1</v>
      </c>
    </row>
    <row r="69" spans="1:19" ht="11.45" customHeight="1">
      <c r="A69" s="926"/>
      <c r="B69" s="927"/>
      <c r="C69" s="201" t="s">
        <v>199</v>
      </c>
      <c r="D69" s="194">
        <v>0</v>
      </c>
      <c r="E69" s="194">
        <v>0</v>
      </c>
      <c r="F69" s="194">
        <v>0</v>
      </c>
      <c r="G69" s="194">
        <v>0</v>
      </c>
      <c r="H69" s="194">
        <v>0</v>
      </c>
      <c r="I69" s="195">
        <v>0</v>
      </c>
      <c r="J69" s="195">
        <v>0</v>
      </c>
      <c r="K69" s="195">
        <v>0</v>
      </c>
      <c r="L69" s="195">
        <v>0</v>
      </c>
      <c r="M69" s="195">
        <v>0</v>
      </c>
      <c r="N69" s="194">
        <v>0</v>
      </c>
      <c r="O69" s="194">
        <v>0</v>
      </c>
      <c r="P69" s="195">
        <v>0</v>
      </c>
      <c r="Q69" s="195">
        <v>0</v>
      </c>
      <c r="R69" s="196">
        <f t="shared" si="14"/>
        <v>0</v>
      </c>
      <c r="S69" s="196">
        <f t="shared" si="14"/>
        <v>0</v>
      </c>
    </row>
    <row r="70" spans="1:19" ht="11.45" customHeight="1">
      <c r="A70" s="926"/>
      <c r="B70" s="927"/>
      <c r="C70" s="201" t="s">
        <v>200</v>
      </c>
      <c r="D70" s="194">
        <v>49</v>
      </c>
      <c r="E70" s="194">
        <v>28</v>
      </c>
      <c r="F70" s="194">
        <v>309</v>
      </c>
      <c r="G70" s="194">
        <v>349</v>
      </c>
      <c r="H70" s="194">
        <v>743</v>
      </c>
      <c r="I70" s="195">
        <v>930</v>
      </c>
      <c r="J70" s="195">
        <v>451</v>
      </c>
      <c r="K70" s="195">
        <v>624</v>
      </c>
      <c r="L70" s="195">
        <v>597</v>
      </c>
      <c r="M70" s="195">
        <v>1128</v>
      </c>
      <c r="N70" s="194">
        <v>1291</v>
      </c>
      <c r="O70" s="194">
        <v>2549</v>
      </c>
      <c r="P70" s="195">
        <v>400</v>
      </c>
      <c r="Q70" s="195">
        <v>731</v>
      </c>
      <c r="R70" s="196">
        <f t="shared" si="14"/>
        <v>3840</v>
      </c>
      <c r="S70" s="196">
        <f t="shared" si="14"/>
        <v>6339</v>
      </c>
    </row>
    <row r="71" spans="1:19" ht="12" customHeight="1">
      <c r="A71" s="926"/>
      <c r="B71" s="927"/>
      <c r="C71" s="198" t="s">
        <v>201</v>
      </c>
      <c r="D71" s="199">
        <f t="shared" ref="D71:Q71" si="16">SUM(D63:D70)</f>
        <v>49</v>
      </c>
      <c r="E71" s="199">
        <f t="shared" si="16"/>
        <v>29</v>
      </c>
      <c r="F71" s="199">
        <f t="shared" si="16"/>
        <v>310</v>
      </c>
      <c r="G71" s="199">
        <f t="shared" si="16"/>
        <v>349</v>
      </c>
      <c r="H71" s="199">
        <f t="shared" si="16"/>
        <v>743</v>
      </c>
      <c r="I71" s="199">
        <f t="shared" si="16"/>
        <v>932</v>
      </c>
      <c r="J71" s="199">
        <f t="shared" si="16"/>
        <v>451</v>
      </c>
      <c r="K71" s="199">
        <f t="shared" si="16"/>
        <v>624</v>
      </c>
      <c r="L71" s="199">
        <f t="shared" si="16"/>
        <v>597</v>
      </c>
      <c r="M71" s="199">
        <f t="shared" si="16"/>
        <v>1131</v>
      </c>
      <c r="N71" s="199">
        <f t="shared" si="16"/>
        <v>1292</v>
      </c>
      <c r="O71" s="199">
        <f t="shared" si="16"/>
        <v>2554</v>
      </c>
      <c r="P71" s="199">
        <f t="shared" si="16"/>
        <v>400</v>
      </c>
      <c r="Q71" s="199">
        <f t="shared" si="16"/>
        <v>731</v>
      </c>
      <c r="R71" s="199">
        <f t="shared" si="14"/>
        <v>3842</v>
      </c>
      <c r="S71" s="199">
        <f>+E71+G71+I71+K71+M71+O71+Q71</f>
        <v>6350</v>
      </c>
    </row>
    <row r="72" spans="1:19" ht="11.45" customHeight="1">
      <c r="A72" s="926"/>
      <c r="B72" s="927"/>
      <c r="C72" s="633" t="s">
        <v>3531</v>
      </c>
      <c r="D72" s="634">
        <v>0</v>
      </c>
      <c r="E72" s="634">
        <v>0</v>
      </c>
      <c r="F72" s="634">
        <v>3</v>
      </c>
      <c r="G72" s="634">
        <v>2</v>
      </c>
      <c r="H72" s="635">
        <v>7</v>
      </c>
      <c r="I72" s="634">
        <v>14</v>
      </c>
      <c r="J72" s="634">
        <v>0</v>
      </c>
      <c r="K72" s="634">
        <v>9</v>
      </c>
      <c r="L72" s="635">
        <v>9</v>
      </c>
      <c r="M72" s="635">
        <v>42</v>
      </c>
      <c r="N72" s="635">
        <v>36</v>
      </c>
      <c r="O72" s="635">
        <v>35</v>
      </c>
      <c r="P72" s="635">
        <v>4</v>
      </c>
      <c r="Q72" s="635">
        <v>16</v>
      </c>
      <c r="R72" s="636">
        <f>+D72+F72+H72+J72+L72+N72+P72</f>
        <v>59</v>
      </c>
      <c r="S72" s="636">
        <f>+E72+G72+I72+K72+M72+O72+Q72</f>
        <v>118</v>
      </c>
    </row>
    <row r="73" spans="1:19" ht="12.6" customHeight="1" thickBot="1">
      <c r="A73" s="926"/>
      <c r="B73" s="927"/>
      <c r="C73" s="205" t="s">
        <v>202</v>
      </c>
      <c r="D73" s="635">
        <v>0</v>
      </c>
      <c r="E73" s="635">
        <v>0</v>
      </c>
      <c r="F73" s="635">
        <v>0</v>
      </c>
      <c r="G73" s="635">
        <v>0</v>
      </c>
      <c r="H73" s="635">
        <v>0</v>
      </c>
      <c r="I73" s="634">
        <v>0</v>
      </c>
      <c r="J73" s="634">
        <v>0</v>
      </c>
      <c r="K73" s="634">
        <v>0</v>
      </c>
      <c r="L73" s="634">
        <v>0</v>
      </c>
      <c r="M73" s="634">
        <v>0</v>
      </c>
      <c r="N73" s="635">
        <v>0</v>
      </c>
      <c r="O73" s="635">
        <v>0</v>
      </c>
      <c r="P73" s="634">
        <v>0</v>
      </c>
      <c r="Q73" s="634">
        <v>0</v>
      </c>
      <c r="R73" s="196">
        <f t="shared" ref="R73:S73" si="17">+D73+F73+H73+J73+L73+N73+P73</f>
        <v>0</v>
      </c>
      <c r="S73" s="196">
        <f t="shared" si="17"/>
        <v>0</v>
      </c>
    </row>
    <row r="74" spans="1:19" ht="12" customHeight="1" thickBot="1">
      <c r="A74" s="926"/>
      <c r="B74" s="927"/>
      <c r="C74" s="206"/>
      <c r="D74" s="207">
        <f t="shared" ref="D74:S74" si="18">+D71</f>
        <v>49</v>
      </c>
      <c r="E74" s="207">
        <f t="shared" si="18"/>
        <v>29</v>
      </c>
      <c r="F74" s="207">
        <f t="shared" si="18"/>
        <v>310</v>
      </c>
      <c r="G74" s="207">
        <f t="shared" si="18"/>
        <v>349</v>
      </c>
      <c r="H74" s="207">
        <f t="shared" si="18"/>
        <v>743</v>
      </c>
      <c r="I74" s="207">
        <f t="shared" si="18"/>
        <v>932</v>
      </c>
      <c r="J74" s="207">
        <f t="shared" si="18"/>
        <v>451</v>
      </c>
      <c r="K74" s="207">
        <f t="shared" si="18"/>
        <v>624</v>
      </c>
      <c r="L74" s="207">
        <f t="shared" si="18"/>
        <v>597</v>
      </c>
      <c r="M74" s="207">
        <f t="shared" si="18"/>
        <v>1131</v>
      </c>
      <c r="N74" s="207">
        <f t="shared" si="18"/>
        <v>1292</v>
      </c>
      <c r="O74" s="207">
        <f t="shared" si="18"/>
        <v>2554</v>
      </c>
      <c r="P74" s="207">
        <f t="shared" si="18"/>
        <v>400</v>
      </c>
      <c r="Q74" s="207">
        <f t="shared" si="18"/>
        <v>731</v>
      </c>
      <c r="R74" s="207">
        <f t="shared" si="18"/>
        <v>3842</v>
      </c>
      <c r="S74" s="207">
        <f t="shared" si="18"/>
        <v>6350</v>
      </c>
    </row>
    <row r="75" spans="1:19" ht="12" customHeight="1">
      <c r="A75" s="926">
        <v>5</v>
      </c>
      <c r="B75" s="927" t="str">
        <f>VLOOKUP(VALUE(A75),[3]Metas!$B$4:$C$5036,2,0)</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C75" s="637" t="s">
        <v>187</v>
      </c>
      <c r="D75" s="194">
        <v>0</v>
      </c>
      <c r="E75" s="194">
        <v>0</v>
      </c>
      <c r="F75" s="194">
        <v>0</v>
      </c>
      <c r="G75" s="194">
        <v>0</v>
      </c>
      <c r="H75" s="194">
        <v>0</v>
      </c>
      <c r="I75" s="195">
        <v>0</v>
      </c>
      <c r="J75" s="195">
        <v>0</v>
      </c>
      <c r="K75" s="195">
        <v>0</v>
      </c>
      <c r="L75" s="195">
        <v>0</v>
      </c>
      <c r="M75" s="195">
        <v>0</v>
      </c>
      <c r="N75" s="194">
        <v>0</v>
      </c>
      <c r="O75" s="194">
        <v>0</v>
      </c>
      <c r="P75" s="195">
        <v>0</v>
      </c>
      <c r="Q75" s="195">
        <v>0</v>
      </c>
      <c r="R75" s="196">
        <f>+D75+F75+H75+J75+L75+N75+P75</f>
        <v>0</v>
      </c>
      <c r="S75" s="196">
        <f>+E75+G75+I75+K75+M75+O75+Q75</f>
        <v>0</v>
      </c>
    </row>
    <row r="76" spans="1:19" ht="11.45" customHeight="1">
      <c r="A76" s="926"/>
      <c r="B76" s="927"/>
      <c r="C76" s="638" t="s">
        <v>189</v>
      </c>
      <c r="D76" s="194">
        <v>0</v>
      </c>
      <c r="E76" s="194">
        <v>0</v>
      </c>
      <c r="F76" s="194">
        <v>0</v>
      </c>
      <c r="G76" s="194">
        <v>0</v>
      </c>
      <c r="H76" s="194">
        <v>0</v>
      </c>
      <c r="I76" s="195">
        <v>0</v>
      </c>
      <c r="J76" s="195">
        <v>0</v>
      </c>
      <c r="K76" s="195">
        <v>0</v>
      </c>
      <c r="L76" s="195">
        <v>0</v>
      </c>
      <c r="M76" s="195">
        <v>0</v>
      </c>
      <c r="N76" s="194">
        <v>0</v>
      </c>
      <c r="O76" s="194">
        <v>0</v>
      </c>
      <c r="P76" s="195">
        <v>0</v>
      </c>
      <c r="Q76" s="195">
        <v>0</v>
      </c>
      <c r="R76" s="196">
        <f t="shared" ref="R76:S89" si="19">+D76+F76+H76+J76+L76+N76+P76</f>
        <v>0</v>
      </c>
      <c r="S76" s="196">
        <f t="shared" si="19"/>
        <v>0</v>
      </c>
    </row>
    <row r="77" spans="1:19" ht="11.45" customHeight="1">
      <c r="A77" s="926"/>
      <c r="B77" s="927"/>
      <c r="C77" s="638" t="s">
        <v>190</v>
      </c>
      <c r="D77" s="194">
        <v>0</v>
      </c>
      <c r="E77" s="194">
        <v>0</v>
      </c>
      <c r="F77" s="194">
        <v>0</v>
      </c>
      <c r="G77" s="194">
        <v>0</v>
      </c>
      <c r="H77" s="194">
        <v>0</v>
      </c>
      <c r="I77" s="195">
        <v>0</v>
      </c>
      <c r="J77" s="195">
        <v>0</v>
      </c>
      <c r="K77" s="195">
        <v>0</v>
      </c>
      <c r="L77" s="195">
        <v>0</v>
      </c>
      <c r="M77" s="195">
        <v>0</v>
      </c>
      <c r="N77" s="194">
        <v>0</v>
      </c>
      <c r="O77" s="194">
        <v>0</v>
      </c>
      <c r="P77" s="195">
        <v>0</v>
      </c>
      <c r="Q77" s="195">
        <v>0</v>
      </c>
      <c r="R77" s="196">
        <f t="shared" si="19"/>
        <v>0</v>
      </c>
      <c r="S77" s="196">
        <f t="shared" si="19"/>
        <v>0</v>
      </c>
    </row>
    <row r="78" spans="1:19" ht="11.45" customHeight="1">
      <c r="A78" s="926"/>
      <c r="B78" s="927"/>
      <c r="C78" s="638" t="s">
        <v>3532</v>
      </c>
      <c r="D78" s="194">
        <v>0</v>
      </c>
      <c r="E78" s="194">
        <v>0</v>
      </c>
      <c r="F78" s="194">
        <v>0</v>
      </c>
      <c r="G78" s="194">
        <v>0</v>
      </c>
      <c r="H78" s="194">
        <v>0</v>
      </c>
      <c r="I78" s="195">
        <v>0</v>
      </c>
      <c r="J78" s="195">
        <v>0</v>
      </c>
      <c r="K78" s="195">
        <v>0</v>
      </c>
      <c r="L78" s="195">
        <v>0</v>
      </c>
      <c r="M78" s="195">
        <v>0</v>
      </c>
      <c r="N78" s="194">
        <v>0</v>
      </c>
      <c r="O78" s="194">
        <v>0</v>
      </c>
      <c r="P78" s="195">
        <v>0</v>
      </c>
      <c r="Q78" s="195">
        <v>0</v>
      </c>
      <c r="R78" s="196">
        <f t="shared" si="19"/>
        <v>0</v>
      </c>
      <c r="S78" s="196">
        <f t="shared" si="19"/>
        <v>0</v>
      </c>
    </row>
    <row r="79" spans="1:19" ht="11.45" customHeight="1">
      <c r="A79" s="926"/>
      <c r="B79" s="927"/>
      <c r="C79" s="638" t="s">
        <v>191</v>
      </c>
      <c r="D79" s="194">
        <v>0</v>
      </c>
      <c r="E79" s="194">
        <v>0</v>
      </c>
      <c r="F79" s="194">
        <v>0</v>
      </c>
      <c r="G79" s="194">
        <v>0</v>
      </c>
      <c r="H79" s="194">
        <v>0</v>
      </c>
      <c r="I79" s="195">
        <v>0</v>
      </c>
      <c r="J79" s="195">
        <v>0</v>
      </c>
      <c r="K79" s="195">
        <v>0</v>
      </c>
      <c r="L79" s="195">
        <v>0</v>
      </c>
      <c r="M79" s="195">
        <v>0</v>
      </c>
      <c r="N79" s="194">
        <v>0</v>
      </c>
      <c r="O79" s="194">
        <v>0</v>
      </c>
      <c r="P79" s="195">
        <v>0</v>
      </c>
      <c r="Q79" s="195">
        <v>0</v>
      </c>
      <c r="R79" s="196">
        <f t="shared" si="19"/>
        <v>0</v>
      </c>
      <c r="S79" s="196">
        <f t="shared" si="19"/>
        <v>0</v>
      </c>
    </row>
    <row r="80" spans="1:19" ht="11.45" customHeight="1">
      <c r="A80" s="926"/>
      <c r="B80" s="927"/>
      <c r="C80" s="639" t="s">
        <v>188</v>
      </c>
      <c r="D80" s="194">
        <v>0</v>
      </c>
      <c r="E80" s="194">
        <v>0</v>
      </c>
      <c r="F80" s="194">
        <v>0</v>
      </c>
      <c r="G80" s="194">
        <v>0</v>
      </c>
      <c r="H80" s="194">
        <v>0</v>
      </c>
      <c r="I80" s="195">
        <v>0</v>
      </c>
      <c r="J80" s="195">
        <v>0</v>
      </c>
      <c r="K80" s="195">
        <v>64</v>
      </c>
      <c r="L80" s="195">
        <v>69</v>
      </c>
      <c r="M80" s="195">
        <v>127</v>
      </c>
      <c r="N80" s="194">
        <v>56</v>
      </c>
      <c r="O80" s="194">
        <v>77</v>
      </c>
      <c r="P80" s="195">
        <v>2</v>
      </c>
      <c r="Q80" s="195">
        <v>0</v>
      </c>
      <c r="R80" s="196">
        <f t="shared" si="19"/>
        <v>127</v>
      </c>
      <c r="S80" s="196">
        <f t="shared" si="19"/>
        <v>268</v>
      </c>
    </row>
    <row r="81" spans="1:19" ht="12" customHeight="1">
      <c r="A81" s="926"/>
      <c r="B81" s="927"/>
      <c r="C81" s="198" t="s">
        <v>193</v>
      </c>
      <c r="D81" s="199">
        <f t="shared" ref="D81:M81" si="20">SUM(D75:D80)</f>
        <v>0</v>
      </c>
      <c r="E81" s="199">
        <f t="shared" si="20"/>
        <v>0</v>
      </c>
      <c r="F81" s="199">
        <f t="shared" si="20"/>
        <v>0</v>
      </c>
      <c r="G81" s="199">
        <f t="shared" si="20"/>
        <v>0</v>
      </c>
      <c r="H81" s="199">
        <f t="shared" si="20"/>
        <v>0</v>
      </c>
      <c r="I81" s="199">
        <f t="shared" si="20"/>
        <v>0</v>
      </c>
      <c r="J81" s="199">
        <f t="shared" si="20"/>
        <v>0</v>
      </c>
      <c r="K81" s="199">
        <f t="shared" si="20"/>
        <v>64</v>
      </c>
      <c r="L81" s="199">
        <f t="shared" si="20"/>
        <v>69</v>
      </c>
      <c r="M81" s="199">
        <f t="shared" si="20"/>
        <v>127</v>
      </c>
      <c r="N81" s="199">
        <f>SUM(N75:N80)</f>
        <v>56</v>
      </c>
      <c r="O81" s="199">
        <f>SUM(O75:O80)</f>
        <v>77</v>
      </c>
      <c r="P81" s="199">
        <f>SUM(P75:P80)</f>
        <v>2</v>
      </c>
      <c r="Q81" s="199">
        <f>SUM(Q75:Q80)</f>
        <v>0</v>
      </c>
      <c r="R81" s="200">
        <f t="shared" si="19"/>
        <v>127</v>
      </c>
      <c r="S81" s="200">
        <f t="shared" si="19"/>
        <v>268</v>
      </c>
    </row>
    <row r="82" spans="1:19" ht="11.45" customHeight="1">
      <c r="A82" s="926"/>
      <c r="B82" s="927"/>
      <c r="C82" s="193" t="s">
        <v>194</v>
      </c>
      <c r="D82" s="194">
        <v>0</v>
      </c>
      <c r="E82" s="194">
        <v>0</v>
      </c>
      <c r="F82" s="194">
        <v>0</v>
      </c>
      <c r="G82" s="194">
        <v>0</v>
      </c>
      <c r="H82" s="194">
        <v>0</v>
      </c>
      <c r="I82" s="195">
        <v>0</v>
      </c>
      <c r="J82" s="195">
        <v>0</v>
      </c>
      <c r="K82" s="195">
        <v>0</v>
      </c>
      <c r="L82" s="195">
        <v>0</v>
      </c>
      <c r="M82" s="195">
        <v>0</v>
      </c>
      <c r="N82" s="194">
        <v>0</v>
      </c>
      <c r="O82" s="194">
        <v>0</v>
      </c>
      <c r="P82" s="195">
        <v>0</v>
      </c>
      <c r="Q82" s="195">
        <v>0</v>
      </c>
      <c r="R82" s="196">
        <f t="shared" si="19"/>
        <v>0</v>
      </c>
      <c r="S82" s="196">
        <f t="shared" si="19"/>
        <v>0</v>
      </c>
    </row>
    <row r="83" spans="1:19" ht="11.45" customHeight="1">
      <c r="A83" s="926"/>
      <c r="B83" s="927"/>
      <c r="C83" s="193" t="s">
        <v>195</v>
      </c>
      <c r="D83" s="194">
        <v>0</v>
      </c>
      <c r="E83" s="194">
        <v>0</v>
      </c>
      <c r="F83" s="194">
        <v>0</v>
      </c>
      <c r="G83" s="194">
        <v>0</v>
      </c>
      <c r="H83" s="194">
        <v>0</v>
      </c>
      <c r="I83" s="195">
        <v>0</v>
      </c>
      <c r="J83" s="195">
        <v>0</v>
      </c>
      <c r="K83" s="195">
        <v>0</v>
      </c>
      <c r="L83" s="195">
        <v>0</v>
      </c>
      <c r="M83" s="195">
        <v>0</v>
      </c>
      <c r="N83" s="194">
        <v>0</v>
      </c>
      <c r="O83" s="194">
        <v>0</v>
      </c>
      <c r="P83" s="195">
        <v>0</v>
      </c>
      <c r="Q83" s="195">
        <v>0</v>
      </c>
      <c r="R83" s="196">
        <f t="shared" si="19"/>
        <v>0</v>
      </c>
      <c r="S83" s="196">
        <f t="shared" si="19"/>
        <v>0</v>
      </c>
    </row>
    <row r="84" spans="1:19" ht="11.45" customHeight="1">
      <c r="A84" s="926"/>
      <c r="B84" s="927"/>
      <c r="C84" s="201" t="s">
        <v>196</v>
      </c>
      <c r="D84" s="194">
        <v>0</v>
      </c>
      <c r="E84" s="194">
        <v>0</v>
      </c>
      <c r="F84" s="194">
        <v>0</v>
      </c>
      <c r="G84" s="194">
        <v>0</v>
      </c>
      <c r="H84" s="194">
        <v>0</v>
      </c>
      <c r="I84" s="195">
        <v>0</v>
      </c>
      <c r="J84" s="195">
        <v>0</v>
      </c>
      <c r="K84" s="195">
        <v>0</v>
      </c>
      <c r="L84" s="195">
        <v>0</v>
      </c>
      <c r="M84" s="195">
        <v>0</v>
      </c>
      <c r="N84" s="194">
        <v>0</v>
      </c>
      <c r="O84" s="194">
        <v>0</v>
      </c>
      <c r="P84" s="195">
        <v>0</v>
      </c>
      <c r="Q84" s="195">
        <v>0</v>
      </c>
      <c r="R84" s="196">
        <f t="shared" si="19"/>
        <v>0</v>
      </c>
      <c r="S84" s="196">
        <f t="shared" si="19"/>
        <v>0</v>
      </c>
    </row>
    <row r="85" spans="1:19" ht="11.45" customHeight="1">
      <c r="A85" s="926"/>
      <c r="B85" s="927"/>
      <c r="C85" s="201" t="s">
        <v>197</v>
      </c>
      <c r="D85" s="194">
        <v>0</v>
      </c>
      <c r="E85" s="194">
        <v>0</v>
      </c>
      <c r="F85" s="194">
        <v>0</v>
      </c>
      <c r="G85" s="194">
        <v>0</v>
      </c>
      <c r="H85" s="194">
        <v>0</v>
      </c>
      <c r="I85" s="195">
        <v>0</v>
      </c>
      <c r="J85" s="195">
        <v>0</v>
      </c>
      <c r="K85" s="195">
        <v>0</v>
      </c>
      <c r="L85" s="195">
        <v>0</v>
      </c>
      <c r="M85" s="195">
        <v>0</v>
      </c>
      <c r="N85" s="194">
        <v>0</v>
      </c>
      <c r="O85" s="194">
        <v>0</v>
      </c>
      <c r="P85" s="195">
        <v>0</v>
      </c>
      <c r="Q85" s="195">
        <v>0</v>
      </c>
      <c r="R85" s="196">
        <f t="shared" si="19"/>
        <v>0</v>
      </c>
      <c r="S85" s="196">
        <f t="shared" si="19"/>
        <v>0</v>
      </c>
    </row>
    <row r="86" spans="1:19" ht="11.45" customHeight="1">
      <c r="A86" s="926"/>
      <c r="B86" s="927"/>
      <c r="C86" s="201" t="s">
        <v>198</v>
      </c>
      <c r="D86" s="194">
        <v>0</v>
      </c>
      <c r="E86" s="194">
        <v>0</v>
      </c>
      <c r="F86" s="194">
        <v>0</v>
      </c>
      <c r="G86" s="194">
        <v>0</v>
      </c>
      <c r="H86" s="194">
        <v>0</v>
      </c>
      <c r="I86" s="195">
        <v>0</v>
      </c>
      <c r="J86" s="195">
        <v>0</v>
      </c>
      <c r="K86" s="195">
        <v>0</v>
      </c>
      <c r="L86" s="195">
        <v>0</v>
      </c>
      <c r="M86" s="195">
        <v>0</v>
      </c>
      <c r="N86" s="194">
        <v>0</v>
      </c>
      <c r="O86" s="194">
        <v>0</v>
      </c>
      <c r="P86" s="195">
        <v>0</v>
      </c>
      <c r="Q86" s="195">
        <v>0</v>
      </c>
      <c r="R86" s="196">
        <f t="shared" si="19"/>
        <v>0</v>
      </c>
      <c r="S86" s="196">
        <f t="shared" si="19"/>
        <v>0</v>
      </c>
    </row>
    <row r="87" spans="1:19" ht="11.45" customHeight="1">
      <c r="A87" s="926"/>
      <c r="B87" s="927"/>
      <c r="C87" s="201" t="s">
        <v>199</v>
      </c>
      <c r="D87" s="194">
        <v>0</v>
      </c>
      <c r="E87" s="194">
        <v>0</v>
      </c>
      <c r="F87" s="194">
        <v>0</v>
      </c>
      <c r="G87" s="194">
        <v>0</v>
      </c>
      <c r="H87" s="194">
        <v>0</v>
      </c>
      <c r="I87" s="195">
        <v>0</v>
      </c>
      <c r="J87" s="195">
        <v>0</v>
      </c>
      <c r="K87" s="195">
        <v>0</v>
      </c>
      <c r="L87" s="195">
        <v>0</v>
      </c>
      <c r="M87" s="195">
        <v>0</v>
      </c>
      <c r="N87" s="194">
        <v>0</v>
      </c>
      <c r="O87" s="194">
        <v>0</v>
      </c>
      <c r="P87" s="195">
        <v>0</v>
      </c>
      <c r="Q87" s="195">
        <v>0</v>
      </c>
      <c r="R87" s="196">
        <f t="shared" si="19"/>
        <v>0</v>
      </c>
      <c r="S87" s="196">
        <f t="shared" si="19"/>
        <v>0</v>
      </c>
    </row>
    <row r="88" spans="1:19" ht="11.45" customHeight="1">
      <c r="A88" s="926"/>
      <c r="B88" s="927"/>
      <c r="C88" s="201" t="s">
        <v>200</v>
      </c>
      <c r="D88" s="194">
        <v>0</v>
      </c>
      <c r="E88" s="194">
        <v>0</v>
      </c>
      <c r="F88" s="194">
        <v>0</v>
      </c>
      <c r="G88" s="194">
        <v>0</v>
      </c>
      <c r="H88" s="194">
        <v>45</v>
      </c>
      <c r="I88" s="195">
        <v>22</v>
      </c>
      <c r="J88" s="195">
        <v>570</v>
      </c>
      <c r="K88" s="195">
        <v>256</v>
      </c>
      <c r="L88" s="195">
        <v>3716</v>
      </c>
      <c r="M88" s="195">
        <v>4347</v>
      </c>
      <c r="N88" s="194">
        <v>5154</v>
      </c>
      <c r="O88" s="194">
        <v>3764</v>
      </c>
      <c r="P88" s="195">
        <v>1154</v>
      </c>
      <c r="Q88" s="195">
        <v>1127</v>
      </c>
      <c r="R88" s="196">
        <f t="shared" si="19"/>
        <v>10639</v>
      </c>
      <c r="S88" s="196">
        <f t="shared" si="19"/>
        <v>9516</v>
      </c>
    </row>
    <row r="89" spans="1:19" ht="12" customHeight="1">
      <c r="A89" s="926"/>
      <c r="B89" s="927"/>
      <c r="C89" s="198" t="s">
        <v>201</v>
      </c>
      <c r="D89" s="199">
        <f t="shared" ref="D89:Q89" si="21">SUM(D81:D88)</f>
        <v>0</v>
      </c>
      <c r="E89" s="199">
        <f t="shared" si="21"/>
        <v>0</v>
      </c>
      <c r="F89" s="199">
        <f t="shared" si="21"/>
        <v>0</v>
      </c>
      <c r="G89" s="199">
        <f t="shared" si="21"/>
        <v>0</v>
      </c>
      <c r="H89" s="199">
        <f t="shared" si="21"/>
        <v>45</v>
      </c>
      <c r="I89" s="199">
        <f t="shared" si="21"/>
        <v>22</v>
      </c>
      <c r="J89" s="199">
        <f t="shared" si="21"/>
        <v>570</v>
      </c>
      <c r="K89" s="199">
        <f t="shared" si="21"/>
        <v>320</v>
      </c>
      <c r="L89" s="199">
        <f t="shared" si="21"/>
        <v>3785</v>
      </c>
      <c r="M89" s="199">
        <f t="shared" si="21"/>
        <v>4474</v>
      </c>
      <c r="N89" s="199">
        <f t="shared" si="21"/>
        <v>5210</v>
      </c>
      <c r="O89" s="199">
        <f t="shared" si="21"/>
        <v>3841</v>
      </c>
      <c r="P89" s="199">
        <f t="shared" si="21"/>
        <v>1156</v>
      </c>
      <c r="Q89" s="199">
        <f t="shared" si="21"/>
        <v>1127</v>
      </c>
      <c r="R89" s="199">
        <f t="shared" si="19"/>
        <v>10766</v>
      </c>
      <c r="S89" s="199">
        <f>+E89+G89+I89+K89+M89+O89+Q89</f>
        <v>9784</v>
      </c>
    </row>
    <row r="90" spans="1:19" ht="11.45" customHeight="1">
      <c r="A90" s="926"/>
      <c r="B90" s="927"/>
      <c r="C90" s="633" t="s">
        <v>3531</v>
      </c>
      <c r="D90" s="634">
        <v>0</v>
      </c>
      <c r="E90" s="634">
        <v>0</v>
      </c>
      <c r="F90" s="634">
        <v>0</v>
      </c>
      <c r="G90" s="634">
        <v>0</v>
      </c>
      <c r="H90" s="635">
        <v>0</v>
      </c>
      <c r="I90" s="634">
        <v>0</v>
      </c>
      <c r="J90" s="634">
        <v>4</v>
      </c>
      <c r="K90" s="634">
        <v>2</v>
      </c>
      <c r="L90" s="635">
        <v>1</v>
      </c>
      <c r="M90" s="635">
        <v>0</v>
      </c>
      <c r="N90" s="635">
        <v>0</v>
      </c>
      <c r="O90" s="635">
        <v>0</v>
      </c>
      <c r="P90" s="635">
        <v>0</v>
      </c>
      <c r="Q90" s="635">
        <v>0</v>
      </c>
      <c r="R90" s="636">
        <f>+D90+F90+H90+J90+L90+N90+P90</f>
        <v>5</v>
      </c>
      <c r="S90" s="636">
        <f>+E90+G90+I90+K90+M90+O90+Q90</f>
        <v>2</v>
      </c>
    </row>
    <row r="91" spans="1:19" ht="12.6" customHeight="1" thickBot="1">
      <c r="A91" s="926"/>
      <c r="B91" s="927"/>
      <c r="C91" s="205" t="s">
        <v>202</v>
      </c>
      <c r="D91" s="635">
        <v>0</v>
      </c>
      <c r="E91" s="635">
        <v>0</v>
      </c>
      <c r="F91" s="635">
        <v>0</v>
      </c>
      <c r="G91" s="635">
        <v>0</v>
      </c>
      <c r="H91" s="635">
        <v>0</v>
      </c>
      <c r="I91" s="634">
        <v>0</v>
      </c>
      <c r="J91" s="634">
        <v>0</v>
      </c>
      <c r="K91" s="634">
        <v>0</v>
      </c>
      <c r="L91" s="634">
        <v>0</v>
      </c>
      <c r="M91" s="634">
        <v>0</v>
      </c>
      <c r="N91" s="635">
        <v>0</v>
      </c>
      <c r="O91" s="635">
        <v>0</v>
      </c>
      <c r="P91" s="634">
        <v>0</v>
      </c>
      <c r="Q91" s="634">
        <v>0</v>
      </c>
      <c r="R91" s="636">
        <f t="shared" ref="R91:S91" si="22">+D91+F91+H91+J91+L91+N91+P91</f>
        <v>0</v>
      </c>
      <c r="S91" s="636">
        <f t="shared" si="22"/>
        <v>0</v>
      </c>
    </row>
    <row r="92" spans="1:19" ht="12" customHeight="1" thickBot="1">
      <c r="A92" s="926"/>
      <c r="B92" s="927"/>
      <c r="C92" s="206"/>
      <c r="D92" s="207">
        <f t="shared" ref="D92:S92" si="23">+D89</f>
        <v>0</v>
      </c>
      <c r="E92" s="207">
        <f t="shared" si="23"/>
        <v>0</v>
      </c>
      <c r="F92" s="207">
        <f t="shared" si="23"/>
        <v>0</v>
      </c>
      <c r="G92" s="207">
        <f t="shared" si="23"/>
        <v>0</v>
      </c>
      <c r="H92" s="207">
        <f t="shared" si="23"/>
        <v>45</v>
      </c>
      <c r="I92" s="207">
        <f t="shared" si="23"/>
        <v>22</v>
      </c>
      <c r="J92" s="207">
        <f t="shared" si="23"/>
        <v>570</v>
      </c>
      <c r="K92" s="207">
        <f t="shared" si="23"/>
        <v>320</v>
      </c>
      <c r="L92" s="207">
        <f t="shared" si="23"/>
        <v>3785</v>
      </c>
      <c r="M92" s="207">
        <f t="shared" si="23"/>
        <v>4474</v>
      </c>
      <c r="N92" s="207">
        <f t="shared" si="23"/>
        <v>5210</v>
      </c>
      <c r="O92" s="207">
        <f t="shared" si="23"/>
        <v>3841</v>
      </c>
      <c r="P92" s="207">
        <f t="shared" si="23"/>
        <v>1156</v>
      </c>
      <c r="Q92" s="207">
        <f t="shared" si="23"/>
        <v>1127</v>
      </c>
      <c r="R92" s="207">
        <f t="shared" si="23"/>
        <v>10766</v>
      </c>
      <c r="S92" s="207">
        <f t="shared" si="23"/>
        <v>9784</v>
      </c>
    </row>
    <row r="93" spans="1:19" ht="12" customHeight="1">
      <c r="A93" s="926">
        <v>6</v>
      </c>
      <c r="B93" s="927" t="str">
        <f>VLOOKUP(VALUE(A93),[3]Metas!$B$4:$C$5036,2,0)</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C93" s="637" t="s">
        <v>187</v>
      </c>
      <c r="D93" s="194"/>
      <c r="E93" s="194"/>
      <c r="F93" s="194"/>
      <c r="G93" s="194"/>
      <c r="H93" s="194"/>
      <c r="I93" s="195"/>
      <c r="J93" s="195"/>
      <c r="K93" s="195"/>
      <c r="L93" s="195"/>
      <c r="M93" s="195"/>
      <c r="N93" s="194"/>
      <c r="O93" s="194"/>
      <c r="P93" s="195"/>
      <c r="Q93" s="195"/>
      <c r="R93" s="196">
        <f>+D93+F93+H93+J93+L93+N93+P93</f>
        <v>0</v>
      </c>
      <c r="S93" s="196">
        <f>+E93+G93+I93+K93+M93+O93+Q93</f>
        <v>0</v>
      </c>
    </row>
    <row r="94" spans="1:19" ht="11.45" customHeight="1">
      <c r="A94" s="926"/>
      <c r="B94" s="927"/>
      <c r="C94" s="638" t="s">
        <v>189</v>
      </c>
      <c r="D94" s="194"/>
      <c r="E94" s="194"/>
      <c r="F94" s="194"/>
      <c r="G94" s="194"/>
      <c r="H94" s="194"/>
      <c r="I94" s="195"/>
      <c r="J94" s="195"/>
      <c r="K94" s="195"/>
      <c r="L94" s="195"/>
      <c r="M94" s="195"/>
      <c r="N94" s="194"/>
      <c r="O94" s="194"/>
      <c r="P94" s="195"/>
      <c r="Q94" s="195"/>
      <c r="R94" s="196">
        <f t="shared" ref="R94:S107" si="24">+D94+F94+H94+J94+L94+N94+P94</f>
        <v>0</v>
      </c>
      <c r="S94" s="196">
        <f t="shared" si="24"/>
        <v>0</v>
      </c>
    </row>
    <row r="95" spans="1:19" ht="11.45" customHeight="1">
      <c r="A95" s="926"/>
      <c r="B95" s="927"/>
      <c r="C95" s="638" t="s">
        <v>190</v>
      </c>
      <c r="D95" s="194"/>
      <c r="E95" s="194"/>
      <c r="F95" s="194"/>
      <c r="G95" s="194"/>
      <c r="H95" s="194"/>
      <c r="I95" s="195"/>
      <c r="J95" s="195"/>
      <c r="K95" s="195"/>
      <c r="L95" s="195"/>
      <c r="M95" s="195"/>
      <c r="N95" s="194"/>
      <c r="O95" s="194"/>
      <c r="P95" s="195"/>
      <c r="Q95" s="195"/>
      <c r="R95" s="196">
        <f t="shared" si="24"/>
        <v>0</v>
      </c>
      <c r="S95" s="196">
        <f t="shared" si="24"/>
        <v>0</v>
      </c>
    </row>
    <row r="96" spans="1:19" ht="11.45" customHeight="1">
      <c r="A96" s="926"/>
      <c r="B96" s="927"/>
      <c r="C96" s="638" t="s">
        <v>3532</v>
      </c>
      <c r="D96" s="194"/>
      <c r="E96" s="194"/>
      <c r="F96" s="194"/>
      <c r="G96" s="194"/>
      <c r="H96" s="194"/>
      <c r="I96" s="195"/>
      <c r="J96" s="195"/>
      <c r="K96" s="195"/>
      <c r="L96" s="195"/>
      <c r="M96" s="195"/>
      <c r="N96" s="194"/>
      <c r="O96" s="194"/>
      <c r="P96" s="195"/>
      <c r="Q96" s="195"/>
      <c r="R96" s="196">
        <f t="shared" si="24"/>
        <v>0</v>
      </c>
      <c r="S96" s="196">
        <f t="shared" si="24"/>
        <v>0</v>
      </c>
    </row>
    <row r="97" spans="1:19" ht="11.45" customHeight="1">
      <c r="A97" s="926"/>
      <c r="B97" s="927"/>
      <c r="C97" s="638" t="s">
        <v>191</v>
      </c>
      <c r="D97" s="194"/>
      <c r="E97" s="194"/>
      <c r="F97" s="194"/>
      <c r="G97" s="194"/>
      <c r="H97" s="194"/>
      <c r="I97" s="195"/>
      <c r="J97" s="195"/>
      <c r="K97" s="195"/>
      <c r="L97" s="195"/>
      <c r="M97" s="195"/>
      <c r="N97" s="194"/>
      <c r="O97" s="194"/>
      <c r="P97" s="195"/>
      <c r="Q97" s="195"/>
      <c r="R97" s="196">
        <f t="shared" si="24"/>
        <v>0</v>
      </c>
      <c r="S97" s="196">
        <f t="shared" si="24"/>
        <v>0</v>
      </c>
    </row>
    <row r="98" spans="1:19" ht="11.45" customHeight="1">
      <c r="A98" s="926"/>
      <c r="B98" s="927"/>
      <c r="C98" s="639" t="s">
        <v>188</v>
      </c>
      <c r="D98" s="194"/>
      <c r="E98" s="194"/>
      <c r="F98" s="194"/>
      <c r="G98" s="194"/>
      <c r="H98" s="194"/>
      <c r="I98" s="195"/>
      <c r="J98" s="195"/>
      <c r="K98" s="195"/>
      <c r="L98" s="195"/>
      <c r="M98" s="195"/>
      <c r="N98" s="194"/>
      <c r="O98" s="194"/>
      <c r="P98" s="195"/>
      <c r="Q98" s="195"/>
      <c r="R98" s="196">
        <f t="shared" si="24"/>
        <v>0</v>
      </c>
      <c r="S98" s="196">
        <f t="shared" si="24"/>
        <v>0</v>
      </c>
    </row>
    <row r="99" spans="1:19" ht="12" customHeight="1">
      <c r="A99" s="926"/>
      <c r="B99" s="927"/>
      <c r="C99" s="198" t="s">
        <v>193</v>
      </c>
      <c r="D99" s="199">
        <f t="shared" ref="D99:M99" si="25">SUM(D93:D98)</f>
        <v>0</v>
      </c>
      <c r="E99" s="199">
        <f t="shared" si="25"/>
        <v>0</v>
      </c>
      <c r="F99" s="199">
        <f t="shared" si="25"/>
        <v>0</v>
      </c>
      <c r="G99" s="199">
        <f t="shared" si="25"/>
        <v>0</v>
      </c>
      <c r="H99" s="199">
        <f t="shared" si="25"/>
        <v>0</v>
      </c>
      <c r="I99" s="199">
        <f t="shared" si="25"/>
        <v>0</v>
      </c>
      <c r="J99" s="199">
        <f t="shared" si="25"/>
        <v>0</v>
      </c>
      <c r="K99" s="199">
        <f t="shared" si="25"/>
        <v>0</v>
      </c>
      <c r="L99" s="199">
        <f t="shared" si="25"/>
        <v>0</v>
      </c>
      <c r="M99" s="199">
        <f t="shared" si="25"/>
        <v>0</v>
      </c>
      <c r="N99" s="199">
        <f>SUM(N93:N98)</f>
        <v>0</v>
      </c>
      <c r="O99" s="199">
        <f>SUM(O93:O98)</f>
        <v>0</v>
      </c>
      <c r="P99" s="199">
        <f>SUM(P93:P98)</f>
        <v>0</v>
      </c>
      <c r="Q99" s="199">
        <f>SUM(Q93:Q98)</f>
        <v>0</v>
      </c>
      <c r="R99" s="200">
        <f t="shared" si="24"/>
        <v>0</v>
      </c>
      <c r="S99" s="200">
        <f t="shared" si="24"/>
        <v>0</v>
      </c>
    </row>
    <row r="100" spans="1:19" ht="11.45" customHeight="1">
      <c r="A100" s="926"/>
      <c r="B100" s="927"/>
      <c r="C100" s="193" t="s">
        <v>194</v>
      </c>
      <c r="D100" s="194"/>
      <c r="E100" s="194"/>
      <c r="F100" s="194"/>
      <c r="G100" s="194"/>
      <c r="H100" s="194"/>
      <c r="I100" s="195"/>
      <c r="J100" s="195"/>
      <c r="K100" s="195"/>
      <c r="L100" s="195"/>
      <c r="M100" s="195"/>
      <c r="N100" s="194"/>
      <c r="O100" s="194"/>
      <c r="P100" s="195"/>
      <c r="Q100" s="195"/>
      <c r="R100" s="196">
        <f t="shared" si="24"/>
        <v>0</v>
      </c>
      <c r="S100" s="196">
        <f t="shared" si="24"/>
        <v>0</v>
      </c>
    </row>
    <row r="101" spans="1:19" ht="11.45" customHeight="1">
      <c r="A101" s="926"/>
      <c r="B101" s="927"/>
      <c r="C101" s="193" t="s">
        <v>195</v>
      </c>
      <c r="D101" s="194"/>
      <c r="E101" s="194"/>
      <c r="F101" s="194"/>
      <c r="G101" s="194"/>
      <c r="H101" s="194"/>
      <c r="I101" s="195"/>
      <c r="J101" s="195"/>
      <c r="K101" s="195"/>
      <c r="L101" s="195"/>
      <c r="M101" s="195"/>
      <c r="N101" s="194"/>
      <c r="O101" s="194"/>
      <c r="P101" s="195"/>
      <c r="Q101" s="195"/>
      <c r="R101" s="196">
        <f t="shared" si="24"/>
        <v>0</v>
      </c>
      <c r="S101" s="196">
        <f t="shared" si="24"/>
        <v>0</v>
      </c>
    </row>
    <row r="102" spans="1:19" ht="11.45" customHeight="1">
      <c r="A102" s="926"/>
      <c r="B102" s="927"/>
      <c r="C102" s="201" t="s">
        <v>196</v>
      </c>
      <c r="D102" s="194"/>
      <c r="E102" s="194"/>
      <c r="F102" s="194"/>
      <c r="G102" s="194"/>
      <c r="H102" s="194"/>
      <c r="I102" s="195"/>
      <c r="J102" s="195"/>
      <c r="K102" s="195"/>
      <c r="L102" s="195"/>
      <c r="M102" s="195"/>
      <c r="N102" s="194"/>
      <c r="O102" s="194"/>
      <c r="P102" s="195"/>
      <c r="Q102" s="195"/>
      <c r="R102" s="196">
        <f t="shared" si="24"/>
        <v>0</v>
      </c>
      <c r="S102" s="196">
        <f t="shared" si="24"/>
        <v>0</v>
      </c>
    </row>
    <row r="103" spans="1:19" ht="11.45" customHeight="1">
      <c r="A103" s="926"/>
      <c r="B103" s="927"/>
      <c r="C103" s="201" t="s">
        <v>197</v>
      </c>
      <c r="D103" s="194"/>
      <c r="E103" s="194"/>
      <c r="F103" s="194"/>
      <c r="G103" s="194"/>
      <c r="H103" s="194"/>
      <c r="I103" s="195"/>
      <c r="J103" s="195"/>
      <c r="K103" s="195"/>
      <c r="L103" s="195"/>
      <c r="M103" s="195"/>
      <c r="N103" s="194"/>
      <c r="O103" s="194"/>
      <c r="P103" s="195"/>
      <c r="Q103" s="195"/>
      <c r="R103" s="196">
        <f t="shared" si="24"/>
        <v>0</v>
      </c>
      <c r="S103" s="196">
        <f t="shared" si="24"/>
        <v>0</v>
      </c>
    </row>
    <row r="104" spans="1:19" ht="11.45" customHeight="1">
      <c r="A104" s="926"/>
      <c r="B104" s="927"/>
      <c r="C104" s="201" t="s">
        <v>198</v>
      </c>
      <c r="D104" s="194"/>
      <c r="E104" s="194"/>
      <c r="F104" s="194"/>
      <c r="G104" s="194"/>
      <c r="H104" s="194"/>
      <c r="I104" s="195"/>
      <c r="J104" s="195"/>
      <c r="K104" s="195"/>
      <c r="L104" s="195"/>
      <c r="M104" s="195"/>
      <c r="N104" s="194"/>
      <c r="O104" s="194"/>
      <c r="P104" s="195"/>
      <c r="Q104" s="195"/>
      <c r="R104" s="196">
        <f t="shared" si="24"/>
        <v>0</v>
      </c>
      <c r="S104" s="196">
        <f t="shared" si="24"/>
        <v>0</v>
      </c>
    </row>
    <row r="105" spans="1:19" ht="11.45" customHeight="1">
      <c r="A105" s="926"/>
      <c r="B105" s="927"/>
      <c r="C105" s="201" t="s">
        <v>199</v>
      </c>
      <c r="D105" s="194"/>
      <c r="E105" s="194"/>
      <c r="F105" s="194"/>
      <c r="G105" s="194"/>
      <c r="H105" s="194"/>
      <c r="I105" s="195"/>
      <c r="J105" s="195"/>
      <c r="K105" s="195"/>
      <c r="L105" s="195"/>
      <c r="M105" s="195"/>
      <c r="N105" s="194"/>
      <c r="O105" s="194"/>
      <c r="P105" s="195"/>
      <c r="Q105" s="195"/>
      <c r="R105" s="196">
        <f t="shared" si="24"/>
        <v>0</v>
      </c>
      <c r="S105" s="196">
        <f t="shared" si="24"/>
        <v>0</v>
      </c>
    </row>
    <row r="106" spans="1:19" ht="11.45" customHeight="1">
      <c r="A106" s="926"/>
      <c r="B106" s="927"/>
      <c r="C106" s="201" t="s">
        <v>200</v>
      </c>
      <c r="D106" s="194"/>
      <c r="E106" s="194"/>
      <c r="F106" s="194"/>
      <c r="G106" s="194"/>
      <c r="H106" s="194"/>
      <c r="I106" s="195"/>
      <c r="J106" s="195"/>
      <c r="K106" s="195"/>
      <c r="L106" s="195"/>
      <c r="M106" s="195"/>
      <c r="N106" s="194"/>
      <c r="O106" s="194"/>
      <c r="P106" s="195"/>
      <c r="Q106" s="195"/>
      <c r="R106" s="196">
        <f t="shared" si="24"/>
        <v>0</v>
      </c>
      <c r="S106" s="196">
        <f t="shared" si="24"/>
        <v>0</v>
      </c>
    </row>
    <row r="107" spans="1:19" ht="12" customHeight="1">
      <c r="A107" s="926"/>
      <c r="B107" s="927"/>
      <c r="C107" s="198" t="s">
        <v>201</v>
      </c>
      <c r="D107" s="199">
        <f t="shared" ref="D107:Q107" si="26">SUM(D99:D106)</f>
        <v>0</v>
      </c>
      <c r="E107" s="199">
        <f t="shared" si="26"/>
        <v>0</v>
      </c>
      <c r="F107" s="199">
        <f t="shared" si="26"/>
        <v>0</v>
      </c>
      <c r="G107" s="199">
        <f t="shared" si="26"/>
        <v>0</v>
      </c>
      <c r="H107" s="199">
        <f t="shared" si="26"/>
        <v>0</v>
      </c>
      <c r="I107" s="199">
        <f t="shared" si="26"/>
        <v>0</v>
      </c>
      <c r="J107" s="199">
        <f t="shared" si="26"/>
        <v>0</v>
      </c>
      <c r="K107" s="199">
        <f t="shared" si="26"/>
        <v>0</v>
      </c>
      <c r="L107" s="199">
        <f t="shared" si="26"/>
        <v>0</v>
      </c>
      <c r="M107" s="199">
        <f t="shared" si="26"/>
        <v>0</v>
      </c>
      <c r="N107" s="199">
        <f t="shared" si="26"/>
        <v>0</v>
      </c>
      <c r="O107" s="199">
        <f t="shared" si="26"/>
        <v>0</v>
      </c>
      <c r="P107" s="199">
        <f t="shared" si="26"/>
        <v>0</v>
      </c>
      <c r="Q107" s="199">
        <f t="shared" si="26"/>
        <v>0</v>
      </c>
      <c r="R107" s="199">
        <f t="shared" si="24"/>
        <v>0</v>
      </c>
      <c r="S107" s="199">
        <f>+E107+G107+I107+K107+M107+O107+Q107</f>
        <v>0</v>
      </c>
    </row>
    <row r="108" spans="1:19" ht="11.45" customHeight="1">
      <c r="A108" s="926"/>
      <c r="B108" s="927"/>
      <c r="C108" s="633" t="s">
        <v>3531</v>
      </c>
      <c r="D108" s="202"/>
      <c r="E108" s="202"/>
      <c r="F108" s="202"/>
      <c r="G108" s="202"/>
      <c r="H108" s="203"/>
      <c r="I108" s="202"/>
      <c r="J108" s="202"/>
      <c r="K108" s="202"/>
      <c r="L108" s="203"/>
      <c r="M108" s="203"/>
      <c r="N108" s="203"/>
      <c r="O108" s="203"/>
      <c r="P108" s="203"/>
      <c r="Q108" s="203"/>
      <c r="R108" s="204">
        <f>+D108+F108+H108+J108+L108+N108+P108</f>
        <v>0</v>
      </c>
      <c r="S108" s="204">
        <f>+E108+G108+I108+K108+M108+O108+Q108</f>
        <v>0</v>
      </c>
    </row>
    <row r="109" spans="1:19" ht="12.6" customHeight="1" thickBot="1">
      <c r="A109" s="926"/>
      <c r="B109" s="927"/>
      <c r="C109" s="205" t="s">
        <v>202</v>
      </c>
      <c r="D109" s="194"/>
      <c r="E109" s="194"/>
      <c r="F109" s="194"/>
      <c r="G109" s="194"/>
      <c r="H109" s="194"/>
      <c r="I109" s="195"/>
      <c r="J109" s="195"/>
      <c r="K109" s="195"/>
      <c r="L109" s="195"/>
      <c r="M109" s="195"/>
      <c r="N109" s="194"/>
      <c r="O109" s="194"/>
      <c r="P109" s="195"/>
      <c r="Q109" s="195"/>
      <c r="R109" s="196">
        <f t="shared" ref="R109:S109" si="27">+D109+F109+H109+J109+L109+N109+P109</f>
        <v>0</v>
      </c>
      <c r="S109" s="196">
        <f t="shared" si="27"/>
        <v>0</v>
      </c>
    </row>
    <row r="110" spans="1:19" ht="12" customHeight="1" thickBot="1">
      <c r="A110" s="926"/>
      <c r="B110" s="927"/>
      <c r="C110" s="206"/>
      <c r="D110" s="207">
        <f t="shared" ref="D110:S110" si="28">+D107</f>
        <v>0</v>
      </c>
      <c r="E110" s="207">
        <f t="shared" si="28"/>
        <v>0</v>
      </c>
      <c r="F110" s="207">
        <f t="shared" si="28"/>
        <v>0</v>
      </c>
      <c r="G110" s="207">
        <f t="shared" si="28"/>
        <v>0</v>
      </c>
      <c r="H110" s="207">
        <f t="shared" si="28"/>
        <v>0</v>
      </c>
      <c r="I110" s="207">
        <f t="shared" si="28"/>
        <v>0</v>
      </c>
      <c r="J110" s="207">
        <f t="shared" si="28"/>
        <v>0</v>
      </c>
      <c r="K110" s="207">
        <f t="shared" si="28"/>
        <v>0</v>
      </c>
      <c r="L110" s="207">
        <f t="shared" si="28"/>
        <v>0</v>
      </c>
      <c r="M110" s="207">
        <f t="shared" si="28"/>
        <v>0</v>
      </c>
      <c r="N110" s="207">
        <f t="shared" si="28"/>
        <v>0</v>
      </c>
      <c r="O110" s="207">
        <f t="shared" si="28"/>
        <v>0</v>
      </c>
      <c r="P110" s="207">
        <f t="shared" si="28"/>
        <v>0</v>
      </c>
      <c r="Q110" s="207">
        <f t="shared" si="28"/>
        <v>0</v>
      </c>
      <c r="R110" s="207">
        <f t="shared" si="28"/>
        <v>0</v>
      </c>
      <c r="S110" s="207">
        <f t="shared" si="28"/>
        <v>0</v>
      </c>
    </row>
    <row r="111" spans="1:19" ht="12" customHeight="1">
      <c r="A111" s="926">
        <v>7</v>
      </c>
      <c r="B111" s="927" t="str">
        <f>VLOOKUP(VALUE(A111),[3]Metas!$B$4:$C$5036,2,0)</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C111" s="637" t="s">
        <v>187</v>
      </c>
      <c r="D111" s="194">
        <v>0</v>
      </c>
      <c r="E111" s="194">
        <v>0</v>
      </c>
      <c r="F111" s="194">
        <v>0</v>
      </c>
      <c r="G111" s="194">
        <v>0</v>
      </c>
      <c r="H111" s="194">
        <v>0</v>
      </c>
      <c r="I111" s="195">
        <v>0</v>
      </c>
      <c r="J111" s="195">
        <v>0</v>
      </c>
      <c r="K111" s="195">
        <v>0</v>
      </c>
      <c r="L111" s="195">
        <v>0</v>
      </c>
      <c r="M111" s="195">
        <v>0</v>
      </c>
      <c r="N111" s="194">
        <v>0</v>
      </c>
      <c r="O111" s="194">
        <v>0</v>
      </c>
      <c r="P111" s="195">
        <v>0</v>
      </c>
      <c r="Q111" s="195">
        <v>0</v>
      </c>
      <c r="R111" s="196">
        <f>+D111+F111+H111+J111+L111+N111+P111</f>
        <v>0</v>
      </c>
      <c r="S111" s="196">
        <f>+E111+G111+I111+K111+M111+O111+Q111</f>
        <v>0</v>
      </c>
    </row>
    <row r="112" spans="1:19" ht="11.45" customHeight="1">
      <c r="A112" s="926"/>
      <c r="B112" s="927"/>
      <c r="C112" s="638" t="s">
        <v>189</v>
      </c>
      <c r="D112" s="194">
        <v>0</v>
      </c>
      <c r="E112" s="194">
        <v>0</v>
      </c>
      <c r="F112" s="194">
        <v>0</v>
      </c>
      <c r="G112" s="194">
        <v>0</v>
      </c>
      <c r="H112" s="194">
        <v>0</v>
      </c>
      <c r="I112" s="195">
        <v>0</v>
      </c>
      <c r="J112" s="195">
        <v>0</v>
      </c>
      <c r="K112" s="195">
        <v>0</v>
      </c>
      <c r="L112" s="195">
        <v>0</v>
      </c>
      <c r="M112" s="195">
        <v>0</v>
      </c>
      <c r="N112" s="194">
        <v>0</v>
      </c>
      <c r="O112" s="194">
        <v>0</v>
      </c>
      <c r="P112" s="195">
        <v>0</v>
      </c>
      <c r="Q112" s="195">
        <v>0</v>
      </c>
      <c r="R112" s="196">
        <f t="shared" ref="R112:S125" si="29">+D112+F112+H112+J112+L112+N112+P112</f>
        <v>0</v>
      </c>
      <c r="S112" s="196">
        <f t="shared" si="29"/>
        <v>0</v>
      </c>
    </row>
    <row r="113" spans="1:19" ht="11.45" customHeight="1">
      <c r="A113" s="926"/>
      <c r="B113" s="927"/>
      <c r="C113" s="638" t="s">
        <v>190</v>
      </c>
      <c r="D113" s="194">
        <v>0</v>
      </c>
      <c r="E113" s="194">
        <v>0</v>
      </c>
      <c r="F113" s="194">
        <v>0</v>
      </c>
      <c r="G113" s="194">
        <v>0</v>
      </c>
      <c r="H113" s="194">
        <v>0</v>
      </c>
      <c r="I113" s="195">
        <v>0</v>
      </c>
      <c r="J113" s="195">
        <v>0</v>
      </c>
      <c r="K113" s="195">
        <v>0</v>
      </c>
      <c r="L113" s="195">
        <v>0</v>
      </c>
      <c r="M113" s="195">
        <v>0</v>
      </c>
      <c r="N113" s="194">
        <v>0</v>
      </c>
      <c r="O113" s="194">
        <v>0</v>
      </c>
      <c r="P113" s="195">
        <v>0</v>
      </c>
      <c r="Q113" s="195">
        <v>0</v>
      </c>
      <c r="R113" s="196">
        <f t="shared" si="29"/>
        <v>0</v>
      </c>
      <c r="S113" s="196">
        <f t="shared" si="29"/>
        <v>0</v>
      </c>
    </row>
    <row r="114" spans="1:19" ht="11.45" customHeight="1">
      <c r="A114" s="926"/>
      <c r="B114" s="927"/>
      <c r="C114" s="638" t="s">
        <v>3532</v>
      </c>
      <c r="D114" s="194">
        <v>0</v>
      </c>
      <c r="E114" s="194">
        <v>0</v>
      </c>
      <c r="F114" s="194">
        <v>0</v>
      </c>
      <c r="G114" s="194">
        <v>0</v>
      </c>
      <c r="H114" s="194">
        <v>0</v>
      </c>
      <c r="I114" s="195">
        <v>0</v>
      </c>
      <c r="J114" s="195">
        <v>0</v>
      </c>
      <c r="K114" s="195">
        <v>0</v>
      </c>
      <c r="L114" s="195">
        <v>0</v>
      </c>
      <c r="M114" s="195">
        <v>0</v>
      </c>
      <c r="N114" s="194">
        <v>0</v>
      </c>
      <c r="O114" s="194">
        <v>0</v>
      </c>
      <c r="P114" s="195">
        <v>0</v>
      </c>
      <c r="Q114" s="195">
        <v>0</v>
      </c>
      <c r="R114" s="196">
        <f t="shared" si="29"/>
        <v>0</v>
      </c>
      <c r="S114" s="196">
        <f t="shared" si="29"/>
        <v>0</v>
      </c>
    </row>
    <row r="115" spans="1:19" ht="11.45" customHeight="1">
      <c r="A115" s="926"/>
      <c r="B115" s="927"/>
      <c r="C115" s="638" t="s">
        <v>191</v>
      </c>
      <c r="D115" s="194">
        <v>0</v>
      </c>
      <c r="E115" s="194">
        <v>0</v>
      </c>
      <c r="F115" s="194">
        <v>0</v>
      </c>
      <c r="G115" s="194">
        <v>0</v>
      </c>
      <c r="H115" s="194">
        <v>0</v>
      </c>
      <c r="I115" s="195">
        <v>0</v>
      </c>
      <c r="J115" s="195">
        <v>0</v>
      </c>
      <c r="K115" s="195">
        <v>0</v>
      </c>
      <c r="L115" s="195">
        <v>0</v>
      </c>
      <c r="M115" s="195">
        <v>0</v>
      </c>
      <c r="N115" s="194">
        <v>0</v>
      </c>
      <c r="O115" s="194">
        <v>0</v>
      </c>
      <c r="P115" s="195">
        <v>0</v>
      </c>
      <c r="Q115" s="195">
        <v>0</v>
      </c>
      <c r="R115" s="196">
        <f t="shared" si="29"/>
        <v>0</v>
      </c>
      <c r="S115" s="196">
        <f t="shared" si="29"/>
        <v>0</v>
      </c>
    </row>
    <row r="116" spans="1:19" ht="11.45" customHeight="1">
      <c r="A116" s="926"/>
      <c r="B116" s="927"/>
      <c r="C116" s="639" t="s">
        <v>188</v>
      </c>
      <c r="D116" s="194">
        <v>0</v>
      </c>
      <c r="E116" s="194">
        <v>0</v>
      </c>
      <c r="F116" s="194">
        <v>0</v>
      </c>
      <c r="G116" s="194">
        <v>0</v>
      </c>
      <c r="H116" s="194">
        <v>0</v>
      </c>
      <c r="I116" s="195">
        <v>0</v>
      </c>
      <c r="J116" s="195">
        <v>0</v>
      </c>
      <c r="K116" s="195">
        <v>0</v>
      </c>
      <c r="L116" s="195">
        <v>0</v>
      </c>
      <c r="M116" s="195">
        <v>0</v>
      </c>
      <c r="N116" s="194">
        <v>0</v>
      </c>
      <c r="O116" s="194">
        <v>2</v>
      </c>
      <c r="P116" s="195">
        <v>1</v>
      </c>
      <c r="Q116" s="195">
        <v>0</v>
      </c>
      <c r="R116" s="196">
        <f t="shared" si="29"/>
        <v>1</v>
      </c>
      <c r="S116" s="196">
        <f t="shared" si="29"/>
        <v>2</v>
      </c>
    </row>
    <row r="117" spans="1:19" ht="12" customHeight="1">
      <c r="A117" s="926"/>
      <c r="B117" s="927"/>
      <c r="C117" s="198" t="s">
        <v>193</v>
      </c>
      <c r="D117" s="199">
        <f t="shared" ref="D117:M117" si="30">SUM(D111:D116)</f>
        <v>0</v>
      </c>
      <c r="E117" s="199">
        <f t="shared" si="30"/>
        <v>0</v>
      </c>
      <c r="F117" s="199">
        <f t="shared" si="30"/>
        <v>0</v>
      </c>
      <c r="G117" s="199">
        <f t="shared" si="30"/>
        <v>0</v>
      </c>
      <c r="H117" s="199">
        <f t="shared" si="30"/>
        <v>0</v>
      </c>
      <c r="I117" s="199">
        <f t="shared" si="30"/>
        <v>0</v>
      </c>
      <c r="J117" s="199">
        <f t="shared" si="30"/>
        <v>0</v>
      </c>
      <c r="K117" s="199">
        <f t="shared" si="30"/>
        <v>0</v>
      </c>
      <c r="L117" s="199">
        <f t="shared" si="30"/>
        <v>0</v>
      </c>
      <c r="M117" s="199">
        <f t="shared" si="30"/>
        <v>0</v>
      </c>
      <c r="N117" s="199">
        <f>SUM(N111:N116)</f>
        <v>0</v>
      </c>
      <c r="O117" s="199">
        <f>SUM(O111:O116)</f>
        <v>2</v>
      </c>
      <c r="P117" s="199">
        <f>SUM(P111:P116)</f>
        <v>1</v>
      </c>
      <c r="Q117" s="199">
        <f>SUM(Q111:Q116)</f>
        <v>0</v>
      </c>
      <c r="R117" s="200">
        <f t="shared" si="29"/>
        <v>1</v>
      </c>
      <c r="S117" s="200">
        <f t="shared" si="29"/>
        <v>2</v>
      </c>
    </row>
    <row r="118" spans="1:19" ht="11.45" customHeight="1">
      <c r="A118" s="926"/>
      <c r="B118" s="927"/>
      <c r="C118" s="193" t="s">
        <v>194</v>
      </c>
      <c r="D118" s="194">
        <v>0</v>
      </c>
      <c r="E118" s="194">
        <v>0</v>
      </c>
      <c r="F118" s="194">
        <v>0</v>
      </c>
      <c r="G118" s="194">
        <v>0</v>
      </c>
      <c r="H118" s="194">
        <v>3</v>
      </c>
      <c r="I118" s="195">
        <v>3</v>
      </c>
      <c r="J118" s="195">
        <v>66</v>
      </c>
      <c r="K118" s="195">
        <v>38</v>
      </c>
      <c r="L118" s="195">
        <v>255</v>
      </c>
      <c r="M118" s="195">
        <v>50</v>
      </c>
      <c r="N118" s="194">
        <v>562</v>
      </c>
      <c r="O118" s="194">
        <v>183</v>
      </c>
      <c r="P118" s="195">
        <v>336</v>
      </c>
      <c r="Q118" s="195">
        <v>45</v>
      </c>
      <c r="R118" s="196">
        <f t="shared" si="29"/>
        <v>1222</v>
      </c>
      <c r="S118" s="196">
        <f t="shared" si="29"/>
        <v>319</v>
      </c>
    </row>
    <row r="119" spans="1:19" ht="11.45" customHeight="1">
      <c r="A119" s="926"/>
      <c r="B119" s="927"/>
      <c r="C119" s="193" t="s">
        <v>195</v>
      </c>
      <c r="D119" s="194">
        <v>0</v>
      </c>
      <c r="E119" s="194">
        <v>1</v>
      </c>
      <c r="F119" s="194">
        <v>0</v>
      </c>
      <c r="G119" s="194">
        <v>0</v>
      </c>
      <c r="H119" s="194">
        <v>0</v>
      </c>
      <c r="I119" s="195">
        <v>0</v>
      </c>
      <c r="J119" s="195">
        <v>0</v>
      </c>
      <c r="K119" s="195">
        <v>0</v>
      </c>
      <c r="L119" s="195">
        <v>0</v>
      </c>
      <c r="M119" s="195">
        <v>1</v>
      </c>
      <c r="N119" s="194">
        <v>1</v>
      </c>
      <c r="O119" s="194">
        <v>1</v>
      </c>
      <c r="P119" s="195">
        <v>0</v>
      </c>
      <c r="Q119" s="195">
        <v>0</v>
      </c>
      <c r="R119" s="196">
        <f t="shared" si="29"/>
        <v>1</v>
      </c>
      <c r="S119" s="196">
        <f t="shared" si="29"/>
        <v>3</v>
      </c>
    </row>
    <row r="120" spans="1:19" ht="11.45" customHeight="1">
      <c r="A120" s="926"/>
      <c r="B120" s="927"/>
      <c r="C120" s="201" t="s">
        <v>196</v>
      </c>
      <c r="D120" s="194">
        <v>0</v>
      </c>
      <c r="E120" s="194">
        <v>0</v>
      </c>
      <c r="F120" s="194">
        <v>0</v>
      </c>
      <c r="G120" s="194">
        <v>0</v>
      </c>
      <c r="H120" s="194">
        <v>0</v>
      </c>
      <c r="I120" s="195">
        <v>0</v>
      </c>
      <c r="J120" s="195">
        <v>0</v>
      </c>
      <c r="K120" s="195">
        <v>0</v>
      </c>
      <c r="L120" s="195">
        <v>6</v>
      </c>
      <c r="M120" s="195">
        <v>7</v>
      </c>
      <c r="N120" s="194">
        <v>13</v>
      </c>
      <c r="O120" s="194">
        <v>37</v>
      </c>
      <c r="P120" s="195">
        <v>5</v>
      </c>
      <c r="Q120" s="195">
        <v>2</v>
      </c>
      <c r="R120" s="196">
        <f t="shared" si="29"/>
        <v>24</v>
      </c>
      <c r="S120" s="196">
        <f t="shared" si="29"/>
        <v>46</v>
      </c>
    </row>
    <row r="121" spans="1:19" ht="11.45" customHeight="1">
      <c r="A121" s="926"/>
      <c r="B121" s="927"/>
      <c r="C121" s="201" t="s">
        <v>197</v>
      </c>
      <c r="D121" s="194">
        <v>0</v>
      </c>
      <c r="E121" s="194">
        <v>0</v>
      </c>
      <c r="F121" s="194">
        <v>1</v>
      </c>
      <c r="G121" s="194">
        <v>0</v>
      </c>
      <c r="H121" s="194">
        <v>0</v>
      </c>
      <c r="I121" s="195">
        <v>2</v>
      </c>
      <c r="J121" s="195">
        <v>0</v>
      </c>
      <c r="K121" s="195">
        <v>0</v>
      </c>
      <c r="L121" s="195">
        <v>0</v>
      </c>
      <c r="M121" s="195">
        <v>2</v>
      </c>
      <c r="N121" s="194">
        <v>0</v>
      </c>
      <c r="O121" s="194">
        <v>1</v>
      </c>
      <c r="P121" s="195">
        <v>0</v>
      </c>
      <c r="Q121" s="195">
        <v>0</v>
      </c>
      <c r="R121" s="196">
        <f t="shared" si="29"/>
        <v>1</v>
      </c>
      <c r="S121" s="196">
        <f t="shared" si="29"/>
        <v>5</v>
      </c>
    </row>
    <row r="122" spans="1:19" ht="11.45" customHeight="1">
      <c r="A122" s="926"/>
      <c r="B122" s="927"/>
      <c r="C122" s="201" t="s">
        <v>198</v>
      </c>
      <c r="D122" s="194">
        <v>0</v>
      </c>
      <c r="E122" s="194">
        <v>0</v>
      </c>
      <c r="F122" s="194">
        <v>0</v>
      </c>
      <c r="G122" s="194">
        <v>0</v>
      </c>
      <c r="H122" s="194">
        <v>0</v>
      </c>
      <c r="I122" s="195">
        <v>0</v>
      </c>
      <c r="J122" s="195">
        <v>0</v>
      </c>
      <c r="K122" s="195">
        <v>0</v>
      </c>
      <c r="L122" s="195">
        <v>0</v>
      </c>
      <c r="M122" s="195">
        <v>0</v>
      </c>
      <c r="N122" s="194">
        <v>0</v>
      </c>
      <c r="O122" s="194">
        <v>2</v>
      </c>
      <c r="P122" s="195">
        <v>0</v>
      </c>
      <c r="Q122" s="195">
        <v>0</v>
      </c>
      <c r="R122" s="196">
        <f t="shared" si="29"/>
        <v>0</v>
      </c>
      <c r="S122" s="196">
        <f t="shared" si="29"/>
        <v>2</v>
      </c>
    </row>
    <row r="123" spans="1:19" ht="11.45" customHeight="1">
      <c r="A123" s="926"/>
      <c r="B123" s="927"/>
      <c r="C123" s="201" t="s">
        <v>199</v>
      </c>
      <c r="D123" s="194">
        <v>0</v>
      </c>
      <c r="E123" s="194">
        <v>0</v>
      </c>
      <c r="F123" s="194">
        <v>0</v>
      </c>
      <c r="G123" s="194">
        <v>0</v>
      </c>
      <c r="H123" s="194">
        <v>0</v>
      </c>
      <c r="I123" s="195">
        <v>0</v>
      </c>
      <c r="J123" s="195">
        <v>0</v>
      </c>
      <c r="K123" s="195">
        <v>0</v>
      </c>
      <c r="L123" s="195">
        <v>0</v>
      </c>
      <c r="M123" s="195">
        <v>0</v>
      </c>
      <c r="N123" s="194">
        <v>0</v>
      </c>
      <c r="O123" s="194">
        <v>0</v>
      </c>
      <c r="P123" s="195">
        <v>0</v>
      </c>
      <c r="Q123" s="195">
        <v>0</v>
      </c>
      <c r="R123" s="196">
        <f t="shared" si="29"/>
        <v>0</v>
      </c>
      <c r="S123" s="196">
        <f t="shared" si="29"/>
        <v>0</v>
      </c>
    </row>
    <row r="124" spans="1:19" ht="11.45" customHeight="1">
      <c r="A124" s="926"/>
      <c r="B124" s="927"/>
      <c r="C124" s="201" t="s">
        <v>200</v>
      </c>
      <c r="D124" s="194">
        <v>49</v>
      </c>
      <c r="E124" s="194">
        <v>27</v>
      </c>
      <c r="F124" s="194">
        <v>1112</v>
      </c>
      <c r="G124" s="194">
        <v>1060</v>
      </c>
      <c r="H124" s="194">
        <v>835</v>
      </c>
      <c r="I124" s="195">
        <v>924</v>
      </c>
      <c r="J124" s="195">
        <v>617</v>
      </c>
      <c r="K124" s="195">
        <v>848</v>
      </c>
      <c r="L124" s="195">
        <v>696</v>
      </c>
      <c r="M124" s="195">
        <v>989</v>
      </c>
      <c r="N124" s="194">
        <v>1534</v>
      </c>
      <c r="O124" s="194">
        <v>4144</v>
      </c>
      <c r="P124" s="195">
        <v>2099</v>
      </c>
      <c r="Q124" s="195">
        <v>5678</v>
      </c>
      <c r="R124" s="196">
        <f t="shared" si="29"/>
        <v>6942</v>
      </c>
      <c r="S124" s="196">
        <f t="shared" si="29"/>
        <v>13670</v>
      </c>
    </row>
    <row r="125" spans="1:19" ht="12" customHeight="1">
      <c r="A125" s="926"/>
      <c r="B125" s="927"/>
      <c r="C125" s="198" t="s">
        <v>201</v>
      </c>
      <c r="D125" s="199">
        <f t="shared" ref="D125:Q125" si="31">SUM(D117:D124)</f>
        <v>49</v>
      </c>
      <c r="E125" s="199">
        <f t="shared" si="31"/>
        <v>28</v>
      </c>
      <c r="F125" s="199">
        <f t="shared" si="31"/>
        <v>1113</v>
      </c>
      <c r="G125" s="199">
        <f t="shared" si="31"/>
        <v>1060</v>
      </c>
      <c r="H125" s="199">
        <f t="shared" si="31"/>
        <v>838</v>
      </c>
      <c r="I125" s="199">
        <f t="shared" si="31"/>
        <v>929</v>
      </c>
      <c r="J125" s="199">
        <f t="shared" si="31"/>
        <v>683</v>
      </c>
      <c r="K125" s="199">
        <f t="shared" si="31"/>
        <v>886</v>
      </c>
      <c r="L125" s="199">
        <f t="shared" si="31"/>
        <v>957</v>
      </c>
      <c r="M125" s="199">
        <f t="shared" si="31"/>
        <v>1049</v>
      </c>
      <c r="N125" s="199">
        <f t="shared" si="31"/>
        <v>2110</v>
      </c>
      <c r="O125" s="199">
        <f t="shared" si="31"/>
        <v>4370</v>
      </c>
      <c r="P125" s="199">
        <f t="shared" si="31"/>
        <v>2441</v>
      </c>
      <c r="Q125" s="199">
        <f t="shared" si="31"/>
        <v>5725</v>
      </c>
      <c r="R125" s="199">
        <f t="shared" si="29"/>
        <v>8191</v>
      </c>
      <c r="S125" s="199">
        <f>+E125+G125+I125+K125+M125+O125+Q125</f>
        <v>14047</v>
      </c>
    </row>
    <row r="126" spans="1:19" ht="11.45" customHeight="1">
      <c r="A126" s="926"/>
      <c r="B126" s="927"/>
      <c r="C126" s="633" t="s">
        <v>3531</v>
      </c>
      <c r="D126" s="634">
        <v>0</v>
      </c>
      <c r="E126" s="634">
        <v>0</v>
      </c>
      <c r="F126" s="634">
        <v>11</v>
      </c>
      <c r="G126" s="634">
        <v>11</v>
      </c>
      <c r="H126" s="635">
        <v>14</v>
      </c>
      <c r="I126" s="634">
        <v>28</v>
      </c>
      <c r="J126" s="634">
        <v>6</v>
      </c>
      <c r="K126" s="634">
        <v>9</v>
      </c>
      <c r="L126" s="635">
        <v>11</v>
      </c>
      <c r="M126" s="635">
        <v>3</v>
      </c>
      <c r="N126" s="635">
        <v>15</v>
      </c>
      <c r="O126" s="635">
        <v>29</v>
      </c>
      <c r="P126" s="635">
        <v>6</v>
      </c>
      <c r="Q126" s="635">
        <v>8</v>
      </c>
      <c r="R126" s="636">
        <f>+D126+F126+H126+J126+L126+N126+P126</f>
        <v>63</v>
      </c>
      <c r="S126" s="636">
        <f>+E126+G126+I126+K126+M126+O126+Q126</f>
        <v>88</v>
      </c>
    </row>
    <row r="127" spans="1:19" ht="12.6" customHeight="1" thickBot="1">
      <c r="A127" s="926"/>
      <c r="B127" s="927"/>
      <c r="C127" s="205" t="s">
        <v>202</v>
      </c>
      <c r="D127" s="635">
        <v>0</v>
      </c>
      <c r="E127" s="635">
        <v>0</v>
      </c>
      <c r="F127" s="635">
        <v>10</v>
      </c>
      <c r="G127" s="635">
        <v>1</v>
      </c>
      <c r="H127" s="635">
        <v>36</v>
      </c>
      <c r="I127" s="634">
        <v>20</v>
      </c>
      <c r="J127" s="634">
        <v>23</v>
      </c>
      <c r="K127" s="634">
        <v>16</v>
      </c>
      <c r="L127" s="634">
        <v>43</v>
      </c>
      <c r="M127" s="634">
        <v>49</v>
      </c>
      <c r="N127" s="635">
        <v>172</v>
      </c>
      <c r="O127" s="635">
        <v>128</v>
      </c>
      <c r="P127" s="634">
        <v>40</v>
      </c>
      <c r="Q127" s="634">
        <v>159</v>
      </c>
      <c r="R127" s="636">
        <f t="shared" ref="R127:S127" si="32">+D127+F127+H127+J127+L127+N127+P127</f>
        <v>324</v>
      </c>
      <c r="S127" s="636">
        <f t="shared" si="32"/>
        <v>373</v>
      </c>
    </row>
    <row r="128" spans="1:19" ht="12" customHeight="1" thickBot="1">
      <c r="A128" s="926"/>
      <c r="B128" s="927"/>
      <c r="C128" s="206"/>
      <c r="D128" s="207">
        <f t="shared" ref="D128:S128" si="33">+D125</f>
        <v>49</v>
      </c>
      <c r="E128" s="207">
        <f t="shared" si="33"/>
        <v>28</v>
      </c>
      <c r="F128" s="207">
        <f t="shared" si="33"/>
        <v>1113</v>
      </c>
      <c r="G128" s="207">
        <f t="shared" si="33"/>
        <v>1060</v>
      </c>
      <c r="H128" s="207">
        <f t="shared" si="33"/>
        <v>838</v>
      </c>
      <c r="I128" s="207">
        <f t="shared" si="33"/>
        <v>929</v>
      </c>
      <c r="J128" s="207">
        <f t="shared" si="33"/>
        <v>683</v>
      </c>
      <c r="K128" s="207">
        <f t="shared" si="33"/>
        <v>886</v>
      </c>
      <c r="L128" s="207">
        <f t="shared" si="33"/>
        <v>957</v>
      </c>
      <c r="M128" s="207">
        <f t="shared" si="33"/>
        <v>1049</v>
      </c>
      <c r="N128" s="207">
        <f t="shared" si="33"/>
        <v>2110</v>
      </c>
      <c r="O128" s="207">
        <f t="shared" si="33"/>
        <v>4370</v>
      </c>
      <c r="P128" s="207">
        <f t="shared" si="33"/>
        <v>2441</v>
      </c>
      <c r="Q128" s="207">
        <f t="shared" si="33"/>
        <v>5725</v>
      </c>
      <c r="R128" s="207">
        <f t="shared" si="33"/>
        <v>8191</v>
      </c>
      <c r="S128" s="207">
        <f t="shared" si="33"/>
        <v>14047</v>
      </c>
    </row>
    <row r="129" spans="1:19" ht="12" customHeight="1">
      <c r="A129" s="926">
        <v>8</v>
      </c>
      <c r="B129" s="927" t="str">
        <f>VLOOKUP(VALUE(A129),[3]Metas!$B$4:$C$5036,2,0)</f>
        <v>Vincular el 100% de la población migrante internacional identificada a través de los entornos cuidadores a las acciones colectivas e individuales del sector salud.</v>
      </c>
      <c r="C129" s="637" t="s">
        <v>187</v>
      </c>
      <c r="D129" s="194">
        <v>0</v>
      </c>
      <c r="E129" s="194">
        <v>0</v>
      </c>
      <c r="F129" s="194">
        <v>0</v>
      </c>
      <c r="G129" s="194">
        <v>0</v>
      </c>
      <c r="H129" s="194">
        <v>18</v>
      </c>
      <c r="I129" s="195">
        <v>20</v>
      </c>
      <c r="J129" s="195">
        <v>111</v>
      </c>
      <c r="K129" s="195">
        <v>72</v>
      </c>
      <c r="L129" s="195">
        <v>208</v>
      </c>
      <c r="M129" s="195">
        <v>262</v>
      </c>
      <c r="N129" s="194">
        <v>59</v>
      </c>
      <c r="O129" s="194">
        <v>451</v>
      </c>
      <c r="P129" s="195">
        <v>172</v>
      </c>
      <c r="Q129" s="195">
        <v>816</v>
      </c>
      <c r="R129" s="196">
        <f>+D129+F129+H129+J129+L129+N129+P129</f>
        <v>568</v>
      </c>
      <c r="S129" s="196">
        <f>+E129+G129+I129+K129+M129+O129+Q129</f>
        <v>1621</v>
      </c>
    </row>
    <row r="130" spans="1:19" ht="11.45" customHeight="1">
      <c r="A130" s="926"/>
      <c r="B130" s="927"/>
      <c r="C130" s="638" t="s">
        <v>189</v>
      </c>
      <c r="D130" s="194">
        <v>0</v>
      </c>
      <c r="E130" s="194">
        <v>0</v>
      </c>
      <c r="F130" s="194">
        <v>0</v>
      </c>
      <c r="G130" s="194">
        <v>0</v>
      </c>
      <c r="H130" s="194">
        <v>0</v>
      </c>
      <c r="I130" s="195">
        <v>0</v>
      </c>
      <c r="J130" s="195">
        <v>0</v>
      </c>
      <c r="K130" s="195">
        <v>0</v>
      </c>
      <c r="L130" s="195">
        <v>0</v>
      </c>
      <c r="M130" s="195">
        <v>0</v>
      </c>
      <c r="N130" s="194">
        <v>0</v>
      </c>
      <c r="O130" s="194">
        <v>0</v>
      </c>
      <c r="P130" s="195">
        <v>0</v>
      </c>
      <c r="Q130" s="195">
        <v>0</v>
      </c>
      <c r="R130" s="196">
        <f t="shared" ref="R130:S143" si="34">+D130+F130+H130+J130+L130+N130+P130</f>
        <v>0</v>
      </c>
      <c r="S130" s="196">
        <f t="shared" si="34"/>
        <v>0</v>
      </c>
    </row>
    <row r="131" spans="1:19" ht="11.45" customHeight="1">
      <c r="A131" s="926"/>
      <c r="B131" s="927"/>
      <c r="C131" s="638" t="s">
        <v>190</v>
      </c>
      <c r="D131" s="194">
        <v>0</v>
      </c>
      <c r="E131" s="194">
        <v>0</v>
      </c>
      <c r="F131" s="194">
        <v>0</v>
      </c>
      <c r="G131" s="194">
        <v>0</v>
      </c>
      <c r="H131" s="194">
        <v>0</v>
      </c>
      <c r="I131" s="195">
        <v>0</v>
      </c>
      <c r="J131" s="195">
        <v>0</v>
      </c>
      <c r="K131" s="195">
        <v>0</v>
      </c>
      <c r="L131" s="195">
        <v>0</v>
      </c>
      <c r="M131" s="195">
        <v>0</v>
      </c>
      <c r="N131" s="194">
        <v>0</v>
      </c>
      <c r="O131" s="194">
        <v>0</v>
      </c>
      <c r="P131" s="195">
        <v>0</v>
      </c>
      <c r="Q131" s="195">
        <v>0</v>
      </c>
      <c r="R131" s="196">
        <f t="shared" si="34"/>
        <v>0</v>
      </c>
      <c r="S131" s="196">
        <f t="shared" si="34"/>
        <v>0</v>
      </c>
    </row>
    <row r="132" spans="1:19" ht="11.45" customHeight="1">
      <c r="A132" s="926"/>
      <c r="B132" s="927"/>
      <c r="C132" s="638" t="s">
        <v>3532</v>
      </c>
      <c r="D132" s="194">
        <v>0</v>
      </c>
      <c r="E132" s="194">
        <v>0</v>
      </c>
      <c r="F132" s="194">
        <v>0</v>
      </c>
      <c r="G132" s="194">
        <v>0</v>
      </c>
      <c r="H132" s="194">
        <v>18</v>
      </c>
      <c r="I132" s="195">
        <v>20</v>
      </c>
      <c r="J132" s="195">
        <v>111</v>
      </c>
      <c r="K132" s="195">
        <v>72</v>
      </c>
      <c r="L132" s="195">
        <v>208</v>
      </c>
      <c r="M132" s="195">
        <v>262</v>
      </c>
      <c r="N132" s="194">
        <v>59</v>
      </c>
      <c r="O132" s="194">
        <v>451</v>
      </c>
      <c r="P132" s="195">
        <v>172</v>
      </c>
      <c r="Q132" s="195">
        <v>816</v>
      </c>
      <c r="R132" s="196">
        <f t="shared" si="34"/>
        <v>568</v>
      </c>
      <c r="S132" s="196">
        <f t="shared" si="34"/>
        <v>1621</v>
      </c>
    </row>
    <row r="133" spans="1:19" ht="11.45" customHeight="1">
      <c r="A133" s="926"/>
      <c r="B133" s="927"/>
      <c r="C133" s="638" t="s">
        <v>191</v>
      </c>
      <c r="D133" s="194">
        <v>0</v>
      </c>
      <c r="E133" s="194">
        <v>0</v>
      </c>
      <c r="F133" s="194">
        <v>0</v>
      </c>
      <c r="G133" s="194">
        <v>0</v>
      </c>
      <c r="H133" s="194">
        <v>0</v>
      </c>
      <c r="I133" s="195">
        <v>0</v>
      </c>
      <c r="J133" s="195">
        <v>0</v>
      </c>
      <c r="K133" s="195">
        <v>0</v>
      </c>
      <c r="L133" s="195">
        <v>0</v>
      </c>
      <c r="M133" s="195">
        <v>0</v>
      </c>
      <c r="N133" s="194">
        <v>0</v>
      </c>
      <c r="O133" s="194">
        <v>0</v>
      </c>
      <c r="P133" s="195">
        <v>0</v>
      </c>
      <c r="Q133" s="195">
        <v>0</v>
      </c>
      <c r="R133" s="196">
        <f t="shared" si="34"/>
        <v>0</v>
      </c>
      <c r="S133" s="196">
        <f t="shared" si="34"/>
        <v>0</v>
      </c>
    </row>
    <row r="134" spans="1:19" ht="11.45" customHeight="1">
      <c r="A134" s="926"/>
      <c r="B134" s="927"/>
      <c r="C134" s="639" t="s">
        <v>188</v>
      </c>
      <c r="D134" s="194">
        <v>0</v>
      </c>
      <c r="E134" s="194">
        <v>0</v>
      </c>
      <c r="F134" s="194">
        <v>0</v>
      </c>
      <c r="G134" s="194">
        <v>0</v>
      </c>
      <c r="H134" s="194">
        <v>0</v>
      </c>
      <c r="I134" s="195">
        <v>0</v>
      </c>
      <c r="J134" s="195">
        <v>0</v>
      </c>
      <c r="K134" s="195">
        <v>0</v>
      </c>
      <c r="L134" s="195">
        <v>0</v>
      </c>
      <c r="M134" s="195">
        <v>0</v>
      </c>
      <c r="N134" s="194">
        <v>0</v>
      </c>
      <c r="O134" s="194">
        <v>0</v>
      </c>
      <c r="P134" s="195">
        <v>0</v>
      </c>
      <c r="Q134" s="195">
        <v>0</v>
      </c>
      <c r="R134" s="196">
        <f t="shared" si="34"/>
        <v>0</v>
      </c>
      <c r="S134" s="196">
        <f t="shared" si="34"/>
        <v>0</v>
      </c>
    </row>
    <row r="135" spans="1:19" ht="12" customHeight="1">
      <c r="A135" s="926"/>
      <c r="B135" s="927"/>
      <c r="C135" s="198" t="s">
        <v>193</v>
      </c>
      <c r="D135" s="199">
        <f t="shared" ref="D135:M135" si="35">SUM(D129:D134)</f>
        <v>0</v>
      </c>
      <c r="E135" s="199">
        <f t="shared" si="35"/>
        <v>0</v>
      </c>
      <c r="F135" s="199">
        <f t="shared" si="35"/>
        <v>0</v>
      </c>
      <c r="G135" s="199">
        <f t="shared" si="35"/>
        <v>0</v>
      </c>
      <c r="H135" s="199">
        <f t="shared" si="35"/>
        <v>36</v>
      </c>
      <c r="I135" s="199">
        <f t="shared" si="35"/>
        <v>40</v>
      </c>
      <c r="J135" s="199">
        <f t="shared" si="35"/>
        <v>222</v>
      </c>
      <c r="K135" s="199">
        <f t="shared" si="35"/>
        <v>144</v>
      </c>
      <c r="L135" s="199">
        <f t="shared" si="35"/>
        <v>416</v>
      </c>
      <c r="M135" s="199">
        <f t="shared" si="35"/>
        <v>524</v>
      </c>
      <c r="N135" s="199">
        <f>SUM(N129:N134)</f>
        <v>118</v>
      </c>
      <c r="O135" s="199">
        <f>SUM(O129:O134)</f>
        <v>902</v>
      </c>
      <c r="P135" s="199">
        <f>SUM(P129:P134)</f>
        <v>344</v>
      </c>
      <c r="Q135" s="199">
        <f>SUM(Q129:Q134)</f>
        <v>1632</v>
      </c>
      <c r="R135" s="200">
        <f t="shared" si="34"/>
        <v>1136</v>
      </c>
      <c r="S135" s="200">
        <f t="shared" si="34"/>
        <v>3242</v>
      </c>
    </row>
    <row r="136" spans="1:19" ht="11.45" customHeight="1">
      <c r="A136" s="926"/>
      <c r="B136" s="927"/>
      <c r="C136" s="193" t="s">
        <v>194</v>
      </c>
      <c r="D136" s="194">
        <v>0</v>
      </c>
      <c r="E136" s="194">
        <v>0</v>
      </c>
      <c r="F136" s="194">
        <v>0</v>
      </c>
      <c r="G136" s="194">
        <v>0</v>
      </c>
      <c r="H136" s="194">
        <v>0</v>
      </c>
      <c r="I136" s="195">
        <v>0</v>
      </c>
      <c r="J136" s="195">
        <v>0</v>
      </c>
      <c r="K136" s="195">
        <v>0</v>
      </c>
      <c r="L136" s="195">
        <v>0</v>
      </c>
      <c r="M136" s="195">
        <v>1</v>
      </c>
      <c r="N136" s="194">
        <v>1</v>
      </c>
      <c r="O136" s="194">
        <v>0</v>
      </c>
      <c r="P136" s="195">
        <v>1</v>
      </c>
      <c r="Q136" s="195">
        <v>0</v>
      </c>
      <c r="R136" s="196">
        <f t="shared" si="34"/>
        <v>2</v>
      </c>
      <c r="S136" s="196">
        <f t="shared" si="34"/>
        <v>1</v>
      </c>
    </row>
    <row r="137" spans="1:19" ht="11.45" customHeight="1">
      <c r="A137" s="926"/>
      <c r="B137" s="927"/>
      <c r="C137" s="193" t="s">
        <v>195</v>
      </c>
      <c r="D137" s="194">
        <v>0</v>
      </c>
      <c r="E137" s="194">
        <v>0</v>
      </c>
      <c r="F137" s="194">
        <v>0</v>
      </c>
      <c r="G137" s="194">
        <v>0</v>
      </c>
      <c r="H137" s="194">
        <v>0</v>
      </c>
      <c r="I137" s="195">
        <v>0</v>
      </c>
      <c r="J137" s="195">
        <v>0</v>
      </c>
      <c r="K137" s="195">
        <v>0</v>
      </c>
      <c r="L137" s="195">
        <v>0</v>
      </c>
      <c r="M137" s="195">
        <v>0</v>
      </c>
      <c r="N137" s="194">
        <v>0</v>
      </c>
      <c r="O137" s="194">
        <v>0</v>
      </c>
      <c r="P137" s="195">
        <v>0</v>
      </c>
      <c r="Q137" s="195">
        <v>0</v>
      </c>
      <c r="R137" s="196">
        <f t="shared" si="34"/>
        <v>0</v>
      </c>
      <c r="S137" s="196">
        <f t="shared" si="34"/>
        <v>0</v>
      </c>
    </row>
    <row r="138" spans="1:19" ht="11.45" customHeight="1">
      <c r="A138" s="926"/>
      <c r="B138" s="927"/>
      <c r="C138" s="201" t="s">
        <v>196</v>
      </c>
      <c r="D138" s="194">
        <v>0</v>
      </c>
      <c r="E138" s="194">
        <v>0</v>
      </c>
      <c r="F138" s="194">
        <v>0</v>
      </c>
      <c r="G138" s="194">
        <v>0</v>
      </c>
      <c r="H138" s="194">
        <v>0</v>
      </c>
      <c r="I138" s="195">
        <v>0</v>
      </c>
      <c r="J138" s="195">
        <v>0</v>
      </c>
      <c r="K138" s="195">
        <v>0</v>
      </c>
      <c r="L138" s="195">
        <v>0</v>
      </c>
      <c r="M138" s="195">
        <v>0</v>
      </c>
      <c r="N138" s="194">
        <v>0</v>
      </c>
      <c r="O138" s="194">
        <v>0</v>
      </c>
      <c r="P138" s="195">
        <v>0</v>
      </c>
      <c r="Q138" s="195">
        <v>0</v>
      </c>
      <c r="R138" s="196">
        <f t="shared" si="34"/>
        <v>0</v>
      </c>
      <c r="S138" s="196">
        <f t="shared" si="34"/>
        <v>0</v>
      </c>
    </row>
    <row r="139" spans="1:19" ht="11.45" customHeight="1">
      <c r="A139" s="926"/>
      <c r="B139" s="927"/>
      <c r="C139" s="201" t="s">
        <v>197</v>
      </c>
      <c r="D139" s="194">
        <v>0</v>
      </c>
      <c r="E139" s="194">
        <v>0</v>
      </c>
      <c r="F139" s="194">
        <v>0</v>
      </c>
      <c r="G139" s="194">
        <v>0</v>
      </c>
      <c r="H139" s="194">
        <v>0</v>
      </c>
      <c r="I139" s="195">
        <v>0</v>
      </c>
      <c r="J139" s="195">
        <v>0</v>
      </c>
      <c r="K139" s="195">
        <v>0</v>
      </c>
      <c r="L139" s="195">
        <v>0</v>
      </c>
      <c r="M139" s="195">
        <v>0</v>
      </c>
      <c r="N139" s="194">
        <v>0</v>
      </c>
      <c r="O139" s="194">
        <v>0</v>
      </c>
      <c r="P139" s="195">
        <v>0</v>
      </c>
      <c r="Q139" s="195">
        <v>0</v>
      </c>
      <c r="R139" s="196">
        <f t="shared" si="34"/>
        <v>0</v>
      </c>
      <c r="S139" s="196">
        <f t="shared" si="34"/>
        <v>0</v>
      </c>
    </row>
    <row r="140" spans="1:19" ht="11.45" customHeight="1">
      <c r="A140" s="926"/>
      <c r="B140" s="927"/>
      <c r="C140" s="201" t="s">
        <v>198</v>
      </c>
      <c r="D140" s="194">
        <v>0</v>
      </c>
      <c r="E140" s="194">
        <v>0</v>
      </c>
      <c r="F140" s="194">
        <v>0</v>
      </c>
      <c r="G140" s="194">
        <v>0</v>
      </c>
      <c r="H140" s="194">
        <v>0</v>
      </c>
      <c r="I140" s="195">
        <v>0</v>
      </c>
      <c r="J140" s="195">
        <v>0</v>
      </c>
      <c r="K140" s="195">
        <v>0</v>
      </c>
      <c r="L140" s="195">
        <v>0</v>
      </c>
      <c r="M140" s="195">
        <v>0</v>
      </c>
      <c r="N140" s="194">
        <v>0</v>
      </c>
      <c r="O140" s="194">
        <v>0</v>
      </c>
      <c r="P140" s="195">
        <v>0</v>
      </c>
      <c r="Q140" s="195">
        <v>0</v>
      </c>
      <c r="R140" s="196">
        <f t="shared" si="34"/>
        <v>0</v>
      </c>
      <c r="S140" s="196">
        <f t="shared" si="34"/>
        <v>0</v>
      </c>
    </row>
    <row r="141" spans="1:19" ht="11.45" customHeight="1">
      <c r="A141" s="926"/>
      <c r="B141" s="927"/>
      <c r="C141" s="201" t="s">
        <v>199</v>
      </c>
      <c r="D141" s="194">
        <v>0</v>
      </c>
      <c r="E141" s="194">
        <v>0</v>
      </c>
      <c r="F141" s="194">
        <v>0</v>
      </c>
      <c r="G141" s="194">
        <v>0</v>
      </c>
      <c r="H141" s="194">
        <v>0</v>
      </c>
      <c r="I141" s="195">
        <v>0</v>
      </c>
      <c r="J141" s="195">
        <v>0</v>
      </c>
      <c r="K141" s="195">
        <v>0</v>
      </c>
      <c r="L141" s="195">
        <v>0</v>
      </c>
      <c r="M141" s="195">
        <v>0</v>
      </c>
      <c r="N141" s="194">
        <v>0</v>
      </c>
      <c r="O141" s="194">
        <v>0</v>
      </c>
      <c r="P141" s="195">
        <v>0</v>
      </c>
      <c r="Q141" s="195">
        <v>0</v>
      </c>
      <c r="R141" s="196">
        <f t="shared" si="34"/>
        <v>0</v>
      </c>
      <c r="S141" s="196">
        <f t="shared" si="34"/>
        <v>0</v>
      </c>
    </row>
    <row r="142" spans="1:19" ht="11.45" customHeight="1">
      <c r="A142" s="926"/>
      <c r="B142" s="927"/>
      <c r="C142" s="201" t="s">
        <v>200</v>
      </c>
      <c r="D142" s="194">
        <v>0</v>
      </c>
      <c r="E142" s="194">
        <v>0</v>
      </c>
      <c r="F142" s="194">
        <v>0</v>
      </c>
      <c r="G142" s="194">
        <v>0</v>
      </c>
      <c r="H142" s="194">
        <v>0</v>
      </c>
      <c r="I142" s="195">
        <v>0</v>
      </c>
      <c r="J142" s="195">
        <v>0</v>
      </c>
      <c r="K142" s="195">
        <v>0</v>
      </c>
      <c r="L142" s="195">
        <v>13</v>
      </c>
      <c r="M142" s="195">
        <v>26</v>
      </c>
      <c r="N142" s="194">
        <v>36</v>
      </c>
      <c r="O142" s="194">
        <v>76</v>
      </c>
      <c r="P142" s="195">
        <v>9</v>
      </c>
      <c r="Q142" s="195">
        <v>9</v>
      </c>
      <c r="R142" s="196">
        <f t="shared" si="34"/>
        <v>58</v>
      </c>
      <c r="S142" s="196">
        <f t="shared" si="34"/>
        <v>111</v>
      </c>
    </row>
    <row r="143" spans="1:19" ht="12" customHeight="1">
      <c r="A143" s="926"/>
      <c r="B143" s="927"/>
      <c r="C143" s="198" t="s">
        <v>201</v>
      </c>
      <c r="D143" s="199">
        <f t="shared" ref="D143:Q143" si="36">SUM(D135:D142)</f>
        <v>0</v>
      </c>
      <c r="E143" s="199">
        <f t="shared" si="36"/>
        <v>0</v>
      </c>
      <c r="F143" s="199">
        <f t="shared" si="36"/>
        <v>0</v>
      </c>
      <c r="G143" s="199">
        <f t="shared" si="36"/>
        <v>0</v>
      </c>
      <c r="H143" s="199">
        <f t="shared" si="36"/>
        <v>36</v>
      </c>
      <c r="I143" s="199">
        <f t="shared" si="36"/>
        <v>40</v>
      </c>
      <c r="J143" s="199">
        <f t="shared" si="36"/>
        <v>222</v>
      </c>
      <c r="K143" s="199">
        <f t="shared" si="36"/>
        <v>144</v>
      </c>
      <c r="L143" s="199">
        <f t="shared" si="36"/>
        <v>429</v>
      </c>
      <c r="M143" s="199">
        <f t="shared" si="36"/>
        <v>551</v>
      </c>
      <c r="N143" s="199">
        <f t="shared" si="36"/>
        <v>155</v>
      </c>
      <c r="O143" s="199">
        <f t="shared" si="36"/>
        <v>978</v>
      </c>
      <c r="P143" s="199">
        <f t="shared" si="36"/>
        <v>354</v>
      </c>
      <c r="Q143" s="199">
        <f t="shared" si="36"/>
        <v>1641</v>
      </c>
      <c r="R143" s="199">
        <f t="shared" si="34"/>
        <v>1196</v>
      </c>
      <c r="S143" s="199">
        <f>+E143+G143+I143+K143+M143+O143+Q143</f>
        <v>3354</v>
      </c>
    </row>
    <row r="144" spans="1:19" ht="11.45" customHeight="1">
      <c r="A144" s="926"/>
      <c r="B144" s="927"/>
      <c r="C144" s="633" t="s">
        <v>3531</v>
      </c>
      <c r="D144" s="634">
        <v>0</v>
      </c>
      <c r="E144" s="634">
        <v>0</v>
      </c>
      <c r="F144" s="634">
        <v>6</v>
      </c>
      <c r="G144" s="634">
        <v>2</v>
      </c>
      <c r="H144" s="635">
        <v>86</v>
      </c>
      <c r="I144" s="634">
        <v>82</v>
      </c>
      <c r="J144" s="634">
        <v>6</v>
      </c>
      <c r="K144" s="634">
        <v>21</v>
      </c>
      <c r="L144" s="635">
        <v>23</v>
      </c>
      <c r="M144" s="635">
        <v>23</v>
      </c>
      <c r="N144" s="635">
        <v>26</v>
      </c>
      <c r="O144" s="635">
        <v>35</v>
      </c>
      <c r="P144" s="635">
        <v>3</v>
      </c>
      <c r="Q144" s="635">
        <v>7</v>
      </c>
      <c r="R144" s="636">
        <f>+D144+F144+H144+J144+L144+N144+P144</f>
        <v>150</v>
      </c>
      <c r="S144" s="636">
        <f>+E144+G144+I144+K144+M144+O144+Q144</f>
        <v>170</v>
      </c>
    </row>
    <row r="145" spans="1:19" ht="12.6" customHeight="1" thickBot="1">
      <c r="A145" s="926"/>
      <c r="B145" s="927"/>
      <c r="C145" s="205" t="s">
        <v>202</v>
      </c>
      <c r="D145" s="635">
        <v>0</v>
      </c>
      <c r="E145" s="635">
        <v>0</v>
      </c>
      <c r="F145" s="635">
        <v>0</v>
      </c>
      <c r="G145" s="635">
        <v>0</v>
      </c>
      <c r="H145" s="635">
        <v>0</v>
      </c>
      <c r="I145" s="634">
        <v>0</v>
      </c>
      <c r="J145" s="634">
        <v>0</v>
      </c>
      <c r="K145" s="634">
        <v>0</v>
      </c>
      <c r="L145" s="634">
        <v>0</v>
      </c>
      <c r="M145" s="634">
        <v>0</v>
      </c>
      <c r="N145" s="635">
        <v>0</v>
      </c>
      <c r="O145" s="635">
        <v>0</v>
      </c>
      <c r="P145" s="634">
        <v>0</v>
      </c>
      <c r="Q145" s="634">
        <v>0</v>
      </c>
      <c r="R145" s="636">
        <f t="shared" ref="R145:S145" si="37">+D145+F145+H145+J145+L145+N145+P145</f>
        <v>0</v>
      </c>
      <c r="S145" s="636">
        <f t="shared" si="37"/>
        <v>0</v>
      </c>
    </row>
    <row r="146" spans="1:19" ht="12" customHeight="1" thickBot="1">
      <c r="A146" s="926"/>
      <c r="B146" s="927"/>
      <c r="C146" s="206"/>
      <c r="D146" s="207">
        <f t="shared" ref="D146:S146" si="38">+D143</f>
        <v>0</v>
      </c>
      <c r="E146" s="207">
        <f t="shared" si="38"/>
        <v>0</v>
      </c>
      <c r="F146" s="207">
        <f t="shared" si="38"/>
        <v>0</v>
      </c>
      <c r="G146" s="207">
        <f t="shared" si="38"/>
        <v>0</v>
      </c>
      <c r="H146" s="207">
        <f t="shared" si="38"/>
        <v>36</v>
      </c>
      <c r="I146" s="207">
        <f t="shared" si="38"/>
        <v>40</v>
      </c>
      <c r="J146" s="207">
        <f t="shared" si="38"/>
        <v>222</v>
      </c>
      <c r="K146" s="207">
        <f t="shared" si="38"/>
        <v>144</v>
      </c>
      <c r="L146" s="207">
        <f t="shared" si="38"/>
        <v>429</v>
      </c>
      <c r="M146" s="207">
        <f t="shared" si="38"/>
        <v>551</v>
      </c>
      <c r="N146" s="207">
        <f t="shared" si="38"/>
        <v>155</v>
      </c>
      <c r="O146" s="207">
        <f t="shared" si="38"/>
        <v>978</v>
      </c>
      <c r="P146" s="207">
        <f t="shared" si="38"/>
        <v>354</v>
      </c>
      <c r="Q146" s="207">
        <f t="shared" si="38"/>
        <v>1641</v>
      </c>
      <c r="R146" s="207">
        <f t="shared" si="38"/>
        <v>1196</v>
      </c>
      <c r="S146" s="207">
        <f t="shared" si="38"/>
        <v>3354</v>
      </c>
    </row>
    <row r="147" spans="1:19" ht="12" customHeight="1">
      <c r="A147" s="926">
        <v>9</v>
      </c>
      <c r="B147" s="927" t="str">
        <f>VLOOKUP(VALUE(A147),[3]Metas!$B$4:$C$5036,2,0)</f>
        <v>Mantener en funcionamiento los 20 Servicios amigables en salud para las mujeres en sus diversidades.</v>
      </c>
      <c r="C147" s="637" t="s">
        <v>187</v>
      </c>
      <c r="D147" s="194">
        <v>0</v>
      </c>
      <c r="E147" s="194">
        <v>0</v>
      </c>
      <c r="F147" s="194">
        <v>573</v>
      </c>
      <c r="G147" s="194">
        <v>608</v>
      </c>
      <c r="H147" s="194">
        <v>85</v>
      </c>
      <c r="I147" s="195">
        <v>90</v>
      </c>
      <c r="J147" s="195">
        <v>277</v>
      </c>
      <c r="K147" s="195">
        <v>251</v>
      </c>
      <c r="L147" s="195">
        <v>531</v>
      </c>
      <c r="M147" s="195">
        <v>499</v>
      </c>
      <c r="N147" s="194">
        <v>113</v>
      </c>
      <c r="O147" s="194">
        <v>1142</v>
      </c>
      <c r="P147" s="195">
        <v>598</v>
      </c>
      <c r="Q147" s="195">
        <v>2466</v>
      </c>
      <c r="R147" s="196">
        <f>+D147+F147+H147+J147+L147+N147+P147</f>
        <v>2177</v>
      </c>
      <c r="S147" s="196">
        <f>+E147+G147+I147+K147+M147+O147+Q147</f>
        <v>5056</v>
      </c>
    </row>
    <row r="148" spans="1:19" ht="11.45" customHeight="1">
      <c r="A148" s="926"/>
      <c r="B148" s="927"/>
      <c r="C148" s="638" t="s">
        <v>189</v>
      </c>
      <c r="D148" s="194">
        <v>0</v>
      </c>
      <c r="E148" s="194">
        <v>0</v>
      </c>
      <c r="F148" s="194">
        <v>573</v>
      </c>
      <c r="G148" s="194">
        <v>608</v>
      </c>
      <c r="H148" s="194">
        <v>85</v>
      </c>
      <c r="I148" s="195">
        <v>90</v>
      </c>
      <c r="J148" s="195">
        <v>277</v>
      </c>
      <c r="K148" s="195">
        <v>251</v>
      </c>
      <c r="L148" s="195">
        <v>531</v>
      </c>
      <c r="M148" s="195">
        <v>499</v>
      </c>
      <c r="N148" s="194">
        <v>113</v>
      </c>
      <c r="O148" s="194">
        <v>1142</v>
      </c>
      <c r="P148" s="195">
        <v>598</v>
      </c>
      <c r="Q148" s="195">
        <v>2466</v>
      </c>
      <c r="R148" s="196">
        <f t="shared" ref="R148:S161" si="39">+D148+F148+H148+J148+L148+N148+P148</f>
        <v>2177</v>
      </c>
      <c r="S148" s="196">
        <f t="shared" si="39"/>
        <v>5056</v>
      </c>
    </row>
    <row r="149" spans="1:19" ht="11.45" customHeight="1">
      <c r="A149" s="926"/>
      <c r="B149" s="927"/>
      <c r="C149" s="638" t="s">
        <v>190</v>
      </c>
      <c r="D149" s="194">
        <v>0</v>
      </c>
      <c r="E149" s="194">
        <v>0</v>
      </c>
      <c r="F149" s="194">
        <v>0</v>
      </c>
      <c r="G149" s="194">
        <v>0</v>
      </c>
      <c r="H149" s="194">
        <v>0</v>
      </c>
      <c r="I149" s="195">
        <v>0</v>
      </c>
      <c r="J149" s="195">
        <v>0</v>
      </c>
      <c r="K149" s="195">
        <v>0</v>
      </c>
      <c r="L149" s="195">
        <v>0</v>
      </c>
      <c r="M149" s="195">
        <v>0</v>
      </c>
      <c r="N149" s="194">
        <v>0</v>
      </c>
      <c r="O149" s="194">
        <v>0</v>
      </c>
      <c r="P149" s="195">
        <v>0</v>
      </c>
      <c r="Q149" s="195">
        <v>0</v>
      </c>
      <c r="R149" s="196">
        <f t="shared" si="39"/>
        <v>0</v>
      </c>
      <c r="S149" s="196">
        <f t="shared" si="39"/>
        <v>0</v>
      </c>
    </row>
    <row r="150" spans="1:19" ht="11.45" customHeight="1">
      <c r="A150" s="926"/>
      <c r="B150" s="927"/>
      <c r="C150" s="638" t="s">
        <v>3532</v>
      </c>
      <c r="D150" s="194">
        <v>0</v>
      </c>
      <c r="E150" s="194">
        <v>0</v>
      </c>
      <c r="F150" s="194">
        <v>0</v>
      </c>
      <c r="G150" s="194">
        <v>0</v>
      </c>
      <c r="H150" s="194">
        <v>0</v>
      </c>
      <c r="I150" s="195">
        <v>0</v>
      </c>
      <c r="J150" s="195">
        <v>0</v>
      </c>
      <c r="K150" s="195">
        <v>0</v>
      </c>
      <c r="L150" s="195">
        <v>0</v>
      </c>
      <c r="M150" s="195">
        <v>0</v>
      </c>
      <c r="N150" s="194">
        <v>0</v>
      </c>
      <c r="O150" s="194">
        <v>0</v>
      </c>
      <c r="P150" s="195">
        <v>0</v>
      </c>
      <c r="Q150" s="195">
        <v>0</v>
      </c>
      <c r="R150" s="196">
        <f t="shared" si="39"/>
        <v>0</v>
      </c>
      <c r="S150" s="196">
        <f t="shared" si="39"/>
        <v>0</v>
      </c>
    </row>
    <row r="151" spans="1:19" ht="11.45" customHeight="1">
      <c r="A151" s="926"/>
      <c r="B151" s="927"/>
      <c r="C151" s="638" t="s">
        <v>191</v>
      </c>
      <c r="D151" s="194">
        <v>0</v>
      </c>
      <c r="E151" s="194">
        <v>0</v>
      </c>
      <c r="F151" s="194">
        <v>573</v>
      </c>
      <c r="G151" s="194">
        <v>608</v>
      </c>
      <c r="H151" s="194">
        <v>85</v>
      </c>
      <c r="I151" s="195">
        <v>90</v>
      </c>
      <c r="J151" s="195">
        <v>277</v>
      </c>
      <c r="K151" s="195">
        <v>251</v>
      </c>
      <c r="L151" s="195">
        <v>531</v>
      </c>
      <c r="M151" s="195">
        <v>499</v>
      </c>
      <c r="N151" s="194">
        <v>113</v>
      </c>
      <c r="O151" s="194">
        <v>1142</v>
      </c>
      <c r="P151" s="195">
        <v>598</v>
      </c>
      <c r="Q151" s="195">
        <v>2466</v>
      </c>
      <c r="R151" s="196">
        <f t="shared" si="39"/>
        <v>2177</v>
      </c>
      <c r="S151" s="196">
        <f t="shared" si="39"/>
        <v>5056</v>
      </c>
    </row>
    <row r="152" spans="1:19" ht="11.45" customHeight="1">
      <c r="A152" s="926"/>
      <c r="B152" s="927"/>
      <c r="C152" s="639" t="s">
        <v>188</v>
      </c>
      <c r="D152" s="194">
        <v>0</v>
      </c>
      <c r="E152" s="194">
        <v>1</v>
      </c>
      <c r="F152" s="194">
        <v>0</v>
      </c>
      <c r="G152" s="194">
        <v>13</v>
      </c>
      <c r="H152" s="194">
        <v>0</v>
      </c>
      <c r="I152" s="195">
        <v>80</v>
      </c>
      <c r="J152" s="195">
        <v>0</v>
      </c>
      <c r="K152" s="195">
        <v>48</v>
      </c>
      <c r="L152" s="195">
        <v>0</v>
      </c>
      <c r="M152" s="195">
        <v>28</v>
      </c>
      <c r="N152" s="194">
        <v>0</v>
      </c>
      <c r="O152" s="194">
        <v>49</v>
      </c>
      <c r="P152" s="195">
        <v>0</v>
      </c>
      <c r="Q152" s="195">
        <v>9</v>
      </c>
      <c r="R152" s="196">
        <f t="shared" si="39"/>
        <v>0</v>
      </c>
      <c r="S152" s="196">
        <f t="shared" si="39"/>
        <v>228</v>
      </c>
    </row>
    <row r="153" spans="1:19" ht="12" customHeight="1">
      <c r="A153" s="926"/>
      <c r="B153" s="927"/>
      <c r="C153" s="198" t="s">
        <v>193</v>
      </c>
      <c r="D153" s="199">
        <f t="shared" ref="D153:M153" si="40">SUM(D147:D152)</f>
        <v>0</v>
      </c>
      <c r="E153" s="199">
        <f t="shared" si="40"/>
        <v>1</v>
      </c>
      <c r="F153" s="199">
        <f t="shared" si="40"/>
        <v>1719</v>
      </c>
      <c r="G153" s="199">
        <f t="shared" si="40"/>
        <v>1837</v>
      </c>
      <c r="H153" s="199">
        <f t="shared" si="40"/>
        <v>255</v>
      </c>
      <c r="I153" s="199">
        <f t="shared" si="40"/>
        <v>350</v>
      </c>
      <c r="J153" s="199">
        <f t="shared" si="40"/>
        <v>831</v>
      </c>
      <c r="K153" s="199">
        <f t="shared" si="40"/>
        <v>801</v>
      </c>
      <c r="L153" s="199">
        <f t="shared" si="40"/>
        <v>1593</v>
      </c>
      <c r="M153" s="199">
        <f t="shared" si="40"/>
        <v>1525</v>
      </c>
      <c r="N153" s="199">
        <f>SUM(N147:N152)</f>
        <v>339</v>
      </c>
      <c r="O153" s="199">
        <f>SUM(O147:O152)</f>
        <v>3475</v>
      </c>
      <c r="P153" s="199">
        <f>SUM(P147:P152)</f>
        <v>1794</v>
      </c>
      <c r="Q153" s="199">
        <f>SUM(Q147:Q152)</f>
        <v>7407</v>
      </c>
      <c r="R153" s="200">
        <f t="shared" si="39"/>
        <v>6531</v>
      </c>
      <c r="S153" s="200">
        <f t="shared" si="39"/>
        <v>15396</v>
      </c>
    </row>
    <row r="154" spans="1:19" ht="11.45" customHeight="1">
      <c r="A154" s="926"/>
      <c r="B154" s="927"/>
      <c r="C154" s="193" t="s">
        <v>194</v>
      </c>
      <c r="D154" s="194">
        <v>0</v>
      </c>
      <c r="E154" s="194">
        <v>0</v>
      </c>
      <c r="F154" s="194">
        <v>0</v>
      </c>
      <c r="G154" s="194">
        <v>0</v>
      </c>
      <c r="H154" s="194">
        <v>0</v>
      </c>
      <c r="I154" s="195">
        <v>0</v>
      </c>
      <c r="J154" s="195">
        <v>0</v>
      </c>
      <c r="K154" s="195">
        <v>0</v>
      </c>
      <c r="L154" s="195">
        <v>0</v>
      </c>
      <c r="M154" s="195">
        <v>0</v>
      </c>
      <c r="N154" s="194">
        <v>0</v>
      </c>
      <c r="O154" s="194">
        <v>0</v>
      </c>
      <c r="P154" s="195">
        <v>0</v>
      </c>
      <c r="Q154" s="195">
        <v>0</v>
      </c>
      <c r="R154" s="196">
        <f t="shared" si="39"/>
        <v>0</v>
      </c>
      <c r="S154" s="196">
        <f t="shared" si="39"/>
        <v>0</v>
      </c>
    </row>
    <row r="155" spans="1:19" ht="11.45" customHeight="1">
      <c r="A155" s="926"/>
      <c r="B155" s="927"/>
      <c r="C155" s="193" t="s">
        <v>195</v>
      </c>
      <c r="D155" s="194">
        <v>0</v>
      </c>
      <c r="E155" s="194">
        <v>1</v>
      </c>
      <c r="F155" s="194">
        <v>0</v>
      </c>
      <c r="G155" s="194">
        <v>0</v>
      </c>
      <c r="H155" s="194">
        <v>0</v>
      </c>
      <c r="I155" s="195">
        <v>0</v>
      </c>
      <c r="J155" s="195">
        <v>0</v>
      </c>
      <c r="K155" s="195">
        <v>0</v>
      </c>
      <c r="L155" s="195">
        <v>0</v>
      </c>
      <c r="M155" s="195">
        <v>1</v>
      </c>
      <c r="N155" s="194">
        <v>0</v>
      </c>
      <c r="O155" s="194">
        <v>1</v>
      </c>
      <c r="P155" s="195">
        <v>0</v>
      </c>
      <c r="Q155" s="195">
        <v>0</v>
      </c>
      <c r="R155" s="196">
        <f t="shared" si="39"/>
        <v>0</v>
      </c>
      <c r="S155" s="196">
        <f t="shared" si="39"/>
        <v>3</v>
      </c>
    </row>
    <row r="156" spans="1:19" ht="11.45" customHeight="1">
      <c r="A156" s="926"/>
      <c r="B156" s="927"/>
      <c r="C156" s="201" t="s">
        <v>196</v>
      </c>
      <c r="D156" s="194">
        <v>0</v>
      </c>
      <c r="E156" s="194">
        <v>0</v>
      </c>
      <c r="F156" s="194">
        <v>0</v>
      </c>
      <c r="G156" s="194">
        <v>0</v>
      </c>
      <c r="H156" s="194">
        <v>0</v>
      </c>
      <c r="I156" s="195">
        <v>0</v>
      </c>
      <c r="J156" s="195">
        <v>0</v>
      </c>
      <c r="K156" s="195">
        <v>0</v>
      </c>
      <c r="L156" s="195">
        <v>0</v>
      </c>
      <c r="M156" s="195">
        <v>0</v>
      </c>
      <c r="N156" s="194">
        <v>4</v>
      </c>
      <c r="O156" s="194">
        <v>4</v>
      </c>
      <c r="P156" s="195">
        <v>13</v>
      </c>
      <c r="Q156" s="195">
        <v>15</v>
      </c>
      <c r="R156" s="196">
        <f t="shared" si="39"/>
        <v>17</v>
      </c>
      <c r="S156" s="196">
        <f t="shared" si="39"/>
        <v>19</v>
      </c>
    </row>
    <row r="157" spans="1:19" ht="11.45" customHeight="1">
      <c r="A157" s="926"/>
      <c r="B157" s="927"/>
      <c r="C157" s="201" t="s">
        <v>197</v>
      </c>
      <c r="D157" s="194">
        <v>0</v>
      </c>
      <c r="E157" s="194">
        <v>0</v>
      </c>
      <c r="F157" s="194">
        <v>0</v>
      </c>
      <c r="G157" s="194">
        <v>0</v>
      </c>
      <c r="H157" s="194">
        <v>0</v>
      </c>
      <c r="I157" s="195">
        <v>2</v>
      </c>
      <c r="J157" s="195">
        <v>0</v>
      </c>
      <c r="K157" s="195">
        <v>0</v>
      </c>
      <c r="L157" s="195">
        <v>0</v>
      </c>
      <c r="M157" s="195">
        <v>2</v>
      </c>
      <c r="N157" s="194">
        <v>4</v>
      </c>
      <c r="O157" s="194">
        <v>5</v>
      </c>
      <c r="P157" s="195">
        <v>13</v>
      </c>
      <c r="Q157" s="195">
        <v>15</v>
      </c>
      <c r="R157" s="196">
        <f t="shared" si="39"/>
        <v>17</v>
      </c>
      <c r="S157" s="196">
        <f t="shared" si="39"/>
        <v>24</v>
      </c>
    </row>
    <row r="158" spans="1:19" ht="11.45" customHeight="1">
      <c r="A158" s="926"/>
      <c r="B158" s="927"/>
      <c r="C158" s="201" t="s">
        <v>198</v>
      </c>
      <c r="D158" s="194">
        <v>0</v>
      </c>
      <c r="E158" s="194">
        <v>0</v>
      </c>
      <c r="F158" s="194">
        <v>0</v>
      </c>
      <c r="G158" s="194">
        <v>0</v>
      </c>
      <c r="H158" s="194">
        <v>0</v>
      </c>
      <c r="I158" s="195">
        <v>0</v>
      </c>
      <c r="J158" s="195">
        <v>0</v>
      </c>
      <c r="K158" s="195">
        <v>0</v>
      </c>
      <c r="L158" s="195">
        <v>0</v>
      </c>
      <c r="M158" s="195">
        <v>0</v>
      </c>
      <c r="N158" s="194">
        <v>0</v>
      </c>
      <c r="O158" s="194">
        <v>2</v>
      </c>
      <c r="P158" s="195">
        <v>0</v>
      </c>
      <c r="Q158" s="195">
        <v>0</v>
      </c>
      <c r="R158" s="196">
        <f t="shared" si="39"/>
        <v>0</v>
      </c>
      <c r="S158" s="196">
        <f t="shared" si="39"/>
        <v>2</v>
      </c>
    </row>
    <row r="159" spans="1:19" ht="11.45" customHeight="1">
      <c r="A159" s="926"/>
      <c r="B159" s="927"/>
      <c r="C159" s="201" t="s">
        <v>199</v>
      </c>
      <c r="D159" s="194">
        <v>0</v>
      </c>
      <c r="E159" s="194">
        <v>0</v>
      </c>
      <c r="F159" s="194">
        <v>0</v>
      </c>
      <c r="G159" s="194">
        <v>0</v>
      </c>
      <c r="H159" s="194">
        <v>0</v>
      </c>
      <c r="I159" s="195">
        <v>0</v>
      </c>
      <c r="J159" s="195">
        <v>0</v>
      </c>
      <c r="K159" s="195">
        <v>0</v>
      </c>
      <c r="L159" s="195">
        <v>0</v>
      </c>
      <c r="M159" s="195">
        <v>0</v>
      </c>
      <c r="N159" s="194">
        <v>0</v>
      </c>
      <c r="O159" s="194">
        <v>0</v>
      </c>
      <c r="P159" s="195">
        <v>0</v>
      </c>
      <c r="Q159" s="195">
        <v>0</v>
      </c>
      <c r="R159" s="196">
        <f t="shared" si="39"/>
        <v>0</v>
      </c>
      <c r="S159" s="196">
        <f t="shared" si="39"/>
        <v>0</v>
      </c>
    </row>
    <row r="160" spans="1:19" ht="11.45" customHeight="1">
      <c r="A160" s="926"/>
      <c r="B160" s="927"/>
      <c r="C160" s="201" t="s">
        <v>200</v>
      </c>
      <c r="D160" s="194">
        <v>1</v>
      </c>
      <c r="E160" s="194">
        <v>24</v>
      </c>
      <c r="F160" s="194">
        <v>17</v>
      </c>
      <c r="G160" s="194">
        <v>187</v>
      </c>
      <c r="H160" s="194">
        <v>27</v>
      </c>
      <c r="I160" s="195">
        <v>460</v>
      </c>
      <c r="J160" s="195">
        <v>66</v>
      </c>
      <c r="K160" s="195">
        <v>506</v>
      </c>
      <c r="L160" s="195">
        <v>586</v>
      </c>
      <c r="M160" s="195">
        <v>2056</v>
      </c>
      <c r="N160" s="194">
        <v>945</v>
      </c>
      <c r="O160" s="194">
        <v>3734</v>
      </c>
      <c r="P160" s="195">
        <v>288</v>
      </c>
      <c r="Q160" s="195">
        <v>1666</v>
      </c>
      <c r="R160" s="196">
        <f t="shared" si="39"/>
        <v>1930</v>
      </c>
      <c r="S160" s="196">
        <f t="shared" si="39"/>
        <v>8633</v>
      </c>
    </row>
    <row r="161" spans="1:19" ht="12" customHeight="1">
      <c r="A161" s="926"/>
      <c r="B161" s="927"/>
      <c r="C161" s="198" t="s">
        <v>201</v>
      </c>
      <c r="D161" s="199">
        <f t="shared" ref="D161:Q161" si="41">SUM(D153:D160)</f>
        <v>1</v>
      </c>
      <c r="E161" s="199">
        <f t="shared" si="41"/>
        <v>26</v>
      </c>
      <c r="F161" s="199">
        <f t="shared" si="41"/>
        <v>1736</v>
      </c>
      <c r="G161" s="199">
        <f t="shared" si="41"/>
        <v>2024</v>
      </c>
      <c r="H161" s="199">
        <f t="shared" si="41"/>
        <v>282</v>
      </c>
      <c r="I161" s="199">
        <f t="shared" si="41"/>
        <v>812</v>
      </c>
      <c r="J161" s="199">
        <f t="shared" si="41"/>
        <v>897</v>
      </c>
      <c r="K161" s="199">
        <f t="shared" si="41"/>
        <v>1307</v>
      </c>
      <c r="L161" s="199">
        <f t="shared" si="41"/>
        <v>2179</v>
      </c>
      <c r="M161" s="199">
        <f t="shared" si="41"/>
        <v>3584</v>
      </c>
      <c r="N161" s="199">
        <f t="shared" si="41"/>
        <v>1292</v>
      </c>
      <c r="O161" s="199">
        <f t="shared" si="41"/>
        <v>7221</v>
      </c>
      <c r="P161" s="199">
        <f t="shared" si="41"/>
        <v>2108</v>
      </c>
      <c r="Q161" s="199">
        <f t="shared" si="41"/>
        <v>9103</v>
      </c>
      <c r="R161" s="199">
        <f t="shared" si="39"/>
        <v>8495</v>
      </c>
      <c r="S161" s="199">
        <f>+E161+G161+I161+K161+M161+O161+Q161</f>
        <v>24077</v>
      </c>
    </row>
    <row r="162" spans="1:19" ht="11.45" customHeight="1">
      <c r="A162" s="926"/>
      <c r="B162" s="927"/>
      <c r="C162" s="633" t="s">
        <v>3531</v>
      </c>
      <c r="D162" s="634">
        <v>0</v>
      </c>
      <c r="E162" s="634">
        <v>0</v>
      </c>
      <c r="F162" s="634">
        <v>0</v>
      </c>
      <c r="G162" s="634">
        <v>0</v>
      </c>
      <c r="H162" s="635">
        <v>0</v>
      </c>
      <c r="I162" s="634">
        <v>8</v>
      </c>
      <c r="J162" s="634">
        <v>0</v>
      </c>
      <c r="K162" s="634">
        <v>23</v>
      </c>
      <c r="L162" s="635">
        <v>1</v>
      </c>
      <c r="M162" s="635">
        <v>44</v>
      </c>
      <c r="N162" s="635">
        <v>2</v>
      </c>
      <c r="O162" s="635">
        <v>28</v>
      </c>
      <c r="P162" s="635">
        <v>0</v>
      </c>
      <c r="Q162" s="635">
        <v>1</v>
      </c>
      <c r="R162" s="636">
        <f>+D162+F162+H162+J162+L162+N162+P162</f>
        <v>3</v>
      </c>
      <c r="S162" s="636">
        <f>+E162+G162+I162+K162+M162+O162+Q162</f>
        <v>104</v>
      </c>
    </row>
    <row r="163" spans="1:19" ht="12.6" customHeight="1" thickBot="1">
      <c r="A163" s="926"/>
      <c r="B163" s="927"/>
      <c r="C163" s="205" t="s">
        <v>202</v>
      </c>
      <c r="D163" s="635">
        <v>0</v>
      </c>
      <c r="E163" s="635">
        <v>0</v>
      </c>
      <c r="F163" s="635">
        <v>0</v>
      </c>
      <c r="G163" s="635">
        <v>0</v>
      </c>
      <c r="H163" s="635">
        <v>0</v>
      </c>
      <c r="I163" s="634">
        <v>0</v>
      </c>
      <c r="J163" s="634">
        <v>0</v>
      </c>
      <c r="K163" s="634">
        <v>0</v>
      </c>
      <c r="L163" s="634">
        <v>0</v>
      </c>
      <c r="M163" s="634">
        <v>0</v>
      </c>
      <c r="N163" s="635">
        <v>0</v>
      </c>
      <c r="O163" s="635">
        <v>0</v>
      </c>
      <c r="P163" s="634">
        <v>0</v>
      </c>
      <c r="Q163" s="634">
        <v>0</v>
      </c>
      <c r="R163" s="636">
        <f t="shared" ref="R163:S163" si="42">+D163+F163+H163+J163+L163+N163+P163</f>
        <v>0</v>
      </c>
      <c r="S163" s="636">
        <f t="shared" si="42"/>
        <v>0</v>
      </c>
    </row>
    <row r="164" spans="1:19" ht="12" customHeight="1" thickBot="1">
      <c r="A164" s="926"/>
      <c r="B164" s="927"/>
      <c r="C164" s="206"/>
      <c r="D164" s="207">
        <f t="shared" ref="D164:S164" si="43">+D161</f>
        <v>1</v>
      </c>
      <c r="E164" s="207">
        <f t="shared" si="43"/>
        <v>26</v>
      </c>
      <c r="F164" s="207">
        <f t="shared" si="43"/>
        <v>1736</v>
      </c>
      <c r="G164" s="207">
        <f t="shared" si="43"/>
        <v>2024</v>
      </c>
      <c r="H164" s="207">
        <f t="shared" si="43"/>
        <v>282</v>
      </c>
      <c r="I164" s="207">
        <f t="shared" si="43"/>
        <v>812</v>
      </c>
      <c r="J164" s="207">
        <f t="shared" si="43"/>
        <v>897</v>
      </c>
      <c r="K164" s="207">
        <f t="shared" si="43"/>
        <v>1307</v>
      </c>
      <c r="L164" s="207">
        <f t="shared" si="43"/>
        <v>2179</v>
      </c>
      <c r="M164" s="207">
        <f t="shared" si="43"/>
        <v>3584</v>
      </c>
      <c r="N164" s="207">
        <f t="shared" si="43"/>
        <v>1292</v>
      </c>
      <c r="O164" s="207">
        <f t="shared" si="43"/>
        <v>7221</v>
      </c>
      <c r="P164" s="207">
        <f t="shared" si="43"/>
        <v>2108</v>
      </c>
      <c r="Q164" s="207">
        <f t="shared" si="43"/>
        <v>9103</v>
      </c>
      <c r="R164" s="207">
        <f t="shared" si="43"/>
        <v>8495</v>
      </c>
      <c r="S164" s="207">
        <f t="shared" si="43"/>
        <v>24077</v>
      </c>
    </row>
    <row r="165" spans="1:19" ht="11.45" customHeight="1">
      <c r="A165" s="928">
        <v>10</v>
      </c>
      <c r="B165" s="927" t="str">
        <f>VLOOKUP(VALUE(A165),[3]Metas!$B$4:$C$5036,2,0)</f>
        <v>Vincular 48.000 personas con discapacidad, sus familias a la estrategia de Rehabilitación Basada en Comunidad (RBC) y 32.000 personas cuidadoras de personas con discapacidad con enfoque diferencial y territorial.</v>
      </c>
      <c r="C165" s="637" t="s">
        <v>187</v>
      </c>
      <c r="D165" s="194">
        <v>0</v>
      </c>
      <c r="E165" s="194">
        <v>0</v>
      </c>
      <c r="F165" s="194">
        <v>0</v>
      </c>
      <c r="G165" s="194">
        <v>0</v>
      </c>
      <c r="H165" s="194">
        <v>0</v>
      </c>
      <c r="I165" s="195">
        <v>0</v>
      </c>
      <c r="J165" s="195">
        <v>0</v>
      </c>
      <c r="K165" s="195">
        <v>0</v>
      </c>
      <c r="L165" s="195">
        <v>0</v>
      </c>
      <c r="M165" s="195">
        <v>0</v>
      </c>
      <c r="N165" s="194">
        <v>0</v>
      </c>
      <c r="O165" s="194">
        <v>0</v>
      </c>
      <c r="P165" s="195">
        <v>0</v>
      </c>
      <c r="Q165" s="195">
        <v>0</v>
      </c>
      <c r="R165" s="196">
        <f>+D165+F165+H165+J165+L165+N165+P165</f>
        <v>0</v>
      </c>
      <c r="S165" s="196">
        <f>+E165+G165+I165+K165+M165+O165+Q165</f>
        <v>0</v>
      </c>
    </row>
    <row r="166" spans="1:19" ht="11.45" customHeight="1">
      <c r="A166" s="928"/>
      <c r="B166" s="927"/>
      <c r="C166" s="638" t="s">
        <v>189</v>
      </c>
      <c r="D166" s="194">
        <v>0</v>
      </c>
      <c r="E166" s="194">
        <v>0</v>
      </c>
      <c r="F166" s="194">
        <v>0</v>
      </c>
      <c r="G166" s="194">
        <v>0</v>
      </c>
      <c r="H166" s="194">
        <v>0</v>
      </c>
      <c r="I166" s="194">
        <v>0</v>
      </c>
      <c r="J166" s="194">
        <v>0</v>
      </c>
      <c r="K166" s="194">
        <v>0</v>
      </c>
      <c r="L166" s="194">
        <v>0</v>
      </c>
      <c r="M166" s="194">
        <v>0</v>
      </c>
      <c r="N166" s="194">
        <v>0</v>
      </c>
      <c r="O166" s="194">
        <v>0</v>
      </c>
      <c r="P166" s="194">
        <v>0</v>
      </c>
      <c r="Q166" s="194">
        <v>0</v>
      </c>
      <c r="R166" s="196">
        <f t="shared" ref="R166:S179" si="44">+D166+F166+H166+J166+L166+N166+P166</f>
        <v>0</v>
      </c>
      <c r="S166" s="196">
        <f t="shared" si="44"/>
        <v>0</v>
      </c>
    </row>
    <row r="167" spans="1:19" ht="11.45" customHeight="1">
      <c r="A167" s="928"/>
      <c r="B167" s="927"/>
      <c r="C167" s="638" t="s">
        <v>190</v>
      </c>
      <c r="D167" s="195">
        <v>0</v>
      </c>
      <c r="E167" s="195">
        <v>0</v>
      </c>
      <c r="F167" s="195">
        <v>0</v>
      </c>
      <c r="G167" s="195">
        <v>0</v>
      </c>
      <c r="H167" s="195">
        <v>0</v>
      </c>
      <c r="I167" s="195">
        <v>0</v>
      </c>
      <c r="J167" s="195">
        <v>0</v>
      </c>
      <c r="K167" s="195">
        <v>0</v>
      </c>
      <c r="L167" s="195">
        <v>0</v>
      </c>
      <c r="M167" s="195">
        <v>0</v>
      </c>
      <c r="N167" s="195">
        <v>0</v>
      </c>
      <c r="O167" s="195">
        <v>0</v>
      </c>
      <c r="P167" s="195">
        <v>0</v>
      </c>
      <c r="Q167" s="195">
        <v>0</v>
      </c>
      <c r="R167" s="196">
        <f t="shared" si="44"/>
        <v>0</v>
      </c>
      <c r="S167" s="196">
        <f t="shared" si="44"/>
        <v>0</v>
      </c>
    </row>
    <row r="168" spans="1:19" ht="11.45" customHeight="1">
      <c r="A168" s="928"/>
      <c r="B168" s="927"/>
      <c r="C168" s="638" t="s">
        <v>3532</v>
      </c>
      <c r="D168" s="194">
        <v>0</v>
      </c>
      <c r="E168" s="194">
        <v>0</v>
      </c>
      <c r="F168" s="195">
        <v>0</v>
      </c>
      <c r="G168" s="195">
        <v>0</v>
      </c>
      <c r="H168" s="195">
        <v>0</v>
      </c>
      <c r="I168" s="195">
        <v>0</v>
      </c>
      <c r="J168" s="195">
        <v>0</v>
      </c>
      <c r="K168" s="195">
        <v>0</v>
      </c>
      <c r="L168" s="195">
        <v>0</v>
      </c>
      <c r="M168" s="195">
        <v>0</v>
      </c>
      <c r="N168" s="195">
        <v>0</v>
      </c>
      <c r="O168" s="195">
        <v>0</v>
      </c>
      <c r="P168" s="195">
        <v>0</v>
      </c>
      <c r="Q168" s="195">
        <v>0</v>
      </c>
      <c r="R168" s="196">
        <f t="shared" si="44"/>
        <v>0</v>
      </c>
      <c r="S168" s="196">
        <f t="shared" si="44"/>
        <v>0</v>
      </c>
    </row>
    <row r="169" spans="1:19" ht="11.45" customHeight="1">
      <c r="A169" s="928"/>
      <c r="B169" s="927"/>
      <c r="C169" s="638" t="s">
        <v>191</v>
      </c>
      <c r="D169" s="194">
        <v>0</v>
      </c>
      <c r="E169" s="194">
        <v>0</v>
      </c>
      <c r="F169" s="195">
        <v>0</v>
      </c>
      <c r="G169" s="195">
        <v>0</v>
      </c>
      <c r="H169" s="195">
        <v>0</v>
      </c>
      <c r="I169" s="195">
        <v>0</v>
      </c>
      <c r="J169" s="195">
        <v>0</v>
      </c>
      <c r="K169" s="195">
        <v>0</v>
      </c>
      <c r="L169" s="195">
        <v>0</v>
      </c>
      <c r="M169" s="195">
        <v>0</v>
      </c>
      <c r="N169" s="195">
        <v>0</v>
      </c>
      <c r="O169" s="195">
        <v>0</v>
      </c>
      <c r="P169" s="195">
        <v>0</v>
      </c>
      <c r="Q169" s="195">
        <v>0</v>
      </c>
      <c r="R169" s="196">
        <f t="shared" si="44"/>
        <v>0</v>
      </c>
      <c r="S169" s="196">
        <f t="shared" si="44"/>
        <v>0</v>
      </c>
    </row>
    <row r="170" spans="1:19" ht="11.45" customHeight="1">
      <c r="A170" s="928"/>
      <c r="B170" s="927"/>
      <c r="C170" s="639" t="s">
        <v>188</v>
      </c>
      <c r="D170" s="194">
        <v>0</v>
      </c>
      <c r="E170" s="194">
        <v>0</v>
      </c>
      <c r="F170" s="195">
        <v>0</v>
      </c>
      <c r="G170" s="195">
        <v>0</v>
      </c>
      <c r="H170" s="195">
        <v>0</v>
      </c>
      <c r="I170" s="195">
        <v>0</v>
      </c>
      <c r="J170" s="195">
        <v>0</v>
      </c>
      <c r="K170" s="195">
        <v>0</v>
      </c>
      <c r="L170" s="195">
        <v>0</v>
      </c>
      <c r="M170" s="195">
        <v>0</v>
      </c>
      <c r="N170" s="195">
        <v>0</v>
      </c>
      <c r="O170" s="195">
        <v>0</v>
      </c>
      <c r="P170" s="195">
        <v>0</v>
      </c>
      <c r="Q170" s="195">
        <v>0</v>
      </c>
      <c r="R170" s="196">
        <f t="shared" si="44"/>
        <v>0</v>
      </c>
      <c r="S170" s="196">
        <f t="shared" si="44"/>
        <v>0</v>
      </c>
    </row>
    <row r="171" spans="1:19" ht="12" customHeight="1">
      <c r="A171" s="928"/>
      <c r="B171" s="927"/>
      <c r="C171" s="198" t="s">
        <v>193</v>
      </c>
      <c r="D171" s="199">
        <f t="shared" ref="D171:M171" si="45">SUM(D165:D170)</f>
        <v>0</v>
      </c>
      <c r="E171" s="199">
        <f t="shared" si="45"/>
        <v>0</v>
      </c>
      <c r="F171" s="199">
        <f t="shared" si="45"/>
        <v>0</v>
      </c>
      <c r="G171" s="199">
        <f t="shared" si="45"/>
        <v>0</v>
      </c>
      <c r="H171" s="199">
        <f t="shared" si="45"/>
        <v>0</v>
      </c>
      <c r="I171" s="199">
        <f t="shared" si="45"/>
        <v>0</v>
      </c>
      <c r="J171" s="199">
        <f t="shared" si="45"/>
        <v>0</v>
      </c>
      <c r="K171" s="199">
        <f t="shared" si="45"/>
        <v>0</v>
      </c>
      <c r="L171" s="199">
        <f t="shared" si="45"/>
        <v>0</v>
      </c>
      <c r="M171" s="199">
        <f t="shared" si="45"/>
        <v>0</v>
      </c>
      <c r="N171" s="199">
        <f>SUM(N165:N170)</f>
        <v>0</v>
      </c>
      <c r="O171" s="199">
        <f>SUM(O165:O170)</f>
        <v>0</v>
      </c>
      <c r="P171" s="199">
        <f>SUM(P165:P170)</f>
        <v>0</v>
      </c>
      <c r="Q171" s="199">
        <f>SUM(Q165:Q170)</f>
        <v>0</v>
      </c>
      <c r="R171" s="200">
        <f t="shared" si="44"/>
        <v>0</v>
      </c>
      <c r="S171" s="200">
        <f t="shared" si="44"/>
        <v>0</v>
      </c>
    </row>
    <row r="172" spans="1:19" ht="11.45" customHeight="1">
      <c r="A172" s="928"/>
      <c r="B172" s="927"/>
      <c r="C172" s="193" t="s">
        <v>194</v>
      </c>
      <c r="D172" s="194">
        <v>0</v>
      </c>
      <c r="E172" s="194">
        <v>0</v>
      </c>
      <c r="F172" s="194">
        <v>0</v>
      </c>
      <c r="G172" s="194">
        <v>0</v>
      </c>
      <c r="H172" s="194">
        <v>0</v>
      </c>
      <c r="I172" s="195">
        <v>0</v>
      </c>
      <c r="J172" s="195">
        <v>0</v>
      </c>
      <c r="K172" s="195">
        <v>0</v>
      </c>
      <c r="L172" s="195">
        <v>0</v>
      </c>
      <c r="M172" s="195">
        <v>0</v>
      </c>
      <c r="N172" s="194">
        <v>0</v>
      </c>
      <c r="O172" s="194">
        <v>0</v>
      </c>
      <c r="P172" s="195">
        <v>0</v>
      </c>
      <c r="Q172" s="195">
        <v>0</v>
      </c>
      <c r="R172" s="196">
        <f t="shared" si="44"/>
        <v>0</v>
      </c>
      <c r="S172" s="196">
        <f t="shared" si="44"/>
        <v>0</v>
      </c>
    </row>
    <row r="173" spans="1:19" ht="11.45" customHeight="1">
      <c r="A173" s="928"/>
      <c r="B173" s="927"/>
      <c r="C173" s="193" t="s">
        <v>195</v>
      </c>
      <c r="D173" s="194">
        <v>0</v>
      </c>
      <c r="E173" s="194">
        <v>0</v>
      </c>
      <c r="F173" s="194">
        <v>0</v>
      </c>
      <c r="G173" s="194">
        <v>0</v>
      </c>
      <c r="H173" s="194">
        <v>0</v>
      </c>
      <c r="I173" s="195">
        <v>0</v>
      </c>
      <c r="J173" s="195">
        <v>0</v>
      </c>
      <c r="K173" s="195">
        <v>0</v>
      </c>
      <c r="L173" s="195">
        <v>0</v>
      </c>
      <c r="M173" s="195">
        <v>0</v>
      </c>
      <c r="N173" s="194">
        <v>0</v>
      </c>
      <c r="O173" s="194">
        <v>0</v>
      </c>
      <c r="P173" s="195">
        <v>0</v>
      </c>
      <c r="Q173" s="195">
        <v>0</v>
      </c>
      <c r="R173" s="196">
        <f t="shared" si="44"/>
        <v>0</v>
      </c>
      <c r="S173" s="196">
        <f t="shared" si="44"/>
        <v>0</v>
      </c>
    </row>
    <row r="174" spans="1:19" ht="11.45" customHeight="1">
      <c r="A174" s="928"/>
      <c r="B174" s="927"/>
      <c r="C174" s="201" t="s">
        <v>196</v>
      </c>
      <c r="D174" s="194">
        <v>0</v>
      </c>
      <c r="E174" s="194">
        <v>0</v>
      </c>
      <c r="F174" s="194">
        <v>0</v>
      </c>
      <c r="G174" s="194">
        <v>0</v>
      </c>
      <c r="H174" s="194">
        <v>0</v>
      </c>
      <c r="I174" s="195">
        <v>0</v>
      </c>
      <c r="J174" s="195">
        <v>0</v>
      </c>
      <c r="K174" s="195">
        <v>0</v>
      </c>
      <c r="L174" s="195">
        <v>0</v>
      </c>
      <c r="M174" s="195">
        <v>0</v>
      </c>
      <c r="N174" s="194">
        <v>0</v>
      </c>
      <c r="O174" s="194">
        <v>0</v>
      </c>
      <c r="P174" s="195">
        <v>0</v>
      </c>
      <c r="Q174" s="195">
        <v>0</v>
      </c>
      <c r="R174" s="196">
        <f t="shared" si="44"/>
        <v>0</v>
      </c>
      <c r="S174" s="196">
        <f t="shared" si="44"/>
        <v>0</v>
      </c>
    </row>
    <row r="175" spans="1:19" ht="11.45" customHeight="1">
      <c r="A175" s="928"/>
      <c r="B175" s="927"/>
      <c r="C175" s="201" t="s">
        <v>197</v>
      </c>
      <c r="D175" s="194">
        <v>0</v>
      </c>
      <c r="E175" s="194">
        <v>0</v>
      </c>
      <c r="F175" s="194">
        <v>0</v>
      </c>
      <c r="G175" s="194">
        <v>0</v>
      </c>
      <c r="H175" s="194">
        <v>0</v>
      </c>
      <c r="I175" s="195">
        <v>0</v>
      </c>
      <c r="J175" s="195">
        <v>0</v>
      </c>
      <c r="K175" s="195">
        <v>0</v>
      </c>
      <c r="L175" s="195">
        <v>0</v>
      </c>
      <c r="M175" s="195">
        <v>0</v>
      </c>
      <c r="N175" s="194">
        <v>0</v>
      </c>
      <c r="O175" s="194">
        <v>0</v>
      </c>
      <c r="P175" s="195">
        <v>0</v>
      </c>
      <c r="Q175" s="195">
        <v>0</v>
      </c>
      <c r="R175" s="196">
        <f t="shared" si="44"/>
        <v>0</v>
      </c>
      <c r="S175" s="196">
        <f t="shared" si="44"/>
        <v>0</v>
      </c>
    </row>
    <row r="176" spans="1:19" ht="11.45" customHeight="1">
      <c r="A176" s="928"/>
      <c r="B176" s="927"/>
      <c r="C176" s="201" t="s">
        <v>198</v>
      </c>
      <c r="D176" s="194">
        <v>0</v>
      </c>
      <c r="E176" s="194">
        <v>0</v>
      </c>
      <c r="F176" s="194">
        <v>0</v>
      </c>
      <c r="G176" s="194">
        <v>0</v>
      </c>
      <c r="H176" s="194">
        <v>0</v>
      </c>
      <c r="I176" s="195">
        <v>0</v>
      </c>
      <c r="J176" s="195">
        <v>0</v>
      </c>
      <c r="K176" s="195">
        <v>0</v>
      </c>
      <c r="L176" s="195">
        <v>0</v>
      </c>
      <c r="M176" s="195">
        <v>0</v>
      </c>
      <c r="N176" s="194">
        <v>0</v>
      </c>
      <c r="O176" s="194">
        <v>0</v>
      </c>
      <c r="P176" s="195">
        <v>0</v>
      </c>
      <c r="Q176" s="195">
        <v>0</v>
      </c>
      <c r="R176" s="196">
        <f t="shared" si="44"/>
        <v>0</v>
      </c>
      <c r="S176" s="196">
        <f t="shared" si="44"/>
        <v>0</v>
      </c>
    </row>
    <row r="177" spans="1:19" ht="11.45" customHeight="1">
      <c r="A177" s="928"/>
      <c r="B177" s="927"/>
      <c r="C177" s="201" t="s">
        <v>199</v>
      </c>
      <c r="D177" s="194">
        <v>0</v>
      </c>
      <c r="E177" s="194">
        <v>0</v>
      </c>
      <c r="F177" s="194">
        <v>0</v>
      </c>
      <c r="G177" s="194">
        <v>0</v>
      </c>
      <c r="H177" s="194">
        <v>0</v>
      </c>
      <c r="I177" s="195">
        <v>0</v>
      </c>
      <c r="J177" s="195">
        <v>0</v>
      </c>
      <c r="K177" s="195">
        <v>0</v>
      </c>
      <c r="L177" s="195">
        <v>0</v>
      </c>
      <c r="M177" s="195">
        <v>0</v>
      </c>
      <c r="N177" s="194">
        <v>0</v>
      </c>
      <c r="O177" s="194">
        <v>0</v>
      </c>
      <c r="P177" s="195">
        <v>0</v>
      </c>
      <c r="Q177" s="195">
        <v>0</v>
      </c>
      <c r="R177" s="196">
        <f t="shared" si="44"/>
        <v>0</v>
      </c>
      <c r="S177" s="196">
        <f t="shared" si="44"/>
        <v>0</v>
      </c>
    </row>
    <row r="178" spans="1:19" ht="11.45" customHeight="1">
      <c r="A178" s="928"/>
      <c r="B178" s="927"/>
      <c r="C178" s="201" t="s">
        <v>200</v>
      </c>
      <c r="D178" s="194">
        <v>0</v>
      </c>
      <c r="E178" s="194">
        <v>1</v>
      </c>
      <c r="F178" s="194">
        <v>209</v>
      </c>
      <c r="G178" s="194">
        <v>73</v>
      </c>
      <c r="H178" s="194">
        <v>133</v>
      </c>
      <c r="I178" s="195">
        <v>150</v>
      </c>
      <c r="J178" s="195">
        <v>202</v>
      </c>
      <c r="K178" s="195">
        <v>259</v>
      </c>
      <c r="L178" s="195">
        <v>220</v>
      </c>
      <c r="M178" s="195">
        <v>340</v>
      </c>
      <c r="N178" s="194">
        <v>804</v>
      </c>
      <c r="O178" s="194">
        <v>2303</v>
      </c>
      <c r="P178" s="195">
        <v>1051</v>
      </c>
      <c r="Q178" s="195">
        <v>4887</v>
      </c>
      <c r="R178" s="196">
        <f t="shared" si="44"/>
        <v>2619</v>
      </c>
      <c r="S178" s="196">
        <f t="shared" si="44"/>
        <v>8013</v>
      </c>
    </row>
    <row r="179" spans="1:19" ht="12" customHeight="1">
      <c r="A179" s="928"/>
      <c r="B179" s="927"/>
      <c r="C179" s="198" t="s">
        <v>201</v>
      </c>
      <c r="D179" s="199">
        <f t="shared" ref="D179:Q179" si="46">SUM(D171:D178)</f>
        <v>0</v>
      </c>
      <c r="E179" s="199">
        <f t="shared" si="46"/>
        <v>1</v>
      </c>
      <c r="F179" s="199">
        <f t="shared" si="46"/>
        <v>209</v>
      </c>
      <c r="G179" s="199">
        <f t="shared" si="46"/>
        <v>73</v>
      </c>
      <c r="H179" s="199">
        <f t="shared" si="46"/>
        <v>133</v>
      </c>
      <c r="I179" s="199">
        <f t="shared" si="46"/>
        <v>150</v>
      </c>
      <c r="J179" s="199">
        <f t="shared" si="46"/>
        <v>202</v>
      </c>
      <c r="K179" s="199">
        <f t="shared" si="46"/>
        <v>259</v>
      </c>
      <c r="L179" s="199">
        <f t="shared" si="46"/>
        <v>220</v>
      </c>
      <c r="M179" s="199">
        <f t="shared" si="46"/>
        <v>340</v>
      </c>
      <c r="N179" s="199">
        <f t="shared" si="46"/>
        <v>804</v>
      </c>
      <c r="O179" s="199">
        <f t="shared" si="46"/>
        <v>2303</v>
      </c>
      <c r="P179" s="199">
        <f t="shared" si="46"/>
        <v>1051</v>
      </c>
      <c r="Q179" s="199">
        <f t="shared" si="46"/>
        <v>4887</v>
      </c>
      <c r="R179" s="199">
        <f t="shared" si="44"/>
        <v>2619</v>
      </c>
      <c r="S179" s="199">
        <f>+E179+G179+I179+K179+M179+O179+Q179</f>
        <v>8013</v>
      </c>
    </row>
    <row r="180" spans="1:19" ht="11.45" customHeight="1">
      <c r="A180" s="928"/>
      <c r="B180" s="927"/>
      <c r="C180" s="633" t="s">
        <v>3531</v>
      </c>
      <c r="D180" s="634">
        <v>0</v>
      </c>
      <c r="E180" s="634">
        <v>0</v>
      </c>
      <c r="F180" s="634">
        <v>1</v>
      </c>
      <c r="G180" s="634">
        <v>0</v>
      </c>
      <c r="H180" s="635">
        <v>33</v>
      </c>
      <c r="I180" s="634">
        <v>29</v>
      </c>
      <c r="J180" s="634">
        <v>7</v>
      </c>
      <c r="K180" s="634">
        <v>20</v>
      </c>
      <c r="L180" s="635">
        <v>2</v>
      </c>
      <c r="M180" s="635">
        <v>6</v>
      </c>
      <c r="N180" s="635">
        <v>1</v>
      </c>
      <c r="O180" s="635">
        <v>14</v>
      </c>
      <c r="P180" s="635">
        <v>0</v>
      </c>
      <c r="Q180" s="635">
        <v>2</v>
      </c>
      <c r="R180" s="636">
        <f>+D180+F180+H180+J180+L180+N180+P180</f>
        <v>44</v>
      </c>
      <c r="S180" s="636">
        <f>+E180+G180+I180+K180+M180+O180+Q180</f>
        <v>71</v>
      </c>
    </row>
    <row r="181" spans="1:19" ht="12.6" customHeight="1" thickBot="1">
      <c r="A181" s="928"/>
      <c r="B181" s="927"/>
      <c r="C181" s="205" t="s">
        <v>202</v>
      </c>
      <c r="D181" s="635">
        <v>0</v>
      </c>
      <c r="E181" s="635">
        <v>0</v>
      </c>
      <c r="F181" s="635">
        <v>3</v>
      </c>
      <c r="G181" s="635">
        <v>1</v>
      </c>
      <c r="H181" s="635">
        <v>17</v>
      </c>
      <c r="I181" s="634">
        <v>11</v>
      </c>
      <c r="J181" s="634">
        <v>7</v>
      </c>
      <c r="K181" s="634">
        <v>9</v>
      </c>
      <c r="L181" s="634">
        <v>26</v>
      </c>
      <c r="M181" s="634">
        <v>26</v>
      </c>
      <c r="N181" s="635">
        <v>69</v>
      </c>
      <c r="O181" s="635">
        <v>41</v>
      </c>
      <c r="P181" s="634">
        <v>1</v>
      </c>
      <c r="Q181" s="634">
        <v>5</v>
      </c>
      <c r="R181" s="636">
        <f t="shared" ref="R181:S181" si="47">+D181+F181+H181+J181+L181+N181+P181</f>
        <v>123</v>
      </c>
      <c r="S181" s="636">
        <f t="shared" si="47"/>
        <v>93</v>
      </c>
    </row>
    <row r="182" spans="1:19" ht="12" customHeight="1" thickBot="1">
      <c r="A182" s="928"/>
      <c r="B182" s="927"/>
      <c r="C182" s="206"/>
      <c r="D182" s="207">
        <f t="shared" ref="D182:S182" si="48">+D179</f>
        <v>0</v>
      </c>
      <c r="E182" s="207">
        <f t="shared" si="48"/>
        <v>1</v>
      </c>
      <c r="F182" s="207">
        <f t="shared" si="48"/>
        <v>209</v>
      </c>
      <c r="G182" s="207">
        <f t="shared" si="48"/>
        <v>73</v>
      </c>
      <c r="H182" s="207">
        <f t="shared" si="48"/>
        <v>133</v>
      </c>
      <c r="I182" s="207">
        <f t="shared" si="48"/>
        <v>150</v>
      </c>
      <c r="J182" s="207">
        <f t="shared" si="48"/>
        <v>202</v>
      </c>
      <c r="K182" s="207">
        <f t="shared" si="48"/>
        <v>259</v>
      </c>
      <c r="L182" s="207">
        <f t="shared" si="48"/>
        <v>220</v>
      </c>
      <c r="M182" s="207">
        <f t="shared" si="48"/>
        <v>340</v>
      </c>
      <c r="N182" s="207">
        <f t="shared" si="48"/>
        <v>804</v>
      </c>
      <c r="O182" s="207">
        <f t="shared" si="48"/>
        <v>2303</v>
      </c>
      <c r="P182" s="207">
        <f t="shared" si="48"/>
        <v>1051</v>
      </c>
      <c r="Q182" s="207">
        <f t="shared" si="48"/>
        <v>4887</v>
      </c>
      <c r="R182" s="207">
        <f t="shared" si="48"/>
        <v>2619</v>
      </c>
      <c r="S182" s="207">
        <f t="shared" si="48"/>
        <v>8013</v>
      </c>
    </row>
    <row r="183" spans="1:19" ht="12" customHeight="1">
      <c r="A183" s="926">
        <v>11</v>
      </c>
      <c r="B183" s="927" t="str">
        <f>VLOOKUP(VALUE(A183),[3]Metas!$B$4:$C$5036,2,0)</f>
        <v>Vincular el 100% de personas que realizan y están vinculadas con las actividades sexuales pagadas identificadas en fuentes de información disponibles, a las acciones individuales y colectivas del sector salud.</v>
      </c>
      <c r="C183" s="637" t="s">
        <v>187</v>
      </c>
      <c r="D183" s="194">
        <v>0</v>
      </c>
      <c r="E183" s="194">
        <v>0</v>
      </c>
      <c r="F183" s="194">
        <v>0</v>
      </c>
      <c r="G183" s="194">
        <v>0</v>
      </c>
      <c r="H183" s="194">
        <v>0</v>
      </c>
      <c r="I183" s="195">
        <v>0</v>
      </c>
      <c r="J183" s="195">
        <v>0</v>
      </c>
      <c r="K183" s="195">
        <v>0</v>
      </c>
      <c r="L183" s="195">
        <v>0</v>
      </c>
      <c r="M183" s="195">
        <v>0</v>
      </c>
      <c r="N183" s="194">
        <v>0</v>
      </c>
      <c r="O183" s="194">
        <v>0</v>
      </c>
      <c r="P183" s="195">
        <v>0</v>
      </c>
      <c r="Q183" s="195">
        <v>0</v>
      </c>
      <c r="R183" s="196">
        <f>+D183+F183+H183+J183+L183+N183+P183</f>
        <v>0</v>
      </c>
      <c r="S183" s="196">
        <f>+E183+G183+I183+K183+M183+O183+Q183</f>
        <v>0</v>
      </c>
    </row>
    <row r="184" spans="1:19" ht="11.45" customHeight="1">
      <c r="A184" s="926"/>
      <c r="B184" s="927"/>
      <c r="C184" s="638" t="s">
        <v>189</v>
      </c>
      <c r="D184" s="194">
        <v>0</v>
      </c>
      <c r="E184" s="194">
        <v>0</v>
      </c>
      <c r="F184" s="194">
        <v>0</v>
      </c>
      <c r="G184" s="194">
        <v>0</v>
      </c>
      <c r="H184" s="194">
        <v>0</v>
      </c>
      <c r="I184" s="195">
        <v>0</v>
      </c>
      <c r="J184" s="195">
        <v>0</v>
      </c>
      <c r="K184" s="195">
        <v>0</v>
      </c>
      <c r="L184" s="195">
        <v>0</v>
      </c>
      <c r="M184" s="195">
        <v>0</v>
      </c>
      <c r="N184" s="194">
        <v>0</v>
      </c>
      <c r="O184" s="194">
        <v>0</v>
      </c>
      <c r="P184" s="195">
        <v>0</v>
      </c>
      <c r="Q184" s="195">
        <v>0</v>
      </c>
      <c r="R184" s="196">
        <f t="shared" ref="R184:S197" si="49">+D184+F184+H184+J184+L184+N184+P184</f>
        <v>0</v>
      </c>
      <c r="S184" s="196">
        <f t="shared" si="49"/>
        <v>0</v>
      </c>
    </row>
    <row r="185" spans="1:19" ht="11.45" customHeight="1">
      <c r="A185" s="926"/>
      <c r="B185" s="927"/>
      <c r="C185" s="638" t="s">
        <v>190</v>
      </c>
      <c r="D185" s="194">
        <v>0</v>
      </c>
      <c r="E185" s="194">
        <v>0</v>
      </c>
      <c r="F185" s="194">
        <v>0</v>
      </c>
      <c r="G185" s="194">
        <v>0</v>
      </c>
      <c r="H185" s="194">
        <v>10</v>
      </c>
      <c r="I185" s="195">
        <v>27</v>
      </c>
      <c r="J185" s="195">
        <v>35</v>
      </c>
      <c r="K185" s="195">
        <v>40</v>
      </c>
      <c r="L185" s="195">
        <v>44</v>
      </c>
      <c r="M185" s="195">
        <v>36</v>
      </c>
      <c r="N185" s="194">
        <v>94</v>
      </c>
      <c r="O185" s="194">
        <v>113</v>
      </c>
      <c r="P185" s="195">
        <v>72</v>
      </c>
      <c r="Q185" s="195">
        <v>99</v>
      </c>
      <c r="R185" s="196">
        <f t="shared" si="49"/>
        <v>255</v>
      </c>
      <c r="S185" s="196">
        <f t="shared" si="49"/>
        <v>315</v>
      </c>
    </row>
    <row r="186" spans="1:19" ht="11.45" customHeight="1">
      <c r="A186" s="926"/>
      <c r="B186" s="927"/>
      <c r="C186" s="638" t="s">
        <v>3532</v>
      </c>
      <c r="D186" s="194">
        <v>0</v>
      </c>
      <c r="E186" s="194">
        <v>0</v>
      </c>
      <c r="F186" s="194">
        <v>0</v>
      </c>
      <c r="G186" s="194">
        <v>0</v>
      </c>
      <c r="H186" s="194">
        <v>10</v>
      </c>
      <c r="I186" s="195">
        <v>27</v>
      </c>
      <c r="J186" s="195">
        <v>35</v>
      </c>
      <c r="K186" s="195">
        <v>40</v>
      </c>
      <c r="L186" s="195">
        <v>44</v>
      </c>
      <c r="M186" s="195">
        <v>36</v>
      </c>
      <c r="N186" s="194">
        <v>94</v>
      </c>
      <c r="O186" s="194">
        <v>113</v>
      </c>
      <c r="P186" s="195">
        <v>72</v>
      </c>
      <c r="Q186" s="195">
        <v>99</v>
      </c>
      <c r="R186" s="196">
        <f t="shared" si="49"/>
        <v>255</v>
      </c>
      <c r="S186" s="196">
        <f t="shared" si="49"/>
        <v>315</v>
      </c>
    </row>
    <row r="187" spans="1:19" ht="11.45" customHeight="1">
      <c r="A187" s="926"/>
      <c r="B187" s="927"/>
      <c r="C187" s="638" t="s">
        <v>191</v>
      </c>
      <c r="D187" s="194">
        <v>0</v>
      </c>
      <c r="E187" s="194">
        <v>0</v>
      </c>
      <c r="F187" s="194">
        <v>0</v>
      </c>
      <c r="G187" s="194">
        <v>0</v>
      </c>
      <c r="H187" s="194">
        <v>0</v>
      </c>
      <c r="I187" s="195">
        <v>0</v>
      </c>
      <c r="J187" s="195">
        <v>0</v>
      </c>
      <c r="K187" s="195">
        <v>0</v>
      </c>
      <c r="L187" s="195">
        <v>0</v>
      </c>
      <c r="M187" s="195">
        <v>0</v>
      </c>
      <c r="N187" s="194">
        <v>0</v>
      </c>
      <c r="O187" s="194">
        <v>0</v>
      </c>
      <c r="P187" s="195">
        <v>0</v>
      </c>
      <c r="Q187" s="195">
        <v>0</v>
      </c>
      <c r="R187" s="196">
        <f t="shared" si="49"/>
        <v>0</v>
      </c>
      <c r="S187" s="196">
        <f t="shared" si="49"/>
        <v>0</v>
      </c>
    </row>
    <row r="188" spans="1:19" ht="11.45" customHeight="1">
      <c r="A188" s="926"/>
      <c r="B188" s="927"/>
      <c r="C188" s="639" t="s">
        <v>188</v>
      </c>
      <c r="D188" s="194">
        <v>0</v>
      </c>
      <c r="E188" s="194">
        <v>0</v>
      </c>
      <c r="F188" s="194">
        <v>0</v>
      </c>
      <c r="G188" s="194">
        <v>0</v>
      </c>
      <c r="H188" s="194">
        <v>0</v>
      </c>
      <c r="I188" s="195">
        <v>0</v>
      </c>
      <c r="J188" s="195">
        <v>0</v>
      </c>
      <c r="K188" s="195">
        <v>0</v>
      </c>
      <c r="L188" s="195">
        <v>0</v>
      </c>
      <c r="M188" s="195">
        <v>0</v>
      </c>
      <c r="N188" s="194">
        <v>0</v>
      </c>
      <c r="O188" s="194">
        <v>0</v>
      </c>
      <c r="P188" s="195">
        <v>0</v>
      </c>
      <c r="Q188" s="195">
        <v>0</v>
      </c>
      <c r="R188" s="196">
        <f t="shared" si="49"/>
        <v>0</v>
      </c>
      <c r="S188" s="196">
        <f t="shared" si="49"/>
        <v>0</v>
      </c>
    </row>
    <row r="189" spans="1:19" ht="12" customHeight="1">
      <c r="A189" s="926"/>
      <c r="B189" s="927"/>
      <c r="C189" s="198" t="s">
        <v>193</v>
      </c>
      <c r="D189" s="199">
        <f t="shared" ref="D189:M189" si="50">SUM(D183:D188)</f>
        <v>0</v>
      </c>
      <c r="E189" s="199">
        <f t="shared" si="50"/>
        <v>0</v>
      </c>
      <c r="F189" s="199">
        <f t="shared" si="50"/>
        <v>0</v>
      </c>
      <c r="G189" s="199">
        <f t="shared" si="50"/>
        <v>0</v>
      </c>
      <c r="H189" s="199">
        <f t="shared" si="50"/>
        <v>20</v>
      </c>
      <c r="I189" s="199">
        <f t="shared" si="50"/>
        <v>54</v>
      </c>
      <c r="J189" s="199">
        <f t="shared" si="50"/>
        <v>70</v>
      </c>
      <c r="K189" s="199">
        <f t="shared" si="50"/>
        <v>80</v>
      </c>
      <c r="L189" s="199">
        <f t="shared" si="50"/>
        <v>88</v>
      </c>
      <c r="M189" s="199">
        <f t="shared" si="50"/>
        <v>72</v>
      </c>
      <c r="N189" s="199">
        <f>SUM(N183:N188)</f>
        <v>188</v>
      </c>
      <c r="O189" s="199">
        <f>SUM(O183:O188)</f>
        <v>226</v>
      </c>
      <c r="P189" s="199">
        <f>SUM(P183:P188)</f>
        <v>144</v>
      </c>
      <c r="Q189" s="199">
        <f>SUM(Q183:Q188)</f>
        <v>198</v>
      </c>
      <c r="R189" s="200">
        <f t="shared" si="49"/>
        <v>510</v>
      </c>
      <c r="S189" s="200">
        <f t="shared" si="49"/>
        <v>630</v>
      </c>
    </row>
    <row r="190" spans="1:19" ht="11.45" customHeight="1">
      <c r="A190" s="926"/>
      <c r="B190" s="927"/>
      <c r="C190" s="193" t="s">
        <v>194</v>
      </c>
      <c r="D190" s="194">
        <v>0</v>
      </c>
      <c r="E190" s="194">
        <v>0</v>
      </c>
      <c r="F190" s="194">
        <v>0</v>
      </c>
      <c r="G190" s="194">
        <v>0</v>
      </c>
      <c r="H190" s="194">
        <v>0</v>
      </c>
      <c r="I190" s="195">
        <v>0</v>
      </c>
      <c r="J190" s="195">
        <v>0</v>
      </c>
      <c r="K190" s="195">
        <v>0</v>
      </c>
      <c r="L190" s="195">
        <v>66</v>
      </c>
      <c r="M190" s="195">
        <v>83</v>
      </c>
      <c r="N190" s="194">
        <v>91</v>
      </c>
      <c r="O190" s="194">
        <v>119</v>
      </c>
      <c r="P190" s="195">
        <v>0</v>
      </c>
      <c r="Q190" s="195">
        <v>0</v>
      </c>
      <c r="R190" s="196">
        <f t="shared" si="49"/>
        <v>157</v>
      </c>
      <c r="S190" s="196">
        <f t="shared" si="49"/>
        <v>202</v>
      </c>
    </row>
    <row r="191" spans="1:19" ht="11.45" customHeight="1">
      <c r="A191" s="926"/>
      <c r="B191" s="927"/>
      <c r="C191" s="193" t="s">
        <v>195</v>
      </c>
      <c r="D191" s="194">
        <v>0</v>
      </c>
      <c r="E191" s="194">
        <v>0</v>
      </c>
      <c r="F191" s="194">
        <v>0</v>
      </c>
      <c r="G191" s="194">
        <v>0</v>
      </c>
      <c r="H191" s="194">
        <v>0</v>
      </c>
      <c r="I191" s="195">
        <v>0</v>
      </c>
      <c r="J191" s="195">
        <v>0</v>
      </c>
      <c r="K191" s="195">
        <v>0</v>
      </c>
      <c r="L191" s="195">
        <v>0</v>
      </c>
      <c r="M191" s="195">
        <v>0</v>
      </c>
      <c r="N191" s="194">
        <v>0</v>
      </c>
      <c r="O191" s="194">
        <v>0</v>
      </c>
      <c r="P191" s="195">
        <v>0</v>
      </c>
      <c r="Q191" s="195">
        <v>0</v>
      </c>
      <c r="R191" s="196">
        <f t="shared" si="49"/>
        <v>0</v>
      </c>
      <c r="S191" s="196">
        <f t="shared" si="49"/>
        <v>0</v>
      </c>
    </row>
    <row r="192" spans="1:19" ht="11.45" customHeight="1">
      <c r="A192" s="926"/>
      <c r="B192" s="927"/>
      <c r="C192" s="201" t="s">
        <v>196</v>
      </c>
      <c r="D192" s="194">
        <v>0</v>
      </c>
      <c r="E192" s="194">
        <v>0</v>
      </c>
      <c r="F192" s="194">
        <v>0</v>
      </c>
      <c r="G192" s="194">
        <v>0</v>
      </c>
      <c r="H192" s="194">
        <v>0</v>
      </c>
      <c r="I192" s="195">
        <v>0</v>
      </c>
      <c r="J192" s="195">
        <v>0</v>
      </c>
      <c r="K192" s="195">
        <v>0</v>
      </c>
      <c r="L192" s="195">
        <v>0</v>
      </c>
      <c r="M192" s="195">
        <v>0</v>
      </c>
      <c r="N192" s="194">
        <v>0</v>
      </c>
      <c r="O192" s="194">
        <v>0</v>
      </c>
      <c r="P192" s="195">
        <v>0</v>
      </c>
      <c r="Q192" s="195">
        <v>0</v>
      </c>
      <c r="R192" s="196">
        <f t="shared" si="49"/>
        <v>0</v>
      </c>
      <c r="S192" s="196">
        <f t="shared" si="49"/>
        <v>0</v>
      </c>
    </row>
    <row r="193" spans="1:19" ht="11.45" customHeight="1">
      <c r="A193" s="926"/>
      <c r="B193" s="927"/>
      <c r="C193" s="201" t="s">
        <v>197</v>
      </c>
      <c r="D193" s="194">
        <v>0</v>
      </c>
      <c r="E193" s="194">
        <v>0</v>
      </c>
      <c r="F193" s="194">
        <v>0</v>
      </c>
      <c r="G193" s="194">
        <v>0</v>
      </c>
      <c r="H193" s="194">
        <v>0</v>
      </c>
      <c r="I193" s="195">
        <v>0</v>
      </c>
      <c r="J193" s="195">
        <v>0</v>
      </c>
      <c r="K193" s="195">
        <v>0</v>
      </c>
      <c r="L193" s="195">
        <v>0</v>
      </c>
      <c r="M193" s="195">
        <v>0</v>
      </c>
      <c r="N193" s="194">
        <v>0</v>
      </c>
      <c r="O193" s="194">
        <v>0</v>
      </c>
      <c r="P193" s="195">
        <v>0</v>
      </c>
      <c r="Q193" s="195">
        <v>0</v>
      </c>
      <c r="R193" s="196">
        <f t="shared" si="49"/>
        <v>0</v>
      </c>
      <c r="S193" s="196">
        <f t="shared" si="49"/>
        <v>0</v>
      </c>
    </row>
    <row r="194" spans="1:19" ht="11.45" customHeight="1">
      <c r="A194" s="926"/>
      <c r="B194" s="927"/>
      <c r="C194" s="201" t="s">
        <v>198</v>
      </c>
      <c r="D194" s="194">
        <v>0</v>
      </c>
      <c r="E194" s="194">
        <v>0</v>
      </c>
      <c r="F194" s="194">
        <v>0</v>
      </c>
      <c r="G194" s="194">
        <v>0</v>
      </c>
      <c r="H194" s="194">
        <v>0</v>
      </c>
      <c r="I194" s="195">
        <v>0</v>
      </c>
      <c r="J194" s="195">
        <v>0</v>
      </c>
      <c r="K194" s="195">
        <v>0</v>
      </c>
      <c r="L194" s="195">
        <v>0</v>
      </c>
      <c r="M194" s="195">
        <v>0</v>
      </c>
      <c r="N194" s="194">
        <v>0</v>
      </c>
      <c r="O194" s="194">
        <v>0</v>
      </c>
      <c r="P194" s="195">
        <v>0</v>
      </c>
      <c r="Q194" s="195">
        <v>0</v>
      </c>
      <c r="R194" s="196">
        <f t="shared" si="49"/>
        <v>0</v>
      </c>
      <c r="S194" s="196">
        <f t="shared" si="49"/>
        <v>0</v>
      </c>
    </row>
    <row r="195" spans="1:19" ht="11.45" customHeight="1">
      <c r="A195" s="926"/>
      <c r="B195" s="927"/>
      <c r="C195" s="201" t="s">
        <v>199</v>
      </c>
      <c r="D195" s="194">
        <v>0</v>
      </c>
      <c r="E195" s="194">
        <v>0</v>
      </c>
      <c r="F195" s="194">
        <v>0</v>
      </c>
      <c r="G195" s="194">
        <v>0</v>
      </c>
      <c r="H195" s="194">
        <v>0</v>
      </c>
      <c r="I195" s="195">
        <v>0</v>
      </c>
      <c r="J195" s="195">
        <v>0</v>
      </c>
      <c r="K195" s="195">
        <v>0</v>
      </c>
      <c r="L195" s="195">
        <v>0</v>
      </c>
      <c r="M195" s="195">
        <v>0</v>
      </c>
      <c r="N195" s="194">
        <v>0</v>
      </c>
      <c r="O195" s="194">
        <v>0</v>
      </c>
      <c r="P195" s="195">
        <v>0</v>
      </c>
      <c r="Q195" s="195">
        <v>0</v>
      </c>
      <c r="R195" s="196">
        <f t="shared" si="49"/>
        <v>0</v>
      </c>
      <c r="S195" s="196">
        <f t="shared" si="49"/>
        <v>0</v>
      </c>
    </row>
    <row r="196" spans="1:19" ht="11.45" customHeight="1">
      <c r="A196" s="926"/>
      <c r="B196" s="927"/>
      <c r="C196" s="201" t="s">
        <v>200</v>
      </c>
      <c r="D196" s="194">
        <v>0</v>
      </c>
      <c r="E196" s="194">
        <v>0</v>
      </c>
      <c r="F196" s="194">
        <v>0</v>
      </c>
      <c r="G196" s="194">
        <v>0</v>
      </c>
      <c r="H196" s="194">
        <v>0</v>
      </c>
      <c r="I196" s="195">
        <v>0</v>
      </c>
      <c r="J196" s="195">
        <v>0</v>
      </c>
      <c r="K196" s="195">
        <v>30</v>
      </c>
      <c r="L196" s="195">
        <v>112</v>
      </c>
      <c r="M196" s="195">
        <v>0</v>
      </c>
      <c r="N196" s="194">
        <v>248</v>
      </c>
      <c r="O196" s="194">
        <v>787</v>
      </c>
      <c r="P196" s="195">
        <v>50</v>
      </c>
      <c r="Q196" s="195">
        <v>6</v>
      </c>
      <c r="R196" s="196">
        <f t="shared" si="49"/>
        <v>410</v>
      </c>
      <c r="S196" s="196">
        <f t="shared" si="49"/>
        <v>823</v>
      </c>
    </row>
    <row r="197" spans="1:19" ht="12" customHeight="1">
      <c r="A197" s="926"/>
      <c r="B197" s="927"/>
      <c r="C197" s="198" t="s">
        <v>201</v>
      </c>
      <c r="D197" s="199">
        <f t="shared" ref="D197:Q197" si="51">SUM(D189:D196)</f>
        <v>0</v>
      </c>
      <c r="E197" s="199">
        <f t="shared" si="51"/>
        <v>0</v>
      </c>
      <c r="F197" s="199">
        <f t="shared" si="51"/>
        <v>0</v>
      </c>
      <c r="G197" s="199">
        <f t="shared" si="51"/>
        <v>0</v>
      </c>
      <c r="H197" s="199">
        <f t="shared" si="51"/>
        <v>20</v>
      </c>
      <c r="I197" s="199">
        <f t="shared" si="51"/>
        <v>54</v>
      </c>
      <c r="J197" s="199">
        <f t="shared" si="51"/>
        <v>70</v>
      </c>
      <c r="K197" s="199">
        <f t="shared" si="51"/>
        <v>110</v>
      </c>
      <c r="L197" s="199">
        <f t="shared" si="51"/>
        <v>266</v>
      </c>
      <c r="M197" s="199">
        <f t="shared" si="51"/>
        <v>155</v>
      </c>
      <c r="N197" s="199">
        <f t="shared" si="51"/>
        <v>527</v>
      </c>
      <c r="O197" s="199">
        <f t="shared" si="51"/>
        <v>1132</v>
      </c>
      <c r="P197" s="199">
        <f t="shared" si="51"/>
        <v>194</v>
      </c>
      <c r="Q197" s="199">
        <f t="shared" si="51"/>
        <v>204</v>
      </c>
      <c r="R197" s="199">
        <f t="shared" si="49"/>
        <v>1077</v>
      </c>
      <c r="S197" s="199">
        <f>+E197+G197+I197+K197+M197+O197+Q197</f>
        <v>1655</v>
      </c>
    </row>
    <row r="198" spans="1:19" ht="11.45" customHeight="1">
      <c r="A198" s="926"/>
      <c r="B198" s="927"/>
      <c r="C198" s="633" t="s">
        <v>3531</v>
      </c>
      <c r="D198" s="634">
        <v>0</v>
      </c>
      <c r="E198" s="634">
        <v>0</v>
      </c>
      <c r="F198" s="634">
        <v>0</v>
      </c>
      <c r="G198" s="634">
        <v>0</v>
      </c>
      <c r="H198" s="635">
        <v>0</v>
      </c>
      <c r="I198" s="634">
        <v>0</v>
      </c>
      <c r="J198" s="634">
        <v>0</v>
      </c>
      <c r="K198" s="634">
        <v>0</v>
      </c>
      <c r="L198" s="635">
        <v>17</v>
      </c>
      <c r="M198" s="635">
        <v>205</v>
      </c>
      <c r="N198" s="635">
        <v>42</v>
      </c>
      <c r="O198" s="635">
        <v>208</v>
      </c>
      <c r="P198" s="635">
        <v>8</v>
      </c>
      <c r="Q198" s="635">
        <v>0</v>
      </c>
      <c r="R198" s="636">
        <f>+D198+F198+H198+J198+L198+N198+P198</f>
        <v>67</v>
      </c>
      <c r="S198" s="636">
        <f>+E198+G198+I198+K198+M198+O198+Q198</f>
        <v>413</v>
      </c>
    </row>
    <row r="199" spans="1:19" ht="12.6" customHeight="1" thickBot="1">
      <c r="A199" s="926"/>
      <c r="B199" s="927"/>
      <c r="C199" s="205" t="s">
        <v>202</v>
      </c>
      <c r="D199" s="635">
        <v>0</v>
      </c>
      <c r="E199" s="635">
        <v>0</v>
      </c>
      <c r="F199" s="635">
        <v>0</v>
      </c>
      <c r="G199" s="635">
        <v>0</v>
      </c>
      <c r="H199" s="635">
        <v>0</v>
      </c>
      <c r="I199" s="634">
        <v>0</v>
      </c>
      <c r="J199" s="634">
        <v>0</v>
      </c>
      <c r="K199" s="634">
        <v>0</v>
      </c>
      <c r="L199" s="634">
        <v>0</v>
      </c>
      <c r="M199" s="634">
        <v>0</v>
      </c>
      <c r="N199" s="635">
        <v>0</v>
      </c>
      <c r="O199" s="635">
        <v>0</v>
      </c>
      <c r="P199" s="634">
        <v>0</v>
      </c>
      <c r="Q199" s="634">
        <v>0</v>
      </c>
      <c r="R199" s="636">
        <f t="shared" ref="R199:S199" si="52">+D199+F199+H199+J199+L199+N199+P199</f>
        <v>0</v>
      </c>
      <c r="S199" s="636">
        <f t="shared" si="52"/>
        <v>0</v>
      </c>
    </row>
    <row r="200" spans="1:19" ht="12" customHeight="1" thickBot="1">
      <c r="A200" s="926"/>
      <c r="B200" s="927"/>
      <c r="C200" s="206"/>
      <c r="D200" s="207">
        <f t="shared" ref="D200:S200" si="53">+D197</f>
        <v>0</v>
      </c>
      <c r="E200" s="207">
        <f t="shared" si="53"/>
        <v>0</v>
      </c>
      <c r="F200" s="207">
        <f t="shared" si="53"/>
        <v>0</v>
      </c>
      <c r="G200" s="207">
        <f t="shared" si="53"/>
        <v>0</v>
      </c>
      <c r="H200" s="207">
        <f t="shared" si="53"/>
        <v>20</v>
      </c>
      <c r="I200" s="207">
        <f t="shared" si="53"/>
        <v>54</v>
      </c>
      <c r="J200" s="207">
        <f t="shared" si="53"/>
        <v>70</v>
      </c>
      <c r="K200" s="207">
        <f t="shared" si="53"/>
        <v>110</v>
      </c>
      <c r="L200" s="207">
        <f t="shared" si="53"/>
        <v>266</v>
      </c>
      <c r="M200" s="207">
        <f t="shared" si="53"/>
        <v>155</v>
      </c>
      <c r="N200" s="207">
        <f t="shared" si="53"/>
        <v>527</v>
      </c>
      <c r="O200" s="207">
        <f t="shared" si="53"/>
        <v>1132</v>
      </c>
      <c r="P200" s="207">
        <f t="shared" si="53"/>
        <v>194</v>
      </c>
      <c r="Q200" s="207">
        <f t="shared" si="53"/>
        <v>204</v>
      </c>
      <c r="R200" s="207">
        <f t="shared" si="53"/>
        <v>1077</v>
      </c>
      <c r="S200" s="207">
        <f t="shared" si="53"/>
        <v>1655</v>
      </c>
    </row>
    <row r="201" spans="1:19" ht="12" customHeight="1">
      <c r="A201" s="926">
        <v>12</v>
      </c>
      <c r="B201" s="927" t="str">
        <f>VLOOKUP(VALUE(A201),[3]Metas!$B$4:$C$5036,2,0)</f>
        <v>Vincular el 100% de población identificada en fuentes de información disponibles, en situación de habitanza de y en calle o en riesgo de estarlo, a las acciones individuales y colectivas del sector salud.</v>
      </c>
      <c r="C201" s="637" t="s">
        <v>187</v>
      </c>
      <c r="D201" s="194">
        <v>0</v>
      </c>
      <c r="E201" s="194">
        <v>0</v>
      </c>
      <c r="F201" s="194">
        <v>0</v>
      </c>
      <c r="G201" s="194">
        <v>0</v>
      </c>
      <c r="H201" s="194">
        <v>0</v>
      </c>
      <c r="I201" s="195">
        <v>0</v>
      </c>
      <c r="J201" s="195">
        <v>0</v>
      </c>
      <c r="K201" s="195">
        <v>0</v>
      </c>
      <c r="L201" s="195">
        <v>0</v>
      </c>
      <c r="M201" s="195">
        <v>0</v>
      </c>
      <c r="N201" s="194">
        <v>0</v>
      </c>
      <c r="O201" s="194">
        <v>0</v>
      </c>
      <c r="P201" s="195">
        <v>0</v>
      </c>
      <c r="Q201" s="195">
        <v>0</v>
      </c>
      <c r="R201" s="196">
        <f>+D201+F201+H201+J201+L201+N201+P201</f>
        <v>0</v>
      </c>
      <c r="S201" s="196">
        <f>+E201+G201+I201+K201+M201+O201+Q201</f>
        <v>0</v>
      </c>
    </row>
    <row r="202" spans="1:19" ht="11.45" customHeight="1">
      <c r="A202" s="926"/>
      <c r="B202" s="927"/>
      <c r="C202" s="638" t="s">
        <v>189</v>
      </c>
      <c r="D202" s="194">
        <v>0</v>
      </c>
      <c r="E202" s="194">
        <v>0</v>
      </c>
      <c r="F202" s="194">
        <v>0</v>
      </c>
      <c r="G202" s="194">
        <v>0</v>
      </c>
      <c r="H202" s="194">
        <v>0</v>
      </c>
      <c r="I202" s="195">
        <v>0</v>
      </c>
      <c r="J202" s="195">
        <v>0</v>
      </c>
      <c r="K202" s="195">
        <v>0</v>
      </c>
      <c r="L202" s="195">
        <v>0</v>
      </c>
      <c r="M202" s="195">
        <v>0</v>
      </c>
      <c r="N202" s="194">
        <v>0</v>
      </c>
      <c r="O202" s="194">
        <v>0</v>
      </c>
      <c r="P202" s="195">
        <v>0</v>
      </c>
      <c r="Q202" s="195">
        <v>0</v>
      </c>
      <c r="R202" s="196">
        <f t="shared" ref="R202:S215" si="54">+D202+F202+H202+J202+L202+N202+P202</f>
        <v>0</v>
      </c>
      <c r="S202" s="196">
        <f t="shared" si="54"/>
        <v>0</v>
      </c>
    </row>
    <row r="203" spans="1:19" ht="11.45" customHeight="1">
      <c r="A203" s="926"/>
      <c r="B203" s="927"/>
      <c r="C203" s="638" t="s">
        <v>190</v>
      </c>
      <c r="D203" s="194">
        <v>0</v>
      </c>
      <c r="E203" s="194">
        <v>0</v>
      </c>
      <c r="F203" s="194">
        <v>0</v>
      </c>
      <c r="G203" s="194">
        <v>0</v>
      </c>
      <c r="H203" s="194">
        <v>0</v>
      </c>
      <c r="I203" s="195">
        <v>0</v>
      </c>
      <c r="J203" s="195">
        <v>0</v>
      </c>
      <c r="K203" s="195">
        <v>0</v>
      </c>
      <c r="L203" s="195">
        <v>0</v>
      </c>
      <c r="M203" s="195">
        <v>0</v>
      </c>
      <c r="N203" s="194">
        <v>0</v>
      </c>
      <c r="O203" s="194">
        <v>0</v>
      </c>
      <c r="P203" s="195">
        <v>0</v>
      </c>
      <c r="Q203" s="195">
        <v>0</v>
      </c>
      <c r="R203" s="196">
        <f t="shared" si="54"/>
        <v>0</v>
      </c>
      <c r="S203" s="196">
        <f t="shared" si="54"/>
        <v>0</v>
      </c>
    </row>
    <row r="204" spans="1:19" ht="11.45" customHeight="1">
      <c r="A204" s="926"/>
      <c r="B204" s="927"/>
      <c r="C204" s="638" t="s">
        <v>3532</v>
      </c>
      <c r="D204" s="194">
        <v>0</v>
      </c>
      <c r="E204" s="194">
        <v>0</v>
      </c>
      <c r="F204" s="194">
        <v>0</v>
      </c>
      <c r="G204" s="194">
        <v>0</v>
      </c>
      <c r="H204" s="194">
        <v>40</v>
      </c>
      <c r="I204" s="195">
        <v>55</v>
      </c>
      <c r="J204" s="195">
        <v>125</v>
      </c>
      <c r="K204" s="195">
        <v>132</v>
      </c>
      <c r="L204" s="195">
        <v>126</v>
      </c>
      <c r="M204" s="195">
        <v>154</v>
      </c>
      <c r="N204" s="194">
        <v>73</v>
      </c>
      <c r="O204" s="194">
        <v>502</v>
      </c>
      <c r="P204" s="195">
        <v>94</v>
      </c>
      <c r="Q204" s="195">
        <v>599</v>
      </c>
      <c r="R204" s="196">
        <f t="shared" si="54"/>
        <v>458</v>
      </c>
      <c r="S204" s="196">
        <f t="shared" si="54"/>
        <v>1442</v>
      </c>
    </row>
    <row r="205" spans="1:19" ht="11.45" customHeight="1">
      <c r="A205" s="926"/>
      <c r="B205" s="927"/>
      <c r="C205" s="638" t="s">
        <v>191</v>
      </c>
      <c r="D205" s="194">
        <v>0</v>
      </c>
      <c r="E205" s="194">
        <v>0</v>
      </c>
      <c r="F205" s="194">
        <v>0</v>
      </c>
      <c r="G205" s="194">
        <v>0</v>
      </c>
      <c r="H205" s="194">
        <v>40</v>
      </c>
      <c r="I205" s="195">
        <v>55</v>
      </c>
      <c r="J205" s="195">
        <v>125</v>
      </c>
      <c r="K205" s="195">
        <v>132</v>
      </c>
      <c r="L205" s="195">
        <v>126</v>
      </c>
      <c r="M205" s="195">
        <v>154</v>
      </c>
      <c r="N205" s="194">
        <v>73</v>
      </c>
      <c r="O205" s="194">
        <v>502</v>
      </c>
      <c r="P205" s="195">
        <v>94</v>
      </c>
      <c r="Q205" s="195">
        <v>599</v>
      </c>
      <c r="R205" s="196">
        <f t="shared" si="54"/>
        <v>458</v>
      </c>
      <c r="S205" s="196">
        <f t="shared" si="54"/>
        <v>1442</v>
      </c>
    </row>
    <row r="206" spans="1:19" ht="11.45" customHeight="1">
      <c r="A206" s="926"/>
      <c r="B206" s="927"/>
      <c r="C206" s="639" t="s">
        <v>188</v>
      </c>
      <c r="D206" s="194">
        <v>0</v>
      </c>
      <c r="E206" s="194">
        <v>0</v>
      </c>
      <c r="F206" s="194">
        <v>0</v>
      </c>
      <c r="G206" s="194">
        <v>0</v>
      </c>
      <c r="H206" s="194">
        <v>0</v>
      </c>
      <c r="I206" s="195">
        <v>0</v>
      </c>
      <c r="J206" s="195">
        <v>0</v>
      </c>
      <c r="K206" s="195">
        <v>0</v>
      </c>
      <c r="L206" s="195">
        <v>0</v>
      </c>
      <c r="M206" s="195">
        <v>0</v>
      </c>
      <c r="N206" s="194">
        <v>0</v>
      </c>
      <c r="O206" s="194">
        <v>0</v>
      </c>
      <c r="P206" s="195">
        <v>0</v>
      </c>
      <c r="Q206" s="195">
        <v>0</v>
      </c>
      <c r="R206" s="196">
        <f t="shared" si="54"/>
        <v>0</v>
      </c>
      <c r="S206" s="196">
        <f t="shared" si="54"/>
        <v>0</v>
      </c>
    </row>
    <row r="207" spans="1:19" ht="12" customHeight="1">
      <c r="A207" s="926"/>
      <c r="B207" s="927"/>
      <c r="C207" s="198" t="s">
        <v>193</v>
      </c>
      <c r="D207" s="199">
        <f t="shared" ref="D207:M207" si="55">SUM(D201:D206)</f>
        <v>0</v>
      </c>
      <c r="E207" s="199">
        <f t="shared" si="55"/>
        <v>0</v>
      </c>
      <c r="F207" s="199">
        <f t="shared" si="55"/>
        <v>0</v>
      </c>
      <c r="G207" s="199">
        <f t="shared" si="55"/>
        <v>0</v>
      </c>
      <c r="H207" s="199">
        <f t="shared" si="55"/>
        <v>80</v>
      </c>
      <c r="I207" s="199">
        <f t="shared" si="55"/>
        <v>110</v>
      </c>
      <c r="J207" s="199">
        <f t="shared" si="55"/>
        <v>250</v>
      </c>
      <c r="K207" s="199">
        <f t="shared" si="55"/>
        <v>264</v>
      </c>
      <c r="L207" s="199">
        <f t="shared" si="55"/>
        <v>252</v>
      </c>
      <c r="M207" s="199">
        <f t="shared" si="55"/>
        <v>308</v>
      </c>
      <c r="N207" s="199">
        <f>SUM(N201:N206)</f>
        <v>146</v>
      </c>
      <c r="O207" s="199">
        <f>SUM(O201:O206)</f>
        <v>1004</v>
      </c>
      <c r="P207" s="199">
        <f>SUM(P201:P206)</f>
        <v>188</v>
      </c>
      <c r="Q207" s="199">
        <f>SUM(Q201:Q206)</f>
        <v>1198</v>
      </c>
      <c r="R207" s="200">
        <f t="shared" si="54"/>
        <v>916</v>
      </c>
      <c r="S207" s="200">
        <f t="shared" si="54"/>
        <v>2884</v>
      </c>
    </row>
    <row r="208" spans="1:19" ht="11.45" customHeight="1">
      <c r="A208" s="926"/>
      <c r="B208" s="927"/>
      <c r="C208" s="193" t="s">
        <v>194</v>
      </c>
      <c r="D208" s="194">
        <v>0</v>
      </c>
      <c r="E208" s="194">
        <v>0</v>
      </c>
      <c r="F208" s="194">
        <v>0</v>
      </c>
      <c r="G208" s="194">
        <v>0</v>
      </c>
      <c r="H208" s="194">
        <v>40</v>
      </c>
      <c r="I208" s="195">
        <v>55</v>
      </c>
      <c r="J208" s="195">
        <v>125</v>
      </c>
      <c r="K208" s="195">
        <v>132</v>
      </c>
      <c r="L208" s="195">
        <v>394</v>
      </c>
      <c r="M208" s="195">
        <v>232</v>
      </c>
      <c r="N208" s="194">
        <v>723</v>
      </c>
      <c r="O208" s="194">
        <v>682</v>
      </c>
      <c r="P208" s="195">
        <v>386</v>
      </c>
      <c r="Q208" s="195">
        <v>722</v>
      </c>
      <c r="R208" s="196">
        <f t="shared" si="54"/>
        <v>1668</v>
      </c>
      <c r="S208" s="196">
        <f t="shared" si="54"/>
        <v>1823</v>
      </c>
    </row>
    <row r="209" spans="1:19" ht="11.45" customHeight="1">
      <c r="A209" s="926"/>
      <c r="B209" s="927"/>
      <c r="C209" s="193" t="s">
        <v>195</v>
      </c>
      <c r="D209" s="194">
        <v>0</v>
      </c>
      <c r="E209" s="194">
        <v>0</v>
      </c>
      <c r="F209" s="194">
        <v>0</v>
      </c>
      <c r="G209" s="194">
        <v>0</v>
      </c>
      <c r="H209" s="194">
        <v>0</v>
      </c>
      <c r="I209" s="195">
        <v>0</v>
      </c>
      <c r="J209" s="195">
        <v>0</v>
      </c>
      <c r="K209" s="195">
        <v>0</v>
      </c>
      <c r="L209" s="195">
        <v>0</v>
      </c>
      <c r="M209" s="195">
        <v>0</v>
      </c>
      <c r="N209" s="194">
        <v>0</v>
      </c>
      <c r="O209" s="194">
        <v>0</v>
      </c>
      <c r="P209" s="195">
        <v>0</v>
      </c>
      <c r="Q209" s="195">
        <v>0</v>
      </c>
      <c r="R209" s="196">
        <f t="shared" si="54"/>
        <v>0</v>
      </c>
      <c r="S209" s="196">
        <f t="shared" si="54"/>
        <v>0</v>
      </c>
    </row>
    <row r="210" spans="1:19" ht="11.45" customHeight="1">
      <c r="A210" s="926"/>
      <c r="B210" s="927"/>
      <c r="C210" s="201" t="s">
        <v>196</v>
      </c>
      <c r="D210" s="194">
        <v>0</v>
      </c>
      <c r="E210" s="194">
        <v>0</v>
      </c>
      <c r="F210" s="194">
        <v>0</v>
      </c>
      <c r="G210" s="194">
        <v>0</v>
      </c>
      <c r="H210" s="194">
        <v>0</v>
      </c>
      <c r="I210" s="195">
        <v>0</v>
      </c>
      <c r="J210" s="195">
        <v>0</v>
      </c>
      <c r="K210" s="195">
        <v>0</v>
      </c>
      <c r="L210" s="195">
        <v>0</v>
      </c>
      <c r="M210" s="195">
        <v>0</v>
      </c>
      <c r="N210" s="194">
        <v>0</v>
      </c>
      <c r="O210" s="194">
        <v>0</v>
      </c>
      <c r="P210" s="195">
        <v>0</v>
      </c>
      <c r="Q210" s="195">
        <v>0</v>
      </c>
      <c r="R210" s="196">
        <f t="shared" si="54"/>
        <v>0</v>
      </c>
      <c r="S210" s="196">
        <f t="shared" si="54"/>
        <v>0</v>
      </c>
    </row>
    <row r="211" spans="1:19" ht="11.45" customHeight="1">
      <c r="A211" s="926"/>
      <c r="B211" s="927"/>
      <c r="C211" s="201" t="s">
        <v>197</v>
      </c>
      <c r="D211" s="194">
        <v>0</v>
      </c>
      <c r="E211" s="194">
        <v>0</v>
      </c>
      <c r="F211" s="194">
        <v>0</v>
      </c>
      <c r="G211" s="194">
        <v>0</v>
      </c>
      <c r="H211" s="194">
        <v>0</v>
      </c>
      <c r="I211" s="195">
        <v>0</v>
      </c>
      <c r="J211" s="195">
        <v>0</v>
      </c>
      <c r="K211" s="195">
        <v>0</v>
      </c>
      <c r="L211" s="195">
        <v>0</v>
      </c>
      <c r="M211" s="195">
        <v>0</v>
      </c>
      <c r="N211" s="194">
        <v>0</v>
      </c>
      <c r="O211" s="194">
        <v>0</v>
      </c>
      <c r="P211" s="195">
        <v>0</v>
      </c>
      <c r="Q211" s="195">
        <v>0</v>
      </c>
      <c r="R211" s="196">
        <f t="shared" si="54"/>
        <v>0</v>
      </c>
      <c r="S211" s="196">
        <f t="shared" si="54"/>
        <v>0</v>
      </c>
    </row>
    <row r="212" spans="1:19" ht="11.45" customHeight="1">
      <c r="A212" s="926"/>
      <c r="B212" s="927"/>
      <c r="C212" s="201" t="s">
        <v>198</v>
      </c>
      <c r="D212" s="194">
        <v>0</v>
      </c>
      <c r="E212" s="194">
        <v>0</v>
      </c>
      <c r="F212" s="194">
        <v>0</v>
      </c>
      <c r="G212" s="194">
        <v>0</v>
      </c>
      <c r="H212" s="194">
        <v>0</v>
      </c>
      <c r="I212" s="195">
        <v>0</v>
      </c>
      <c r="J212" s="195">
        <v>0</v>
      </c>
      <c r="K212" s="195">
        <v>0</v>
      </c>
      <c r="L212" s="195">
        <v>0</v>
      </c>
      <c r="M212" s="195">
        <v>0</v>
      </c>
      <c r="N212" s="194">
        <v>0</v>
      </c>
      <c r="O212" s="194">
        <v>0</v>
      </c>
      <c r="P212" s="195">
        <v>0</v>
      </c>
      <c r="Q212" s="195">
        <v>0</v>
      </c>
      <c r="R212" s="196">
        <f t="shared" si="54"/>
        <v>0</v>
      </c>
      <c r="S212" s="196">
        <f t="shared" si="54"/>
        <v>0</v>
      </c>
    </row>
    <row r="213" spans="1:19" ht="11.45" customHeight="1">
      <c r="A213" s="926"/>
      <c r="B213" s="927"/>
      <c r="C213" s="201" t="s">
        <v>199</v>
      </c>
      <c r="D213" s="194">
        <v>0</v>
      </c>
      <c r="E213" s="194">
        <v>0</v>
      </c>
      <c r="F213" s="194">
        <v>0</v>
      </c>
      <c r="G213" s="194">
        <v>0</v>
      </c>
      <c r="H213" s="194">
        <v>0</v>
      </c>
      <c r="I213" s="195">
        <v>0</v>
      </c>
      <c r="J213" s="195">
        <v>0</v>
      </c>
      <c r="K213" s="195">
        <v>0</v>
      </c>
      <c r="L213" s="195">
        <v>0</v>
      </c>
      <c r="M213" s="195">
        <v>0</v>
      </c>
      <c r="N213" s="194">
        <v>0</v>
      </c>
      <c r="O213" s="194">
        <v>0</v>
      </c>
      <c r="P213" s="195">
        <v>0</v>
      </c>
      <c r="Q213" s="195">
        <v>0</v>
      </c>
      <c r="R213" s="196">
        <f t="shared" si="54"/>
        <v>0</v>
      </c>
      <c r="S213" s="196">
        <f t="shared" si="54"/>
        <v>0</v>
      </c>
    </row>
    <row r="214" spans="1:19" ht="11.45" customHeight="1">
      <c r="A214" s="926"/>
      <c r="B214" s="927"/>
      <c r="C214" s="201" t="s">
        <v>200</v>
      </c>
      <c r="D214" s="194">
        <v>0</v>
      </c>
      <c r="E214" s="194">
        <v>0</v>
      </c>
      <c r="F214" s="194">
        <v>0</v>
      </c>
      <c r="G214" s="194">
        <v>0</v>
      </c>
      <c r="H214" s="194">
        <v>0</v>
      </c>
      <c r="I214" s="195">
        <v>0</v>
      </c>
      <c r="J214" s="195">
        <v>1</v>
      </c>
      <c r="K214" s="195">
        <v>2</v>
      </c>
      <c r="L214" s="195">
        <v>154</v>
      </c>
      <c r="M214" s="195">
        <v>94</v>
      </c>
      <c r="N214" s="194">
        <v>927</v>
      </c>
      <c r="O214" s="194">
        <v>384</v>
      </c>
      <c r="P214" s="195">
        <v>459</v>
      </c>
      <c r="Q214" s="195">
        <v>159</v>
      </c>
      <c r="R214" s="196">
        <f t="shared" si="54"/>
        <v>1541</v>
      </c>
      <c r="S214" s="196">
        <f t="shared" si="54"/>
        <v>639</v>
      </c>
    </row>
    <row r="215" spans="1:19" ht="12" customHeight="1">
      <c r="A215" s="926"/>
      <c r="B215" s="927"/>
      <c r="C215" s="198" t="s">
        <v>201</v>
      </c>
      <c r="D215" s="199">
        <f t="shared" ref="D215:Q215" si="56">SUM(D207:D214)</f>
        <v>0</v>
      </c>
      <c r="E215" s="199">
        <f t="shared" si="56"/>
        <v>0</v>
      </c>
      <c r="F215" s="199">
        <f t="shared" si="56"/>
        <v>0</v>
      </c>
      <c r="G215" s="199">
        <f t="shared" si="56"/>
        <v>0</v>
      </c>
      <c r="H215" s="199">
        <f t="shared" si="56"/>
        <v>120</v>
      </c>
      <c r="I215" s="199">
        <f t="shared" si="56"/>
        <v>165</v>
      </c>
      <c r="J215" s="199">
        <f t="shared" si="56"/>
        <v>376</v>
      </c>
      <c r="K215" s="199">
        <f t="shared" si="56"/>
        <v>398</v>
      </c>
      <c r="L215" s="199">
        <f t="shared" si="56"/>
        <v>800</v>
      </c>
      <c r="M215" s="199">
        <f t="shared" si="56"/>
        <v>634</v>
      </c>
      <c r="N215" s="199">
        <f t="shared" si="56"/>
        <v>1796</v>
      </c>
      <c r="O215" s="199">
        <f t="shared" si="56"/>
        <v>2070</v>
      </c>
      <c r="P215" s="199">
        <f t="shared" si="56"/>
        <v>1033</v>
      </c>
      <c r="Q215" s="199">
        <f t="shared" si="56"/>
        <v>2079</v>
      </c>
      <c r="R215" s="199">
        <f t="shared" si="54"/>
        <v>4125</v>
      </c>
      <c r="S215" s="199">
        <f>+E215+G215+I215+K215+M215+O215+Q215</f>
        <v>5346</v>
      </c>
    </row>
    <row r="216" spans="1:19" ht="11.45" customHeight="1">
      <c r="A216" s="926"/>
      <c r="B216" s="927"/>
      <c r="C216" s="633" t="s">
        <v>3531</v>
      </c>
      <c r="D216" s="634">
        <v>0</v>
      </c>
      <c r="E216" s="634">
        <v>0</v>
      </c>
      <c r="F216" s="634">
        <v>0</v>
      </c>
      <c r="G216" s="634">
        <v>0</v>
      </c>
      <c r="H216" s="635">
        <v>0</v>
      </c>
      <c r="I216" s="634">
        <v>0</v>
      </c>
      <c r="J216" s="634">
        <v>0</v>
      </c>
      <c r="K216" s="634">
        <v>0</v>
      </c>
      <c r="L216" s="635">
        <v>0</v>
      </c>
      <c r="M216" s="635">
        <v>1</v>
      </c>
      <c r="N216" s="635">
        <v>0</v>
      </c>
      <c r="O216" s="635">
        <v>0</v>
      </c>
      <c r="P216" s="635">
        <v>0</v>
      </c>
      <c r="Q216" s="635">
        <v>0</v>
      </c>
      <c r="R216" s="636">
        <f>+D216+F216+H216+J216+L216+N216+P216</f>
        <v>0</v>
      </c>
      <c r="S216" s="636">
        <f>+E216+G216+I216+K216+M216+O216+Q216</f>
        <v>1</v>
      </c>
    </row>
    <row r="217" spans="1:19" ht="12.6" customHeight="1" thickBot="1">
      <c r="A217" s="926"/>
      <c r="B217" s="927"/>
      <c r="C217" s="205" t="s">
        <v>202</v>
      </c>
      <c r="D217" s="635">
        <v>0</v>
      </c>
      <c r="E217" s="635">
        <v>0</v>
      </c>
      <c r="F217" s="635">
        <v>0</v>
      </c>
      <c r="G217" s="635">
        <v>0</v>
      </c>
      <c r="H217" s="635">
        <v>0</v>
      </c>
      <c r="I217" s="634">
        <v>0</v>
      </c>
      <c r="J217" s="634">
        <v>0</v>
      </c>
      <c r="K217" s="634">
        <v>0</v>
      </c>
      <c r="L217" s="634">
        <v>0</v>
      </c>
      <c r="M217" s="634">
        <v>0</v>
      </c>
      <c r="N217" s="635">
        <v>0</v>
      </c>
      <c r="O217" s="635">
        <v>0</v>
      </c>
      <c r="P217" s="634">
        <v>0</v>
      </c>
      <c r="Q217" s="634">
        <v>0</v>
      </c>
      <c r="R217" s="636">
        <f t="shared" ref="R217:S217" si="57">+D217+F217+H217+J217+L217+N217+P217</f>
        <v>0</v>
      </c>
      <c r="S217" s="636">
        <f t="shared" si="57"/>
        <v>0</v>
      </c>
    </row>
    <row r="218" spans="1:19" ht="12" customHeight="1" thickBot="1">
      <c r="A218" s="926"/>
      <c r="B218" s="927"/>
      <c r="C218" s="206"/>
      <c r="D218" s="207">
        <f t="shared" ref="D218:S218" si="58">+D215</f>
        <v>0</v>
      </c>
      <c r="E218" s="207">
        <f t="shared" si="58"/>
        <v>0</v>
      </c>
      <c r="F218" s="207">
        <f t="shared" si="58"/>
        <v>0</v>
      </c>
      <c r="G218" s="207">
        <f t="shared" si="58"/>
        <v>0</v>
      </c>
      <c r="H218" s="207">
        <f t="shared" si="58"/>
        <v>120</v>
      </c>
      <c r="I218" s="207">
        <f t="shared" si="58"/>
        <v>165</v>
      </c>
      <c r="J218" s="207">
        <f t="shared" si="58"/>
        <v>376</v>
      </c>
      <c r="K218" s="207">
        <f t="shared" si="58"/>
        <v>398</v>
      </c>
      <c r="L218" s="207">
        <f t="shared" si="58"/>
        <v>800</v>
      </c>
      <c r="M218" s="207">
        <f t="shared" si="58"/>
        <v>634</v>
      </c>
      <c r="N218" s="207">
        <f t="shared" si="58"/>
        <v>1796</v>
      </c>
      <c r="O218" s="207">
        <f t="shared" si="58"/>
        <v>2070</v>
      </c>
      <c r="P218" s="207">
        <f t="shared" si="58"/>
        <v>1033</v>
      </c>
      <c r="Q218" s="207">
        <f t="shared" si="58"/>
        <v>2079</v>
      </c>
      <c r="R218" s="207">
        <f t="shared" si="58"/>
        <v>4125</v>
      </c>
      <c r="S218" s="207">
        <f t="shared" si="58"/>
        <v>5346</v>
      </c>
    </row>
    <row r="219" spans="1:19" ht="12" customHeight="1">
      <c r="A219" s="926">
        <v>13</v>
      </c>
      <c r="B219" s="927" t="str">
        <f>VLOOKUP(VALUE(A219),[3]Metas!$B$4:$C$5036,2,0)</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C219" s="637" t="s">
        <v>187</v>
      </c>
      <c r="D219" s="194">
        <v>0</v>
      </c>
      <c r="E219" s="194">
        <v>0</v>
      </c>
      <c r="F219" s="194">
        <v>0</v>
      </c>
      <c r="G219" s="194">
        <v>0</v>
      </c>
      <c r="H219" s="194">
        <v>0</v>
      </c>
      <c r="I219" s="195">
        <v>0</v>
      </c>
      <c r="J219" s="195">
        <v>0</v>
      </c>
      <c r="K219" s="195">
        <v>0</v>
      </c>
      <c r="L219" s="195">
        <v>0</v>
      </c>
      <c r="M219" s="195">
        <v>0</v>
      </c>
      <c r="N219" s="194">
        <v>0</v>
      </c>
      <c r="O219" s="194">
        <v>0</v>
      </c>
      <c r="P219" s="195">
        <v>0</v>
      </c>
      <c r="Q219" s="195">
        <v>0</v>
      </c>
      <c r="R219" s="196">
        <f>+D219+F219+H219+J219+L219+N219+P219</f>
        <v>0</v>
      </c>
      <c r="S219" s="196">
        <f>+E219+G219+I219+K219+M219+O219+Q219</f>
        <v>0</v>
      </c>
    </row>
    <row r="220" spans="1:19" ht="11.45" customHeight="1">
      <c r="A220" s="926"/>
      <c r="B220" s="927"/>
      <c r="C220" s="638" t="s">
        <v>189</v>
      </c>
      <c r="D220" s="194">
        <v>0</v>
      </c>
      <c r="E220" s="194">
        <v>0</v>
      </c>
      <c r="F220" s="194">
        <v>0</v>
      </c>
      <c r="G220" s="194">
        <v>0</v>
      </c>
      <c r="H220" s="194">
        <v>0</v>
      </c>
      <c r="I220" s="195">
        <v>0</v>
      </c>
      <c r="J220" s="195">
        <v>0</v>
      </c>
      <c r="K220" s="195">
        <v>0</v>
      </c>
      <c r="L220" s="195">
        <v>0</v>
      </c>
      <c r="M220" s="195">
        <v>0</v>
      </c>
      <c r="N220" s="194">
        <v>0</v>
      </c>
      <c r="O220" s="194">
        <v>0</v>
      </c>
      <c r="P220" s="195">
        <v>0</v>
      </c>
      <c r="Q220" s="195">
        <v>0</v>
      </c>
      <c r="R220" s="196">
        <f t="shared" ref="R220:S233" si="59">+D220+F220+H220+J220+L220+N220+P220</f>
        <v>0</v>
      </c>
      <c r="S220" s="196">
        <f t="shared" si="59"/>
        <v>0</v>
      </c>
    </row>
    <row r="221" spans="1:19" ht="11.45" customHeight="1">
      <c r="A221" s="926"/>
      <c r="B221" s="927"/>
      <c r="C221" s="638" t="s">
        <v>190</v>
      </c>
      <c r="D221" s="194">
        <v>0</v>
      </c>
      <c r="E221" s="194">
        <v>0</v>
      </c>
      <c r="F221" s="194">
        <v>0</v>
      </c>
      <c r="G221" s="194">
        <v>0</v>
      </c>
      <c r="H221" s="194">
        <v>0</v>
      </c>
      <c r="I221" s="195">
        <v>0</v>
      </c>
      <c r="J221" s="195">
        <v>0</v>
      </c>
      <c r="K221" s="195">
        <v>0</v>
      </c>
      <c r="L221" s="195">
        <v>0</v>
      </c>
      <c r="M221" s="195">
        <v>0</v>
      </c>
      <c r="N221" s="194">
        <v>0</v>
      </c>
      <c r="O221" s="194">
        <v>0</v>
      </c>
      <c r="P221" s="195">
        <v>0</v>
      </c>
      <c r="Q221" s="195">
        <v>0</v>
      </c>
      <c r="R221" s="196">
        <f t="shared" si="59"/>
        <v>0</v>
      </c>
      <c r="S221" s="196">
        <f t="shared" si="59"/>
        <v>0</v>
      </c>
    </row>
    <row r="222" spans="1:19" ht="11.45" customHeight="1">
      <c r="A222" s="926"/>
      <c r="B222" s="927"/>
      <c r="C222" s="638" t="s">
        <v>3532</v>
      </c>
      <c r="D222" s="194">
        <v>0</v>
      </c>
      <c r="E222" s="194">
        <v>0</v>
      </c>
      <c r="F222" s="194">
        <v>0</v>
      </c>
      <c r="G222" s="194">
        <v>0</v>
      </c>
      <c r="H222" s="194">
        <v>0</v>
      </c>
      <c r="I222" s="195">
        <v>0</v>
      </c>
      <c r="J222" s="195">
        <v>0</v>
      </c>
      <c r="K222" s="195">
        <v>0</v>
      </c>
      <c r="L222" s="195">
        <v>0</v>
      </c>
      <c r="M222" s="195">
        <v>0</v>
      </c>
      <c r="N222" s="194">
        <v>0</v>
      </c>
      <c r="O222" s="194">
        <v>0</v>
      </c>
      <c r="P222" s="195">
        <v>0</v>
      </c>
      <c r="Q222" s="195">
        <v>0</v>
      </c>
      <c r="R222" s="196">
        <f t="shared" si="59"/>
        <v>0</v>
      </c>
      <c r="S222" s="196">
        <f t="shared" si="59"/>
        <v>0</v>
      </c>
    </row>
    <row r="223" spans="1:19" ht="11.45" customHeight="1">
      <c r="A223" s="926"/>
      <c r="B223" s="927"/>
      <c r="C223" s="638" t="s">
        <v>191</v>
      </c>
      <c r="D223" s="194">
        <v>0</v>
      </c>
      <c r="E223" s="194">
        <v>0</v>
      </c>
      <c r="F223" s="194">
        <v>0</v>
      </c>
      <c r="G223" s="194">
        <v>0</v>
      </c>
      <c r="H223" s="194">
        <v>0</v>
      </c>
      <c r="I223" s="195">
        <v>0</v>
      </c>
      <c r="J223" s="195">
        <v>0</v>
      </c>
      <c r="K223" s="195">
        <v>0</v>
      </c>
      <c r="L223" s="195">
        <v>0</v>
      </c>
      <c r="M223" s="195">
        <v>0</v>
      </c>
      <c r="N223" s="194">
        <v>0</v>
      </c>
      <c r="O223" s="194">
        <v>0</v>
      </c>
      <c r="P223" s="195">
        <v>0</v>
      </c>
      <c r="Q223" s="195">
        <v>0</v>
      </c>
      <c r="R223" s="196">
        <f t="shared" si="59"/>
        <v>0</v>
      </c>
      <c r="S223" s="196">
        <f t="shared" si="59"/>
        <v>0</v>
      </c>
    </row>
    <row r="224" spans="1:19" ht="11.45" customHeight="1">
      <c r="A224" s="926"/>
      <c r="B224" s="927"/>
      <c r="C224" s="639" t="s">
        <v>188</v>
      </c>
      <c r="D224" s="194">
        <v>0</v>
      </c>
      <c r="E224" s="194">
        <v>0</v>
      </c>
      <c r="F224" s="194">
        <v>0</v>
      </c>
      <c r="G224" s="194">
        <v>0</v>
      </c>
      <c r="H224" s="194">
        <v>0</v>
      </c>
      <c r="I224" s="195">
        <v>0</v>
      </c>
      <c r="J224" s="195">
        <v>0</v>
      </c>
      <c r="K224" s="195">
        <v>0</v>
      </c>
      <c r="L224" s="195">
        <v>0</v>
      </c>
      <c r="M224" s="195">
        <v>0</v>
      </c>
      <c r="N224" s="194">
        <v>1</v>
      </c>
      <c r="O224" s="194">
        <v>2</v>
      </c>
      <c r="P224" s="195">
        <v>0</v>
      </c>
      <c r="Q224" s="195">
        <v>0</v>
      </c>
      <c r="R224" s="196">
        <f t="shared" si="59"/>
        <v>1</v>
      </c>
      <c r="S224" s="196">
        <f t="shared" si="59"/>
        <v>2</v>
      </c>
    </row>
    <row r="225" spans="1:19" ht="12" customHeight="1">
      <c r="A225" s="926"/>
      <c r="B225" s="927"/>
      <c r="C225" s="198" t="s">
        <v>193</v>
      </c>
      <c r="D225" s="199">
        <f t="shared" ref="D225:M225" si="60">SUM(D219:D224)</f>
        <v>0</v>
      </c>
      <c r="E225" s="199">
        <f t="shared" si="60"/>
        <v>0</v>
      </c>
      <c r="F225" s="199">
        <f t="shared" si="60"/>
        <v>0</v>
      </c>
      <c r="G225" s="199">
        <f t="shared" si="60"/>
        <v>0</v>
      </c>
      <c r="H225" s="199">
        <f t="shared" si="60"/>
        <v>0</v>
      </c>
      <c r="I225" s="199">
        <f t="shared" si="60"/>
        <v>0</v>
      </c>
      <c r="J225" s="199">
        <f t="shared" si="60"/>
        <v>0</v>
      </c>
      <c r="K225" s="199">
        <f t="shared" si="60"/>
        <v>0</v>
      </c>
      <c r="L225" s="199">
        <f t="shared" si="60"/>
        <v>0</v>
      </c>
      <c r="M225" s="199">
        <f t="shared" si="60"/>
        <v>0</v>
      </c>
      <c r="N225" s="199">
        <f>SUM(N219:N224)</f>
        <v>1</v>
      </c>
      <c r="O225" s="199">
        <f>SUM(O219:O224)</f>
        <v>2</v>
      </c>
      <c r="P225" s="199">
        <f>SUM(P219:P224)</f>
        <v>0</v>
      </c>
      <c r="Q225" s="199">
        <f>SUM(Q219:Q224)</f>
        <v>0</v>
      </c>
      <c r="R225" s="200">
        <f t="shared" si="59"/>
        <v>1</v>
      </c>
      <c r="S225" s="200">
        <f t="shared" si="59"/>
        <v>2</v>
      </c>
    </row>
    <row r="226" spans="1:19" ht="11.45" customHeight="1">
      <c r="A226" s="926"/>
      <c r="B226" s="927"/>
      <c r="C226" s="193" t="s">
        <v>194</v>
      </c>
      <c r="D226" s="194">
        <v>0</v>
      </c>
      <c r="E226" s="194">
        <v>0</v>
      </c>
      <c r="F226" s="194">
        <v>0</v>
      </c>
      <c r="G226" s="194">
        <v>0</v>
      </c>
      <c r="H226" s="194">
        <v>0</v>
      </c>
      <c r="I226" s="195">
        <v>0</v>
      </c>
      <c r="J226" s="195">
        <v>0</v>
      </c>
      <c r="K226" s="195">
        <v>0</v>
      </c>
      <c r="L226" s="195">
        <v>0</v>
      </c>
      <c r="M226" s="195">
        <v>0</v>
      </c>
      <c r="N226" s="194">
        <v>0</v>
      </c>
      <c r="O226" s="194">
        <v>0</v>
      </c>
      <c r="P226" s="195">
        <v>0</v>
      </c>
      <c r="Q226" s="195">
        <v>0</v>
      </c>
      <c r="R226" s="196">
        <f t="shared" si="59"/>
        <v>0</v>
      </c>
      <c r="S226" s="196">
        <f t="shared" si="59"/>
        <v>0</v>
      </c>
    </row>
    <row r="227" spans="1:19" ht="11.45" customHeight="1">
      <c r="A227" s="926"/>
      <c r="B227" s="927"/>
      <c r="C227" s="193" t="s">
        <v>195</v>
      </c>
      <c r="D227" s="194">
        <v>0</v>
      </c>
      <c r="E227" s="194">
        <v>0</v>
      </c>
      <c r="F227" s="194">
        <v>0</v>
      </c>
      <c r="G227" s="194">
        <v>0</v>
      </c>
      <c r="H227" s="194">
        <v>0</v>
      </c>
      <c r="I227" s="195">
        <v>0</v>
      </c>
      <c r="J227" s="195">
        <v>0</v>
      </c>
      <c r="K227" s="195">
        <v>0</v>
      </c>
      <c r="L227" s="195">
        <v>0</v>
      </c>
      <c r="M227" s="195">
        <v>0</v>
      </c>
      <c r="N227" s="194">
        <v>0</v>
      </c>
      <c r="O227" s="194">
        <v>0</v>
      </c>
      <c r="P227" s="195">
        <v>0</v>
      </c>
      <c r="Q227" s="195">
        <v>0</v>
      </c>
      <c r="R227" s="196">
        <f t="shared" si="59"/>
        <v>0</v>
      </c>
      <c r="S227" s="196">
        <f t="shared" si="59"/>
        <v>0</v>
      </c>
    </row>
    <row r="228" spans="1:19" ht="11.45" customHeight="1">
      <c r="A228" s="926"/>
      <c r="B228" s="927"/>
      <c r="C228" s="201" t="s">
        <v>196</v>
      </c>
      <c r="D228" s="194">
        <v>0</v>
      </c>
      <c r="E228" s="194">
        <v>0</v>
      </c>
      <c r="F228" s="194">
        <v>0</v>
      </c>
      <c r="G228" s="194">
        <v>0</v>
      </c>
      <c r="H228" s="194">
        <v>0</v>
      </c>
      <c r="I228" s="195">
        <v>0</v>
      </c>
      <c r="J228" s="195">
        <v>0</v>
      </c>
      <c r="K228" s="195">
        <v>0</v>
      </c>
      <c r="L228" s="195">
        <v>0</v>
      </c>
      <c r="M228" s="195">
        <v>0</v>
      </c>
      <c r="N228" s="194">
        <v>0</v>
      </c>
      <c r="O228" s="194">
        <v>0</v>
      </c>
      <c r="P228" s="195">
        <v>0</v>
      </c>
      <c r="Q228" s="195">
        <v>0</v>
      </c>
      <c r="R228" s="196">
        <f t="shared" si="59"/>
        <v>0</v>
      </c>
      <c r="S228" s="196">
        <f t="shared" si="59"/>
        <v>0</v>
      </c>
    </row>
    <row r="229" spans="1:19" ht="11.45" customHeight="1">
      <c r="A229" s="926"/>
      <c r="B229" s="927"/>
      <c r="C229" s="201" t="s">
        <v>197</v>
      </c>
      <c r="D229" s="194">
        <v>0</v>
      </c>
      <c r="E229" s="194">
        <v>0</v>
      </c>
      <c r="F229" s="194">
        <v>0</v>
      </c>
      <c r="G229" s="194">
        <v>0</v>
      </c>
      <c r="H229" s="194">
        <v>0</v>
      </c>
      <c r="I229" s="195">
        <v>0</v>
      </c>
      <c r="J229" s="195">
        <v>0</v>
      </c>
      <c r="K229" s="195">
        <v>0</v>
      </c>
      <c r="L229" s="195">
        <v>0</v>
      </c>
      <c r="M229" s="195">
        <v>0</v>
      </c>
      <c r="N229" s="194">
        <v>0</v>
      </c>
      <c r="O229" s="194">
        <v>0</v>
      </c>
      <c r="P229" s="195">
        <v>0</v>
      </c>
      <c r="Q229" s="195">
        <v>0</v>
      </c>
      <c r="R229" s="196">
        <f t="shared" si="59"/>
        <v>0</v>
      </c>
      <c r="S229" s="196">
        <f t="shared" si="59"/>
        <v>0</v>
      </c>
    </row>
    <row r="230" spans="1:19" ht="11.45" customHeight="1">
      <c r="A230" s="926"/>
      <c r="B230" s="927"/>
      <c r="C230" s="201" t="s">
        <v>198</v>
      </c>
      <c r="D230" s="194">
        <v>0</v>
      </c>
      <c r="E230" s="194">
        <v>0</v>
      </c>
      <c r="F230" s="194">
        <v>0</v>
      </c>
      <c r="G230" s="194">
        <v>0</v>
      </c>
      <c r="H230" s="194">
        <v>0</v>
      </c>
      <c r="I230" s="195">
        <v>0</v>
      </c>
      <c r="J230" s="195">
        <v>0</v>
      </c>
      <c r="K230" s="195">
        <v>0</v>
      </c>
      <c r="L230" s="195">
        <v>0</v>
      </c>
      <c r="M230" s="195">
        <v>0</v>
      </c>
      <c r="N230" s="194">
        <v>0</v>
      </c>
      <c r="O230" s="194">
        <v>0</v>
      </c>
      <c r="P230" s="195">
        <v>0</v>
      </c>
      <c r="Q230" s="195">
        <v>0</v>
      </c>
      <c r="R230" s="196">
        <f t="shared" si="59"/>
        <v>0</v>
      </c>
      <c r="S230" s="196">
        <f t="shared" si="59"/>
        <v>0</v>
      </c>
    </row>
    <row r="231" spans="1:19" ht="11.45" customHeight="1">
      <c r="A231" s="926"/>
      <c r="B231" s="927"/>
      <c r="C231" s="201" t="s">
        <v>199</v>
      </c>
      <c r="D231" s="194">
        <v>0</v>
      </c>
      <c r="E231" s="194">
        <v>0</v>
      </c>
      <c r="F231" s="194">
        <v>0</v>
      </c>
      <c r="G231" s="194">
        <v>0</v>
      </c>
      <c r="H231" s="194">
        <v>0</v>
      </c>
      <c r="I231" s="195">
        <v>0</v>
      </c>
      <c r="J231" s="195">
        <v>0</v>
      </c>
      <c r="K231" s="195">
        <v>0</v>
      </c>
      <c r="L231" s="195">
        <v>0</v>
      </c>
      <c r="M231" s="195">
        <v>0</v>
      </c>
      <c r="N231" s="194">
        <v>0</v>
      </c>
      <c r="O231" s="194">
        <v>0</v>
      </c>
      <c r="P231" s="195">
        <v>0</v>
      </c>
      <c r="Q231" s="195">
        <v>0</v>
      </c>
      <c r="R231" s="196">
        <f t="shared" si="59"/>
        <v>0</v>
      </c>
      <c r="S231" s="196">
        <f t="shared" si="59"/>
        <v>0</v>
      </c>
    </row>
    <row r="232" spans="1:19" ht="11.45" customHeight="1">
      <c r="A232" s="926"/>
      <c r="B232" s="927"/>
      <c r="C232" s="201" t="s">
        <v>200</v>
      </c>
      <c r="D232" s="194">
        <v>0</v>
      </c>
      <c r="E232" s="194">
        <v>0</v>
      </c>
      <c r="F232" s="194">
        <v>0</v>
      </c>
      <c r="G232" s="194">
        <v>0</v>
      </c>
      <c r="H232" s="194">
        <v>0</v>
      </c>
      <c r="I232" s="195">
        <v>0</v>
      </c>
      <c r="J232" s="195">
        <v>65</v>
      </c>
      <c r="K232" s="195">
        <v>60</v>
      </c>
      <c r="L232" s="195">
        <v>461</v>
      </c>
      <c r="M232" s="195">
        <v>330</v>
      </c>
      <c r="N232" s="194">
        <v>550</v>
      </c>
      <c r="O232" s="194">
        <v>345</v>
      </c>
      <c r="P232" s="195">
        <v>67</v>
      </c>
      <c r="Q232" s="195">
        <v>49</v>
      </c>
      <c r="R232" s="196">
        <f t="shared" si="59"/>
        <v>1143</v>
      </c>
      <c r="S232" s="196">
        <f t="shared" si="59"/>
        <v>784</v>
      </c>
    </row>
    <row r="233" spans="1:19" ht="12" customHeight="1">
      <c r="A233" s="926"/>
      <c r="B233" s="927"/>
      <c r="C233" s="198" t="s">
        <v>201</v>
      </c>
      <c r="D233" s="199">
        <f t="shared" ref="D233:Q233" si="61">SUM(D225:D232)</f>
        <v>0</v>
      </c>
      <c r="E233" s="199">
        <f t="shared" si="61"/>
        <v>0</v>
      </c>
      <c r="F233" s="199">
        <f t="shared" si="61"/>
        <v>0</v>
      </c>
      <c r="G233" s="199">
        <f t="shared" si="61"/>
        <v>0</v>
      </c>
      <c r="H233" s="199">
        <f t="shared" si="61"/>
        <v>0</v>
      </c>
      <c r="I233" s="199">
        <f t="shared" si="61"/>
        <v>0</v>
      </c>
      <c r="J233" s="199">
        <f t="shared" si="61"/>
        <v>65</v>
      </c>
      <c r="K233" s="199">
        <f t="shared" si="61"/>
        <v>60</v>
      </c>
      <c r="L233" s="199">
        <f t="shared" si="61"/>
        <v>461</v>
      </c>
      <c r="M233" s="199">
        <f t="shared" si="61"/>
        <v>330</v>
      </c>
      <c r="N233" s="199">
        <f t="shared" si="61"/>
        <v>551</v>
      </c>
      <c r="O233" s="199">
        <f t="shared" si="61"/>
        <v>347</v>
      </c>
      <c r="P233" s="199">
        <f t="shared" si="61"/>
        <v>67</v>
      </c>
      <c r="Q233" s="199">
        <f t="shared" si="61"/>
        <v>49</v>
      </c>
      <c r="R233" s="199">
        <f t="shared" si="59"/>
        <v>1144</v>
      </c>
      <c r="S233" s="199">
        <f>+E233+G233+I233+K233+M233+O233+Q233</f>
        <v>786</v>
      </c>
    </row>
    <row r="234" spans="1:19" ht="11.45" customHeight="1">
      <c r="A234" s="926"/>
      <c r="B234" s="927"/>
      <c r="C234" s="633" t="s">
        <v>3531</v>
      </c>
      <c r="D234" s="634">
        <v>0</v>
      </c>
      <c r="E234" s="634">
        <v>0</v>
      </c>
      <c r="F234" s="634">
        <v>0</v>
      </c>
      <c r="G234" s="634">
        <v>0</v>
      </c>
      <c r="H234" s="635">
        <v>0</v>
      </c>
      <c r="I234" s="634">
        <v>0</v>
      </c>
      <c r="J234" s="634">
        <v>0</v>
      </c>
      <c r="K234" s="634">
        <v>0</v>
      </c>
      <c r="L234" s="635">
        <v>0</v>
      </c>
      <c r="M234" s="635">
        <v>0</v>
      </c>
      <c r="N234" s="635">
        <v>0</v>
      </c>
      <c r="O234" s="635">
        <v>0</v>
      </c>
      <c r="P234" s="635">
        <v>0</v>
      </c>
      <c r="Q234" s="635">
        <v>0</v>
      </c>
      <c r="R234" s="636">
        <f>+D234+F234+H234+J234+L234+N234+P234</f>
        <v>0</v>
      </c>
      <c r="S234" s="636">
        <f>+E234+G234+I234+K234+M234+O234+Q234</f>
        <v>0</v>
      </c>
    </row>
    <row r="235" spans="1:19" ht="12.6" customHeight="1" thickBot="1">
      <c r="A235" s="926"/>
      <c r="B235" s="927"/>
      <c r="C235" s="205" t="s">
        <v>202</v>
      </c>
      <c r="D235" s="635">
        <v>0</v>
      </c>
      <c r="E235" s="635">
        <v>0</v>
      </c>
      <c r="F235" s="635">
        <v>0</v>
      </c>
      <c r="G235" s="635">
        <v>0</v>
      </c>
      <c r="H235" s="635">
        <v>0</v>
      </c>
      <c r="I235" s="634">
        <v>0</v>
      </c>
      <c r="J235" s="634">
        <v>0</v>
      </c>
      <c r="K235" s="634">
        <v>0</v>
      </c>
      <c r="L235" s="634">
        <v>0</v>
      </c>
      <c r="M235" s="634">
        <v>0</v>
      </c>
      <c r="N235" s="635">
        <v>0</v>
      </c>
      <c r="O235" s="635">
        <v>0</v>
      </c>
      <c r="P235" s="634">
        <v>0</v>
      </c>
      <c r="Q235" s="634">
        <v>0</v>
      </c>
      <c r="R235" s="636">
        <f t="shared" ref="R235:S235" si="62">+D235+F235+H235+J235+L235+N235+P235</f>
        <v>0</v>
      </c>
      <c r="S235" s="636">
        <f t="shared" si="62"/>
        <v>0</v>
      </c>
    </row>
    <row r="236" spans="1:19" ht="12" customHeight="1" thickBot="1">
      <c r="A236" s="926"/>
      <c r="B236" s="927"/>
      <c r="C236" s="206"/>
      <c r="D236" s="207">
        <f t="shared" ref="D236:S236" si="63">+D233</f>
        <v>0</v>
      </c>
      <c r="E236" s="207">
        <f t="shared" si="63"/>
        <v>0</v>
      </c>
      <c r="F236" s="207">
        <f t="shared" si="63"/>
        <v>0</v>
      </c>
      <c r="G236" s="207">
        <f t="shared" si="63"/>
        <v>0</v>
      </c>
      <c r="H236" s="207">
        <f t="shared" si="63"/>
        <v>0</v>
      </c>
      <c r="I236" s="207">
        <f t="shared" si="63"/>
        <v>0</v>
      </c>
      <c r="J236" s="207">
        <f t="shared" si="63"/>
        <v>65</v>
      </c>
      <c r="K236" s="207">
        <f t="shared" si="63"/>
        <v>60</v>
      </c>
      <c r="L236" s="207">
        <f t="shared" si="63"/>
        <v>461</v>
      </c>
      <c r="M236" s="207">
        <f t="shared" si="63"/>
        <v>330</v>
      </c>
      <c r="N236" s="207">
        <f t="shared" si="63"/>
        <v>551</v>
      </c>
      <c r="O236" s="207">
        <f t="shared" si="63"/>
        <v>347</v>
      </c>
      <c r="P236" s="207">
        <f t="shared" si="63"/>
        <v>67</v>
      </c>
      <c r="Q236" s="207">
        <f t="shared" si="63"/>
        <v>49</v>
      </c>
      <c r="R236" s="207">
        <f t="shared" si="63"/>
        <v>1144</v>
      </c>
      <c r="S236" s="207">
        <f t="shared" si="63"/>
        <v>786</v>
      </c>
    </row>
    <row r="237" spans="1:19" ht="12" customHeight="1">
      <c r="A237" s="926">
        <v>14</v>
      </c>
      <c r="B237" s="927" t="str">
        <f>VLOOKUP(VALUE(A237),[3]Metas!$B$4:$C$5036,2,0)</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C237" s="637" t="s">
        <v>187</v>
      </c>
      <c r="D237" s="194">
        <v>0</v>
      </c>
      <c r="E237" s="194">
        <v>0</v>
      </c>
      <c r="F237" s="194">
        <v>0</v>
      </c>
      <c r="G237" s="194">
        <v>0</v>
      </c>
      <c r="H237" s="194">
        <v>0</v>
      </c>
      <c r="I237" s="195">
        <v>0</v>
      </c>
      <c r="J237" s="195">
        <v>0</v>
      </c>
      <c r="K237" s="195">
        <v>0</v>
      </c>
      <c r="L237" s="195">
        <v>0</v>
      </c>
      <c r="M237" s="195">
        <v>0</v>
      </c>
      <c r="N237" s="194">
        <v>0</v>
      </c>
      <c r="O237" s="194">
        <v>0</v>
      </c>
      <c r="P237" s="195">
        <v>0</v>
      </c>
      <c r="Q237" s="195">
        <v>0</v>
      </c>
      <c r="R237" s="196">
        <f>+D237+F237+H237+J237+L237+N237+P237</f>
        <v>0</v>
      </c>
      <c r="S237" s="196">
        <f>+E237+G237+I237+K237+M237+O237+Q237</f>
        <v>0</v>
      </c>
    </row>
    <row r="238" spans="1:19" ht="11.45" customHeight="1">
      <c r="A238" s="926"/>
      <c r="B238" s="927"/>
      <c r="C238" s="638" t="s">
        <v>189</v>
      </c>
      <c r="D238" s="194">
        <v>0</v>
      </c>
      <c r="E238" s="194">
        <v>0</v>
      </c>
      <c r="F238" s="194">
        <v>0</v>
      </c>
      <c r="G238" s="194">
        <v>0</v>
      </c>
      <c r="H238" s="194">
        <v>0</v>
      </c>
      <c r="I238" s="195">
        <v>0</v>
      </c>
      <c r="J238" s="195">
        <v>0</v>
      </c>
      <c r="K238" s="195">
        <v>0</v>
      </c>
      <c r="L238" s="195">
        <v>0</v>
      </c>
      <c r="M238" s="195">
        <v>0</v>
      </c>
      <c r="N238" s="194">
        <v>0</v>
      </c>
      <c r="O238" s="194">
        <v>0</v>
      </c>
      <c r="P238" s="195">
        <v>0</v>
      </c>
      <c r="Q238" s="195">
        <v>0</v>
      </c>
      <c r="R238" s="196">
        <f t="shared" ref="R238:S251" si="64">+D238+F238+H238+J238+L238+N238+P238</f>
        <v>0</v>
      </c>
      <c r="S238" s="196">
        <f t="shared" si="64"/>
        <v>0</v>
      </c>
    </row>
    <row r="239" spans="1:19" ht="11.45" customHeight="1">
      <c r="A239" s="926"/>
      <c r="B239" s="927"/>
      <c r="C239" s="638" t="s">
        <v>190</v>
      </c>
      <c r="D239" s="194">
        <v>0</v>
      </c>
      <c r="E239" s="194">
        <v>0</v>
      </c>
      <c r="F239" s="194">
        <v>0</v>
      </c>
      <c r="G239" s="194">
        <v>0</v>
      </c>
      <c r="H239" s="194">
        <v>0</v>
      </c>
      <c r="I239" s="195">
        <v>0</v>
      </c>
      <c r="J239" s="195">
        <v>0</v>
      </c>
      <c r="K239" s="195">
        <v>0</v>
      </c>
      <c r="L239" s="195">
        <v>0</v>
      </c>
      <c r="M239" s="195">
        <v>0</v>
      </c>
      <c r="N239" s="194">
        <v>0</v>
      </c>
      <c r="O239" s="194">
        <v>0</v>
      </c>
      <c r="P239" s="195">
        <v>0</v>
      </c>
      <c r="Q239" s="195">
        <v>0</v>
      </c>
      <c r="R239" s="196">
        <f t="shared" si="64"/>
        <v>0</v>
      </c>
      <c r="S239" s="196">
        <f t="shared" si="64"/>
        <v>0</v>
      </c>
    </row>
    <row r="240" spans="1:19" ht="11.45" customHeight="1">
      <c r="A240" s="926"/>
      <c r="B240" s="927"/>
      <c r="C240" s="638" t="s">
        <v>3532</v>
      </c>
      <c r="D240" s="194">
        <v>0</v>
      </c>
      <c r="E240" s="194">
        <v>0</v>
      </c>
      <c r="F240" s="194">
        <v>0</v>
      </c>
      <c r="G240" s="194">
        <v>0</v>
      </c>
      <c r="H240" s="194">
        <v>0</v>
      </c>
      <c r="I240" s="195">
        <v>0</v>
      </c>
      <c r="J240" s="195">
        <v>0</v>
      </c>
      <c r="K240" s="195">
        <v>0</v>
      </c>
      <c r="L240" s="195">
        <v>0</v>
      </c>
      <c r="M240" s="195">
        <v>0</v>
      </c>
      <c r="N240" s="194">
        <v>0</v>
      </c>
      <c r="O240" s="194">
        <v>0</v>
      </c>
      <c r="P240" s="195">
        <v>0</v>
      </c>
      <c r="Q240" s="195">
        <v>0</v>
      </c>
      <c r="R240" s="196">
        <f t="shared" si="64"/>
        <v>0</v>
      </c>
      <c r="S240" s="196">
        <f t="shared" si="64"/>
        <v>0</v>
      </c>
    </row>
    <row r="241" spans="1:19" ht="11.45" customHeight="1">
      <c r="A241" s="926"/>
      <c r="B241" s="927"/>
      <c r="C241" s="638" t="s">
        <v>191</v>
      </c>
      <c r="D241" s="194">
        <v>0</v>
      </c>
      <c r="E241" s="194">
        <v>0</v>
      </c>
      <c r="F241" s="194">
        <v>0</v>
      </c>
      <c r="G241" s="194">
        <v>0</v>
      </c>
      <c r="H241" s="194">
        <v>0</v>
      </c>
      <c r="I241" s="195">
        <v>0</v>
      </c>
      <c r="J241" s="195">
        <v>0</v>
      </c>
      <c r="K241" s="195">
        <v>0</v>
      </c>
      <c r="L241" s="195">
        <v>0</v>
      </c>
      <c r="M241" s="195">
        <v>0</v>
      </c>
      <c r="N241" s="194">
        <v>0</v>
      </c>
      <c r="O241" s="194">
        <v>0</v>
      </c>
      <c r="P241" s="195">
        <v>0</v>
      </c>
      <c r="Q241" s="195">
        <v>0</v>
      </c>
      <c r="R241" s="196">
        <f t="shared" si="64"/>
        <v>0</v>
      </c>
      <c r="S241" s="196">
        <f t="shared" si="64"/>
        <v>0</v>
      </c>
    </row>
    <row r="242" spans="1:19" ht="11.45" customHeight="1">
      <c r="A242" s="926"/>
      <c r="B242" s="927"/>
      <c r="C242" s="639" t="s">
        <v>188</v>
      </c>
      <c r="D242" s="194">
        <v>0</v>
      </c>
      <c r="E242" s="194">
        <v>0</v>
      </c>
      <c r="F242" s="194">
        <v>0</v>
      </c>
      <c r="G242" s="194">
        <v>0</v>
      </c>
      <c r="H242" s="194">
        <v>0</v>
      </c>
      <c r="I242" s="195">
        <v>0</v>
      </c>
      <c r="J242" s="195">
        <v>0</v>
      </c>
      <c r="K242" s="195">
        <v>0</v>
      </c>
      <c r="L242" s="195">
        <v>0</v>
      </c>
      <c r="M242" s="195">
        <v>0</v>
      </c>
      <c r="N242" s="194">
        <v>0</v>
      </c>
      <c r="O242" s="194">
        <v>0</v>
      </c>
      <c r="P242" s="195">
        <v>0</v>
      </c>
      <c r="Q242" s="195">
        <v>0</v>
      </c>
      <c r="R242" s="196">
        <f t="shared" si="64"/>
        <v>0</v>
      </c>
      <c r="S242" s="196">
        <f t="shared" si="64"/>
        <v>0</v>
      </c>
    </row>
    <row r="243" spans="1:19" ht="12" customHeight="1">
      <c r="A243" s="926"/>
      <c r="B243" s="927"/>
      <c r="C243" s="198" t="s">
        <v>193</v>
      </c>
      <c r="D243" s="199">
        <f t="shared" ref="D243:M243" si="65">SUM(D237:D242)</f>
        <v>0</v>
      </c>
      <c r="E243" s="199">
        <f t="shared" si="65"/>
        <v>0</v>
      </c>
      <c r="F243" s="199">
        <f t="shared" si="65"/>
        <v>0</v>
      </c>
      <c r="G243" s="199">
        <f t="shared" si="65"/>
        <v>0</v>
      </c>
      <c r="H243" s="199">
        <f t="shared" si="65"/>
        <v>0</v>
      </c>
      <c r="I243" s="199">
        <f t="shared" si="65"/>
        <v>0</v>
      </c>
      <c r="J243" s="199">
        <f t="shared" si="65"/>
        <v>0</v>
      </c>
      <c r="K243" s="199">
        <f t="shared" si="65"/>
        <v>0</v>
      </c>
      <c r="L243" s="199">
        <f t="shared" si="65"/>
        <v>0</v>
      </c>
      <c r="M243" s="199">
        <f t="shared" si="65"/>
        <v>0</v>
      </c>
      <c r="N243" s="199">
        <f>SUM(N237:N242)</f>
        <v>0</v>
      </c>
      <c r="O243" s="199">
        <f>SUM(O237:O242)</f>
        <v>0</v>
      </c>
      <c r="P243" s="199">
        <f>SUM(P237:P242)</f>
        <v>0</v>
      </c>
      <c r="Q243" s="199">
        <f>SUM(Q237:Q242)</f>
        <v>0</v>
      </c>
      <c r="R243" s="200">
        <f t="shared" si="64"/>
        <v>0</v>
      </c>
      <c r="S243" s="200">
        <f t="shared" si="64"/>
        <v>0</v>
      </c>
    </row>
    <row r="244" spans="1:19" ht="11.45" customHeight="1">
      <c r="A244" s="926"/>
      <c r="B244" s="927"/>
      <c r="C244" s="193" t="s">
        <v>194</v>
      </c>
      <c r="D244" s="194">
        <v>0</v>
      </c>
      <c r="E244" s="194">
        <v>0</v>
      </c>
      <c r="F244" s="194">
        <v>0</v>
      </c>
      <c r="G244" s="194">
        <v>0</v>
      </c>
      <c r="H244" s="194">
        <v>0</v>
      </c>
      <c r="I244" s="195">
        <v>0</v>
      </c>
      <c r="J244" s="195">
        <v>0</v>
      </c>
      <c r="K244" s="195">
        <v>0</v>
      </c>
      <c r="L244" s="195">
        <v>0</v>
      </c>
      <c r="M244" s="195">
        <v>0</v>
      </c>
      <c r="N244" s="194">
        <v>0</v>
      </c>
      <c r="O244" s="194">
        <v>0</v>
      </c>
      <c r="P244" s="195">
        <v>0</v>
      </c>
      <c r="Q244" s="195">
        <v>0</v>
      </c>
      <c r="R244" s="196">
        <f t="shared" si="64"/>
        <v>0</v>
      </c>
      <c r="S244" s="196">
        <f t="shared" si="64"/>
        <v>0</v>
      </c>
    </row>
    <row r="245" spans="1:19" ht="11.45" customHeight="1">
      <c r="A245" s="926"/>
      <c r="B245" s="927"/>
      <c r="C245" s="193" t="s">
        <v>195</v>
      </c>
      <c r="D245" s="194">
        <v>0</v>
      </c>
      <c r="E245" s="194">
        <v>0</v>
      </c>
      <c r="F245" s="194">
        <v>0</v>
      </c>
      <c r="G245" s="194">
        <v>0</v>
      </c>
      <c r="H245" s="194">
        <v>0</v>
      </c>
      <c r="I245" s="195">
        <v>0</v>
      </c>
      <c r="J245" s="195">
        <v>0</v>
      </c>
      <c r="K245" s="195">
        <v>0</v>
      </c>
      <c r="L245" s="195">
        <v>0</v>
      </c>
      <c r="M245" s="195">
        <v>1</v>
      </c>
      <c r="N245" s="194">
        <v>1</v>
      </c>
      <c r="O245" s="194">
        <v>3</v>
      </c>
      <c r="P245" s="195">
        <v>0</v>
      </c>
      <c r="Q245" s="195">
        <v>0</v>
      </c>
      <c r="R245" s="196">
        <f t="shared" si="64"/>
        <v>1</v>
      </c>
      <c r="S245" s="196">
        <f t="shared" si="64"/>
        <v>4</v>
      </c>
    </row>
    <row r="246" spans="1:19" ht="11.45" customHeight="1">
      <c r="A246" s="926"/>
      <c r="B246" s="927"/>
      <c r="C246" s="201" t="s">
        <v>196</v>
      </c>
      <c r="D246" s="194">
        <v>0</v>
      </c>
      <c r="E246" s="194">
        <v>0</v>
      </c>
      <c r="F246" s="194">
        <v>0</v>
      </c>
      <c r="G246" s="194">
        <v>0</v>
      </c>
      <c r="H246" s="194">
        <v>0</v>
      </c>
      <c r="I246" s="195">
        <v>0</v>
      </c>
      <c r="J246" s="195">
        <v>0</v>
      </c>
      <c r="K246" s="195">
        <v>0</v>
      </c>
      <c r="L246" s="195">
        <v>6</v>
      </c>
      <c r="M246" s="195">
        <v>7</v>
      </c>
      <c r="N246" s="194">
        <v>13</v>
      </c>
      <c r="O246" s="194">
        <v>37</v>
      </c>
      <c r="P246" s="195">
        <v>5</v>
      </c>
      <c r="Q246" s="195">
        <v>2</v>
      </c>
      <c r="R246" s="196">
        <f t="shared" si="64"/>
        <v>24</v>
      </c>
      <c r="S246" s="196">
        <f t="shared" si="64"/>
        <v>46</v>
      </c>
    </row>
    <row r="247" spans="1:19" ht="11.45" customHeight="1">
      <c r="A247" s="926"/>
      <c r="B247" s="927"/>
      <c r="C247" s="201" t="s">
        <v>197</v>
      </c>
      <c r="D247" s="194">
        <v>0</v>
      </c>
      <c r="E247" s="194">
        <v>0</v>
      </c>
      <c r="F247" s="194">
        <v>1</v>
      </c>
      <c r="G247" s="194">
        <v>0</v>
      </c>
      <c r="H247" s="194">
        <v>0</v>
      </c>
      <c r="I247" s="195">
        <v>2</v>
      </c>
      <c r="J247" s="195">
        <v>0</v>
      </c>
      <c r="K247" s="195">
        <v>0</v>
      </c>
      <c r="L247" s="195">
        <v>0</v>
      </c>
      <c r="M247" s="195">
        <v>2</v>
      </c>
      <c r="N247" s="194">
        <v>0</v>
      </c>
      <c r="O247" s="194">
        <v>1</v>
      </c>
      <c r="P247" s="195">
        <v>0</v>
      </c>
      <c r="Q247" s="195">
        <v>0</v>
      </c>
      <c r="R247" s="196">
        <f t="shared" si="64"/>
        <v>1</v>
      </c>
      <c r="S247" s="196">
        <f t="shared" si="64"/>
        <v>5</v>
      </c>
    </row>
    <row r="248" spans="1:19" ht="11.45" customHeight="1">
      <c r="A248" s="926"/>
      <c r="B248" s="927"/>
      <c r="C248" s="201" t="s">
        <v>198</v>
      </c>
      <c r="D248" s="194">
        <v>0</v>
      </c>
      <c r="E248" s="194">
        <v>0</v>
      </c>
      <c r="F248" s="194">
        <v>0</v>
      </c>
      <c r="G248" s="194">
        <v>0</v>
      </c>
      <c r="H248" s="194">
        <v>0</v>
      </c>
      <c r="I248" s="195">
        <v>0</v>
      </c>
      <c r="J248" s="195">
        <v>0</v>
      </c>
      <c r="K248" s="195">
        <v>0</v>
      </c>
      <c r="L248" s="195">
        <v>0</v>
      </c>
      <c r="M248" s="195">
        <v>0</v>
      </c>
      <c r="N248" s="194">
        <v>0</v>
      </c>
      <c r="O248" s="194">
        <v>2</v>
      </c>
      <c r="P248" s="195">
        <v>0</v>
      </c>
      <c r="Q248" s="195">
        <v>0</v>
      </c>
      <c r="R248" s="196">
        <f t="shared" si="64"/>
        <v>0</v>
      </c>
      <c r="S248" s="196">
        <f t="shared" si="64"/>
        <v>2</v>
      </c>
    </row>
    <row r="249" spans="1:19" ht="11.45" customHeight="1">
      <c r="A249" s="926"/>
      <c r="B249" s="927"/>
      <c r="C249" s="201" t="s">
        <v>199</v>
      </c>
      <c r="D249" s="194">
        <v>0</v>
      </c>
      <c r="E249" s="194">
        <v>0</v>
      </c>
      <c r="F249" s="194">
        <v>0</v>
      </c>
      <c r="G249" s="194">
        <v>0</v>
      </c>
      <c r="H249" s="194">
        <v>0</v>
      </c>
      <c r="I249" s="195">
        <v>0</v>
      </c>
      <c r="J249" s="195">
        <v>0</v>
      </c>
      <c r="K249" s="195">
        <v>0</v>
      </c>
      <c r="L249" s="195">
        <v>0</v>
      </c>
      <c r="M249" s="195">
        <v>0</v>
      </c>
      <c r="N249" s="194">
        <v>0</v>
      </c>
      <c r="O249" s="194">
        <v>0</v>
      </c>
      <c r="P249" s="195">
        <v>0</v>
      </c>
      <c r="Q249" s="195">
        <v>0</v>
      </c>
      <c r="R249" s="196">
        <f t="shared" si="64"/>
        <v>0</v>
      </c>
      <c r="S249" s="196">
        <f t="shared" si="64"/>
        <v>0</v>
      </c>
    </row>
    <row r="250" spans="1:19" ht="11.45" customHeight="1">
      <c r="A250" s="926"/>
      <c r="B250" s="927"/>
      <c r="C250" s="201" t="s">
        <v>200</v>
      </c>
      <c r="D250" s="194">
        <v>0</v>
      </c>
      <c r="E250" s="194">
        <v>0</v>
      </c>
      <c r="F250" s="194">
        <v>0</v>
      </c>
      <c r="G250" s="194">
        <v>0</v>
      </c>
      <c r="H250" s="194">
        <v>3</v>
      </c>
      <c r="I250" s="195">
        <v>9</v>
      </c>
      <c r="J250" s="195">
        <v>21</v>
      </c>
      <c r="K250" s="195">
        <v>3</v>
      </c>
      <c r="L250" s="195">
        <v>21</v>
      </c>
      <c r="M250" s="195">
        <v>78</v>
      </c>
      <c r="N250" s="194">
        <v>144</v>
      </c>
      <c r="O250" s="194">
        <v>112</v>
      </c>
      <c r="P250" s="195">
        <v>129</v>
      </c>
      <c r="Q250" s="195">
        <v>207</v>
      </c>
      <c r="R250" s="196">
        <f t="shared" si="64"/>
        <v>318</v>
      </c>
      <c r="S250" s="196">
        <f t="shared" si="64"/>
        <v>409</v>
      </c>
    </row>
    <row r="251" spans="1:19" ht="12" customHeight="1">
      <c r="A251" s="926"/>
      <c r="B251" s="927"/>
      <c r="C251" s="198" t="s">
        <v>201</v>
      </c>
      <c r="D251" s="199">
        <f t="shared" ref="D251:Q251" si="66">SUM(D243:D250)</f>
        <v>0</v>
      </c>
      <c r="E251" s="199">
        <f t="shared" si="66"/>
        <v>0</v>
      </c>
      <c r="F251" s="199">
        <f t="shared" si="66"/>
        <v>1</v>
      </c>
      <c r="G251" s="199">
        <f t="shared" si="66"/>
        <v>0</v>
      </c>
      <c r="H251" s="199">
        <f t="shared" si="66"/>
        <v>3</v>
      </c>
      <c r="I251" s="199">
        <f t="shared" si="66"/>
        <v>11</v>
      </c>
      <c r="J251" s="199">
        <f t="shared" si="66"/>
        <v>21</v>
      </c>
      <c r="K251" s="199">
        <f t="shared" si="66"/>
        <v>3</v>
      </c>
      <c r="L251" s="199">
        <f t="shared" si="66"/>
        <v>27</v>
      </c>
      <c r="M251" s="199">
        <f t="shared" si="66"/>
        <v>88</v>
      </c>
      <c r="N251" s="199">
        <f t="shared" si="66"/>
        <v>158</v>
      </c>
      <c r="O251" s="199">
        <f t="shared" si="66"/>
        <v>155</v>
      </c>
      <c r="P251" s="199">
        <f t="shared" si="66"/>
        <v>134</v>
      </c>
      <c r="Q251" s="199">
        <f t="shared" si="66"/>
        <v>209</v>
      </c>
      <c r="R251" s="199">
        <f t="shared" si="64"/>
        <v>344</v>
      </c>
      <c r="S251" s="199">
        <f>+E251+G251+I251+K251+M251+O251+Q251</f>
        <v>466</v>
      </c>
    </row>
    <row r="252" spans="1:19" ht="11.45" customHeight="1">
      <c r="A252" s="926"/>
      <c r="B252" s="927"/>
      <c r="C252" s="633" t="s">
        <v>3531</v>
      </c>
      <c r="D252" s="634">
        <v>0</v>
      </c>
      <c r="E252" s="634">
        <v>0</v>
      </c>
      <c r="F252" s="634">
        <v>0</v>
      </c>
      <c r="G252" s="634">
        <v>0</v>
      </c>
      <c r="H252" s="635">
        <v>0</v>
      </c>
      <c r="I252" s="634">
        <v>0</v>
      </c>
      <c r="J252" s="634">
        <v>0</v>
      </c>
      <c r="K252" s="634">
        <v>0</v>
      </c>
      <c r="L252" s="635">
        <v>0</v>
      </c>
      <c r="M252" s="635">
        <v>0</v>
      </c>
      <c r="N252" s="635">
        <v>0</v>
      </c>
      <c r="O252" s="635">
        <v>0</v>
      </c>
      <c r="P252" s="635">
        <v>0</v>
      </c>
      <c r="Q252" s="635">
        <v>0</v>
      </c>
      <c r="R252" s="636">
        <f>+D252+F252+H252+J252+L252+N252+P252</f>
        <v>0</v>
      </c>
      <c r="S252" s="636">
        <f>+E252+G252+I252+K252+M252+O252+Q252</f>
        <v>0</v>
      </c>
    </row>
    <row r="253" spans="1:19" ht="12.6" customHeight="1" thickBot="1">
      <c r="A253" s="926"/>
      <c r="B253" s="927"/>
      <c r="C253" s="205" t="s">
        <v>202</v>
      </c>
      <c r="D253" s="635">
        <v>0</v>
      </c>
      <c r="E253" s="635">
        <v>0</v>
      </c>
      <c r="F253" s="635">
        <v>0</v>
      </c>
      <c r="G253" s="635">
        <v>0</v>
      </c>
      <c r="H253" s="635">
        <v>0</v>
      </c>
      <c r="I253" s="634">
        <v>0</v>
      </c>
      <c r="J253" s="634">
        <v>0</v>
      </c>
      <c r="K253" s="634">
        <v>0</v>
      </c>
      <c r="L253" s="634">
        <v>0</v>
      </c>
      <c r="M253" s="634">
        <v>0</v>
      </c>
      <c r="N253" s="635">
        <v>0</v>
      </c>
      <c r="O253" s="635">
        <v>0</v>
      </c>
      <c r="P253" s="634">
        <v>0</v>
      </c>
      <c r="Q253" s="634">
        <v>0</v>
      </c>
      <c r="R253" s="636">
        <f t="shared" ref="R253:S253" si="67">+D253+F253+H253+J253+L253+N253+P253</f>
        <v>0</v>
      </c>
      <c r="S253" s="636">
        <f t="shared" si="67"/>
        <v>0</v>
      </c>
    </row>
    <row r="254" spans="1:19" ht="12" customHeight="1" thickBot="1">
      <c r="A254" s="926"/>
      <c r="B254" s="927"/>
      <c r="C254" s="206"/>
      <c r="D254" s="207">
        <f t="shared" ref="D254:S254" si="68">+D251</f>
        <v>0</v>
      </c>
      <c r="E254" s="207">
        <f t="shared" si="68"/>
        <v>0</v>
      </c>
      <c r="F254" s="207">
        <f t="shared" si="68"/>
        <v>1</v>
      </c>
      <c r="G254" s="207">
        <f t="shared" si="68"/>
        <v>0</v>
      </c>
      <c r="H254" s="207">
        <f t="shared" si="68"/>
        <v>3</v>
      </c>
      <c r="I254" s="207">
        <f t="shared" si="68"/>
        <v>11</v>
      </c>
      <c r="J254" s="207">
        <f t="shared" si="68"/>
        <v>21</v>
      </c>
      <c r="K254" s="207">
        <f t="shared" si="68"/>
        <v>3</v>
      </c>
      <c r="L254" s="207">
        <f t="shared" si="68"/>
        <v>27</v>
      </c>
      <c r="M254" s="207">
        <f t="shared" si="68"/>
        <v>88</v>
      </c>
      <c r="N254" s="207">
        <f t="shared" si="68"/>
        <v>158</v>
      </c>
      <c r="O254" s="207">
        <f t="shared" si="68"/>
        <v>155</v>
      </c>
      <c r="P254" s="207">
        <f t="shared" si="68"/>
        <v>134</v>
      </c>
      <c r="Q254" s="207">
        <f t="shared" si="68"/>
        <v>209</v>
      </c>
      <c r="R254" s="207">
        <f t="shared" si="68"/>
        <v>344</v>
      </c>
      <c r="S254" s="207">
        <f t="shared" si="68"/>
        <v>466</v>
      </c>
    </row>
    <row r="255" spans="1:19" ht="12" customHeight="1">
      <c r="A255" s="926">
        <v>15</v>
      </c>
      <c r="B255" s="927" t="str">
        <f>VLOOKUP(VALUE(A255),[3]Metas!$B$4:$C$5036,2,0)</f>
        <v>Vincular el 100% de la población rural y campesina del D.C., identificada en fuentes de información disponibles, a las acciones colectivas e individuales del sector salud.</v>
      </c>
      <c r="C255" s="637" t="s">
        <v>187</v>
      </c>
      <c r="D255" s="194">
        <v>0</v>
      </c>
      <c r="E255" s="194">
        <v>0</v>
      </c>
      <c r="F255" s="194">
        <v>0</v>
      </c>
      <c r="G255" s="194">
        <v>0</v>
      </c>
      <c r="H255" s="194">
        <v>0</v>
      </c>
      <c r="I255" s="195">
        <v>0</v>
      </c>
      <c r="J255" s="195">
        <v>0</v>
      </c>
      <c r="K255" s="195">
        <v>0</v>
      </c>
      <c r="L255" s="195">
        <v>0</v>
      </c>
      <c r="M255" s="195">
        <v>0</v>
      </c>
      <c r="N255" s="194">
        <v>0</v>
      </c>
      <c r="O255" s="194">
        <v>0</v>
      </c>
      <c r="P255" s="195">
        <v>0</v>
      </c>
      <c r="Q255" s="195">
        <v>0</v>
      </c>
      <c r="R255" s="196">
        <f>+D255+F255+H255+J255+L255+N255+P255</f>
        <v>0</v>
      </c>
      <c r="S255" s="196">
        <f>+E255+G255+I255+K255+M255+O255+Q255</f>
        <v>0</v>
      </c>
    </row>
    <row r="256" spans="1:19" ht="11.45" customHeight="1">
      <c r="A256" s="926"/>
      <c r="B256" s="927"/>
      <c r="C256" s="638" t="s">
        <v>189</v>
      </c>
      <c r="D256" s="194">
        <v>0</v>
      </c>
      <c r="E256" s="194">
        <v>0</v>
      </c>
      <c r="F256" s="194">
        <v>0</v>
      </c>
      <c r="G256" s="194">
        <v>0</v>
      </c>
      <c r="H256" s="194">
        <v>0</v>
      </c>
      <c r="I256" s="195">
        <v>0</v>
      </c>
      <c r="J256" s="195">
        <v>0</v>
      </c>
      <c r="K256" s="195">
        <v>0</v>
      </c>
      <c r="L256" s="195">
        <v>0</v>
      </c>
      <c r="M256" s="195">
        <v>0</v>
      </c>
      <c r="N256" s="194">
        <v>0</v>
      </c>
      <c r="O256" s="194">
        <v>0</v>
      </c>
      <c r="P256" s="195">
        <v>0</v>
      </c>
      <c r="Q256" s="195">
        <v>0</v>
      </c>
      <c r="R256" s="196">
        <f t="shared" ref="R256:S269" si="69">+D256+F256+H256+J256+L256+N256+P256</f>
        <v>0</v>
      </c>
      <c r="S256" s="196">
        <f t="shared" si="69"/>
        <v>0</v>
      </c>
    </row>
    <row r="257" spans="1:19" ht="11.45" customHeight="1">
      <c r="A257" s="926"/>
      <c r="B257" s="927"/>
      <c r="C257" s="638" t="s">
        <v>190</v>
      </c>
      <c r="D257" s="194">
        <v>0</v>
      </c>
      <c r="E257" s="194">
        <v>0</v>
      </c>
      <c r="F257" s="194">
        <v>0</v>
      </c>
      <c r="G257" s="194">
        <v>0</v>
      </c>
      <c r="H257" s="194">
        <v>0</v>
      </c>
      <c r="I257" s="195">
        <v>0</v>
      </c>
      <c r="J257" s="195">
        <v>0</v>
      </c>
      <c r="K257" s="195">
        <v>0</v>
      </c>
      <c r="L257" s="195">
        <v>0</v>
      </c>
      <c r="M257" s="195">
        <v>0</v>
      </c>
      <c r="N257" s="194">
        <v>0</v>
      </c>
      <c r="O257" s="194">
        <v>0</v>
      </c>
      <c r="P257" s="195">
        <v>0</v>
      </c>
      <c r="Q257" s="195">
        <v>0</v>
      </c>
      <c r="R257" s="196">
        <f t="shared" si="69"/>
        <v>0</v>
      </c>
      <c r="S257" s="196">
        <f t="shared" si="69"/>
        <v>0</v>
      </c>
    </row>
    <row r="258" spans="1:19" ht="11.45" customHeight="1">
      <c r="A258" s="926"/>
      <c r="B258" s="927"/>
      <c r="C258" s="638" t="s">
        <v>3532</v>
      </c>
      <c r="D258" s="194">
        <v>0</v>
      </c>
      <c r="E258" s="194">
        <v>0</v>
      </c>
      <c r="F258" s="194">
        <v>0</v>
      </c>
      <c r="G258" s="194">
        <v>0</v>
      </c>
      <c r="H258" s="194">
        <v>0</v>
      </c>
      <c r="I258" s="195">
        <v>0</v>
      </c>
      <c r="J258" s="195">
        <v>0</v>
      </c>
      <c r="K258" s="195">
        <v>0</v>
      </c>
      <c r="L258" s="195">
        <v>0</v>
      </c>
      <c r="M258" s="195">
        <v>0</v>
      </c>
      <c r="N258" s="194">
        <v>0</v>
      </c>
      <c r="O258" s="194">
        <v>0</v>
      </c>
      <c r="P258" s="195">
        <v>0</v>
      </c>
      <c r="Q258" s="195">
        <v>0</v>
      </c>
      <c r="R258" s="196">
        <f t="shared" si="69"/>
        <v>0</v>
      </c>
      <c r="S258" s="196">
        <f t="shared" si="69"/>
        <v>0</v>
      </c>
    </row>
    <row r="259" spans="1:19" ht="11.45" customHeight="1">
      <c r="A259" s="926"/>
      <c r="B259" s="927"/>
      <c r="C259" s="638" t="s">
        <v>191</v>
      </c>
      <c r="D259" s="194">
        <v>0</v>
      </c>
      <c r="E259" s="194">
        <v>0</v>
      </c>
      <c r="F259" s="194">
        <v>0</v>
      </c>
      <c r="G259" s="194">
        <v>0</v>
      </c>
      <c r="H259" s="194">
        <v>0</v>
      </c>
      <c r="I259" s="195">
        <v>0</v>
      </c>
      <c r="J259" s="195">
        <v>0</v>
      </c>
      <c r="K259" s="195">
        <v>0</v>
      </c>
      <c r="L259" s="195">
        <v>0</v>
      </c>
      <c r="M259" s="195">
        <v>0</v>
      </c>
      <c r="N259" s="194">
        <v>0</v>
      </c>
      <c r="O259" s="194">
        <v>0</v>
      </c>
      <c r="P259" s="195">
        <v>0</v>
      </c>
      <c r="Q259" s="195">
        <v>0</v>
      </c>
      <c r="R259" s="196">
        <f t="shared" si="69"/>
        <v>0</v>
      </c>
      <c r="S259" s="196">
        <f t="shared" si="69"/>
        <v>0</v>
      </c>
    </row>
    <row r="260" spans="1:19" ht="11.45" customHeight="1">
      <c r="A260" s="926"/>
      <c r="B260" s="927"/>
      <c r="C260" s="639" t="s">
        <v>188</v>
      </c>
      <c r="D260" s="194">
        <v>0</v>
      </c>
      <c r="E260" s="194">
        <v>0</v>
      </c>
      <c r="F260" s="194">
        <v>0</v>
      </c>
      <c r="G260" s="194">
        <v>0</v>
      </c>
      <c r="H260" s="194">
        <v>0</v>
      </c>
      <c r="I260" s="195">
        <v>0</v>
      </c>
      <c r="J260" s="195">
        <v>0</v>
      </c>
      <c r="K260" s="195">
        <v>0</v>
      </c>
      <c r="L260" s="195">
        <v>0</v>
      </c>
      <c r="M260" s="195">
        <v>0</v>
      </c>
      <c r="N260" s="194">
        <v>0</v>
      </c>
      <c r="O260" s="194">
        <v>0</v>
      </c>
      <c r="P260" s="195">
        <v>0</v>
      </c>
      <c r="Q260" s="195">
        <v>0</v>
      </c>
      <c r="R260" s="196">
        <f t="shared" si="69"/>
        <v>0</v>
      </c>
      <c r="S260" s="196">
        <f t="shared" si="69"/>
        <v>0</v>
      </c>
    </row>
    <row r="261" spans="1:19" ht="12" customHeight="1">
      <c r="A261" s="926"/>
      <c r="B261" s="927"/>
      <c r="C261" s="198" t="s">
        <v>193</v>
      </c>
      <c r="D261" s="199">
        <f t="shared" ref="D261:M261" si="70">SUM(D255:D260)</f>
        <v>0</v>
      </c>
      <c r="E261" s="199">
        <f t="shared" si="70"/>
        <v>0</v>
      </c>
      <c r="F261" s="199">
        <f t="shared" si="70"/>
        <v>0</v>
      </c>
      <c r="G261" s="199">
        <f t="shared" si="70"/>
        <v>0</v>
      </c>
      <c r="H261" s="199">
        <f t="shared" si="70"/>
        <v>0</v>
      </c>
      <c r="I261" s="199">
        <f t="shared" si="70"/>
        <v>0</v>
      </c>
      <c r="J261" s="199">
        <f t="shared" si="70"/>
        <v>0</v>
      </c>
      <c r="K261" s="199">
        <f t="shared" si="70"/>
        <v>0</v>
      </c>
      <c r="L261" s="199">
        <f t="shared" si="70"/>
        <v>0</v>
      </c>
      <c r="M261" s="199">
        <f t="shared" si="70"/>
        <v>0</v>
      </c>
      <c r="N261" s="199">
        <f>SUM(N255:N260)</f>
        <v>0</v>
      </c>
      <c r="O261" s="199">
        <f>SUM(O255:O260)</f>
        <v>0</v>
      </c>
      <c r="P261" s="199">
        <f>SUM(P255:P260)</f>
        <v>0</v>
      </c>
      <c r="Q261" s="199">
        <f>SUM(Q255:Q260)</f>
        <v>0</v>
      </c>
      <c r="R261" s="200">
        <f t="shared" si="69"/>
        <v>0</v>
      </c>
      <c r="S261" s="200">
        <f t="shared" si="69"/>
        <v>0</v>
      </c>
    </row>
    <row r="262" spans="1:19" ht="11.45" customHeight="1">
      <c r="A262" s="926"/>
      <c r="B262" s="927"/>
      <c r="C262" s="193" t="s">
        <v>194</v>
      </c>
      <c r="D262" s="194">
        <v>0</v>
      </c>
      <c r="E262" s="194">
        <v>0</v>
      </c>
      <c r="F262" s="194">
        <v>0</v>
      </c>
      <c r="G262" s="194">
        <v>0</v>
      </c>
      <c r="H262" s="194">
        <v>0</v>
      </c>
      <c r="I262" s="195">
        <v>0</v>
      </c>
      <c r="J262" s="195">
        <v>0</v>
      </c>
      <c r="K262" s="195">
        <v>0</v>
      </c>
      <c r="L262" s="195">
        <v>0</v>
      </c>
      <c r="M262" s="195">
        <v>0</v>
      </c>
      <c r="N262" s="194">
        <v>0</v>
      </c>
      <c r="O262" s="194">
        <v>0</v>
      </c>
      <c r="P262" s="195">
        <v>0</v>
      </c>
      <c r="Q262" s="195">
        <v>0</v>
      </c>
      <c r="R262" s="196">
        <f t="shared" si="69"/>
        <v>0</v>
      </c>
      <c r="S262" s="196">
        <f t="shared" si="69"/>
        <v>0</v>
      </c>
    </row>
    <row r="263" spans="1:19" ht="11.45" customHeight="1">
      <c r="A263" s="926"/>
      <c r="B263" s="927"/>
      <c r="C263" s="193" t="s">
        <v>195</v>
      </c>
      <c r="D263" s="194">
        <v>0</v>
      </c>
      <c r="E263" s="194">
        <v>0</v>
      </c>
      <c r="F263" s="194">
        <v>0</v>
      </c>
      <c r="G263" s="194">
        <v>0</v>
      </c>
      <c r="H263" s="194">
        <v>0</v>
      </c>
      <c r="I263" s="195">
        <v>0</v>
      </c>
      <c r="J263" s="195">
        <v>0</v>
      </c>
      <c r="K263" s="195">
        <v>0</v>
      </c>
      <c r="L263" s="195">
        <v>0</v>
      </c>
      <c r="M263" s="195">
        <v>0</v>
      </c>
      <c r="N263" s="194">
        <v>0</v>
      </c>
      <c r="O263" s="194">
        <v>0</v>
      </c>
      <c r="P263" s="195">
        <v>0</v>
      </c>
      <c r="Q263" s="195">
        <v>0</v>
      </c>
      <c r="R263" s="196">
        <f t="shared" si="69"/>
        <v>0</v>
      </c>
      <c r="S263" s="196">
        <f t="shared" si="69"/>
        <v>0</v>
      </c>
    </row>
    <row r="264" spans="1:19" ht="11.45" customHeight="1">
      <c r="A264" s="926"/>
      <c r="B264" s="927"/>
      <c r="C264" s="201" t="s">
        <v>196</v>
      </c>
      <c r="D264" s="194">
        <v>0</v>
      </c>
      <c r="E264" s="194">
        <v>0</v>
      </c>
      <c r="F264" s="194">
        <v>0</v>
      </c>
      <c r="G264" s="194">
        <v>0</v>
      </c>
      <c r="H264" s="194">
        <v>0</v>
      </c>
      <c r="I264" s="195">
        <v>0</v>
      </c>
      <c r="J264" s="195">
        <v>0</v>
      </c>
      <c r="K264" s="195">
        <v>0</v>
      </c>
      <c r="L264" s="195">
        <v>0</v>
      </c>
      <c r="M264" s="195">
        <v>0</v>
      </c>
      <c r="N264" s="194">
        <v>0</v>
      </c>
      <c r="O264" s="194">
        <v>0</v>
      </c>
      <c r="P264" s="195">
        <v>0</v>
      </c>
      <c r="Q264" s="195">
        <v>0</v>
      </c>
      <c r="R264" s="196">
        <f t="shared" si="69"/>
        <v>0</v>
      </c>
      <c r="S264" s="196">
        <f t="shared" si="69"/>
        <v>0</v>
      </c>
    </row>
    <row r="265" spans="1:19" ht="11.45" customHeight="1">
      <c r="A265" s="926"/>
      <c r="B265" s="927"/>
      <c r="C265" s="201" t="s">
        <v>197</v>
      </c>
      <c r="D265" s="194">
        <v>0</v>
      </c>
      <c r="E265" s="194">
        <v>0</v>
      </c>
      <c r="F265" s="194">
        <v>0</v>
      </c>
      <c r="G265" s="194">
        <v>0</v>
      </c>
      <c r="H265" s="194">
        <v>0</v>
      </c>
      <c r="I265" s="195">
        <v>0</v>
      </c>
      <c r="J265" s="195">
        <v>0</v>
      </c>
      <c r="K265" s="195">
        <v>0</v>
      </c>
      <c r="L265" s="195">
        <v>0</v>
      </c>
      <c r="M265" s="195">
        <v>0</v>
      </c>
      <c r="N265" s="194">
        <v>0</v>
      </c>
      <c r="O265" s="194">
        <v>0</v>
      </c>
      <c r="P265" s="195">
        <v>0</v>
      </c>
      <c r="Q265" s="195">
        <v>0</v>
      </c>
      <c r="R265" s="196">
        <f t="shared" si="69"/>
        <v>0</v>
      </c>
      <c r="S265" s="196">
        <f t="shared" si="69"/>
        <v>0</v>
      </c>
    </row>
    <row r="266" spans="1:19" ht="11.45" customHeight="1">
      <c r="A266" s="926"/>
      <c r="B266" s="927"/>
      <c r="C266" s="201" t="s">
        <v>198</v>
      </c>
      <c r="D266" s="194">
        <v>0</v>
      </c>
      <c r="E266" s="194">
        <v>0</v>
      </c>
      <c r="F266" s="194">
        <v>0</v>
      </c>
      <c r="G266" s="194">
        <v>0</v>
      </c>
      <c r="H266" s="194">
        <v>0</v>
      </c>
      <c r="I266" s="195">
        <v>0</v>
      </c>
      <c r="J266" s="195">
        <v>0</v>
      </c>
      <c r="K266" s="195">
        <v>0</v>
      </c>
      <c r="L266" s="195">
        <v>0</v>
      </c>
      <c r="M266" s="195">
        <v>0</v>
      </c>
      <c r="N266" s="194">
        <v>0</v>
      </c>
      <c r="O266" s="194">
        <v>0</v>
      </c>
      <c r="P266" s="195">
        <v>0</v>
      </c>
      <c r="Q266" s="195">
        <v>0</v>
      </c>
      <c r="R266" s="196">
        <f t="shared" si="69"/>
        <v>0</v>
      </c>
      <c r="S266" s="196">
        <f t="shared" si="69"/>
        <v>0</v>
      </c>
    </row>
    <row r="267" spans="1:19" ht="11.45" customHeight="1">
      <c r="A267" s="926"/>
      <c r="B267" s="927"/>
      <c r="C267" s="201" t="s">
        <v>199</v>
      </c>
      <c r="D267" s="194">
        <v>0</v>
      </c>
      <c r="E267" s="194">
        <v>0</v>
      </c>
      <c r="F267" s="194">
        <v>0</v>
      </c>
      <c r="G267" s="194">
        <v>0</v>
      </c>
      <c r="H267" s="194">
        <v>0</v>
      </c>
      <c r="I267" s="195">
        <v>0</v>
      </c>
      <c r="J267" s="195">
        <v>0</v>
      </c>
      <c r="K267" s="195">
        <v>0</v>
      </c>
      <c r="L267" s="195">
        <v>0</v>
      </c>
      <c r="M267" s="195">
        <v>0</v>
      </c>
      <c r="N267" s="194">
        <v>0</v>
      </c>
      <c r="O267" s="194">
        <v>0</v>
      </c>
      <c r="P267" s="195">
        <v>0</v>
      </c>
      <c r="Q267" s="195">
        <v>0</v>
      </c>
      <c r="R267" s="196">
        <f t="shared" si="69"/>
        <v>0</v>
      </c>
      <c r="S267" s="196">
        <f t="shared" si="69"/>
        <v>0</v>
      </c>
    </row>
    <row r="268" spans="1:19" ht="11.45" customHeight="1">
      <c r="A268" s="926"/>
      <c r="B268" s="927"/>
      <c r="C268" s="201" t="s">
        <v>200</v>
      </c>
      <c r="D268" s="194">
        <v>0</v>
      </c>
      <c r="E268" s="194">
        <v>0</v>
      </c>
      <c r="F268" s="194">
        <v>0</v>
      </c>
      <c r="G268" s="194">
        <v>0</v>
      </c>
      <c r="H268" s="194">
        <v>0</v>
      </c>
      <c r="I268" s="195">
        <v>0</v>
      </c>
      <c r="J268" s="195">
        <v>0</v>
      </c>
      <c r="K268" s="195">
        <v>0</v>
      </c>
      <c r="L268" s="195">
        <v>7</v>
      </c>
      <c r="M268" s="195">
        <v>19</v>
      </c>
      <c r="N268" s="194">
        <v>23</v>
      </c>
      <c r="O268" s="194">
        <v>60</v>
      </c>
      <c r="P268" s="195">
        <v>28</v>
      </c>
      <c r="Q268" s="195">
        <v>45</v>
      </c>
      <c r="R268" s="196">
        <f t="shared" si="69"/>
        <v>58</v>
      </c>
      <c r="S268" s="196">
        <f t="shared" si="69"/>
        <v>124</v>
      </c>
    </row>
    <row r="269" spans="1:19" ht="12" customHeight="1">
      <c r="A269" s="926"/>
      <c r="B269" s="927"/>
      <c r="C269" s="198" t="s">
        <v>201</v>
      </c>
      <c r="D269" s="199">
        <f t="shared" ref="D269:Q269" si="71">SUM(D261:D268)</f>
        <v>0</v>
      </c>
      <c r="E269" s="199">
        <f t="shared" si="71"/>
        <v>0</v>
      </c>
      <c r="F269" s="199">
        <f t="shared" si="71"/>
        <v>0</v>
      </c>
      <c r="G269" s="199">
        <f t="shared" si="71"/>
        <v>0</v>
      </c>
      <c r="H269" s="199">
        <f t="shared" si="71"/>
        <v>0</v>
      </c>
      <c r="I269" s="199">
        <f t="shared" si="71"/>
        <v>0</v>
      </c>
      <c r="J269" s="199">
        <f t="shared" si="71"/>
        <v>0</v>
      </c>
      <c r="K269" s="199">
        <f t="shared" si="71"/>
        <v>0</v>
      </c>
      <c r="L269" s="199">
        <f t="shared" si="71"/>
        <v>7</v>
      </c>
      <c r="M269" s="199">
        <f t="shared" si="71"/>
        <v>19</v>
      </c>
      <c r="N269" s="199">
        <f t="shared" si="71"/>
        <v>23</v>
      </c>
      <c r="O269" s="199">
        <f t="shared" si="71"/>
        <v>60</v>
      </c>
      <c r="P269" s="199">
        <f t="shared" si="71"/>
        <v>28</v>
      </c>
      <c r="Q269" s="199">
        <f t="shared" si="71"/>
        <v>45</v>
      </c>
      <c r="R269" s="199">
        <f t="shared" si="69"/>
        <v>58</v>
      </c>
      <c r="S269" s="199">
        <f>+E269+G269+I269+K269+M269+O269+Q269</f>
        <v>124</v>
      </c>
    </row>
    <row r="270" spans="1:19" ht="11.45" customHeight="1">
      <c r="A270" s="926"/>
      <c r="B270" s="927"/>
      <c r="C270" s="633" t="s">
        <v>3531</v>
      </c>
      <c r="D270" s="634">
        <v>0</v>
      </c>
      <c r="E270" s="634">
        <v>0</v>
      </c>
      <c r="F270" s="634">
        <v>0</v>
      </c>
      <c r="G270" s="634">
        <v>0</v>
      </c>
      <c r="H270" s="635">
        <v>0</v>
      </c>
      <c r="I270" s="634">
        <v>0</v>
      </c>
      <c r="J270" s="634">
        <v>0</v>
      </c>
      <c r="K270" s="634">
        <v>0</v>
      </c>
      <c r="L270" s="635">
        <v>0</v>
      </c>
      <c r="M270" s="635">
        <v>3</v>
      </c>
      <c r="N270" s="635">
        <v>0</v>
      </c>
      <c r="O270" s="635">
        <v>0</v>
      </c>
      <c r="P270" s="635">
        <v>0</v>
      </c>
      <c r="Q270" s="635">
        <v>0</v>
      </c>
      <c r="R270" s="636">
        <f>+D270+F270+H270+J270+L270+N270+P270</f>
        <v>0</v>
      </c>
      <c r="S270" s="636">
        <f>+E270+G270+I270+K270+M270+O270+Q270</f>
        <v>3</v>
      </c>
    </row>
    <row r="271" spans="1:19" ht="12.6" customHeight="1" thickBot="1">
      <c r="A271" s="926"/>
      <c r="B271" s="927"/>
      <c r="C271" s="205" t="s">
        <v>202</v>
      </c>
      <c r="D271" s="635">
        <v>0</v>
      </c>
      <c r="E271" s="635">
        <v>0</v>
      </c>
      <c r="F271" s="635">
        <v>0</v>
      </c>
      <c r="G271" s="635">
        <v>0</v>
      </c>
      <c r="H271" s="635">
        <v>0</v>
      </c>
      <c r="I271" s="634">
        <v>0</v>
      </c>
      <c r="J271" s="634">
        <v>0</v>
      </c>
      <c r="K271" s="634">
        <v>0</v>
      </c>
      <c r="L271" s="634">
        <v>0</v>
      </c>
      <c r="M271" s="634">
        <v>0</v>
      </c>
      <c r="N271" s="635">
        <v>0</v>
      </c>
      <c r="O271" s="635">
        <v>0</v>
      </c>
      <c r="P271" s="634">
        <v>0</v>
      </c>
      <c r="Q271" s="634">
        <v>0</v>
      </c>
      <c r="R271" s="636">
        <f t="shared" ref="R271:S271" si="72">+D271+F271+H271+J271+L271+N271+P271</f>
        <v>0</v>
      </c>
      <c r="S271" s="636">
        <f t="shared" si="72"/>
        <v>0</v>
      </c>
    </row>
    <row r="272" spans="1:19" ht="12" customHeight="1" thickBot="1">
      <c r="A272" s="926"/>
      <c r="B272" s="927"/>
      <c r="C272" s="206"/>
      <c r="D272" s="207">
        <f t="shared" ref="D272:S272" si="73">+D269</f>
        <v>0</v>
      </c>
      <c r="E272" s="207">
        <f t="shared" si="73"/>
        <v>0</v>
      </c>
      <c r="F272" s="207">
        <f t="shared" si="73"/>
        <v>0</v>
      </c>
      <c r="G272" s="207">
        <f t="shared" si="73"/>
        <v>0</v>
      </c>
      <c r="H272" s="207">
        <f t="shared" si="73"/>
        <v>0</v>
      </c>
      <c r="I272" s="207">
        <f t="shared" si="73"/>
        <v>0</v>
      </c>
      <c r="J272" s="207">
        <f t="shared" si="73"/>
        <v>0</v>
      </c>
      <c r="K272" s="207">
        <f t="shared" si="73"/>
        <v>0</v>
      </c>
      <c r="L272" s="207">
        <f t="shared" si="73"/>
        <v>7</v>
      </c>
      <c r="M272" s="207">
        <f t="shared" si="73"/>
        <v>19</v>
      </c>
      <c r="N272" s="207">
        <f t="shared" si="73"/>
        <v>23</v>
      </c>
      <c r="O272" s="207">
        <f t="shared" si="73"/>
        <v>60</v>
      </c>
      <c r="P272" s="207">
        <f t="shared" si="73"/>
        <v>28</v>
      </c>
      <c r="Q272" s="207">
        <f t="shared" si="73"/>
        <v>45</v>
      </c>
      <c r="R272" s="207">
        <f t="shared" si="73"/>
        <v>58</v>
      </c>
      <c r="S272" s="207">
        <f t="shared" si="73"/>
        <v>124</v>
      </c>
    </row>
    <row r="273" spans="1:19" ht="12" customHeight="1">
      <c r="A273" s="926">
        <v>16</v>
      </c>
      <c r="B273" s="927" t="str">
        <f>VLOOKUP(VALUE(A273),[3]Metas!$B$4:$C$5036,2,0)</f>
        <v>Vincular el 100% de las personas mayores identificadas en fuentes de información disponibles, a las acciones individuales y colectivas del sector salud.</v>
      </c>
      <c r="C273" s="637" t="s">
        <v>187</v>
      </c>
      <c r="D273" s="194">
        <v>0</v>
      </c>
      <c r="E273" s="194">
        <v>0</v>
      </c>
      <c r="F273" s="194">
        <v>0</v>
      </c>
      <c r="G273" s="194">
        <v>0</v>
      </c>
      <c r="H273" s="194">
        <v>0</v>
      </c>
      <c r="I273" s="195">
        <v>0</v>
      </c>
      <c r="J273" s="195">
        <v>0</v>
      </c>
      <c r="K273" s="195">
        <v>0</v>
      </c>
      <c r="L273" s="195">
        <v>0</v>
      </c>
      <c r="M273" s="195">
        <v>0</v>
      </c>
      <c r="N273" s="194">
        <v>0</v>
      </c>
      <c r="O273" s="194">
        <v>0</v>
      </c>
      <c r="P273" s="195">
        <v>0</v>
      </c>
      <c r="Q273" s="195">
        <v>0</v>
      </c>
      <c r="R273" s="196">
        <f>+D273+F273+H273+J273+L273+N273+P273</f>
        <v>0</v>
      </c>
      <c r="S273" s="196">
        <f>+E273+G273+I273+K273+M273+O273+Q273</f>
        <v>0</v>
      </c>
    </row>
    <row r="274" spans="1:19" ht="11.45" customHeight="1">
      <c r="A274" s="926"/>
      <c r="B274" s="927"/>
      <c r="C274" s="638" t="s">
        <v>189</v>
      </c>
      <c r="D274" s="194">
        <v>0</v>
      </c>
      <c r="E274" s="194">
        <v>0</v>
      </c>
      <c r="F274" s="194">
        <v>0</v>
      </c>
      <c r="G274" s="194">
        <v>0</v>
      </c>
      <c r="H274" s="194">
        <v>0</v>
      </c>
      <c r="I274" s="195">
        <v>0</v>
      </c>
      <c r="J274" s="195">
        <v>0</v>
      </c>
      <c r="K274" s="195">
        <v>0</v>
      </c>
      <c r="L274" s="195">
        <v>0</v>
      </c>
      <c r="M274" s="195">
        <v>0</v>
      </c>
      <c r="N274" s="194">
        <v>0</v>
      </c>
      <c r="O274" s="194">
        <v>0</v>
      </c>
      <c r="P274" s="195">
        <v>0</v>
      </c>
      <c r="Q274" s="195">
        <v>0</v>
      </c>
      <c r="R274" s="196">
        <f t="shared" ref="R274:S287" si="74">+D274+F274+H274+J274+L274+N274+P274</f>
        <v>0</v>
      </c>
      <c r="S274" s="196">
        <f t="shared" si="74"/>
        <v>0</v>
      </c>
    </row>
    <row r="275" spans="1:19" ht="11.45" customHeight="1">
      <c r="A275" s="926"/>
      <c r="B275" s="927"/>
      <c r="C275" s="638" t="s">
        <v>190</v>
      </c>
      <c r="D275" s="194">
        <v>0</v>
      </c>
      <c r="E275" s="194">
        <v>0</v>
      </c>
      <c r="F275" s="194">
        <v>0</v>
      </c>
      <c r="G275" s="194">
        <v>0</v>
      </c>
      <c r="H275" s="194">
        <v>0</v>
      </c>
      <c r="I275" s="195">
        <v>0</v>
      </c>
      <c r="J275" s="195">
        <v>0</v>
      </c>
      <c r="K275" s="195">
        <v>0</v>
      </c>
      <c r="L275" s="195">
        <v>0</v>
      </c>
      <c r="M275" s="195">
        <v>0</v>
      </c>
      <c r="N275" s="194">
        <v>0</v>
      </c>
      <c r="O275" s="194">
        <v>0</v>
      </c>
      <c r="P275" s="195">
        <v>0</v>
      </c>
      <c r="Q275" s="195">
        <v>0</v>
      </c>
      <c r="R275" s="196">
        <f t="shared" si="74"/>
        <v>0</v>
      </c>
      <c r="S275" s="196">
        <f t="shared" si="74"/>
        <v>0</v>
      </c>
    </row>
    <row r="276" spans="1:19" ht="11.45" customHeight="1">
      <c r="A276" s="926"/>
      <c r="B276" s="927"/>
      <c r="C276" s="638" t="s">
        <v>3532</v>
      </c>
      <c r="D276" s="194">
        <v>0</v>
      </c>
      <c r="E276" s="194">
        <v>0</v>
      </c>
      <c r="F276" s="194">
        <v>0</v>
      </c>
      <c r="G276" s="194">
        <v>0</v>
      </c>
      <c r="H276" s="194">
        <v>0</v>
      </c>
      <c r="I276" s="195">
        <v>0</v>
      </c>
      <c r="J276" s="195">
        <v>0</v>
      </c>
      <c r="K276" s="195">
        <v>0</v>
      </c>
      <c r="L276" s="195">
        <v>0</v>
      </c>
      <c r="M276" s="195">
        <v>0</v>
      </c>
      <c r="N276" s="194">
        <v>0</v>
      </c>
      <c r="O276" s="194">
        <v>0</v>
      </c>
      <c r="P276" s="195">
        <v>0</v>
      </c>
      <c r="Q276" s="195">
        <v>0</v>
      </c>
      <c r="R276" s="196">
        <f t="shared" si="74"/>
        <v>0</v>
      </c>
      <c r="S276" s="196">
        <f t="shared" si="74"/>
        <v>0</v>
      </c>
    </row>
    <row r="277" spans="1:19" ht="11.45" customHeight="1">
      <c r="A277" s="926"/>
      <c r="B277" s="927"/>
      <c r="C277" s="638" t="s">
        <v>191</v>
      </c>
      <c r="D277" s="194">
        <v>0</v>
      </c>
      <c r="E277" s="194">
        <v>0</v>
      </c>
      <c r="F277" s="194">
        <v>0</v>
      </c>
      <c r="G277" s="194">
        <v>0</v>
      </c>
      <c r="H277" s="194">
        <v>0</v>
      </c>
      <c r="I277" s="195">
        <v>0</v>
      </c>
      <c r="J277" s="195">
        <v>0</v>
      </c>
      <c r="K277" s="195">
        <v>0</v>
      </c>
      <c r="L277" s="195">
        <v>0</v>
      </c>
      <c r="M277" s="195">
        <v>0</v>
      </c>
      <c r="N277" s="194">
        <v>0</v>
      </c>
      <c r="O277" s="194">
        <v>0</v>
      </c>
      <c r="P277" s="195">
        <v>0</v>
      </c>
      <c r="Q277" s="195">
        <v>0</v>
      </c>
      <c r="R277" s="196">
        <f t="shared" si="74"/>
        <v>0</v>
      </c>
      <c r="S277" s="196">
        <f t="shared" si="74"/>
        <v>0</v>
      </c>
    </row>
    <row r="278" spans="1:19" ht="11.45" customHeight="1">
      <c r="A278" s="926"/>
      <c r="B278" s="927"/>
      <c r="C278" s="639" t="s">
        <v>188</v>
      </c>
      <c r="D278" s="194">
        <v>0</v>
      </c>
      <c r="E278" s="194">
        <v>0</v>
      </c>
      <c r="F278" s="194">
        <v>0</v>
      </c>
      <c r="G278" s="194">
        <v>0</v>
      </c>
      <c r="H278" s="194">
        <v>0</v>
      </c>
      <c r="I278" s="195">
        <v>0</v>
      </c>
      <c r="J278" s="195">
        <v>0</v>
      </c>
      <c r="K278" s="195">
        <v>0</v>
      </c>
      <c r="L278" s="195">
        <v>0</v>
      </c>
      <c r="M278" s="195">
        <v>0</v>
      </c>
      <c r="N278" s="194">
        <v>0</v>
      </c>
      <c r="O278" s="194">
        <v>0</v>
      </c>
      <c r="P278" s="195">
        <v>1</v>
      </c>
      <c r="Q278" s="195">
        <v>0</v>
      </c>
      <c r="R278" s="196">
        <f t="shared" si="74"/>
        <v>1</v>
      </c>
      <c r="S278" s="196">
        <f t="shared" si="74"/>
        <v>0</v>
      </c>
    </row>
    <row r="279" spans="1:19" ht="12" customHeight="1">
      <c r="A279" s="926"/>
      <c r="B279" s="927"/>
      <c r="C279" s="198" t="s">
        <v>193</v>
      </c>
      <c r="D279" s="199">
        <f t="shared" ref="D279:M279" si="75">SUM(D273:D278)</f>
        <v>0</v>
      </c>
      <c r="E279" s="199">
        <f t="shared" si="75"/>
        <v>0</v>
      </c>
      <c r="F279" s="199">
        <f t="shared" si="75"/>
        <v>0</v>
      </c>
      <c r="G279" s="199">
        <f t="shared" si="75"/>
        <v>0</v>
      </c>
      <c r="H279" s="199">
        <f t="shared" si="75"/>
        <v>0</v>
      </c>
      <c r="I279" s="199">
        <f t="shared" si="75"/>
        <v>0</v>
      </c>
      <c r="J279" s="199">
        <f t="shared" si="75"/>
        <v>0</v>
      </c>
      <c r="K279" s="199">
        <f t="shared" si="75"/>
        <v>0</v>
      </c>
      <c r="L279" s="199">
        <f t="shared" si="75"/>
        <v>0</v>
      </c>
      <c r="M279" s="199">
        <f t="shared" si="75"/>
        <v>0</v>
      </c>
      <c r="N279" s="199">
        <f>SUM(N273:N278)</f>
        <v>0</v>
      </c>
      <c r="O279" s="199">
        <f>SUM(O273:O278)</f>
        <v>0</v>
      </c>
      <c r="P279" s="199">
        <f>SUM(P273:P278)</f>
        <v>1</v>
      </c>
      <c r="Q279" s="199">
        <f>SUM(Q273:Q278)</f>
        <v>0</v>
      </c>
      <c r="R279" s="200">
        <f t="shared" si="74"/>
        <v>1</v>
      </c>
      <c r="S279" s="200">
        <f t="shared" si="74"/>
        <v>0</v>
      </c>
    </row>
    <row r="280" spans="1:19" ht="11.45" customHeight="1">
      <c r="A280" s="926"/>
      <c r="B280" s="927"/>
      <c r="C280" s="193" t="s">
        <v>194</v>
      </c>
      <c r="D280" s="194">
        <v>0</v>
      </c>
      <c r="E280" s="194">
        <v>0</v>
      </c>
      <c r="F280" s="194">
        <v>0</v>
      </c>
      <c r="G280" s="194">
        <v>0</v>
      </c>
      <c r="H280" s="194">
        <v>0</v>
      </c>
      <c r="I280" s="195">
        <v>0</v>
      </c>
      <c r="J280" s="195">
        <v>0</v>
      </c>
      <c r="K280" s="195">
        <v>0</v>
      </c>
      <c r="L280" s="195">
        <v>0</v>
      </c>
      <c r="M280" s="195">
        <v>0</v>
      </c>
      <c r="N280" s="194">
        <v>0</v>
      </c>
      <c r="O280" s="194">
        <v>0</v>
      </c>
      <c r="P280" s="195">
        <v>129</v>
      </c>
      <c r="Q280" s="195">
        <v>8</v>
      </c>
      <c r="R280" s="196">
        <f t="shared" si="74"/>
        <v>129</v>
      </c>
      <c r="S280" s="196">
        <f t="shared" si="74"/>
        <v>8</v>
      </c>
    </row>
    <row r="281" spans="1:19" ht="11.45" customHeight="1">
      <c r="A281" s="926"/>
      <c r="B281" s="927"/>
      <c r="C281" s="193" t="s">
        <v>195</v>
      </c>
      <c r="D281" s="194">
        <v>0</v>
      </c>
      <c r="E281" s="194">
        <v>0</v>
      </c>
      <c r="F281" s="194">
        <v>0</v>
      </c>
      <c r="G281" s="194">
        <v>0</v>
      </c>
      <c r="H281" s="194">
        <v>0</v>
      </c>
      <c r="I281" s="195">
        <v>0</v>
      </c>
      <c r="J281" s="195">
        <v>0</v>
      </c>
      <c r="K281" s="195">
        <v>0</v>
      </c>
      <c r="L281" s="195">
        <v>0</v>
      </c>
      <c r="M281" s="195">
        <v>0</v>
      </c>
      <c r="N281" s="194">
        <v>0</v>
      </c>
      <c r="O281" s="194">
        <v>0</v>
      </c>
      <c r="P281" s="195">
        <v>0</v>
      </c>
      <c r="Q281" s="195">
        <v>0</v>
      </c>
      <c r="R281" s="196">
        <f t="shared" si="74"/>
        <v>0</v>
      </c>
      <c r="S281" s="196">
        <f t="shared" si="74"/>
        <v>0</v>
      </c>
    </row>
    <row r="282" spans="1:19" ht="11.45" customHeight="1">
      <c r="A282" s="926"/>
      <c r="B282" s="927"/>
      <c r="C282" s="201" t="s">
        <v>196</v>
      </c>
      <c r="D282" s="194">
        <v>0</v>
      </c>
      <c r="E282" s="194">
        <v>0</v>
      </c>
      <c r="F282" s="194">
        <v>0</v>
      </c>
      <c r="G282" s="194">
        <v>0</v>
      </c>
      <c r="H282" s="194">
        <v>0</v>
      </c>
      <c r="I282" s="195">
        <v>0</v>
      </c>
      <c r="J282" s="195">
        <v>0</v>
      </c>
      <c r="K282" s="195">
        <v>0</v>
      </c>
      <c r="L282" s="195">
        <v>0</v>
      </c>
      <c r="M282" s="195">
        <v>0</v>
      </c>
      <c r="N282" s="194">
        <v>0</v>
      </c>
      <c r="O282" s="194">
        <v>0</v>
      </c>
      <c r="P282" s="195">
        <v>0</v>
      </c>
      <c r="Q282" s="195">
        <v>0</v>
      </c>
      <c r="R282" s="196">
        <f t="shared" si="74"/>
        <v>0</v>
      </c>
      <c r="S282" s="196">
        <f t="shared" si="74"/>
        <v>0</v>
      </c>
    </row>
    <row r="283" spans="1:19" ht="11.45" customHeight="1">
      <c r="A283" s="926"/>
      <c r="B283" s="927"/>
      <c r="C283" s="201" t="s">
        <v>197</v>
      </c>
      <c r="D283" s="194">
        <v>0</v>
      </c>
      <c r="E283" s="194">
        <v>0</v>
      </c>
      <c r="F283" s="194">
        <v>0</v>
      </c>
      <c r="G283" s="194">
        <v>0</v>
      </c>
      <c r="H283" s="194">
        <v>0</v>
      </c>
      <c r="I283" s="195">
        <v>0</v>
      </c>
      <c r="J283" s="195">
        <v>0</v>
      </c>
      <c r="K283" s="195">
        <v>0</v>
      </c>
      <c r="L283" s="195">
        <v>0</v>
      </c>
      <c r="M283" s="195">
        <v>0</v>
      </c>
      <c r="N283" s="194">
        <v>0</v>
      </c>
      <c r="O283" s="194">
        <v>0</v>
      </c>
      <c r="P283" s="195">
        <v>0</v>
      </c>
      <c r="Q283" s="195">
        <v>0</v>
      </c>
      <c r="R283" s="196">
        <f t="shared" si="74"/>
        <v>0</v>
      </c>
      <c r="S283" s="196">
        <f t="shared" si="74"/>
        <v>0</v>
      </c>
    </row>
    <row r="284" spans="1:19" ht="11.45" customHeight="1">
      <c r="A284" s="926"/>
      <c r="B284" s="927"/>
      <c r="C284" s="201" t="s">
        <v>198</v>
      </c>
      <c r="D284" s="194">
        <v>0</v>
      </c>
      <c r="E284" s="194">
        <v>0</v>
      </c>
      <c r="F284" s="194">
        <v>0</v>
      </c>
      <c r="G284" s="194">
        <v>0</v>
      </c>
      <c r="H284" s="194">
        <v>0</v>
      </c>
      <c r="I284" s="195">
        <v>0</v>
      </c>
      <c r="J284" s="195">
        <v>0</v>
      </c>
      <c r="K284" s="195">
        <v>0</v>
      </c>
      <c r="L284" s="195">
        <v>0</v>
      </c>
      <c r="M284" s="195">
        <v>0</v>
      </c>
      <c r="N284" s="194">
        <v>0</v>
      </c>
      <c r="O284" s="194">
        <v>0</v>
      </c>
      <c r="P284" s="195">
        <v>0</v>
      </c>
      <c r="Q284" s="195">
        <v>0</v>
      </c>
      <c r="R284" s="196">
        <f t="shared" si="74"/>
        <v>0</v>
      </c>
      <c r="S284" s="196">
        <f t="shared" si="74"/>
        <v>0</v>
      </c>
    </row>
    <row r="285" spans="1:19" ht="11.45" customHeight="1">
      <c r="A285" s="926"/>
      <c r="B285" s="927"/>
      <c r="C285" s="201" t="s">
        <v>199</v>
      </c>
      <c r="D285" s="194">
        <v>0</v>
      </c>
      <c r="E285" s="194">
        <v>0</v>
      </c>
      <c r="F285" s="194">
        <v>0</v>
      </c>
      <c r="G285" s="194">
        <v>0</v>
      </c>
      <c r="H285" s="194">
        <v>0</v>
      </c>
      <c r="I285" s="195">
        <v>0</v>
      </c>
      <c r="J285" s="195">
        <v>0</v>
      </c>
      <c r="K285" s="195">
        <v>0</v>
      </c>
      <c r="L285" s="195">
        <v>0</v>
      </c>
      <c r="M285" s="195">
        <v>0</v>
      </c>
      <c r="N285" s="194">
        <v>0</v>
      </c>
      <c r="O285" s="194">
        <v>0</v>
      </c>
      <c r="P285" s="195">
        <v>0</v>
      </c>
      <c r="Q285" s="195">
        <v>0</v>
      </c>
      <c r="R285" s="196">
        <f t="shared" si="74"/>
        <v>0</v>
      </c>
      <c r="S285" s="196">
        <f t="shared" si="74"/>
        <v>0</v>
      </c>
    </row>
    <row r="286" spans="1:19" ht="11.45" customHeight="1">
      <c r="A286" s="926"/>
      <c r="B286" s="927"/>
      <c r="C286" s="201" t="s">
        <v>200</v>
      </c>
      <c r="D286" s="194">
        <v>0</v>
      </c>
      <c r="E286" s="194">
        <v>0</v>
      </c>
      <c r="F286" s="194">
        <v>0</v>
      </c>
      <c r="G286" s="194">
        <v>0</v>
      </c>
      <c r="H286" s="194">
        <v>0</v>
      </c>
      <c r="I286" s="195">
        <v>0</v>
      </c>
      <c r="J286" s="195">
        <v>0</v>
      </c>
      <c r="K286" s="195">
        <v>0</v>
      </c>
      <c r="L286" s="195">
        <v>2</v>
      </c>
      <c r="M286" s="195">
        <v>1</v>
      </c>
      <c r="N286" s="194">
        <v>1</v>
      </c>
      <c r="O286" s="194">
        <v>89</v>
      </c>
      <c r="P286" s="195">
        <v>628</v>
      </c>
      <c r="Q286" s="195">
        <v>2006</v>
      </c>
      <c r="R286" s="196">
        <f t="shared" si="74"/>
        <v>631</v>
      </c>
      <c r="S286" s="196">
        <f t="shared" si="74"/>
        <v>2096</v>
      </c>
    </row>
    <row r="287" spans="1:19" ht="12" customHeight="1">
      <c r="A287" s="926"/>
      <c r="B287" s="927"/>
      <c r="C287" s="198" t="s">
        <v>201</v>
      </c>
      <c r="D287" s="199">
        <f t="shared" ref="D287:Q287" si="76">SUM(D279:D286)</f>
        <v>0</v>
      </c>
      <c r="E287" s="199">
        <f t="shared" si="76"/>
        <v>0</v>
      </c>
      <c r="F287" s="199">
        <f t="shared" si="76"/>
        <v>0</v>
      </c>
      <c r="G287" s="199">
        <f t="shared" si="76"/>
        <v>0</v>
      </c>
      <c r="H287" s="199">
        <f t="shared" si="76"/>
        <v>0</v>
      </c>
      <c r="I287" s="199">
        <f t="shared" si="76"/>
        <v>0</v>
      </c>
      <c r="J287" s="199">
        <f t="shared" si="76"/>
        <v>0</v>
      </c>
      <c r="K287" s="199">
        <f t="shared" si="76"/>
        <v>0</v>
      </c>
      <c r="L287" s="199">
        <f t="shared" si="76"/>
        <v>2</v>
      </c>
      <c r="M287" s="199">
        <f t="shared" si="76"/>
        <v>1</v>
      </c>
      <c r="N287" s="199">
        <f t="shared" si="76"/>
        <v>1</v>
      </c>
      <c r="O287" s="199">
        <f t="shared" si="76"/>
        <v>89</v>
      </c>
      <c r="P287" s="199">
        <f t="shared" si="76"/>
        <v>758</v>
      </c>
      <c r="Q287" s="199">
        <f t="shared" si="76"/>
        <v>2014</v>
      </c>
      <c r="R287" s="199">
        <f t="shared" si="74"/>
        <v>761</v>
      </c>
      <c r="S287" s="199">
        <f>+E287+G287+I287+K287+M287+O287+Q287</f>
        <v>2104</v>
      </c>
    </row>
    <row r="288" spans="1:19" ht="11.45" customHeight="1">
      <c r="A288" s="926"/>
      <c r="B288" s="927"/>
      <c r="C288" s="633" t="s">
        <v>3531</v>
      </c>
      <c r="D288" s="634">
        <v>0</v>
      </c>
      <c r="E288" s="634">
        <v>0</v>
      </c>
      <c r="F288" s="634">
        <v>0</v>
      </c>
      <c r="G288" s="634">
        <v>0</v>
      </c>
      <c r="H288" s="635">
        <v>0</v>
      </c>
      <c r="I288" s="634">
        <v>0</v>
      </c>
      <c r="J288" s="634">
        <v>0</v>
      </c>
      <c r="K288" s="634">
        <v>0</v>
      </c>
      <c r="L288" s="635">
        <v>0</v>
      </c>
      <c r="M288" s="635">
        <v>0</v>
      </c>
      <c r="N288" s="635">
        <v>0</v>
      </c>
      <c r="O288" s="635">
        <v>0</v>
      </c>
      <c r="P288" s="635">
        <v>2</v>
      </c>
      <c r="Q288" s="635">
        <v>2</v>
      </c>
      <c r="R288" s="636">
        <f>+D288+F288+H288+J288+L288+N288+P288</f>
        <v>2</v>
      </c>
      <c r="S288" s="636">
        <f>+E288+G288+I288+K288+M288+O288+Q288</f>
        <v>2</v>
      </c>
    </row>
    <row r="289" spans="1:19" ht="12.6" customHeight="1" thickBot="1">
      <c r="A289" s="926"/>
      <c r="B289" s="927"/>
      <c r="C289" s="205" t="s">
        <v>202</v>
      </c>
      <c r="D289" s="635">
        <v>0</v>
      </c>
      <c r="E289" s="635">
        <v>0</v>
      </c>
      <c r="F289" s="635">
        <v>0</v>
      </c>
      <c r="G289" s="635">
        <v>0</v>
      </c>
      <c r="H289" s="635">
        <v>0</v>
      </c>
      <c r="I289" s="634">
        <v>0</v>
      </c>
      <c r="J289" s="634">
        <v>0</v>
      </c>
      <c r="K289" s="634">
        <v>0</v>
      </c>
      <c r="L289" s="634">
        <v>0</v>
      </c>
      <c r="M289" s="634">
        <v>0</v>
      </c>
      <c r="N289" s="635">
        <v>0</v>
      </c>
      <c r="O289" s="635">
        <v>0</v>
      </c>
      <c r="P289" s="634">
        <v>3</v>
      </c>
      <c r="Q289" s="634">
        <v>9</v>
      </c>
      <c r="R289" s="636">
        <f t="shared" ref="R289:S289" si="77">+D289+F289+H289+J289+L289+N289+P289</f>
        <v>3</v>
      </c>
      <c r="S289" s="636">
        <f t="shared" si="77"/>
        <v>9</v>
      </c>
    </row>
    <row r="290" spans="1:19" ht="12" customHeight="1" thickBot="1">
      <c r="A290" s="926"/>
      <c r="B290" s="927"/>
      <c r="C290" s="206"/>
      <c r="D290" s="207">
        <f t="shared" ref="D290:S290" si="78">+D287</f>
        <v>0</v>
      </c>
      <c r="E290" s="207">
        <f t="shared" si="78"/>
        <v>0</v>
      </c>
      <c r="F290" s="207">
        <f t="shared" si="78"/>
        <v>0</v>
      </c>
      <c r="G290" s="207">
        <f t="shared" si="78"/>
        <v>0</v>
      </c>
      <c r="H290" s="207">
        <f t="shared" si="78"/>
        <v>0</v>
      </c>
      <c r="I290" s="207">
        <f t="shared" si="78"/>
        <v>0</v>
      </c>
      <c r="J290" s="207">
        <f t="shared" si="78"/>
        <v>0</v>
      </c>
      <c r="K290" s="207">
        <f t="shared" si="78"/>
        <v>0</v>
      </c>
      <c r="L290" s="207">
        <f t="shared" si="78"/>
        <v>2</v>
      </c>
      <c r="M290" s="207">
        <f t="shared" si="78"/>
        <v>1</v>
      </c>
      <c r="N290" s="207">
        <f t="shared" si="78"/>
        <v>1</v>
      </c>
      <c r="O290" s="207">
        <f t="shared" si="78"/>
        <v>89</v>
      </c>
      <c r="P290" s="207">
        <f t="shared" si="78"/>
        <v>758</v>
      </c>
      <c r="Q290" s="207">
        <f t="shared" si="78"/>
        <v>2014</v>
      </c>
      <c r="R290" s="207">
        <f t="shared" si="78"/>
        <v>761</v>
      </c>
      <c r="S290" s="207">
        <f t="shared" si="78"/>
        <v>2104</v>
      </c>
    </row>
    <row r="291" spans="1:19" ht="12" customHeight="1">
      <c r="A291" s="926">
        <v>17</v>
      </c>
      <c r="B291" s="927" t="str">
        <f>VLOOKUP(VALUE(A291),[3]Metas!$B$4:$C$5036,2,0)</f>
        <v>Implementar el 100% del plan integral de respuesta para la desvinculación del trabajo infantil, de los niños niñas y adolescentes (NNA) identificados desde el sector salud.</v>
      </c>
      <c r="C291" s="637" t="s">
        <v>187</v>
      </c>
      <c r="D291" s="194">
        <v>0</v>
      </c>
      <c r="E291" s="194">
        <v>0</v>
      </c>
      <c r="F291" s="194">
        <v>0</v>
      </c>
      <c r="G291" s="194">
        <v>0</v>
      </c>
      <c r="H291" s="194">
        <v>0</v>
      </c>
      <c r="I291" s="195">
        <v>0</v>
      </c>
      <c r="J291" s="195">
        <v>0</v>
      </c>
      <c r="K291" s="195">
        <v>0</v>
      </c>
      <c r="L291" s="195">
        <v>0</v>
      </c>
      <c r="M291" s="195">
        <v>0</v>
      </c>
      <c r="N291" s="194">
        <v>0</v>
      </c>
      <c r="O291" s="194">
        <v>0</v>
      </c>
      <c r="P291" s="195">
        <v>0</v>
      </c>
      <c r="Q291" s="195">
        <v>0</v>
      </c>
      <c r="R291" s="196">
        <f>+D291+F291+H291+J291+L291+N291+P291</f>
        <v>0</v>
      </c>
      <c r="S291" s="196">
        <f>+E291+G291+I291+K291+M291+O291+Q291</f>
        <v>0</v>
      </c>
    </row>
    <row r="292" spans="1:19" ht="11.45" customHeight="1">
      <c r="A292" s="926"/>
      <c r="B292" s="927"/>
      <c r="C292" s="638" t="s">
        <v>189</v>
      </c>
      <c r="D292" s="194">
        <v>0</v>
      </c>
      <c r="E292" s="194">
        <v>0</v>
      </c>
      <c r="F292" s="194">
        <v>0</v>
      </c>
      <c r="G292" s="194">
        <v>0</v>
      </c>
      <c r="H292" s="194">
        <v>0</v>
      </c>
      <c r="I292" s="195">
        <v>0</v>
      </c>
      <c r="J292" s="195">
        <v>0</v>
      </c>
      <c r="K292" s="195">
        <v>0</v>
      </c>
      <c r="L292" s="195">
        <v>0</v>
      </c>
      <c r="M292" s="195">
        <v>0</v>
      </c>
      <c r="N292" s="194">
        <v>0</v>
      </c>
      <c r="O292" s="194">
        <v>0</v>
      </c>
      <c r="P292" s="195">
        <v>0</v>
      </c>
      <c r="Q292" s="195">
        <v>0</v>
      </c>
      <c r="R292" s="196">
        <f t="shared" ref="R292:S305" si="79">+D292+F292+H292+J292+L292+N292+P292</f>
        <v>0</v>
      </c>
      <c r="S292" s="196">
        <f t="shared" si="79"/>
        <v>0</v>
      </c>
    </row>
    <row r="293" spans="1:19" ht="11.45" customHeight="1">
      <c r="A293" s="926"/>
      <c r="B293" s="927"/>
      <c r="C293" s="638" t="s">
        <v>190</v>
      </c>
      <c r="D293" s="194">
        <v>0</v>
      </c>
      <c r="E293" s="194">
        <v>0</v>
      </c>
      <c r="F293" s="194">
        <v>0</v>
      </c>
      <c r="G293" s="194">
        <v>0</v>
      </c>
      <c r="H293" s="194">
        <v>0</v>
      </c>
      <c r="I293" s="195">
        <v>0</v>
      </c>
      <c r="J293" s="195">
        <v>0</v>
      </c>
      <c r="K293" s="195">
        <v>0</v>
      </c>
      <c r="L293" s="195">
        <v>0</v>
      </c>
      <c r="M293" s="195">
        <v>0</v>
      </c>
      <c r="N293" s="194">
        <v>0</v>
      </c>
      <c r="O293" s="194">
        <v>0</v>
      </c>
      <c r="P293" s="195">
        <v>0</v>
      </c>
      <c r="Q293" s="195">
        <v>0</v>
      </c>
      <c r="R293" s="196">
        <f t="shared" si="79"/>
        <v>0</v>
      </c>
      <c r="S293" s="196">
        <f t="shared" si="79"/>
        <v>0</v>
      </c>
    </row>
    <row r="294" spans="1:19" ht="11.45" customHeight="1">
      <c r="A294" s="926"/>
      <c r="B294" s="927"/>
      <c r="C294" s="638" t="s">
        <v>3532</v>
      </c>
      <c r="D294" s="194">
        <v>0</v>
      </c>
      <c r="E294" s="194">
        <v>0</v>
      </c>
      <c r="F294" s="194">
        <v>0</v>
      </c>
      <c r="G294" s="194">
        <v>0</v>
      </c>
      <c r="H294" s="194">
        <v>0</v>
      </c>
      <c r="I294" s="195">
        <v>0</v>
      </c>
      <c r="J294" s="195">
        <v>0</v>
      </c>
      <c r="K294" s="195">
        <v>0</v>
      </c>
      <c r="L294" s="195">
        <v>0</v>
      </c>
      <c r="M294" s="195">
        <v>0</v>
      </c>
      <c r="N294" s="194">
        <v>0</v>
      </c>
      <c r="O294" s="194">
        <v>0</v>
      </c>
      <c r="P294" s="195">
        <v>0</v>
      </c>
      <c r="Q294" s="195">
        <v>0</v>
      </c>
      <c r="R294" s="196">
        <f t="shared" si="79"/>
        <v>0</v>
      </c>
      <c r="S294" s="196">
        <f t="shared" si="79"/>
        <v>0</v>
      </c>
    </row>
    <row r="295" spans="1:19" ht="11.45" customHeight="1">
      <c r="A295" s="926"/>
      <c r="B295" s="927"/>
      <c r="C295" s="638" t="s">
        <v>191</v>
      </c>
      <c r="D295" s="194">
        <v>0</v>
      </c>
      <c r="E295" s="194">
        <v>0</v>
      </c>
      <c r="F295" s="194">
        <v>0</v>
      </c>
      <c r="G295" s="194">
        <v>0</v>
      </c>
      <c r="H295" s="194">
        <v>0</v>
      </c>
      <c r="I295" s="195">
        <v>0</v>
      </c>
      <c r="J295" s="195">
        <v>0</v>
      </c>
      <c r="K295" s="195">
        <v>0</v>
      </c>
      <c r="L295" s="195">
        <v>0</v>
      </c>
      <c r="M295" s="195">
        <v>0</v>
      </c>
      <c r="N295" s="194">
        <v>0</v>
      </c>
      <c r="O295" s="194">
        <v>0</v>
      </c>
      <c r="P295" s="195">
        <v>0</v>
      </c>
      <c r="Q295" s="195">
        <v>0</v>
      </c>
      <c r="R295" s="196">
        <f t="shared" si="79"/>
        <v>0</v>
      </c>
      <c r="S295" s="196">
        <f t="shared" si="79"/>
        <v>0</v>
      </c>
    </row>
    <row r="296" spans="1:19" ht="11.45" customHeight="1">
      <c r="A296" s="926"/>
      <c r="B296" s="927"/>
      <c r="C296" s="639" t="s">
        <v>188</v>
      </c>
      <c r="D296" s="194">
        <v>0</v>
      </c>
      <c r="E296" s="194">
        <v>0</v>
      </c>
      <c r="F296" s="194">
        <v>0</v>
      </c>
      <c r="G296" s="194">
        <v>0</v>
      </c>
      <c r="H296" s="194">
        <v>0</v>
      </c>
      <c r="I296" s="195">
        <v>0</v>
      </c>
      <c r="J296" s="195">
        <v>0</v>
      </c>
      <c r="K296" s="195">
        <v>0</v>
      </c>
      <c r="L296" s="195">
        <v>0</v>
      </c>
      <c r="M296" s="195">
        <v>0</v>
      </c>
      <c r="N296" s="194">
        <v>0</v>
      </c>
      <c r="O296" s="194">
        <v>0</v>
      </c>
      <c r="P296" s="195">
        <v>0</v>
      </c>
      <c r="Q296" s="195">
        <v>0</v>
      </c>
      <c r="R296" s="196">
        <f t="shared" si="79"/>
        <v>0</v>
      </c>
      <c r="S296" s="196">
        <f t="shared" si="79"/>
        <v>0</v>
      </c>
    </row>
    <row r="297" spans="1:19" ht="12" customHeight="1">
      <c r="A297" s="926"/>
      <c r="B297" s="927"/>
      <c r="C297" s="198" t="s">
        <v>193</v>
      </c>
      <c r="D297" s="199">
        <f t="shared" ref="D297:M297" si="80">SUM(D291:D296)</f>
        <v>0</v>
      </c>
      <c r="E297" s="199">
        <f t="shared" si="80"/>
        <v>0</v>
      </c>
      <c r="F297" s="199">
        <f t="shared" si="80"/>
        <v>0</v>
      </c>
      <c r="G297" s="199">
        <f t="shared" si="80"/>
        <v>0</v>
      </c>
      <c r="H297" s="199">
        <f t="shared" si="80"/>
        <v>0</v>
      </c>
      <c r="I297" s="199">
        <f t="shared" si="80"/>
        <v>0</v>
      </c>
      <c r="J297" s="199">
        <f t="shared" si="80"/>
        <v>0</v>
      </c>
      <c r="K297" s="199">
        <f t="shared" si="80"/>
        <v>0</v>
      </c>
      <c r="L297" s="199">
        <f t="shared" si="80"/>
        <v>0</v>
      </c>
      <c r="M297" s="199">
        <f t="shared" si="80"/>
        <v>0</v>
      </c>
      <c r="N297" s="199">
        <f>SUM(N291:N296)</f>
        <v>0</v>
      </c>
      <c r="O297" s="199">
        <f>SUM(O291:O296)</f>
        <v>0</v>
      </c>
      <c r="P297" s="199">
        <f>SUM(P291:P296)</f>
        <v>0</v>
      </c>
      <c r="Q297" s="199">
        <f>SUM(Q291:Q296)</f>
        <v>0</v>
      </c>
      <c r="R297" s="200">
        <f t="shared" si="79"/>
        <v>0</v>
      </c>
      <c r="S297" s="200">
        <f t="shared" si="79"/>
        <v>0</v>
      </c>
    </row>
    <row r="298" spans="1:19" ht="11.45" customHeight="1">
      <c r="A298" s="926"/>
      <c r="B298" s="927"/>
      <c r="C298" s="193" t="s">
        <v>194</v>
      </c>
      <c r="D298" s="194">
        <v>0</v>
      </c>
      <c r="E298" s="194">
        <v>0</v>
      </c>
      <c r="F298" s="194">
        <v>0</v>
      </c>
      <c r="G298" s="194">
        <v>0</v>
      </c>
      <c r="H298" s="194">
        <v>0</v>
      </c>
      <c r="I298" s="195">
        <v>0</v>
      </c>
      <c r="J298" s="195">
        <v>0</v>
      </c>
      <c r="K298" s="195">
        <v>0</v>
      </c>
      <c r="L298" s="195">
        <v>0</v>
      </c>
      <c r="M298" s="195">
        <v>0</v>
      </c>
      <c r="N298" s="194">
        <v>0</v>
      </c>
      <c r="O298" s="194">
        <v>0</v>
      </c>
      <c r="P298" s="195">
        <v>1</v>
      </c>
      <c r="Q298" s="195">
        <v>63</v>
      </c>
      <c r="R298" s="196">
        <f t="shared" si="79"/>
        <v>1</v>
      </c>
      <c r="S298" s="196">
        <f t="shared" si="79"/>
        <v>63</v>
      </c>
    </row>
    <row r="299" spans="1:19" ht="11.45" customHeight="1">
      <c r="A299" s="926"/>
      <c r="B299" s="927"/>
      <c r="C299" s="193" t="s">
        <v>195</v>
      </c>
      <c r="D299" s="194">
        <v>0</v>
      </c>
      <c r="E299" s="194">
        <v>0</v>
      </c>
      <c r="F299" s="194">
        <v>1</v>
      </c>
      <c r="G299" s="194">
        <v>6</v>
      </c>
      <c r="H299" s="194">
        <v>0</v>
      </c>
      <c r="I299" s="195">
        <v>3</v>
      </c>
      <c r="J299" s="195">
        <v>0</v>
      </c>
      <c r="K299" s="195">
        <v>1</v>
      </c>
      <c r="L299" s="195">
        <v>0</v>
      </c>
      <c r="M299" s="195">
        <v>0</v>
      </c>
      <c r="N299" s="194">
        <v>0</v>
      </c>
      <c r="O299" s="194">
        <v>0</v>
      </c>
      <c r="P299" s="195">
        <v>134</v>
      </c>
      <c r="Q299" s="195">
        <v>591</v>
      </c>
      <c r="R299" s="196">
        <f t="shared" si="79"/>
        <v>135</v>
      </c>
      <c r="S299" s="196">
        <f t="shared" si="79"/>
        <v>601</v>
      </c>
    </row>
    <row r="300" spans="1:19" ht="11.45" customHeight="1">
      <c r="A300" s="926"/>
      <c r="B300" s="927"/>
      <c r="C300" s="201" t="s">
        <v>196</v>
      </c>
      <c r="D300" s="194">
        <v>0</v>
      </c>
      <c r="E300" s="194">
        <v>0</v>
      </c>
      <c r="F300" s="194">
        <v>0</v>
      </c>
      <c r="G300" s="194">
        <v>0</v>
      </c>
      <c r="H300" s="194">
        <v>0</v>
      </c>
      <c r="I300" s="195">
        <v>0</v>
      </c>
      <c r="J300" s="195">
        <v>0</v>
      </c>
      <c r="K300" s="195">
        <v>0</v>
      </c>
      <c r="L300" s="195">
        <v>0</v>
      </c>
      <c r="M300" s="195">
        <v>0</v>
      </c>
      <c r="N300" s="194">
        <v>0</v>
      </c>
      <c r="O300" s="194">
        <v>0</v>
      </c>
      <c r="P300" s="195">
        <v>133</v>
      </c>
      <c r="Q300" s="195">
        <v>528</v>
      </c>
      <c r="R300" s="196">
        <f t="shared" si="79"/>
        <v>133</v>
      </c>
      <c r="S300" s="196">
        <f t="shared" si="79"/>
        <v>528</v>
      </c>
    </row>
    <row r="301" spans="1:19" ht="11.45" customHeight="1">
      <c r="A301" s="926"/>
      <c r="B301" s="927"/>
      <c r="C301" s="201" t="s">
        <v>197</v>
      </c>
      <c r="D301" s="194">
        <v>0</v>
      </c>
      <c r="E301" s="194">
        <v>0</v>
      </c>
      <c r="F301" s="194">
        <v>0</v>
      </c>
      <c r="G301" s="194">
        <v>0</v>
      </c>
      <c r="H301" s="194">
        <v>2</v>
      </c>
      <c r="I301" s="195">
        <v>0</v>
      </c>
      <c r="J301" s="195">
        <v>0</v>
      </c>
      <c r="K301" s="195">
        <v>0</v>
      </c>
      <c r="L301" s="195">
        <v>0</v>
      </c>
      <c r="M301" s="195">
        <v>0</v>
      </c>
      <c r="N301" s="194">
        <v>0</v>
      </c>
      <c r="O301" s="194">
        <v>0</v>
      </c>
      <c r="P301" s="195">
        <v>0</v>
      </c>
      <c r="Q301" s="195">
        <v>0</v>
      </c>
      <c r="R301" s="196">
        <f t="shared" si="79"/>
        <v>2</v>
      </c>
      <c r="S301" s="196">
        <f t="shared" si="79"/>
        <v>0</v>
      </c>
    </row>
    <row r="302" spans="1:19" ht="11.45" customHeight="1">
      <c r="A302" s="926"/>
      <c r="B302" s="927"/>
      <c r="C302" s="201" t="s">
        <v>198</v>
      </c>
      <c r="D302" s="194">
        <v>0</v>
      </c>
      <c r="E302" s="194">
        <v>0</v>
      </c>
      <c r="F302" s="194">
        <v>0</v>
      </c>
      <c r="G302" s="194">
        <v>0</v>
      </c>
      <c r="H302" s="194">
        <v>0</v>
      </c>
      <c r="I302" s="195">
        <v>0</v>
      </c>
      <c r="J302" s="195">
        <v>0</v>
      </c>
      <c r="K302" s="195">
        <v>0</v>
      </c>
      <c r="L302" s="195">
        <v>0</v>
      </c>
      <c r="M302" s="195">
        <v>0</v>
      </c>
      <c r="N302" s="194">
        <v>0</v>
      </c>
      <c r="O302" s="194">
        <v>0</v>
      </c>
      <c r="P302" s="195">
        <v>0</v>
      </c>
      <c r="Q302" s="195">
        <v>0</v>
      </c>
      <c r="R302" s="196">
        <f t="shared" si="79"/>
        <v>0</v>
      </c>
      <c r="S302" s="196">
        <f t="shared" si="79"/>
        <v>0</v>
      </c>
    </row>
    <row r="303" spans="1:19" ht="11.45" customHeight="1">
      <c r="A303" s="926"/>
      <c r="B303" s="927"/>
      <c r="C303" s="201" t="s">
        <v>199</v>
      </c>
      <c r="D303" s="194">
        <v>0</v>
      </c>
      <c r="E303" s="194">
        <v>0</v>
      </c>
      <c r="F303" s="194">
        <v>0</v>
      </c>
      <c r="G303" s="194">
        <v>0</v>
      </c>
      <c r="H303" s="194">
        <v>0</v>
      </c>
      <c r="I303" s="195">
        <v>0</v>
      </c>
      <c r="J303" s="195">
        <v>0</v>
      </c>
      <c r="K303" s="195">
        <v>0</v>
      </c>
      <c r="L303" s="195">
        <v>0</v>
      </c>
      <c r="M303" s="195">
        <v>0</v>
      </c>
      <c r="N303" s="194">
        <v>0</v>
      </c>
      <c r="O303" s="194">
        <v>0</v>
      </c>
      <c r="P303" s="195">
        <v>134</v>
      </c>
      <c r="Q303" s="195">
        <v>591</v>
      </c>
      <c r="R303" s="196">
        <f t="shared" si="79"/>
        <v>134</v>
      </c>
      <c r="S303" s="196">
        <f t="shared" si="79"/>
        <v>591</v>
      </c>
    </row>
    <row r="304" spans="1:19" ht="11.45" customHeight="1">
      <c r="A304" s="926"/>
      <c r="B304" s="927"/>
      <c r="C304" s="201" t="s">
        <v>200</v>
      </c>
      <c r="D304" s="194">
        <v>46</v>
      </c>
      <c r="E304" s="194">
        <v>60</v>
      </c>
      <c r="F304" s="194">
        <v>600</v>
      </c>
      <c r="G304" s="194">
        <v>686</v>
      </c>
      <c r="H304" s="194">
        <v>1211</v>
      </c>
      <c r="I304" s="195">
        <v>1373</v>
      </c>
      <c r="J304" s="195">
        <v>337</v>
      </c>
      <c r="K304" s="195">
        <v>379</v>
      </c>
      <c r="L304" s="195">
        <v>53</v>
      </c>
      <c r="M304" s="195">
        <v>95</v>
      </c>
      <c r="N304" s="194">
        <v>291</v>
      </c>
      <c r="O304" s="194">
        <v>550</v>
      </c>
      <c r="P304" s="195">
        <v>8</v>
      </c>
      <c r="Q304" s="195">
        <v>0</v>
      </c>
      <c r="R304" s="196">
        <f t="shared" si="79"/>
        <v>2546</v>
      </c>
      <c r="S304" s="196">
        <f t="shared" si="79"/>
        <v>3143</v>
      </c>
    </row>
    <row r="305" spans="1:19" ht="12" customHeight="1">
      <c r="A305" s="926"/>
      <c r="B305" s="927"/>
      <c r="C305" s="198" t="s">
        <v>201</v>
      </c>
      <c r="D305" s="199">
        <f t="shared" ref="D305:Q305" si="81">SUM(D297:D304)</f>
        <v>46</v>
      </c>
      <c r="E305" s="199">
        <f t="shared" si="81"/>
        <v>60</v>
      </c>
      <c r="F305" s="199">
        <f t="shared" si="81"/>
        <v>601</v>
      </c>
      <c r="G305" s="199">
        <f t="shared" si="81"/>
        <v>692</v>
      </c>
      <c r="H305" s="199">
        <f t="shared" si="81"/>
        <v>1213</v>
      </c>
      <c r="I305" s="199">
        <f t="shared" si="81"/>
        <v>1376</v>
      </c>
      <c r="J305" s="199">
        <f t="shared" si="81"/>
        <v>337</v>
      </c>
      <c r="K305" s="199">
        <f t="shared" si="81"/>
        <v>380</v>
      </c>
      <c r="L305" s="199">
        <f t="shared" si="81"/>
        <v>53</v>
      </c>
      <c r="M305" s="199">
        <f t="shared" si="81"/>
        <v>95</v>
      </c>
      <c r="N305" s="199">
        <f t="shared" si="81"/>
        <v>291</v>
      </c>
      <c r="O305" s="199">
        <f t="shared" si="81"/>
        <v>550</v>
      </c>
      <c r="P305" s="199">
        <f t="shared" si="81"/>
        <v>410</v>
      </c>
      <c r="Q305" s="199">
        <f t="shared" si="81"/>
        <v>1773</v>
      </c>
      <c r="R305" s="199">
        <f t="shared" si="79"/>
        <v>2951</v>
      </c>
      <c r="S305" s="199">
        <f>+E305+G305+I305+K305+M305+O305+Q305</f>
        <v>4926</v>
      </c>
    </row>
    <row r="306" spans="1:19" ht="11.45" customHeight="1">
      <c r="A306" s="926"/>
      <c r="B306" s="927"/>
      <c r="C306" s="633" t="s">
        <v>3531</v>
      </c>
      <c r="D306" s="634">
        <v>1</v>
      </c>
      <c r="E306" s="634">
        <v>4</v>
      </c>
      <c r="F306" s="634">
        <v>40</v>
      </c>
      <c r="G306" s="634">
        <v>45</v>
      </c>
      <c r="H306" s="635">
        <v>187</v>
      </c>
      <c r="I306" s="634">
        <v>158</v>
      </c>
      <c r="J306" s="634">
        <v>61</v>
      </c>
      <c r="K306" s="634">
        <v>47</v>
      </c>
      <c r="L306" s="635">
        <v>0</v>
      </c>
      <c r="M306" s="635">
        <v>0</v>
      </c>
      <c r="N306" s="635">
        <v>0</v>
      </c>
      <c r="O306" s="635">
        <v>0</v>
      </c>
      <c r="P306" s="635">
        <v>0</v>
      </c>
      <c r="Q306" s="635">
        <v>0</v>
      </c>
      <c r="R306" s="636">
        <f>+D306+F306+H306+J306+L306+N306+P306</f>
        <v>289</v>
      </c>
      <c r="S306" s="636">
        <f>+E306+G306+I306+K306+M306+O306+Q306</f>
        <v>254</v>
      </c>
    </row>
    <row r="307" spans="1:19" ht="12.6" customHeight="1" thickBot="1">
      <c r="A307" s="926"/>
      <c r="B307" s="927"/>
      <c r="C307" s="205" t="s">
        <v>202</v>
      </c>
      <c r="D307" s="635">
        <v>0</v>
      </c>
      <c r="E307" s="635">
        <v>0</v>
      </c>
      <c r="F307" s="635">
        <v>0</v>
      </c>
      <c r="G307" s="635">
        <v>0</v>
      </c>
      <c r="H307" s="635">
        <v>0</v>
      </c>
      <c r="I307" s="634">
        <v>1</v>
      </c>
      <c r="J307" s="634">
        <v>0</v>
      </c>
      <c r="K307" s="634">
        <v>0</v>
      </c>
      <c r="L307" s="634">
        <v>0</v>
      </c>
      <c r="M307" s="634">
        <v>0</v>
      </c>
      <c r="N307" s="635">
        <v>0</v>
      </c>
      <c r="O307" s="635">
        <v>0</v>
      </c>
      <c r="P307" s="634">
        <v>0</v>
      </c>
      <c r="Q307" s="634">
        <v>0</v>
      </c>
      <c r="R307" s="636">
        <f t="shared" ref="R307:S307" si="82">+D307+F307+H307+J307+L307+N307+P307</f>
        <v>0</v>
      </c>
      <c r="S307" s="636">
        <f t="shared" si="82"/>
        <v>1</v>
      </c>
    </row>
    <row r="308" spans="1:19" ht="12" customHeight="1" thickBot="1">
      <c r="A308" s="926"/>
      <c r="B308" s="927"/>
      <c r="C308" s="206"/>
      <c r="D308" s="207">
        <f t="shared" ref="D308:S308" si="83">+D305</f>
        <v>46</v>
      </c>
      <c r="E308" s="207">
        <f t="shared" si="83"/>
        <v>60</v>
      </c>
      <c r="F308" s="207">
        <f t="shared" si="83"/>
        <v>601</v>
      </c>
      <c r="G308" s="207">
        <f t="shared" si="83"/>
        <v>692</v>
      </c>
      <c r="H308" s="207">
        <f t="shared" si="83"/>
        <v>1213</v>
      </c>
      <c r="I308" s="207">
        <f t="shared" si="83"/>
        <v>1376</v>
      </c>
      <c r="J308" s="207">
        <f t="shared" si="83"/>
        <v>337</v>
      </c>
      <c r="K308" s="207">
        <f t="shared" si="83"/>
        <v>380</v>
      </c>
      <c r="L308" s="207">
        <f t="shared" si="83"/>
        <v>53</v>
      </c>
      <c r="M308" s="207">
        <f t="shared" si="83"/>
        <v>95</v>
      </c>
      <c r="N308" s="207">
        <f t="shared" si="83"/>
        <v>291</v>
      </c>
      <c r="O308" s="207">
        <f t="shared" si="83"/>
        <v>550</v>
      </c>
      <c r="P308" s="207">
        <f t="shared" si="83"/>
        <v>410</v>
      </c>
      <c r="Q308" s="207">
        <f t="shared" si="83"/>
        <v>1773</v>
      </c>
      <c r="R308" s="207">
        <f t="shared" si="83"/>
        <v>2951</v>
      </c>
      <c r="S308" s="207">
        <f t="shared" si="83"/>
        <v>4926</v>
      </c>
    </row>
    <row r="309" spans="1:19" ht="12" customHeight="1">
      <c r="A309" s="926">
        <v>18</v>
      </c>
      <c r="B309" s="927" t="str">
        <f>VLOOKUP(VALUE(A309),[3]Metas!$B$4:$C$5036,2,0)</f>
        <v>Lograr que el 60% de los trabajadores de la economía popular en actividades de auto subsistencia promueven la promoción del cuidado y el bienestar de la salud en el trabajo.</v>
      </c>
      <c r="C309" s="637" t="s">
        <v>187</v>
      </c>
      <c r="D309" s="194">
        <v>0</v>
      </c>
      <c r="E309" s="194">
        <v>0</v>
      </c>
      <c r="F309" s="194">
        <v>0</v>
      </c>
      <c r="G309" s="194">
        <v>0</v>
      </c>
      <c r="H309" s="194">
        <v>0</v>
      </c>
      <c r="I309" s="195">
        <v>0</v>
      </c>
      <c r="J309" s="195">
        <v>0</v>
      </c>
      <c r="K309" s="195">
        <v>0</v>
      </c>
      <c r="L309" s="195">
        <v>0</v>
      </c>
      <c r="M309" s="195">
        <v>0</v>
      </c>
      <c r="N309" s="194">
        <v>0</v>
      </c>
      <c r="O309" s="194">
        <v>0</v>
      </c>
      <c r="P309" s="195">
        <v>0</v>
      </c>
      <c r="Q309" s="195">
        <v>0</v>
      </c>
      <c r="R309" s="196">
        <f>+D309+F309+H309+J309+L309+N309+P309</f>
        <v>0</v>
      </c>
      <c r="S309" s="196">
        <f>+E309+G309+I309+K309+M309+O309+Q309</f>
        <v>0</v>
      </c>
    </row>
    <row r="310" spans="1:19" ht="11.45" customHeight="1">
      <c r="A310" s="926"/>
      <c r="B310" s="927"/>
      <c r="C310" s="638" t="s">
        <v>189</v>
      </c>
      <c r="D310" s="194">
        <v>0</v>
      </c>
      <c r="E310" s="194">
        <v>0</v>
      </c>
      <c r="F310" s="194">
        <v>0</v>
      </c>
      <c r="G310" s="194">
        <v>0</v>
      </c>
      <c r="H310" s="194">
        <v>0</v>
      </c>
      <c r="I310" s="195">
        <v>0</v>
      </c>
      <c r="J310" s="195">
        <v>0</v>
      </c>
      <c r="K310" s="195">
        <v>0</v>
      </c>
      <c r="L310" s="195">
        <v>0</v>
      </c>
      <c r="M310" s="195">
        <v>0</v>
      </c>
      <c r="N310" s="194">
        <v>0</v>
      </c>
      <c r="O310" s="194">
        <v>0</v>
      </c>
      <c r="P310" s="195">
        <v>0</v>
      </c>
      <c r="Q310" s="195">
        <v>0</v>
      </c>
      <c r="R310" s="196">
        <f t="shared" ref="R310:S323" si="84">+D310+F310+H310+J310+L310+N310+P310</f>
        <v>0</v>
      </c>
      <c r="S310" s="196">
        <f t="shared" si="84"/>
        <v>0</v>
      </c>
    </row>
    <row r="311" spans="1:19" ht="11.45" customHeight="1">
      <c r="A311" s="926"/>
      <c r="B311" s="927"/>
      <c r="C311" s="638" t="s">
        <v>190</v>
      </c>
      <c r="D311" s="194">
        <v>0</v>
      </c>
      <c r="E311" s="194">
        <v>0</v>
      </c>
      <c r="F311" s="194">
        <v>0</v>
      </c>
      <c r="G311" s="194">
        <v>0</v>
      </c>
      <c r="H311" s="194">
        <v>0</v>
      </c>
      <c r="I311" s="195">
        <v>0</v>
      </c>
      <c r="J311" s="195">
        <v>0</v>
      </c>
      <c r="K311" s="195">
        <v>0</v>
      </c>
      <c r="L311" s="195">
        <v>0</v>
      </c>
      <c r="M311" s="195">
        <v>0</v>
      </c>
      <c r="N311" s="194">
        <v>0</v>
      </c>
      <c r="O311" s="194">
        <v>0</v>
      </c>
      <c r="P311" s="195">
        <v>0</v>
      </c>
      <c r="Q311" s="195">
        <v>0</v>
      </c>
      <c r="R311" s="196">
        <f t="shared" si="84"/>
        <v>0</v>
      </c>
      <c r="S311" s="196">
        <f t="shared" si="84"/>
        <v>0</v>
      </c>
    </row>
    <row r="312" spans="1:19" ht="11.45" customHeight="1">
      <c r="A312" s="926"/>
      <c r="B312" s="927"/>
      <c r="C312" s="638" t="s">
        <v>3532</v>
      </c>
      <c r="D312" s="194">
        <v>0</v>
      </c>
      <c r="E312" s="194">
        <v>0</v>
      </c>
      <c r="F312" s="194">
        <v>0</v>
      </c>
      <c r="G312" s="194">
        <v>0</v>
      </c>
      <c r="H312" s="194">
        <v>0</v>
      </c>
      <c r="I312" s="195">
        <v>0</v>
      </c>
      <c r="J312" s="195">
        <v>0</v>
      </c>
      <c r="K312" s="195">
        <v>0</v>
      </c>
      <c r="L312" s="195">
        <v>0</v>
      </c>
      <c r="M312" s="195">
        <v>0</v>
      </c>
      <c r="N312" s="194">
        <v>0</v>
      </c>
      <c r="O312" s="194">
        <v>0</v>
      </c>
      <c r="P312" s="195">
        <v>0</v>
      </c>
      <c r="Q312" s="195">
        <v>0</v>
      </c>
      <c r="R312" s="196">
        <f t="shared" si="84"/>
        <v>0</v>
      </c>
      <c r="S312" s="196">
        <f t="shared" si="84"/>
        <v>0</v>
      </c>
    </row>
    <row r="313" spans="1:19" ht="11.45" customHeight="1">
      <c r="A313" s="926"/>
      <c r="B313" s="927"/>
      <c r="C313" s="638" t="s">
        <v>191</v>
      </c>
      <c r="D313" s="194">
        <v>0</v>
      </c>
      <c r="E313" s="194">
        <v>0</v>
      </c>
      <c r="F313" s="194">
        <v>0</v>
      </c>
      <c r="G313" s="194">
        <v>0</v>
      </c>
      <c r="H313" s="194">
        <v>0</v>
      </c>
      <c r="I313" s="195">
        <v>0</v>
      </c>
      <c r="J313" s="195">
        <v>0</v>
      </c>
      <c r="K313" s="195">
        <v>0</v>
      </c>
      <c r="L313" s="195">
        <v>0</v>
      </c>
      <c r="M313" s="195">
        <v>0</v>
      </c>
      <c r="N313" s="194">
        <v>0</v>
      </c>
      <c r="O313" s="194">
        <v>0</v>
      </c>
      <c r="P313" s="195">
        <v>0</v>
      </c>
      <c r="Q313" s="195">
        <v>0</v>
      </c>
      <c r="R313" s="196">
        <f t="shared" si="84"/>
        <v>0</v>
      </c>
      <c r="S313" s="196">
        <f t="shared" si="84"/>
        <v>0</v>
      </c>
    </row>
    <row r="314" spans="1:19" ht="11.45" customHeight="1">
      <c r="A314" s="926"/>
      <c r="B314" s="927"/>
      <c r="C314" s="639" t="s">
        <v>188</v>
      </c>
      <c r="D314" s="194">
        <v>0</v>
      </c>
      <c r="E314" s="194">
        <v>0</v>
      </c>
      <c r="F314" s="194">
        <v>0</v>
      </c>
      <c r="G314" s="194">
        <v>0</v>
      </c>
      <c r="H314" s="194">
        <v>0</v>
      </c>
      <c r="I314" s="195">
        <v>0</v>
      </c>
      <c r="J314" s="195">
        <v>0</v>
      </c>
      <c r="K314" s="195">
        <v>0</v>
      </c>
      <c r="L314" s="195">
        <v>0</v>
      </c>
      <c r="M314" s="195">
        <v>0</v>
      </c>
      <c r="N314" s="194">
        <v>2</v>
      </c>
      <c r="O314" s="194">
        <v>1</v>
      </c>
      <c r="P314" s="195">
        <v>1</v>
      </c>
      <c r="Q314" s="195">
        <v>0</v>
      </c>
      <c r="R314" s="196">
        <f t="shared" si="84"/>
        <v>3</v>
      </c>
      <c r="S314" s="196">
        <f t="shared" si="84"/>
        <v>1</v>
      </c>
    </row>
    <row r="315" spans="1:19" ht="12" customHeight="1">
      <c r="A315" s="926"/>
      <c r="B315" s="927"/>
      <c r="C315" s="198" t="s">
        <v>193</v>
      </c>
      <c r="D315" s="199">
        <f t="shared" ref="D315:M315" si="85">SUM(D309:D314)</f>
        <v>0</v>
      </c>
      <c r="E315" s="199">
        <f t="shared" si="85"/>
        <v>0</v>
      </c>
      <c r="F315" s="199">
        <f t="shared" si="85"/>
        <v>0</v>
      </c>
      <c r="G315" s="199">
        <f t="shared" si="85"/>
        <v>0</v>
      </c>
      <c r="H315" s="199">
        <f t="shared" si="85"/>
        <v>0</v>
      </c>
      <c r="I315" s="199">
        <f t="shared" si="85"/>
        <v>0</v>
      </c>
      <c r="J315" s="199">
        <f t="shared" si="85"/>
        <v>0</v>
      </c>
      <c r="K315" s="199">
        <f t="shared" si="85"/>
        <v>0</v>
      </c>
      <c r="L315" s="199">
        <f t="shared" si="85"/>
        <v>0</v>
      </c>
      <c r="M315" s="199">
        <f t="shared" si="85"/>
        <v>0</v>
      </c>
      <c r="N315" s="199">
        <f>SUM(N309:N314)</f>
        <v>2</v>
      </c>
      <c r="O315" s="199">
        <f>SUM(O309:O314)</f>
        <v>1</v>
      </c>
      <c r="P315" s="199">
        <f>SUM(P309:P314)</f>
        <v>1</v>
      </c>
      <c r="Q315" s="199">
        <f>SUM(Q309:Q314)</f>
        <v>0</v>
      </c>
      <c r="R315" s="200">
        <f t="shared" si="84"/>
        <v>3</v>
      </c>
      <c r="S315" s="200">
        <f t="shared" si="84"/>
        <v>1</v>
      </c>
    </row>
    <row r="316" spans="1:19" ht="11.45" customHeight="1">
      <c r="A316" s="926"/>
      <c r="B316" s="927"/>
      <c r="C316" s="193" t="s">
        <v>194</v>
      </c>
      <c r="D316" s="194">
        <v>0</v>
      </c>
      <c r="E316" s="194">
        <v>0</v>
      </c>
      <c r="F316" s="194">
        <v>0</v>
      </c>
      <c r="G316" s="194">
        <v>0</v>
      </c>
      <c r="H316" s="194">
        <v>0</v>
      </c>
      <c r="I316" s="195">
        <v>0</v>
      </c>
      <c r="J316" s="195">
        <v>0</v>
      </c>
      <c r="K316" s="195">
        <v>0</v>
      </c>
      <c r="L316" s="195">
        <v>0</v>
      </c>
      <c r="M316" s="195">
        <v>0</v>
      </c>
      <c r="N316" s="194">
        <v>0</v>
      </c>
      <c r="O316" s="194">
        <v>0</v>
      </c>
      <c r="P316" s="195">
        <v>0</v>
      </c>
      <c r="Q316" s="195">
        <v>0</v>
      </c>
      <c r="R316" s="196">
        <f t="shared" si="84"/>
        <v>0</v>
      </c>
      <c r="S316" s="196">
        <f t="shared" si="84"/>
        <v>0</v>
      </c>
    </row>
    <row r="317" spans="1:19" ht="11.45" customHeight="1">
      <c r="A317" s="926"/>
      <c r="B317" s="927"/>
      <c r="C317" s="193" t="s">
        <v>195</v>
      </c>
      <c r="D317" s="194">
        <v>0</v>
      </c>
      <c r="E317" s="194">
        <v>0</v>
      </c>
      <c r="F317" s="194">
        <v>0</v>
      </c>
      <c r="G317" s="194">
        <v>0</v>
      </c>
      <c r="H317" s="194">
        <v>0</v>
      </c>
      <c r="I317" s="195">
        <v>0</v>
      </c>
      <c r="J317" s="195">
        <v>0</v>
      </c>
      <c r="K317" s="195">
        <v>0</v>
      </c>
      <c r="L317" s="195">
        <v>0</v>
      </c>
      <c r="M317" s="195">
        <v>0</v>
      </c>
      <c r="N317" s="194">
        <v>0</v>
      </c>
      <c r="O317" s="194">
        <v>0</v>
      </c>
      <c r="P317" s="195">
        <v>0</v>
      </c>
      <c r="Q317" s="195">
        <v>0</v>
      </c>
      <c r="R317" s="196">
        <f t="shared" si="84"/>
        <v>0</v>
      </c>
      <c r="S317" s="196">
        <f t="shared" si="84"/>
        <v>0</v>
      </c>
    </row>
    <row r="318" spans="1:19" ht="11.45" customHeight="1">
      <c r="A318" s="926"/>
      <c r="B318" s="927"/>
      <c r="C318" s="201" t="s">
        <v>196</v>
      </c>
      <c r="D318" s="194">
        <v>0</v>
      </c>
      <c r="E318" s="194">
        <v>0</v>
      </c>
      <c r="F318" s="194">
        <v>0</v>
      </c>
      <c r="G318" s="194">
        <v>0</v>
      </c>
      <c r="H318" s="194">
        <v>0</v>
      </c>
      <c r="I318" s="195">
        <v>0</v>
      </c>
      <c r="J318" s="195">
        <v>0</v>
      </c>
      <c r="K318" s="195">
        <v>0</v>
      </c>
      <c r="L318" s="195">
        <v>0</v>
      </c>
      <c r="M318" s="195">
        <v>0</v>
      </c>
      <c r="N318" s="194">
        <v>0</v>
      </c>
      <c r="O318" s="194">
        <v>0</v>
      </c>
      <c r="P318" s="195">
        <v>458</v>
      </c>
      <c r="Q318" s="195">
        <v>1748</v>
      </c>
      <c r="R318" s="196">
        <f t="shared" si="84"/>
        <v>458</v>
      </c>
      <c r="S318" s="196">
        <f t="shared" si="84"/>
        <v>1748</v>
      </c>
    </row>
    <row r="319" spans="1:19" ht="11.45" customHeight="1">
      <c r="A319" s="926"/>
      <c r="B319" s="927"/>
      <c r="C319" s="201" t="s">
        <v>197</v>
      </c>
      <c r="D319" s="194">
        <v>0</v>
      </c>
      <c r="E319" s="194">
        <v>0</v>
      </c>
      <c r="F319" s="194">
        <v>0</v>
      </c>
      <c r="G319" s="194">
        <v>0</v>
      </c>
      <c r="H319" s="194">
        <v>0</v>
      </c>
      <c r="I319" s="195">
        <v>0</v>
      </c>
      <c r="J319" s="195">
        <v>0</v>
      </c>
      <c r="K319" s="195">
        <v>0</v>
      </c>
      <c r="L319" s="195">
        <v>1</v>
      </c>
      <c r="M319" s="195">
        <v>1</v>
      </c>
      <c r="N319" s="194">
        <v>3</v>
      </c>
      <c r="O319" s="194">
        <v>3</v>
      </c>
      <c r="P319" s="195">
        <v>458</v>
      </c>
      <c r="Q319" s="195">
        <v>1748</v>
      </c>
      <c r="R319" s="196">
        <f t="shared" si="84"/>
        <v>462</v>
      </c>
      <c r="S319" s="196">
        <f t="shared" si="84"/>
        <v>1752</v>
      </c>
    </row>
    <row r="320" spans="1:19" ht="11.45" customHeight="1">
      <c r="A320" s="926"/>
      <c r="B320" s="927"/>
      <c r="C320" s="201" t="s">
        <v>198</v>
      </c>
      <c r="D320" s="194">
        <v>0</v>
      </c>
      <c r="E320" s="194">
        <v>0</v>
      </c>
      <c r="F320" s="194">
        <v>0</v>
      </c>
      <c r="G320" s="194">
        <v>0</v>
      </c>
      <c r="H320" s="194">
        <v>0</v>
      </c>
      <c r="I320" s="195">
        <v>0</v>
      </c>
      <c r="J320" s="195">
        <v>0</v>
      </c>
      <c r="K320" s="195">
        <v>0</v>
      </c>
      <c r="L320" s="195">
        <v>0</v>
      </c>
      <c r="M320" s="195">
        <v>0</v>
      </c>
      <c r="N320" s="194">
        <v>0</v>
      </c>
      <c r="O320" s="194">
        <v>0</v>
      </c>
      <c r="P320" s="195">
        <v>0</v>
      </c>
      <c r="Q320" s="195">
        <v>0</v>
      </c>
      <c r="R320" s="196">
        <f t="shared" si="84"/>
        <v>0</v>
      </c>
      <c r="S320" s="196">
        <f t="shared" si="84"/>
        <v>0</v>
      </c>
    </row>
    <row r="321" spans="1:19" ht="11.45" customHeight="1">
      <c r="A321" s="926"/>
      <c r="B321" s="927"/>
      <c r="C321" s="201" t="s">
        <v>199</v>
      </c>
      <c r="D321" s="194">
        <v>0</v>
      </c>
      <c r="E321" s="194">
        <v>0</v>
      </c>
      <c r="F321" s="194">
        <v>0</v>
      </c>
      <c r="G321" s="194">
        <v>0</v>
      </c>
      <c r="H321" s="194">
        <v>0</v>
      </c>
      <c r="I321" s="195">
        <v>0</v>
      </c>
      <c r="J321" s="195">
        <v>0</v>
      </c>
      <c r="K321" s="195">
        <v>0</v>
      </c>
      <c r="L321" s="195">
        <v>0</v>
      </c>
      <c r="M321" s="195">
        <v>0</v>
      </c>
      <c r="N321" s="194">
        <v>0</v>
      </c>
      <c r="O321" s="194">
        <v>0</v>
      </c>
      <c r="P321" s="195">
        <v>0</v>
      </c>
      <c r="Q321" s="195">
        <v>0</v>
      </c>
      <c r="R321" s="196">
        <f t="shared" si="84"/>
        <v>0</v>
      </c>
      <c r="S321" s="196">
        <f t="shared" si="84"/>
        <v>0</v>
      </c>
    </row>
    <row r="322" spans="1:19" ht="11.45" customHeight="1">
      <c r="A322" s="926"/>
      <c r="B322" s="927"/>
      <c r="C322" s="201" t="s">
        <v>200</v>
      </c>
      <c r="D322" s="194">
        <v>0</v>
      </c>
      <c r="E322" s="194">
        <v>0</v>
      </c>
      <c r="F322" s="194">
        <v>0</v>
      </c>
      <c r="G322" s="194">
        <v>0</v>
      </c>
      <c r="H322" s="194">
        <v>0</v>
      </c>
      <c r="I322" s="195">
        <v>0</v>
      </c>
      <c r="J322" s="195">
        <v>1</v>
      </c>
      <c r="K322" s="195">
        <v>59</v>
      </c>
      <c r="L322" s="195">
        <v>502</v>
      </c>
      <c r="M322" s="195">
        <v>642</v>
      </c>
      <c r="N322" s="194">
        <v>2048</v>
      </c>
      <c r="O322" s="194">
        <v>2687</v>
      </c>
      <c r="P322" s="195">
        <v>903</v>
      </c>
      <c r="Q322" s="195">
        <v>2212</v>
      </c>
      <c r="R322" s="196">
        <f t="shared" si="84"/>
        <v>3454</v>
      </c>
      <c r="S322" s="196">
        <f t="shared" si="84"/>
        <v>5600</v>
      </c>
    </row>
    <row r="323" spans="1:19" ht="12" customHeight="1">
      <c r="A323" s="926"/>
      <c r="B323" s="927"/>
      <c r="C323" s="198" t="s">
        <v>201</v>
      </c>
      <c r="D323" s="199">
        <f t="shared" ref="D323:Q323" si="86">SUM(D315:D322)</f>
        <v>0</v>
      </c>
      <c r="E323" s="199">
        <f t="shared" si="86"/>
        <v>0</v>
      </c>
      <c r="F323" s="199">
        <f t="shared" si="86"/>
        <v>0</v>
      </c>
      <c r="G323" s="199">
        <f t="shared" si="86"/>
        <v>0</v>
      </c>
      <c r="H323" s="199">
        <f t="shared" si="86"/>
        <v>0</v>
      </c>
      <c r="I323" s="199">
        <f t="shared" si="86"/>
        <v>0</v>
      </c>
      <c r="J323" s="199">
        <f t="shared" si="86"/>
        <v>1</v>
      </c>
      <c r="K323" s="199">
        <f t="shared" si="86"/>
        <v>59</v>
      </c>
      <c r="L323" s="199">
        <f t="shared" si="86"/>
        <v>503</v>
      </c>
      <c r="M323" s="199">
        <f t="shared" si="86"/>
        <v>643</v>
      </c>
      <c r="N323" s="199">
        <f t="shared" si="86"/>
        <v>2053</v>
      </c>
      <c r="O323" s="199">
        <f t="shared" si="86"/>
        <v>2691</v>
      </c>
      <c r="P323" s="199">
        <f t="shared" si="86"/>
        <v>1820</v>
      </c>
      <c r="Q323" s="199">
        <f t="shared" si="86"/>
        <v>5708</v>
      </c>
      <c r="R323" s="199">
        <f t="shared" si="84"/>
        <v>4377</v>
      </c>
      <c r="S323" s="199">
        <f>+E323+G323+I323+K323+M323+O323+Q323</f>
        <v>9101</v>
      </c>
    </row>
    <row r="324" spans="1:19" ht="11.45" customHeight="1">
      <c r="A324" s="926"/>
      <c r="B324" s="927"/>
      <c r="C324" s="633" t="s">
        <v>3531</v>
      </c>
      <c r="D324" s="634">
        <v>0</v>
      </c>
      <c r="E324" s="634">
        <v>0</v>
      </c>
      <c r="F324" s="634">
        <v>0</v>
      </c>
      <c r="G324" s="634">
        <v>0</v>
      </c>
      <c r="H324" s="635">
        <v>0</v>
      </c>
      <c r="I324" s="634">
        <v>0</v>
      </c>
      <c r="J324" s="634">
        <v>0</v>
      </c>
      <c r="K324" s="634">
        <v>0</v>
      </c>
      <c r="L324" s="635">
        <v>92</v>
      </c>
      <c r="M324" s="635">
        <v>134</v>
      </c>
      <c r="N324" s="635">
        <v>212</v>
      </c>
      <c r="O324" s="635">
        <v>312</v>
      </c>
      <c r="P324" s="635">
        <v>28</v>
      </c>
      <c r="Q324" s="635">
        <v>20</v>
      </c>
      <c r="R324" s="636">
        <f>+D324+F324+H324+J324+L324+N324+P324</f>
        <v>332</v>
      </c>
      <c r="S324" s="636">
        <f>+E324+G324+I324+K324+M324+O324+Q324</f>
        <v>466</v>
      </c>
    </row>
    <row r="325" spans="1:19" ht="12.6" customHeight="1" thickBot="1">
      <c r="A325" s="926"/>
      <c r="B325" s="927"/>
      <c r="C325" s="205" t="s">
        <v>202</v>
      </c>
      <c r="D325" s="635">
        <v>0</v>
      </c>
      <c r="E325" s="635">
        <v>0</v>
      </c>
      <c r="F325" s="635">
        <v>0</v>
      </c>
      <c r="G325" s="635">
        <v>0</v>
      </c>
      <c r="H325" s="635">
        <v>0</v>
      </c>
      <c r="I325" s="634">
        <v>0</v>
      </c>
      <c r="J325" s="634">
        <v>0</v>
      </c>
      <c r="K325" s="634">
        <v>0</v>
      </c>
      <c r="L325" s="634">
        <v>0</v>
      </c>
      <c r="M325" s="634">
        <v>0</v>
      </c>
      <c r="N325" s="635">
        <v>1</v>
      </c>
      <c r="O325" s="635">
        <v>0</v>
      </c>
      <c r="P325" s="634">
        <v>0</v>
      </c>
      <c r="Q325" s="634">
        <v>0</v>
      </c>
      <c r="R325" s="636">
        <f t="shared" ref="R325:S325" si="87">+D325+F325+H325+J325+L325+N325+P325</f>
        <v>1</v>
      </c>
      <c r="S325" s="636">
        <f t="shared" si="87"/>
        <v>0</v>
      </c>
    </row>
    <row r="326" spans="1:19" ht="12" customHeight="1" thickBot="1">
      <c r="A326" s="926"/>
      <c r="B326" s="927"/>
      <c r="C326" s="206"/>
      <c r="D326" s="207">
        <f t="shared" ref="D326:S326" si="88">+D323</f>
        <v>0</v>
      </c>
      <c r="E326" s="207">
        <f t="shared" si="88"/>
        <v>0</v>
      </c>
      <c r="F326" s="207">
        <f t="shared" si="88"/>
        <v>0</v>
      </c>
      <c r="G326" s="207">
        <f t="shared" si="88"/>
        <v>0</v>
      </c>
      <c r="H326" s="207">
        <f t="shared" si="88"/>
        <v>0</v>
      </c>
      <c r="I326" s="207">
        <f t="shared" si="88"/>
        <v>0</v>
      </c>
      <c r="J326" s="207">
        <f t="shared" si="88"/>
        <v>1</v>
      </c>
      <c r="K326" s="207">
        <f t="shared" si="88"/>
        <v>59</v>
      </c>
      <c r="L326" s="207">
        <f t="shared" si="88"/>
        <v>503</v>
      </c>
      <c r="M326" s="207">
        <f t="shared" si="88"/>
        <v>643</v>
      </c>
      <c r="N326" s="207">
        <f t="shared" si="88"/>
        <v>2053</v>
      </c>
      <c r="O326" s="207">
        <f t="shared" si="88"/>
        <v>2691</v>
      </c>
      <c r="P326" s="207">
        <f t="shared" si="88"/>
        <v>1820</v>
      </c>
      <c r="Q326" s="207">
        <f t="shared" si="88"/>
        <v>5708</v>
      </c>
      <c r="R326" s="207">
        <f t="shared" si="88"/>
        <v>4377</v>
      </c>
      <c r="S326" s="207">
        <f t="shared" si="88"/>
        <v>9101</v>
      </c>
    </row>
    <row r="327" spans="1:19" ht="11.45" customHeight="1">
      <c r="A327" s="928">
        <v>19</v>
      </c>
      <c r="B327" s="927" t="str">
        <f>VLOOKUP(VALUE(A327),[3]Metas!$B$4:$C$5036,2,0)</f>
        <v>Desarrollar el 100% de las intervenciones en las líneas estratégicas del plan de acción para reducir la morbilidad y mortalidad materno- perinatal. Incluyendo el cumplimiento del Acuerdo 860 de 2022.</v>
      </c>
      <c r="C327" s="637" t="s">
        <v>187</v>
      </c>
      <c r="D327" s="194">
        <v>0</v>
      </c>
      <c r="E327" s="194">
        <v>0</v>
      </c>
      <c r="F327" s="194">
        <v>0</v>
      </c>
      <c r="G327" s="194">
        <v>0</v>
      </c>
      <c r="H327" s="194">
        <v>0</v>
      </c>
      <c r="I327" s="195">
        <v>0</v>
      </c>
      <c r="J327" s="195">
        <v>0</v>
      </c>
      <c r="K327" s="195">
        <v>0</v>
      </c>
      <c r="L327" s="195">
        <v>0</v>
      </c>
      <c r="M327" s="195">
        <v>0</v>
      </c>
      <c r="N327" s="194">
        <v>0</v>
      </c>
      <c r="O327" s="194">
        <v>0</v>
      </c>
      <c r="P327" s="195">
        <v>0</v>
      </c>
      <c r="Q327" s="195">
        <v>0</v>
      </c>
      <c r="R327" s="196">
        <f>+D327+F327+H327+J327+L327+N327+P327</f>
        <v>0</v>
      </c>
      <c r="S327" s="196">
        <f>+E327+G327+I327+K327+M327+O327+Q327</f>
        <v>0</v>
      </c>
    </row>
    <row r="328" spans="1:19" ht="11.45" customHeight="1">
      <c r="A328" s="928"/>
      <c r="B328" s="927"/>
      <c r="C328" s="638" t="s">
        <v>189</v>
      </c>
      <c r="D328" s="194">
        <v>0</v>
      </c>
      <c r="E328" s="194">
        <v>0</v>
      </c>
      <c r="F328" s="194">
        <v>0</v>
      </c>
      <c r="G328" s="194">
        <v>0</v>
      </c>
      <c r="H328" s="194">
        <v>0</v>
      </c>
      <c r="I328" s="194">
        <v>0</v>
      </c>
      <c r="J328" s="194">
        <v>0</v>
      </c>
      <c r="K328" s="194">
        <v>0</v>
      </c>
      <c r="L328" s="194">
        <v>0</v>
      </c>
      <c r="M328" s="194">
        <v>0</v>
      </c>
      <c r="N328" s="194">
        <v>0</v>
      </c>
      <c r="O328" s="194">
        <v>0</v>
      </c>
      <c r="P328" s="194">
        <v>0</v>
      </c>
      <c r="Q328" s="194">
        <v>0</v>
      </c>
      <c r="R328" s="196">
        <f t="shared" ref="R328:S341" si="89">+D328+F328+H328+J328+L328+N328+P328</f>
        <v>0</v>
      </c>
      <c r="S328" s="196">
        <f t="shared" si="89"/>
        <v>0</v>
      </c>
    </row>
    <row r="329" spans="1:19" ht="11.45" customHeight="1">
      <c r="A329" s="928"/>
      <c r="B329" s="927"/>
      <c r="C329" s="638" t="s">
        <v>190</v>
      </c>
      <c r="D329" s="195">
        <v>0</v>
      </c>
      <c r="E329" s="195">
        <v>0</v>
      </c>
      <c r="F329" s="195">
        <v>0</v>
      </c>
      <c r="G329" s="195">
        <v>0</v>
      </c>
      <c r="H329" s="195">
        <v>0</v>
      </c>
      <c r="I329" s="195">
        <v>0</v>
      </c>
      <c r="J329" s="195">
        <v>0</v>
      </c>
      <c r="K329" s="195">
        <v>0</v>
      </c>
      <c r="L329" s="195">
        <v>0</v>
      </c>
      <c r="M329" s="195">
        <v>0</v>
      </c>
      <c r="N329" s="195">
        <v>0</v>
      </c>
      <c r="O329" s="195">
        <v>0</v>
      </c>
      <c r="P329" s="195">
        <v>0</v>
      </c>
      <c r="Q329" s="195">
        <v>0</v>
      </c>
      <c r="R329" s="196">
        <f t="shared" si="89"/>
        <v>0</v>
      </c>
      <c r="S329" s="196">
        <f t="shared" si="89"/>
        <v>0</v>
      </c>
    </row>
    <row r="330" spans="1:19" ht="11.45" customHeight="1">
      <c r="A330" s="928"/>
      <c r="B330" s="927"/>
      <c r="C330" s="638" t="s">
        <v>3532</v>
      </c>
      <c r="D330" s="194">
        <v>0</v>
      </c>
      <c r="E330" s="194">
        <v>0</v>
      </c>
      <c r="F330" s="195">
        <v>0</v>
      </c>
      <c r="G330" s="195">
        <v>0</v>
      </c>
      <c r="H330" s="195">
        <v>0</v>
      </c>
      <c r="I330" s="195">
        <v>0</v>
      </c>
      <c r="J330" s="195">
        <v>0</v>
      </c>
      <c r="K330" s="195">
        <v>0</v>
      </c>
      <c r="L330" s="195">
        <v>0</v>
      </c>
      <c r="M330" s="195">
        <v>0</v>
      </c>
      <c r="N330" s="195">
        <v>0</v>
      </c>
      <c r="O330" s="195">
        <v>0</v>
      </c>
      <c r="P330" s="195">
        <v>0</v>
      </c>
      <c r="Q330" s="195">
        <v>0</v>
      </c>
      <c r="R330" s="196">
        <f t="shared" si="89"/>
        <v>0</v>
      </c>
      <c r="S330" s="196">
        <f t="shared" si="89"/>
        <v>0</v>
      </c>
    </row>
    <row r="331" spans="1:19" ht="11.45" customHeight="1">
      <c r="A331" s="928"/>
      <c r="B331" s="927"/>
      <c r="C331" s="638" t="s">
        <v>191</v>
      </c>
      <c r="D331" s="194">
        <v>0</v>
      </c>
      <c r="E331" s="194">
        <v>0</v>
      </c>
      <c r="F331" s="195">
        <v>0</v>
      </c>
      <c r="G331" s="195">
        <v>0</v>
      </c>
      <c r="H331" s="195">
        <v>0</v>
      </c>
      <c r="I331" s="195">
        <v>0</v>
      </c>
      <c r="J331" s="195">
        <v>0</v>
      </c>
      <c r="K331" s="195">
        <v>0</v>
      </c>
      <c r="L331" s="195">
        <v>0</v>
      </c>
      <c r="M331" s="195">
        <v>0</v>
      </c>
      <c r="N331" s="195">
        <v>0</v>
      </c>
      <c r="O331" s="195">
        <v>0</v>
      </c>
      <c r="P331" s="195">
        <v>0</v>
      </c>
      <c r="Q331" s="195">
        <v>0</v>
      </c>
      <c r="R331" s="196">
        <f t="shared" si="89"/>
        <v>0</v>
      </c>
      <c r="S331" s="196">
        <f t="shared" si="89"/>
        <v>0</v>
      </c>
    </row>
    <row r="332" spans="1:19" ht="11.45" customHeight="1">
      <c r="A332" s="928"/>
      <c r="B332" s="927"/>
      <c r="C332" s="639" t="s">
        <v>188</v>
      </c>
      <c r="D332" s="194">
        <v>0</v>
      </c>
      <c r="E332" s="194">
        <v>0</v>
      </c>
      <c r="F332" s="195">
        <v>0</v>
      </c>
      <c r="G332" s="195">
        <v>0</v>
      </c>
      <c r="H332" s="195">
        <v>0</v>
      </c>
      <c r="I332" s="195">
        <v>0</v>
      </c>
      <c r="J332" s="195">
        <v>0</v>
      </c>
      <c r="K332" s="195">
        <v>0</v>
      </c>
      <c r="L332" s="195">
        <v>0</v>
      </c>
      <c r="M332" s="195">
        <v>0</v>
      </c>
      <c r="N332" s="195">
        <v>0</v>
      </c>
      <c r="O332" s="195">
        <v>0</v>
      </c>
      <c r="P332" s="195">
        <v>0</v>
      </c>
      <c r="Q332" s="195">
        <v>0</v>
      </c>
      <c r="R332" s="196">
        <f t="shared" si="89"/>
        <v>0</v>
      </c>
      <c r="S332" s="196">
        <f t="shared" si="89"/>
        <v>0</v>
      </c>
    </row>
    <row r="333" spans="1:19" ht="12" customHeight="1">
      <c r="A333" s="928"/>
      <c r="B333" s="927"/>
      <c r="C333" s="198" t="s">
        <v>193</v>
      </c>
      <c r="D333" s="199">
        <f t="shared" ref="D333:M333" si="90">SUM(D327:D332)</f>
        <v>0</v>
      </c>
      <c r="E333" s="199">
        <f t="shared" si="90"/>
        <v>0</v>
      </c>
      <c r="F333" s="199">
        <f t="shared" si="90"/>
        <v>0</v>
      </c>
      <c r="G333" s="199">
        <f t="shared" si="90"/>
        <v>0</v>
      </c>
      <c r="H333" s="199">
        <f t="shared" si="90"/>
        <v>0</v>
      </c>
      <c r="I333" s="199">
        <f t="shared" si="90"/>
        <v>0</v>
      </c>
      <c r="J333" s="199">
        <f t="shared" si="90"/>
        <v>0</v>
      </c>
      <c r="K333" s="199">
        <f t="shared" si="90"/>
        <v>0</v>
      </c>
      <c r="L333" s="199">
        <f t="shared" si="90"/>
        <v>0</v>
      </c>
      <c r="M333" s="199">
        <f t="shared" si="90"/>
        <v>0</v>
      </c>
      <c r="N333" s="199">
        <f>SUM(N327:N332)</f>
        <v>0</v>
      </c>
      <c r="O333" s="199">
        <f>SUM(O327:O332)</f>
        <v>0</v>
      </c>
      <c r="P333" s="199">
        <f>SUM(P327:P332)</f>
        <v>0</v>
      </c>
      <c r="Q333" s="199">
        <f>SUM(Q327:Q332)</f>
        <v>0</v>
      </c>
      <c r="R333" s="200">
        <f t="shared" si="89"/>
        <v>0</v>
      </c>
      <c r="S333" s="200">
        <f t="shared" si="89"/>
        <v>0</v>
      </c>
    </row>
    <row r="334" spans="1:19" ht="11.45" customHeight="1">
      <c r="A334" s="928"/>
      <c r="B334" s="927"/>
      <c r="C334" s="193" t="s">
        <v>194</v>
      </c>
      <c r="D334" s="194">
        <v>0</v>
      </c>
      <c r="E334" s="194">
        <v>0</v>
      </c>
      <c r="F334" s="194">
        <v>0</v>
      </c>
      <c r="G334" s="194">
        <v>0</v>
      </c>
      <c r="H334" s="194">
        <v>0</v>
      </c>
      <c r="I334" s="195">
        <v>0</v>
      </c>
      <c r="J334" s="195">
        <v>0</v>
      </c>
      <c r="K334" s="195">
        <v>0</v>
      </c>
      <c r="L334" s="195">
        <v>0</v>
      </c>
      <c r="M334" s="195">
        <v>0</v>
      </c>
      <c r="N334" s="194">
        <v>0</v>
      </c>
      <c r="O334" s="194">
        <v>0</v>
      </c>
      <c r="P334" s="195">
        <v>0</v>
      </c>
      <c r="Q334" s="195">
        <v>0</v>
      </c>
      <c r="R334" s="196">
        <f t="shared" si="89"/>
        <v>0</v>
      </c>
      <c r="S334" s="196">
        <f t="shared" si="89"/>
        <v>0</v>
      </c>
    </row>
    <row r="335" spans="1:19" ht="11.45" customHeight="1">
      <c r="A335" s="928"/>
      <c r="B335" s="927"/>
      <c r="C335" s="193" t="s">
        <v>195</v>
      </c>
      <c r="D335" s="194">
        <v>0</v>
      </c>
      <c r="E335" s="194">
        <v>0</v>
      </c>
      <c r="F335" s="194">
        <v>0</v>
      </c>
      <c r="G335" s="194">
        <v>0</v>
      </c>
      <c r="H335" s="194">
        <v>0</v>
      </c>
      <c r="I335" s="195">
        <v>0</v>
      </c>
      <c r="J335" s="195">
        <v>0</v>
      </c>
      <c r="K335" s="195">
        <v>0</v>
      </c>
      <c r="L335" s="195">
        <v>0</v>
      </c>
      <c r="M335" s="195">
        <v>0</v>
      </c>
      <c r="N335" s="194">
        <v>0</v>
      </c>
      <c r="O335" s="194">
        <v>0</v>
      </c>
      <c r="P335" s="195">
        <v>0</v>
      </c>
      <c r="Q335" s="195">
        <v>0</v>
      </c>
      <c r="R335" s="196">
        <f t="shared" si="89"/>
        <v>0</v>
      </c>
      <c r="S335" s="196">
        <f t="shared" si="89"/>
        <v>0</v>
      </c>
    </row>
    <row r="336" spans="1:19" ht="11.45" customHeight="1">
      <c r="A336" s="928"/>
      <c r="B336" s="927"/>
      <c r="C336" s="201" t="s">
        <v>196</v>
      </c>
      <c r="D336" s="194">
        <v>0</v>
      </c>
      <c r="E336" s="194">
        <v>0</v>
      </c>
      <c r="F336" s="194">
        <v>0</v>
      </c>
      <c r="G336" s="194">
        <v>0</v>
      </c>
      <c r="H336" s="194">
        <v>40</v>
      </c>
      <c r="I336" s="195">
        <v>58</v>
      </c>
      <c r="J336" s="195">
        <v>20</v>
      </c>
      <c r="K336" s="195">
        <v>17</v>
      </c>
      <c r="L336" s="195">
        <v>0</v>
      </c>
      <c r="M336" s="195">
        <v>0</v>
      </c>
      <c r="N336" s="194">
        <v>0</v>
      </c>
      <c r="O336" s="194">
        <v>0</v>
      </c>
      <c r="P336" s="195">
        <v>0</v>
      </c>
      <c r="Q336" s="195">
        <v>0</v>
      </c>
      <c r="R336" s="196">
        <f t="shared" si="89"/>
        <v>60</v>
      </c>
      <c r="S336" s="196">
        <f t="shared" si="89"/>
        <v>75</v>
      </c>
    </row>
    <row r="337" spans="1:19" ht="11.45" customHeight="1">
      <c r="A337" s="928"/>
      <c r="B337" s="927"/>
      <c r="C337" s="201" t="s">
        <v>197</v>
      </c>
      <c r="D337" s="194">
        <v>0</v>
      </c>
      <c r="E337" s="194">
        <v>0</v>
      </c>
      <c r="F337" s="194">
        <v>0</v>
      </c>
      <c r="G337" s="194">
        <v>0</v>
      </c>
      <c r="H337" s="194">
        <v>40</v>
      </c>
      <c r="I337" s="195">
        <v>58</v>
      </c>
      <c r="J337" s="195">
        <v>20</v>
      </c>
      <c r="K337" s="195">
        <v>17</v>
      </c>
      <c r="L337" s="195">
        <v>0</v>
      </c>
      <c r="M337" s="195">
        <v>0</v>
      </c>
      <c r="N337" s="194">
        <v>0</v>
      </c>
      <c r="O337" s="194">
        <v>0</v>
      </c>
      <c r="P337" s="195">
        <v>0</v>
      </c>
      <c r="Q337" s="195">
        <v>0</v>
      </c>
      <c r="R337" s="196">
        <f t="shared" si="89"/>
        <v>60</v>
      </c>
      <c r="S337" s="196">
        <f t="shared" si="89"/>
        <v>75</v>
      </c>
    </row>
    <row r="338" spans="1:19" ht="11.45" customHeight="1">
      <c r="A338" s="928"/>
      <c r="B338" s="927"/>
      <c r="C338" s="201" t="s">
        <v>198</v>
      </c>
      <c r="D338" s="194">
        <v>0</v>
      </c>
      <c r="E338" s="194">
        <v>0</v>
      </c>
      <c r="F338" s="194">
        <v>0</v>
      </c>
      <c r="G338" s="194">
        <v>0</v>
      </c>
      <c r="H338" s="194">
        <v>0</v>
      </c>
      <c r="I338" s="195">
        <v>0</v>
      </c>
      <c r="J338" s="195">
        <v>0</v>
      </c>
      <c r="K338" s="195">
        <v>0</v>
      </c>
      <c r="L338" s="195">
        <v>0</v>
      </c>
      <c r="M338" s="195">
        <v>0</v>
      </c>
      <c r="N338" s="194">
        <v>0</v>
      </c>
      <c r="O338" s="194">
        <v>0</v>
      </c>
      <c r="P338" s="195">
        <v>0</v>
      </c>
      <c r="Q338" s="195">
        <v>0</v>
      </c>
      <c r="R338" s="196">
        <f t="shared" si="89"/>
        <v>0</v>
      </c>
      <c r="S338" s="196">
        <f t="shared" si="89"/>
        <v>0</v>
      </c>
    </row>
    <row r="339" spans="1:19" ht="11.45" customHeight="1">
      <c r="A339" s="928"/>
      <c r="B339" s="927"/>
      <c r="C339" s="201" t="s">
        <v>199</v>
      </c>
      <c r="D339" s="194">
        <v>0</v>
      </c>
      <c r="E339" s="194">
        <v>0</v>
      </c>
      <c r="F339" s="194">
        <v>0</v>
      </c>
      <c r="G339" s="194">
        <v>0</v>
      </c>
      <c r="H339" s="194">
        <v>0</v>
      </c>
      <c r="I339" s="195">
        <v>0</v>
      </c>
      <c r="J339" s="195">
        <v>0</v>
      </c>
      <c r="K339" s="195">
        <v>0</v>
      </c>
      <c r="L339" s="195">
        <v>0</v>
      </c>
      <c r="M339" s="195">
        <v>0</v>
      </c>
      <c r="N339" s="194">
        <v>0</v>
      </c>
      <c r="O339" s="194">
        <v>0</v>
      </c>
      <c r="P339" s="195">
        <v>0</v>
      </c>
      <c r="Q339" s="195">
        <v>0</v>
      </c>
      <c r="R339" s="196">
        <f t="shared" si="89"/>
        <v>0</v>
      </c>
      <c r="S339" s="196">
        <f t="shared" si="89"/>
        <v>0</v>
      </c>
    </row>
    <row r="340" spans="1:19" ht="11.45" customHeight="1">
      <c r="A340" s="928"/>
      <c r="B340" s="927"/>
      <c r="C340" s="201" t="s">
        <v>200</v>
      </c>
      <c r="D340" s="194">
        <v>0</v>
      </c>
      <c r="E340" s="194">
        <v>0</v>
      </c>
      <c r="F340" s="194">
        <v>0</v>
      </c>
      <c r="G340" s="194">
        <v>0</v>
      </c>
      <c r="H340" s="194">
        <v>182</v>
      </c>
      <c r="I340" s="195">
        <v>256</v>
      </c>
      <c r="J340" s="195">
        <v>259</v>
      </c>
      <c r="K340" s="195">
        <v>319</v>
      </c>
      <c r="L340" s="195">
        <v>28</v>
      </c>
      <c r="M340" s="195">
        <v>120</v>
      </c>
      <c r="N340" s="194">
        <v>9</v>
      </c>
      <c r="O340" s="194">
        <v>36</v>
      </c>
      <c r="P340" s="195">
        <v>0</v>
      </c>
      <c r="Q340" s="195">
        <v>0</v>
      </c>
      <c r="R340" s="196">
        <f t="shared" si="89"/>
        <v>478</v>
      </c>
      <c r="S340" s="196">
        <f t="shared" si="89"/>
        <v>731</v>
      </c>
    </row>
    <row r="341" spans="1:19" ht="12" customHeight="1">
      <c r="A341" s="928"/>
      <c r="B341" s="927"/>
      <c r="C341" s="198" t="s">
        <v>201</v>
      </c>
      <c r="D341" s="199">
        <f t="shared" ref="D341:Q341" si="91">SUM(D333:D340)</f>
        <v>0</v>
      </c>
      <c r="E341" s="199">
        <f t="shared" si="91"/>
        <v>0</v>
      </c>
      <c r="F341" s="199">
        <f t="shared" si="91"/>
        <v>0</v>
      </c>
      <c r="G341" s="199">
        <f t="shared" si="91"/>
        <v>0</v>
      </c>
      <c r="H341" s="199">
        <f t="shared" si="91"/>
        <v>262</v>
      </c>
      <c r="I341" s="199">
        <f t="shared" si="91"/>
        <v>372</v>
      </c>
      <c r="J341" s="199">
        <f t="shared" si="91"/>
        <v>299</v>
      </c>
      <c r="K341" s="199">
        <f t="shared" si="91"/>
        <v>353</v>
      </c>
      <c r="L341" s="199">
        <f t="shared" si="91"/>
        <v>28</v>
      </c>
      <c r="M341" s="199">
        <f t="shared" si="91"/>
        <v>120</v>
      </c>
      <c r="N341" s="199">
        <f t="shared" si="91"/>
        <v>9</v>
      </c>
      <c r="O341" s="199">
        <f t="shared" si="91"/>
        <v>36</v>
      </c>
      <c r="P341" s="199">
        <f t="shared" si="91"/>
        <v>0</v>
      </c>
      <c r="Q341" s="199">
        <f t="shared" si="91"/>
        <v>0</v>
      </c>
      <c r="R341" s="199">
        <f t="shared" si="89"/>
        <v>598</v>
      </c>
      <c r="S341" s="199">
        <f>+E341+G341+I341+K341+M341+O341+Q341</f>
        <v>881</v>
      </c>
    </row>
    <row r="342" spans="1:19" ht="11.45" customHeight="1">
      <c r="A342" s="928"/>
      <c r="B342" s="927"/>
      <c r="C342" s="633" t="s">
        <v>3531</v>
      </c>
      <c r="D342" s="634">
        <v>0</v>
      </c>
      <c r="E342" s="634">
        <v>0</v>
      </c>
      <c r="F342" s="634">
        <v>0</v>
      </c>
      <c r="G342" s="634">
        <v>0</v>
      </c>
      <c r="H342" s="635">
        <v>0</v>
      </c>
      <c r="I342" s="634">
        <v>0</v>
      </c>
      <c r="J342" s="634">
        <v>0</v>
      </c>
      <c r="K342" s="634">
        <v>0</v>
      </c>
      <c r="L342" s="635">
        <v>0</v>
      </c>
      <c r="M342" s="635">
        <v>0</v>
      </c>
      <c r="N342" s="635">
        <v>0</v>
      </c>
      <c r="O342" s="635">
        <v>0</v>
      </c>
      <c r="P342" s="635">
        <v>0</v>
      </c>
      <c r="Q342" s="635">
        <v>0</v>
      </c>
      <c r="R342" s="636">
        <f>+D342+F342+H342+J342+L342+N342+P342</f>
        <v>0</v>
      </c>
      <c r="S342" s="636">
        <f>+E342+G342+I342+K342+M342+O342+Q342</f>
        <v>0</v>
      </c>
    </row>
    <row r="343" spans="1:19" ht="12.6" customHeight="1" thickBot="1">
      <c r="A343" s="928"/>
      <c r="B343" s="927"/>
      <c r="C343" s="205" t="s">
        <v>202</v>
      </c>
      <c r="D343" s="635">
        <v>0</v>
      </c>
      <c r="E343" s="635">
        <v>0</v>
      </c>
      <c r="F343" s="635">
        <v>0</v>
      </c>
      <c r="G343" s="635">
        <v>0</v>
      </c>
      <c r="H343" s="635">
        <v>0</v>
      </c>
      <c r="I343" s="634">
        <v>0</v>
      </c>
      <c r="J343" s="634">
        <v>0</v>
      </c>
      <c r="K343" s="634">
        <v>0</v>
      </c>
      <c r="L343" s="634">
        <v>0</v>
      </c>
      <c r="M343" s="634">
        <v>0</v>
      </c>
      <c r="N343" s="635">
        <v>0</v>
      </c>
      <c r="O343" s="635">
        <v>0</v>
      </c>
      <c r="P343" s="634">
        <v>0</v>
      </c>
      <c r="Q343" s="634">
        <v>0</v>
      </c>
      <c r="R343" s="636">
        <f t="shared" ref="R343:S343" si="92">+D343+F343+H343+J343+L343+N343+P343</f>
        <v>0</v>
      </c>
      <c r="S343" s="636">
        <f t="shared" si="92"/>
        <v>0</v>
      </c>
    </row>
    <row r="344" spans="1:19" ht="12" customHeight="1" thickBot="1">
      <c r="A344" s="928"/>
      <c r="B344" s="927"/>
      <c r="C344" s="206"/>
      <c r="D344" s="207">
        <f t="shared" ref="D344:S344" si="93">+D341</f>
        <v>0</v>
      </c>
      <c r="E344" s="207">
        <f t="shared" si="93"/>
        <v>0</v>
      </c>
      <c r="F344" s="207">
        <f t="shared" si="93"/>
        <v>0</v>
      </c>
      <c r="G344" s="207">
        <f t="shared" si="93"/>
        <v>0</v>
      </c>
      <c r="H344" s="207">
        <f t="shared" si="93"/>
        <v>262</v>
      </c>
      <c r="I344" s="207">
        <f t="shared" si="93"/>
        <v>372</v>
      </c>
      <c r="J344" s="207">
        <f t="shared" si="93"/>
        <v>299</v>
      </c>
      <c r="K344" s="207">
        <f t="shared" si="93"/>
        <v>353</v>
      </c>
      <c r="L344" s="207">
        <f t="shared" si="93"/>
        <v>28</v>
      </c>
      <c r="M344" s="207">
        <f t="shared" si="93"/>
        <v>120</v>
      </c>
      <c r="N344" s="207">
        <f t="shared" si="93"/>
        <v>9</v>
      </c>
      <c r="O344" s="207">
        <f t="shared" si="93"/>
        <v>36</v>
      </c>
      <c r="P344" s="207">
        <f t="shared" si="93"/>
        <v>0</v>
      </c>
      <c r="Q344" s="207">
        <f t="shared" si="93"/>
        <v>0</v>
      </c>
      <c r="R344" s="207">
        <f t="shared" si="93"/>
        <v>598</v>
      </c>
      <c r="S344" s="207">
        <f t="shared" si="93"/>
        <v>881</v>
      </c>
    </row>
    <row r="345" spans="1:19" ht="12" customHeight="1">
      <c r="A345" s="926">
        <v>20</v>
      </c>
      <c r="B345" s="927" t="str">
        <f>VLOOKUP(VALUE(A345),[3]Metas!$B$4:$C$5036,2,0)</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C345" s="637" t="s">
        <v>187</v>
      </c>
      <c r="D345" s="194">
        <v>0</v>
      </c>
      <c r="E345" s="194">
        <v>0</v>
      </c>
      <c r="F345" s="194">
        <v>0</v>
      </c>
      <c r="G345" s="194">
        <v>0</v>
      </c>
      <c r="H345" s="194">
        <v>0</v>
      </c>
      <c r="I345" s="195">
        <v>0</v>
      </c>
      <c r="J345" s="195">
        <v>0</v>
      </c>
      <c r="K345" s="195">
        <v>0</v>
      </c>
      <c r="L345" s="195">
        <v>0</v>
      </c>
      <c r="M345" s="195">
        <v>0</v>
      </c>
      <c r="N345" s="194">
        <v>0</v>
      </c>
      <c r="O345" s="194">
        <v>0</v>
      </c>
      <c r="P345" s="195">
        <v>0</v>
      </c>
      <c r="Q345" s="195">
        <v>0</v>
      </c>
      <c r="R345" s="196">
        <f>+D345+F345+H345+J345+L345+N345+P345</f>
        <v>0</v>
      </c>
      <c r="S345" s="196">
        <f>+E345+G345+I345+K345+M345+O345+Q345</f>
        <v>0</v>
      </c>
    </row>
    <row r="346" spans="1:19" ht="11.45" customHeight="1">
      <c r="A346" s="926"/>
      <c r="B346" s="927"/>
      <c r="C346" s="638" t="s">
        <v>189</v>
      </c>
      <c r="D346" s="194">
        <v>0</v>
      </c>
      <c r="E346" s="194">
        <v>0</v>
      </c>
      <c r="F346" s="194">
        <v>0</v>
      </c>
      <c r="G346" s="194">
        <v>0</v>
      </c>
      <c r="H346" s="194">
        <v>0</v>
      </c>
      <c r="I346" s="195">
        <v>0</v>
      </c>
      <c r="J346" s="195">
        <v>0</v>
      </c>
      <c r="K346" s="195">
        <v>0</v>
      </c>
      <c r="L346" s="195">
        <v>0</v>
      </c>
      <c r="M346" s="195">
        <v>0</v>
      </c>
      <c r="N346" s="194">
        <v>0</v>
      </c>
      <c r="O346" s="194">
        <v>0</v>
      </c>
      <c r="P346" s="195">
        <v>0</v>
      </c>
      <c r="Q346" s="195">
        <v>0</v>
      </c>
      <c r="R346" s="196">
        <f t="shared" ref="R346:S359" si="94">+D346+F346+H346+J346+L346+N346+P346</f>
        <v>0</v>
      </c>
      <c r="S346" s="196">
        <f t="shared" si="94"/>
        <v>0</v>
      </c>
    </row>
    <row r="347" spans="1:19" ht="11.45" customHeight="1">
      <c r="A347" s="926"/>
      <c r="B347" s="927"/>
      <c r="C347" s="638" t="s">
        <v>190</v>
      </c>
      <c r="D347" s="194">
        <v>0</v>
      </c>
      <c r="E347" s="194">
        <v>0</v>
      </c>
      <c r="F347" s="194">
        <v>0</v>
      </c>
      <c r="G347" s="194">
        <v>0</v>
      </c>
      <c r="H347" s="194">
        <v>0</v>
      </c>
      <c r="I347" s="195">
        <v>0</v>
      </c>
      <c r="J347" s="195">
        <v>0</v>
      </c>
      <c r="K347" s="195">
        <v>0</v>
      </c>
      <c r="L347" s="195">
        <v>0</v>
      </c>
      <c r="M347" s="195">
        <v>0</v>
      </c>
      <c r="N347" s="194">
        <v>0</v>
      </c>
      <c r="O347" s="194">
        <v>0</v>
      </c>
      <c r="P347" s="195">
        <v>0</v>
      </c>
      <c r="Q347" s="195">
        <v>0</v>
      </c>
      <c r="R347" s="196">
        <f t="shared" si="94"/>
        <v>0</v>
      </c>
      <c r="S347" s="196">
        <f t="shared" si="94"/>
        <v>0</v>
      </c>
    </row>
    <row r="348" spans="1:19" ht="11.45" customHeight="1">
      <c r="A348" s="926"/>
      <c r="B348" s="927"/>
      <c r="C348" s="638" t="s">
        <v>3532</v>
      </c>
      <c r="D348" s="194">
        <v>0</v>
      </c>
      <c r="E348" s="194">
        <v>0</v>
      </c>
      <c r="F348" s="194">
        <v>0</v>
      </c>
      <c r="G348" s="194">
        <v>0</v>
      </c>
      <c r="H348" s="194">
        <v>0</v>
      </c>
      <c r="I348" s="195">
        <v>0</v>
      </c>
      <c r="J348" s="195">
        <v>0</v>
      </c>
      <c r="K348" s="195">
        <v>0</v>
      </c>
      <c r="L348" s="195">
        <v>0</v>
      </c>
      <c r="M348" s="195">
        <v>0</v>
      </c>
      <c r="N348" s="194">
        <v>0</v>
      </c>
      <c r="O348" s="194">
        <v>0</v>
      </c>
      <c r="P348" s="195">
        <v>0</v>
      </c>
      <c r="Q348" s="195">
        <v>0</v>
      </c>
      <c r="R348" s="196">
        <f t="shared" si="94"/>
        <v>0</v>
      </c>
      <c r="S348" s="196">
        <f t="shared" si="94"/>
        <v>0</v>
      </c>
    </row>
    <row r="349" spans="1:19" ht="11.45" customHeight="1">
      <c r="A349" s="926"/>
      <c r="B349" s="927"/>
      <c r="C349" s="638" t="s">
        <v>191</v>
      </c>
      <c r="D349" s="194">
        <v>0</v>
      </c>
      <c r="E349" s="194">
        <v>0</v>
      </c>
      <c r="F349" s="194">
        <v>0</v>
      </c>
      <c r="G349" s="194">
        <v>0</v>
      </c>
      <c r="H349" s="194">
        <v>0</v>
      </c>
      <c r="I349" s="195">
        <v>0</v>
      </c>
      <c r="J349" s="195">
        <v>0</v>
      </c>
      <c r="K349" s="195">
        <v>0</v>
      </c>
      <c r="L349" s="195">
        <v>0</v>
      </c>
      <c r="M349" s="195">
        <v>0</v>
      </c>
      <c r="N349" s="194">
        <v>0</v>
      </c>
      <c r="O349" s="194">
        <v>0</v>
      </c>
      <c r="P349" s="195">
        <v>0</v>
      </c>
      <c r="Q349" s="195">
        <v>0</v>
      </c>
      <c r="R349" s="196">
        <f t="shared" si="94"/>
        <v>0</v>
      </c>
      <c r="S349" s="196">
        <f t="shared" si="94"/>
        <v>0</v>
      </c>
    </row>
    <row r="350" spans="1:19" ht="11.45" customHeight="1">
      <c r="A350" s="926"/>
      <c r="B350" s="927"/>
      <c r="C350" s="639" t="s">
        <v>188</v>
      </c>
      <c r="D350" s="194">
        <v>0</v>
      </c>
      <c r="E350" s="194">
        <v>0</v>
      </c>
      <c r="F350" s="194">
        <v>0</v>
      </c>
      <c r="G350" s="194">
        <v>0</v>
      </c>
      <c r="H350" s="194">
        <v>0</v>
      </c>
      <c r="I350" s="195">
        <v>0</v>
      </c>
      <c r="J350" s="195">
        <v>0</v>
      </c>
      <c r="K350" s="195">
        <v>0</v>
      </c>
      <c r="L350" s="195">
        <v>0</v>
      </c>
      <c r="M350" s="195">
        <v>0</v>
      </c>
      <c r="N350" s="194">
        <v>0</v>
      </c>
      <c r="O350" s="194">
        <v>0</v>
      </c>
      <c r="P350" s="195">
        <v>0</v>
      </c>
      <c r="Q350" s="195">
        <v>0</v>
      </c>
      <c r="R350" s="196">
        <f t="shared" si="94"/>
        <v>0</v>
      </c>
      <c r="S350" s="196">
        <f t="shared" si="94"/>
        <v>0</v>
      </c>
    </row>
    <row r="351" spans="1:19" ht="12" customHeight="1">
      <c r="A351" s="926"/>
      <c r="B351" s="927"/>
      <c r="C351" s="198" t="s">
        <v>193</v>
      </c>
      <c r="D351" s="199">
        <f t="shared" ref="D351:M351" si="95">SUM(D345:D350)</f>
        <v>0</v>
      </c>
      <c r="E351" s="199">
        <f t="shared" si="95"/>
        <v>0</v>
      </c>
      <c r="F351" s="199">
        <f t="shared" si="95"/>
        <v>0</v>
      </c>
      <c r="G351" s="199">
        <f t="shared" si="95"/>
        <v>0</v>
      </c>
      <c r="H351" s="199">
        <f t="shared" si="95"/>
        <v>0</v>
      </c>
      <c r="I351" s="199">
        <f t="shared" si="95"/>
        <v>0</v>
      </c>
      <c r="J351" s="199">
        <f t="shared" si="95"/>
        <v>0</v>
      </c>
      <c r="K351" s="199">
        <f t="shared" si="95"/>
        <v>0</v>
      </c>
      <c r="L351" s="199">
        <f t="shared" si="95"/>
        <v>0</v>
      </c>
      <c r="M351" s="199">
        <f t="shared" si="95"/>
        <v>0</v>
      </c>
      <c r="N351" s="199">
        <f>SUM(N345:N350)</f>
        <v>0</v>
      </c>
      <c r="O351" s="199">
        <f>SUM(O345:O350)</f>
        <v>0</v>
      </c>
      <c r="P351" s="199">
        <f>SUM(P345:P350)</f>
        <v>0</v>
      </c>
      <c r="Q351" s="199">
        <f>SUM(Q345:Q350)</f>
        <v>0</v>
      </c>
      <c r="R351" s="200">
        <f t="shared" si="94"/>
        <v>0</v>
      </c>
      <c r="S351" s="200">
        <f t="shared" si="94"/>
        <v>0</v>
      </c>
    </row>
    <row r="352" spans="1:19" ht="11.45" customHeight="1">
      <c r="A352" s="926"/>
      <c r="B352" s="927"/>
      <c r="C352" s="193" t="s">
        <v>194</v>
      </c>
      <c r="D352" s="194">
        <v>0</v>
      </c>
      <c r="E352" s="194">
        <v>0</v>
      </c>
      <c r="F352" s="194">
        <v>0</v>
      </c>
      <c r="G352" s="194">
        <v>0</v>
      </c>
      <c r="H352" s="194">
        <v>0</v>
      </c>
      <c r="I352" s="195">
        <v>0</v>
      </c>
      <c r="J352" s="195">
        <v>0</v>
      </c>
      <c r="K352" s="195">
        <v>0</v>
      </c>
      <c r="L352" s="195">
        <v>0</v>
      </c>
      <c r="M352" s="195">
        <v>0</v>
      </c>
      <c r="N352" s="194">
        <v>0</v>
      </c>
      <c r="O352" s="194">
        <v>0</v>
      </c>
      <c r="P352" s="195">
        <v>0</v>
      </c>
      <c r="Q352" s="195">
        <v>0</v>
      </c>
      <c r="R352" s="196">
        <f t="shared" si="94"/>
        <v>0</v>
      </c>
      <c r="S352" s="196">
        <f t="shared" si="94"/>
        <v>0</v>
      </c>
    </row>
    <row r="353" spans="1:19" ht="11.45" customHeight="1">
      <c r="A353" s="926"/>
      <c r="B353" s="927"/>
      <c r="C353" s="193" t="s">
        <v>195</v>
      </c>
      <c r="D353" s="194">
        <v>0</v>
      </c>
      <c r="E353" s="194">
        <v>0</v>
      </c>
      <c r="F353" s="194">
        <v>0</v>
      </c>
      <c r="G353" s="194">
        <v>0</v>
      </c>
      <c r="H353" s="194">
        <v>0</v>
      </c>
      <c r="I353" s="195">
        <v>0</v>
      </c>
      <c r="J353" s="195">
        <v>0</v>
      </c>
      <c r="K353" s="195">
        <v>0</v>
      </c>
      <c r="L353" s="195">
        <v>0</v>
      </c>
      <c r="M353" s="195">
        <v>0</v>
      </c>
      <c r="N353" s="194">
        <v>0</v>
      </c>
      <c r="O353" s="194">
        <v>0</v>
      </c>
      <c r="P353" s="195">
        <v>0</v>
      </c>
      <c r="Q353" s="195">
        <v>0</v>
      </c>
      <c r="R353" s="196">
        <f t="shared" si="94"/>
        <v>0</v>
      </c>
      <c r="S353" s="196">
        <f t="shared" si="94"/>
        <v>0</v>
      </c>
    </row>
    <row r="354" spans="1:19" ht="11.45" customHeight="1">
      <c r="A354" s="926"/>
      <c r="B354" s="927"/>
      <c r="C354" s="201" t="s">
        <v>196</v>
      </c>
      <c r="D354" s="194">
        <v>0</v>
      </c>
      <c r="E354" s="194">
        <v>0</v>
      </c>
      <c r="F354" s="194">
        <v>0</v>
      </c>
      <c r="G354" s="194">
        <v>0</v>
      </c>
      <c r="H354" s="194">
        <v>0</v>
      </c>
      <c r="I354" s="195">
        <v>0</v>
      </c>
      <c r="J354" s="195">
        <v>0</v>
      </c>
      <c r="K354" s="195">
        <v>0</v>
      </c>
      <c r="L354" s="195">
        <v>0</v>
      </c>
      <c r="M354" s="195">
        <v>0</v>
      </c>
      <c r="N354" s="194">
        <v>0</v>
      </c>
      <c r="O354" s="194">
        <v>0</v>
      </c>
      <c r="P354" s="195">
        <v>0</v>
      </c>
      <c r="Q354" s="195">
        <v>0</v>
      </c>
      <c r="R354" s="196">
        <f t="shared" si="94"/>
        <v>0</v>
      </c>
      <c r="S354" s="196">
        <f t="shared" si="94"/>
        <v>0</v>
      </c>
    </row>
    <row r="355" spans="1:19" ht="11.45" customHeight="1">
      <c r="A355" s="926"/>
      <c r="B355" s="927"/>
      <c r="C355" s="201" t="s">
        <v>197</v>
      </c>
      <c r="D355" s="194">
        <v>0</v>
      </c>
      <c r="E355" s="194">
        <v>0</v>
      </c>
      <c r="F355" s="194">
        <v>0</v>
      </c>
      <c r="G355" s="194">
        <v>0</v>
      </c>
      <c r="H355" s="194">
        <v>0</v>
      </c>
      <c r="I355" s="195">
        <v>0</v>
      </c>
      <c r="J355" s="195">
        <v>0</v>
      </c>
      <c r="K355" s="195">
        <v>0</v>
      </c>
      <c r="L355" s="195">
        <v>0</v>
      </c>
      <c r="M355" s="195">
        <v>0</v>
      </c>
      <c r="N355" s="194">
        <v>0</v>
      </c>
      <c r="O355" s="194">
        <v>0</v>
      </c>
      <c r="P355" s="195">
        <v>0</v>
      </c>
      <c r="Q355" s="195">
        <v>0</v>
      </c>
      <c r="R355" s="196">
        <f t="shared" si="94"/>
        <v>0</v>
      </c>
      <c r="S355" s="196">
        <f t="shared" si="94"/>
        <v>0</v>
      </c>
    </row>
    <row r="356" spans="1:19" ht="11.45" customHeight="1">
      <c r="A356" s="926"/>
      <c r="B356" s="927"/>
      <c r="C356" s="201" t="s">
        <v>198</v>
      </c>
      <c r="D356" s="194">
        <v>0</v>
      </c>
      <c r="E356" s="194">
        <v>0</v>
      </c>
      <c r="F356" s="194">
        <v>0</v>
      </c>
      <c r="G356" s="194">
        <v>0</v>
      </c>
      <c r="H356" s="194">
        <v>0</v>
      </c>
      <c r="I356" s="195">
        <v>0</v>
      </c>
      <c r="J356" s="195">
        <v>0</v>
      </c>
      <c r="K356" s="195">
        <v>0</v>
      </c>
      <c r="L356" s="195">
        <v>0</v>
      </c>
      <c r="M356" s="195">
        <v>0</v>
      </c>
      <c r="N356" s="194">
        <v>0</v>
      </c>
      <c r="O356" s="194">
        <v>0</v>
      </c>
      <c r="P356" s="195">
        <v>0</v>
      </c>
      <c r="Q356" s="195">
        <v>0</v>
      </c>
      <c r="R356" s="196">
        <f t="shared" si="94"/>
        <v>0</v>
      </c>
      <c r="S356" s="196">
        <f t="shared" si="94"/>
        <v>0</v>
      </c>
    </row>
    <row r="357" spans="1:19" ht="11.45" customHeight="1">
      <c r="A357" s="926"/>
      <c r="B357" s="927"/>
      <c r="C357" s="201" t="s">
        <v>199</v>
      </c>
      <c r="D357" s="194">
        <v>0</v>
      </c>
      <c r="E357" s="194">
        <v>0</v>
      </c>
      <c r="F357" s="194">
        <v>0</v>
      </c>
      <c r="G357" s="194">
        <v>0</v>
      </c>
      <c r="H357" s="194">
        <v>0</v>
      </c>
      <c r="I357" s="195">
        <v>0</v>
      </c>
      <c r="J357" s="195">
        <v>0</v>
      </c>
      <c r="K357" s="195">
        <v>0</v>
      </c>
      <c r="L357" s="195">
        <v>0</v>
      </c>
      <c r="M357" s="195">
        <v>0</v>
      </c>
      <c r="N357" s="194">
        <v>0</v>
      </c>
      <c r="O357" s="194">
        <v>0</v>
      </c>
      <c r="P357" s="195">
        <v>0</v>
      </c>
      <c r="Q357" s="195">
        <v>0</v>
      </c>
      <c r="R357" s="196">
        <f t="shared" si="94"/>
        <v>0</v>
      </c>
      <c r="S357" s="196">
        <f t="shared" si="94"/>
        <v>0</v>
      </c>
    </row>
    <row r="358" spans="1:19" ht="11.45" customHeight="1">
      <c r="A358" s="926"/>
      <c r="B358" s="927"/>
      <c r="C358" s="201" t="s">
        <v>200</v>
      </c>
      <c r="D358" s="194">
        <v>0</v>
      </c>
      <c r="E358" s="194">
        <v>0</v>
      </c>
      <c r="F358" s="194">
        <v>1212</v>
      </c>
      <c r="G358" s="194">
        <v>1163</v>
      </c>
      <c r="H358" s="194">
        <v>2913</v>
      </c>
      <c r="I358" s="195">
        <v>2972</v>
      </c>
      <c r="J358" s="195">
        <v>1501</v>
      </c>
      <c r="K358" s="195">
        <v>1613</v>
      </c>
      <c r="L358" s="195">
        <v>439</v>
      </c>
      <c r="M358" s="195">
        <v>705</v>
      </c>
      <c r="N358" s="194">
        <v>963</v>
      </c>
      <c r="O358" s="194">
        <v>1976</v>
      </c>
      <c r="P358" s="195">
        <v>352</v>
      </c>
      <c r="Q358" s="195">
        <v>550</v>
      </c>
      <c r="R358" s="196">
        <f t="shared" si="94"/>
        <v>7380</v>
      </c>
      <c r="S358" s="196">
        <f t="shared" si="94"/>
        <v>8979</v>
      </c>
    </row>
    <row r="359" spans="1:19" ht="12" customHeight="1">
      <c r="A359" s="926"/>
      <c r="B359" s="927"/>
      <c r="C359" s="198" t="s">
        <v>201</v>
      </c>
      <c r="D359" s="199">
        <f t="shared" ref="D359:Q359" si="96">SUM(D351:D358)</f>
        <v>0</v>
      </c>
      <c r="E359" s="199">
        <f t="shared" si="96"/>
        <v>0</v>
      </c>
      <c r="F359" s="199">
        <f t="shared" si="96"/>
        <v>1212</v>
      </c>
      <c r="G359" s="199">
        <f t="shared" si="96"/>
        <v>1163</v>
      </c>
      <c r="H359" s="199">
        <f t="shared" si="96"/>
        <v>2913</v>
      </c>
      <c r="I359" s="199">
        <f t="shared" si="96"/>
        <v>2972</v>
      </c>
      <c r="J359" s="199">
        <f t="shared" si="96"/>
        <v>1501</v>
      </c>
      <c r="K359" s="199">
        <f t="shared" si="96"/>
        <v>1613</v>
      </c>
      <c r="L359" s="199">
        <f t="shared" si="96"/>
        <v>439</v>
      </c>
      <c r="M359" s="199">
        <f t="shared" si="96"/>
        <v>705</v>
      </c>
      <c r="N359" s="199">
        <f t="shared" si="96"/>
        <v>963</v>
      </c>
      <c r="O359" s="199">
        <f t="shared" si="96"/>
        <v>1976</v>
      </c>
      <c r="P359" s="199">
        <f t="shared" si="96"/>
        <v>352</v>
      </c>
      <c r="Q359" s="199">
        <f t="shared" si="96"/>
        <v>550</v>
      </c>
      <c r="R359" s="199">
        <f t="shared" si="94"/>
        <v>7380</v>
      </c>
      <c r="S359" s="199">
        <f>+E359+G359+I359+K359+M359+O359+Q359</f>
        <v>8979</v>
      </c>
    </row>
    <row r="360" spans="1:19" ht="11.45" customHeight="1">
      <c r="A360" s="926"/>
      <c r="B360" s="927"/>
      <c r="C360" s="633" t="s">
        <v>3531</v>
      </c>
      <c r="D360" s="634">
        <v>0</v>
      </c>
      <c r="E360" s="634">
        <v>0</v>
      </c>
      <c r="F360" s="634">
        <v>0</v>
      </c>
      <c r="G360" s="634">
        <v>0</v>
      </c>
      <c r="H360" s="635">
        <v>0</v>
      </c>
      <c r="I360" s="634">
        <v>0</v>
      </c>
      <c r="J360" s="634">
        <v>0</v>
      </c>
      <c r="K360" s="634">
        <v>0</v>
      </c>
      <c r="L360" s="635">
        <v>5</v>
      </c>
      <c r="M360" s="635">
        <v>36</v>
      </c>
      <c r="N360" s="635">
        <v>4</v>
      </c>
      <c r="O360" s="635">
        <v>40</v>
      </c>
      <c r="P360" s="635">
        <v>0</v>
      </c>
      <c r="Q360" s="635">
        <v>0</v>
      </c>
      <c r="R360" s="636">
        <f>+D360+F360+H360+J360+L360+N360+P360</f>
        <v>9</v>
      </c>
      <c r="S360" s="636">
        <f>+E360+G360+I360+K360+M360+O360+Q360</f>
        <v>76</v>
      </c>
    </row>
    <row r="361" spans="1:19" ht="12.6" customHeight="1" thickBot="1">
      <c r="A361" s="926"/>
      <c r="B361" s="927"/>
      <c r="C361" s="205" t="s">
        <v>202</v>
      </c>
      <c r="D361" s="635">
        <v>0</v>
      </c>
      <c r="E361" s="635">
        <v>0</v>
      </c>
      <c r="F361" s="635">
        <v>0</v>
      </c>
      <c r="G361" s="635">
        <v>0</v>
      </c>
      <c r="H361" s="635">
        <v>0</v>
      </c>
      <c r="I361" s="634">
        <v>0</v>
      </c>
      <c r="J361" s="634">
        <v>0</v>
      </c>
      <c r="K361" s="634">
        <v>0</v>
      </c>
      <c r="L361" s="634">
        <v>0</v>
      </c>
      <c r="M361" s="634">
        <v>0</v>
      </c>
      <c r="N361" s="635">
        <v>0</v>
      </c>
      <c r="O361" s="635">
        <v>0</v>
      </c>
      <c r="P361" s="634">
        <v>0</v>
      </c>
      <c r="Q361" s="634">
        <v>0</v>
      </c>
      <c r="R361" s="636">
        <f t="shared" ref="R361:S361" si="97">+D361+F361+H361+J361+L361+N361+P361</f>
        <v>0</v>
      </c>
      <c r="S361" s="636">
        <f t="shared" si="97"/>
        <v>0</v>
      </c>
    </row>
    <row r="362" spans="1:19" ht="12" customHeight="1" thickBot="1">
      <c r="A362" s="926"/>
      <c r="B362" s="927"/>
      <c r="C362" s="206"/>
      <c r="D362" s="207">
        <f t="shared" ref="D362:S362" si="98">+D359</f>
        <v>0</v>
      </c>
      <c r="E362" s="207">
        <f t="shared" si="98"/>
        <v>0</v>
      </c>
      <c r="F362" s="207">
        <f t="shared" si="98"/>
        <v>1212</v>
      </c>
      <c r="G362" s="207">
        <f t="shared" si="98"/>
        <v>1163</v>
      </c>
      <c r="H362" s="207">
        <f t="shared" si="98"/>
        <v>2913</v>
      </c>
      <c r="I362" s="207">
        <f t="shared" si="98"/>
        <v>2972</v>
      </c>
      <c r="J362" s="207">
        <f t="shared" si="98"/>
        <v>1501</v>
      </c>
      <c r="K362" s="207">
        <f t="shared" si="98"/>
        <v>1613</v>
      </c>
      <c r="L362" s="207">
        <f t="shared" si="98"/>
        <v>439</v>
      </c>
      <c r="M362" s="207">
        <f t="shared" si="98"/>
        <v>705</v>
      </c>
      <c r="N362" s="207">
        <f t="shared" si="98"/>
        <v>963</v>
      </c>
      <c r="O362" s="207">
        <f t="shared" si="98"/>
        <v>1976</v>
      </c>
      <c r="P362" s="207">
        <f t="shared" si="98"/>
        <v>352</v>
      </c>
      <c r="Q362" s="207">
        <f t="shared" si="98"/>
        <v>550</v>
      </c>
      <c r="R362" s="207">
        <f t="shared" si="98"/>
        <v>7380</v>
      </c>
      <c r="S362" s="207">
        <f t="shared" si="98"/>
        <v>8979</v>
      </c>
    </row>
    <row r="363" spans="1:19" ht="12" customHeight="1">
      <c r="A363" s="926">
        <v>21</v>
      </c>
      <c r="B363" s="927" t="str">
        <f>VLOOKUP(VALUE(A363),[3]Metas!$B$4:$C$5036,2,0)</f>
        <v>Mantener a 10 la tasa de mortalidad perinatal por cada 1000 nacidos vivos.</v>
      </c>
      <c r="C363" s="637" t="s">
        <v>187</v>
      </c>
      <c r="D363" s="194">
        <v>0</v>
      </c>
      <c r="E363" s="194">
        <v>0</v>
      </c>
      <c r="F363" s="194">
        <v>0</v>
      </c>
      <c r="G363" s="194">
        <v>0</v>
      </c>
      <c r="H363" s="194">
        <v>0</v>
      </c>
      <c r="I363" s="195">
        <v>0</v>
      </c>
      <c r="J363" s="195">
        <v>0</v>
      </c>
      <c r="K363" s="195">
        <v>0</v>
      </c>
      <c r="L363" s="195">
        <v>0</v>
      </c>
      <c r="M363" s="195">
        <v>0</v>
      </c>
      <c r="N363" s="194">
        <v>0</v>
      </c>
      <c r="O363" s="194">
        <v>0</v>
      </c>
      <c r="P363" s="195">
        <v>0</v>
      </c>
      <c r="Q363" s="195">
        <v>0</v>
      </c>
      <c r="R363" s="196">
        <f>+D363+F363+H363+J363+L363+N363+P363</f>
        <v>0</v>
      </c>
      <c r="S363" s="196">
        <f>+E363+G363+I363+K363+M363+O363+Q363</f>
        <v>0</v>
      </c>
    </row>
    <row r="364" spans="1:19" ht="11.45" customHeight="1">
      <c r="A364" s="926"/>
      <c r="B364" s="927"/>
      <c r="C364" s="638" t="s">
        <v>189</v>
      </c>
      <c r="D364" s="194">
        <v>0</v>
      </c>
      <c r="E364" s="194">
        <v>0</v>
      </c>
      <c r="F364" s="194">
        <v>0</v>
      </c>
      <c r="G364" s="194">
        <v>0</v>
      </c>
      <c r="H364" s="194">
        <v>0</v>
      </c>
      <c r="I364" s="195">
        <v>0</v>
      </c>
      <c r="J364" s="195">
        <v>0</v>
      </c>
      <c r="K364" s="195">
        <v>0</v>
      </c>
      <c r="L364" s="195">
        <v>0</v>
      </c>
      <c r="M364" s="195">
        <v>0</v>
      </c>
      <c r="N364" s="194">
        <v>0</v>
      </c>
      <c r="O364" s="194">
        <v>0</v>
      </c>
      <c r="P364" s="195">
        <v>0</v>
      </c>
      <c r="Q364" s="195">
        <v>0</v>
      </c>
      <c r="R364" s="196">
        <f t="shared" ref="R364:S377" si="99">+D364+F364+H364+J364+L364+N364+P364</f>
        <v>0</v>
      </c>
      <c r="S364" s="196">
        <f t="shared" si="99"/>
        <v>0</v>
      </c>
    </row>
    <row r="365" spans="1:19" ht="11.45" customHeight="1">
      <c r="A365" s="926"/>
      <c r="B365" s="927"/>
      <c r="C365" s="638" t="s">
        <v>190</v>
      </c>
      <c r="D365" s="194">
        <v>0</v>
      </c>
      <c r="E365" s="194">
        <v>0</v>
      </c>
      <c r="F365" s="194">
        <v>0</v>
      </c>
      <c r="G365" s="194">
        <v>0</v>
      </c>
      <c r="H365" s="194">
        <v>0</v>
      </c>
      <c r="I365" s="195">
        <v>0</v>
      </c>
      <c r="J365" s="195">
        <v>0</v>
      </c>
      <c r="K365" s="195">
        <v>0</v>
      </c>
      <c r="L365" s="195">
        <v>0</v>
      </c>
      <c r="M365" s="195">
        <v>0</v>
      </c>
      <c r="N365" s="194">
        <v>0</v>
      </c>
      <c r="O365" s="194">
        <v>0</v>
      </c>
      <c r="P365" s="195">
        <v>0</v>
      </c>
      <c r="Q365" s="195">
        <v>0</v>
      </c>
      <c r="R365" s="196">
        <f t="shared" si="99"/>
        <v>0</v>
      </c>
      <c r="S365" s="196">
        <f t="shared" si="99"/>
        <v>0</v>
      </c>
    </row>
    <row r="366" spans="1:19" ht="11.45" customHeight="1">
      <c r="A366" s="926"/>
      <c r="B366" s="927"/>
      <c r="C366" s="638" t="s">
        <v>3532</v>
      </c>
      <c r="D366" s="194">
        <v>0</v>
      </c>
      <c r="E366" s="194">
        <v>0</v>
      </c>
      <c r="F366" s="194">
        <v>0</v>
      </c>
      <c r="G366" s="194">
        <v>0</v>
      </c>
      <c r="H366" s="194">
        <v>0</v>
      </c>
      <c r="I366" s="195">
        <v>0</v>
      </c>
      <c r="J366" s="195">
        <v>0</v>
      </c>
      <c r="K366" s="195">
        <v>0</v>
      </c>
      <c r="L366" s="195">
        <v>0</v>
      </c>
      <c r="M366" s="195">
        <v>0</v>
      </c>
      <c r="N366" s="194">
        <v>0</v>
      </c>
      <c r="O366" s="194">
        <v>0</v>
      </c>
      <c r="P366" s="195">
        <v>0</v>
      </c>
      <c r="Q366" s="195">
        <v>0</v>
      </c>
      <c r="R366" s="196">
        <f t="shared" si="99"/>
        <v>0</v>
      </c>
      <c r="S366" s="196">
        <f t="shared" si="99"/>
        <v>0</v>
      </c>
    </row>
    <row r="367" spans="1:19" ht="11.45" customHeight="1">
      <c r="A367" s="926"/>
      <c r="B367" s="927"/>
      <c r="C367" s="638" t="s">
        <v>191</v>
      </c>
      <c r="D367" s="194">
        <v>0</v>
      </c>
      <c r="E367" s="194">
        <v>0</v>
      </c>
      <c r="F367" s="194">
        <v>0</v>
      </c>
      <c r="G367" s="194">
        <v>0</v>
      </c>
      <c r="H367" s="194">
        <v>0</v>
      </c>
      <c r="I367" s="195">
        <v>0</v>
      </c>
      <c r="J367" s="195">
        <v>0</v>
      </c>
      <c r="K367" s="195">
        <v>0</v>
      </c>
      <c r="L367" s="195">
        <v>0</v>
      </c>
      <c r="M367" s="195">
        <v>0</v>
      </c>
      <c r="N367" s="194">
        <v>0</v>
      </c>
      <c r="O367" s="194">
        <v>0</v>
      </c>
      <c r="P367" s="195">
        <v>0</v>
      </c>
      <c r="Q367" s="195">
        <v>0</v>
      </c>
      <c r="R367" s="196">
        <f t="shared" si="99"/>
        <v>0</v>
      </c>
      <c r="S367" s="196">
        <f t="shared" si="99"/>
        <v>0</v>
      </c>
    </row>
    <row r="368" spans="1:19" ht="11.45" customHeight="1">
      <c r="A368" s="926"/>
      <c r="B368" s="927"/>
      <c r="C368" s="639" t="s">
        <v>188</v>
      </c>
      <c r="D368" s="194">
        <v>0</v>
      </c>
      <c r="E368" s="194">
        <v>0</v>
      </c>
      <c r="F368" s="194">
        <v>0</v>
      </c>
      <c r="G368" s="194">
        <v>0</v>
      </c>
      <c r="H368" s="194">
        <v>0</v>
      </c>
      <c r="I368" s="195">
        <v>0</v>
      </c>
      <c r="J368" s="195">
        <v>0</v>
      </c>
      <c r="K368" s="195">
        <v>0</v>
      </c>
      <c r="L368" s="195">
        <v>0</v>
      </c>
      <c r="M368" s="195">
        <v>0</v>
      </c>
      <c r="N368" s="194">
        <v>0</v>
      </c>
      <c r="O368" s="194">
        <v>0</v>
      </c>
      <c r="P368" s="195">
        <v>0</v>
      </c>
      <c r="Q368" s="195">
        <v>0</v>
      </c>
      <c r="R368" s="196">
        <f t="shared" si="99"/>
        <v>0</v>
      </c>
      <c r="S368" s="196">
        <f t="shared" si="99"/>
        <v>0</v>
      </c>
    </row>
    <row r="369" spans="1:19" ht="12" customHeight="1">
      <c r="A369" s="926"/>
      <c r="B369" s="927"/>
      <c r="C369" s="198" t="s">
        <v>193</v>
      </c>
      <c r="D369" s="199">
        <f t="shared" ref="D369:M369" si="100">SUM(D363:D368)</f>
        <v>0</v>
      </c>
      <c r="E369" s="199">
        <f t="shared" si="100"/>
        <v>0</v>
      </c>
      <c r="F369" s="199">
        <f t="shared" si="100"/>
        <v>0</v>
      </c>
      <c r="G369" s="199">
        <f t="shared" si="100"/>
        <v>0</v>
      </c>
      <c r="H369" s="199">
        <f t="shared" si="100"/>
        <v>0</v>
      </c>
      <c r="I369" s="199">
        <f t="shared" si="100"/>
        <v>0</v>
      </c>
      <c r="J369" s="199">
        <f t="shared" si="100"/>
        <v>0</v>
      </c>
      <c r="K369" s="199">
        <f t="shared" si="100"/>
        <v>0</v>
      </c>
      <c r="L369" s="199">
        <f t="shared" si="100"/>
        <v>0</v>
      </c>
      <c r="M369" s="199">
        <f t="shared" si="100"/>
        <v>0</v>
      </c>
      <c r="N369" s="199">
        <f>SUM(N363:N368)</f>
        <v>0</v>
      </c>
      <c r="O369" s="199">
        <f>SUM(O363:O368)</f>
        <v>0</v>
      </c>
      <c r="P369" s="199">
        <f>SUM(P363:P368)</f>
        <v>0</v>
      </c>
      <c r="Q369" s="199">
        <f>SUM(Q363:Q368)</f>
        <v>0</v>
      </c>
      <c r="R369" s="200">
        <f t="shared" si="99"/>
        <v>0</v>
      </c>
      <c r="S369" s="200">
        <f t="shared" si="99"/>
        <v>0</v>
      </c>
    </row>
    <row r="370" spans="1:19" ht="11.45" customHeight="1">
      <c r="A370" s="926"/>
      <c r="B370" s="927"/>
      <c r="C370" s="193" t="s">
        <v>194</v>
      </c>
      <c r="D370" s="194">
        <v>0</v>
      </c>
      <c r="E370" s="194">
        <v>0</v>
      </c>
      <c r="F370" s="194">
        <v>0</v>
      </c>
      <c r="G370" s="194">
        <v>0</v>
      </c>
      <c r="H370" s="194">
        <v>0</v>
      </c>
      <c r="I370" s="195">
        <v>0</v>
      </c>
      <c r="J370" s="195">
        <v>0</v>
      </c>
      <c r="K370" s="195">
        <v>0</v>
      </c>
      <c r="L370" s="195">
        <v>0</v>
      </c>
      <c r="M370" s="195">
        <v>0</v>
      </c>
      <c r="N370" s="194">
        <v>0</v>
      </c>
      <c r="O370" s="194">
        <v>0</v>
      </c>
      <c r="P370" s="195">
        <v>0</v>
      </c>
      <c r="Q370" s="195">
        <v>0</v>
      </c>
      <c r="R370" s="196">
        <f t="shared" si="99"/>
        <v>0</v>
      </c>
      <c r="S370" s="196">
        <f t="shared" si="99"/>
        <v>0</v>
      </c>
    </row>
    <row r="371" spans="1:19" ht="11.45" customHeight="1">
      <c r="A371" s="926"/>
      <c r="B371" s="927"/>
      <c r="C371" s="193" t="s">
        <v>195</v>
      </c>
      <c r="D371" s="194">
        <v>0</v>
      </c>
      <c r="E371" s="194">
        <v>0</v>
      </c>
      <c r="F371" s="194">
        <v>0</v>
      </c>
      <c r="G371" s="194">
        <v>0</v>
      </c>
      <c r="H371" s="194">
        <v>0</v>
      </c>
      <c r="I371" s="195">
        <v>0</v>
      </c>
      <c r="J371" s="195">
        <v>0</v>
      </c>
      <c r="K371" s="195">
        <v>0</v>
      </c>
      <c r="L371" s="195">
        <v>0</v>
      </c>
      <c r="M371" s="195">
        <v>0</v>
      </c>
      <c r="N371" s="194">
        <v>0</v>
      </c>
      <c r="O371" s="194">
        <v>0</v>
      </c>
      <c r="P371" s="195">
        <v>0</v>
      </c>
      <c r="Q371" s="195">
        <v>0</v>
      </c>
      <c r="R371" s="196">
        <f t="shared" si="99"/>
        <v>0</v>
      </c>
      <c r="S371" s="196">
        <f t="shared" si="99"/>
        <v>0</v>
      </c>
    </row>
    <row r="372" spans="1:19" ht="11.45" customHeight="1">
      <c r="A372" s="926"/>
      <c r="B372" s="927"/>
      <c r="C372" s="201" t="s">
        <v>196</v>
      </c>
      <c r="D372" s="194">
        <v>0</v>
      </c>
      <c r="E372" s="194">
        <v>0</v>
      </c>
      <c r="F372" s="194">
        <v>0</v>
      </c>
      <c r="G372" s="194">
        <v>0</v>
      </c>
      <c r="H372" s="194">
        <v>0</v>
      </c>
      <c r="I372" s="195">
        <v>0</v>
      </c>
      <c r="J372" s="195">
        <v>0</v>
      </c>
      <c r="K372" s="195">
        <v>0</v>
      </c>
      <c r="L372" s="195">
        <v>0</v>
      </c>
      <c r="M372" s="195">
        <v>0</v>
      </c>
      <c r="N372" s="194">
        <v>0</v>
      </c>
      <c r="O372" s="194">
        <v>0</v>
      </c>
      <c r="P372" s="195">
        <v>0</v>
      </c>
      <c r="Q372" s="195">
        <v>0</v>
      </c>
      <c r="R372" s="196">
        <f t="shared" si="99"/>
        <v>0</v>
      </c>
      <c r="S372" s="196">
        <f t="shared" si="99"/>
        <v>0</v>
      </c>
    </row>
    <row r="373" spans="1:19" ht="11.45" customHeight="1">
      <c r="A373" s="926"/>
      <c r="B373" s="927"/>
      <c r="C373" s="201" t="s">
        <v>197</v>
      </c>
      <c r="D373" s="194">
        <v>0</v>
      </c>
      <c r="E373" s="194">
        <v>0</v>
      </c>
      <c r="F373" s="194">
        <v>0</v>
      </c>
      <c r="G373" s="194">
        <v>0</v>
      </c>
      <c r="H373" s="194">
        <v>0</v>
      </c>
      <c r="I373" s="195">
        <v>0</v>
      </c>
      <c r="J373" s="195">
        <v>0</v>
      </c>
      <c r="K373" s="195">
        <v>0</v>
      </c>
      <c r="L373" s="195">
        <v>0</v>
      </c>
      <c r="M373" s="195">
        <v>0</v>
      </c>
      <c r="N373" s="194">
        <v>0</v>
      </c>
      <c r="O373" s="194">
        <v>0</v>
      </c>
      <c r="P373" s="195">
        <v>0</v>
      </c>
      <c r="Q373" s="195">
        <v>0</v>
      </c>
      <c r="R373" s="196">
        <f t="shared" si="99"/>
        <v>0</v>
      </c>
      <c r="S373" s="196">
        <f t="shared" si="99"/>
        <v>0</v>
      </c>
    </row>
    <row r="374" spans="1:19" ht="11.45" customHeight="1">
      <c r="A374" s="926"/>
      <c r="B374" s="927"/>
      <c r="C374" s="201" t="s">
        <v>198</v>
      </c>
      <c r="D374" s="194">
        <v>0</v>
      </c>
      <c r="E374" s="194">
        <v>0</v>
      </c>
      <c r="F374" s="194">
        <v>0</v>
      </c>
      <c r="G374" s="194">
        <v>0</v>
      </c>
      <c r="H374" s="194">
        <v>0</v>
      </c>
      <c r="I374" s="195">
        <v>0</v>
      </c>
      <c r="J374" s="195">
        <v>0</v>
      </c>
      <c r="K374" s="195">
        <v>0</v>
      </c>
      <c r="L374" s="195">
        <v>0</v>
      </c>
      <c r="M374" s="195">
        <v>0</v>
      </c>
      <c r="N374" s="194">
        <v>0</v>
      </c>
      <c r="O374" s="194">
        <v>0</v>
      </c>
      <c r="P374" s="195">
        <v>0</v>
      </c>
      <c r="Q374" s="195">
        <v>0</v>
      </c>
      <c r="R374" s="196">
        <f t="shared" si="99"/>
        <v>0</v>
      </c>
      <c r="S374" s="196">
        <f t="shared" si="99"/>
        <v>0</v>
      </c>
    </row>
    <row r="375" spans="1:19" ht="11.45" customHeight="1">
      <c r="A375" s="926"/>
      <c r="B375" s="927"/>
      <c r="C375" s="201" t="s">
        <v>199</v>
      </c>
      <c r="D375" s="194">
        <v>0</v>
      </c>
      <c r="E375" s="194">
        <v>0</v>
      </c>
      <c r="F375" s="194">
        <v>0</v>
      </c>
      <c r="G375" s="194">
        <v>0</v>
      </c>
      <c r="H375" s="194">
        <v>0</v>
      </c>
      <c r="I375" s="195">
        <v>0</v>
      </c>
      <c r="J375" s="195">
        <v>0</v>
      </c>
      <c r="K375" s="195">
        <v>0</v>
      </c>
      <c r="L375" s="195">
        <v>0</v>
      </c>
      <c r="M375" s="195">
        <v>0</v>
      </c>
      <c r="N375" s="194">
        <v>0</v>
      </c>
      <c r="O375" s="194">
        <v>0</v>
      </c>
      <c r="P375" s="195">
        <v>0</v>
      </c>
      <c r="Q375" s="195">
        <v>0</v>
      </c>
      <c r="R375" s="196">
        <f t="shared" si="99"/>
        <v>0</v>
      </c>
      <c r="S375" s="196">
        <f t="shared" si="99"/>
        <v>0</v>
      </c>
    </row>
    <row r="376" spans="1:19" ht="11.45" customHeight="1">
      <c r="A376" s="926"/>
      <c r="B376" s="927"/>
      <c r="C376" s="201" t="s">
        <v>200</v>
      </c>
      <c r="D376" s="194">
        <v>16</v>
      </c>
      <c r="E376" s="194">
        <v>12</v>
      </c>
      <c r="F376" s="194">
        <v>0</v>
      </c>
      <c r="G376" s="194">
        <v>0</v>
      </c>
      <c r="H376" s="194">
        <v>0</v>
      </c>
      <c r="I376" s="195">
        <v>0</v>
      </c>
      <c r="J376" s="195">
        <v>0</v>
      </c>
      <c r="K376" s="195">
        <v>0</v>
      </c>
      <c r="L376" s="195">
        <v>0</v>
      </c>
      <c r="M376" s="195">
        <v>0</v>
      </c>
      <c r="N376" s="194">
        <v>0</v>
      </c>
      <c r="O376" s="194">
        <v>0</v>
      </c>
      <c r="P376" s="195">
        <v>0</v>
      </c>
      <c r="Q376" s="195">
        <v>0</v>
      </c>
      <c r="R376" s="196">
        <f t="shared" si="99"/>
        <v>16</v>
      </c>
      <c r="S376" s="196">
        <f t="shared" si="99"/>
        <v>12</v>
      </c>
    </row>
    <row r="377" spans="1:19" ht="12" customHeight="1">
      <c r="A377" s="926"/>
      <c r="B377" s="927"/>
      <c r="C377" s="198" t="s">
        <v>201</v>
      </c>
      <c r="D377" s="199">
        <f t="shared" ref="D377:Q377" si="101">SUM(D369:D376)</f>
        <v>16</v>
      </c>
      <c r="E377" s="199">
        <f t="shared" si="101"/>
        <v>12</v>
      </c>
      <c r="F377" s="199">
        <f t="shared" si="101"/>
        <v>0</v>
      </c>
      <c r="G377" s="199">
        <f t="shared" si="101"/>
        <v>0</v>
      </c>
      <c r="H377" s="199">
        <f t="shared" si="101"/>
        <v>0</v>
      </c>
      <c r="I377" s="199">
        <f t="shared" si="101"/>
        <v>0</v>
      </c>
      <c r="J377" s="199">
        <f t="shared" si="101"/>
        <v>0</v>
      </c>
      <c r="K377" s="199">
        <f t="shared" si="101"/>
        <v>0</v>
      </c>
      <c r="L377" s="199">
        <f t="shared" si="101"/>
        <v>0</v>
      </c>
      <c r="M377" s="199">
        <f t="shared" si="101"/>
        <v>0</v>
      </c>
      <c r="N377" s="199">
        <f t="shared" si="101"/>
        <v>0</v>
      </c>
      <c r="O377" s="199">
        <f t="shared" si="101"/>
        <v>0</v>
      </c>
      <c r="P377" s="199">
        <f t="shared" si="101"/>
        <v>0</v>
      </c>
      <c r="Q377" s="199">
        <f t="shared" si="101"/>
        <v>0</v>
      </c>
      <c r="R377" s="199">
        <f t="shared" si="99"/>
        <v>16</v>
      </c>
      <c r="S377" s="199">
        <f>+E377+G377+I377+K377+M377+O377+Q377</f>
        <v>12</v>
      </c>
    </row>
    <row r="378" spans="1:19" ht="11.45" customHeight="1">
      <c r="A378" s="926"/>
      <c r="B378" s="927"/>
      <c r="C378" s="633" t="s">
        <v>3531</v>
      </c>
      <c r="D378" s="640">
        <v>0</v>
      </c>
      <c r="E378" s="640">
        <v>0</v>
      </c>
      <c r="F378" s="640">
        <v>0</v>
      </c>
      <c r="G378" s="640">
        <v>0</v>
      </c>
      <c r="H378" s="640">
        <v>0</v>
      </c>
      <c r="I378" s="640">
        <v>0</v>
      </c>
      <c r="J378" s="640">
        <v>0</v>
      </c>
      <c r="K378" s="640">
        <v>0</v>
      </c>
      <c r="L378" s="640">
        <v>0</v>
      </c>
      <c r="M378" s="640">
        <v>0</v>
      </c>
      <c r="N378" s="640">
        <v>0</v>
      </c>
      <c r="O378" s="640">
        <v>0</v>
      </c>
      <c r="P378" s="640">
        <v>0</v>
      </c>
      <c r="Q378" s="640">
        <v>0</v>
      </c>
      <c r="R378" s="636">
        <f>+D378+F378+H378+J378+L378+N378+P378</f>
        <v>0</v>
      </c>
      <c r="S378" s="636">
        <f>+E378+G378+I378+K378+M378+O378+Q378</f>
        <v>0</v>
      </c>
    </row>
    <row r="379" spans="1:19" ht="12.6" customHeight="1" thickBot="1">
      <c r="A379" s="926"/>
      <c r="B379" s="927"/>
      <c r="C379" s="205" t="s">
        <v>202</v>
      </c>
      <c r="D379" s="640">
        <v>0</v>
      </c>
      <c r="E379" s="640">
        <v>0</v>
      </c>
      <c r="F379" s="640">
        <v>0</v>
      </c>
      <c r="G379" s="640">
        <v>0</v>
      </c>
      <c r="H379" s="640">
        <v>0</v>
      </c>
      <c r="I379" s="640">
        <v>0</v>
      </c>
      <c r="J379" s="640">
        <v>0</v>
      </c>
      <c r="K379" s="640">
        <v>0</v>
      </c>
      <c r="L379" s="640">
        <v>0</v>
      </c>
      <c r="M379" s="640">
        <v>0</v>
      </c>
      <c r="N379" s="640">
        <v>0</v>
      </c>
      <c r="O379" s="640">
        <v>0</v>
      </c>
      <c r="P379" s="640">
        <v>0</v>
      </c>
      <c r="Q379" s="640">
        <v>0</v>
      </c>
      <c r="R379" s="636">
        <f t="shared" ref="R379:S379" si="102">+D379+F379+H379+J379+L379+N379+P379</f>
        <v>0</v>
      </c>
      <c r="S379" s="636">
        <f t="shared" si="102"/>
        <v>0</v>
      </c>
    </row>
    <row r="380" spans="1:19" ht="12" customHeight="1" thickBot="1">
      <c r="A380" s="926"/>
      <c r="B380" s="927"/>
      <c r="C380" s="206"/>
      <c r="D380" s="207">
        <f t="shared" ref="D380:S380" si="103">+D377</f>
        <v>16</v>
      </c>
      <c r="E380" s="207">
        <f t="shared" si="103"/>
        <v>12</v>
      </c>
      <c r="F380" s="207">
        <f t="shared" si="103"/>
        <v>0</v>
      </c>
      <c r="G380" s="207">
        <f t="shared" si="103"/>
        <v>0</v>
      </c>
      <c r="H380" s="207">
        <f t="shared" si="103"/>
        <v>0</v>
      </c>
      <c r="I380" s="207">
        <f t="shared" si="103"/>
        <v>0</v>
      </c>
      <c r="J380" s="207">
        <f t="shared" si="103"/>
        <v>0</v>
      </c>
      <c r="K380" s="207">
        <f t="shared" si="103"/>
        <v>0</v>
      </c>
      <c r="L380" s="207">
        <f t="shared" si="103"/>
        <v>0</v>
      </c>
      <c r="M380" s="207">
        <f t="shared" si="103"/>
        <v>0</v>
      </c>
      <c r="N380" s="207">
        <f t="shared" si="103"/>
        <v>0</v>
      </c>
      <c r="O380" s="207">
        <f t="shared" si="103"/>
        <v>0</v>
      </c>
      <c r="P380" s="207">
        <f t="shared" si="103"/>
        <v>0</v>
      </c>
      <c r="Q380" s="207">
        <f t="shared" si="103"/>
        <v>0</v>
      </c>
      <c r="R380" s="207">
        <f t="shared" si="103"/>
        <v>16</v>
      </c>
      <c r="S380" s="207">
        <f t="shared" si="103"/>
        <v>12</v>
      </c>
    </row>
    <row r="381" spans="1:19" ht="12" customHeight="1">
      <c r="A381" s="926">
        <v>22</v>
      </c>
      <c r="B381" s="927" t="str">
        <f>VLOOKUP(VALUE(A381),[3]Metas!$B$4:$C$5036,2,0)</f>
        <v>Desarrollar el 100% de las intervenciones en las líneas estratégicas del plan de acción para la prevención y manejo del bajo peso al nacer.</v>
      </c>
      <c r="C381" s="637" t="s">
        <v>187</v>
      </c>
      <c r="D381" s="194">
        <v>0</v>
      </c>
      <c r="E381" s="194">
        <v>0</v>
      </c>
      <c r="F381" s="194">
        <v>0</v>
      </c>
      <c r="G381" s="194">
        <v>0</v>
      </c>
      <c r="H381" s="194">
        <v>0</v>
      </c>
      <c r="I381" s="195">
        <v>0</v>
      </c>
      <c r="J381" s="195">
        <v>0</v>
      </c>
      <c r="K381" s="195">
        <v>0</v>
      </c>
      <c r="L381" s="195">
        <v>0</v>
      </c>
      <c r="M381" s="195">
        <v>0</v>
      </c>
      <c r="N381" s="194">
        <v>0</v>
      </c>
      <c r="O381" s="194">
        <v>0</v>
      </c>
      <c r="P381" s="195">
        <v>0</v>
      </c>
      <c r="Q381" s="195">
        <v>0</v>
      </c>
      <c r="R381" s="196">
        <f>+D381+F381+H381+J381+L381+N381+P381</f>
        <v>0</v>
      </c>
      <c r="S381" s="196">
        <f>+E381+G381+I381+K381+M381+O381+Q381</f>
        <v>0</v>
      </c>
    </row>
    <row r="382" spans="1:19" ht="11.45" customHeight="1">
      <c r="A382" s="926"/>
      <c r="B382" s="927"/>
      <c r="C382" s="638" t="s">
        <v>189</v>
      </c>
      <c r="D382" s="194">
        <v>0</v>
      </c>
      <c r="E382" s="194">
        <v>0</v>
      </c>
      <c r="F382" s="194">
        <v>0</v>
      </c>
      <c r="G382" s="194">
        <v>0</v>
      </c>
      <c r="H382" s="194">
        <v>0</v>
      </c>
      <c r="I382" s="195">
        <v>0</v>
      </c>
      <c r="J382" s="195">
        <v>0</v>
      </c>
      <c r="K382" s="195">
        <v>0</v>
      </c>
      <c r="L382" s="195">
        <v>0</v>
      </c>
      <c r="M382" s="195">
        <v>0</v>
      </c>
      <c r="N382" s="194">
        <v>0</v>
      </c>
      <c r="O382" s="194">
        <v>0</v>
      </c>
      <c r="P382" s="195">
        <v>0</v>
      </c>
      <c r="Q382" s="195">
        <v>0</v>
      </c>
      <c r="R382" s="196">
        <f t="shared" ref="R382:S395" si="104">+D382+F382+H382+J382+L382+N382+P382</f>
        <v>0</v>
      </c>
      <c r="S382" s="196">
        <f t="shared" si="104"/>
        <v>0</v>
      </c>
    </row>
    <row r="383" spans="1:19" ht="11.45" customHeight="1">
      <c r="A383" s="926"/>
      <c r="B383" s="927"/>
      <c r="C383" s="638" t="s">
        <v>190</v>
      </c>
      <c r="D383" s="194">
        <v>0</v>
      </c>
      <c r="E383" s="194">
        <v>0</v>
      </c>
      <c r="F383" s="194">
        <v>0</v>
      </c>
      <c r="G383" s="194">
        <v>0</v>
      </c>
      <c r="H383" s="194">
        <v>0</v>
      </c>
      <c r="I383" s="195">
        <v>0</v>
      </c>
      <c r="J383" s="195">
        <v>0</v>
      </c>
      <c r="K383" s="195">
        <v>0</v>
      </c>
      <c r="L383" s="195">
        <v>0</v>
      </c>
      <c r="M383" s="195">
        <v>0</v>
      </c>
      <c r="N383" s="194">
        <v>0</v>
      </c>
      <c r="O383" s="194">
        <v>0</v>
      </c>
      <c r="P383" s="195">
        <v>0</v>
      </c>
      <c r="Q383" s="195">
        <v>0</v>
      </c>
      <c r="R383" s="196">
        <f t="shared" si="104"/>
        <v>0</v>
      </c>
      <c r="S383" s="196">
        <f t="shared" si="104"/>
        <v>0</v>
      </c>
    </row>
    <row r="384" spans="1:19" ht="11.45" customHeight="1">
      <c r="A384" s="926"/>
      <c r="B384" s="927"/>
      <c r="C384" s="638" t="s">
        <v>3532</v>
      </c>
      <c r="D384" s="194">
        <v>0</v>
      </c>
      <c r="E384" s="194">
        <v>0</v>
      </c>
      <c r="F384" s="194">
        <v>0</v>
      </c>
      <c r="G384" s="194">
        <v>0</v>
      </c>
      <c r="H384" s="194">
        <v>0</v>
      </c>
      <c r="I384" s="195">
        <v>0</v>
      </c>
      <c r="J384" s="195">
        <v>0</v>
      </c>
      <c r="K384" s="195">
        <v>0</v>
      </c>
      <c r="L384" s="195">
        <v>0</v>
      </c>
      <c r="M384" s="195">
        <v>0</v>
      </c>
      <c r="N384" s="194">
        <v>0</v>
      </c>
      <c r="O384" s="194">
        <v>0</v>
      </c>
      <c r="P384" s="195">
        <v>0</v>
      </c>
      <c r="Q384" s="195">
        <v>0</v>
      </c>
      <c r="R384" s="196">
        <f t="shared" si="104"/>
        <v>0</v>
      </c>
      <c r="S384" s="196">
        <f t="shared" si="104"/>
        <v>0</v>
      </c>
    </row>
    <row r="385" spans="1:19" ht="11.45" customHeight="1">
      <c r="A385" s="926"/>
      <c r="B385" s="927"/>
      <c r="C385" s="638" t="s">
        <v>191</v>
      </c>
      <c r="D385" s="194">
        <v>0</v>
      </c>
      <c r="E385" s="194">
        <v>0</v>
      </c>
      <c r="F385" s="194">
        <v>0</v>
      </c>
      <c r="G385" s="194">
        <v>0</v>
      </c>
      <c r="H385" s="194">
        <v>0</v>
      </c>
      <c r="I385" s="195">
        <v>0</v>
      </c>
      <c r="J385" s="195">
        <v>0</v>
      </c>
      <c r="K385" s="195">
        <v>0</v>
      </c>
      <c r="L385" s="195">
        <v>0</v>
      </c>
      <c r="M385" s="195">
        <v>0</v>
      </c>
      <c r="N385" s="194">
        <v>0</v>
      </c>
      <c r="O385" s="194">
        <v>0</v>
      </c>
      <c r="P385" s="195">
        <v>0</v>
      </c>
      <c r="Q385" s="195">
        <v>0</v>
      </c>
      <c r="R385" s="196">
        <f t="shared" si="104"/>
        <v>0</v>
      </c>
      <c r="S385" s="196">
        <f t="shared" si="104"/>
        <v>0</v>
      </c>
    </row>
    <row r="386" spans="1:19" ht="11.45" customHeight="1">
      <c r="A386" s="926"/>
      <c r="B386" s="927"/>
      <c r="C386" s="639" t="s">
        <v>188</v>
      </c>
      <c r="D386" s="194">
        <v>0</v>
      </c>
      <c r="E386" s="194">
        <v>0</v>
      </c>
      <c r="F386" s="194">
        <v>0</v>
      </c>
      <c r="G386" s="194">
        <v>0</v>
      </c>
      <c r="H386" s="194">
        <v>0</v>
      </c>
      <c r="I386" s="195">
        <v>0</v>
      </c>
      <c r="J386" s="195">
        <v>0</v>
      </c>
      <c r="K386" s="195">
        <v>0</v>
      </c>
      <c r="L386" s="195">
        <v>0</v>
      </c>
      <c r="M386" s="195">
        <v>0</v>
      </c>
      <c r="N386" s="194">
        <v>0</v>
      </c>
      <c r="O386" s="194">
        <v>0</v>
      </c>
      <c r="P386" s="195">
        <v>0</v>
      </c>
      <c r="Q386" s="195">
        <v>0</v>
      </c>
      <c r="R386" s="196">
        <f t="shared" si="104"/>
        <v>0</v>
      </c>
      <c r="S386" s="196">
        <f t="shared" si="104"/>
        <v>0</v>
      </c>
    </row>
    <row r="387" spans="1:19" ht="12" customHeight="1">
      <c r="A387" s="926"/>
      <c r="B387" s="927"/>
      <c r="C387" s="198" t="s">
        <v>193</v>
      </c>
      <c r="D387" s="199">
        <f t="shared" ref="D387:M387" si="105">SUM(D381:D386)</f>
        <v>0</v>
      </c>
      <c r="E387" s="199">
        <f t="shared" si="105"/>
        <v>0</v>
      </c>
      <c r="F387" s="199">
        <f t="shared" si="105"/>
        <v>0</v>
      </c>
      <c r="G387" s="199">
        <f t="shared" si="105"/>
        <v>0</v>
      </c>
      <c r="H387" s="199">
        <f t="shared" si="105"/>
        <v>0</v>
      </c>
      <c r="I387" s="199">
        <f t="shared" si="105"/>
        <v>0</v>
      </c>
      <c r="J387" s="199">
        <f t="shared" si="105"/>
        <v>0</v>
      </c>
      <c r="K387" s="199">
        <f t="shared" si="105"/>
        <v>0</v>
      </c>
      <c r="L387" s="199">
        <f t="shared" si="105"/>
        <v>0</v>
      </c>
      <c r="M387" s="199">
        <f t="shared" si="105"/>
        <v>0</v>
      </c>
      <c r="N387" s="199">
        <f>SUM(N381:N386)</f>
        <v>0</v>
      </c>
      <c r="O387" s="199">
        <f>SUM(O381:O386)</f>
        <v>0</v>
      </c>
      <c r="P387" s="199">
        <f>SUM(P381:P386)</f>
        <v>0</v>
      </c>
      <c r="Q387" s="199">
        <f>SUM(Q381:Q386)</f>
        <v>0</v>
      </c>
      <c r="R387" s="200">
        <f t="shared" si="104"/>
        <v>0</v>
      </c>
      <c r="S387" s="200">
        <f t="shared" si="104"/>
        <v>0</v>
      </c>
    </row>
    <row r="388" spans="1:19" ht="11.45" customHeight="1">
      <c r="A388" s="926"/>
      <c r="B388" s="927"/>
      <c r="C388" s="193" t="s">
        <v>194</v>
      </c>
      <c r="D388" s="194">
        <v>0</v>
      </c>
      <c r="E388" s="194">
        <v>0</v>
      </c>
      <c r="F388" s="194">
        <v>0</v>
      </c>
      <c r="G388" s="194">
        <v>0</v>
      </c>
      <c r="H388" s="194">
        <v>0</v>
      </c>
      <c r="I388" s="195">
        <v>0</v>
      </c>
      <c r="J388" s="195">
        <v>0</v>
      </c>
      <c r="K388" s="195">
        <v>0</v>
      </c>
      <c r="L388" s="195">
        <v>0</v>
      </c>
      <c r="M388" s="195">
        <v>0</v>
      </c>
      <c r="N388" s="194">
        <v>0</v>
      </c>
      <c r="O388" s="194">
        <v>0</v>
      </c>
      <c r="P388" s="195">
        <v>0</v>
      </c>
      <c r="Q388" s="195">
        <v>0</v>
      </c>
      <c r="R388" s="196">
        <f t="shared" si="104"/>
        <v>0</v>
      </c>
      <c r="S388" s="196">
        <f t="shared" si="104"/>
        <v>0</v>
      </c>
    </row>
    <row r="389" spans="1:19" ht="11.45" customHeight="1">
      <c r="A389" s="926"/>
      <c r="B389" s="927"/>
      <c r="C389" s="193" t="s">
        <v>195</v>
      </c>
      <c r="D389" s="194">
        <v>0</v>
      </c>
      <c r="E389" s="194">
        <v>0</v>
      </c>
      <c r="F389" s="194">
        <v>0</v>
      </c>
      <c r="G389" s="194">
        <v>0</v>
      </c>
      <c r="H389" s="194">
        <v>0</v>
      </c>
      <c r="I389" s="195">
        <v>0</v>
      </c>
      <c r="J389" s="195">
        <v>0</v>
      </c>
      <c r="K389" s="195">
        <v>0</v>
      </c>
      <c r="L389" s="195">
        <v>0</v>
      </c>
      <c r="M389" s="195">
        <v>0</v>
      </c>
      <c r="N389" s="194">
        <v>0</v>
      </c>
      <c r="O389" s="194">
        <v>0</v>
      </c>
      <c r="P389" s="195">
        <v>0</v>
      </c>
      <c r="Q389" s="195">
        <v>0</v>
      </c>
      <c r="R389" s="196">
        <f t="shared" si="104"/>
        <v>0</v>
      </c>
      <c r="S389" s="196">
        <f t="shared" si="104"/>
        <v>0</v>
      </c>
    </row>
    <row r="390" spans="1:19" ht="11.45" customHeight="1">
      <c r="A390" s="926"/>
      <c r="B390" s="927"/>
      <c r="C390" s="201" t="s">
        <v>196</v>
      </c>
      <c r="D390" s="194">
        <v>0</v>
      </c>
      <c r="E390" s="194">
        <v>0</v>
      </c>
      <c r="F390" s="194">
        <v>0</v>
      </c>
      <c r="G390" s="194">
        <v>0</v>
      </c>
      <c r="H390" s="194">
        <v>0</v>
      </c>
      <c r="I390" s="195">
        <v>0</v>
      </c>
      <c r="J390" s="195">
        <v>0</v>
      </c>
      <c r="K390" s="195">
        <v>0</v>
      </c>
      <c r="L390" s="195">
        <v>0</v>
      </c>
      <c r="M390" s="195">
        <v>0</v>
      </c>
      <c r="N390" s="194">
        <v>0</v>
      </c>
      <c r="O390" s="194">
        <v>0</v>
      </c>
      <c r="P390" s="195">
        <v>0</v>
      </c>
      <c r="Q390" s="195">
        <v>0</v>
      </c>
      <c r="R390" s="196">
        <f t="shared" si="104"/>
        <v>0</v>
      </c>
      <c r="S390" s="196">
        <f t="shared" si="104"/>
        <v>0</v>
      </c>
    </row>
    <row r="391" spans="1:19" ht="11.45" customHeight="1">
      <c r="A391" s="926"/>
      <c r="B391" s="927"/>
      <c r="C391" s="201" t="s">
        <v>197</v>
      </c>
      <c r="D391" s="194">
        <v>0</v>
      </c>
      <c r="E391" s="194">
        <v>0</v>
      </c>
      <c r="F391" s="194">
        <v>0</v>
      </c>
      <c r="G391" s="194">
        <v>0</v>
      </c>
      <c r="H391" s="194">
        <v>0</v>
      </c>
      <c r="I391" s="195">
        <v>0</v>
      </c>
      <c r="J391" s="195">
        <v>0</v>
      </c>
      <c r="K391" s="195">
        <v>0</v>
      </c>
      <c r="L391" s="195">
        <v>0</v>
      </c>
      <c r="M391" s="195">
        <v>0</v>
      </c>
      <c r="N391" s="194">
        <v>0</v>
      </c>
      <c r="O391" s="194">
        <v>0</v>
      </c>
      <c r="P391" s="195">
        <v>0</v>
      </c>
      <c r="Q391" s="195">
        <v>0</v>
      </c>
      <c r="R391" s="196">
        <f t="shared" si="104"/>
        <v>0</v>
      </c>
      <c r="S391" s="196">
        <f t="shared" si="104"/>
        <v>0</v>
      </c>
    </row>
    <row r="392" spans="1:19" ht="11.45" customHeight="1">
      <c r="A392" s="926"/>
      <c r="B392" s="927"/>
      <c r="C392" s="201" t="s">
        <v>198</v>
      </c>
      <c r="D392" s="194">
        <v>0</v>
      </c>
      <c r="E392" s="194">
        <v>0</v>
      </c>
      <c r="F392" s="194">
        <v>0</v>
      </c>
      <c r="G392" s="194">
        <v>0</v>
      </c>
      <c r="H392" s="194">
        <v>0</v>
      </c>
      <c r="I392" s="195">
        <v>0</v>
      </c>
      <c r="J392" s="195">
        <v>0</v>
      </c>
      <c r="K392" s="195">
        <v>0</v>
      </c>
      <c r="L392" s="195">
        <v>0</v>
      </c>
      <c r="M392" s="195">
        <v>0</v>
      </c>
      <c r="N392" s="194">
        <v>0</v>
      </c>
      <c r="O392" s="194">
        <v>0</v>
      </c>
      <c r="P392" s="195">
        <v>0</v>
      </c>
      <c r="Q392" s="195">
        <v>0</v>
      </c>
      <c r="R392" s="196">
        <f t="shared" si="104"/>
        <v>0</v>
      </c>
      <c r="S392" s="196">
        <f t="shared" si="104"/>
        <v>0</v>
      </c>
    </row>
    <row r="393" spans="1:19" ht="11.45" customHeight="1">
      <c r="A393" s="926"/>
      <c r="B393" s="927"/>
      <c r="C393" s="201" t="s">
        <v>199</v>
      </c>
      <c r="D393" s="194">
        <v>0</v>
      </c>
      <c r="E393" s="194">
        <v>0</v>
      </c>
      <c r="F393" s="194">
        <v>0</v>
      </c>
      <c r="G393" s="194">
        <v>0</v>
      </c>
      <c r="H393" s="194">
        <v>0</v>
      </c>
      <c r="I393" s="195">
        <v>0</v>
      </c>
      <c r="J393" s="195">
        <v>0</v>
      </c>
      <c r="K393" s="195">
        <v>0</v>
      </c>
      <c r="L393" s="195">
        <v>0</v>
      </c>
      <c r="M393" s="195">
        <v>0</v>
      </c>
      <c r="N393" s="194">
        <v>0</v>
      </c>
      <c r="O393" s="194">
        <v>0</v>
      </c>
      <c r="P393" s="195">
        <v>0</v>
      </c>
      <c r="Q393" s="195">
        <v>0</v>
      </c>
      <c r="R393" s="196">
        <f t="shared" si="104"/>
        <v>0</v>
      </c>
      <c r="S393" s="196">
        <f t="shared" si="104"/>
        <v>0</v>
      </c>
    </row>
    <row r="394" spans="1:19" ht="11.45" customHeight="1">
      <c r="A394" s="926"/>
      <c r="B394" s="927"/>
      <c r="C394" s="201" t="s">
        <v>200</v>
      </c>
      <c r="D394" s="194">
        <v>73</v>
      </c>
      <c r="E394" s="194">
        <v>87</v>
      </c>
      <c r="F394" s="194">
        <v>0</v>
      </c>
      <c r="G394" s="194">
        <v>0</v>
      </c>
      <c r="H394" s="194">
        <v>0</v>
      </c>
      <c r="I394" s="195">
        <v>0</v>
      </c>
      <c r="J394" s="195">
        <v>0</v>
      </c>
      <c r="K394" s="195">
        <v>0</v>
      </c>
      <c r="L394" s="195">
        <v>1</v>
      </c>
      <c r="M394" s="195">
        <v>7</v>
      </c>
      <c r="N394" s="194">
        <v>0</v>
      </c>
      <c r="O394" s="194">
        <v>25</v>
      </c>
      <c r="P394" s="195">
        <v>0</v>
      </c>
      <c r="Q394" s="195">
        <v>0</v>
      </c>
      <c r="R394" s="196">
        <f t="shared" si="104"/>
        <v>74</v>
      </c>
      <c r="S394" s="196">
        <f t="shared" si="104"/>
        <v>119</v>
      </c>
    </row>
    <row r="395" spans="1:19" ht="12" customHeight="1">
      <c r="A395" s="926"/>
      <c r="B395" s="927"/>
      <c r="C395" s="198" t="s">
        <v>201</v>
      </c>
      <c r="D395" s="199">
        <f t="shared" ref="D395:Q395" si="106">SUM(D387:D394)</f>
        <v>73</v>
      </c>
      <c r="E395" s="199">
        <f t="shared" si="106"/>
        <v>87</v>
      </c>
      <c r="F395" s="199">
        <f t="shared" si="106"/>
        <v>0</v>
      </c>
      <c r="G395" s="199">
        <f t="shared" si="106"/>
        <v>0</v>
      </c>
      <c r="H395" s="199">
        <f t="shared" si="106"/>
        <v>0</v>
      </c>
      <c r="I395" s="199">
        <f t="shared" si="106"/>
        <v>0</v>
      </c>
      <c r="J395" s="199">
        <f t="shared" si="106"/>
        <v>0</v>
      </c>
      <c r="K395" s="199">
        <f t="shared" si="106"/>
        <v>0</v>
      </c>
      <c r="L395" s="199">
        <f t="shared" si="106"/>
        <v>1</v>
      </c>
      <c r="M395" s="199">
        <f t="shared" si="106"/>
        <v>7</v>
      </c>
      <c r="N395" s="199">
        <f t="shared" si="106"/>
        <v>0</v>
      </c>
      <c r="O395" s="199">
        <f t="shared" si="106"/>
        <v>25</v>
      </c>
      <c r="P395" s="199">
        <f t="shared" si="106"/>
        <v>0</v>
      </c>
      <c r="Q395" s="199">
        <f t="shared" si="106"/>
        <v>0</v>
      </c>
      <c r="R395" s="199">
        <f t="shared" si="104"/>
        <v>74</v>
      </c>
      <c r="S395" s="199">
        <f>+E395+G395+I395+K395+M395+O395+Q395</f>
        <v>119</v>
      </c>
    </row>
    <row r="396" spans="1:19" ht="11.45" customHeight="1">
      <c r="A396" s="926"/>
      <c r="B396" s="927"/>
      <c r="C396" s="633" t="s">
        <v>3531</v>
      </c>
      <c r="D396" s="640">
        <v>0</v>
      </c>
      <c r="E396" s="640">
        <v>0</v>
      </c>
      <c r="F396" s="640">
        <v>0</v>
      </c>
      <c r="G396" s="640">
        <v>0</v>
      </c>
      <c r="H396" s="640">
        <v>0</v>
      </c>
      <c r="I396" s="640">
        <v>0</v>
      </c>
      <c r="J396" s="640">
        <v>0</v>
      </c>
      <c r="K396" s="640">
        <v>0</v>
      </c>
      <c r="L396" s="640">
        <v>0</v>
      </c>
      <c r="M396" s="640">
        <v>0</v>
      </c>
      <c r="N396" s="640">
        <v>0</v>
      </c>
      <c r="O396" s="640">
        <v>0</v>
      </c>
      <c r="P396" s="640">
        <v>0</v>
      </c>
      <c r="Q396" s="640">
        <v>0</v>
      </c>
      <c r="R396" s="636">
        <f>+D396+F396+H396+J396+L396+N396+P396</f>
        <v>0</v>
      </c>
      <c r="S396" s="636">
        <f>+E396+G396+I396+K396+M396+O396+Q396</f>
        <v>0</v>
      </c>
    </row>
    <row r="397" spans="1:19" ht="12.6" customHeight="1" thickBot="1">
      <c r="A397" s="926"/>
      <c r="B397" s="927"/>
      <c r="C397" s="205" t="s">
        <v>202</v>
      </c>
      <c r="D397" s="640">
        <v>0</v>
      </c>
      <c r="E397" s="640">
        <v>0</v>
      </c>
      <c r="F397" s="640">
        <v>0</v>
      </c>
      <c r="G397" s="640">
        <v>0</v>
      </c>
      <c r="H397" s="640">
        <v>0</v>
      </c>
      <c r="I397" s="640">
        <v>0</v>
      </c>
      <c r="J397" s="640">
        <v>0</v>
      </c>
      <c r="K397" s="640">
        <v>0</v>
      </c>
      <c r="L397" s="640">
        <v>0</v>
      </c>
      <c r="M397" s="640">
        <v>0</v>
      </c>
      <c r="N397" s="640">
        <v>0</v>
      </c>
      <c r="O397" s="640">
        <v>0</v>
      </c>
      <c r="P397" s="640">
        <v>0</v>
      </c>
      <c r="Q397" s="640">
        <v>0</v>
      </c>
      <c r="R397" s="196">
        <f t="shared" ref="R397:S397" si="107">+D397+F397+H397+J397+L397+N397+P397</f>
        <v>0</v>
      </c>
      <c r="S397" s="196">
        <f t="shared" si="107"/>
        <v>0</v>
      </c>
    </row>
    <row r="398" spans="1:19" ht="12" customHeight="1" thickBot="1">
      <c r="A398" s="926"/>
      <c r="B398" s="927"/>
      <c r="C398" s="206"/>
      <c r="D398" s="207">
        <f t="shared" ref="D398:S398" si="108">+D395</f>
        <v>73</v>
      </c>
      <c r="E398" s="207">
        <f t="shared" si="108"/>
        <v>87</v>
      </c>
      <c r="F398" s="207">
        <f t="shared" si="108"/>
        <v>0</v>
      </c>
      <c r="G398" s="207">
        <f t="shared" si="108"/>
        <v>0</v>
      </c>
      <c r="H398" s="207">
        <f t="shared" si="108"/>
        <v>0</v>
      </c>
      <c r="I398" s="207">
        <f t="shared" si="108"/>
        <v>0</v>
      </c>
      <c r="J398" s="207">
        <f t="shared" si="108"/>
        <v>0</v>
      </c>
      <c r="K398" s="207">
        <f t="shared" si="108"/>
        <v>0</v>
      </c>
      <c r="L398" s="207">
        <f t="shared" si="108"/>
        <v>1</v>
      </c>
      <c r="M398" s="207">
        <f t="shared" si="108"/>
        <v>7</v>
      </c>
      <c r="N398" s="207">
        <f t="shared" si="108"/>
        <v>0</v>
      </c>
      <c r="O398" s="207">
        <f t="shared" si="108"/>
        <v>25</v>
      </c>
      <c r="P398" s="207">
        <f t="shared" si="108"/>
        <v>0</v>
      </c>
      <c r="Q398" s="207">
        <f t="shared" si="108"/>
        <v>0</v>
      </c>
      <c r="R398" s="207">
        <f t="shared" si="108"/>
        <v>74</v>
      </c>
      <c r="S398" s="207">
        <f t="shared" si="108"/>
        <v>119</v>
      </c>
    </row>
    <row r="399" spans="1:19" ht="12" customHeight="1">
      <c r="A399" s="926">
        <v>23</v>
      </c>
      <c r="B399" s="927" t="str">
        <f>VLOOKUP(VALUE(A399),[3]Metas!$B$4:$C$5036,2,0)</f>
        <v>Lograr la incidencia a 2 la tasa de sífilis congénita 2 por cada 1.000 nacidos vivos más muertes fetales.</v>
      </c>
      <c r="C399" s="637" t="s">
        <v>187</v>
      </c>
      <c r="D399" s="194">
        <v>0</v>
      </c>
      <c r="E399" s="194">
        <v>0</v>
      </c>
      <c r="F399" s="194">
        <v>0</v>
      </c>
      <c r="G399" s="194">
        <v>0</v>
      </c>
      <c r="H399" s="194">
        <v>0</v>
      </c>
      <c r="I399" s="195">
        <v>0</v>
      </c>
      <c r="J399" s="195">
        <v>0</v>
      </c>
      <c r="K399" s="195">
        <v>0</v>
      </c>
      <c r="L399" s="195">
        <v>0</v>
      </c>
      <c r="M399" s="195">
        <v>0</v>
      </c>
      <c r="N399" s="194">
        <v>0</v>
      </c>
      <c r="O399" s="194">
        <v>0</v>
      </c>
      <c r="P399" s="195">
        <v>0</v>
      </c>
      <c r="Q399" s="195">
        <v>0</v>
      </c>
      <c r="R399" s="196">
        <f>+D399+F399+H399+J399+L399+N399+P399</f>
        <v>0</v>
      </c>
      <c r="S399" s="196">
        <f>+E399+G399+I399+K399+M399+O399+Q399</f>
        <v>0</v>
      </c>
    </row>
    <row r="400" spans="1:19" ht="11.45" customHeight="1">
      <c r="A400" s="926"/>
      <c r="B400" s="927"/>
      <c r="C400" s="638" t="s">
        <v>189</v>
      </c>
      <c r="D400" s="194">
        <v>0</v>
      </c>
      <c r="E400" s="194">
        <v>0</v>
      </c>
      <c r="F400" s="194">
        <v>0</v>
      </c>
      <c r="G400" s="194">
        <v>0</v>
      </c>
      <c r="H400" s="194">
        <v>0</v>
      </c>
      <c r="I400" s="195">
        <v>0</v>
      </c>
      <c r="J400" s="195">
        <v>0</v>
      </c>
      <c r="K400" s="195">
        <v>0</v>
      </c>
      <c r="L400" s="195">
        <v>0</v>
      </c>
      <c r="M400" s="195">
        <v>0</v>
      </c>
      <c r="N400" s="194">
        <v>0</v>
      </c>
      <c r="O400" s="194">
        <v>0</v>
      </c>
      <c r="P400" s="195">
        <v>0</v>
      </c>
      <c r="Q400" s="195">
        <v>0</v>
      </c>
      <c r="R400" s="196">
        <f t="shared" ref="R400:S413" si="109">+D400+F400+H400+J400+L400+N400+P400</f>
        <v>0</v>
      </c>
      <c r="S400" s="196">
        <f t="shared" si="109"/>
        <v>0</v>
      </c>
    </row>
    <row r="401" spans="1:19" ht="11.45" customHeight="1">
      <c r="A401" s="926"/>
      <c r="B401" s="927"/>
      <c r="C401" s="638" t="s">
        <v>190</v>
      </c>
      <c r="D401" s="194">
        <v>0</v>
      </c>
      <c r="E401" s="194">
        <v>0</v>
      </c>
      <c r="F401" s="194">
        <v>0</v>
      </c>
      <c r="G401" s="194">
        <v>0</v>
      </c>
      <c r="H401" s="194">
        <v>0</v>
      </c>
      <c r="I401" s="195">
        <v>0</v>
      </c>
      <c r="J401" s="195">
        <v>0</v>
      </c>
      <c r="K401" s="195">
        <v>0</v>
      </c>
      <c r="L401" s="195">
        <v>0</v>
      </c>
      <c r="M401" s="195">
        <v>0</v>
      </c>
      <c r="N401" s="194">
        <v>0</v>
      </c>
      <c r="O401" s="194">
        <v>0</v>
      </c>
      <c r="P401" s="195">
        <v>0</v>
      </c>
      <c r="Q401" s="195">
        <v>0</v>
      </c>
      <c r="R401" s="196">
        <f t="shared" si="109"/>
        <v>0</v>
      </c>
      <c r="S401" s="196">
        <f t="shared" si="109"/>
        <v>0</v>
      </c>
    </row>
    <row r="402" spans="1:19" ht="11.45" customHeight="1">
      <c r="A402" s="926"/>
      <c r="B402" s="927"/>
      <c r="C402" s="638" t="s">
        <v>3532</v>
      </c>
      <c r="D402" s="194">
        <v>0</v>
      </c>
      <c r="E402" s="194">
        <v>0</v>
      </c>
      <c r="F402" s="194">
        <v>0</v>
      </c>
      <c r="G402" s="194">
        <v>0</v>
      </c>
      <c r="H402" s="194">
        <v>0</v>
      </c>
      <c r="I402" s="195">
        <v>0</v>
      </c>
      <c r="J402" s="195">
        <v>0</v>
      </c>
      <c r="K402" s="195">
        <v>0</v>
      </c>
      <c r="L402" s="195">
        <v>0</v>
      </c>
      <c r="M402" s="195">
        <v>0</v>
      </c>
      <c r="N402" s="194">
        <v>0</v>
      </c>
      <c r="O402" s="194">
        <v>0</v>
      </c>
      <c r="P402" s="195">
        <v>0</v>
      </c>
      <c r="Q402" s="195">
        <v>0</v>
      </c>
      <c r="R402" s="196">
        <f t="shared" si="109"/>
        <v>0</v>
      </c>
      <c r="S402" s="196">
        <f t="shared" si="109"/>
        <v>0</v>
      </c>
    </row>
    <row r="403" spans="1:19" ht="11.45" customHeight="1">
      <c r="A403" s="926"/>
      <c r="B403" s="927"/>
      <c r="C403" s="638" t="s">
        <v>191</v>
      </c>
      <c r="D403" s="194">
        <v>0</v>
      </c>
      <c r="E403" s="194">
        <v>0</v>
      </c>
      <c r="F403" s="194">
        <v>0</v>
      </c>
      <c r="G403" s="194">
        <v>0</v>
      </c>
      <c r="H403" s="194">
        <v>0</v>
      </c>
      <c r="I403" s="195">
        <v>0</v>
      </c>
      <c r="J403" s="195">
        <v>0</v>
      </c>
      <c r="K403" s="195">
        <v>0</v>
      </c>
      <c r="L403" s="195">
        <v>0</v>
      </c>
      <c r="M403" s="195">
        <v>0</v>
      </c>
      <c r="N403" s="194">
        <v>0</v>
      </c>
      <c r="O403" s="194">
        <v>0</v>
      </c>
      <c r="P403" s="195">
        <v>0</v>
      </c>
      <c r="Q403" s="195">
        <v>0</v>
      </c>
      <c r="R403" s="196">
        <f t="shared" si="109"/>
        <v>0</v>
      </c>
      <c r="S403" s="196">
        <f t="shared" si="109"/>
        <v>0</v>
      </c>
    </row>
    <row r="404" spans="1:19" ht="11.45" customHeight="1">
      <c r="A404" s="926"/>
      <c r="B404" s="927"/>
      <c r="C404" s="639" t="s">
        <v>188</v>
      </c>
      <c r="D404" s="194">
        <v>0</v>
      </c>
      <c r="E404" s="194">
        <v>0</v>
      </c>
      <c r="F404" s="194">
        <v>0</v>
      </c>
      <c r="G404" s="194">
        <v>0</v>
      </c>
      <c r="H404" s="194">
        <v>0</v>
      </c>
      <c r="I404" s="195">
        <v>0</v>
      </c>
      <c r="J404" s="195">
        <v>0</v>
      </c>
      <c r="K404" s="195">
        <v>0</v>
      </c>
      <c r="L404" s="195">
        <v>0</v>
      </c>
      <c r="M404" s="195">
        <v>0</v>
      </c>
      <c r="N404" s="194">
        <v>0</v>
      </c>
      <c r="O404" s="194">
        <v>0</v>
      </c>
      <c r="P404" s="195">
        <v>0</v>
      </c>
      <c r="Q404" s="195">
        <v>0</v>
      </c>
      <c r="R404" s="196">
        <f t="shared" si="109"/>
        <v>0</v>
      </c>
      <c r="S404" s="196">
        <f t="shared" si="109"/>
        <v>0</v>
      </c>
    </row>
    <row r="405" spans="1:19" ht="12" customHeight="1">
      <c r="A405" s="926"/>
      <c r="B405" s="927"/>
      <c r="C405" s="198" t="s">
        <v>193</v>
      </c>
      <c r="D405" s="199">
        <f t="shared" ref="D405:M405" si="110">SUM(D399:D404)</f>
        <v>0</v>
      </c>
      <c r="E405" s="199">
        <f t="shared" si="110"/>
        <v>0</v>
      </c>
      <c r="F405" s="199">
        <f t="shared" si="110"/>
        <v>0</v>
      </c>
      <c r="G405" s="199">
        <f t="shared" si="110"/>
        <v>0</v>
      </c>
      <c r="H405" s="199">
        <f t="shared" si="110"/>
        <v>0</v>
      </c>
      <c r="I405" s="199">
        <f t="shared" si="110"/>
        <v>0</v>
      </c>
      <c r="J405" s="199">
        <f t="shared" si="110"/>
        <v>0</v>
      </c>
      <c r="K405" s="199">
        <f t="shared" si="110"/>
        <v>0</v>
      </c>
      <c r="L405" s="199">
        <f t="shared" si="110"/>
        <v>0</v>
      </c>
      <c r="M405" s="199">
        <f t="shared" si="110"/>
        <v>0</v>
      </c>
      <c r="N405" s="199">
        <f>SUM(N399:N404)</f>
        <v>0</v>
      </c>
      <c r="O405" s="199">
        <f>SUM(O399:O404)</f>
        <v>0</v>
      </c>
      <c r="P405" s="199">
        <f>SUM(P399:P404)</f>
        <v>0</v>
      </c>
      <c r="Q405" s="199">
        <f>SUM(Q399:Q404)</f>
        <v>0</v>
      </c>
      <c r="R405" s="200">
        <f t="shared" si="109"/>
        <v>0</v>
      </c>
      <c r="S405" s="200">
        <f t="shared" si="109"/>
        <v>0</v>
      </c>
    </row>
    <row r="406" spans="1:19" ht="11.45" customHeight="1">
      <c r="A406" s="926"/>
      <c r="B406" s="927"/>
      <c r="C406" s="193" t="s">
        <v>194</v>
      </c>
      <c r="D406" s="194">
        <v>0</v>
      </c>
      <c r="E406" s="194">
        <v>0</v>
      </c>
      <c r="F406" s="194">
        <v>0</v>
      </c>
      <c r="G406" s="194">
        <v>0</v>
      </c>
      <c r="H406" s="194">
        <v>0</v>
      </c>
      <c r="I406" s="195">
        <v>0</v>
      </c>
      <c r="J406" s="195">
        <v>0</v>
      </c>
      <c r="K406" s="195">
        <v>0</v>
      </c>
      <c r="L406" s="195">
        <v>0</v>
      </c>
      <c r="M406" s="195">
        <v>0</v>
      </c>
      <c r="N406" s="194">
        <v>0</v>
      </c>
      <c r="O406" s="194">
        <v>0</v>
      </c>
      <c r="P406" s="195">
        <v>0</v>
      </c>
      <c r="Q406" s="195">
        <v>0</v>
      </c>
      <c r="R406" s="196">
        <f t="shared" si="109"/>
        <v>0</v>
      </c>
      <c r="S406" s="196">
        <f t="shared" si="109"/>
        <v>0</v>
      </c>
    </row>
    <row r="407" spans="1:19" ht="11.45" customHeight="1">
      <c r="A407" s="926"/>
      <c r="B407" s="927"/>
      <c r="C407" s="193" t="s">
        <v>195</v>
      </c>
      <c r="D407" s="194">
        <v>0</v>
      </c>
      <c r="E407" s="194">
        <v>0</v>
      </c>
      <c r="F407" s="194">
        <v>0</v>
      </c>
      <c r="G407" s="194">
        <v>0</v>
      </c>
      <c r="H407" s="194">
        <v>0</v>
      </c>
      <c r="I407" s="195">
        <v>0</v>
      </c>
      <c r="J407" s="195">
        <v>0</v>
      </c>
      <c r="K407" s="195">
        <v>0</v>
      </c>
      <c r="L407" s="195">
        <v>0</v>
      </c>
      <c r="M407" s="195">
        <v>0</v>
      </c>
      <c r="N407" s="194">
        <v>0</v>
      </c>
      <c r="O407" s="194">
        <v>0</v>
      </c>
      <c r="P407" s="195">
        <v>0</v>
      </c>
      <c r="Q407" s="195">
        <v>0</v>
      </c>
      <c r="R407" s="196">
        <f t="shared" si="109"/>
        <v>0</v>
      </c>
      <c r="S407" s="196">
        <f t="shared" si="109"/>
        <v>0</v>
      </c>
    </row>
    <row r="408" spans="1:19" ht="11.45" customHeight="1">
      <c r="A408" s="926"/>
      <c r="B408" s="927"/>
      <c r="C408" s="201" t="s">
        <v>196</v>
      </c>
      <c r="D408" s="194">
        <v>0</v>
      </c>
      <c r="E408" s="194">
        <v>0</v>
      </c>
      <c r="F408" s="194">
        <v>0</v>
      </c>
      <c r="G408" s="194">
        <v>0</v>
      </c>
      <c r="H408" s="194">
        <v>0</v>
      </c>
      <c r="I408" s="195">
        <v>0</v>
      </c>
      <c r="J408" s="195">
        <v>0</v>
      </c>
      <c r="K408" s="195">
        <v>0</v>
      </c>
      <c r="L408" s="195">
        <v>0</v>
      </c>
      <c r="M408" s="195">
        <v>0</v>
      </c>
      <c r="N408" s="194">
        <v>0</v>
      </c>
      <c r="O408" s="194">
        <v>0</v>
      </c>
      <c r="P408" s="195">
        <v>0</v>
      </c>
      <c r="Q408" s="195">
        <v>0</v>
      </c>
      <c r="R408" s="196">
        <f t="shared" si="109"/>
        <v>0</v>
      </c>
      <c r="S408" s="196">
        <f t="shared" si="109"/>
        <v>0</v>
      </c>
    </row>
    <row r="409" spans="1:19" ht="11.45" customHeight="1">
      <c r="A409" s="926"/>
      <c r="B409" s="927"/>
      <c r="C409" s="201" t="s">
        <v>197</v>
      </c>
      <c r="D409" s="194">
        <v>0</v>
      </c>
      <c r="E409" s="194">
        <v>0</v>
      </c>
      <c r="F409" s="194">
        <v>0</v>
      </c>
      <c r="G409" s="194">
        <v>0</v>
      </c>
      <c r="H409" s="194">
        <v>0</v>
      </c>
      <c r="I409" s="195">
        <v>0</v>
      </c>
      <c r="J409" s="195">
        <v>0</v>
      </c>
      <c r="K409" s="195">
        <v>0</v>
      </c>
      <c r="L409" s="195">
        <v>0</v>
      </c>
      <c r="M409" s="195">
        <v>0</v>
      </c>
      <c r="N409" s="194">
        <v>0</v>
      </c>
      <c r="O409" s="194">
        <v>0</v>
      </c>
      <c r="P409" s="195">
        <v>0</v>
      </c>
      <c r="Q409" s="195">
        <v>0</v>
      </c>
      <c r="R409" s="196">
        <f t="shared" si="109"/>
        <v>0</v>
      </c>
      <c r="S409" s="196">
        <f t="shared" si="109"/>
        <v>0</v>
      </c>
    </row>
    <row r="410" spans="1:19" ht="11.45" customHeight="1">
      <c r="A410" s="926"/>
      <c r="B410" s="927"/>
      <c r="C410" s="201" t="s">
        <v>198</v>
      </c>
      <c r="D410" s="194">
        <v>0</v>
      </c>
      <c r="E410" s="194">
        <v>0</v>
      </c>
      <c r="F410" s="194">
        <v>0</v>
      </c>
      <c r="G410" s="194">
        <v>0</v>
      </c>
      <c r="H410" s="194">
        <v>0</v>
      </c>
      <c r="I410" s="195">
        <v>0</v>
      </c>
      <c r="J410" s="195">
        <v>0</v>
      </c>
      <c r="K410" s="195">
        <v>0</v>
      </c>
      <c r="L410" s="195">
        <v>0</v>
      </c>
      <c r="M410" s="195">
        <v>0</v>
      </c>
      <c r="N410" s="194">
        <v>0</v>
      </c>
      <c r="O410" s="194">
        <v>0</v>
      </c>
      <c r="P410" s="195">
        <v>0</v>
      </c>
      <c r="Q410" s="195">
        <v>0</v>
      </c>
      <c r="R410" s="196">
        <f t="shared" si="109"/>
        <v>0</v>
      </c>
      <c r="S410" s="196">
        <f t="shared" si="109"/>
        <v>0</v>
      </c>
    </row>
    <row r="411" spans="1:19" ht="11.45" customHeight="1">
      <c r="A411" s="926"/>
      <c r="B411" s="927"/>
      <c r="C411" s="201" t="s">
        <v>199</v>
      </c>
      <c r="D411" s="194">
        <v>0</v>
      </c>
      <c r="E411" s="194">
        <v>0</v>
      </c>
      <c r="F411" s="194">
        <v>0</v>
      </c>
      <c r="G411" s="194">
        <v>0</v>
      </c>
      <c r="H411" s="194">
        <v>0</v>
      </c>
      <c r="I411" s="195">
        <v>0</v>
      </c>
      <c r="J411" s="195">
        <v>0</v>
      </c>
      <c r="K411" s="195">
        <v>0</v>
      </c>
      <c r="L411" s="195">
        <v>0</v>
      </c>
      <c r="M411" s="195">
        <v>0</v>
      </c>
      <c r="N411" s="194">
        <v>0</v>
      </c>
      <c r="O411" s="194">
        <v>0</v>
      </c>
      <c r="P411" s="195">
        <v>0</v>
      </c>
      <c r="Q411" s="195">
        <v>0</v>
      </c>
      <c r="R411" s="196">
        <f t="shared" si="109"/>
        <v>0</v>
      </c>
      <c r="S411" s="196">
        <f t="shared" si="109"/>
        <v>0</v>
      </c>
    </row>
    <row r="412" spans="1:19" ht="11.45" customHeight="1">
      <c r="A412" s="926"/>
      <c r="B412" s="927"/>
      <c r="C412" s="201" t="s">
        <v>200</v>
      </c>
      <c r="D412" s="194">
        <v>4</v>
      </c>
      <c r="E412" s="194">
        <v>3</v>
      </c>
      <c r="F412" s="194">
        <v>0</v>
      </c>
      <c r="G412" s="194">
        <v>0</v>
      </c>
      <c r="H412" s="194">
        <v>0</v>
      </c>
      <c r="I412" s="195">
        <v>0</v>
      </c>
      <c r="J412" s="195">
        <v>0</v>
      </c>
      <c r="K412" s="195">
        <v>5</v>
      </c>
      <c r="L412" s="195">
        <v>8</v>
      </c>
      <c r="M412" s="195">
        <v>64</v>
      </c>
      <c r="N412" s="194">
        <v>0</v>
      </c>
      <c r="O412" s="194">
        <v>68</v>
      </c>
      <c r="P412" s="195">
        <v>0</v>
      </c>
      <c r="Q412" s="195">
        <v>0</v>
      </c>
      <c r="R412" s="196">
        <f t="shared" si="109"/>
        <v>12</v>
      </c>
      <c r="S412" s="196">
        <f t="shared" si="109"/>
        <v>140</v>
      </c>
    </row>
    <row r="413" spans="1:19" ht="12" customHeight="1">
      <c r="A413" s="926"/>
      <c r="B413" s="927"/>
      <c r="C413" s="198" t="s">
        <v>201</v>
      </c>
      <c r="D413" s="199">
        <f t="shared" ref="D413:Q413" si="111">SUM(D405:D412)</f>
        <v>4</v>
      </c>
      <c r="E413" s="199">
        <f t="shared" si="111"/>
        <v>3</v>
      </c>
      <c r="F413" s="199">
        <f t="shared" si="111"/>
        <v>0</v>
      </c>
      <c r="G413" s="199">
        <f t="shared" si="111"/>
        <v>0</v>
      </c>
      <c r="H413" s="199">
        <f t="shared" si="111"/>
        <v>0</v>
      </c>
      <c r="I413" s="199">
        <f t="shared" si="111"/>
        <v>0</v>
      </c>
      <c r="J413" s="199">
        <f t="shared" si="111"/>
        <v>0</v>
      </c>
      <c r="K413" s="199">
        <f t="shared" si="111"/>
        <v>5</v>
      </c>
      <c r="L413" s="199">
        <f t="shared" si="111"/>
        <v>8</v>
      </c>
      <c r="M413" s="199">
        <f t="shared" si="111"/>
        <v>64</v>
      </c>
      <c r="N413" s="199">
        <f t="shared" si="111"/>
        <v>0</v>
      </c>
      <c r="O413" s="199">
        <f t="shared" si="111"/>
        <v>68</v>
      </c>
      <c r="P413" s="199">
        <f t="shared" si="111"/>
        <v>0</v>
      </c>
      <c r="Q413" s="199">
        <f t="shared" si="111"/>
        <v>0</v>
      </c>
      <c r="R413" s="199">
        <f t="shared" si="109"/>
        <v>12</v>
      </c>
      <c r="S413" s="199">
        <f>+E413+G413+I413+K413+M413+O413+Q413</f>
        <v>140</v>
      </c>
    </row>
    <row r="414" spans="1:19" ht="11.45" customHeight="1">
      <c r="A414" s="926"/>
      <c r="B414" s="927"/>
      <c r="C414" s="633" t="s">
        <v>3531</v>
      </c>
      <c r="D414" s="640">
        <v>0</v>
      </c>
      <c r="E414" s="640">
        <v>0</v>
      </c>
      <c r="F414" s="640">
        <v>0</v>
      </c>
      <c r="G414" s="640">
        <v>0</v>
      </c>
      <c r="H414" s="640">
        <v>0</v>
      </c>
      <c r="I414" s="640">
        <v>0</v>
      </c>
      <c r="J414" s="640">
        <v>0</v>
      </c>
      <c r="K414" s="640">
        <v>0</v>
      </c>
      <c r="L414" s="640">
        <v>0</v>
      </c>
      <c r="M414" s="640">
        <v>0</v>
      </c>
      <c r="N414" s="640">
        <v>0</v>
      </c>
      <c r="O414" s="640">
        <v>0</v>
      </c>
      <c r="P414" s="640">
        <v>0</v>
      </c>
      <c r="Q414" s="640">
        <v>0</v>
      </c>
      <c r="R414" s="636">
        <f>+D414+F414+H414+J414+L414+N414+P414</f>
        <v>0</v>
      </c>
      <c r="S414" s="636">
        <f>+E414+G414+I414+K414+M414+O414+Q414</f>
        <v>0</v>
      </c>
    </row>
    <row r="415" spans="1:19" ht="12.6" customHeight="1" thickBot="1">
      <c r="A415" s="926"/>
      <c r="B415" s="927"/>
      <c r="C415" s="205" t="s">
        <v>202</v>
      </c>
      <c r="D415" s="640">
        <v>0</v>
      </c>
      <c r="E415" s="640">
        <v>0</v>
      </c>
      <c r="F415" s="640">
        <v>0</v>
      </c>
      <c r="G415" s="640">
        <v>0</v>
      </c>
      <c r="H415" s="640">
        <v>0</v>
      </c>
      <c r="I415" s="640">
        <v>0</v>
      </c>
      <c r="J415" s="640">
        <v>0</v>
      </c>
      <c r="K415" s="640">
        <v>0</v>
      </c>
      <c r="L415" s="640">
        <v>0</v>
      </c>
      <c r="M415" s="640">
        <v>0</v>
      </c>
      <c r="N415" s="640">
        <v>0</v>
      </c>
      <c r="O415" s="640">
        <v>0</v>
      </c>
      <c r="P415" s="640">
        <v>0</v>
      </c>
      <c r="Q415" s="640">
        <v>0</v>
      </c>
      <c r="R415" s="196">
        <f t="shared" ref="R415:S415" si="112">+D415+F415+H415+J415+L415+N415+P415</f>
        <v>0</v>
      </c>
      <c r="S415" s="196">
        <f t="shared" si="112"/>
        <v>0</v>
      </c>
    </row>
    <row r="416" spans="1:19" ht="12" customHeight="1" thickBot="1">
      <c r="A416" s="926"/>
      <c r="B416" s="927"/>
      <c r="C416" s="206"/>
      <c r="D416" s="207">
        <f t="shared" ref="D416:S416" si="113">+D413</f>
        <v>4</v>
      </c>
      <c r="E416" s="207">
        <f t="shared" si="113"/>
        <v>3</v>
      </c>
      <c r="F416" s="207">
        <f t="shared" si="113"/>
        <v>0</v>
      </c>
      <c r="G416" s="207">
        <f t="shared" si="113"/>
        <v>0</v>
      </c>
      <c r="H416" s="207">
        <f t="shared" si="113"/>
        <v>0</v>
      </c>
      <c r="I416" s="207">
        <f t="shared" si="113"/>
        <v>0</v>
      </c>
      <c r="J416" s="207">
        <f t="shared" si="113"/>
        <v>0</v>
      </c>
      <c r="K416" s="207">
        <f t="shared" si="113"/>
        <v>5</v>
      </c>
      <c r="L416" s="207">
        <f t="shared" si="113"/>
        <v>8</v>
      </c>
      <c r="M416" s="207">
        <f t="shared" si="113"/>
        <v>64</v>
      </c>
      <c r="N416" s="207">
        <f t="shared" si="113"/>
        <v>0</v>
      </c>
      <c r="O416" s="207">
        <f t="shared" si="113"/>
        <v>68</v>
      </c>
      <c r="P416" s="207">
        <f t="shared" si="113"/>
        <v>0</v>
      </c>
      <c r="Q416" s="207">
        <f t="shared" si="113"/>
        <v>0</v>
      </c>
      <c r="R416" s="207">
        <f t="shared" si="113"/>
        <v>12</v>
      </c>
      <c r="S416" s="207">
        <f t="shared" si="113"/>
        <v>140</v>
      </c>
    </row>
    <row r="417" spans="1:19" ht="12" customHeight="1">
      <c r="A417" s="926">
        <v>24</v>
      </c>
      <c r="B417" s="927" t="str">
        <f>VLOOKUP(VALUE(A417),[3]Metas!$B$4:$C$5036,2,0)</f>
        <v>Desarrollar el 100% de las intervenciones en las líneas estratégicas del plan de acción de la primera infancia para el fortalecimiento de la atención integral e integrada desde el nacimiento y durante la primera infancia.</v>
      </c>
      <c r="C417" s="637" t="s">
        <v>187</v>
      </c>
      <c r="D417" s="194">
        <v>0</v>
      </c>
      <c r="E417" s="194">
        <v>0</v>
      </c>
      <c r="F417" s="194">
        <v>0</v>
      </c>
      <c r="G417" s="194">
        <v>0</v>
      </c>
      <c r="H417" s="194">
        <v>0</v>
      </c>
      <c r="I417" s="195">
        <v>0</v>
      </c>
      <c r="J417" s="195">
        <v>0</v>
      </c>
      <c r="K417" s="195">
        <v>0</v>
      </c>
      <c r="L417" s="195">
        <v>0</v>
      </c>
      <c r="M417" s="195">
        <v>0</v>
      </c>
      <c r="N417" s="194">
        <v>0</v>
      </c>
      <c r="O417" s="194">
        <v>0</v>
      </c>
      <c r="P417" s="195">
        <v>0</v>
      </c>
      <c r="Q417" s="195">
        <v>0</v>
      </c>
      <c r="R417" s="196">
        <f>+D417+F417+H417+J417+L417+N417+P417</f>
        <v>0</v>
      </c>
      <c r="S417" s="196">
        <f>+E417+G417+I417+K417+M417+O417+Q417</f>
        <v>0</v>
      </c>
    </row>
    <row r="418" spans="1:19" ht="11.45" customHeight="1">
      <c r="A418" s="926"/>
      <c r="B418" s="927"/>
      <c r="C418" s="638" t="s">
        <v>189</v>
      </c>
      <c r="D418" s="194">
        <v>0</v>
      </c>
      <c r="E418" s="194">
        <v>0</v>
      </c>
      <c r="F418" s="194">
        <v>0</v>
      </c>
      <c r="G418" s="194">
        <v>0</v>
      </c>
      <c r="H418" s="194">
        <v>0</v>
      </c>
      <c r="I418" s="195">
        <v>0</v>
      </c>
      <c r="J418" s="195">
        <v>0</v>
      </c>
      <c r="K418" s="195">
        <v>0</v>
      </c>
      <c r="L418" s="195">
        <v>0</v>
      </c>
      <c r="M418" s="195">
        <v>0</v>
      </c>
      <c r="N418" s="194">
        <v>0</v>
      </c>
      <c r="O418" s="194">
        <v>0</v>
      </c>
      <c r="P418" s="195">
        <v>0</v>
      </c>
      <c r="Q418" s="195">
        <v>0</v>
      </c>
      <c r="R418" s="196">
        <f t="shared" ref="R418:S431" si="114">+D418+F418+H418+J418+L418+N418+P418</f>
        <v>0</v>
      </c>
      <c r="S418" s="196">
        <f t="shared" si="114"/>
        <v>0</v>
      </c>
    </row>
    <row r="419" spans="1:19" ht="11.45" customHeight="1">
      <c r="A419" s="926"/>
      <c r="B419" s="927"/>
      <c r="C419" s="638" t="s">
        <v>190</v>
      </c>
      <c r="D419" s="194">
        <v>0</v>
      </c>
      <c r="E419" s="194">
        <v>0</v>
      </c>
      <c r="F419" s="194">
        <v>0</v>
      </c>
      <c r="G419" s="194">
        <v>0</v>
      </c>
      <c r="H419" s="194">
        <v>0</v>
      </c>
      <c r="I419" s="195">
        <v>0</v>
      </c>
      <c r="J419" s="195">
        <v>0</v>
      </c>
      <c r="K419" s="195">
        <v>0</v>
      </c>
      <c r="L419" s="195">
        <v>0</v>
      </c>
      <c r="M419" s="195">
        <v>0</v>
      </c>
      <c r="N419" s="194">
        <v>0</v>
      </c>
      <c r="O419" s="194">
        <v>0</v>
      </c>
      <c r="P419" s="195">
        <v>0</v>
      </c>
      <c r="Q419" s="195">
        <v>0</v>
      </c>
      <c r="R419" s="196">
        <f t="shared" si="114"/>
        <v>0</v>
      </c>
      <c r="S419" s="196">
        <f t="shared" si="114"/>
        <v>0</v>
      </c>
    </row>
    <row r="420" spans="1:19" ht="11.45" customHeight="1">
      <c r="A420" s="926"/>
      <c r="B420" s="927"/>
      <c r="C420" s="638" t="s">
        <v>3532</v>
      </c>
      <c r="D420" s="194">
        <v>0</v>
      </c>
      <c r="E420" s="194">
        <v>0</v>
      </c>
      <c r="F420" s="194">
        <v>0</v>
      </c>
      <c r="G420" s="194">
        <v>0</v>
      </c>
      <c r="H420" s="194">
        <v>0</v>
      </c>
      <c r="I420" s="195">
        <v>0</v>
      </c>
      <c r="J420" s="195">
        <v>0</v>
      </c>
      <c r="K420" s="195">
        <v>0</v>
      </c>
      <c r="L420" s="195">
        <v>0</v>
      </c>
      <c r="M420" s="195">
        <v>0</v>
      </c>
      <c r="N420" s="194">
        <v>0</v>
      </c>
      <c r="O420" s="194">
        <v>0</v>
      </c>
      <c r="P420" s="195">
        <v>0</v>
      </c>
      <c r="Q420" s="195">
        <v>0</v>
      </c>
      <c r="R420" s="196">
        <f t="shared" si="114"/>
        <v>0</v>
      </c>
      <c r="S420" s="196">
        <f t="shared" si="114"/>
        <v>0</v>
      </c>
    </row>
    <row r="421" spans="1:19" ht="11.45" customHeight="1">
      <c r="A421" s="926"/>
      <c r="B421" s="927"/>
      <c r="C421" s="638" t="s">
        <v>191</v>
      </c>
      <c r="D421" s="194">
        <v>0</v>
      </c>
      <c r="E421" s="194">
        <v>0</v>
      </c>
      <c r="F421" s="194">
        <v>0</v>
      </c>
      <c r="G421" s="194">
        <v>0</v>
      </c>
      <c r="H421" s="194">
        <v>0</v>
      </c>
      <c r="I421" s="195">
        <v>0</v>
      </c>
      <c r="J421" s="195">
        <v>0</v>
      </c>
      <c r="K421" s="195">
        <v>0</v>
      </c>
      <c r="L421" s="195">
        <v>0</v>
      </c>
      <c r="M421" s="195">
        <v>0</v>
      </c>
      <c r="N421" s="194">
        <v>0</v>
      </c>
      <c r="O421" s="194">
        <v>0</v>
      </c>
      <c r="P421" s="195">
        <v>0</v>
      </c>
      <c r="Q421" s="195">
        <v>0</v>
      </c>
      <c r="R421" s="196">
        <f t="shared" si="114"/>
        <v>0</v>
      </c>
      <c r="S421" s="196">
        <f t="shared" si="114"/>
        <v>0</v>
      </c>
    </row>
    <row r="422" spans="1:19" ht="11.45" customHeight="1">
      <c r="A422" s="926"/>
      <c r="B422" s="927"/>
      <c r="C422" s="639" t="s">
        <v>188</v>
      </c>
      <c r="D422" s="194">
        <v>0</v>
      </c>
      <c r="E422" s="194">
        <v>0</v>
      </c>
      <c r="F422" s="194">
        <v>0</v>
      </c>
      <c r="G422" s="194">
        <v>0</v>
      </c>
      <c r="H422" s="194">
        <v>0</v>
      </c>
      <c r="I422" s="195">
        <v>0</v>
      </c>
      <c r="J422" s="195">
        <v>0</v>
      </c>
      <c r="K422" s="195">
        <v>0</v>
      </c>
      <c r="L422" s="195">
        <v>0</v>
      </c>
      <c r="M422" s="195">
        <v>0</v>
      </c>
      <c r="N422" s="194">
        <v>0</v>
      </c>
      <c r="O422" s="194">
        <v>0</v>
      </c>
      <c r="P422" s="195">
        <v>0</v>
      </c>
      <c r="Q422" s="195">
        <v>0</v>
      </c>
      <c r="R422" s="196">
        <f t="shared" si="114"/>
        <v>0</v>
      </c>
      <c r="S422" s="196">
        <f t="shared" si="114"/>
        <v>0</v>
      </c>
    </row>
    <row r="423" spans="1:19" ht="12" customHeight="1">
      <c r="A423" s="926"/>
      <c r="B423" s="927"/>
      <c r="C423" s="198" t="s">
        <v>193</v>
      </c>
      <c r="D423" s="199">
        <f t="shared" ref="D423:M423" si="115">SUM(D417:D422)</f>
        <v>0</v>
      </c>
      <c r="E423" s="199">
        <f t="shared" si="115"/>
        <v>0</v>
      </c>
      <c r="F423" s="199">
        <f t="shared" si="115"/>
        <v>0</v>
      </c>
      <c r="G423" s="199">
        <f t="shared" si="115"/>
        <v>0</v>
      </c>
      <c r="H423" s="199">
        <f t="shared" si="115"/>
        <v>0</v>
      </c>
      <c r="I423" s="199">
        <f t="shared" si="115"/>
        <v>0</v>
      </c>
      <c r="J423" s="199">
        <f t="shared" si="115"/>
        <v>0</v>
      </c>
      <c r="K423" s="199">
        <f t="shared" si="115"/>
        <v>0</v>
      </c>
      <c r="L423" s="199">
        <f t="shared" si="115"/>
        <v>0</v>
      </c>
      <c r="M423" s="199">
        <f t="shared" si="115"/>
        <v>0</v>
      </c>
      <c r="N423" s="199">
        <f>SUM(N417:N422)</f>
        <v>0</v>
      </c>
      <c r="O423" s="199">
        <f>SUM(O417:O422)</f>
        <v>0</v>
      </c>
      <c r="P423" s="199">
        <f>SUM(P417:P422)</f>
        <v>0</v>
      </c>
      <c r="Q423" s="199">
        <f>SUM(Q417:Q422)</f>
        <v>0</v>
      </c>
      <c r="R423" s="200">
        <f t="shared" si="114"/>
        <v>0</v>
      </c>
      <c r="S423" s="200">
        <f t="shared" si="114"/>
        <v>0</v>
      </c>
    </row>
    <row r="424" spans="1:19" ht="11.45" customHeight="1">
      <c r="A424" s="926"/>
      <c r="B424" s="927"/>
      <c r="C424" s="193" t="s">
        <v>194</v>
      </c>
      <c r="D424" s="194">
        <v>0</v>
      </c>
      <c r="E424" s="194">
        <v>0</v>
      </c>
      <c r="F424" s="194">
        <v>0</v>
      </c>
      <c r="G424" s="194">
        <v>0</v>
      </c>
      <c r="H424" s="194">
        <v>0</v>
      </c>
      <c r="I424" s="195">
        <v>0</v>
      </c>
      <c r="J424" s="195">
        <v>0</v>
      </c>
      <c r="K424" s="195">
        <v>0</v>
      </c>
      <c r="L424" s="195">
        <v>0</v>
      </c>
      <c r="M424" s="195">
        <v>0</v>
      </c>
      <c r="N424" s="194">
        <v>0</v>
      </c>
      <c r="O424" s="194">
        <v>0</v>
      </c>
      <c r="P424" s="195">
        <v>0</v>
      </c>
      <c r="Q424" s="195">
        <v>0</v>
      </c>
      <c r="R424" s="196">
        <f t="shared" si="114"/>
        <v>0</v>
      </c>
      <c r="S424" s="196">
        <f t="shared" si="114"/>
        <v>0</v>
      </c>
    </row>
    <row r="425" spans="1:19" ht="11.45" customHeight="1">
      <c r="A425" s="926"/>
      <c r="B425" s="927"/>
      <c r="C425" s="193" t="s">
        <v>195</v>
      </c>
      <c r="D425" s="194">
        <v>0</v>
      </c>
      <c r="E425" s="194">
        <v>0</v>
      </c>
      <c r="F425" s="194">
        <v>0</v>
      </c>
      <c r="G425" s="194">
        <v>0</v>
      </c>
      <c r="H425" s="194">
        <v>0</v>
      </c>
      <c r="I425" s="195">
        <v>0</v>
      </c>
      <c r="J425" s="195">
        <v>0</v>
      </c>
      <c r="K425" s="195">
        <v>0</v>
      </c>
      <c r="L425" s="195">
        <v>0</v>
      </c>
      <c r="M425" s="195">
        <v>0</v>
      </c>
      <c r="N425" s="194">
        <v>0</v>
      </c>
      <c r="O425" s="194">
        <v>0</v>
      </c>
      <c r="P425" s="195">
        <v>0</v>
      </c>
      <c r="Q425" s="195">
        <v>0</v>
      </c>
      <c r="R425" s="196">
        <f t="shared" si="114"/>
        <v>0</v>
      </c>
      <c r="S425" s="196">
        <f t="shared" si="114"/>
        <v>0</v>
      </c>
    </row>
    <row r="426" spans="1:19" ht="11.45" customHeight="1">
      <c r="A426" s="926"/>
      <c r="B426" s="927"/>
      <c r="C426" s="201" t="s">
        <v>196</v>
      </c>
      <c r="D426" s="194">
        <v>0</v>
      </c>
      <c r="E426" s="194">
        <v>0</v>
      </c>
      <c r="F426" s="194">
        <v>0</v>
      </c>
      <c r="G426" s="194">
        <v>0</v>
      </c>
      <c r="H426" s="194">
        <v>0</v>
      </c>
      <c r="I426" s="195">
        <v>0</v>
      </c>
      <c r="J426" s="195">
        <v>0</v>
      </c>
      <c r="K426" s="195">
        <v>0</v>
      </c>
      <c r="L426" s="195">
        <v>0</v>
      </c>
      <c r="M426" s="195">
        <v>0</v>
      </c>
      <c r="N426" s="194">
        <v>0</v>
      </c>
      <c r="O426" s="194">
        <v>0</v>
      </c>
      <c r="P426" s="195">
        <v>0</v>
      </c>
      <c r="Q426" s="195">
        <v>0</v>
      </c>
      <c r="R426" s="196">
        <f t="shared" si="114"/>
        <v>0</v>
      </c>
      <c r="S426" s="196">
        <f t="shared" si="114"/>
        <v>0</v>
      </c>
    </row>
    <row r="427" spans="1:19" ht="11.45" customHeight="1">
      <c r="A427" s="926"/>
      <c r="B427" s="927"/>
      <c r="C427" s="201" t="s">
        <v>197</v>
      </c>
      <c r="D427" s="194">
        <v>0</v>
      </c>
      <c r="E427" s="194">
        <v>0</v>
      </c>
      <c r="F427" s="194">
        <v>0</v>
      </c>
      <c r="G427" s="194">
        <v>0</v>
      </c>
      <c r="H427" s="194">
        <v>0</v>
      </c>
      <c r="I427" s="195">
        <v>0</v>
      </c>
      <c r="J427" s="195">
        <v>0</v>
      </c>
      <c r="K427" s="195">
        <v>0</v>
      </c>
      <c r="L427" s="195">
        <v>0</v>
      </c>
      <c r="M427" s="195">
        <v>0</v>
      </c>
      <c r="N427" s="194">
        <v>0</v>
      </c>
      <c r="O427" s="194">
        <v>0</v>
      </c>
      <c r="P427" s="195">
        <v>0</v>
      </c>
      <c r="Q427" s="195">
        <v>0</v>
      </c>
      <c r="R427" s="196">
        <f t="shared" si="114"/>
        <v>0</v>
      </c>
      <c r="S427" s="196">
        <f t="shared" si="114"/>
        <v>0</v>
      </c>
    </row>
    <row r="428" spans="1:19" ht="11.45" customHeight="1">
      <c r="A428" s="926"/>
      <c r="B428" s="927"/>
      <c r="C428" s="201" t="s">
        <v>198</v>
      </c>
      <c r="D428" s="194">
        <v>0</v>
      </c>
      <c r="E428" s="194">
        <v>0</v>
      </c>
      <c r="F428" s="194">
        <v>0</v>
      </c>
      <c r="G428" s="194">
        <v>0</v>
      </c>
      <c r="H428" s="194">
        <v>0</v>
      </c>
      <c r="I428" s="195">
        <v>0</v>
      </c>
      <c r="J428" s="195">
        <v>0</v>
      </c>
      <c r="K428" s="195">
        <v>0</v>
      </c>
      <c r="L428" s="195">
        <v>0</v>
      </c>
      <c r="M428" s="195">
        <v>0</v>
      </c>
      <c r="N428" s="194">
        <v>0</v>
      </c>
      <c r="O428" s="194">
        <v>0</v>
      </c>
      <c r="P428" s="195">
        <v>0</v>
      </c>
      <c r="Q428" s="195">
        <v>0</v>
      </c>
      <c r="R428" s="196">
        <f t="shared" si="114"/>
        <v>0</v>
      </c>
      <c r="S428" s="196">
        <f t="shared" si="114"/>
        <v>0</v>
      </c>
    </row>
    <row r="429" spans="1:19" ht="11.45" customHeight="1">
      <c r="A429" s="926"/>
      <c r="B429" s="927"/>
      <c r="C429" s="201" t="s">
        <v>199</v>
      </c>
      <c r="D429" s="194">
        <v>0</v>
      </c>
      <c r="E429" s="194">
        <v>0</v>
      </c>
      <c r="F429" s="194">
        <v>0</v>
      </c>
      <c r="G429" s="194">
        <v>0</v>
      </c>
      <c r="H429" s="194">
        <v>0</v>
      </c>
      <c r="I429" s="195">
        <v>0</v>
      </c>
      <c r="J429" s="195">
        <v>0</v>
      </c>
      <c r="K429" s="195">
        <v>0</v>
      </c>
      <c r="L429" s="195">
        <v>0</v>
      </c>
      <c r="M429" s="195">
        <v>0</v>
      </c>
      <c r="N429" s="194">
        <v>0</v>
      </c>
      <c r="O429" s="194">
        <v>0</v>
      </c>
      <c r="P429" s="195">
        <v>0</v>
      </c>
      <c r="Q429" s="195">
        <v>0</v>
      </c>
      <c r="R429" s="196">
        <f t="shared" si="114"/>
        <v>0</v>
      </c>
      <c r="S429" s="196">
        <f t="shared" si="114"/>
        <v>0</v>
      </c>
    </row>
    <row r="430" spans="1:19" ht="11.45" customHeight="1">
      <c r="A430" s="926"/>
      <c r="B430" s="927"/>
      <c r="C430" s="201" t="s">
        <v>200</v>
      </c>
      <c r="D430" s="194">
        <v>0</v>
      </c>
      <c r="E430" s="194">
        <v>0</v>
      </c>
      <c r="F430" s="194">
        <v>890</v>
      </c>
      <c r="G430" s="194">
        <v>740</v>
      </c>
      <c r="H430" s="194">
        <v>68</v>
      </c>
      <c r="I430" s="195">
        <v>56</v>
      </c>
      <c r="J430" s="195">
        <v>72</v>
      </c>
      <c r="K430" s="195">
        <v>49</v>
      </c>
      <c r="L430" s="195">
        <v>97</v>
      </c>
      <c r="M430" s="195">
        <v>255</v>
      </c>
      <c r="N430" s="194">
        <v>137</v>
      </c>
      <c r="O430" s="194">
        <v>299</v>
      </c>
      <c r="P430" s="195">
        <v>52</v>
      </c>
      <c r="Q430" s="195">
        <v>33</v>
      </c>
      <c r="R430" s="196">
        <f t="shared" si="114"/>
        <v>1316</v>
      </c>
      <c r="S430" s="196">
        <f t="shared" si="114"/>
        <v>1432</v>
      </c>
    </row>
    <row r="431" spans="1:19" ht="12" customHeight="1">
      <c r="A431" s="926"/>
      <c r="B431" s="927"/>
      <c r="C431" s="198" t="s">
        <v>201</v>
      </c>
      <c r="D431" s="199">
        <f t="shared" ref="D431:Q431" si="116">SUM(D423:D430)</f>
        <v>0</v>
      </c>
      <c r="E431" s="199">
        <f t="shared" si="116"/>
        <v>0</v>
      </c>
      <c r="F431" s="199">
        <f t="shared" si="116"/>
        <v>890</v>
      </c>
      <c r="G431" s="199">
        <f t="shared" si="116"/>
        <v>740</v>
      </c>
      <c r="H431" s="199">
        <f t="shared" si="116"/>
        <v>68</v>
      </c>
      <c r="I431" s="199">
        <f t="shared" si="116"/>
        <v>56</v>
      </c>
      <c r="J431" s="199">
        <f t="shared" si="116"/>
        <v>72</v>
      </c>
      <c r="K431" s="199">
        <f t="shared" si="116"/>
        <v>49</v>
      </c>
      <c r="L431" s="199">
        <f t="shared" si="116"/>
        <v>97</v>
      </c>
      <c r="M431" s="199">
        <f t="shared" si="116"/>
        <v>255</v>
      </c>
      <c r="N431" s="199">
        <f t="shared" si="116"/>
        <v>137</v>
      </c>
      <c r="O431" s="199">
        <f t="shared" si="116"/>
        <v>299</v>
      </c>
      <c r="P431" s="199">
        <f t="shared" si="116"/>
        <v>52</v>
      </c>
      <c r="Q431" s="199">
        <f t="shared" si="116"/>
        <v>33</v>
      </c>
      <c r="R431" s="199">
        <f t="shared" si="114"/>
        <v>1316</v>
      </c>
      <c r="S431" s="199">
        <f>+E431+G431+I431+K431+M431+O431+Q431</f>
        <v>1432</v>
      </c>
    </row>
    <row r="432" spans="1:19" ht="11.45" customHeight="1">
      <c r="A432" s="926"/>
      <c r="B432" s="927"/>
      <c r="C432" s="633" t="s">
        <v>3531</v>
      </c>
      <c r="D432" s="634">
        <v>1</v>
      </c>
      <c r="E432" s="634">
        <v>0</v>
      </c>
      <c r="F432" s="634">
        <v>0</v>
      </c>
      <c r="G432" s="634">
        <v>0</v>
      </c>
      <c r="H432" s="635">
        <v>0</v>
      </c>
      <c r="I432" s="634">
        <v>0</v>
      </c>
      <c r="J432" s="634">
        <v>0</v>
      </c>
      <c r="K432" s="634">
        <v>0</v>
      </c>
      <c r="L432" s="635">
        <v>0</v>
      </c>
      <c r="M432" s="635">
        <v>0</v>
      </c>
      <c r="N432" s="635">
        <v>1</v>
      </c>
      <c r="O432" s="635">
        <v>1</v>
      </c>
      <c r="P432" s="635">
        <v>0</v>
      </c>
      <c r="Q432" s="635">
        <v>0</v>
      </c>
      <c r="R432" s="636">
        <f>+D432+F432+H432+J432+L432+N432+P432</f>
        <v>2</v>
      </c>
      <c r="S432" s="636">
        <f>+E432+G432+I432+K432+M432+O432+Q432</f>
        <v>1</v>
      </c>
    </row>
    <row r="433" spans="1:19" ht="12.6" customHeight="1" thickBot="1">
      <c r="A433" s="926"/>
      <c r="B433" s="927"/>
      <c r="C433" s="205" t="s">
        <v>202</v>
      </c>
      <c r="D433" s="635">
        <v>0</v>
      </c>
      <c r="E433" s="635">
        <v>0</v>
      </c>
      <c r="F433" s="635">
        <v>0</v>
      </c>
      <c r="G433" s="635">
        <v>0</v>
      </c>
      <c r="H433" s="635">
        <v>0</v>
      </c>
      <c r="I433" s="634">
        <v>0</v>
      </c>
      <c r="J433" s="634">
        <v>0</v>
      </c>
      <c r="K433" s="634">
        <v>0</v>
      </c>
      <c r="L433" s="634">
        <v>0</v>
      </c>
      <c r="M433" s="634">
        <v>0</v>
      </c>
      <c r="N433" s="635">
        <v>0</v>
      </c>
      <c r="O433" s="635">
        <v>0</v>
      </c>
      <c r="P433" s="634">
        <v>0</v>
      </c>
      <c r="Q433" s="634">
        <v>0</v>
      </c>
      <c r="R433" s="636">
        <f t="shared" ref="R433:S433" si="117">+D433+F433+H433+J433+L433+N433+P433</f>
        <v>0</v>
      </c>
      <c r="S433" s="636">
        <f t="shared" si="117"/>
        <v>0</v>
      </c>
    </row>
    <row r="434" spans="1:19" ht="12" customHeight="1" thickBot="1">
      <c r="A434" s="926"/>
      <c r="B434" s="927"/>
      <c r="C434" s="206"/>
      <c r="D434" s="207">
        <f t="shared" ref="D434:S434" si="118">+D431</f>
        <v>0</v>
      </c>
      <c r="E434" s="207">
        <f t="shared" si="118"/>
        <v>0</v>
      </c>
      <c r="F434" s="207">
        <f t="shared" si="118"/>
        <v>890</v>
      </c>
      <c r="G434" s="207">
        <f t="shared" si="118"/>
        <v>740</v>
      </c>
      <c r="H434" s="207">
        <f t="shared" si="118"/>
        <v>68</v>
      </c>
      <c r="I434" s="207">
        <f t="shared" si="118"/>
        <v>56</v>
      </c>
      <c r="J434" s="207">
        <f t="shared" si="118"/>
        <v>72</v>
      </c>
      <c r="K434" s="207">
        <f t="shared" si="118"/>
        <v>49</v>
      </c>
      <c r="L434" s="207">
        <f t="shared" si="118"/>
        <v>97</v>
      </c>
      <c r="M434" s="207">
        <f t="shared" si="118"/>
        <v>255</v>
      </c>
      <c r="N434" s="207">
        <f t="shared" si="118"/>
        <v>137</v>
      </c>
      <c r="O434" s="207">
        <f t="shared" si="118"/>
        <v>299</v>
      </c>
      <c r="P434" s="207">
        <f t="shared" si="118"/>
        <v>52</v>
      </c>
      <c r="Q434" s="207">
        <f t="shared" si="118"/>
        <v>33</v>
      </c>
      <c r="R434" s="207">
        <f t="shared" si="118"/>
        <v>1316</v>
      </c>
      <c r="S434" s="207">
        <f t="shared" si="118"/>
        <v>1432</v>
      </c>
    </row>
    <row r="435" spans="1:19" ht="12" customHeight="1">
      <c r="A435" s="926">
        <v>25</v>
      </c>
      <c r="B435" s="927" t="str">
        <f>VLOOKUP(VALUE(A435),[3]Metas!$B$4:$C$5036,2,0)</f>
        <v>Mantener en menos de 10.3 la tasa de mortalidad en menores de 5 años por mil nacidos vivos.</v>
      </c>
      <c r="C435" s="637" t="s">
        <v>187</v>
      </c>
      <c r="D435" s="194">
        <v>0</v>
      </c>
      <c r="E435" s="194">
        <v>0</v>
      </c>
      <c r="F435" s="194">
        <v>0</v>
      </c>
      <c r="G435" s="194">
        <v>0</v>
      </c>
      <c r="H435" s="194">
        <v>0</v>
      </c>
      <c r="I435" s="195">
        <v>0</v>
      </c>
      <c r="J435" s="195">
        <v>0</v>
      </c>
      <c r="K435" s="195">
        <v>0</v>
      </c>
      <c r="L435" s="195">
        <v>0</v>
      </c>
      <c r="M435" s="195">
        <v>0</v>
      </c>
      <c r="N435" s="194">
        <v>1</v>
      </c>
      <c r="O435" s="194">
        <v>1</v>
      </c>
      <c r="P435" s="195">
        <v>0</v>
      </c>
      <c r="Q435" s="195">
        <v>0</v>
      </c>
      <c r="R435" s="196">
        <f>+D435+F435+H435+J435+L435+N435+P435</f>
        <v>1</v>
      </c>
      <c r="S435" s="196">
        <f>+E435+G435+I435+K435+M435+O435+Q435</f>
        <v>1</v>
      </c>
    </row>
    <row r="436" spans="1:19" ht="11.45" customHeight="1">
      <c r="A436" s="926"/>
      <c r="B436" s="927"/>
      <c r="C436" s="638" t="s">
        <v>189</v>
      </c>
      <c r="D436" s="194">
        <v>0</v>
      </c>
      <c r="E436" s="194">
        <v>0</v>
      </c>
      <c r="F436" s="194">
        <v>0</v>
      </c>
      <c r="G436" s="194">
        <v>0</v>
      </c>
      <c r="H436" s="194">
        <v>0</v>
      </c>
      <c r="I436" s="195">
        <v>0</v>
      </c>
      <c r="J436" s="195">
        <v>0</v>
      </c>
      <c r="K436" s="195">
        <v>0</v>
      </c>
      <c r="L436" s="195">
        <v>0</v>
      </c>
      <c r="M436" s="195">
        <v>0</v>
      </c>
      <c r="N436" s="194">
        <v>0</v>
      </c>
      <c r="O436" s="194">
        <v>0</v>
      </c>
      <c r="P436" s="195">
        <v>0</v>
      </c>
      <c r="Q436" s="195">
        <v>0</v>
      </c>
      <c r="R436" s="196">
        <f t="shared" ref="R436:S449" si="119">+D436+F436+H436+J436+L436+N436+P436</f>
        <v>0</v>
      </c>
      <c r="S436" s="196">
        <f t="shared" si="119"/>
        <v>0</v>
      </c>
    </row>
    <row r="437" spans="1:19" ht="11.45" customHeight="1">
      <c r="A437" s="926"/>
      <c r="B437" s="927"/>
      <c r="C437" s="638" t="s">
        <v>190</v>
      </c>
      <c r="D437" s="194">
        <v>0</v>
      </c>
      <c r="E437" s="194">
        <v>0</v>
      </c>
      <c r="F437" s="194">
        <v>0</v>
      </c>
      <c r="G437" s="194">
        <v>0</v>
      </c>
      <c r="H437" s="194">
        <v>0</v>
      </c>
      <c r="I437" s="195">
        <v>0</v>
      </c>
      <c r="J437" s="195">
        <v>0</v>
      </c>
      <c r="K437" s="195">
        <v>0</v>
      </c>
      <c r="L437" s="195">
        <v>0</v>
      </c>
      <c r="M437" s="195">
        <v>0</v>
      </c>
      <c r="N437" s="194">
        <v>0</v>
      </c>
      <c r="O437" s="194">
        <v>0</v>
      </c>
      <c r="P437" s="195">
        <v>0</v>
      </c>
      <c r="Q437" s="195">
        <v>0</v>
      </c>
      <c r="R437" s="196">
        <f t="shared" si="119"/>
        <v>0</v>
      </c>
      <c r="S437" s="196">
        <f t="shared" si="119"/>
        <v>0</v>
      </c>
    </row>
    <row r="438" spans="1:19" ht="11.45" customHeight="1">
      <c r="A438" s="926"/>
      <c r="B438" s="927"/>
      <c r="C438" s="638" t="s">
        <v>3532</v>
      </c>
      <c r="D438" s="194">
        <v>0</v>
      </c>
      <c r="E438" s="194">
        <v>0</v>
      </c>
      <c r="F438" s="194">
        <v>0</v>
      </c>
      <c r="G438" s="194">
        <v>0</v>
      </c>
      <c r="H438" s="194">
        <v>0</v>
      </c>
      <c r="I438" s="195">
        <v>0</v>
      </c>
      <c r="J438" s="195">
        <v>0</v>
      </c>
      <c r="K438" s="195">
        <v>0</v>
      </c>
      <c r="L438" s="195">
        <v>0</v>
      </c>
      <c r="M438" s="195">
        <v>0</v>
      </c>
      <c r="N438" s="194">
        <v>0</v>
      </c>
      <c r="O438" s="194">
        <v>0</v>
      </c>
      <c r="P438" s="195">
        <v>0</v>
      </c>
      <c r="Q438" s="195">
        <v>0</v>
      </c>
      <c r="R438" s="196">
        <f t="shared" si="119"/>
        <v>0</v>
      </c>
      <c r="S438" s="196">
        <f t="shared" si="119"/>
        <v>0</v>
      </c>
    </row>
    <row r="439" spans="1:19" ht="11.45" customHeight="1">
      <c r="A439" s="926"/>
      <c r="B439" s="927"/>
      <c r="C439" s="638" t="s">
        <v>191</v>
      </c>
      <c r="D439" s="194">
        <v>0</v>
      </c>
      <c r="E439" s="194">
        <v>0</v>
      </c>
      <c r="F439" s="194">
        <v>0</v>
      </c>
      <c r="G439" s="194">
        <v>0</v>
      </c>
      <c r="H439" s="194">
        <v>0</v>
      </c>
      <c r="I439" s="195">
        <v>0</v>
      </c>
      <c r="J439" s="195">
        <v>0</v>
      </c>
      <c r="K439" s="195">
        <v>0</v>
      </c>
      <c r="L439" s="195">
        <v>0</v>
      </c>
      <c r="M439" s="195">
        <v>0</v>
      </c>
      <c r="N439" s="194">
        <v>0</v>
      </c>
      <c r="O439" s="194">
        <v>0</v>
      </c>
      <c r="P439" s="195">
        <v>0</v>
      </c>
      <c r="Q439" s="195">
        <v>0</v>
      </c>
      <c r="R439" s="196">
        <f t="shared" si="119"/>
        <v>0</v>
      </c>
      <c r="S439" s="196">
        <f t="shared" si="119"/>
        <v>0</v>
      </c>
    </row>
    <row r="440" spans="1:19" ht="11.45" customHeight="1">
      <c r="A440" s="926"/>
      <c r="B440" s="927"/>
      <c r="C440" s="639" t="s">
        <v>188</v>
      </c>
      <c r="D440" s="194">
        <v>0</v>
      </c>
      <c r="E440" s="194">
        <v>0</v>
      </c>
      <c r="F440" s="194">
        <v>0</v>
      </c>
      <c r="G440" s="194">
        <v>0</v>
      </c>
      <c r="H440" s="194">
        <v>0</v>
      </c>
      <c r="I440" s="195">
        <v>0</v>
      </c>
      <c r="J440" s="195">
        <v>0</v>
      </c>
      <c r="K440" s="195">
        <v>0</v>
      </c>
      <c r="L440" s="195">
        <v>0</v>
      </c>
      <c r="M440" s="195">
        <v>0</v>
      </c>
      <c r="N440" s="194">
        <v>0</v>
      </c>
      <c r="O440" s="194">
        <v>0</v>
      </c>
      <c r="P440" s="195">
        <v>0</v>
      </c>
      <c r="Q440" s="195">
        <v>0</v>
      </c>
      <c r="R440" s="196">
        <f t="shared" si="119"/>
        <v>0</v>
      </c>
      <c r="S440" s="196">
        <f t="shared" si="119"/>
        <v>0</v>
      </c>
    </row>
    <row r="441" spans="1:19" ht="12" customHeight="1">
      <c r="A441" s="926"/>
      <c r="B441" s="927"/>
      <c r="C441" s="198" t="s">
        <v>193</v>
      </c>
      <c r="D441" s="199">
        <f t="shared" ref="D441:M441" si="120">SUM(D435:D440)</f>
        <v>0</v>
      </c>
      <c r="E441" s="199">
        <f t="shared" si="120"/>
        <v>0</v>
      </c>
      <c r="F441" s="199">
        <f t="shared" si="120"/>
        <v>0</v>
      </c>
      <c r="G441" s="199">
        <f t="shared" si="120"/>
        <v>0</v>
      </c>
      <c r="H441" s="199">
        <f t="shared" si="120"/>
        <v>0</v>
      </c>
      <c r="I441" s="199">
        <f t="shared" si="120"/>
        <v>0</v>
      </c>
      <c r="J441" s="199">
        <f t="shared" si="120"/>
        <v>0</v>
      </c>
      <c r="K441" s="199">
        <f t="shared" si="120"/>
        <v>0</v>
      </c>
      <c r="L441" s="199">
        <f t="shared" si="120"/>
        <v>0</v>
      </c>
      <c r="M441" s="199">
        <f t="shared" si="120"/>
        <v>0</v>
      </c>
      <c r="N441" s="199">
        <f>SUM(N435:N440)</f>
        <v>1</v>
      </c>
      <c r="O441" s="199">
        <f>SUM(O435:O440)</f>
        <v>1</v>
      </c>
      <c r="P441" s="199">
        <f>SUM(P435:P440)</f>
        <v>0</v>
      </c>
      <c r="Q441" s="199">
        <f>SUM(Q435:Q440)</f>
        <v>0</v>
      </c>
      <c r="R441" s="200">
        <f t="shared" si="119"/>
        <v>1</v>
      </c>
      <c r="S441" s="200">
        <f t="shared" si="119"/>
        <v>1</v>
      </c>
    </row>
    <row r="442" spans="1:19" ht="11.45" customHeight="1">
      <c r="A442" s="926"/>
      <c r="B442" s="927"/>
      <c r="C442" s="193" t="s">
        <v>194</v>
      </c>
      <c r="D442" s="194">
        <v>0</v>
      </c>
      <c r="E442" s="194">
        <v>0</v>
      </c>
      <c r="F442" s="194">
        <v>0</v>
      </c>
      <c r="G442" s="194">
        <v>0</v>
      </c>
      <c r="H442" s="194">
        <v>0</v>
      </c>
      <c r="I442" s="195">
        <v>0</v>
      </c>
      <c r="J442" s="195">
        <v>0</v>
      </c>
      <c r="K442" s="195">
        <v>0</v>
      </c>
      <c r="L442" s="195">
        <v>0</v>
      </c>
      <c r="M442" s="195">
        <v>0</v>
      </c>
      <c r="N442" s="194">
        <v>0</v>
      </c>
      <c r="O442" s="194">
        <v>0</v>
      </c>
      <c r="P442" s="195">
        <v>0</v>
      </c>
      <c r="Q442" s="195">
        <v>0</v>
      </c>
      <c r="R442" s="196">
        <f t="shared" si="119"/>
        <v>0</v>
      </c>
      <c r="S442" s="196">
        <f t="shared" si="119"/>
        <v>0</v>
      </c>
    </row>
    <row r="443" spans="1:19" ht="11.45" customHeight="1">
      <c r="A443" s="926"/>
      <c r="B443" s="927"/>
      <c r="C443" s="193" t="s">
        <v>195</v>
      </c>
      <c r="D443" s="194">
        <v>0</v>
      </c>
      <c r="E443" s="194">
        <v>0</v>
      </c>
      <c r="F443" s="194">
        <v>0</v>
      </c>
      <c r="G443" s="194">
        <v>0</v>
      </c>
      <c r="H443" s="194">
        <v>0</v>
      </c>
      <c r="I443" s="195">
        <v>0</v>
      </c>
      <c r="J443" s="195">
        <v>0</v>
      </c>
      <c r="K443" s="195">
        <v>0</v>
      </c>
      <c r="L443" s="195">
        <v>0</v>
      </c>
      <c r="M443" s="195">
        <v>0</v>
      </c>
      <c r="N443" s="194">
        <v>0</v>
      </c>
      <c r="O443" s="194">
        <v>0</v>
      </c>
      <c r="P443" s="195">
        <v>0</v>
      </c>
      <c r="Q443" s="195">
        <v>0</v>
      </c>
      <c r="R443" s="196">
        <f t="shared" si="119"/>
        <v>0</v>
      </c>
      <c r="S443" s="196">
        <f t="shared" si="119"/>
        <v>0</v>
      </c>
    </row>
    <row r="444" spans="1:19" ht="11.45" customHeight="1">
      <c r="A444" s="926"/>
      <c r="B444" s="927"/>
      <c r="C444" s="201" t="s">
        <v>196</v>
      </c>
      <c r="D444" s="194">
        <v>0</v>
      </c>
      <c r="E444" s="194">
        <v>0</v>
      </c>
      <c r="F444" s="194">
        <v>0</v>
      </c>
      <c r="G444" s="194">
        <v>0</v>
      </c>
      <c r="H444" s="194">
        <v>0</v>
      </c>
      <c r="I444" s="195">
        <v>0</v>
      </c>
      <c r="J444" s="195">
        <v>0</v>
      </c>
      <c r="K444" s="195">
        <v>0</v>
      </c>
      <c r="L444" s="195">
        <v>0</v>
      </c>
      <c r="M444" s="195">
        <v>0</v>
      </c>
      <c r="N444" s="194">
        <v>0</v>
      </c>
      <c r="O444" s="194">
        <v>0</v>
      </c>
      <c r="P444" s="195">
        <v>0</v>
      </c>
      <c r="Q444" s="195">
        <v>0</v>
      </c>
      <c r="R444" s="196">
        <f t="shared" si="119"/>
        <v>0</v>
      </c>
      <c r="S444" s="196">
        <f t="shared" si="119"/>
        <v>0</v>
      </c>
    </row>
    <row r="445" spans="1:19" ht="11.45" customHeight="1">
      <c r="A445" s="926"/>
      <c r="B445" s="927"/>
      <c r="C445" s="201" t="s">
        <v>197</v>
      </c>
      <c r="D445" s="194">
        <v>0</v>
      </c>
      <c r="E445" s="194">
        <v>0</v>
      </c>
      <c r="F445" s="194">
        <v>0</v>
      </c>
      <c r="G445" s="194">
        <v>0</v>
      </c>
      <c r="H445" s="194">
        <v>0</v>
      </c>
      <c r="I445" s="195">
        <v>0</v>
      </c>
      <c r="J445" s="195">
        <v>0</v>
      </c>
      <c r="K445" s="195">
        <v>0</v>
      </c>
      <c r="L445" s="195">
        <v>0</v>
      </c>
      <c r="M445" s="195">
        <v>0</v>
      </c>
      <c r="N445" s="194">
        <v>0</v>
      </c>
      <c r="O445" s="194">
        <v>0</v>
      </c>
      <c r="P445" s="195">
        <v>0</v>
      </c>
      <c r="Q445" s="195">
        <v>0</v>
      </c>
      <c r="R445" s="196">
        <f t="shared" si="119"/>
        <v>0</v>
      </c>
      <c r="S445" s="196">
        <f t="shared" si="119"/>
        <v>0</v>
      </c>
    </row>
    <row r="446" spans="1:19" ht="11.45" customHeight="1">
      <c r="A446" s="926"/>
      <c r="B446" s="927"/>
      <c r="C446" s="201" t="s">
        <v>198</v>
      </c>
      <c r="D446" s="194">
        <v>0</v>
      </c>
      <c r="E446" s="194">
        <v>0</v>
      </c>
      <c r="F446" s="194">
        <v>0</v>
      </c>
      <c r="G446" s="194">
        <v>0</v>
      </c>
      <c r="H446" s="194">
        <v>0</v>
      </c>
      <c r="I446" s="195">
        <v>0</v>
      </c>
      <c r="J446" s="195">
        <v>0</v>
      </c>
      <c r="K446" s="195">
        <v>0</v>
      </c>
      <c r="L446" s="195">
        <v>0</v>
      </c>
      <c r="M446" s="195">
        <v>0</v>
      </c>
      <c r="N446" s="194">
        <v>0</v>
      </c>
      <c r="O446" s="194">
        <v>0</v>
      </c>
      <c r="P446" s="195">
        <v>0</v>
      </c>
      <c r="Q446" s="195">
        <v>0</v>
      </c>
      <c r="R446" s="196">
        <f t="shared" si="119"/>
        <v>0</v>
      </c>
      <c r="S446" s="196">
        <f t="shared" si="119"/>
        <v>0</v>
      </c>
    </row>
    <row r="447" spans="1:19" ht="11.45" customHeight="1">
      <c r="A447" s="926"/>
      <c r="B447" s="927"/>
      <c r="C447" s="201" t="s">
        <v>199</v>
      </c>
      <c r="D447" s="194">
        <v>0</v>
      </c>
      <c r="E447" s="194">
        <v>0</v>
      </c>
      <c r="F447" s="194">
        <v>0</v>
      </c>
      <c r="G447" s="194">
        <v>0</v>
      </c>
      <c r="H447" s="194">
        <v>0</v>
      </c>
      <c r="I447" s="195">
        <v>0</v>
      </c>
      <c r="J447" s="195">
        <v>0</v>
      </c>
      <c r="K447" s="195">
        <v>0</v>
      </c>
      <c r="L447" s="195">
        <v>0</v>
      </c>
      <c r="M447" s="195">
        <v>0</v>
      </c>
      <c r="N447" s="194">
        <v>0</v>
      </c>
      <c r="O447" s="194">
        <v>0</v>
      </c>
      <c r="P447" s="195">
        <v>0</v>
      </c>
      <c r="Q447" s="195">
        <v>0</v>
      </c>
      <c r="R447" s="196">
        <f t="shared" si="119"/>
        <v>0</v>
      </c>
      <c r="S447" s="196">
        <f t="shared" si="119"/>
        <v>0</v>
      </c>
    </row>
    <row r="448" spans="1:19" ht="11.45" customHeight="1">
      <c r="A448" s="926"/>
      <c r="B448" s="927"/>
      <c r="C448" s="201" t="s">
        <v>200</v>
      </c>
      <c r="D448" s="194">
        <v>0</v>
      </c>
      <c r="E448" s="194">
        <v>0</v>
      </c>
      <c r="F448" s="194">
        <v>0</v>
      </c>
      <c r="G448" s="194">
        <v>0</v>
      </c>
      <c r="H448" s="194">
        <v>0</v>
      </c>
      <c r="I448" s="195">
        <v>0</v>
      </c>
      <c r="J448" s="195">
        <v>0</v>
      </c>
      <c r="K448" s="195">
        <v>0</v>
      </c>
      <c r="L448" s="195">
        <v>0</v>
      </c>
      <c r="M448" s="195">
        <v>18</v>
      </c>
      <c r="N448" s="194">
        <v>0</v>
      </c>
      <c r="O448" s="194">
        <v>20</v>
      </c>
      <c r="P448" s="195">
        <v>0</v>
      </c>
      <c r="Q448" s="195">
        <v>0</v>
      </c>
      <c r="R448" s="196">
        <f t="shared" si="119"/>
        <v>0</v>
      </c>
      <c r="S448" s="196">
        <f t="shared" si="119"/>
        <v>38</v>
      </c>
    </row>
    <row r="449" spans="1:19" ht="12" customHeight="1">
      <c r="A449" s="926"/>
      <c r="B449" s="927"/>
      <c r="C449" s="198" t="s">
        <v>201</v>
      </c>
      <c r="D449" s="199">
        <f t="shared" ref="D449:Q449" si="121">SUM(D441:D448)</f>
        <v>0</v>
      </c>
      <c r="E449" s="199">
        <f t="shared" si="121"/>
        <v>0</v>
      </c>
      <c r="F449" s="199">
        <f t="shared" si="121"/>
        <v>0</v>
      </c>
      <c r="G449" s="199">
        <f t="shared" si="121"/>
        <v>0</v>
      </c>
      <c r="H449" s="199">
        <f t="shared" si="121"/>
        <v>0</v>
      </c>
      <c r="I449" s="199">
        <f t="shared" si="121"/>
        <v>0</v>
      </c>
      <c r="J449" s="199">
        <f t="shared" si="121"/>
        <v>0</v>
      </c>
      <c r="K449" s="199">
        <f t="shared" si="121"/>
        <v>0</v>
      </c>
      <c r="L449" s="199">
        <f t="shared" si="121"/>
        <v>0</v>
      </c>
      <c r="M449" s="199">
        <f t="shared" si="121"/>
        <v>18</v>
      </c>
      <c r="N449" s="199">
        <f t="shared" si="121"/>
        <v>1</v>
      </c>
      <c r="O449" s="199">
        <f t="shared" si="121"/>
        <v>21</v>
      </c>
      <c r="P449" s="199">
        <f t="shared" si="121"/>
        <v>0</v>
      </c>
      <c r="Q449" s="199">
        <f t="shared" si="121"/>
        <v>0</v>
      </c>
      <c r="R449" s="199">
        <f t="shared" si="119"/>
        <v>1</v>
      </c>
      <c r="S449" s="199">
        <f>+E449+G449+I449+K449+M449+O449+Q449</f>
        <v>39</v>
      </c>
    </row>
    <row r="450" spans="1:19" ht="11.45" customHeight="1">
      <c r="A450" s="926"/>
      <c r="B450" s="927"/>
      <c r="C450" s="633" t="s">
        <v>3531</v>
      </c>
      <c r="D450" s="634">
        <v>0</v>
      </c>
      <c r="E450" s="634">
        <v>0</v>
      </c>
      <c r="F450" s="634">
        <v>0</v>
      </c>
      <c r="G450" s="634">
        <v>0</v>
      </c>
      <c r="H450" s="635">
        <v>0</v>
      </c>
      <c r="I450" s="634">
        <v>0</v>
      </c>
      <c r="J450" s="634">
        <v>0</v>
      </c>
      <c r="K450" s="634">
        <v>0</v>
      </c>
      <c r="L450" s="635">
        <v>0</v>
      </c>
      <c r="M450" s="635">
        <v>0</v>
      </c>
      <c r="N450" s="635">
        <v>0</v>
      </c>
      <c r="O450" s="635">
        <v>0</v>
      </c>
      <c r="P450" s="635">
        <v>0</v>
      </c>
      <c r="Q450" s="635">
        <v>0</v>
      </c>
      <c r="R450" s="636">
        <f>+D450+F450+H450+J450+L450+N450+P450</f>
        <v>0</v>
      </c>
      <c r="S450" s="636">
        <f>+E450+G450+I450+K450+M450+O450+Q450</f>
        <v>0</v>
      </c>
    </row>
    <row r="451" spans="1:19" ht="12.6" customHeight="1" thickBot="1">
      <c r="A451" s="926"/>
      <c r="B451" s="927"/>
      <c r="C451" s="205" t="s">
        <v>202</v>
      </c>
      <c r="D451" s="635">
        <v>0</v>
      </c>
      <c r="E451" s="635">
        <v>0</v>
      </c>
      <c r="F451" s="635">
        <v>0</v>
      </c>
      <c r="G451" s="635">
        <v>0</v>
      </c>
      <c r="H451" s="635">
        <v>0</v>
      </c>
      <c r="I451" s="634">
        <v>0</v>
      </c>
      <c r="J451" s="634">
        <v>0</v>
      </c>
      <c r="K451" s="634">
        <v>3</v>
      </c>
      <c r="L451" s="634">
        <v>17</v>
      </c>
      <c r="M451" s="634">
        <v>114</v>
      </c>
      <c r="N451" s="635">
        <v>11</v>
      </c>
      <c r="O451" s="635">
        <v>262</v>
      </c>
      <c r="P451" s="634">
        <v>7</v>
      </c>
      <c r="Q451" s="634">
        <v>47</v>
      </c>
      <c r="R451" s="636">
        <f t="shared" ref="R451:S451" si="122">+D451+F451+H451+J451+L451+N451+P451</f>
        <v>35</v>
      </c>
      <c r="S451" s="636">
        <f t="shared" si="122"/>
        <v>426</v>
      </c>
    </row>
    <row r="452" spans="1:19" ht="12" customHeight="1" thickBot="1">
      <c r="A452" s="926"/>
      <c r="B452" s="927"/>
      <c r="C452" s="206"/>
      <c r="D452" s="207">
        <f t="shared" ref="D452:S452" si="123">+D449</f>
        <v>0</v>
      </c>
      <c r="E452" s="207">
        <f t="shared" si="123"/>
        <v>0</v>
      </c>
      <c r="F452" s="207">
        <f t="shared" si="123"/>
        <v>0</v>
      </c>
      <c r="G452" s="207">
        <f t="shared" si="123"/>
        <v>0</v>
      </c>
      <c r="H452" s="207">
        <f t="shared" si="123"/>
        <v>0</v>
      </c>
      <c r="I452" s="207">
        <f t="shared" si="123"/>
        <v>0</v>
      </c>
      <c r="J452" s="207">
        <f t="shared" si="123"/>
        <v>0</v>
      </c>
      <c r="K452" s="207">
        <f t="shared" si="123"/>
        <v>0</v>
      </c>
      <c r="L452" s="207">
        <f t="shared" si="123"/>
        <v>0</v>
      </c>
      <c r="M452" s="207">
        <f t="shared" si="123"/>
        <v>18</v>
      </c>
      <c r="N452" s="207">
        <f t="shared" si="123"/>
        <v>1</v>
      </c>
      <c r="O452" s="207">
        <f t="shared" si="123"/>
        <v>21</v>
      </c>
      <c r="P452" s="207">
        <f t="shared" si="123"/>
        <v>0</v>
      </c>
      <c r="Q452" s="207">
        <f t="shared" si="123"/>
        <v>0</v>
      </c>
      <c r="R452" s="207">
        <f t="shared" si="123"/>
        <v>1</v>
      </c>
      <c r="S452" s="207">
        <f t="shared" si="123"/>
        <v>39</v>
      </c>
    </row>
    <row r="453" spans="1:19" ht="12" customHeight="1">
      <c r="A453" s="926">
        <v>26</v>
      </c>
      <c r="B453" s="927" t="str">
        <f>VLOOKUP(VALUE(A453),[3]Metas!$B$4:$C$5036,2,0)</f>
        <v>Reducir al 11% la proporción de riesgo por desnutrición aguda en menores de 5 años en el marco de la ruta integral atenciones a la Primera Infancia.</v>
      </c>
      <c r="C453" s="637" t="s">
        <v>187</v>
      </c>
      <c r="D453" s="194">
        <v>0</v>
      </c>
      <c r="E453" s="194">
        <v>0</v>
      </c>
      <c r="F453" s="194">
        <v>0</v>
      </c>
      <c r="G453" s="194">
        <v>0</v>
      </c>
      <c r="H453" s="194">
        <v>0</v>
      </c>
      <c r="I453" s="195">
        <v>0</v>
      </c>
      <c r="J453" s="195">
        <v>0</v>
      </c>
      <c r="K453" s="195">
        <v>0</v>
      </c>
      <c r="L453" s="195">
        <v>0</v>
      </c>
      <c r="M453" s="195">
        <v>0</v>
      </c>
      <c r="N453" s="194">
        <v>0</v>
      </c>
      <c r="O453" s="194">
        <v>0</v>
      </c>
      <c r="P453" s="195">
        <v>0</v>
      </c>
      <c r="Q453" s="195">
        <v>0</v>
      </c>
      <c r="R453" s="196">
        <f>+D453+F453+H453+J453+L453+N453+P453</f>
        <v>0</v>
      </c>
      <c r="S453" s="196">
        <f>+E453+G453+I453+K453+M453+O453+Q453</f>
        <v>0</v>
      </c>
    </row>
    <row r="454" spans="1:19" ht="11.45" customHeight="1">
      <c r="A454" s="926"/>
      <c r="B454" s="927"/>
      <c r="C454" s="638" t="s">
        <v>189</v>
      </c>
      <c r="D454" s="194">
        <v>0</v>
      </c>
      <c r="E454" s="194">
        <v>0</v>
      </c>
      <c r="F454" s="194">
        <v>0</v>
      </c>
      <c r="G454" s="194">
        <v>0</v>
      </c>
      <c r="H454" s="194">
        <v>0</v>
      </c>
      <c r="I454" s="195">
        <v>0</v>
      </c>
      <c r="J454" s="195">
        <v>0</v>
      </c>
      <c r="K454" s="195">
        <v>0</v>
      </c>
      <c r="L454" s="195">
        <v>0</v>
      </c>
      <c r="M454" s="195">
        <v>0</v>
      </c>
      <c r="N454" s="194">
        <v>0</v>
      </c>
      <c r="O454" s="194">
        <v>0</v>
      </c>
      <c r="P454" s="195">
        <v>0</v>
      </c>
      <c r="Q454" s="195">
        <v>0</v>
      </c>
      <c r="R454" s="196">
        <f t="shared" ref="R454:S467" si="124">+D454+F454+H454+J454+L454+N454+P454</f>
        <v>0</v>
      </c>
      <c r="S454" s="196">
        <f t="shared" si="124"/>
        <v>0</v>
      </c>
    </row>
    <row r="455" spans="1:19" ht="11.45" customHeight="1">
      <c r="A455" s="926"/>
      <c r="B455" s="927"/>
      <c r="C455" s="638" t="s">
        <v>190</v>
      </c>
      <c r="D455" s="194">
        <v>0</v>
      </c>
      <c r="E455" s="194">
        <v>0</v>
      </c>
      <c r="F455" s="194">
        <v>0</v>
      </c>
      <c r="G455" s="194">
        <v>0</v>
      </c>
      <c r="H455" s="194">
        <v>0</v>
      </c>
      <c r="I455" s="195">
        <v>0</v>
      </c>
      <c r="J455" s="195">
        <v>0</v>
      </c>
      <c r="K455" s="195">
        <v>0</v>
      </c>
      <c r="L455" s="195">
        <v>0</v>
      </c>
      <c r="M455" s="195">
        <v>0</v>
      </c>
      <c r="N455" s="194">
        <v>0</v>
      </c>
      <c r="O455" s="194">
        <v>0</v>
      </c>
      <c r="P455" s="195">
        <v>0</v>
      </c>
      <c r="Q455" s="195">
        <v>0</v>
      </c>
      <c r="R455" s="196">
        <f t="shared" si="124"/>
        <v>0</v>
      </c>
      <c r="S455" s="196">
        <f t="shared" si="124"/>
        <v>0</v>
      </c>
    </row>
    <row r="456" spans="1:19" ht="11.45" customHeight="1">
      <c r="A456" s="926"/>
      <c r="B456" s="927"/>
      <c r="C456" s="638" t="s">
        <v>3532</v>
      </c>
      <c r="D456" s="194">
        <v>0</v>
      </c>
      <c r="E456" s="194">
        <v>0</v>
      </c>
      <c r="F456" s="194">
        <v>0</v>
      </c>
      <c r="G456" s="194">
        <v>0</v>
      </c>
      <c r="H456" s="194">
        <v>0</v>
      </c>
      <c r="I456" s="195">
        <v>0</v>
      </c>
      <c r="J456" s="195">
        <v>0</v>
      </c>
      <c r="K456" s="195">
        <v>0</v>
      </c>
      <c r="L456" s="195">
        <v>0</v>
      </c>
      <c r="M456" s="195">
        <v>0</v>
      </c>
      <c r="N456" s="194">
        <v>0</v>
      </c>
      <c r="O456" s="194">
        <v>0</v>
      </c>
      <c r="P456" s="195">
        <v>0</v>
      </c>
      <c r="Q456" s="195">
        <v>0</v>
      </c>
      <c r="R456" s="196">
        <f t="shared" si="124"/>
        <v>0</v>
      </c>
      <c r="S456" s="196">
        <f t="shared" si="124"/>
        <v>0</v>
      </c>
    </row>
    <row r="457" spans="1:19" ht="11.45" customHeight="1">
      <c r="A457" s="926"/>
      <c r="B457" s="927"/>
      <c r="C457" s="638" t="s">
        <v>191</v>
      </c>
      <c r="D457" s="194">
        <v>0</v>
      </c>
      <c r="E457" s="194">
        <v>0</v>
      </c>
      <c r="F457" s="194">
        <v>0</v>
      </c>
      <c r="G457" s="194">
        <v>0</v>
      </c>
      <c r="H457" s="194">
        <v>0</v>
      </c>
      <c r="I457" s="195">
        <v>0</v>
      </c>
      <c r="J457" s="195">
        <v>0</v>
      </c>
      <c r="K457" s="195">
        <v>0</v>
      </c>
      <c r="L457" s="195">
        <v>0</v>
      </c>
      <c r="M457" s="195">
        <v>0</v>
      </c>
      <c r="N457" s="194">
        <v>0</v>
      </c>
      <c r="O457" s="194">
        <v>0</v>
      </c>
      <c r="P457" s="195">
        <v>0</v>
      </c>
      <c r="Q457" s="195">
        <v>0</v>
      </c>
      <c r="R457" s="196">
        <f t="shared" si="124"/>
        <v>0</v>
      </c>
      <c r="S457" s="196">
        <f t="shared" si="124"/>
        <v>0</v>
      </c>
    </row>
    <row r="458" spans="1:19" ht="11.45" customHeight="1">
      <c r="A458" s="926"/>
      <c r="B458" s="927"/>
      <c r="C458" s="639" t="s">
        <v>188</v>
      </c>
      <c r="D458" s="194">
        <v>2</v>
      </c>
      <c r="E458" s="194">
        <v>1</v>
      </c>
      <c r="F458" s="194">
        <v>0</v>
      </c>
      <c r="G458" s="194">
        <v>0</v>
      </c>
      <c r="H458" s="194">
        <v>0</v>
      </c>
      <c r="I458" s="195">
        <v>0</v>
      </c>
      <c r="J458" s="195">
        <v>0</v>
      </c>
      <c r="K458" s="195">
        <v>0</v>
      </c>
      <c r="L458" s="195">
        <v>0</v>
      </c>
      <c r="M458" s="195">
        <v>0</v>
      </c>
      <c r="N458" s="194">
        <v>0</v>
      </c>
      <c r="O458" s="194">
        <v>0</v>
      </c>
      <c r="P458" s="195">
        <v>0</v>
      </c>
      <c r="Q458" s="195">
        <v>0</v>
      </c>
      <c r="R458" s="196">
        <f t="shared" si="124"/>
        <v>2</v>
      </c>
      <c r="S458" s="196">
        <f t="shared" si="124"/>
        <v>1</v>
      </c>
    </row>
    <row r="459" spans="1:19" ht="12" customHeight="1">
      <c r="A459" s="926"/>
      <c r="B459" s="927"/>
      <c r="C459" s="198" t="s">
        <v>193</v>
      </c>
      <c r="D459" s="199">
        <f t="shared" ref="D459:M459" si="125">SUM(D453:D458)</f>
        <v>2</v>
      </c>
      <c r="E459" s="199">
        <f t="shared" si="125"/>
        <v>1</v>
      </c>
      <c r="F459" s="199">
        <f t="shared" si="125"/>
        <v>0</v>
      </c>
      <c r="G459" s="199">
        <f t="shared" si="125"/>
        <v>0</v>
      </c>
      <c r="H459" s="199">
        <f t="shared" si="125"/>
        <v>0</v>
      </c>
      <c r="I459" s="199">
        <f t="shared" si="125"/>
        <v>0</v>
      </c>
      <c r="J459" s="199">
        <f t="shared" si="125"/>
        <v>0</v>
      </c>
      <c r="K459" s="199">
        <f t="shared" si="125"/>
        <v>0</v>
      </c>
      <c r="L459" s="199">
        <f t="shared" si="125"/>
        <v>0</v>
      </c>
      <c r="M459" s="199">
        <f t="shared" si="125"/>
        <v>0</v>
      </c>
      <c r="N459" s="199">
        <f>SUM(N453:N458)</f>
        <v>0</v>
      </c>
      <c r="O459" s="199">
        <f>SUM(O453:O458)</f>
        <v>0</v>
      </c>
      <c r="P459" s="199">
        <f>SUM(P453:P458)</f>
        <v>0</v>
      </c>
      <c r="Q459" s="199">
        <f>SUM(Q453:Q458)</f>
        <v>0</v>
      </c>
      <c r="R459" s="200">
        <f t="shared" si="124"/>
        <v>2</v>
      </c>
      <c r="S459" s="200">
        <f t="shared" si="124"/>
        <v>1</v>
      </c>
    </row>
    <row r="460" spans="1:19" ht="11.45" customHeight="1">
      <c r="A460" s="926"/>
      <c r="B460" s="927"/>
      <c r="C460" s="193" t="s">
        <v>194</v>
      </c>
      <c r="D460" s="194">
        <v>0</v>
      </c>
      <c r="E460" s="194">
        <v>0</v>
      </c>
      <c r="F460" s="194">
        <v>0</v>
      </c>
      <c r="G460" s="194">
        <v>0</v>
      </c>
      <c r="H460" s="194">
        <v>0</v>
      </c>
      <c r="I460" s="195">
        <v>0</v>
      </c>
      <c r="J460" s="195">
        <v>0</v>
      </c>
      <c r="K460" s="195">
        <v>0</v>
      </c>
      <c r="L460" s="195">
        <v>0</v>
      </c>
      <c r="M460" s="195">
        <v>0</v>
      </c>
      <c r="N460" s="194">
        <v>0</v>
      </c>
      <c r="O460" s="194">
        <v>0</v>
      </c>
      <c r="P460" s="195">
        <v>0</v>
      </c>
      <c r="Q460" s="195">
        <v>0</v>
      </c>
      <c r="R460" s="196">
        <f t="shared" si="124"/>
        <v>0</v>
      </c>
      <c r="S460" s="196">
        <f t="shared" si="124"/>
        <v>0</v>
      </c>
    </row>
    <row r="461" spans="1:19" ht="11.45" customHeight="1">
      <c r="A461" s="926"/>
      <c r="B461" s="927"/>
      <c r="C461" s="193" t="s">
        <v>195</v>
      </c>
      <c r="D461" s="194">
        <v>1</v>
      </c>
      <c r="E461" s="194">
        <v>0</v>
      </c>
      <c r="F461" s="194">
        <v>0</v>
      </c>
      <c r="G461" s="194">
        <v>0</v>
      </c>
      <c r="H461" s="194">
        <v>0</v>
      </c>
      <c r="I461" s="195">
        <v>0</v>
      </c>
      <c r="J461" s="195">
        <v>0</v>
      </c>
      <c r="K461" s="195">
        <v>0</v>
      </c>
      <c r="L461" s="195">
        <v>0</v>
      </c>
      <c r="M461" s="195">
        <v>0</v>
      </c>
      <c r="N461" s="194">
        <v>0</v>
      </c>
      <c r="O461" s="194">
        <v>0</v>
      </c>
      <c r="P461" s="195">
        <v>0</v>
      </c>
      <c r="Q461" s="195">
        <v>0</v>
      </c>
      <c r="R461" s="196">
        <f t="shared" si="124"/>
        <v>1</v>
      </c>
      <c r="S461" s="196">
        <f t="shared" si="124"/>
        <v>0</v>
      </c>
    </row>
    <row r="462" spans="1:19" ht="11.45" customHeight="1">
      <c r="A462" s="926"/>
      <c r="B462" s="927"/>
      <c r="C462" s="201" t="s">
        <v>196</v>
      </c>
      <c r="D462" s="194">
        <v>0</v>
      </c>
      <c r="E462" s="194">
        <v>0</v>
      </c>
      <c r="F462" s="194">
        <v>0</v>
      </c>
      <c r="G462" s="194">
        <v>0</v>
      </c>
      <c r="H462" s="194">
        <v>0</v>
      </c>
      <c r="I462" s="195">
        <v>0</v>
      </c>
      <c r="J462" s="195">
        <v>0</v>
      </c>
      <c r="K462" s="195">
        <v>0</v>
      </c>
      <c r="L462" s="195">
        <v>0</v>
      </c>
      <c r="M462" s="195">
        <v>0</v>
      </c>
      <c r="N462" s="194">
        <v>0</v>
      </c>
      <c r="O462" s="194">
        <v>0</v>
      </c>
      <c r="P462" s="195">
        <v>0</v>
      </c>
      <c r="Q462" s="195">
        <v>0</v>
      </c>
      <c r="R462" s="196">
        <f t="shared" si="124"/>
        <v>0</v>
      </c>
      <c r="S462" s="196">
        <f t="shared" si="124"/>
        <v>0</v>
      </c>
    </row>
    <row r="463" spans="1:19" ht="11.45" customHeight="1">
      <c r="A463" s="926"/>
      <c r="B463" s="927"/>
      <c r="C463" s="201" t="s">
        <v>197</v>
      </c>
      <c r="D463" s="194">
        <v>0</v>
      </c>
      <c r="E463" s="194">
        <v>0</v>
      </c>
      <c r="F463" s="194">
        <v>0</v>
      </c>
      <c r="G463" s="194">
        <v>0</v>
      </c>
      <c r="H463" s="194">
        <v>0</v>
      </c>
      <c r="I463" s="195">
        <v>0</v>
      </c>
      <c r="J463" s="195">
        <v>0</v>
      </c>
      <c r="K463" s="195">
        <v>0</v>
      </c>
      <c r="L463" s="195">
        <v>0</v>
      </c>
      <c r="M463" s="195">
        <v>0</v>
      </c>
      <c r="N463" s="194">
        <v>0</v>
      </c>
      <c r="O463" s="194">
        <v>0</v>
      </c>
      <c r="P463" s="195">
        <v>0</v>
      </c>
      <c r="Q463" s="195">
        <v>0</v>
      </c>
      <c r="R463" s="196">
        <f t="shared" si="124"/>
        <v>0</v>
      </c>
      <c r="S463" s="196">
        <f t="shared" si="124"/>
        <v>0</v>
      </c>
    </row>
    <row r="464" spans="1:19" ht="11.45" customHeight="1">
      <c r="A464" s="926"/>
      <c r="B464" s="927"/>
      <c r="C464" s="201" t="s">
        <v>198</v>
      </c>
      <c r="D464" s="194">
        <v>0</v>
      </c>
      <c r="E464" s="194">
        <v>0</v>
      </c>
      <c r="F464" s="194">
        <v>0</v>
      </c>
      <c r="G464" s="194">
        <v>0</v>
      </c>
      <c r="H464" s="194">
        <v>0</v>
      </c>
      <c r="I464" s="195">
        <v>0</v>
      </c>
      <c r="J464" s="195">
        <v>0</v>
      </c>
      <c r="K464" s="195">
        <v>0</v>
      </c>
      <c r="L464" s="195">
        <v>0</v>
      </c>
      <c r="M464" s="195">
        <v>0</v>
      </c>
      <c r="N464" s="194">
        <v>0</v>
      </c>
      <c r="O464" s="194">
        <v>0</v>
      </c>
      <c r="P464" s="195">
        <v>0</v>
      </c>
      <c r="Q464" s="195">
        <v>0</v>
      </c>
      <c r="R464" s="196">
        <f t="shared" si="124"/>
        <v>0</v>
      </c>
      <c r="S464" s="196">
        <f t="shared" si="124"/>
        <v>0</v>
      </c>
    </row>
    <row r="465" spans="1:19" ht="11.45" customHeight="1">
      <c r="A465" s="926"/>
      <c r="B465" s="927"/>
      <c r="C465" s="201" t="s">
        <v>199</v>
      </c>
      <c r="D465" s="194">
        <v>0</v>
      </c>
      <c r="E465" s="194">
        <v>0</v>
      </c>
      <c r="F465" s="194">
        <v>0</v>
      </c>
      <c r="G465" s="194">
        <v>0</v>
      </c>
      <c r="H465" s="194">
        <v>0</v>
      </c>
      <c r="I465" s="195">
        <v>0</v>
      </c>
      <c r="J465" s="195">
        <v>0</v>
      </c>
      <c r="K465" s="195">
        <v>0</v>
      </c>
      <c r="L465" s="195">
        <v>0</v>
      </c>
      <c r="M465" s="195">
        <v>0</v>
      </c>
      <c r="N465" s="194">
        <v>0</v>
      </c>
      <c r="O465" s="194">
        <v>0</v>
      </c>
      <c r="P465" s="195">
        <v>0</v>
      </c>
      <c r="Q465" s="195">
        <v>0</v>
      </c>
      <c r="R465" s="196">
        <f t="shared" si="124"/>
        <v>0</v>
      </c>
      <c r="S465" s="196">
        <f t="shared" si="124"/>
        <v>0</v>
      </c>
    </row>
    <row r="466" spans="1:19" ht="11.45" customHeight="1">
      <c r="A466" s="926"/>
      <c r="B466" s="927"/>
      <c r="C466" s="201" t="s">
        <v>200</v>
      </c>
      <c r="D466" s="194">
        <v>107</v>
      </c>
      <c r="E466" s="194">
        <v>104</v>
      </c>
      <c r="F466" s="194">
        <v>578</v>
      </c>
      <c r="G466" s="194">
        <v>608</v>
      </c>
      <c r="H466" s="194">
        <v>6</v>
      </c>
      <c r="I466" s="195">
        <v>4</v>
      </c>
      <c r="J466" s="195">
        <v>0</v>
      </c>
      <c r="K466" s="195">
        <v>59</v>
      </c>
      <c r="L466" s="195">
        <v>0</v>
      </c>
      <c r="M466" s="195">
        <v>1</v>
      </c>
      <c r="N466" s="194">
        <v>12</v>
      </c>
      <c r="O466" s="194">
        <v>21</v>
      </c>
      <c r="P466" s="195">
        <v>8</v>
      </c>
      <c r="Q466" s="195">
        <v>10</v>
      </c>
      <c r="R466" s="196">
        <f t="shared" si="124"/>
        <v>711</v>
      </c>
      <c r="S466" s="196">
        <f t="shared" si="124"/>
        <v>807</v>
      </c>
    </row>
    <row r="467" spans="1:19" ht="12" customHeight="1">
      <c r="A467" s="926"/>
      <c r="B467" s="927"/>
      <c r="C467" s="198" t="s">
        <v>201</v>
      </c>
      <c r="D467" s="199">
        <f t="shared" ref="D467:Q467" si="126">SUM(D459:D466)</f>
        <v>110</v>
      </c>
      <c r="E467" s="199">
        <f t="shared" si="126"/>
        <v>105</v>
      </c>
      <c r="F467" s="199">
        <f t="shared" si="126"/>
        <v>578</v>
      </c>
      <c r="G467" s="199">
        <f t="shared" si="126"/>
        <v>608</v>
      </c>
      <c r="H467" s="199">
        <f t="shared" si="126"/>
        <v>6</v>
      </c>
      <c r="I467" s="199">
        <f t="shared" si="126"/>
        <v>4</v>
      </c>
      <c r="J467" s="199">
        <f t="shared" si="126"/>
        <v>0</v>
      </c>
      <c r="K467" s="199">
        <f t="shared" si="126"/>
        <v>59</v>
      </c>
      <c r="L467" s="199">
        <f t="shared" si="126"/>
        <v>0</v>
      </c>
      <c r="M467" s="199">
        <f t="shared" si="126"/>
        <v>1</v>
      </c>
      <c r="N467" s="199">
        <f t="shared" si="126"/>
        <v>12</v>
      </c>
      <c r="O467" s="199">
        <f t="shared" si="126"/>
        <v>21</v>
      </c>
      <c r="P467" s="199">
        <f t="shared" si="126"/>
        <v>8</v>
      </c>
      <c r="Q467" s="199">
        <f t="shared" si="126"/>
        <v>10</v>
      </c>
      <c r="R467" s="199">
        <f t="shared" si="124"/>
        <v>714</v>
      </c>
      <c r="S467" s="199">
        <f>+E467+G467+I467+K467+M467+O467+Q467</f>
        <v>808</v>
      </c>
    </row>
    <row r="468" spans="1:19" ht="11.45" customHeight="1">
      <c r="A468" s="926"/>
      <c r="B468" s="927"/>
      <c r="C468" s="633" t="s">
        <v>3531</v>
      </c>
      <c r="D468" s="634">
        <v>2</v>
      </c>
      <c r="E468" s="634">
        <v>1</v>
      </c>
      <c r="F468" s="634">
        <v>2</v>
      </c>
      <c r="G468" s="634">
        <v>1</v>
      </c>
      <c r="H468" s="635">
        <v>0</v>
      </c>
      <c r="I468" s="634">
        <v>0</v>
      </c>
      <c r="J468" s="634">
        <v>0</v>
      </c>
      <c r="K468" s="634">
        <v>0</v>
      </c>
      <c r="L468" s="635">
        <v>0</v>
      </c>
      <c r="M468" s="635">
        <v>0</v>
      </c>
      <c r="N468" s="635">
        <v>0</v>
      </c>
      <c r="O468" s="635">
        <v>0</v>
      </c>
      <c r="P468" s="635">
        <v>0</v>
      </c>
      <c r="Q468" s="635">
        <v>0</v>
      </c>
      <c r="R468" s="636">
        <f>+D468+F468+H468+J468+L468+N468+P468</f>
        <v>4</v>
      </c>
      <c r="S468" s="636">
        <f>+E468+G468+I468+K468+M468+O468+Q468</f>
        <v>2</v>
      </c>
    </row>
    <row r="469" spans="1:19" ht="12.6" customHeight="1" thickBot="1">
      <c r="A469" s="926"/>
      <c r="B469" s="927"/>
      <c r="C469" s="205" t="s">
        <v>202</v>
      </c>
      <c r="D469" s="635">
        <v>0</v>
      </c>
      <c r="E469" s="635">
        <v>0</v>
      </c>
      <c r="F469" s="635">
        <v>0</v>
      </c>
      <c r="G469" s="635">
        <v>0</v>
      </c>
      <c r="H469" s="635">
        <v>0</v>
      </c>
      <c r="I469" s="634">
        <v>0</v>
      </c>
      <c r="J469" s="634">
        <v>0</v>
      </c>
      <c r="K469" s="634">
        <v>0</v>
      </c>
      <c r="L469" s="634">
        <v>0</v>
      </c>
      <c r="M469" s="634">
        <v>0</v>
      </c>
      <c r="N469" s="635">
        <v>0</v>
      </c>
      <c r="O469" s="635">
        <v>0</v>
      </c>
      <c r="P469" s="634">
        <v>0</v>
      </c>
      <c r="Q469" s="634">
        <v>0</v>
      </c>
      <c r="R469" s="636">
        <f t="shared" ref="R469:S469" si="127">+D469+F469+H469+J469+L469+N469+P469</f>
        <v>0</v>
      </c>
      <c r="S469" s="636">
        <f t="shared" si="127"/>
        <v>0</v>
      </c>
    </row>
    <row r="470" spans="1:19" ht="12" customHeight="1" thickBot="1">
      <c r="A470" s="926"/>
      <c r="B470" s="927"/>
      <c r="C470" s="206"/>
      <c r="D470" s="207">
        <f t="shared" ref="D470:S470" si="128">+D467</f>
        <v>110</v>
      </c>
      <c r="E470" s="207">
        <f t="shared" si="128"/>
        <v>105</v>
      </c>
      <c r="F470" s="207">
        <f t="shared" si="128"/>
        <v>578</v>
      </c>
      <c r="G470" s="207">
        <f t="shared" si="128"/>
        <v>608</v>
      </c>
      <c r="H470" s="207">
        <f t="shared" si="128"/>
        <v>6</v>
      </c>
      <c r="I470" s="207">
        <f t="shared" si="128"/>
        <v>4</v>
      </c>
      <c r="J470" s="207">
        <f t="shared" si="128"/>
        <v>0</v>
      </c>
      <c r="K470" s="207">
        <f t="shared" si="128"/>
        <v>59</v>
      </c>
      <c r="L470" s="207">
        <f t="shared" si="128"/>
        <v>0</v>
      </c>
      <c r="M470" s="207">
        <f t="shared" si="128"/>
        <v>1</v>
      </c>
      <c r="N470" s="207">
        <f t="shared" si="128"/>
        <v>12</v>
      </c>
      <c r="O470" s="207">
        <f t="shared" si="128"/>
        <v>21</v>
      </c>
      <c r="P470" s="207">
        <f t="shared" si="128"/>
        <v>8</v>
      </c>
      <c r="Q470" s="207">
        <f t="shared" si="128"/>
        <v>10</v>
      </c>
      <c r="R470" s="207">
        <f t="shared" si="128"/>
        <v>714</v>
      </c>
      <c r="S470" s="207">
        <f t="shared" si="128"/>
        <v>808</v>
      </c>
    </row>
    <row r="471" spans="1:19" ht="12" customHeight="1">
      <c r="A471" s="926">
        <v>27</v>
      </c>
      <c r="B471" s="927" t="str">
        <f>VLOOKUP(VALUE(A471),[3]Metas!$B$4:$C$5036,2,0)</f>
        <v>Mantener por encima del 75% la práctica de lactancia materna exclusiva en menores de 6 meses.</v>
      </c>
      <c r="C471" s="637" t="s">
        <v>187</v>
      </c>
      <c r="D471" s="194">
        <v>0</v>
      </c>
      <c r="E471" s="194">
        <v>0</v>
      </c>
      <c r="F471" s="194">
        <v>573</v>
      </c>
      <c r="G471" s="194">
        <v>607</v>
      </c>
      <c r="H471" s="194">
        <v>0</v>
      </c>
      <c r="I471" s="195">
        <v>0</v>
      </c>
      <c r="J471" s="195">
        <v>0</v>
      </c>
      <c r="K471" s="195">
        <v>3</v>
      </c>
      <c r="L471" s="195">
        <v>27</v>
      </c>
      <c r="M471" s="195">
        <v>236</v>
      </c>
      <c r="N471" s="194">
        <v>49</v>
      </c>
      <c r="O471" s="194">
        <v>913</v>
      </c>
      <c r="P471" s="195">
        <v>51</v>
      </c>
      <c r="Q471" s="195">
        <v>131</v>
      </c>
      <c r="R471" s="196">
        <f>+D471+F471+H471+J471+L471+N471+P471</f>
        <v>700</v>
      </c>
      <c r="S471" s="196">
        <f>+E471+G471+I471+K471+M471+O471+Q471</f>
        <v>1890</v>
      </c>
    </row>
    <row r="472" spans="1:19" ht="11.45" customHeight="1">
      <c r="A472" s="926"/>
      <c r="B472" s="927"/>
      <c r="C472" s="638" t="s">
        <v>189</v>
      </c>
      <c r="D472" s="194">
        <v>0</v>
      </c>
      <c r="E472" s="194">
        <v>0</v>
      </c>
      <c r="F472" s="194">
        <v>0</v>
      </c>
      <c r="G472" s="194">
        <v>0</v>
      </c>
      <c r="H472" s="194">
        <v>0</v>
      </c>
      <c r="I472" s="195">
        <v>0</v>
      </c>
      <c r="J472" s="195">
        <v>0</v>
      </c>
      <c r="K472" s="195">
        <v>0</v>
      </c>
      <c r="L472" s="195">
        <v>0</v>
      </c>
      <c r="M472" s="195">
        <v>0</v>
      </c>
      <c r="N472" s="194">
        <v>0</v>
      </c>
      <c r="O472" s="194">
        <v>0</v>
      </c>
      <c r="P472" s="195">
        <v>0</v>
      </c>
      <c r="Q472" s="195">
        <v>0</v>
      </c>
      <c r="R472" s="196">
        <f t="shared" ref="R472:S485" si="129">+D472+F472+H472+J472+L472+N472+P472</f>
        <v>0</v>
      </c>
      <c r="S472" s="196">
        <f t="shared" si="129"/>
        <v>0</v>
      </c>
    </row>
    <row r="473" spans="1:19" ht="11.45" customHeight="1">
      <c r="A473" s="926"/>
      <c r="B473" s="927"/>
      <c r="C473" s="638" t="s">
        <v>190</v>
      </c>
      <c r="D473" s="194">
        <v>0</v>
      </c>
      <c r="E473" s="194">
        <v>0</v>
      </c>
      <c r="F473" s="194">
        <v>0</v>
      </c>
      <c r="G473" s="194">
        <v>0</v>
      </c>
      <c r="H473" s="194">
        <v>0</v>
      </c>
      <c r="I473" s="195">
        <v>0</v>
      </c>
      <c r="J473" s="195">
        <v>0</v>
      </c>
      <c r="K473" s="195">
        <v>0</v>
      </c>
      <c r="L473" s="195">
        <v>0</v>
      </c>
      <c r="M473" s="195">
        <v>0</v>
      </c>
      <c r="N473" s="194">
        <v>0</v>
      </c>
      <c r="O473" s="194">
        <v>0</v>
      </c>
      <c r="P473" s="195">
        <v>0</v>
      </c>
      <c r="Q473" s="195">
        <v>0</v>
      </c>
      <c r="R473" s="196">
        <f t="shared" si="129"/>
        <v>0</v>
      </c>
      <c r="S473" s="196">
        <f t="shared" si="129"/>
        <v>0</v>
      </c>
    </row>
    <row r="474" spans="1:19" ht="11.45" customHeight="1">
      <c r="A474" s="926"/>
      <c r="B474" s="927"/>
      <c r="C474" s="638" t="s">
        <v>3532</v>
      </c>
      <c r="D474" s="194">
        <v>0</v>
      </c>
      <c r="E474" s="194">
        <v>0</v>
      </c>
      <c r="F474" s="194">
        <v>0</v>
      </c>
      <c r="G474" s="194">
        <v>0</v>
      </c>
      <c r="H474" s="194">
        <v>0</v>
      </c>
      <c r="I474" s="195">
        <v>0</v>
      </c>
      <c r="J474" s="195">
        <v>0</v>
      </c>
      <c r="K474" s="195">
        <v>3</v>
      </c>
      <c r="L474" s="195">
        <v>17</v>
      </c>
      <c r="M474" s="195">
        <v>114</v>
      </c>
      <c r="N474" s="194">
        <v>11</v>
      </c>
      <c r="O474" s="194">
        <v>262</v>
      </c>
      <c r="P474" s="195">
        <v>7</v>
      </c>
      <c r="Q474" s="195">
        <v>47</v>
      </c>
      <c r="R474" s="196">
        <f t="shared" si="129"/>
        <v>35</v>
      </c>
      <c r="S474" s="196">
        <f t="shared" si="129"/>
        <v>426</v>
      </c>
    </row>
    <row r="475" spans="1:19" ht="11.45" customHeight="1">
      <c r="A475" s="926"/>
      <c r="B475" s="927"/>
      <c r="C475" s="638" t="s">
        <v>191</v>
      </c>
      <c r="D475" s="194">
        <v>0</v>
      </c>
      <c r="E475" s="194">
        <v>0</v>
      </c>
      <c r="F475" s="194">
        <v>0</v>
      </c>
      <c r="G475" s="194">
        <v>0</v>
      </c>
      <c r="H475" s="194">
        <v>0</v>
      </c>
      <c r="I475" s="195">
        <v>0</v>
      </c>
      <c r="J475" s="195">
        <v>0</v>
      </c>
      <c r="K475" s="195">
        <v>0</v>
      </c>
      <c r="L475" s="195">
        <v>0</v>
      </c>
      <c r="M475" s="195">
        <v>0</v>
      </c>
      <c r="N475" s="194">
        <v>0</v>
      </c>
      <c r="O475" s="194">
        <v>0</v>
      </c>
      <c r="P475" s="195">
        <v>0</v>
      </c>
      <c r="Q475" s="195">
        <v>0</v>
      </c>
      <c r="R475" s="196">
        <f t="shared" si="129"/>
        <v>0</v>
      </c>
      <c r="S475" s="196">
        <f t="shared" si="129"/>
        <v>0</v>
      </c>
    </row>
    <row r="476" spans="1:19" ht="11.45" customHeight="1">
      <c r="A476" s="926"/>
      <c r="B476" s="927"/>
      <c r="C476" s="639" t="s">
        <v>188</v>
      </c>
      <c r="D476" s="194">
        <v>2</v>
      </c>
      <c r="E476" s="194">
        <v>1</v>
      </c>
      <c r="F476" s="194">
        <v>0</v>
      </c>
      <c r="G476" s="194">
        <v>0</v>
      </c>
      <c r="H476" s="194">
        <v>0</v>
      </c>
      <c r="I476" s="195">
        <v>0</v>
      </c>
      <c r="J476" s="195">
        <v>0</v>
      </c>
      <c r="K476" s="195">
        <v>0</v>
      </c>
      <c r="L476" s="195">
        <v>0</v>
      </c>
      <c r="M476" s="195">
        <v>0</v>
      </c>
      <c r="N476" s="194">
        <v>0</v>
      </c>
      <c r="O476" s="194">
        <v>0</v>
      </c>
      <c r="P476" s="195">
        <v>0</v>
      </c>
      <c r="Q476" s="195">
        <v>0</v>
      </c>
      <c r="R476" s="196">
        <f t="shared" si="129"/>
        <v>2</v>
      </c>
      <c r="S476" s="196">
        <f t="shared" si="129"/>
        <v>1</v>
      </c>
    </row>
    <row r="477" spans="1:19" ht="12" customHeight="1">
      <c r="A477" s="926"/>
      <c r="B477" s="927"/>
      <c r="C477" s="198" t="s">
        <v>193</v>
      </c>
      <c r="D477" s="199">
        <f t="shared" ref="D477:M477" si="130">SUM(D471:D476)</f>
        <v>2</v>
      </c>
      <c r="E477" s="199">
        <f t="shared" si="130"/>
        <v>1</v>
      </c>
      <c r="F477" s="199">
        <f t="shared" si="130"/>
        <v>573</v>
      </c>
      <c r="G477" s="199">
        <f t="shared" si="130"/>
        <v>607</v>
      </c>
      <c r="H477" s="199">
        <f t="shared" si="130"/>
        <v>0</v>
      </c>
      <c r="I477" s="199">
        <f t="shared" si="130"/>
        <v>0</v>
      </c>
      <c r="J477" s="199">
        <f t="shared" si="130"/>
        <v>0</v>
      </c>
      <c r="K477" s="199">
        <f t="shared" si="130"/>
        <v>6</v>
      </c>
      <c r="L477" s="199">
        <f t="shared" si="130"/>
        <v>44</v>
      </c>
      <c r="M477" s="199">
        <f t="shared" si="130"/>
        <v>350</v>
      </c>
      <c r="N477" s="199">
        <f>SUM(N471:N476)</f>
        <v>60</v>
      </c>
      <c r="O477" s="199">
        <f>SUM(O471:O476)</f>
        <v>1175</v>
      </c>
      <c r="P477" s="199">
        <f>SUM(P471:P476)</f>
        <v>58</v>
      </c>
      <c r="Q477" s="199">
        <f>SUM(Q471:Q476)</f>
        <v>178</v>
      </c>
      <c r="R477" s="200">
        <f t="shared" si="129"/>
        <v>737</v>
      </c>
      <c r="S477" s="200">
        <f t="shared" si="129"/>
        <v>2317</v>
      </c>
    </row>
    <row r="478" spans="1:19" ht="11.45" customHeight="1">
      <c r="A478" s="926"/>
      <c r="B478" s="927"/>
      <c r="C478" s="193" t="s">
        <v>194</v>
      </c>
      <c r="D478" s="194">
        <v>0</v>
      </c>
      <c r="E478" s="194">
        <v>0</v>
      </c>
      <c r="F478" s="194">
        <v>0</v>
      </c>
      <c r="G478" s="194">
        <v>0</v>
      </c>
      <c r="H478" s="194">
        <v>0</v>
      </c>
      <c r="I478" s="195">
        <v>0</v>
      </c>
      <c r="J478" s="195">
        <v>0</v>
      </c>
      <c r="K478" s="195">
        <v>0</v>
      </c>
      <c r="L478" s="195">
        <v>0</v>
      </c>
      <c r="M478" s="195">
        <v>0</v>
      </c>
      <c r="N478" s="194">
        <v>0</v>
      </c>
      <c r="O478" s="194">
        <v>0</v>
      </c>
      <c r="P478" s="195">
        <v>0</v>
      </c>
      <c r="Q478" s="195">
        <v>0</v>
      </c>
      <c r="R478" s="196">
        <f t="shared" si="129"/>
        <v>0</v>
      </c>
      <c r="S478" s="196">
        <f t="shared" si="129"/>
        <v>0</v>
      </c>
    </row>
    <row r="479" spans="1:19" ht="11.45" customHeight="1">
      <c r="A479" s="926"/>
      <c r="B479" s="927"/>
      <c r="C479" s="193" t="s">
        <v>195</v>
      </c>
      <c r="D479" s="194">
        <v>0</v>
      </c>
      <c r="E479" s="194">
        <v>2</v>
      </c>
      <c r="F479" s="194">
        <v>0</v>
      </c>
      <c r="G479" s="194">
        <v>0</v>
      </c>
      <c r="H479" s="194">
        <v>0</v>
      </c>
      <c r="I479" s="195">
        <v>0</v>
      </c>
      <c r="J479" s="195">
        <v>0</v>
      </c>
      <c r="K479" s="195">
        <v>0</v>
      </c>
      <c r="L479" s="195">
        <v>0</v>
      </c>
      <c r="M479" s="195">
        <v>0</v>
      </c>
      <c r="N479" s="194">
        <v>0</v>
      </c>
      <c r="O479" s="194">
        <v>0</v>
      </c>
      <c r="P479" s="195">
        <v>0</v>
      </c>
      <c r="Q479" s="195">
        <v>0</v>
      </c>
      <c r="R479" s="196">
        <f t="shared" si="129"/>
        <v>0</v>
      </c>
      <c r="S479" s="196">
        <f t="shared" si="129"/>
        <v>2</v>
      </c>
    </row>
    <row r="480" spans="1:19" ht="11.45" customHeight="1">
      <c r="A480" s="926"/>
      <c r="B480" s="927"/>
      <c r="C480" s="201" t="s">
        <v>196</v>
      </c>
      <c r="D480" s="194">
        <v>0</v>
      </c>
      <c r="E480" s="194">
        <v>0</v>
      </c>
      <c r="F480" s="194">
        <v>0</v>
      </c>
      <c r="G480" s="194">
        <v>0</v>
      </c>
      <c r="H480" s="194">
        <v>0</v>
      </c>
      <c r="I480" s="195">
        <v>0</v>
      </c>
      <c r="J480" s="195">
        <v>0</v>
      </c>
      <c r="K480" s="195">
        <v>0</v>
      </c>
      <c r="L480" s="195">
        <v>0</v>
      </c>
      <c r="M480" s="195">
        <v>0</v>
      </c>
      <c r="N480" s="194">
        <v>0</v>
      </c>
      <c r="O480" s="194">
        <v>0</v>
      </c>
      <c r="P480" s="195">
        <v>0</v>
      </c>
      <c r="Q480" s="195">
        <v>0</v>
      </c>
      <c r="R480" s="196">
        <f t="shared" si="129"/>
        <v>0</v>
      </c>
      <c r="S480" s="196">
        <f t="shared" si="129"/>
        <v>0</v>
      </c>
    </row>
    <row r="481" spans="1:19" ht="11.45" customHeight="1">
      <c r="A481" s="926"/>
      <c r="B481" s="927"/>
      <c r="C481" s="201" t="s">
        <v>197</v>
      </c>
      <c r="D481" s="194">
        <v>0</v>
      </c>
      <c r="E481" s="194">
        <v>0</v>
      </c>
      <c r="F481" s="194">
        <v>0</v>
      </c>
      <c r="G481" s="194">
        <v>0</v>
      </c>
      <c r="H481" s="194">
        <v>0</v>
      </c>
      <c r="I481" s="195">
        <v>0</v>
      </c>
      <c r="J481" s="195">
        <v>0</v>
      </c>
      <c r="K481" s="195">
        <v>0</v>
      </c>
      <c r="L481" s="195">
        <v>0</v>
      </c>
      <c r="M481" s="195">
        <v>0</v>
      </c>
      <c r="N481" s="194">
        <v>0</v>
      </c>
      <c r="O481" s="194">
        <v>0</v>
      </c>
      <c r="P481" s="195">
        <v>0</v>
      </c>
      <c r="Q481" s="195">
        <v>0</v>
      </c>
      <c r="R481" s="196">
        <f t="shared" si="129"/>
        <v>0</v>
      </c>
      <c r="S481" s="196">
        <f t="shared" si="129"/>
        <v>0</v>
      </c>
    </row>
    <row r="482" spans="1:19" ht="11.45" customHeight="1">
      <c r="A482" s="926"/>
      <c r="B482" s="927"/>
      <c r="C482" s="201" t="s">
        <v>198</v>
      </c>
      <c r="D482" s="194">
        <v>0</v>
      </c>
      <c r="E482" s="194">
        <v>0</v>
      </c>
      <c r="F482" s="194">
        <v>0</v>
      </c>
      <c r="G482" s="194">
        <v>0</v>
      </c>
      <c r="H482" s="194">
        <v>0</v>
      </c>
      <c r="I482" s="195">
        <v>0</v>
      </c>
      <c r="J482" s="195">
        <v>0</v>
      </c>
      <c r="K482" s="195">
        <v>0</v>
      </c>
      <c r="L482" s="195">
        <v>0</v>
      </c>
      <c r="M482" s="195">
        <v>0</v>
      </c>
      <c r="N482" s="194">
        <v>0</v>
      </c>
      <c r="O482" s="194">
        <v>0</v>
      </c>
      <c r="P482" s="195">
        <v>0</v>
      </c>
      <c r="Q482" s="195">
        <v>0</v>
      </c>
      <c r="R482" s="196">
        <f t="shared" si="129"/>
        <v>0</v>
      </c>
      <c r="S482" s="196">
        <f t="shared" si="129"/>
        <v>0</v>
      </c>
    </row>
    <row r="483" spans="1:19" ht="11.45" customHeight="1">
      <c r="A483" s="926"/>
      <c r="B483" s="927"/>
      <c r="C483" s="201" t="s">
        <v>199</v>
      </c>
      <c r="D483" s="194">
        <v>0</v>
      </c>
      <c r="E483" s="194">
        <v>0</v>
      </c>
      <c r="F483" s="194">
        <v>0</v>
      </c>
      <c r="G483" s="194">
        <v>0</v>
      </c>
      <c r="H483" s="194">
        <v>0</v>
      </c>
      <c r="I483" s="195">
        <v>0</v>
      </c>
      <c r="J483" s="195">
        <v>0</v>
      </c>
      <c r="K483" s="195">
        <v>0</v>
      </c>
      <c r="L483" s="195">
        <v>0</v>
      </c>
      <c r="M483" s="195">
        <v>0</v>
      </c>
      <c r="N483" s="194">
        <v>0</v>
      </c>
      <c r="O483" s="194">
        <v>0</v>
      </c>
      <c r="P483" s="195">
        <v>0</v>
      </c>
      <c r="Q483" s="195">
        <v>0</v>
      </c>
      <c r="R483" s="196">
        <f t="shared" si="129"/>
        <v>0</v>
      </c>
      <c r="S483" s="196">
        <f t="shared" si="129"/>
        <v>0</v>
      </c>
    </row>
    <row r="484" spans="1:19" ht="11.45" customHeight="1">
      <c r="A484" s="926"/>
      <c r="B484" s="927"/>
      <c r="C484" s="201" t="s">
        <v>200</v>
      </c>
      <c r="D484" s="194">
        <v>139</v>
      </c>
      <c r="E484" s="194">
        <v>170</v>
      </c>
      <c r="F484" s="194">
        <v>241</v>
      </c>
      <c r="G484" s="194">
        <v>231</v>
      </c>
      <c r="H484" s="194">
        <v>11</v>
      </c>
      <c r="I484" s="195">
        <v>11</v>
      </c>
      <c r="J484" s="195">
        <v>10</v>
      </c>
      <c r="K484" s="195">
        <v>103</v>
      </c>
      <c r="L484" s="195">
        <v>16</v>
      </c>
      <c r="M484" s="195">
        <v>103</v>
      </c>
      <c r="N484" s="194">
        <v>42</v>
      </c>
      <c r="O484" s="194">
        <v>205</v>
      </c>
      <c r="P484" s="195">
        <v>8</v>
      </c>
      <c r="Q484" s="195">
        <v>0</v>
      </c>
      <c r="R484" s="196">
        <f t="shared" si="129"/>
        <v>467</v>
      </c>
      <c r="S484" s="196">
        <f t="shared" si="129"/>
        <v>823</v>
      </c>
    </row>
    <row r="485" spans="1:19" ht="12" customHeight="1">
      <c r="A485" s="926"/>
      <c r="B485" s="927"/>
      <c r="C485" s="198" t="s">
        <v>201</v>
      </c>
      <c r="D485" s="199">
        <f t="shared" ref="D485:Q485" si="131">SUM(D477:D484)</f>
        <v>141</v>
      </c>
      <c r="E485" s="199">
        <f t="shared" si="131"/>
        <v>173</v>
      </c>
      <c r="F485" s="199">
        <f t="shared" si="131"/>
        <v>814</v>
      </c>
      <c r="G485" s="199">
        <f t="shared" si="131"/>
        <v>838</v>
      </c>
      <c r="H485" s="199">
        <f t="shared" si="131"/>
        <v>11</v>
      </c>
      <c r="I485" s="199">
        <f t="shared" si="131"/>
        <v>11</v>
      </c>
      <c r="J485" s="199">
        <f t="shared" si="131"/>
        <v>10</v>
      </c>
      <c r="K485" s="199">
        <f t="shared" si="131"/>
        <v>109</v>
      </c>
      <c r="L485" s="199">
        <f t="shared" si="131"/>
        <v>60</v>
      </c>
      <c r="M485" s="199">
        <f t="shared" si="131"/>
        <v>453</v>
      </c>
      <c r="N485" s="199">
        <f t="shared" si="131"/>
        <v>102</v>
      </c>
      <c r="O485" s="199">
        <f t="shared" si="131"/>
        <v>1380</v>
      </c>
      <c r="P485" s="199">
        <f t="shared" si="131"/>
        <v>66</v>
      </c>
      <c r="Q485" s="199">
        <f t="shared" si="131"/>
        <v>178</v>
      </c>
      <c r="R485" s="199">
        <f t="shared" si="129"/>
        <v>1204</v>
      </c>
      <c r="S485" s="199">
        <f>+E485+G485+I485+K485+M485+O485+Q485</f>
        <v>3142</v>
      </c>
    </row>
    <row r="486" spans="1:19" ht="11.45" customHeight="1">
      <c r="A486" s="926"/>
      <c r="B486" s="927"/>
      <c r="C486" s="633" t="s">
        <v>3531</v>
      </c>
      <c r="D486" s="634">
        <v>0</v>
      </c>
      <c r="E486" s="634">
        <v>0</v>
      </c>
      <c r="F486" s="634">
        <v>0</v>
      </c>
      <c r="G486" s="634">
        <v>0</v>
      </c>
      <c r="H486" s="635">
        <v>0</v>
      </c>
      <c r="I486" s="634">
        <v>0</v>
      </c>
      <c r="J486" s="634">
        <v>0</v>
      </c>
      <c r="K486" s="634">
        <v>0</v>
      </c>
      <c r="L486" s="635">
        <v>0</v>
      </c>
      <c r="M486" s="635">
        <v>0</v>
      </c>
      <c r="N486" s="635">
        <v>0</v>
      </c>
      <c r="O486" s="635">
        <v>0</v>
      </c>
      <c r="P486" s="635">
        <v>0</v>
      </c>
      <c r="Q486" s="635">
        <v>0</v>
      </c>
      <c r="R486" s="636">
        <f>+D486+F486+H486+J486+L486+N486+P486</f>
        <v>0</v>
      </c>
      <c r="S486" s="636">
        <f>+E486+G486+I486+K486+M486+O486+Q486</f>
        <v>0</v>
      </c>
    </row>
    <row r="487" spans="1:19" ht="12.6" customHeight="1" thickBot="1">
      <c r="A487" s="926"/>
      <c r="B487" s="927"/>
      <c r="C487" s="205" t="s">
        <v>202</v>
      </c>
      <c r="D487" s="635">
        <v>0</v>
      </c>
      <c r="E487" s="635">
        <v>0</v>
      </c>
      <c r="F487" s="635">
        <v>0</v>
      </c>
      <c r="G487" s="635">
        <v>0</v>
      </c>
      <c r="H487" s="635">
        <v>0</v>
      </c>
      <c r="I487" s="634">
        <v>0</v>
      </c>
      <c r="J487" s="634">
        <v>0</v>
      </c>
      <c r="K487" s="634">
        <v>0</v>
      </c>
      <c r="L487" s="634">
        <v>0</v>
      </c>
      <c r="M487" s="634">
        <v>0</v>
      </c>
      <c r="N487" s="635">
        <v>0</v>
      </c>
      <c r="O487" s="635">
        <v>0</v>
      </c>
      <c r="P487" s="634">
        <v>0</v>
      </c>
      <c r="Q487" s="634">
        <v>0</v>
      </c>
      <c r="R487" s="636">
        <f t="shared" ref="R487:S487" si="132">+D487+F487+H487+J487+L487+N487+P487</f>
        <v>0</v>
      </c>
      <c r="S487" s="636">
        <f t="shared" si="132"/>
        <v>0</v>
      </c>
    </row>
    <row r="488" spans="1:19" ht="12" customHeight="1" thickBot="1">
      <c r="A488" s="926"/>
      <c r="B488" s="927"/>
      <c r="C488" s="206"/>
      <c r="D488" s="207">
        <f t="shared" ref="D488:S488" si="133">+D485</f>
        <v>141</v>
      </c>
      <c r="E488" s="207">
        <f t="shared" si="133"/>
        <v>173</v>
      </c>
      <c r="F488" s="207">
        <f t="shared" si="133"/>
        <v>814</v>
      </c>
      <c r="G488" s="207">
        <f t="shared" si="133"/>
        <v>838</v>
      </c>
      <c r="H488" s="207">
        <f t="shared" si="133"/>
        <v>11</v>
      </c>
      <c r="I488" s="207">
        <f t="shared" si="133"/>
        <v>11</v>
      </c>
      <c r="J488" s="207">
        <f t="shared" si="133"/>
        <v>10</v>
      </c>
      <c r="K488" s="207">
        <f t="shared" si="133"/>
        <v>109</v>
      </c>
      <c r="L488" s="207">
        <f t="shared" si="133"/>
        <v>60</v>
      </c>
      <c r="M488" s="207">
        <f t="shared" si="133"/>
        <v>453</v>
      </c>
      <c r="N488" s="207">
        <f t="shared" si="133"/>
        <v>102</v>
      </c>
      <c r="O488" s="207">
        <f t="shared" si="133"/>
        <v>1380</v>
      </c>
      <c r="P488" s="207">
        <f t="shared" si="133"/>
        <v>66</v>
      </c>
      <c r="Q488" s="207">
        <f t="shared" si="133"/>
        <v>178</v>
      </c>
      <c r="R488" s="207">
        <f t="shared" si="133"/>
        <v>1204</v>
      </c>
      <c r="S488" s="207">
        <f t="shared" si="133"/>
        <v>3142</v>
      </c>
    </row>
    <row r="489" spans="1:19" ht="11.45" customHeight="1">
      <c r="A489" s="928">
        <v>28</v>
      </c>
      <c r="B489" s="927" t="str">
        <f>VLOOKUP(VALUE(A489),[3]Metas!$B$4:$C$5036,2,0)</f>
        <v xml:space="preserve">Aumentar a 400 Salas Amigas de la Familia Lactante del entorno laboral (SAFL-L) con concepto satisfactorio según la normatividad vigente. </v>
      </c>
      <c r="C489" s="637" t="s">
        <v>187</v>
      </c>
      <c r="D489" s="194">
        <v>0</v>
      </c>
      <c r="E489" s="194">
        <v>0</v>
      </c>
      <c r="F489" s="194">
        <v>573</v>
      </c>
      <c r="G489" s="194">
        <v>607</v>
      </c>
      <c r="H489" s="194">
        <v>0</v>
      </c>
      <c r="I489" s="195">
        <v>0</v>
      </c>
      <c r="J489" s="195">
        <v>0</v>
      </c>
      <c r="K489" s="195">
        <v>3</v>
      </c>
      <c r="L489" s="195">
        <v>27</v>
      </c>
      <c r="M489" s="195">
        <v>230</v>
      </c>
      <c r="N489" s="194">
        <v>49</v>
      </c>
      <c r="O489" s="194">
        <v>913</v>
      </c>
      <c r="P489" s="195">
        <v>51</v>
      </c>
      <c r="Q489" s="195">
        <v>131</v>
      </c>
      <c r="R489" s="196">
        <f>+D489+F489+H489+J489+L489+N489+P489</f>
        <v>700</v>
      </c>
      <c r="S489" s="196">
        <f>+E489+G489+I489+K489+M489+O489+Q489</f>
        <v>1884</v>
      </c>
    </row>
    <row r="490" spans="1:19" ht="11.45" customHeight="1">
      <c r="A490" s="928"/>
      <c r="B490" s="927"/>
      <c r="C490" s="638" t="s">
        <v>189</v>
      </c>
      <c r="D490" s="194">
        <v>0</v>
      </c>
      <c r="E490" s="194">
        <v>0</v>
      </c>
      <c r="F490" s="194">
        <v>573</v>
      </c>
      <c r="G490" s="194">
        <v>607</v>
      </c>
      <c r="H490" s="194">
        <v>0</v>
      </c>
      <c r="I490" s="194">
        <v>0</v>
      </c>
      <c r="J490" s="194">
        <v>0</v>
      </c>
      <c r="K490" s="194">
        <v>3</v>
      </c>
      <c r="L490" s="194">
        <v>27</v>
      </c>
      <c r="M490" s="194">
        <v>230</v>
      </c>
      <c r="N490" s="194">
        <v>49</v>
      </c>
      <c r="O490" s="194">
        <v>913</v>
      </c>
      <c r="P490" s="194">
        <v>51</v>
      </c>
      <c r="Q490" s="194">
        <v>131</v>
      </c>
      <c r="R490" s="196">
        <f t="shared" ref="R490:S503" si="134">+D490+F490+H490+J490+L490+N490+P490</f>
        <v>700</v>
      </c>
      <c r="S490" s="196">
        <f t="shared" si="134"/>
        <v>1884</v>
      </c>
    </row>
    <row r="491" spans="1:19" ht="11.45" customHeight="1">
      <c r="A491" s="928"/>
      <c r="B491" s="927"/>
      <c r="C491" s="638" t="s">
        <v>190</v>
      </c>
      <c r="D491" s="195">
        <v>0</v>
      </c>
      <c r="E491" s="195">
        <v>0</v>
      </c>
      <c r="F491" s="195">
        <v>0</v>
      </c>
      <c r="G491" s="195">
        <v>0</v>
      </c>
      <c r="H491" s="195">
        <v>0</v>
      </c>
      <c r="I491" s="195">
        <v>0</v>
      </c>
      <c r="J491" s="195">
        <v>0</v>
      </c>
      <c r="K491" s="195">
        <v>0</v>
      </c>
      <c r="L491" s="195">
        <v>0</v>
      </c>
      <c r="M491" s="195">
        <v>0</v>
      </c>
      <c r="N491" s="195">
        <v>0</v>
      </c>
      <c r="O491" s="195">
        <v>0</v>
      </c>
      <c r="P491" s="195">
        <v>0</v>
      </c>
      <c r="Q491" s="195">
        <v>0</v>
      </c>
      <c r="R491" s="196">
        <f t="shared" si="134"/>
        <v>0</v>
      </c>
      <c r="S491" s="196">
        <f t="shared" si="134"/>
        <v>0</v>
      </c>
    </row>
    <row r="492" spans="1:19" ht="11.45" customHeight="1">
      <c r="A492" s="928"/>
      <c r="B492" s="927"/>
      <c r="C492" s="638" t="s">
        <v>3532</v>
      </c>
      <c r="D492" s="194">
        <v>0</v>
      </c>
      <c r="E492" s="194">
        <v>0</v>
      </c>
      <c r="F492" s="195">
        <v>0</v>
      </c>
      <c r="G492" s="195">
        <v>0</v>
      </c>
      <c r="H492" s="195">
        <v>0</v>
      </c>
      <c r="I492" s="195">
        <v>0</v>
      </c>
      <c r="J492" s="195">
        <v>0</v>
      </c>
      <c r="K492" s="195">
        <v>0</v>
      </c>
      <c r="L492" s="195">
        <v>0</v>
      </c>
      <c r="M492" s="195">
        <v>0</v>
      </c>
      <c r="N492" s="195">
        <v>0</v>
      </c>
      <c r="O492" s="195">
        <v>0</v>
      </c>
      <c r="P492" s="195">
        <v>0</v>
      </c>
      <c r="Q492" s="195">
        <v>0</v>
      </c>
      <c r="R492" s="196">
        <f t="shared" si="134"/>
        <v>0</v>
      </c>
      <c r="S492" s="196">
        <f t="shared" si="134"/>
        <v>0</v>
      </c>
    </row>
    <row r="493" spans="1:19" ht="11.45" customHeight="1">
      <c r="A493" s="928"/>
      <c r="B493" s="927"/>
      <c r="C493" s="638" t="s">
        <v>191</v>
      </c>
      <c r="D493" s="194">
        <v>0</v>
      </c>
      <c r="E493" s="194">
        <v>0</v>
      </c>
      <c r="F493" s="195">
        <v>573</v>
      </c>
      <c r="G493" s="195">
        <v>607</v>
      </c>
      <c r="H493" s="195">
        <v>0</v>
      </c>
      <c r="I493" s="195">
        <v>0</v>
      </c>
      <c r="J493" s="195">
        <v>0</v>
      </c>
      <c r="K493" s="195">
        <v>3</v>
      </c>
      <c r="L493" s="195">
        <v>27</v>
      </c>
      <c r="M493" s="195">
        <v>230</v>
      </c>
      <c r="N493" s="195">
        <v>49</v>
      </c>
      <c r="O493" s="195">
        <v>913</v>
      </c>
      <c r="P493" s="195">
        <v>51</v>
      </c>
      <c r="Q493" s="195">
        <v>131</v>
      </c>
      <c r="R493" s="196">
        <f t="shared" si="134"/>
        <v>700</v>
      </c>
      <c r="S493" s="196">
        <f t="shared" si="134"/>
        <v>1884</v>
      </c>
    </row>
    <row r="494" spans="1:19" ht="11.45" customHeight="1">
      <c r="A494" s="928"/>
      <c r="B494" s="927"/>
      <c r="C494" s="639" t="s">
        <v>188</v>
      </c>
      <c r="D494" s="194">
        <v>0</v>
      </c>
      <c r="E494" s="194">
        <v>0</v>
      </c>
      <c r="F494" s="195">
        <v>0</v>
      </c>
      <c r="G494" s="195">
        <v>0</v>
      </c>
      <c r="H494" s="195">
        <v>0</v>
      </c>
      <c r="I494" s="195">
        <v>0</v>
      </c>
      <c r="J494" s="195">
        <v>0</v>
      </c>
      <c r="K494" s="195">
        <v>0</v>
      </c>
      <c r="L494" s="195">
        <v>0</v>
      </c>
      <c r="M494" s="195">
        <v>0</v>
      </c>
      <c r="N494" s="195">
        <v>0</v>
      </c>
      <c r="O494" s="195">
        <v>0</v>
      </c>
      <c r="P494" s="195">
        <v>0</v>
      </c>
      <c r="Q494" s="195">
        <v>0</v>
      </c>
      <c r="R494" s="196">
        <f t="shared" si="134"/>
        <v>0</v>
      </c>
      <c r="S494" s="196">
        <f t="shared" si="134"/>
        <v>0</v>
      </c>
    </row>
    <row r="495" spans="1:19" ht="12" customHeight="1">
      <c r="A495" s="928"/>
      <c r="B495" s="927"/>
      <c r="C495" s="198" t="s">
        <v>193</v>
      </c>
      <c r="D495" s="199">
        <f t="shared" ref="D495:M495" si="135">SUM(D489:D494)</f>
        <v>0</v>
      </c>
      <c r="E495" s="199">
        <f t="shared" si="135"/>
        <v>0</v>
      </c>
      <c r="F495" s="199">
        <f t="shared" si="135"/>
        <v>1719</v>
      </c>
      <c r="G495" s="199">
        <f t="shared" si="135"/>
        <v>1821</v>
      </c>
      <c r="H495" s="199">
        <f t="shared" si="135"/>
        <v>0</v>
      </c>
      <c r="I495" s="199">
        <f t="shared" si="135"/>
        <v>0</v>
      </c>
      <c r="J495" s="199">
        <f t="shared" si="135"/>
        <v>0</v>
      </c>
      <c r="K495" s="199">
        <f t="shared" si="135"/>
        <v>9</v>
      </c>
      <c r="L495" s="199">
        <f t="shared" si="135"/>
        <v>81</v>
      </c>
      <c r="M495" s="199">
        <f t="shared" si="135"/>
        <v>690</v>
      </c>
      <c r="N495" s="199">
        <f>SUM(N489:N494)</f>
        <v>147</v>
      </c>
      <c r="O495" s="199">
        <f>SUM(O489:O494)</f>
        <v>2739</v>
      </c>
      <c r="P495" s="199">
        <f>SUM(P489:P494)</f>
        <v>153</v>
      </c>
      <c r="Q495" s="199">
        <f>SUM(Q489:Q494)</f>
        <v>393</v>
      </c>
      <c r="R495" s="200">
        <f t="shared" si="134"/>
        <v>2100</v>
      </c>
      <c r="S495" s="200">
        <f t="shared" si="134"/>
        <v>5652</v>
      </c>
    </row>
    <row r="496" spans="1:19" ht="11.45" customHeight="1">
      <c r="A496" s="928"/>
      <c r="B496" s="927"/>
      <c r="C496" s="193" t="s">
        <v>194</v>
      </c>
      <c r="D496" s="194">
        <v>0</v>
      </c>
      <c r="E496" s="194">
        <v>0</v>
      </c>
      <c r="F496" s="194">
        <v>0</v>
      </c>
      <c r="G496" s="194">
        <v>0</v>
      </c>
      <c r="H496" s="194">
        <v>0</v>
      </c>
      <c r="I496" s="195">
        <v>0</v>
      </c>
      <c r="J496" s="195">
        <v>0</v>
      </c>
      <c r="K496" s="195">
        <v>0</v>
      </c>
      <c r="L496" s="195">
        <v>0</v>
      </c>
      <c r="M496" s="195">
        <v>0</v>
      </c>
      <c r="N496" s="194">
        <v>0</v>
      </c>
      <c r="O496" s="194">
        <v>0</v>
      </c>
      <c r="P496" s="195">
        <v>0</v>
      </c>
      <c r="Q496" s="195">
        <v>0</v>
      </c>
      <c r="R496" s="196">
        <f t="shared" si="134"/>
        <v>0</v>
      </c>
      <c r="S496" s="196">
        <f t="shared" si="134"/>
        <v>0</v>
      </c>
    </row>
    <row r="497" spans="1:19" ht="11.45" customHeight="1">
      <c r="A497" s="928"/>
      <c r="B497" s="927"/>
      <c r="C497" s="193" t="s">
        <v>195</v>
      </c>
      <c r="D497" s="194">
        <v>0</v>
      </c>
      <c r="E497" s="194">
        <v>0</v>
      </c>
      <c r="F497" s="194">
        <v>0</v>
      </c>
      <c r="G497" s="194">
        <v>0</v>
      </c>
      <c r="H497" s="194">
        <v>0</v>
      </c>
      <c r="I497" s="195">
        <v>0</v>
      </c>
      <c r="J497" s="195">
        <v>0</v>
      </c>
      <c r="K497" s="195">
        <v>0</v>
      </c>
      <c r="L497" s="195">
        <v>0</v>
      </c>
      <c r="M497" s="195">
        <v>0</v>
      </c>
      <c r="N497" s="194">
        <v>0</v>
      </c>
      <c r="O497" s="194">
        <v>0</v>
      </c>
      <c r="P497" s="195">
        <v>0</v>
      </c>
      <c r="Q497" s="195">
        <v>0</v>
      </c>
      <c r="R497" s="196">
        <f t="shared" si="134"/>
        <v>0</v>
      </c>
      <c r="S497" s="196">
        <f t="shared" si="134"/>
        <v>0</v>
      </c>
    </row>
    <row r="498" spans="1:19" ht="11.45" customHeight="1">
      <c r="A498" s="928"/>
      <c r="B498" s="927"/>
      <c r="C498" s="201" t="s">
        <v>196</v>
      </c>
      <c r="D498" s="194">
        <v>0</v>
      </c>
      <c r="E498" s="194">
        <v>0</v>
      </c>
      <c r="F498" s="194">
        <v>0</v>
      </c>
      <c r="G498" s="194">
        <v>0</v>
      </c>
      <c r="H498" s="194">
        <v>0</v>
      </c>
      <c r="I498" s="195">
        <v>0</v>
      </c>
      <c r="J498" s="195">
        <v>0</v>
      </c>
      <c r="K498" s="195">
        <v>0</v>
      </c>
      <c r="L498" s="195">
        <v>0</v>
      </c>
      <c r="M498" s="195">
        <v>0</v>
      </c>
      <c r="N498" s="194">
        <v>0</v>
      </c>
      <c r="O498" s="194">
        <v>0</v>
      </c>
      <c r="P498" s="195">
        <v>0</v>
      </c>
      <c r="Q498" s="195">
        <v>0</v>
      </c>
      <c r="R498" s="196">
        <f t="shared" si="134"/>
        <v>0</v>
      </c>
      <c r="S498" s="196">
        <f t="shared" si="134"/>
        <v>0</v>
      </c>
    </row>
    <row r="499" spans="1:19" ht="11.45" customHeight="1">
      <c r="A499" s="928"/>
      <c r="B499" s="927"/>
      <c r="C499" s="201" t="s">
        <v>197</v>
      </c>
      <c r="D499" s="194">
        <v>0</v>
      </c>
      <c r="E499" s="194">
        <v>0</v>
      </c>
      <c r="F499" s="194">
        <v>0</v>
      </c>
      <c r="G499" s="194">
        <v>0</v>
      </c>
      <c r="H499" s="194">
        <v>0</v>
      </c>
      <c r="I499" s="195">
        <v>0</v>
      </c>
      <c r="J499" s="195">
        <v>0</v>
      </c>
      <c r="K499" s="195">
        <v>0</v>
      </c>
      <c r="L499" s="195">
        <v>0</v>
      </c>
      <c r="M499" s="195">
        <v>0</v>
      </c>
      <c r="N499" s="194">
        <v>0</v>
      </c>
      <c r="O499" s="194">
        <v>0</v>
      </c>
      <c r="P499" s="195">
        <v>0</v>
      </c>
      <c r="Q499" s="195">
        <v>0</v>
      </c>
      <c r="R499" s="196">
        <f t="shared" si="134"/>
        <v>0</v>
      </c>
      <c r="S499" s="196">
        <f t="shared" si="134"/>
        <v>0</v>
      </c>
    </row>
    <row r="500" spans="1:19" ht="11.45" customHeight="1">
      <c r="A500" s="928"/>
      <c r="B500" s="927"/>
      <c r="C500" s="201" t="s">
        <v>198</v>
      </c>
      <c r="D500" s="194">
        <v>0</v>
      </c>
      <c r="E500" s="194">
        <v>0</v>
      </c>
      <c r="F500" s="194">
        <v>0</v>
      </c>
      <c r="G500" s="194">
        <v>0</v>
      </c>
      <c r="H500" s="194">
        <v>0</v>
      </c>
      <c r="I500" s="195">
        <v>0</v>
      </c>
      <c r="J500" s="195">
        <v>0</v>
      </c>
      <c r="K500" s="195">
        <v>0</v>
      </c>
      <c r="L500" s="195">
        <v>0</v>
      </c>
      <c r="M500" s="195">
        <v>0</v>
      </c>
      <c r="N500" s="194">
        <v>0</v>
      </c>
      <c r="O500" s="194">
        <v>0</v>
      </c>
      <c r="P500" s="195">
        <v>0</v>
      </c>
      <c r="Q500" s="195">
        <v>0</v>
      </c>
      <c r="R500" s="196">
        <f t="shared" si="134"/>
        <v>0</v>
      </c>
      <c r="S500" s="196">
        <f t="shared" si="134"/>
        <v>0</v>
      </c>
    </row>
    <row r="501" spans="1:19" ht="11.45" customHeight="1">
      <c r="A501" s="928"/>
      <c r="B501" s="927"/>
      <c r="C501" s="201" t="s">
        <v>199</v>
      </c>
      <c r="D501" s="194">
        <v>0</v>
      </c>
      <c r="E501" s="194">
        <v>0</v>
      </c>
      <c r="F501" s="194">
        <v>0</v>
      </c>
      <c r="G501" s="194">
        <v>0</v>
      </c>
      <c r="H501" s="194">
        <v>0</v>
      </c>
      <c r="I501" s="195">
        <v>0</v>
      </c>
      <c r="J501" s="195">
        <v>0</v>
      </c>
      <c r="K501" s="195">
        <v>0</v>
      </c>
      <c r="L501" s="195">
        <v>0</v>
      </c>
      <c r="M501" s="195">
        <v>0</v>
      </c>
      <c r="N501" s="194">
        <v>0</v>
      </c>
      <c r="O501" s="194">
        <v>0</v>
      </c>
      <c r="P501" s="195">
        <v>0</v>
      </c>
      <c r="Q501" s="195">
        <v>0</v>
      </c>
      <c r="R501" s="196">
        <f t="shared" si="134"/>
        <v>0</v>
      </c>
      <c r="S501" s="196">
        <f t="shared" si="134"/>
        <v>0</v>
      </c>
    </row>
    <row r="502" spans="1:19" ht="11.45" customHeight="1">
      <c r="A502" s="928"/>
      <c r="B502" s="927"/>
      <c r="C502" s="201" t="s">
        <v>200</v>
      </c>
      <c r="D502" s="194">
        <v>0</v>
      </c>
      <c r="E502" s="194">
        <v>0</v>
      </c>
      <c r="F502" s="194">
        <v>0</v>
      </c>
      <c r="G502" s="194">
        <v>0</v>
      </c>
      <c r="H502" s="194">
        <v>0</v>
      </c>
      <c r="I502" s="195">
        <v>0</v>
      </c>
      <c r="J502" s="195">
        <v>72</v>
      </c>
      <c r="K502" s="195">
        <v>122</v>
      </c>
      <c r="L502" s="195">
        <v>53</v>
      </c>
      <c r="M502" s="195">
        <v>71</v>
      </c>
      <c r="N502" s="194">
        <v>53</v>
      </c>
      <c r="O502" s="194">
        <v>50</v>
      </c>
      <c r="P502" s="195">
        <v>0</v>
      </c>
      <c r="Q502" s="195">
        <v>0</v>
      </c>
      <c r="R502" s="196">
        <f t="shared" si="134"/>
        <v>178</v>
      </c>
      <c r="S502" s="196">
        <f t="shared" si="134"/>
        <v>243</v>
      </c>
    </row>
    <row r="503" spans="1:19" ht="12" customHeight="1">
      <c r="A503" s="928"/>
      <c r="B503" s="927"/>
      <c r="C503" s="198" t="s">
        <v>201</v>
      </c>
      <c r="D503" s="199">
        <f t="shared" ref="D503:Q503" si="136">SUM(D495:D502)</f>
        <v>0</v>
      </c>
      <c r="E503" s="199">
        <f t="shared" si="136"/>
        <v>0</v>
      </c>
      <c r="F503" s="199">
        <f t="shared" si="136"/>
        <v>1719</v>
      </c>
      <c r="G503" s="199">
        <f t="shared" si="136"/>
        <v>1821</v>
      </c>
      <c r="H503" s="199">
        <f t="shared" si="136"/>
        <v>0</v>
      </c>
      <c r="I503" s="199">
        <f t="shared" si="136"/>
        <v>0</v>
      </c>
      <c r="J503" s="199">
        <f t="shared" si="136"/>
        <v>72</v>
      </c>
      <c r="K503" s="199">
        <f t="shared" si="136"/>
        <v>131</v>
      </c>
      <c r="L503" s="199">
        <f t="shared" si="136"/>
        <v>134</v>
      </c>
      <c r="M503" s="199">
        <f t="shared" si="136"/>
        <v>761</v>
      </c>
      <c r="N503" s="199">
        <f t="shared" si="136"/>
        <v>200</v>
      </c>
      <c r="O503" s="199">
        <f t="shared" si="136"/>
        <v>2789</v>
      </c>
      <c r="P503" s="199">
        <f t="shared" si="136"/>
        <v>153</v>
      </c>
      <c r="Q503" s="199">
        <f t="shared" si="136"/>
        <v>393</v>
      </c>
      <c r="R503" s="199">
        <f t="shared" si="134"/>
        <v>2278</v>
      </c>
      <c r="S503" s="199">
        <f>+E503+G503+I503+K503+M503+O503+Q503</f>
        <v>5895</v>
      </c>
    </row>
    <row r="504" spans="1:19" ht="11.45" customHeight="1">
      <c r="A504" s="928"/>
      <c r="B504" s="927"/>
      <c r="C504" s="633" t="s">
        <v>3531</v>
      </c>
      <c r="D504" s="634">
        <v>0</v>
      </c>
      <c r="E504" s="634">
        <v>0</v>
      </c>
      <c r="F504" s="634">
        <v>0</v>
      </c>
      <c r="G504" s="634">
        <v>0</v>
      </c>
      <c r="H504" s="635">
        <v>0</v>
      </c>
      <c r="I504" s="634">
        <v>0</v>
      </c>
      <c r="J504" s="634">
        <v>0</v>
      </c>
      <c r="K504" s="634">
        <v>0</v>
      </c>
      <c r="L504" s="635">
        <v>2</v>
      </c>
      <c r="M504" s="635">
        <v>8</v>
      </c>
      <c r="N504" s="635">
        <v>1</v>
      </c>
      <c r="O504" s="635">
        <v>5</v>
      </c>
      <c r="P504" s="635">
        <v>0</v>
      </c>
      <c r="Q504" s="635">
        <v>0</v>
      </c>
      <c r="R504" s="636">
        <f>+D504+F504+H504+J504+L504+N504+P504</f>
        <v>3</v>
      </c>
      <c r="S504" s="636">
        <f>+E504+G504+I504+K504+M504+O504+Q504</f>
        <v>13</v>
      </c>
    </row>
    <row r="505" spans="1:19" ht="12.6" customHeight="1" thickBot="1">
      <c r="A505" s="928"/>
      <c r="B505" s="927"/>
      <c r="C505" s="205" t="s">
        <v>202</v>
      </c>
      <c r="D505" s="635">
        <v>0</v>
      </c>
      <c r="E505" s="635">
        <v>0</v>
      </c>
      <c r="F505" s="635">
        <v>0</v>
      </c>
      <c r="G505" s="635">
        <v>0</v>
      </c>
      <c r="H505" s="635">
        <v>0</v>
      </c>
      <c r="I505" s="634">
        <v>0</v>
      </c>
      <c r="J505" s="634">
        <v>0</v>
      </c>
      <c r="K505" s="634">
        <v>0</v>
      </c>
      <c r="L505" s="634">
        <v>0</v>
      </c>
      <c r="M505" s="634">
        <v>0</v>
      </c>
      <c r="N505" s="635">
        <v>0</v>
      </c>
      <c r="O505" s="635">
        <v>0</v>
      </c>
      <c r="P505" s="634">
        <v>0</v>
      </c>
      <c r="Q505" s="634">
        <v>0</v>
      </c>
      <c r="R505" s="636">
        <f t="shared" ref="R505:S505" si="137">+D505+F505+H505+J505+L505+N505+P505</f>
        <v>0</v>
      </c>
      <c r="S505" s="636">
        <f t="shared" si="137"/>
        <v>0</v>
      </c>
    </row>
    <row r="506" spans="1:19" ht="12" customHeight="1" thickBot="1">
      <c r="A506" s="928"/>
      <c r="B506" s="927"/>
      <c r="C506" s="206"/>
      <c r="D506" s="207">
        <f t="shared" ref="D506:S506" si="138">+D503</f>
        <v>0</v>
      </c>
      <c r="E506" s="207">
        <f t="shared" si="138"/>
        <v>0</v>
      </c>
      <c r="F506" s="207">
        <f t="shared" si="138"/>
        <v>1719</v>
      </c>
      <c r="G506" s="207">
        <f t="shared" si="138"/>
        <v>1821</v>
      </c>
      <c r="H506" s="207">
        <f t="shared" si="138"/>
        <v>0</v>
      </c>
      <c r="I506" s="207">
        <f t="shared" si="138"/>
        <v>0</v>
      </c>
      <c r="J506" s="207">
        <f t="shared" si="138"/>
        <v>72</v>
      </c>
      <c r="K506" s="207">
        <f t="shared" si="138"/>
        <v>131</v>
      </c>
      <c r="L506" s="207">
        <f t="shared" si="138"/>
        <v>134</v>
      </c>
      <c r="M506" s="207">
        <f t="shared" si="138"/>
        <v>761</v>
      </c>
      <c r="N506" s="207">
        <f t="shared" si="138"/>
        <v>200</v>
      </c>
      <c r="O506" s="207">
        <f t="shared" si="138"/>
        <v>2789</v>
      </c>
      <c r="P506" s="207">
        <f t="shared" si="138"/>
        <v>153</v>
      </c>
      <c r="Q506" s="207">
        <f t="shared" si="138"/>
        <v>393</v>
      </c>
      <c r="R506" s="207">
        <f t="shared" si="138"/>
        <v>2278</v>
      </c>
      <c r="S506" s="207">
        <f t="shared" si="138"/>
        <v>5895</v>
      </c>
    </row>
    <row r="507" spans="1:19" ht="12" customHeight="1">
      <c r="A507" s="926">
        <v>29</v>
      </c>
      <c r="B507" s="927" t="str">
        <f>VLOOKUP(VALUE(A507),[3]Metas!$B$4:$C$5036,2,0)</f>
        <v>Reducir a 15,7% la prevalencia de retraso en talla en niños y niñas menores de 2 años</v>
      </c>
      <c r="C507" s="637" t="s">
        <v>187</v>
      </c>
      <c r="D507" s="194">
        <v>0</v>
      </c>
      <c r="E507" s="194">
        <v>0</v>
      </c>
      <c r="F507" s="194">
        <v>0</v>
      </c>
      <c r="G507" s="194">
        <v>0</v>
      </c>
      <c r="H507" s="194">
        <v>0</v>
      </c>
      <c r="I507" s="195">
        <v>0</v>
      </c>
      <c r="J507" s="195">
        <v>0</v>
      </c>
      <c r="K507" s="195">
        <v>0</v>
      </c>
      <c r="L507" s="195">
        <v>0</v>
      </c>
      <c r="M507" s="195">
        <v>0</v>
      </c>
      <c r="N507" s="194">
        <v>0</v>
      </c>
      <c r="O507" s="194">
        <v>0</v>
      </c>
      <c r="P507" s="195">
        <v>0</v>
      </c>
      <c r="Q507" s="195">
        <v>0</v>
      </c>
      <c r="R507" s="196">
        <f>+D507+F507+H507+J507+L507+N507+P507</f>
        <v>0</v>
      </c>
      <c r="S507" s="196">
        <f>+E507+G507+I507+K507+M507+O507+Q507</f>
        <v>0</v>
      </c>
    </row>
    <row r="508" spans="1:19" ht="11.45" customHeight="1">
      <c r="A508" s="926"/>
      <c r="B508" s="927"/>
      <c r="C508" s="638" t="s">
        <v>189</v>
      </c>
      <c r="D508" s="194">
        <v>0</v>
      </c>
      <c r="E508" s="194">
        <v>0</v>
      </c>
      <c r="F508" s="194">
        <v>573</v>
      </c>
      <c r="G508" s="194">
        <v>607</v>
      </c>
      <c r="H508" s="194">
        <v>0</v>
      </c>
      <c r="I508" s="195">
        <v>0</v>
      </c>
      <c r="J508" s="195">
        <v>0</v>
      </c>
      <c r="K508" s="195">
        <v>0</v>
      </c>
      <c r="L508" s="195">
        <v>10</v>
      </c>
      <c r="M508" s="195">
        <v>116</v>
      </c>
      <c r="N508" s="194">
        <v>38</v>
      </c>
      <c r="O508" s="194">
        <v>651</v>
      </c>
      <c r="P508" s="195">
        <v>44</v>
      </c>
      <c r="Q508" s="195">
        <v>84</v>
      </c>
      <c r="R508" s="196">
        <f t="shared" ref="R508:S521" si="139">+D508+F508+H508+J508+L508+N508+P508</f>
        <v>665</v>
      </c>
      <c r="S508" s="196">
        <f t="shared" si="139"/>
        <v>1458</v>
      </c>
    </row>
    <row r="509" spans="1:19" ht="11.45" customHeight="1">
      <c r="A509" s="926"/>
      <c r="B509" s="927"/>
      <c r="C509" s="638" t="s">
        <v>190</v>
      </c>
      <c r="D509" s="194">
        <v>0</v>
      </c>
      <c r="E509" s="194">
        <v>0</v>
      </c>
      <c r="F509" s="194">
        <v>573</v>
      </c>
      <c r="G509" s="194">
        <v>607</v>
      </c>
      <c r="H509" s="194">
        <v>0</v>
      </c>
      <c r="I509" s="195">
        <v>0</v>
      </c>
      <c r="J509" s="195">
        <v>0</v>
      </c>
      <c r="K509" s="195">
        <v>0</v>
      </c>
      <c r="L509" s="195">
        <v>10</v>
      </c>
      <c r="M509" s="195">
        <v>116</v>
      </c>
      <c r="N509" s="194">
        <v>38</v>
      </c>
      <c r="O509" s="194">
        <v>651</v>
      </c>
      <c r="P509" s="195">
        <v>44</v>
      </c>
      <c r="Q509" s="195">
        <v>84</v>
      </c>
      <c r="R509" s="196">
        <f t="shared" si="139"/>
        <v>665</v>
      </c>
      <c r="S509" s="196">
        <f t="shared" si="139"/>
        <v>1458</v>
      </c>
    </row>
    <row r="510" spans="1:19" ht="11.45" customHeight="1">
      <c r="A510" s="926"/>
      <c r="B510" s="927"/>
      <c r="C510" s="638" t="s">
        <v>3532</v>
      </c>
      <c r="D510" s="194">
        <v>0</v>
      </c>
      <c r="E510" s="194">
        <v>0</v>
      </c>
      <c r="F510" s="194">
        <v>0</v>
      </c>
      <c r="G510" s="194">
        <v>0</v>
      </c>
      <c r="H510" s="194">
        <v>0</v>
      </c>
      <c r="I510" s="195">
        <v>0</v>
      </c>
      <c r="J510" s="195">
        <v>0</v>
      </c>
      <c r="K510" s="195">
        <v>0</v>
      </c>
      <c r="L510" s="195">
        <v>0</v>
      </c>
      <c r="M510" s="195">
        <v>0</v>
      </c>
      <c r="N510" s="194">
        <v>0</v>
      </c>
      <c r="O510" s="194">
        <v>0</v>
      </c>
      <c r="P510" s="195">
        <v>0</v>
      </c>
      <c r="Q510" s="195">
        <v>0</v>
      </c>
      <c r="R510" s="196">
        <f t="shared" si="139"/>
        <v>0</v>
      </c>
      <c r="S510" s="196">
        <f t="shared" si="139"/>
        <v>0</v>
      </c>
    </row>
    <row r="511" spans="1:19" ht="11.45" customHeight="1">
      <c r="A511" s="926"/>
      <c r="B511" s="927"/>
      <c r="C511" s="638" t="s">
        <v>191</v>
      </c>
      <c r="D511" s="194">
        <v>0</v>
      </c>
      <c r="E511" s="194">
        <v>0</v>
      </c>
      <c r="F511" s="194">
        <v>0</v>
      </c>
      <c r="G511" s="194">
        <v>0</v>
      </c>
      <c r="H511" s="194">
        <v>0</v>
      </c>
      <c r="I511" s="195">
        <v>0</v>
      </c>
      <c r="J511" s="195">
        <v>0</v>
      </c>
      <c r="K511" s="195">
        <v>0</v>
      </c>
      <c r="L511" s="195">
        <v>0</v>
      </c>
      <c r="M511" s="195">
        <v>0</v>
      </c>
      <c r="N511" s="194">
        <v>0</v>
      </c>
      <c r="O511" s="194">
        <v>0</v>
      </c>
      <c r="P511" s="195">
        <v>0</v>
      </c>
      <c r="Q511" s="195">
        <v>0</v>
      </c>
      <c r="R511" s="196">
        <f t="shared" si="139"/>
        <v>0</v>
      </c>
      <c r="S511" s="196">
        <f t="shared" si="139"/>
        <v>0</v>
      </c>
    </row>
    <row r="512" spans="1:19" ht="11.45" customHeight="1">
      <c r="A512" s="926"/>
      <c r="B512" s="927"/>
      <c r="C512" s="639" t="s">
        <v>188</v>
      </c>
      <c r="D512" s="194">
        <v>0</v>
      </c>
      <c r="E512" s="194">
        <v>0</v>
      </c>
      <c r="F512" s="194">
        <v>573</v>
      </c>
      <c r="G512" s="194">
        <v>607</v>
      </c>
      <c r="H512" s="194">
        <v>0</v>
      </c>
      <c r="I512" s="195">
        <v>0</v>
      </c>
      <c r="J512" s="195">
        <v>0</v>
      </c>
      <c r="K512" s="195">
        <v>0</v>
      </c>
      <c r="L512" s="195">
        <v>10</v>
      </c>
      <c r="M512" s="195">
        <v>116</v>
      </c>
      <c r="N512" s="194">
        <v>38</v>
      </c>
      <c r="O512" s="194">
        <v>651</v>
      </c>
      <c r="P512" s="195">
        <v>44</v>
      </c>
      <c r="Q512" s="195">
        <v>84</v>
      </c>
      <c r="R512" s="196">
        <f t="shared" si="139"/>
        <v>665</v>
      </c>
      <c r="S512" s="196">
        <f t="shared" si="139"/>
        <v>1458</v>
      </c>
    </row>
    <row r="513" spans="1:19" ht="12" customHeight="1">
      <c r="A513" s="926"/>
      <c r="B513" s="927"/>
      <c r="C513" s="198" t="s">
        <v>193</v>
      </c>
      <c r="D513" s="199">
        <f t="shared" ref="D513:M513" si="140">SUM(D507:D512)</f>
        <v>0</v>
      </c>
      <c r="E513" s="199">
        <f t="shared" si="140"/>
        <v>0</v>
      </c>
      <c r="F513" s="199">
        <f t="shared" si="140"/>
        <v>1719</v>
      </c>
      <c r="G513" s="199">
        <f t="shared" si="140"/>
        <v>1821</v>
      </c>
      <c r="H513" s="199">
        <f t="shared" si="140"/>
        <v>0</v>
      </c>
      <c r="I513" s="199">
        <f t="shared" si="140"/>
        <v>0</v>
      </c>
      <c r="J513" s="199">
        <f t="shared" si="140"/>
        <v>0</v>
      </c>
      <c r="K513" s="199">
        <f t="shared" si="140"/>
        <v>0</v>
      </c>
      <c r="L513" s="199">
        <f t="shared" si="140"/>
        <v>30</v>
      </c>
      <c r="M513" s="199">
        <f t="shared" si="140"/>
        <v>348</v>
      </c>
      <c r="N513" s="199">
        <f>SUM(N507:N512)</f>
        <v>114</v>
      </c>
      <c r="O513" s="199">
        <f>SUM(O507:O512)</f>
        <v>1953</v>
      </c>
      <c r="P513" s="199">
        <f>SUM(P507:P512)</f>
        <v>132</v>
      </c>
      <c r="Q513" s="199">
        <f>SUM(Q507:Q512)</f>
        <v>252</v>
      </c>
      <c r="R513" s="200">
        <f t="shared" si="139"/>
        <v>1995</v>
      </c>
      <c r="S513" s="200">
        <f t="shared" si="139"/>
        <v>4374</v>
      </c>
    </row>
    <row r="514" spans="1:19" ht="11.45" customHeight="1">
      <c r="A514" s="926"/>
      <c r="B514" s="927"/>
      <c r="C514" s="193" t="s">
        <v>194</v>
      </c>
      <c r="D514" s="194">
        <v>0</v>
      </c>
      <c r="E514" s="194">
        <v>0</v>
      </c>
      <c r="F514" s="194">
        <v>0</v>
      </c>
      <c r="G514" s="194">
        <v>0</v>
      </c>
      <c r="H514" s="194">
        <v>0</v>
      </c>
      <c r="I514" s="195">
        <v>0</v>
      </c>
      <c r="J514" s="195">
        <v>0</v>
      </c>
      <c r="K514" s="195">
        <v>0</v>
      </c>
      <c r="L514" s="195">
        <v>0</v>
      </c>
      <c r="M514" s="195">
        <v>0</v>
      </c>
      <c r="N514" s="194">
        <v>0</v>
      </c>
      <c r="O514" s="194">
        <v>0</v>
      </c>
      <c r="P514" s="195">
        <v>0</v>
      </c>
      <c r="Q514" s="195">
        <v>0</v>
      </c>
      <c r="R514" s="196">
        <f t="shared" si="139"/>
        <v>0</v>
      </c>
      <c r="S514" s="196">
        <f t="shared" si="139"/>
        <v>0</v>
      </c>
    </row>
    <row r="515" spans="1:19" ht="11.45" customHeight="1">
      <c r="A515" s="926"/>
      <c r="B515" s="927"/>
      <c r="C515" s="193" t="s">
        <v>195</v>
      </c>
      <c r="D515" s="194">
        <v>0</v>
      </c>
      <c r="E515" s="194">
        <v>0</v>
      </c>
      <c r="F515" s="194">
        <v>0</v>
      </c>
      <c r="G515" s="194">
        <v>0</v>
      </c>
      <c r="H515" s="194">
        <v>0</v>
      </c>
      <c r="I515" s="195">
        <v>0</v>
      </c>
      <c r="J515" s="195">
        <v>0</v>
      </c>
      <c r="K515" s="195">
        <v>0</v>
      </c>
      <c r="L515" s="195">
        <v>0</v>
      </c>
      <c r="M515" s="195">
        <v>0</v>
      </c>
      <c r="N515" s="194">
        <v>0</v>
      </c>
      <c r="O515" s="194">
        <v>0</v>
      </c>
      <c r="P515" s="195">
        <v>0</v>
      </c>
      <c r="Q515" s="195">
        <v>0</v>
      </c>
      <c r="R515" s="196">
        <f t="shared" si="139"/>
        <v>0</v>
      </c>
      <c r="S515" s="196">
        <f t="shared" si="139"/>
        <v>0</v>
      </c>
    </row>
    <row r="516" spans="1:19" ht="11.45" customHeight="1">
      <c r="A516" s="926"/>
      <c r="B516" s="927"/>
      <c r="C516" s="201" t="s">
        <v>196</v>
      </c>
      <c r="D516" s="194">
        <v>0</v>
      </c>
      <c r="E516" s="194">
        <v>0</v>
      </c>
      <c r="F516" s="194">
        <v>0</v>
      </c>
      <c r="G516" s="194">
        <v>0</v>
      </c>
      <c r="H516" s="194">
        <v>0</v>
      </c>
      <c r="I516" s="195">
        <v>0</v>
      </c>
      <c r="J516" s="195">
        <v>0</v>
      </c>
      <c r="K516" s="195">
        <v>0</v>
      </c>
      <c r="L516" s="195">
        <v>0</v>
      </c>
      <c r="M516" s="195">
        <v>0</v>
      </c>
      <c r="N516" s="194">
        <v>0</v>
      </c>
      <c r="O516" s="194">
        <v>0</v>
      </c>
      <c r="P516" s="195">
        <v>0</v>
      </c>
      <c r="Q516" s="195">
        <v>0</v>
      </c>
      <c r="R516" s="196">
        <f t="shared" si="139"/>
        <v>0</v>
      </c>
      <c r="S516" s="196">
        <f t="shared" si="139"/>
        <v>0</v>
      </c>
    </row>
    <row r="517" spans="1:19" ht="11.45" customHeight="1">
      <c r="A517" s="926"/>
      <c r="B517" s="927"/>
      <c r="C517" s="201" t="s">
        <v>197</v>
      </c>
      <c r="D517" s="194">
        <v>0</v>
      </c>
      <c r="E517" s="194">
        <v>0</v>
      </c>
      <c r="F517" s="194">
        <v>0</v>
      </c>
      <c r="G517" s="194">
        <v>0</v>
      </c>
      <c r="H517" s="194">
        <v>0</v>
      </c>
      <c r="I517" s="195">
        <v>0</v>
      </c>
      <c r="J517" s="195">
        <v>0</v>
      </c>
      <c r="K517" s="195">
        <v>0</v>
      </c>
      <c r="L517" s="195">
        <v>0</v>
      </c>
      <c r="M517" s="195">
        <v>0</v>
      </c>
      <c r="N517" s="194">
        <v>0</v>
      </c>
      <c r="O517" s="194">
        <v>0</v>
      </c>
      <c r="P517" s="195">
        <v>0</v>
      </c>
      <c r="Q517" s="195">
        <v>0</v>
      </c>
      <c r="R517" s="196">
        <f t="shared" si="139"/>
        <v>0</v>
      </c>
      <c r="S517" s="196">
        <f t="shared" si="139"/>
        <v>0</v>
      </c>
    </row>
    <row r="518" spans="1:19" ht="11.45" customHeight="1">
      <c r="A518" s="926"/>
      <c r="B518" s="927"/>
      <c r="C518" s="201" t="s">
        <v>198</v>
      </c>
      <c r="D518" s="194">
        <v>0</v>
      </c>
      <c r="E518" s="194">
        <v>0</v>
      </c>
      <c r="F518" s="194">
        <v>0</v>
      </c>
      <c r="G518" s="194">
        <v>0</v>
      </c>
      <c r="H518" s="194">
        <v>0</v>
      </c>
      <c r="I518" s="195">
        <v>0</v>
      </c>
      <c r="J518" s="195">
        <v>0</v>
      </c>
      <c r="K518" s="195">
        <v>0</v>
      </c>
      <c r="L518" s="195">
        <v>0</v>
      </c>
      <c r="M518" s="195">
        <v>0</v>
      </c>
      <c r="N518" s="194">
        <v>0</v>
      </c>
      <c r="O518" s="194">
        <v>0</v>
      </c>
      <c r="P518" s="195">
        <v>0</v>
      </c>
      <c r="Q518" s="195">
        <v>0</v>
      </c>
      <c r="R518" s="196">
        <f t="shared" si="139"/>
        <v>0</v>
      </c>
      <c r="S518" s="196">
        <f t="shared" si="139"/>
        <v>0</v>
      </c>
    </row>
    <row r="519" spans="1:19" ht="11.45" customHeight="1">
      <c r="A519" s="926"/>
      <c r="B519" s="927"/>
      <c r="C519" s="201" t="s">
        <v>199</v>
      </c>
      <c r="D519" s="194">
        <v>0</v>
      </c>
      <c r="E519" s="194">
        <v>0</v>
      </c>
      <c r="F519" s="194">
        <v>0</v>
      </c>
      <c r="G519" s="194">
        <v>0</v>
      </c>
      <c r="H519" s="194">
        <v>0</v>
      </c>
      <c r="I519" s="195">
        <v>0</v>
      </c>
      <c r="J519" s="195">
        <v>0</v>
      </c>
      <c r="K519" s="195">
        <v>0</v>
      </c>
      <c r="L519" s="195">
        <v>0</v>
      </c>
      <c r="M519" s="195">
        <v>0</v>
      </c>
      <c r="N519" s="194">
        <v>0</v>
      </c>
      <c r="O519" s="194">
        <v>0</v>
      </c>
      <c r="P519" s="195">
        <v>0</v>
      </c>
      <c r="Q519" s="195">
        <v>0</v>
      </c>
      <c r="R519" s="196">
        <f t="shared" si="139"/>
        <v>0</v>
      </c>
      <c r="S519" s="196">
        <f t="shared" si="139"/>
        <v>0</v>
      </c>
    </row>
    <row r="520" spans="1:19" ht="11.45" customHeight="1">
      <c r="A520" s="926"/>
      <c r="B520" s="927"/>
      <c r="C520" s="201" t="s">
        <v>200</v>
      </c>
      <c r="D520" s="194">
        <v>32</v>
      </c>
      <c r="E520" s="194">
        <v>34</v>
      </c>
      <c r="F520" s="194">
        <v>0</v>
      </c>
      <c r="G520" s="194">
        <v>0</v>
      </c>
      <c r="H520" s="194">
        <v>0</v>
      </c>
      <c r="I520" s="195">
        <v>0</v>
      </c>
      <c r="J520" s="195">
        <v>0</v>
      </c>
      <c r="K520" s="195">
        <v>33</v>
      </c>
      <c r="L520" s="195">
        <v>0</v>
      </c>
      <c r="M520" s="195">
        <v>0</v>
      </c>
      <c r="N520" s="194">
        <v>0</v>
      </c>
      <c r="O520" s="194">
        <v>0</v>
      </c>
      <c r="P520" s="195">
        <v>0</v>
      </c>
      <c r="Q520" s="195">
        <v>0</v>
      </c>
      <c r="R520" s="196">
        <f t="shared" si="139"/>
        <v>32</v>
      </c>
      <c r="S520" s="196">
        <f t="shared" si="139"/>
        <v>67</v>
      </c>
    </row>
    <row r="521" spans="1:19" ht="12" customHeight="1">
      <c r="A521" s="926"/>
      <c r="B521" s="927"/>
      <c r="C521" s="198" t="s">
        <v>201</v>
      </c>
      <c r="D521" s="199">
        <f t="shared" ref="D521:Q521" si="141">SUM(D513:D520)</f>
        <v>32</v>
      </c>
      <c r="E521" s="199">
        <f t="shared" si="141"/>
        <v>34</v>
      </c>
      <c r="F521" s="199">
        <f t="shared" si="141"/>
        <v>1719</v>
      </c>
      <c r="G521" s="199">
        <f t="shared" si="141"/>
        <v>1821</v>
      </c>
      <c r="H521" s="199">
        <f t="shared" si="141"/>
        <v>0</v>
      </c>
      <c r="I521" s="199">
        <f t="shared" si="141"/>
        <v>0</v>
      </c>
      <c r="J521" s="199">
        <f t="shared" si="141"/>
        <v>0</v>
      </c>
      <c r="K521" s="199">
        <f t="shared" si="141"/>
        <v>33</v>
      </c>
      <c r="L521" s="199">
        <f t="shared" si="141"/>
        <v>30</v>
      </c>
      <c r="M521" s="199">
        <f t="shared" si="141"/>
        <v>348</v>
      </c>
      <c r="N521" s="199">
        <f t="shared" si="141"/>
        <v>114</v>
      </c>
      <c r="O521" s="199">
        <f t="shared" si="141"/>
        <v>1953</v>
      </c>
      <c r="P521" s="199">
        <f t="shared" si="141"/>
        <v>132</v>
      </c>
      <c r="Q521" s="199">
        <f t="shared" si="141"/>
        <v>252</v>
      </c>
      <c r="R521" s="199">
        <f t="shared" si="139"/>
        <v>2027</v>
      </c>
      <c r="S521" s="199">
        <f>+E521+G521+I521+K521+M521+O521+Q521</f>
        <v>4441</v>
      </c>
    </row>
    <row r="522" spans="1:19" ht="11.45" customHeight="1">
      <c r="A522" s="926"/>
      <c r="B522" s="927"/>
      <c r="C522" s="633" t="s">
        <v>3531</v>
      </c>
      <c r="D522" s="634">
        <v>0</v>
      </c>
      <c r="E522" s="634">
        <v>0</v>
      </c>
      <c r="F522" s="634">
        <v>0</v>
      </c>
      <c r="G522" s="634">
        <v>0</v>
      </c>
      <c r="H522" s="635">
        <v>0</v>
      </c>
      <c r="I522" s="634">
        <v>0</v>
      </c>
      <c r="J522" s="634">
        <v>0</v>
      </c>
      <c r="K522" s="634">
        <v>0</v>
      </c>
      <c r="L522" s="635">
        <v>0</v>
      </c>
      <c r="M522" s="635">
        <v>0</v>
      </c>
      <c r="N522" s="635">
        <v>0</v>
      </c>
      <c r="O522" s="635">
        <v>0</v>
      </c>
      <c r="P522" s="635">
        <v>0</v>
      </c>
      <c r="Q522" s="635">
        <v>0</v>
      </c>
      <c r="R522" s="636">
        <f>+D522+F522+H522+J522+L522+N522+P522</f>
        <v>0</v>
      </c>
      <c r="S522" s="636">
        <f>+E522+G522+I522+K522+M522+O522+Q522</f>
        <v>0</v>
      </c>
    </row>
    <row r="523" spans="1:19" ht="12.6" customHeight="1" thickBot="1">
      <c r="A523" s="926"/>
      <c r="B523" s="927"/>
      <c r="C523" s="205" t="s">
        <v>202</v>
      </c>
      <c r="D523" s="635">
        <v>0</v>
      </c>
      <c r="E523" s="635">
        <v>0</v>
      </c>
      <c r="F523" s="635">
        <v>0</v>
      </c>
      <c r="G523" s="635">
        <v>0</v>
      </c>
      <c r="H523" s="635">
        <v>0</v>
      </c>
      <c r="I523" s="634">
        <v>0</v>
      </c>
      <c r="J523" s="634">
        <v>0</v>
      </c>
      <c r="K523" s="634">
        <v>0</v>
      </c>
      <c r="L523" s="634">
        <v>0</v>
      </c>
      <c r="M523" s="634">
        <v>0</v>
      </c>
      <c r="N523" s="635">
        <v>0</v>
      </c>
      <c r="O523" s="635">
        <v>0</v>
      </c>
      <c r="P523" s="634">
        <v>0</v>
      </c>
      <c r="Q523" s="634">
        <v>0</v>
      </c>
      <c r="R523" s="636">
        <f t="shared" ref="R523:S523" si="142">+D523+F523+H523+J523+L523+N523+P523</f>
        <v>0</v>
      </c>
      <c r="S523" s="636">
        <f t="shared" si="142"/>
        <v>0</v>
      </c>
    </row>
    <row r="524" spans="1:19" ht="12" customHeight="1" thickBot="1">
      <c r="A524" s="926"/>
      <c r="B524" s="927"/>
      <c r="C524" s="206"/>
      <c r="D524" s="207">
        <f t="shared" ref="D524:S524" si="143">+D521</f>
        <v>32</v>
      </c>
      <c r="E524" s="207">
        <f t="shared" si="143"/>
        <v>34</v>
      </c>
      <c r="F524" s="207">
        <f t="shared" si="143"/>
        <v>1719</v>
      </c>
      <c r="G524" s="207">
        <f t="shared" si="143"/>
        <v>1821</v>
      </c>
      <c r="H524" s="207">
        <f t="shared" si="143"/>
        <v>0</v>
      </c>
      <c r="I524" s="207">
        <f t="shared" si="143"/>
        <v>0</v>
      </c>
      <c r="J524" s="207">
        <f t="shared" si="143"/>
        <v>0</v>
      </c>
      <c r="K524" s="207">
        <f t="shared" si="143"/>
        <v>33</v>
      </c>
      <c r="L524" s="207">
        <f t="shared" si="143"/>
        <v>30</v>
      </c>
      <c r="M524" s="207">
        <f t="shared" si="143"/>
        <v>348</v>
      </c>
      <c r="N524" s="207">
        <f t="shared" si="143"/>
        <v>114</v>
      </c>
      <c r="O524" s="207">
        <f t="shared" si="143"/>
        <v>1953</v>
      </c>
      <c r="P524" s="207">
        <f t="shared" si="143"/>
        <v>132</v>
      </c>
      <c r="Q524" s="207">
        <f t="shared" si="143"/>
        <v>252</v>
      </c>
      <c r="R524" s="207">
        <f t="shared" si="143"/>
        <v>2027</v>
      </c>
      <c r="S524" s="207">
        <f t="shared" si="143"/>
        <v>4441</v>
      </c>
    </row>
    <row r="525" spans="1:19" ht="12" customHeight="1">
      <c r="A525" s="926">
        <v>30</v>
      </c>
      <c r="B525" s="927" t="str">
        <f>VLOOKUP(VALUE(A525),[3]Metas!$B$4:$C$5036,2,0)</f>
        <v>Reducir al 35.4% la proporción de malnutrición en la población de 5 a 17 años.</v>
      </c>
      <c r="C525" s="637" t="s">
        <v>187</v>
      </c>
      <c r="D525" s="194">
        <v>0</v>
      </c>
      <c r="E525" s="194">
        <v>0</v>
      </c>
      <c r="F525" s="194">
        <v>0</v>
      </c>
      <c r="G525" s="194">
        <v>0</v>
      </c>
      <c r="H525" s="194">
        <v>0</v>
      </c>
      <c r="I525" s="195">
        <v>0</v>
      </c>
      <c r="J525" s="195">
        <v>0</v>
      </c>
      <c r="K525" s="195">
        <v>0</v>
      </c>
      <c r="L525" s="195">
        <v>0</v>
      </c>
      <c r="M525" s="195">
        <v>0</v>
      </c>
      <c r="N525" s="194">
        <v>0</v>
      </c>
      <c r="O525" s="194">
        <v>0</v>
      </c>
      <c r="P525" s="195">
        <v>0</v>
      </c>
      <c r="Q525" s="195">
        <v>0</v>
      </c>
      <c r="R525" s="196">
        <f>+D525+F525+H525+J525+L525+N525+P525</f>
        <v>0</v>
      </c>
      <c r="S525" s="196">
        <f>+E525+G525+I525+K525+M525+O525+Q525</f>
        <v>0</v>
      </c>
    </row>
    <row r="526" spans="1:19" ht="11.45" customHeight="1">
      <c r="A526" s="926"/>
      <c r="B526" s="927"/>
      <c r="C526" s="638" t="s">
        <v>189</v>
      </c>
      <c r="D526" s="194">
        <v>0</v>
      </c>
      <c r="E526" s="194">
        <v>0</v>
      </c>
      <c r="F526" s="194">
        <v>0</v>
      </c>
      <c r="G526" s="194">
        <v>0</v>
      </c>
      <c r="H526" s="194">
        <v>0</v>
      </c>
      <c r="I526" s="195">
        <v>0</v>
      </c>
      <c r="J526" s="195">
        <v>0</v>
      </c>
      <c r="K526" s="195">
        <v>0</v>
      </c>
      <c r="L526" s="195">
        <v>0</v>
      </c>
      <c r="M526" s="195">
        <v>0</v>
      </c>
      <c r="N526" s="194">
        <v>0</v>
      </c>
      <c r="O526" s="194">
        <v>0</v>
      </c>
      <c r="P526" s="195">
        <v>0</v>
      </c>
      <c r="Q526" s="195">
        <v>0</v>
      </c>
      <c r="R526" s="196">
        <f t="shared" ref="R526:S539" si="144">+D526+F526+H526+J526+L526+N526+P526</f>
        <v>0</v>
      </c>
      <c r="S526" s="196">
        <f t="shared" si="144"/>
        <v>0</v>
      </c>
    </row>
    <row r="527" spans="1:19" ht="11.45" customHeight="1">
      <c r="A527" s="926"/>
      <c r="B527" s="927"/>
      <c r="C527" s="638" t="s">
        <v>190</v>
      </c>
      <c r="D527" s="194">
        <v>0</v>
      </c>
      <c r="E527" s="194">
        <v>0</v>
      </c>
      <c r="F527" s="194">
        <v>0</v>
      </c>
      <c r="G527" s="194">
        <v>0</v>
      </c>
      <c r="H527" s="194">
        <v>0</v>
      </c>
      <c r="I527" s="195">
        <v>0</v>
      </c>
      <c r="J527" s="195">
        <v>0</v>
      </c>
      <c r="K527" s="195">
        <v>0</v>
      </c>
      <c r="L527" s="195">
        <v>0</v>
      </c>
      <c r="M527" s="195">
        <v>0</v>
      </c>
      <c r="N527" s="194">
        <v>0</v>
      </c>
      <c r="O527" s="194">
        <v>0</v>
      </c>
      <c r="P527" s="195">
        <v>0</v>
      </c>
      <c r="Q527" s="195">
        <v>0</v>
      </c>
      <c r="R527" s="196">
        <f t="shared" si="144"/>
        <v>0</v>
      </c>
      <c r="S527" s="196">
        <f t="shared" si="144"/>
        <v>0</v>
      </c>
    </row>
    <row r="528" spans="1:19" ht="11.45" customHeight="1">
      <c r="A528" s="926"/>
      <c r="B528" s="927"/>
      <c r="C528" s="638" t="s">
        <v>3532</v>
      </c>
      <c r="D528" s="194">
        <v>0</v>
      </c>
      <c r="E528" s="194">
        <v>0</v>
      </c>
      <c r="F528" s="194">
        <v>0</v>
      </c>
      <c r="G528" s="194">
        <v>0</v>
      </c>
      <c r="H528" s="194">
        <v>0</v>
      </c>
      <c r="I528" s="195">
        <v>0</v>
      </c>
      <c r="J528" s="195">
        <v>0</v>
      </c>
      <c r="K528" s="195">
        <v>0</v>
      </c>
      <c r="L528" s="195">
        <v>0</v>
      </c>
      <c r="M528" s="195">
        <v>0</v>
      </c>
      <c r="N528" s="194">
        <v>0</v>
      </c>
      <c r="O528" s="194">
        <v>0</v>
      </c>
      <c r="P528" s="195">
        <v>0</v>
      </c>
      <c r="Q528" s="195">
        <v>0</v>
      </c>
      <c r="R528" s="196">
        <f t="shared" si="144"/>
        <v>0</v>
      </c>
      <c r="S528" s="196">
        <f t="shared" si="144"/>
        <v>0</v>
      </c>
    </row>
    <row r="529" spans="1:19" ht="11.45" customHeight="1">
      <c r="A529" s="926"/>
      <c r="B529" s="927"/>
      <c r="C529" s="638" t="s">
        <v>191</v>
      </c>
      <c r="D529" s="194">
        <v>0</v>
      </c>
      <c r="E529" s="194">
        <v>0</v>
      </c>
      <c r="F529" s="194">
        <v>0</v>
      </c>
      <c r="G529" s="194">
        <v>0</v>
      </c>
      <c r="H529" s="194">
        <v>0</v>
      </c>
      <c r="I529" s="195">
        <v>0</v>
      </c>
      <c r="J529" s="195">
        <v>0</v>
      </c>
      <c r="K529" s="195">
        <v>0</v>
      </c>
      <c r="L529" s="195">
        <v>0</v>
      </c>
      <c r="M529" s="195">
        <v>0</v>
      </c>
      <c r="N529" s="194">
        <v>0</v>
      </c>
      <c r="O529" s="194">
        <v>0</v>
      </c>
      <c r="P529" s="195">
        <v>0</v>
      </c>
      <c r="Q529" s="195">
        <v>0</v>
      </c>
      <c r="R529" s="196">
        <f t="shared" si="144"/>
        <v>0</v>
      </c>
      <c r="S529" s="196">
        <f t="shared" si="144"/>
        <v>0</v>
      </c>
    </row>
    <row r="530" spans="1:19" ht="11.45" customHeight="1">
      <c r="A530" s="926"/>
      <c r="B530" s="927"/>
      <c r="C530" s="639" t="s">
        <v>188</v>
      </c>
      <c r="D530" s="194">
        <v>0</v>
      </c>
      <c r="E530" s="194">
        <v>0</v>
      </c>
      <c r="F530" s="194">
        <v>0</v>
      </c>
      <c r="G530" s="194">
        <v>0</v>
      </c>
      <c r="H530" s="194">
        <v>0</v>
      </c>
      <c r="I530" s="195">
        <v>0</v>
      </c>
      <c r="J530" s="195">
        <v>0</v>
      </c>
      <c r="K530" s="195">
        <v>0</v>
      </c>
      <c r="L530" s="195">
        <v>0</v>
      </c>
      <c r="M530" s="195">
        <v>0</v>
      </c>
      <c r="N530" s="194">
        <v>0</v>
      </c>
      <c r="O530" s="194">
        <v>0</v>
      </c>
      <c r="P530" s="195">
        <v>0</v>
      </c>
      <c r="Q530" s="195">
        <v>0</v>
      </c>
      <c r="R530" s="196">
        <f t="shared" si="144"/>
        <v>0</v>
      </c>
      <c r="S530" s="196">
        <f t="shared" si="144"/>
        <v>0</v>
      </c>
    </row>
    <row r="531" spans="1:19" ht="12" customHeight="1">
      <c r="A531" s="926"/>
      <c r="B531" s="927"/>
      <c r="C531" s="198" t="s">
        <v>193</v>
      </c>
      <c r="D531" s="199">
        <f t="shared" ref="D531:M531" si="145">SUM(D525:D530)</f>
        <v>0</v>
      </c>
      <c r="E531" s="199">
        <f t="shared" si="145"/>
        <v>0</v>
      </c>
      <c r="F531" s="199">
        <f t="shared" si="145"/>
        <v>0</v>
      </c>
      <c r="G531" s="199">
        <f t="shared" si="145"/>
        <v>0</v>
      </c>
      <c r="H531" s="199">
        <f t="shared" si="145"/>
        <v>0</v>
      </c>
      <c r="I531" s="199">
        <f t="shared" si="145"/>
        <v>0</v>
      </c>
      <c r="J531" s="199">
        <f t="shared" si="145"/>
        <v>0</v>
      </c>
      <c r="K531" s="199">
        <f t="shared" si="145"/>
        <v>0</v>
      </c>
      <c r="L531" s="199">
        <f t="shared" si="145"/>
        <v>0</v>
      </c>
      <c r="M531" s="199">
        <f t="shared" si="145"/>
        <v>0</v>
      </c>
      <c r="N531" s="199">
        <f>SUM(N525:N530)</f>
        <v>0</v>
      </c>
      <c r="O531" s="199">
        <f>SUM(O525:O530)</f>
        <v>0</v>
      </c>
      <c r="P531" s="199">
        <f>SUM(P525:P530)</f>
        <v>0</v>
      </c>
      <c r="Q531" s="199">
        <f>SUM(Q525:Q530)</f>
        <v>0</v>
      </c>
      <c r="R531" s="200">
        <f t="shared" si="144"/>
        <v>0</v>
      </c>
      <c r="S531" s="200">
        <f t="shared" si="144"/>
        <v>0</v>
      </c>
    </row>
    <row r="532" spans="1:19" ht="11.45" customHeight="1">
      <c r="A532" s="926"/>
      <c r="B532" s="927"/>
      <c r="C532" s="193" t="s">
        <v>194</v>
      </c>
      <c r="D532" s="194">
        <v>0</v>
      </c>
      <c r="E532" s="194">
        <v>0</v>
      </c>
      <c r="F532" s="194">
        <v>0</v>
      </c>
      <c r="G532" s="194">
        <v>0</v>
      </c>
      <c r="H532" s="194">
        <v>0</v>
      </c>
      <c r="I532" s="195">
        <v>0</v>
      </c>
      <c r="J532" s="195">
        <v>0</v>
      </c>
      <c r="K532" s="195">
        <v>0</v>
      </c>
      <c r="L532" s="195">
        <v>0</v>
      </c>
      <c r="M532" s="195">
        <v>0</v>
      </c>
      <c r="N532" s="194">
        <v>0</v>
      </c>
      <c r="O532" s="194">
        <v>0</v>
      </c>
      <c r="P532" s="195">
        <v>0</v>
      </c>
      <c r="Q532" s="195">
        <v>0</v>
      </c>
      <c r="R532" s="196">
        <f t="shared" si="144"/>
        <v>0</v>
      </c>
      <c r="S532" s="196">
        <f t="shared" si="144"/>
        <v>0</v>
      </c>
    </row>
    <row r="533" spans="1:19" ht="11.45" customHeight="1">
      <c r="A533" s="926"/>
      <c r="B533" s="927"/>
      <c r="C533" s="193" t="s">
        <v>195</v>
      </c>
      <c r="D533" s="194">
        <v>0</v>
      </c>
      <c r="E533" s="194">
        <v>0</v>
      </c>
      <c r="F533" s="194">
        <v>0</v>
      </c>
      <c r="G533" s="194">
        <v>0</v>
      </c>
      <c r="H533" s="194">
        <v>0</v>
      </c>
      <c r="I533" s="195">
        <v>0</v>
      </c>
      <c r="J533" s="195">
        <v>0</v>
      </c>
      <c r="K533" s="195">
        <v>0</v>
      </c>
      <c r="L533" s="195">
        <v>0</v>
      </c>
      <c r="M533" s="195">
        <v>0</v>
      </c>
      <c r="N533" s="194">
        <v>0</v>
      </c>
      <c r="O533" s="194">
        <v>0</v>
      </c>
      <c r="P533" s="195">
        <v>0</v>
      </c>
      <c r="Q533" s="195">
        <v>0</v>
      </c>
      <c r="R533" s="196">
        <f t="shared" si="144"/>
        <v>0</v>
      </c>
      <c r="S533" s="196">
        <f t="shared" si="144"/>
        <v>0</v>
      </c>
    </row>
    <row r="534" spans="1:19" ht="11.45" customHeight="1">
      <c r="A534" s="926"/>
      <c r="B534" s="927"/>
      <c r="C534" s="201" t="s">
        <v>196</v>
      </c>
      <c r="D534" s="194">
        <v>0</v>
      </c>
      <c r="E534" s="194">
        <v>0</v>
      </c>
      <c r="F534" s="194">
        <v>0</v>
      </c>
      <c r="G534" s="194">
        <v>0</v>
      </c>
      <c r="H534" s="194">
        <v>0</v>
      </c>
      <c r="I534" s="195">
        <v>0</v>
      </c>
      <c r="J534" s="195">
        <v>0</v>
      </c>
      <c r="K534" s="195">
        <v>0</v>
      </c>
      <c r="L534" s="195">
        <v>0</v>
      </c>
      <c r="M534" s="195">
        <v>0</v>
      </c>
      <c r="N534" s="194">
        <v>0</v>
      </c>
      <c r="O534" s="194">
        <v>0</v>
      </c>
      <c r="P534" s="195">
        <v>0</v>
      </c>
      <c r="Q534" s="195">
        <v>0</v>
      </c>
      <c r="R534" s="196">
        <f t="shared" si="144"/>
        <v>0</v>
      </c>
      <c r="S534" s="196">
        <f t="shared" si="144"/>
        <v>0</v>
      </c>
    </row>
    <row r="535" spans="1:19" ht="11.45" customHeight="1">
      <c r="A535" s="926"/>
      <c r="B535" s="927"/>
      <c r="C535" s="201" t="s">
        <v>197</v>
      </c>
      <c r="D535" s="194">
        <v>0</v>
      </c>
      <c r="E535" s="194">
        <v>0</v>
      </c>
      <c r="F535" s="194">
        <v>0</v>
      </c>
      <c r="G535" s="194">
        <v>0</v>
      </c>
      <c r="H535" s="194">
        <v>0</v>
      </c>
      <c r="I535" s="195">
        <v>0</v>
      </c>
      <c r="J535" s="195">
        <v>0</v>
      </c>
      <c r="K535" s="195">
        <v>0</v>
      </c>
      <c r="L535" s="195">
        <v>0</v>
      </c>
      <c r="M535" s="195">
        <v>0</v>
      </c>
      <c r="N535" s="194">
        <v>0</v>
      </c>
      <c r="O535" s="194">
        <v>0</v>
      </c>
      <c r="P535" s="195">
        <v>0</v>
      </c>
      <c r="Q535" s="195">
        <v>0</v>
      </c>
      <c r="R535" s="196">
        <f t="shared" si="144"/>
        <v>0</v>
      </c>
      <c r="S535" s="196">
        <f t="shared" si="144"/>
        <v>0</v>
      </c>
    </row>
    <row r="536" spans="1:19" ht="11.45" customHeight="1">
      <c r="A536" s="926"/>
      <c r="B536" s="927"/>
      <c r="C536" s="201" t="s">
        <v>198</v>
      </c>
      <c r="D536" s="194">
        <v>0</v>
      </c>
      <c r="E536" s="194">
        <v>0</v>
      </c>
      <c r="F536" s="194">
        <v>0</v>
      </c>
      <c r="G536" s="194">
        <v>0</v>
      </c>
      <c r="H536" s="194">
        <v>0</v>
      </c>
      <c r="I536" s="195">
        <v>0</v>
      </c>
      <c r="J536" s="195">
        <v>0</v>
      </c>
      <c r="K536" s="195">
        <v>0</v>
      </c>
      <c r="L536" s="195">
        <v>0</v>
      </c>
      <c r="M536" s="195">
        <v>0</v>
      </c>
      <c r="N536" s="194">
        <v>0</v>
      </c>
      <c r="O536" s="194">
        <v>0</v>
      </c>
      <c r="P536" s="195">
        <v>0</v>
      </c>
      <c r="Q536" s="195">
        <v>0</v>
      </c>
      <c r="R536" s="196">
        <f t="shared" si="144"/>
        <v>0</v>
      </c>
      <c r="S536" s="196">
        <f t="shared" si="144"/>
        <v>0</v>
      </c>
    </row>
    <row r="537" spans="1:19" ht="11.45" customHeight="1">
      <c r="A537" s="926"/>
      <c r="B537" s="927"/>
      <c r="C537" s="201" t="s">
        <v>199</v>
      </c>
      <c r="D537" s="194">
        <v>0</v>
      </c>
      <c r="E537" s="194">
        <v>0</v>
      </c>
      <c r="F537" s="194">
        <v>0</v>
      </c>
      <c r="G537" s="194">
        <v>0</v>
      </c>
      <c r="H537" s="194">
        <v>0</v>
      </c>
      <c r="I537" s="195">
        <v>0</v>
      </c>
      <c r="J537" s="195">
        <v>0</v>
      </c>
      <c r="K537" s="195">
        <v>0</v>
      </c>
      <c r="L537" s="195">
        <v>0</v>
      </c>
      <c r="M537" s="195">
        <v>0</v>
      </c>
      <c r="N537" s="194">
        <v>0</v>
      </c>
      <c r="O537" s="194">
        <v>0</v>
      </c>
      <c r="P537" s="195">
        <v>0</v>
      </c>
      <c r="Q537" s="195">
        <v>0</v>
      </c>
      <c r="R537" s="196">
        <f t="shared" si="144"/>
        <v>0</v>
      </c>
      <c r="S537" s="196">
        <f t="shared" si="144"/>
        <v>0</v>
      </c>
    </row>
    <row r="538" spans="1:19" ht="11.45" customHeight="1">
      <c r="A538" s="926"/>
      <c r="B538" s="927"/>
      <c r="C538" s="201" t="s">
        <v>200</v>
      </c>
      <c r="D538" s="194">
        <v>0</v>
      </c>
      <c r="E538" s="194">
        <v>0</v>
      </c>
      <c r="F538" s="194">
        <v>1139</v>
      </c>
      <c r="G538" s="194">
        <v>1253</v>
      </c>
      <c r="H538" s="194">
        <v>1630</v>
      </c>
      <c r="I538" s="195">
        <v>1607</v>
      </c>
      <c r="J538" s="195">
        <v>1025</v>
      </c>
      <c r="K538" s="195">
        <v>1036</v>
      </c>
      <c r="L538" s="195">
        <v>385</v>
      </c>
      <c r="M538" s="195">
        <v>373</v>
      </c>
      <c r="N538" s="194">
        <v>314</v>
      </c>
      <c r="O538" s="194">
        <v>503</v>
      </c>
      <c r="P538" s="195">
        <v>10</v>
      </c>
      <c r="Q538" s="195">
        <v>24</v>
      </c>
      <c r="R538" s="196">
        <f t="shared" si="144"/>
        <v>4503</v>
      </c>
      <c r="S538" s="196">
        <f t="shared" si="144"/>
        <v>4796</v>
      </c>
    </row>
    <row r="539" spans="1:19" ht="12" customHeight="1">
      <c r="A539" s="926"/>
      <c r="B539" s="927"/>
      <c r="C539" s="198" t="s">
        <v>201</v>
      </c>
      <c r="D539" s="199">
        <f t="shared" ref="D539:Q539" si="146">SUM(D531:D538)</f>
        <v>0</v>
      </c>
      <c r="E539" s="199">
        <f t="shared" si="146"/>
        <v>0</v>
      </c>
      <c r="F539" s="199">
        <f t="shared" si="146"/>
        <v>1139</v>
      </c>
      <c r="G539" s="199">
        <f t="shared" si="146"/>
        <v>1253</v>
      </c>
      <c r="H539" s="199">
        <f t="shared" si="146"/>
        <v>1630</v>
      </c>
      <c r="I539" s="199">
        <f t="shared" si="146"/>
        <v>1607</v>
      </c>
      <c r="J539" s="199">
        <f t="shared" si="146"/>
        <v>1025</v>
      </c>
      <c r="K539" s="199">
        <f t="shared" si="146"/>
        <v>1036</v>
      </c>
      <c r="L539" s="199">
        <f t="shared" si="146"/>
        <v>385</v>
      </c>
      <c r="M539" s="199">
        <f t="shared" si="146"/>
        <v>373</v>
      </c>
      <c r="N539" s="199">
        <f t="shared" si="146"/>
        <v>314</v>
      </c>
      <c r="O539" s="199">
        <f t="shared" si="146"/>
        <v>503</v>
      </c>
      <c r="P539" s="199">
        <f t="shared" si="146"/>
        <v>10</v>
      </c>
      <c r="Q539" s="199">
        <f t="shared" si="146"/>
        <v>24</v>
      </c>
      <c r="R539" s="199">
        <f t="shared" si="144"/>
        <v>4503</v>
      </c>
      <c r="S539" s="199">
        <f>+E539+G539+I539+K539+M539+O539+Q539</f>
        <v>4796</v>
      </c>
    </row>
    <row r="540" spans="1:19" ht="11.45" customHeight="1">
      <c r="A540" s="926"/>
      <c r="B540" s="927"/>
      <c r="C540" s="633" t="s">
        <v>3531</v>
      </c>
      <c r="D540" s="634">
        <v>0</v>
      </c>
      <c r="E540" s="634">
        <v>0</v>
      </c>
      <c r="F540" s="634">
        <v>0</v>
      </c>
      <c r="G540" s="634">
        <v>0</v>
      </c>
      <c r="H540" s="635">
        <v>0</v>
      </c>
      <c r="I540" s="634">
        <v>0</v>
      </c>
      <c r="J540" s="634">
        <v>1</v>
      </c>
      <c r="K540" s="634">
        <v>0</v>
      </c>
      <c r="L540" s="635">
        <v>15</v>
      </c>
      <c r="M540" s="635">
        <v>24</v>
      </c>
      <c r="N540" s="635">
        <v>22</v>
      </c>
      <c r="O540" s="635">
        <v>13</v>
      </c>
      <c r="P540" s="635">
        <v>0</v>
      </c>
      <c r="Q540" s="635">
        <v>0</v>
      </c>
      <c r="R540" s="636">
        <f>+D540+F540+H540+J540+L540+N540+P540</f>
        <v>38</v>
      </c>
      <c r="S540" s="636">
        <f>+E540+G540+I540+K540+M540+O540+Q540</f>
        <v>37</v>
      </c>
    </row>
    <row r="541" spans="1:19" ht="12.6" customHeight="1" thickBot="1">
      <c r="A541" s="926"/>
      <c r="B541" s="927"/>
      <c r="C541" s="205" t="s">
        <v>202</v>
      </c>
      <c r="D541" s="635">
        <v>0</v>
      </c>
      <c r="E541" s="635">
        <v>0</v>
      </c>
      <c r="F541" s="635">
        <v>0</v>
      </c>
      <c r="G541" s="635">
        <v>0</v>
      </c>
      <c r="H541" s="635">
        <v>0</v>
      </c>
      <c r="I541" s="634">
        <v>0</v>
      </c>
      <c r="J541" s="634">
        <v>0</v>
      </c>
      <c r="K541" s="634">
        <v>0</v>
      </c>
      <c r="L541" s="634">
        <v>0</v>
      </c>
      <c r="M541" s="634">
        <v>0</v>
      </c>
      <c r="N541" s="635">
        <v>0</v>
      </c>
      <c r="O541" s="635">
        <v>0</v>
      </c>
      <c r="P541" s="634">
        <v>0</v>
      </c>
      <c r="Q541" s="634">
        <v>0</v>
      </c>
      <c r="R541" s="636">
        <f t="shared" ref="R541:S541" si="147">+D541+F541+H541+J541+L541+N541+P541</f>
        <v>0</v>
      </c>
      <c r="S541" s="636">
        <f t="shared" si="147"/>
        <v>0</v>
      </c>
    </row>
    <row r="542" spans="1:19" ht="12" customHeight="1" thickBot="1">
      <c r="A542" s="926"/>
      <c r="B542" s="927"/>
      <c r="C542" s="206"/>
      <c r="D542" s="207">
        <f t="shared" ref="D542:S542" si="148">+D539</f>
        <v>0</v>
      </c>
      <c r="E542" s="207">
        <f t="shared" si="148"/>
        <v>0</v>
      </c>
      <c r="F542" s="207">
        <f t="shared" si="148"/>
        <v>1139</v>
      </c>
      <c r="G542" s="207">
        <f t="shared" si="148"/>
        <v>1253</v>
      </c>
      <c r="H542" s="207">
        <f t="shared" si="148"/>
        <v>1630</v>
      </c>
      <c r="I542" s="207">
        <f t="shared" si="148"/>
        <v>1607</v>
      </c>
      <c r="J542" s="207">
        <f t="shared" si="148"/>
        <v>1025</v>
      </c>
      <c r="K542" s="207">
        <f t="shared" si="148"/>
        <v>1036</v>
      </c>
      <c r="L542" s="207">
        <f t="shared" si="148"/>
        <v>385</v>
      </c>
      <c r="M542" s="207">
        <f t="shared" si="148"/>
        <v>373</v>
      </c>
      <c r="N542" s="207">
        <f t="shared" si="148"/>
        <v>314</v>
      </c>
      <c r="O542" s="207">
        <f t="shared" si="148"/>
        <v>503</v>
      </c>
      <c r="P542" s="207">
        <f t="shared" si="148"/>
        <v>10</v>
      </c>
      <c r="Q542" s="207">
        <f t="shared" si="148"/>
        <v>24</v>
      </c>
      <c r="R542" s="207">
        <f t="shared" si="148"/>
        <v>4503</v>
      </c>
      <c r="S542" s="207">
        <f t="shared" si="148"/>
        <v>4796</v>
      </c>
    </row>
    <row r="543" spans="1:19" ht="12" customHeight="1">
      <c r="A543" s="926">
        <v>31</v>
      </c>
      <c r="B543" s="927" t="str">
        <f>VLOOKUP(VALUE(A543),[3]Metas!$B$4:$C$5036,2,0)</f>
        <v>Llevar a cabo en 1.275.000 personas acciones de comunicación y educación para la salud alimentaria y nutricional en habitantes del distrito.</v>
      </c>
      <c r="C543" s="637" t="s">
        <v>187</v>
      </c>
      <c r="D543" s="194">
        <v>0</v>
      </c>
      <c r="E543" s="194">
        <v>0</v>
      </c>
      <c r="F543" s="194">
        <v>0</v>
      </c>
      <c r="G543" s="194">
        <v>0</v>
      </c>
      <c r="H543" s="194">
        <v>0</v>
      </c>
      <c r="I543" s="195">
        <v>0</v>
      </c>
      <c r="J543" s="195">
        <v>0</v>
      </c>
      <c r="K543" s="195">
        <v>0</v>
      </c>
      <c r="L543" s="195">
        <v>0</v>
      </c>
      <c r="M543" s="195">
        <v>0</v>
      </c>
      <c r="N543" s="194">
        <v>0</v>
      </c>
      <c r="O543" s="194">
        <v>0</v>
      </c>
      <c r="P543" s="195">
        <v>0</v>
      </c>
      <c r="Q543" s="195">
        <v>0</v>
      </c>
      <c r="R543" s="196">
        <f>+D543+F543+H543+J543+L543+N543+P543</f>
        <v>0</v>
      </c>
      <c r="S543" s="196">
        <f>+E543+G543+I543+K543+M543+O543+Q543</f>
        <v>0</v>
      </c>
    </row>
    <row r="544" spans="1:19" ht="11.45" customHeight="1">
      <c r="A544" s="926"/>
      <c r="B544" s="927"/>
      <c r="C544" s="638" t="s">
        <v>189</v>
      </c>
      <c r="D544" s="194">
        <v>0</v>
      </c>
      <c r="E544" s="194">
        <v>0</v>
      </c>
      <c r="F544" s="194">
        <v>0</v>
      </c>
      <c r="G544" s="194">
        <v>0</v>
      </c>
      <c r="H544" s="194">
        <v>0</v>
      </c>
      <c r="I544" s="195">
        <v>0</v>
      </c>
      <c r="J544" s="195">
        <v>0</v>
      </c>
      <c r="K544" s="195">
        <v>0</v>
      </c>
      <c r="L544" s="195">
        <v>0</v>
      </c>
      <c r="M544" s="195">
        <v>0</v>
      </c>
      <c r="N544" s="194">
        <v>0</v>
      </c>
      <c r="O544" s="194">
        <v>0</v>
      </c>
      <c r="P544" s="195">
        <v>0</v>
      </c>
      <c r="Q544" s="195">
        <v>0</v>
      </c>
      <c r="R544" s="196">
        <f t="shared" ref="R544:S557" si="149">+D544+F544+H544+J544+L544+N544+P544</f>
        <v>0</v>
      </c>
      <c r="S544" s="196">
        <f t="shared" si="149"/>
        <v>0</v>
      </c>
    </row>
    <row r="545" spans="1:19" ht="11.45" customHeight="1">
      <c r="A545" s="926"/>
      <c r="B545" s="927"/>
      <c r="C545" s="638" t="s">
        <v>190</v>
      </c>
      <c r="D545" s="194">
        <v>0</v>
      </c>
      <c r="E545" s="194">
        <v>0</v>
      </c>
      <c r="F545" s="194">
        <v>0</v>
      </c>
      <c r="G545" s="194">
        <v>0</v>
      </c>
      <c r="H545" s="194">
        <v>0</v>
      </c>
      <c r="I545" s="195">
        <v>0</v>
      </c>
      <c r="J545" s="195">
        <v>0</v>
      </c>
      <c r="K545" s="195">
        <v>0</v>
      </c>
      <c r="L545" s="195">
        <v>0</v>
      </c>
      <c r="M545" s="195">
        <v>0</v>
      </c>
      <c r="N545" s="194">
        <v>0</v>
      </c>
      <c r="O545" s="194">
        <v>0</v>
      </c>
      <c r="P545" s="195">
        <v>0</v>
      </c>
      <c r="Q545" s="195">
        <v>0</v>
      </c>
      <c r="R545" s="196">
        <f t="shared" si="149"/>
        <v>0</v>
      </c>
      <c r="S545" s="196">
        <f t="shared" si="149"/>
        <v>0</v>
      </c>
    </row>
    <row r="546" spans="1:19" ht="11.45" customHeight="1">
      <c r="A546" s="926"/>
      <c r="B546" s="927"/>
      <c r="C546" s="638" t="s">
        <v>3532</v>
      </c>
      <c r="D546" s="194">
        <v>0</v>
      </c>
      <c r="E546" s="194">
        <v>0</v>
      </c>
      <c r="F546" s="194">
        <v>0</v>
      </c>
      <c r="G546" s="194">
        <v>0</v>
      </c>
      <c r="H546" s="194">
        <v>0</v>
      </c>
      <c r="I546" s="195">
        <v>0</v>
      </c>
      <c r="J546" s="195">
        <v>0</v>
      </c>
      <c r="K546" s="195">
        <v>0</v>
      </c>
      <c r="L546" s="195">
        <v>0</v>
      </c>
      <c r="M546" s="195">
        <v>0</v>
      </c>
      <c r="N546" s="194">
        <v>0</v>
      </c>
      <c r="O546" s="194">
        <v>0</v>
      </c>
      <c r="P546" s="195">
        <v>0</v>
      </c>
      <c r="Q546" s="195">
        <v>0</v>
      </c>
      <c r="R546" s="196">
        <f t="shared" si="149"/>
        <v>0</v>
      </c>
      <c r="S546" s="196">
        <f t="shared" si="149"/>
        <v>0</v>
      </c>
    </row>
    <row r="547" spans="1:19" ht="11.45" customHeight="1">
      <c r="A547" s="926"/>
      <c r="B547" s="927"/>
      <c r="C547" s="638" t="s">
        <v>191</v>
      </c>
      <c r="D547" s="194">
        <v>0</v>
      </c>
      <c r="E547" s="194">
        <v>0</v>
      </c>
      <c r="F547" s="194">
        <v>0</v>
      </c>
      <c r="G547" s="194">
        <v>0</v>
      </c>
      <c r="H547" s="194">
        <v>0</v>
      </c>
      <c r="I547" s="195">
        <v>0</v>
      </c>
      <c r="J547" s="195">
        <v>0</v>
      </c>
      <c r="K547" s="195">
        <v>0</v>
      </c>
      <c r="L547" s="195">
        <v>0</v>
      </c>
      <c r="M547" s="195">
        <v>0</v>
      </c>
      <c r="N547" s="194">
        <v>0</v>
      </c>
      <c r="O547" s="194">
        <v>0</v>
      </c>
      <c r="P547" s="195">
        <v>0</v>
      </c>
      <c r="Q547" s="195">
        <v>0</v>
      </c>
      <c r="R547" s="196">
        <f t="shared" si="149"/>
        <v>0</v>
      </c>
      <c r="S547" s="196">
        <f t="shared" si="149"/>
        <v>0</v>
      </c>
    </row>
    <row r="548" spans="1:19" ht="11.45" customHeight="1">
      <c r="A548" s="926"/>
      <c r="B548" s="927"/>
      <c r="C548" s="639" t="s">
        <v>188</v>
      </c>
      <c r="D548" s="194">
        <v>0</v>
      </c>
      <c r="E548" s="194">
        <v>0</v>
      </c>
      <c r="F548" s="194">
        <v>0</v>
      </c>
      <c r="G548" s="194">
        <v>0</v>
      </c>
      <c r="H548" s="194">
        <v>0</v>
      </c>
      <c r="I548" s="195">
        <v>0</v>
      </c>
      <c r="J548" s="195">
        <v>0</v>
      </c>
      <c r="K548" s="195">
        <v>0</v>
      </c>
      <c r="L548" s="195">
        <v>0</v>
      </c>
      <c r="M548" s="195">
        <v>0</v>
      </c>
      <c r="N548" s="194">
        <v>0</v>
      </c>
      <c r="O548" s="194">
        <v>0</v>
      </c>
      <c r="P548" s="195">
        <v>0</v>
      </c>
      <c r="Q548" s="195">
        <v>0</v>
      </c>
      <c r="R548" s="196">
        <f t="shared" si="149"/>
        <v>0</v>
      </c>
      <c r="S548" s="196">
        <f t="shared" si="149"/>
        <v>0</v>
      </c>
    </row>
    <row r="549" spans="1:19" ht="12" customHeight="1">
      <c r="A549" s="926"/>
      <c r="B549" s="927"/>
      <c r="C549" s="198" t="s">
        <v>193</v>
      </c>
      <c r="D549" s="199">
        <f t="shared" ref="D549:M549" si="150">SUM(D543:D548)</f>
        <v>0</v>
      </c>
      <c r="E549" s="199">
        <f t="shared" si="150"/>
        <v>0</v>
      </c>
      <c r="F549" s="199">
        <f t="shared" si="150"/>
        <v>0</v>
      </c>
      <c r="G549" s="199">
        <f t="shared" si="150"/>
        <v>0</v>
      </c>
      <c r="H549" s="199">
        <f t="shared" si="150"/>
        <v>0</v>
      </c>
      <c r="I549" s="199">
        <f t="shared" si="150"/>
        <v>0</v>
      </c>
      <c r="J549" s="199">
        <f t="shared" si="150"/>
        <v>0</v>
      </c>
      <c r="K549" s="199">
        <f t="shared" si="150"/>
        <v>0</v>
      </c>
      <c r="L549" s="199">
        <f t="shared" si="150"/>
        <v>0</v>
      </c>
      <c r="M549" s="199">
        <f t="shared" si="150"/>
        <v>0</v>
      </c>
      <c r="N549" s="199">
        <f>SUM(N543:N548)</f>
        <v>0</v>
      </c>
      <c r="O549" s="199">
        <f>SUM(O543:O548)</f>
        <v>0</v>
      </c>
      <c r="P549" s="199">
        <f>SUM(P543:P548)</f>
        <v>0</v>
      </c>
      <c r="Q549" s="199">
        <f>SUM(Q543:Q548)</f>
        <v>0</v>
      </c>
      <c r="R549" s="200">
        <f t="shared" si="149"/>
        <v>0</v>
      </c>
      <c r="S549" s="200">
        <f t="shared" si="149"/>
        <v>0</v>
      </c>
    </row>
    <row r="550" spans="1:19" ht="11.45" customHeight="1">
      <c r="A550" s="926"/>
      <c r="B550" s="927"/>
      <c r="C550" s="193" t="s">
        <v>194</v>
      </c>
      <c r="D550" s="194">
        <v>0</v>
      </c>
      <c r="E550" s="194">
        <v>0</v>
      </c>
      <c r="F550" s="194">
        <v>0</v>
      </c>
      <c r="G550" s="194">
        <v>0</v>
      </c>
      <c r="H550" s="194">
        <v>0</v>
      </c>
      <c r="I550" s="195">
        <v>0</v>
      </c>
      <c r="J550" s="195">
        <v>0</v>
      </c>
      <c r="K550" s="195">
        <v>0</v>
      </c>
      <c r="L550" s="195">
        <v>0</v>
      </c>
      <c r="M550" s="195">
        <v>0</v>
      </c>
      <c r="N550" s="194">
        <v>0</v>
      </c>
      <c r="O550" s="194">
        <v>0</v>
      </c>
      <c r="P550" s="195">
        <v>0</v>
      </c>
      <c r="Q550" s="195">
        <v>0</v>
      </c>
      <c r="R550" s="196">
        <f t="shared" si="149"/>
        <v>0</v>
      </c>
      <c r="S550" s="196">
        <f t="shared" si="149"/>
        <v>0</v>
      </c>
    </row>
    <row r="551" spans="1:19" ht="11.45" customHeight="1">
      <c r="A551" s="926"/>
      <c r="B551" s="927"/>
      <c r="C551" s="193" t="s">
        <v>195</v>
      </c>
      <c r="D551" s="194">
        <v>0</v>
      </c>
      <c r="E551" s="194">
        <v>0</v>
      </c>
      <c r="F551" s="194">
        <v>0</v>
      </c>
      <c r="G551" s="194">
        <v>0</v>
      </c>
      <c r="H551" s="194">
        <v>0</v>
      </c>
      <c r="I551" s="195">
        <v>0</v>
      </c>
      <c r="J551" s="195">
        <v>0</v>
      </c>
      <c r="K551" s="195">
        <v>0</v>
      </c>
      <c r="L551" s="195">
        <v>0</v>
      </c>
      <c r="M551" s="195">
        <v>0</v>
      </c>
      <c r="N551" s="194">
        <v>0</v>
      </c>
      <c r="O551" s="194">
        <v>0</v>
      </c>
      <c r="P551" s="195">
        <v>0</v>
      </c>
      <c r="Q551" s="195">
        <v>0</v>
      </c>
      <c r="R551" s="196">
        <f t="shared" si="149"/>
        <v>0</v>
      </c>
      <c r="S551" s="196">
        <f t="shared" si="149"/>
        <v>0</v>
      </c>
    </row>
    <row r="552" spans="1:19" ht="11.45" customHeight="1">
      <c r="A552" s="926"/>
      <c r="B552" s="927"/>
      <c r="C552" s="201" t="s">
        <v>196</v>
      </c>
      <c r="D552" s="194">
        <v>0</v>
      </c>
      <c r="E552" s="194">
        <v>0</v>
      </c>
      <c r="F552" s="194">
        <v>0</v>
      </c>
      <c r="G552" s="194">
        <v>0</v>
      </c>
      <c r="H552" s="194">
        <v>0</v>
      </c>
      <c r="I552" s="195">
        <v>0</v>
      </c>
      <c r="J552" s="195">
        <v>0</v>
      </c>
      <c r="K552" s="195">
        <v>0</v>
      </c>
      <c r="L552" s="195">
        <v>0</v>
      </c>
      <c r="M552" s="195">
        <v>0</v>
      </c>
      <c r="N552" s="194">
        <v>0</v>
      </c>
      <c r="O552" s="194">
        <v>0</v>
      </c>
      <c r="P552" s="195">
        <v>0</v>
      </c>
      <c r="Q552" s="195">
        <v>0</v>
      </c>
      <c r="R552" s="196">
        <f t="shared" si="149"/>
        <v>0</v>
      </c>
      <c r="S552" s="196">
        <f t="shared" si="149"/>
        <v>0</v>
      </c>
    </row>
    <row r="553" spans="1:19" ht="11.45" customHeight="1">
      <c r="A553" s="926"/>
      <c r="B553" s="927"/>
      <c r="C553" s="201" t="s">
        <v>197</v>
      </c>
      <c r="D553" s="194">
        <v>0</v>
      </c>
      <c r="E553" s="194">
        <v>0</v>
      </c>
      <c r="F553" s="194">
        <v>0</v>
      </c>
      <c r="G553" s="194">
        <v>0</v>
      </c>
      <c r="H553" s="194">
        <v>0</v>
      </c>
      <c r="I553" s="195">
        <v>0</v>
      </c>
      <c r="J553" s="195">
        <v>0</v>
      </c>
      <c r="K553" s="195">
        <v>0</v>
      </c>
      <c r="L553" s="195">
        <v>0</v>
      </c>
      <c r="M553" s="195">
        <v>0</v>
      </c>
      <c r="N553" s="194">
        <v>0</v>
      </c>
      <c r="O553" s="194">
        <v>0</v>
      </c>
      <c r="P553" s="195">
        <v>0</v>
      </c>
      <c r="Q553" s="195">
        <v>0</v>
      </c>
      <c r="R553" s="196">
        <f t="shared" si="149"/>
        <v>0</v>
      </c>
      <c r="S553" s="196">
        <f t="shared" si="149"/>
        <v>0</v>
      </c>
    </row>
    <row r="554" spans="1:19" ht="11.45" customHeight="1">
      <c r="A554" s="926"/>
      <c r="B554" s="927"/>
      <c r="C554" s="201" t="s">
        <v>198</v>
      </c>
      <c r="D554" s="194">
        <v>0</v>
      </c>
      <c r="E554" s="194">
        <v>0</v>
      </c>
      <c r="F554" s="194">
        <v>0</v>
      </c>
      <c r="G554" s="194">
        <v>0</v>
      </c>
      <c r="H554" s="194">
        <v>0</v>
      </c>
      <c r="I554" s="195">
        <v>0</v>
      </c>
      <c r="J554" s="195">
        <v>0</v>
      </c>
      <c r="K554" s="195">
        <v>0</v>
      </c>
      <c r="L554" s="195">
        <v>0</v>
      </c>
      <c r="M554" s="195">
        <v>0</v>
      </c>
      <c r="N554" s="194">
        <v>0</v>
      </c>
      <c r="O554" s="194">
        <v>0</v>
      </c>
      <c r="P554" s="195">
        <v>0</v>
      </c>
      <c r="Q554" s="195">
        <v>0</v>
      </c>
      <c r="R554" s="196">
        <f t="shared" si="149"/>
        <v>0</v>
      </c>
      <c r="S554" s="196">
        <f t="shared" si="149"/>
        <v>0</v>
      </c>
    </row>
    <row r="555" spans="1:19" ht="11.45" customHeight="1">
      <c r="A555" s="926"/>
      <c r="B555" s="927"/>
      <c r="C555" s="201" t="s">
        <v>199</v>
      </c>
      <c r="D555" s="194">
        <v>0</v>
      </c>
      <c r="E555" s="194">
        <v>0</v>
      </c>
      <c r="F555" s="194">
        <v>0</v>
      </c>
      <c r="G555" s="194">
        <v>0</v>
      </c>
      <c r="H555" s="194">
        <v>0</v>
      </c>
      <c r="I555" s="195">
        <v>0</v>
      </c>
      <c r="J555" s="195">
        <v>0</v>
      </c>
      <c r="K555" s="195">
        <v>0</v>
      </c>
      <c r="L555" s="195">
        <v>0</v>
      </c>
      <c r="M555" s="195">
        <v>0</v>
      </c>
      <c r="N555" s="194">
        <v>0</v>
      </c>
      <c r="O555" s="194">
        <v>0</v>
      </c>
      <c r="P555" s="195">
        <v>0</v>
      </c>
      <c r="Q555" s="195">
        <v>0</v>
      </c>
      <c r="R555" s="196">
        <f t="shared" si="149"/>
        <v>0</v>
      </c>
      <c r="S555" s="196">
        <f t="shared" si="149"/>
        <v>0</v>
      </c>
    </row>
    <row r="556" spans="1:19" ht="11.45" customHeight="1">
      <c r="A556" s="926"/>
      <c r="B556" s="927"/>
      <c r="C556" s="201" t="s">
        <v>200</v>
      </c>
      <c r="D556" s="194">
        <v>63</v>
      </c>
      <c r="E556" s="194">
        <v>66</v>
      </c>
      <c r="F556" s="194">
        <v>268</v>
      </c>
      <c r="G556" s="194">
        <v>312</v>
      </c>
      <c r="H556" s="194">
        <v>940</v>
      </c>
      <c r="I556" s="195">
        <v>955</v>
      </c>
      <c r="J556" s="195">
        <v>1601</v>
      </c>
      <c r="K556" s="195">
        <v>1826</v>
      </c>
      <c r="L556" s="195">
        <v>1947</v>
      </c>
      <c r="M556" s="195">
        <v>2536</v>
      </c>
      <c r="N556" s="194">
        <v>4320</v>
      </c>
      <c r="O556" s="194">
        <v>5711</v>
      </c>
      <c r="P556" s="195">
        <v>2993</v>
      </c>
      <c r="Q556" s="195">
        <v>3032</v>
      </c>
      <c r="R556" s="196">
        <f t="shared" si="149"/>
        <v>12132</v>
      </c>
      <c r="S556" s="196">
        <f t="shared" si="149"/>
        <v>14438</v>
      </c>
    </row>
    <row r="557" spans="1:19" ht="12" customHeight="1">
      <c r="A557" s="926"/>
      <c r="B557" s="927"/>
      <c r="C557" s="198" t="s">
        <v>201</v>
      </c>
      <c r="D557" s="199">
        <f t="shared" ref="D557:Q557" si="151">SUM(D549:D556)</f>
        <v>63</v>
      </c>
      <c r="E557" s="199">
        <f t="shared" si="151"/>
        <v>66</v>
      </c>
      <c r="F557" s="199">
        <f t="shared" si="151"/>
        <v>268</v>
      </c>
      <c r="G557" s="199">
        <f t="shared" si="151"/>
        <v>312</v>
      </c>
      <c r="H557" s="199">
        <f t="shared" si="151"/>
        <v>940</v>
      </c>
      <c r="I557" s="199">
        <f t="shared" si="151"/>
        <v>955</v>
      </c>
      <c r="J557" s="199">
        <f t="shared" si="151"/>
        <v>1601</v>
      </c>
      <c r="K557" s="199">
        <f t="shared" si="151"/>
        <v>1826</v>
      </c>
      <c r="L557" s="199">
        <f t="shared" si="151"/>
        <v>1947</v>
      </c>
      <c r="M557" s="199">
        <f t="shared" si="151"/>
        <v>2536</v>
      </c>
      <c r="N557" s="199">
        <f t="shared" si="151"/>
        <v>4320</v>
      </c>
      <c r="O557" s="199">
        <f t="shared" si="151"/>
        <v>5711</v>
      </c>
      <c r="P557" s="199">
        <f t="shared" si="151"/>
        <v>2993</v>
      </c>
      <c r="Q557" s="199">
        <f t="shared" si="151"/>
        <v>3032</v>
      </c>
      <c r="R557" s="199">
        <f t="shared" si="149"/>
        <v>12132</v>
      </c>
      <c r="S557" s="199">
        <f>+E557+G557+I557+K557+M557+O557+Q557</f>
        <v>14438</v>
      </c>
    </row>
    <row r="558" spans="1:19" ht="11.45" customHeight="1">
      <c r="A558" s="926"/>
      <c r="B558" s="927"/>
      <c r="C558" s="633" t="s">
        <v>3531</v>
      </c>
      <c r="D558" s="634">
        <v>0</v>
      </c>
      <c r="E558" s="634">
        <v>0</v>
      </c>
      <c r="F558" s="634">
        <v>0</v>
      </c>
      <c r="G558" s="634">
        <v>0</v>
      </c>
      <c r="H558" s="635">
        <v>0</v>
      </c>
      <c r="I558" s="634">
        <v>0</v>
      </c>
      <c r="J558" s="634">
        <v>0</v>
      </c>
      <c r="K558" s="634">
        <v>0</v>
      </c>
      <c r="L558" s="635">
        <v>0</v>
      </c>
      <c r="M558" s="635">
        <v>0</v>
      </c>
      <c r="N558" s="635">
        <v>0</v>
      </c>
      <c r="O558" s="635">
        <v>0</v>
      </c>
      <c r="P558" s="635">
        <v>0</v>
      </c>
      <c r="Q558" s="635">
        <v>0</v>
      </c>
      <c r="R558" s="636">
        <f>+D558+F558+H558+J558+L558+N558+P558</f>
        <v>0</v>
      </c>
      <c r="S558" s="636">
        <f>+E558+G558+I558+K558+M558+O558+Q558</f>
        <v>0</v>
      </c>
    </row>
    <row r="559" spans="1:19" ht="12.6" customHeight="1" thickBot="1">
      <c r="A559" s="926"/>
      <c r="B559" s="927"/>
      <c r="C559" s="205" t="s">
        <v>202</v>
      </c>
      <c r="D559" s="635">
        <v>0</v>
      </c>
      <c r="E559" s="635">
        <v>0</v>
      </c>
      <c r="F559" s="635">
        <v>0</v>
      </c>
      <c r="G559" s="635">
        <v>0</v>
      </c>
      <c r="H559" s="635">
        <v>0</v>
      </c>
      <c r="I559" s="634">
        <v>0</v>
      </c>
      <c r="J559" s="634">
        <v>0</v>
      </c>
      <c r="K559" s="634">
        <v>0</v>
      </c>
      <c r="L559" s="634">
        <v>0</v>
      </c>
      <c r="M559" s="634">
        <v>0</v>
      </c>
      <c r="N559" s="635">
        <v>0</v>
      </c>
      <c r="O559" s="635">
        <v>0</v>
      </c>
      <c r="P559" s="634">
        <v>0</v>
      </c>
      <c r="Q559" s="634">
        <v>0</v>
      </c>
      <c r="R559" s="636">
        <f t="shared" ref="R559:S559" si="152">+D559+F559+H559+J559+L559+N559+P559</f>
        <v>0</v>
      </c>
      <c r="S559" s="636">
        <f t="shared" si="152"/>
        <v>0</v>
      </c>
    </row>
    <row r="560" spans="1:19" ht="12" customHeight="1" thickBot="1">
      <c r="A560" s="926"/>
      <c r="B560" s="927"/>
      <c r="C560" s="206"/>
      <c r="D560" s="207">
        <f t="shared" ref="D560:S560" si="153">+D557</f>
        <v>63</v>
      </c>
      <c r="E560" s="207">
        <f t="shared" si="153"/>
        <v>66</v>
      </c>
      <c r="F560" s="207">
        <f t="shared" si="153"/>
        <v>268</v>
      </c>
      <c r="G560" s="207">
        <f t="shared" si="153"/>
        <v>312</v>
      </c>
      <c r="H560" s="207">
        <f t="shared" si="153"/>
        <v>940</v>
      </c>
      <c r="I560" s="207">
        <f t="shared" si="153"/>
        <v>955</v>
      </c>
      <c r="J560" s="207">
        <f t="shared" si="153"/>
        <v>1601</v>
      </c>
      <c r="K560" s="207">
        <f t="shared" si="153"/>
        <v>1826</v>
      </c>
      <c r="L560" s="207">
        <f t="shared" si="153"/>
        <v>1947</v>
      </c>
      <c r="M560" s="207">
        <f t="shared" si="153"/>
        <v>2536</v>
      </c>
      <c r="N560" s="207">
        <f t="shared" si="153"/>
        <v>4320</v>
      </c>
      <c r="O560" s="207">
        <f t="shared" si="153"/>
        <v>5711</v>
      </c>
      <c r="P560" s="207">
        <f t="shared" si="153"/>
        <v>2993</v>
      </c>
      <c r="Q560" s="207">
        <f t="shared" si="153"/>
        <v>3032</v>
      </c>
      <c r="R560" s="207">
        <f t="shared" si="153"/>
        <v>12132</v>
      </c>
      <c r="S560" s="207">
        <f t="shared" si="153"/>
        <v>14438</v>
      </c>
    </row>
    <row r="561" spans="1:19" ht="12" customHeight="1">
      <c r="A561" s="926">
        <v>32</v>
      </c>
      <c r="B561" s="927" t="str">
        <f>VLOOKUP(VALUE(A561),[3]Metas!$B$4:$C$5036,2,0)</f>
        <v>Implementar y evaluar el 100% del plan de prevención y atención a la conducta suicida en Bogotá D.C.</v>
      </c>
      <c r="C561" s="637" t="s">
        <v>187</v>
      </c>
      <c r="D561" s="194">
        <v>0</v>
      </c>
      <c r="E561" s="194">
        <v>0</v>
      </c>
      <c r="F561" s="194">
        <v>0</v>
      </c>
      <c r="G561" s="194">
        <v>0</v>
      </c>
      <c r="H561" s="194">
        <v>0</v>
      </c>
      <c r="I561" s="195">
        <v>0</v>
      </c>
      <c r="J561" s="195">
        <v>0</v>
      </c>
      <c r="K561" s="195">
        <v>0</v>
      </c>
      <c r="L561" s="195">
        <v>0</v>
      </c>
      <c r="M561" s="195">
        <v>0</v>
      </c>
      <c r="N561" s="194">
        <v>0</v>
      </c>
      <c r="O561" s="194">
        <v>0</v>
      </c>
      <c r="P561" s="195">
        <v>0</v>
      </c>
      <c r="Q561" s="195">
        <v>0</v>
      </c>
      <c r="R561" s="196">
        <f>+D561+F561+H561+J561+L561+N561+P561</f>
        <v>0</v>
      </c>
      <c r="S561" s="196">
        <f>+E561+G561+I561+K561+M561+O561+Q561</f>
        <v>0</v>
      </c>
    </row>
    <row r="562" spans="1:19" ht="11.45" customHeight="1">
      <c r="A562" s="926"/>
      <c r="B562" s="927"/>
      <c r="C562" s="638" t="s">
        <v>189</v>
      </c>
      <c r="D562" s="194">
        <v>0</v>
      </c>
      <c r="E562" s="194">
        <v>0</v>
      </c>
      <c r="F562" s="194">
        <v>0</v>
      </c>
      <c r="G562" s="194">
        <v>0</v>
      </c>
      <c r="H562" s="194">
        <v>0</v>
      </c>
      <c r="I562" s="195">
        <v>0</v>
      </c>
      <c r="J562" s="195">
        <v>0</v>
      </c>
      <c r="K562" s="195">
        <v>0</v>
      </c>
      <c r="L562" s="195">
        <v>0</v>
      </c>
      <c r="M562" s="195">
        <v>0</v>
      </c>
      <c r="N562" s="194">
        <v>0</v>
      </c>
      <c r="O562" s="194">
        <v>0</v>
      </c>
      <c r="P562" s="195">
        <v>0</v>
      </c>
      <c r="Q562" s="195">
        <v>0</v>
      </c>
      <c r="R562" s="196">
        <f t="shared" ref="R562:S575" si="154">+D562+F562+H562+J562+L562+N562+P562</f>
        <v>0</v>
      </c>
      <c r="S562" s="196">
        <f t="shared" si="154"/>
        <v>0</v>
      </c>
    </row>
    <row r="563" spans="1:19" ht="11.45" customHeight="1">
      <c r="A563" s="926"/>
      <c r="B563" s="927"/>
      <c r="C563" s="638" t="s">
        <v>190</v>
      </c>
      <c r="D563" s="194">
        <v>0</v>
      </c>
      <c r="E563" s="194">
        <v>0</v>
      </c>
      <c r="F563" s="194">
        <v>0</v>
      </c>
      <c r="G563" s="194">
        <v>0</v>
      </c>
      <c r="H563" s="194">
        <v>0</v>
      </c>
      <c r="I563" s="195">
        <v>0</v>
      </c>
      <c r="J563" s="195">
        <v>0</v>
      </c>
      <c r="K563" s="195">
        <v>0</v>
      </c>
      <c r="L563" s="195">
        <v>0</v>
      </c>
      <c r="M563" s="195">
        <v>0</v>
      </c>
      <c r="N563" s="194">
        <v>0</v>
      </c>
      <c r="O563" s="194">
        <v>0</v>
      </c>
      <c r="P563" s="195">
        <v>0</v>
      </c>
      <c r="Q563" s="195">
        <v>0</v>
      </c>
      <c r="R563" s="196">
        <f t="shared" si="154"/>
        <v>0</v>
      </c>
      <c r="S563" s="196">
        <f t="shared" si="154"/>
        <v>0</v>
      </c>
    </row>
    <row r="564" spans="1:19" ht="11.45" customHeight="1">
      <c r="A564" s="926"/>
      <c r="B564" s="927"/>
      <c r="C564" s="638" t="s">
        <v>3532</v>
      </c>
      <c r="D564" s="194">
        <v>0</v>
      </c>
      <c r="E564" s="194">
        <v>0</v>
      </c>
      <c r="F564" s="194">
        <v>0</v>
      </c>
      <c r="G564" s="194">
        <v>0</v>
      </c>
      <c r="H564" s="194">
        <v>0</v>
      </c>
      <c r="I564" s="195">
        <v>0</v>
      </c>
      <c r="J564" s="195">
        <v>0</v>
      </c>
      <c r="K564" s="195">
        <v>0</v>
      </c>
      <c r="L564" s="195">
        <v>0</v>
      </c>
      <c r="M564" s="195">
        <v>0</v>
      </c>
      <c r="N564" s="194">
        <v>0</v>
      </c>
      <c r="O564" s="194">
        <v>0</v>
      </c>
      <c r="P564" s="195">
        <v>0</v>
      </c>
      <c r="Q564" s="195">
        <v>0</v>
      </c>
      <c r="R564" s="196">
        <f t="shared" si="154"/>
        <v>0</v>
      </c>
      <c r="S564" s="196">
        <f t="shared" si="154"/>
        <v>0</v>
      </c>
    </row>
    <row r="565" spans="1:19" ht="11.45" customHeight="1">
      <c r="A565" s="926"/>
      <c r="B565" s="927"/>
      <c r="C565" s="638" t="s">
        <v>191</v>
      </c>
      <c r="D565" s="194">
        <v>0</v>
      </c>
      <c r="E565" s="194">
        <v>0</v>
      </c>
      <c r="F565" s="194">
        <v>0</v>
      </c>
      <c r="G565" s="194">
        <v>0</v>
      </c>
      <c r="H565" s="194">
        <v>0</v>
      </c>
      <c r="I565" s="195">
        <v>0</v>
      </c>
      <c r="J565" s="195">
        <v>0</v>
      </c>
      <c r="K565" s="195">
        <v>0</v>
      </c>
      <c r="L565" s="195">
        <v>0</v>
      </c>
      <c r="M565" s="195">
        <v>0</v>
      </c>
      <c r="N565" s="194">
        <v>0</v>
      </c>
      <c r="O565" s="194">
        <v>0</v>
      </c>
      <c r="P565" s="195">
        <v>0</v>
      </c>
      <c r="Q565" s="195">
        <v>0</v>
      </c>
      <c r="R565" s="196">
        <f t="shared" si="154"/>
        <v>0</v>
      </c>
      <c r="S565" s="196">
        <f t="shared" si="154"/>
        <v>0</v>
      </c>
    </row>
    <row r="566" spans="1:19" ht="11.45" customHeight="1">
      <c r="A566" s="926"/>
      <c r="B566" s="927"/>
      <c r="C566" s="639" t="s">
        <v>188</v>
      </c>
      <c r="D566" s="194">
        <v>0</v>
      </c>
      <c r="E566" s="194">
        <v>0</v>
      </c>
      <c r="F566" s="194">
        <v>0</v>
      </c>
      <c r="G566" s="194">
        <v>0</v>
      </c>
      <c r="H566" s="194">
        <v>0</v>
      </c>
      <c r="I566" s="195">
        <v>0</v>
      </c>
      <c r="J566" s="195">
        <v>0</v>
      </c>
      <c r="K566" s="195">
        <v>0</v>
      </c>
      <c r="L566" s="195">
        <v>0</v>
      </c>
      <c r="M566" s="195">
        <v>0</v>
      </c>
      <c r="N566" s="194">
        <v>0</v>
      </c>
      <c r="O566" s="194">
        <v>0</v>
      </c>
      <c r="P566" s="195">
        <v>0</v>
      </c>
      <c r="Q566" s="195">
        <v>10</v>
      </c>
      <c r="R566" s="196">
        <f t="shared" si="154"/>
        <v>0</v>
      </c>
      <c r="S566" s="196">
        <f t="shared" si="154"/>
        <v>10</v>
      </c>
    </row>
    <row r="567" spans="1:19" ht="12" customHeight="1">
      <c r="A567" s="926"/>
      <c r="B567" s="927"/>
      <c r="C567" s="198" t="s">
        <v>193</v>
      </c>
      <c r="D567" s="199">
        <f t="shared" ref="D567:M567" si="155">SUM(D561:D566)</f>
        <v>0</v>
      </c>
      <c r="E567" s="199">
        <f t="shared" si="155"/>
        <v>0</v>
      </c>
      <c r="F567" s="199">
        <f t="shared" si="155"/>
        <v>0</v>
      </c>
      <c r="G567" s="199">
        <f t="shared" si="155"/>
        <v>0</v>
      </c>
      <c r="H567" s="199">
        <f t="shared" si="155"/>
        <v>0</v>
      </c>
      <c r="I567" s="199">
        <f t="shared" si="155"/>
        <v>0</v>
      </c>
      <c r="J567" s="199">
        <f t="shared" si="155"/>
        <v>0</v>
      </c>
      <c r="K567" s="199">
        <f t="shared" si="155"/>
        <v>0</v>
      </c>
      <c r="L567" s="199">
        <f t="shared" si="155"/>
        <v>0</v>
      </c>
      <c r="M567" s="199">
        <f t="shared" si="155"/>
        <v>0</v>
      </c>
      <c r="N567" s="199">
        <f>SUM(N561:N566)</f>
        <v>0</v>
      </c>
      <c r="O567" s="199">
        <f>SUM(O561:O566)</f>
        <v>0</v>
      </c>
      <c r="P567" s="199">
        <f>SUM(P561:P566)</f>
        <v>0</v>
      </c>
      <c r="Q567" s="199">
        <f>SUM(Q561:Q566)</f>
        <v>10</v>
      </c>
      <c r="R567" s="200">
        <f t="shared" si="154"/>
        <v>0</v>
      </c>
      <c r="S567" s="200">
        <f t="shared" si="154"/>
        <v>10</v>
      </c>
    </row>
    <row r="568" spans="1:19" ht="11.45" customHeight="1">
      <c r="A568" s="926"/>
      <c r="B568" s="927"/>
      <c r="C568" s="193" t="s">
        <v>194</v>
      </c>
      <c r="D568" s="194">
        <v>0</v>
      </c>
      <c r="E568" s="194">
        <v>0</v>
      </c>
      <c r="F568" s="194">
        <v>0</v>
      </c>
      <c r="G568" s="194">
        <v>0</v>
      </c>
      <c r="H568" s="194">
        <v>0</v>
      </c>
      <c r="I568" s="195">
        <v>0</v>
      </c>
      <c r="J568" s="195">
        <v>0</v>
      </c>
      <c r="K568" s="195">
        <v>0</v>
      </c>
      <c r="L568" s="195">
        <v>0</v>
      </c>
      <c r="M568" s="195">
        <v>0</v>
      </c>
      <c r="N568" s="194">
        <v>0</v>
      </c>
      <c r="O568" s="194">
        <v>1</v>
      </c>
      <c r="P568" s="195">
        <v>0</v>
      </c>
      <c r="Q568" s="195">
        <v>0</v>
      </c>
      <c r="R568" s="196">
        <f t="shared" si="154"/>
        <v>0</v>
      </c>
      <c r="S568" s="196">
        <f t="shared" si="154"/>
        <v>1</v>
      </c>
    </row>
    <row r="569" spans="1:19" ht="11.45" customHeight="1">
      <c r="A569" s="926"/>
      <c r="B569" s="927"/>
      <c r="C569" s="193" t="s">
        <v>195</v>
      </c>
      <c r="D569" s="194">
        <v>0</v>
      </c>
      <c r="E569" s="194">
        <v>0</v>
      </c>
      <c r="F569" s="194">
        <v>0</v>
      </c>
      <c r="G569" s="194">
        <v>0</v>
      </c>
      <c r="H569" s="194">
        <v>0</v>
      </c>
      <c r="I569" s="195">
        <v>0</v>
      </c>
      <c r="J569" s="195">
        <v>0</v>
      </c>
      <c r="K569" s="195">
        <v>0</v>
      </c>
      <c r="L569" s="195">
        <v>0</v>
      </c>
      <c r="M569" s="195">
        <v>1</v>
      </c>
      <c r="N569" s="194">
        <v>0</v>
      </c>
      <c r="O569" s="194">
        <v>2</v>
      </c>
      <c r="P569" s="195">
        <v>0</v>
      </c>
      <c r="Q569" s="195">
        <v>0</v>
      </c>
      <c r="R569" s="196">
        <f t="shared" si="154"/>
        <v>0</v>
      </c>
      <c r="S569" s="196">
        <f t="shared" si="154"/>
        <v>3</v>
      </c>
    </row>
    <row r="570" spans="1:19" ht="11.45" customHeight="1">
      <c r="A570" s="926"/>
      <c r="B570" s="927"/>
      <c r="C570" s="201" t="s">
        <v>196</v>
      </c>
      <c r="D570" s="194">
        <v>0</v>
      </c>
      <c r="E570" s="194">
        <v>0</v>
      </c>
      <c r="F570" s="194">
        <v>0</v>
      </c>
      <c r="G570" s="194">
        <v>0</v>
      </c>
      <c r="H570" s="194">
        <v>0</v>
      </c>
      <c r="I570" s="195">
        <v>0</v>
      </c>
      <c r="J570" s="195">
        <v>0</v>
      </c>
      <c r="K570" s="195">
        <v>0</v>
      </c>
      <c r="L570" s="195">
        <v>0</v>
      </c>
      <c r="M570" s="195">
        <v>0</v>
      </c>
      <c r="N570" s="194">
        <v>0</v>
      </c>
      <c r="O570" s="194">
        <v>3</v>
      </c>
      <c r="P570" s="195">
        <v>2</v>
      </c>
      <c r="Q570" s="195">
        <v>3</v>
      </c>
      <c r="R570" s="196">
        <f t="shared" si="154"/>
        <v>2</v>
      </c>
      <c r="S570" s="196">
        <f t="shared" si="154"/>
        <v>6</v>
      </c>
    </row>
    <row r="571" spans="1:19" ht="11.45" customHeight="1">
      <c r="A571" s="926"/>
      <c r="B571" s="927"/>
      <c r="C571" s="201" t="s">
        <v>197</v>
      </c>
      <c r="D571" s="194">
        <v>0</v>
      </c>
      <c r="E571" s="194">
        <v>0</v>
      </c>
      <c r="F571" s="194">
        <v>0</v>
      </c>
      <c r="G571" s="194">
        <v>0</v>
      </c>
      <c r="H571" s="194">
        <v>0</v>
      </c>
      <c r="I571" s="195">
        <v>1</v>
      </c>
      <c r="J571" s="195">
        <v>0</v>
      </c>
      <c r="K571" s="195">
        <v>0</v>
      </c>
      <c r="L571" s="195">
        <v>0</v>
      </c>
      <c r="M571" s="195">
        <v>0</v>
      </c>
      <c r="N571" s="194">
        <v>0</v>
      </c>
      <c r="O571" s="194">
        <v>4</v>
      </c>
      <c r="P571" s="195">
        <v>2</v>
      </c>
      <c r="Q571" s="195">
        <v>3</v>
      </c>
      <c r="R571" s="196">
        <f t="shared" si="154"/>
        <v>2</v>
      </c>
      <c r="S571" s="196">
        <f t="shared" si="154"/>
        <v>8</v>
      </c>
    </row>
    <row r="572" spans="1:19" ht="11.45" customHeight="1">
      <c r="A572" s="926"/>
      <c r="B572" s="927"/>
      <c r="C572" s="201" t="s">
        <v>198</v>
      </c>
      <c r="D572" s="194">
        <v>0</v>
      </c>
      <c r="E572" s="194">
        <v>0</v>
      </c>
      <c r="F572" s="194">
        <v>0</v>
      </c>
      <c r="G572" s="194">
        <v>0</v>
      </c>
      <c r="H572" s="194">
        <v>0</v>
      </c>
      <c r="I572" s="195">
        <v>0</v>
      </c>
      <c r="J572" s="195">
        <v>0</v>
      </c>
      <c r="K572" s="195">
        <v>0</v>
      </c>
      <c r="L572" s="195">
        <v>0</v>
      </c>
      <c r="M572" s="195">
        <v>0</v>
      </c>
      <c r="N572" s="194">
        <v>0</v>
      </c>
      <c r="O572" s="194">
        <v>1</v>
      </c>
      <c r="P572" s="195">
        <v>0</v>
      </c>
      <c r="Q572" s="195">
        <v>0</v>
      </c>
      <c r="R572" s="196">
        <f t="shared" si="154"/>
        <v>0</v>
      </c>
      <c r="S572" s="196">
        <f t="shared" si="154"/>
        <v>1</v>
      </c>
    </row>
    <row r="573" spans="1:19" ht="11.45" customHeight="1">
      <c r="A573" s="926"/>
      <c r="B573" s="927"/>
      <c r="C573" s="201" t="s">
        <v>199</v>
      </c>
      <c r="D573" s="194">
        <v>0</v>
      </c>
      <c r="E573" s="194">
        <v>0</v>
      </c>
      <c r="F573" s="194">
        <v>0</v>
      </c>
      <c r="G573" s="194">
        <v>0</v>
      </c>
      <c r="H573" s="194">
        <v>0</v>
      </c>
      <c r="I573" s="195">
        <v>0</v>
      </c>
      <c r="J573" s="195">
        <v>0</v>
      </c>
      <c r="K573" s="195">
        <v>0</v>
      </c>
      <c r="L573" s="195">
        <v>0</v>
      </c>
      <c r="M573" s="195">
        <v>0</v>
      </c>
      <c r="N573" s="194">
        <v>0</v>
      </c>
      <c r="O573" s="194">
        <v>0</v>
      </c>
      <c r="P573" s="195">
        <v>0</v>
      </c>
      <c r="Q573" s="195">
        <v>0</v>
      </c>
      <c r="R573" s="196">
        <f t="shared" si="154"/>
        <v>0</v>
      </c>
      <c r="S573" s="196">
        <f t="shared" si="154"/>
        <v>0</v>
      </c>
    </row>
    <row r="574" spans="1:19" ht="11.45" customHeight="1">
      <c r="A574" s="926"/>
      <c r="B574" s="927"/>
      <c r="C574" s="201" t="s">
        <v>200</v>
      </c>
      <c r="D574" s="194">
        <v>0</v>
      </c>
      <c r="E574" s="194">
        <v>0</v>
      </c>
      <c r="F574" s="194">
        <v>871</v>
      </c>
      <c r="G574" s="194">
        <v>794</v>
      </c>
      <c r="H574" s="194">
        <v>2490</v>
      </c>
      <c r="I574" s="195">
        <v>2735</v>
      </c>
      <c r="J574" s="195">
        <v>3404</v>
      </c>
      <c r="K574" s="195">
        <v>3184</v>
      </c>
      <c r="L574" s="195">
        <v>1905</v>
      </c>
      <c r="M574" s="195">
        <v>2920</v>
      </c>
      <c r="N574" s="194">
        <v>2609</v>
      </c>
      <c r="O574" s="194">
        <v>4006</v>
      </c>
      <c r="P574" s="195">
        <v>268</v>
      </c>
      <c r="Q574" s="195">
        <v>351</v>
      </c>
      <c r="R574" s="196">
        <f t="shared" si="154"/>
        <v>11547</v>
      </c>
      <c r="S574" s="196">
        <f t="shared" si="154"/>
        <v>13990</v>
      </c>
    </row>
    <row r="575" spans="1:19" ht="12" customHeight="1">
      <c r="A575" s="926"/>
      <c r="B575" s="927"/>
      <c r="C575" s="198" t="s">
        <v>201</v>
      </c>
      <c r="D575" s="199">
        <f t="shared" ref="D575:Q575" si="156">SUM(D567:D574)</f>
        <v>0</v>
      </c>
      <c r="E575" s="199">
        <f t="shared" si="156"/>
        <v>0</v>
      </c>
      <c r="F575" s="199">
        <f t="shared" si="156"/>
        <v>871</v>
      </c>
      <c r="G575" s="199">
        <f t="shared" si="156"/>
        <v>794</v>
      </c>
      <c r="H575" s="199">
        <f t="shared" si="156"/>
        <v>2490</v>
      </c>
      <c r="I575" s="199">
        <f t="shared" si="156"/>
        <v>2736</v>
      </c>
      <c r="J575" s="199">
        <f t="shared" si="156"/>
        <v>3404</v>
      </c>
      <c r="K575" s="199">
        <f t="shared" si="156"/>
        <v>3184</v>
      </c>
      <c r="L575" s="199">
        <f t="shared" si="156"/>
        <v>1905</v>
      </c>
      <c r="M575" s="199">
        <f t="shared" si="156"/>
        <v>2921</v>
      </c>
      <c r="N575" s="199">
        <f t="shared" si="156"/>
        <v>2609</v>
      </c>
      <c r="O575" s="199">
        <f t="shared" si="156"/>
        <v>4017</v>
      </c>
      <c r="P575" s="199">
        <f t="shared" si="156"/>
        <v>272</v>
      </c>
      <c r="Q575" s="199">
        <f t="shared" si="156"/>
        <v>367</v>
      </c>
      <c r="R575" s="199">
        <f t="shared" si="154"/>
        <v>11551</v>
      </c>
      <c r="S575" s="199">
        <f>+E575+G575+I575+K575+M575+O575+Q575</f>
        <v>14019</v>
      </c>
    </row>
    <row r="576" spans="1:19" ht="11.45" customHeight="1">
      <c r="A576" s="926"/>
      <c r="B576" s="927"/>
      <c r="C576" s="633" t="s">
        <v>3531</v>
      </c>
      <c r="D576" s="634">
        <v>0</v>
      </c>
      <c r="E576" s="634">
        <v>0</v>
      </c>
      <c r="F576" s="634">
        <v>0</v>
      </c>
      <c r="G576" s="634">
        <v>0</v>
      </c>
      <c r="H576" s="635">
        <v>0</v>
      </c>
      <c r="I576" s="634">
        <v>5</v>
      </c>
      <c r="J576" s="634">
        <v>0</v>
      </c>
      <c r="K576" s="634">
        <v>3</v>
      </c>
      <c r="L576" s="635">
        <v>2</v>
      </c>
      <c r="M576" s="635">
        <v>0</v>
      </c>
      <c r="N576" s="635">
        <v>1</v>
      </c>
      <c r="O576" s="635">
        <v>3</v>
      </c>
      <c r="P576" s="635">
        <v>0</v>
      </c>
      <c r="Q576" s="635">
        <v>1</v>
      </c>
      <c r="R576" s="636">
        <f>+D576+F576+H576+J576+L576+N576+P576</f>
        <v>3</v>
      </c>
      <c r="S576" s="636">
        <f>+E576+G576+I576+K576+M576+O576+Q576</f>
        <v>12</v>
      </c>
    </row>
    <row r="577" spans="1:19" ht="12.6" customHeight="1" thickBot="1">
      <c r="A577" s="926"/>
      <c r="B577" s="927"/>
      <c r="C577" s="205" t="s">
        <v>202</v>
      </c>
      <c r="D577" s="635">
        <v>0</v>
      </c>
      <c r="E577" s="635">
        <v>0</v>
      </c>
      <c r="F577" s="635">
        <v>0</v>
      </c>
      <c r="G577" s="635">
        <v>0</v>
      </c>
      <c r="H577" s="635">
        <v>0</v>
      </c>
      <c r="I577" s="634">
        <v>0</v>
      </c>
      <c r="J577" s="634">
        <v>0</v>
      </c>
      <c r="K577" s="634">
        <v>0</v>
      </c>
      <c r="L577" s="634">
        <v>0</v>
      </c>
      <c r="M577" s="634">
        <v>0</v>
      </c>
      <c r="N577" s="635">
        <v>0</v>
      </c>
      <c r="O577" s="635">
        <v>0</v>
      </c>
      <c r="P577" s="634">
        <v>0</v>
      </c>
      <c r="Q577" s="634">
        <v>0</v>
      </c>
      <c r="R577" s="636">
        <f t="shared" ref="R577:S577" si="157">+D577+F577+H577+J577+L577+N577+P577</f>
        <v>0</v>
      </c>
      <c r="S577" s="636">
        <f t="shared" si="157"/>
        <v>0</v>
      </c>
    </row>
    <row r="578" spans="1:19" ht="12" customHeight="1" thickBot="1">
      <c r="A578" s="926"/>
      <c r="B578" s="927"/>
      <c r="C578" s="206"/>
      <c r="D578" s="207">
        <f t="shared" ref="D578:S578" si="158">+D575</f>
        <v>0</v>
      </c>
      <c r="E578" s="207">
        <f t="shared" si="158"/>
        <v>0</v>
      </c>
      <c r="F578" s="207">
        <f t="shared" si="158"/>
        <v>871</v>
      </c>
      <c r="G578" s="207">
        <f t="shared" si="158"/>
        <v>794</v>
      </c>
      <c r="H578" s="207">
        <f t="shared" si="158"/>
        <v>2490</v>
      </c>
      <c r="I578" s="207">
        <f t="shared" si="158"/>
        <v>2736</v>
      </c>
      <c r="J578" s="207">
        <f t="shared" si="158"/>
        <v>3404</v>
      </c>
      <c r="K578" s="207">
        <f t="shared" si="158"/>
        <v>3184</v>
      </c>
      <c r="L578" s="207">
        <f t="shared" si="158"/>
        <v>1905</v>
      </c>
      <c r="M578" s="207">
        <f t="shared" si="158"/>
        <v>2921</v>
      </c>
      <c r="N578" s="207">
        <f t="shared" si="158"/>
        <v>2609</v>
      </c>
      <c r="O578" s="207">
        <f t="shared" si="158"/>
        <v>4017</v>
      </c>
      <c r="P578" s="207">
        <f t="shared" si="158"/>
        <v>272</v>
      </c>
      <c r="Q578" s="207">
        <f t="shared" si="158"/>
        <v>367</v>
      </c>
      <c r="R578" s="207">
        <f t="shared" si="158"/>
        <v>11551</v>
      </c>
      <c r="S578" s="207">
        <f t="shared" si="158"/>
        <v>14019</v>
      </c>
    </row>
    <row r="579" spans="1:19" ht="12" customHeight="1">
      <c r="A579" s="926">
        <v>33</v>
      </c>
      <c r="B579" s="927" t="str">
        <f>VLOOKUP(VALUE(A579),[3]Metas!$B$4:$C$5036,2,0)</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C579" s="637" t="s">
        <v>187</v>
      </c>
      <c r="D579" s="194">
        <v>0</v>
      </c>
      <c r="E579" s="194">
        <v>0</v>
      </c>
      <c r="F579" s="194">
        <v>0</v>
      </c>
      <c r="G579" s="194">
        <v>0</v>
      </c>
      <c r="H579" s="194">
        <v>0</v>
      </c>
      <c r="I579" s="195">
        <v>0</v>
      </c>
      <c r="J579" s="195">
        <v>0</v>
      </c>
      <c r="K579" s="195">
        <v>0</v>
      </c>
      <c r="L579" s="195">
        <v>0</v>
      </c>
      <c r="M579" s="195">
        <v>0</v>
      </c>
      <c r="N579" s="194">
        <v>0</v>
      </c>
      <c r="O579" s="194">
        <v>0</v>
      </c>
      <c r="P579" s="195">
        <v>0</v>
      </c>
      <c r="Q579" s="195">
        <v>0</v>
      </c>
      <c r="R579" s="196">
        <f>+D579+F579+H579+J579+L579+N579+P579</f>
        <v>0</v>
      </c>
      <c r="S579" s="196">
        <f>+E579+G579+I579+K579+M579+O579+Q579</f>
        <v>0</v>
      </c>
    </row>
    <row r="580" spans="1:19" ht="11.45" customHeight="1">
      <c r="A580" s="926"/>
      <c r="B580" s="927"/>
      <c r="C580" s="638" t="s">
        <v>189</v>
      </c>
      <c r="D580" s="194">
        <v>0</v>
      </c>
      <c r="E580" s="194">
        <v>0</v>
      </c>
      <c r="F580" s="194">
        <v>0</v>
      </c>
      <c r="G580" s="194">
        <v>0</v>
      </c>
      <c r="H580" s="194">
        <v>0</v>
      </c>
      <c r="I580" s="195">
        <v>0</v>
      </c>
      <c r="J580" s="195">
        <v>0</v>
      </c>
      <c r="K580" s="195">
        <v>0</v>
      </c>
      <c r="L580" s="195">
        <v>0</v>
      </c>
      <c r="M580" s="195">
        <v>0</v>
      </c>
      <c r="N580" s="194">
        <v>0</v>
      </c>
      <c r="O580" s="194">
        <v>0</v>
      </c>
      <c r="P580" s="195">
        <v>0</v>
      </c>
      <c r="Q580" s="195">
        <v>0</v>
      </c>
      <c r="R580" s="196">
        <f t="shared" ref="R580:S593" si="159">+D580+F580+H580+J580+L580+N580+P580</f>
        <v>0</v>
      </c>
      <c r="S580" s="196">
        <f t="shared" si="159"/>
        <v>0</v>
      </c>
    </row>
    <row r="581" spans="1:19" ht="11.45" customHeight="1">
      <c r="A581" s="926"/>
      <c r="B581" s="927"/>
      <c r="C581" s="638" t="s">
        <v>190</v>
      </c>
      <c r="D581" s="194">
        <v>0</v>
      </c>
      <c r="E581" s="194">
        <v>0</v>
      </c>
      <c r="F581" s="194">
        <v>0</v>
      </c>
      <c r="G581" s="194">
        <v>0</v>
      </c>
      <c r="H581" s="194">
        <v>0</v>
      </c>
      <c r="I581" s="195">
        <v>0</v>
      </c>
      <c r="J581" s="195">
        <v>0</v>
      </c>
      <c r="K581" s="195">
        <v>0</v>
      </c>
      <c r="L581" s="195">
        <v>0</v>
      </c>
      <c r="M581" s="195">
        <v>0</v>
      </c>
      <c r="N581" s="194">
        <v>0</v>
      </c>
      <c r="O581" s="194">
        <v>0</v>
      </c>
      <c r="P581" s="195">
        <v>0</v>
      </c>
      <c r="Q581" s="195">
        <v>0</v>
      </c>
      <c r="R581" s="196">
        <f t="shared" si="159"/>
        <v>0</v>
      </c>
      <c r="S581" s="196">
        <f t="shared" si="159"/>
        <v>0</v>
      </c>
    </row>
    <row r="582" spans="1:19" ht="11.45" customHeight="1">
      <c r="A582" s="926"/>
      <c r="B582" s="927"/>
      <c r="C582" s="638" t="s">
        <v>3532</v>
      </c>
      <c r="D582" s="194">
        <v>0</v>
      </c>
      <c r="E582" s="194">
        <v>0</v>
      </c>
      <c r="F582" s="194">
        <v>0</v>
      </c>
      <c r="G582" s="194">
        <v>0</v>
      </c>
      <c r="H582" s="194">
        <v>0</v>
      </c>
      <c r="I582" s="195">
        <v>0</v>
      </c>
      <c r="J582" s="195">
        <v>0</v>
      </c>
      <c r="K582" s="195">
        <v>0</v>
      </c>
      <c r="L582" s="195">
        <v>0</v>
      </c>
      <c r="M582" s="195">
        <v>0</v>
      </c>
      <c r="N582" s="194">
        <v>0</v>
      </c>
      <c r="O582" s="194">
        <v>0</v>
      </c>
      <c r="P582" s="195">
        <v>0</v>
      </c>
      <c r="Q582" s="195">
        <v>0</v>
      </c>
      <c r="R582" s="196">
        <f t="shared" si="159"/>
        <v>0</v>
      </c>
      <c r="S582" s="196">
        <f t="shared" si="159"/>
        <v>0</v>
      </c>
    </row>
    <row r="583" spans="1:19" ht="11.45" customHeight="1">
      <c r="A583" s="926"/>
      <c r="B583" s="927"/>
      <c r="C583" s="638" t="s">
        <v>191</v>
      </c>
      <c r="D583" s="194">
        <v>0</v>
      </c>
      <c r="E583" s="194">
        <v>0</v>
      </c>
      <c r="F583" s="194">
        <v>0</v>
      </c>
      <c r="G583" s="194">
        <v>0</v>
      </c>
      <c r="H583" s="194">
        <v>0</v>
      </c>
      <c r="I583" s="195">
        <v>0</v>
      </c>
      <c r="J583" s="195">
        <v>0</v>
      </c>
      <c r="K583" s="195">
        <v>0</v>
      </c>
      <c r="L583" s="195">
        <v>0</v>
      </c>
      <c r="M583" s="195">
        <v>0</v>
      </c>
      <c r="N583" s="194">
        <v>0</v>
      </c>
      <c r="O583" s="194">
        <v>0</v>
      </c>
      <c r="P583" s="195">
        <v>0</v>
      </c>
      <c r="Q583" s="195">
        <v>0</v>
      </c>
      <c r="R583" s="196">
        <f t="shared" si="159"/>
        <v>0</v>
      </c>
      <c r="S583" s="196">
        <f t="shared" si="159"/>
        <v>0</v>
      </c>
    </row>
    <row r="584" spans="1:19" ht="11.45" customHeight="1">
      <c r="A584" s="926"/>
      <c r="B584" s="927"/>
      <c r="C584" s="639" t="s">
        <v>188</v>
      </c>
      <c r="D584" s="194">
        <v>0</v>
      </c>
      <c r="E584" s="194">
        <v>0</v>
      </c>
      <c r="F584" s="194">
        <v>0</v>
      </c>
      <c r="G584" s="194">
        <v>0</v>
      </c>
      <c r="H584" s="194">
        <v>0</v>
      </c>
      <c r="I584" s="195">
        <v>0</v>
      </c>
      <c r="J584" s="195">
        <v>0</v>
      </c>
      <c r="K584" s="195">
        <v>0</v>
      </c>
      <c r="L584" s="195">
        <v>0</v>
      </c>
      <c r="M584" s="195">
        <v>0</v>
      </c>
      <c r="N584" s="194">
        <v>0</v>
      </c>
      <c r="O584" s="194">
        <v>0</v>
      </c>
      <c r="P584" s="195">
        <v>0</v>
      </c>
      <c r="Q584" s="195">
        <v>0</v>
      </c>
      <c r="R584" s="196">
        <f t="shared" si="159"/>
        <v>0</v>
      </c>
      <c r="S584" s="196">
        <f t="shared" si="159"/>
        <v>0</v>
      </c>
    </row>
    <row r="585" spans="1:19" ht="12" customHeight="1">
      <c r="A585" s="926"/>
      <c r="B585" s="927"/>
      <c r="C585" s="198" t="s">
        <v>193</v>
      </c>
      <c r="D585" s="199">
        <f t="shared" ref="D585:M585" si="160">SUM(D579:D584)</f>
        <v>0</v>
      </c>
      <c r="E585" s="199">
        <f t="shared" si="160"/>
        <v>0</v>
      </c>
      <c r="F585" s="199">
        <f t="shared" si="160"/>
        <v>0</v>
      </c>
      <c r="G585" s="199">
        <f t="shared" si="160"/>
        <v>0</v>
      </c>
      <c r="H585" s="199">
        <f t="shared" si="160"/>
        <v>0</v>
      </c>
      <c r="I585" s="199">
        <f t="shared" si="160"/>
        <v>0</v>
      </c>
      <c r="J585" s="199">
        <f t="shared" si="160"/>
        <v>0</v>
      </c>
      <c r="K585" s="199">
        <f t="shared" si="160"/>
        <v>0</v>
      </c>
      <c r="L585" s="199">
        <f t="shared" si="160"/>
        <v>0</v>
      </c>
      <c r="M585" s="199">
        <f t="shared" si="160"/>
        <v>0</v>
      </c>
      <c r="N585" s="199">
        <f>SUM(N579:N584)</f>
        <v>0</v>
      </c>
      <c r="O585" s="199">
        <f>SUM(O579:O584)</f>
        <v>0</v>
      </c>
      <c r="P585" s="199">
        <f>SUM(P579:P584)</f>
        <v>0</v>
      </c>
      <c r="Q585" s="199">
        <f>SUM(Q579:Q584)</f>
        <v>0</v>
      </c>
      <c r="R585" s="200">
        <f t="shared" si="159"/>
        <v>0</v>
      </c>
      <c r="S585" s="200">
        <f t="shared" si="159"/>
        <v>0</v>
      </c>
    </row>
    <row r="586" spans="1:19" ht="11.45" customHeight="1">
      <c r="A586" s="926"/>
      <c r="B586" s="927"/>
      <c r="C586" s="193" t="s">
        <v>194</v>
      </c>
      <c r="D586" s="194">
        <v>0</v>
      </c>
      <c r="E586" s="194">
        <v>0</v>
      </c>
      <c r="F586" s="194">
        <v>0</v>
      </c>
      <c r="G586" s="194">
        <v>0</v>
      </c>
      <c r="H586" s="194">
        <v>0</v>
      </c>
      <c r="I586" s="195">
        <v>0</v>
      </c>
      <c r="J586" s="195">
        <v>0</v>
      </c>
      <c r="K586" s="195">
        <v>0</v>
      </c>
      <c r="L586" s="195">
        <v>0</v>
      </c>
      <c r="M586" s="195">
        <v>0</v>
      </c>
      <c r="N586" s="194">
        <v>0</v>
      </c>
      <c r="O586" s="194">
        <v>0</v>
      </c>
      <c r="P586" s="195">
        <v>0</v>
      </c>
      <c r="Q586" s="195">
        <v>0</v>
      </c>
      <c r="R586" s="196">
        <f t="shared" si="159"/>
        <v>0</v>
      </c>
      <c r="S586" s="196">
        <f t="shared" si="159"/>
        <v>0</v>
      </c>
    </row>
    <row r="587" spans="1:19" ht="11.45" customHeight="1">
      <c r="A587" s="926"/>
      <c r="B587" s="927"/>
      <c r="C587" s="193" t="s">
        <v>195</v>
      </c>
      <c r="D587" s="194">
        <v>0</v>
      </c>
      <c r="E587" s="194">
        <v>0</v>
      </c>
      <c r="F587" s="194">
        <v>0</v>
      </c>
      <c r="G587" s="194">
        <v>0</v>
      </c>
      <c r="H587" s="194">
        <v>0</v>
      </c>
      <c r="I587" s="195">
        <v>0</v>
      </c>
      <c r="J587" s="195">
        <v>0</v>
      </c>
      <c r="K587" s="195">
        <v>0</v>
      </c>
      <c r="L587" s="195">
        <v>0</v>
      </c>
      <c r="M587" s="195">
        <v>0</v>
      </c>
      <c r="N587" s="194">
        <v>0</v>
      </c>
      <c r="O587" s="194">
        <v>0</v>
      </c>
      <c r="P587" s="195">
        <v>0</v>
      </c>
      <c r="Q587" s="195">
        <v>0</v>
      </c>
      <c r="R587" s="196">
        <f t="shared" si="159"/>
        <v>0</v>
      </c>
      <c r="S587" s="196">
        <f t="shared" si="159"/>
        <v>0</v>
      </c>
    </row>
    <row r="588" spans="1:19" ht="11.45" customHeight="1">
      <c r="A588" s="926"/>
      <c r="B588" s="927"/>
      <c r="C588" s="201" t="s">
        <v>196</v>
      </c>
      <c r="D588" s="194">
        <v>0</v>
      </c>
      <c r="E588" s="194">
        <v>0</v>
      </c>
      <c r="F588" s="194">
        <v>0</v>
      </c>
      <c r="G588" s="194">
        <v>0</v>
      </c>
      <c r="H588" s="194">
        <v>0</v>
      </c>
      <c r="I588" s="195">
        <v>0</v>
      </c>
      <c r="J588" s="195">
        <v>0</v>
      </c>
      <c r="K588" s="195">
        <v>0</v>
      </c>
      <c r="L588" s="195">
        <v>0</v>
      </c>
      <c r="M588" s="195">
        <v>0</v>
      </c>
      <c r="N588" s="194">
        <v>0</v>
      </c>
      <c r="O588" s="194">
        <v>0</v>
      </c>
      <c r="P588" s="195">
        <v>0</v>
      </c>
      <c r="Q588" s="195">
        <v>0</v>
      </c>
      <c r="R588" s="196">
        <f t="shared" si="159"/>
        <v>0</v>
      </c>
      <c r="S588" s="196">
        <f t="shared" si="159"/>
        <v>0</v>
      </c>
    </row>
    <row r="589" spans="1:19" ht="11.45" customHeight="1">
      <c r="A589" s="926"/>
      <c r="B589" s="927"/>
      <c r="C589" s="201" t="s">
        <v>197</v>
      </c>
      <c r="D589" s="194">
        <v>0</v>
      </c>
      <c r="E589" s="194">
        <v>0</v>
      </c>
      <c r="F589" s="194">
        <v>0</v>
      </c>
      <c r="G589" s="194">
        <v>0</v>
      </c>
      <c r="H589" s="194">
        <v>0</v>
      </c>
      <c r="I589" s="195">
        <v>0</v>
      </c>
      <c r="J589" s="195">
        <v>0</v>
      </c>
      <c r="K589" s="195">
        <v>0</v>
      </c>
      <c r="L589" s="195">
        <v>0</v>
      </c>
      <c r="M589" s="195">
        <v>0</v>
      </c>
      <c r="N589" s="194">
        <v>0</v>
      </c>
      <c r="O589" s="194">
        <v>0</v>
      </c>
      <c r="P589" s="195">
        <v>0</v>
      </c>
      <c r="Q589" s="195">
        <v>0</v>
      </c>
      <c r="R589" s="196">
        <f t="shared" si="159"/>
        <v>0</v>
      </c>
      <c r="S589" s="196">
        <f t="shared" si="159"/>
        <v>0</v>
      </c>
    </row>
    <row r="590" spans="1:19" ht="11.45" customHeight="1">
      <c r="A590" s="926"/>
      <c r="B590" s="927"/>
      <c r="C590" s="201" t="s">
        <v>198</v>
      </c>
      <c r="D590" s="194">
        <v>0</v>
      </c>
      <c r="E590" s="194">
        <v>0</v>
      </c>
      <c r="F590" s="194">
        <v>0</v>
      </c>
      <c r="G590" s="194">
        <v>0</v>
      </c>
      <c r="H590" s="194">
        <v>0</v>
      </c>
      <c r="I590" s="195">
        <v>0</v>
      </c>
      <c r="J590" s="195">
        <v>0</v>
      </c>
      <c r="K590" s="195">
        <v>0</v>
      </c>
      <c r="L590" s="195">
        <v>0</v>
      </c>
      <c r="M590" s="195">
        <v>0</v>
      </c>
      <c r="N590" s="194">
        <v>0</v>
      </c>
      <c r="O590" s="194">
        <v>0</v>
      </c>
      <c r="P590" s="195">
        <v>0</v>
      </c>
      <c r="Q590" s="195">
        <v>0</v>
      </c>
      <c r="R590" s="196">
        <f t="shared" si="159"/>
        <v>0</v>
      </c>
      <c r="S590" s="196">
        <f t="shared" si="159"/>
        <v>0</v>
      </c>
    </row>
    <row r="591" spans="1:19" ht="11.45" customHeight="1">
      <c r="A591" s="926"/>
      <c r="B591" s="927"/>
      <c r="C591" s="201" t="s">
        <v>199</v>
      </c>
      <c r="D591" s="194">
        <v>0</v>
      </c>
      <c r="E591" s="194">
        <v>0</v>
      </c>
      <c r="F591" s="194">
        <v>0</v>
      </c>
      <c r="G591" s="194">
        <v>0</v>
      </c>
      <c r="H591" s="194">
        <v>0</v>
      </c>
      <c r="I591" s="195">
        <v>0</v>
      </c>
      <c r="J591" s="195">
        <v>0</v>
      </c>
      <c r="K591" s="195">
        <v>0</v>
      </c>
      <c r="L591" s="195">
        <v>0</v>
      </c>
      <c r="M591" s="195">
        <v>0</v>
      </c>
      <c r="N591" s="194">
        <v>0</v>
      </c>
      <c r="O591" s="194">
        <v>0</v>
      </c>
      <c r="P591" s="195">
        <v>0</v>
      </c>
      <c r="Q591" s="195">
        <v>0</v>
      </c>
      <c r="R591" s="196">
        <f t="shared" si="159"/>
        <v>0</v>
      </c>
      <c r="S591" s="196">
        <f t="shared" si="159"/>
        <v>0</v>
      </c>
    </row>
    <row r="592" spans="1:19" ht="11.45" customHeight="1">
      <c r="A592" s="926"/>
      <c r="B592" s="927"/>
      <c r="C592" s="201" t="s">
        <v>200</v>
      </c>
      <c r="D592" s="194">
        <v>0</v>
      </c>
      <c r="E592" s="194">
        <v>0</v>
      </c>
      <c r="F592" s="194">
        <v>2076</v>
      </c>
      <c r="G592" s="194">
        <v>1868</v>
      </c>
      <c r="H592" s="194">
        <v>2753</v>
      </c>
      <c r="I592" s="195">
        <v>2640</v>
      </c>
      <c r="J592" s="195">
        <v>964</v>
      </c>
      <c r="K592" s="195">
        <v>1011</v>
      </c>
      <c r="L592" s="195">
        <v>1289</v>
      </c>
      <c r="M592" s="195">
        <v>1939</v>
      </c>
      <c r="N592" s="194">
        <v>4230</v>
      </c>
      <c r="O592" s="194">
        <v>5721</v>
      </c>
      <c r="P592" s="195">
        <v>3780</v>
      </c>
      <c r="Q592" s="195">
        <v>4103</v>
      </c>
      <c r="R592" s="196">
        <f t="shared" si="159"/>
        <v>15092</v>
      </c>
      <c r="S592" s="196">
        <f t="shared" si="159"/>
        <v>17282</v>
      </c>
    </row>
    <row r="593" spans="1:19" ht="12" customHeight="1">
      <c r="A593" s="926"/>
      <c r="B593" s="927"/>
      <c r="C593" s="198" t="s">
        <v>201</v>
      </c>
      <c r="D593" s="199">
        <f t="shared" ref="D593:Q593" si="161">SUM(D585:D592)</f>
        <v>0</v>
      </c>
      <c r="E593" s="199">
        <f t="shared" si="161"/>
        <v>0</v>
      </c>
      <c r="F593" s="199">
        <f t="shared" si="161"/>
        <v>2076</v>
      </c>
      <c r="G593" s="199">
        <f t="shared" si="161"/>
        <v>1868</v>
      </c>
      <c r="H593" s="199">
        <f t="shared" si="161"/>
        <v>2753</v>
      </c>
      <c r="I593" s="199">
        <f t="shared" si="161"/>
        <v>2640</v>
      </c>
      <c r="J593" s="199">
        <f t="shared" si="161"/>
        <v>964</v>
      </c>
      <c r="K593" s="199">
        <f t="shared" si="161"/>
        <v>1011</v>
      </c>
      <c r="L593" s="199">
        <f t="shared" si="161"/>
        <v>1289</v>
      </c>
      <c r="M593" s="199">
        <f t="shared" si="161"/>
        <v>1939</v>
      </c>
      <c r="N593" s="199">
        <f t="shared" si="161"/>
        <v>4230</v>
      </c>
      <c r="O593" s="199">
        <f t="shared" si="161"/>
        <v>5721</v>
      </c>
      <c r="P593" s="199">
        <f t="shared" si="161"/>
        <v>3780</v>
      </c>
      <c r="Q593" s="199">
        <f t="shared" si="161"/>
        <v>4103</v>
      </c>
      <c r="R593" s="199">
        <f t="shared" si="159"/>
        <v>15092</v>
      </c>
      <c r="S593" s="199">
        <f>+E593+G593+I593+K593+M593+O593+Q593</f>
        <v>17282</v>
      </c>
    </row>
    <row r="594" spans="1:19" ht="11.45" customHeight="1">
      <c r="A594" s="926"/>
      <c r="B594" s="927"/>
      <c r="C594" s="633" t="s">
        <v>3531</v>
      </c>
      <c r="D594" s="634">
        <v>0</v>
      </c>
      <c r="E594" s="634">
        <v>0</v>
      </c>
      <c r="F594" s="634">
        <v>0</v>
      </c>
      <c r="G594" s="634">
        <v>0</v>
      </c>
      <c r="H594" s="635">
        <v>0</v>
      </c>
      <c r="I594" s="634">
        <v>0</v>
      </c>
      <c r="J594" s="634">
        <v>0</v>
      </c>
      <c r="K594" s="634">
        <v>0</v>
      </c>
      <c r="L594" s="635">
        <v>0</v>
      </c>
      <c r="M594" s="635">
        <v>0</v>
      </c>
      <c r="N594" s="635">
        <v>0</v>
      </c>
      <c r="O594" s="635">
        <v>0</v>
      </c>
      <c r="P594" s="635">
        <v>0</v>
      </c>
      <c r="Q594" s="635">
        <v>0</v>
      </c>
      <c r="R594" s="636">
        <f>+D594+F594+H594+J594+L594+N594+P594</f>
        <v>0</v>
      </c>
      <c r="S594" s="636">
        <f>+E594+G594+I594+K594+M594+O594+Q594</f>
        <v>0</v>
      </c>
    </row>
    <row r="595" spans="1:19" ht="12.6" customHeight="1" thickBot="1">
      <c r="A595" s="926"/>
      <c r="B595" s="927"/>
      <c r="C595" s="205" t="s">
        <v>202</v>
      </c>
      <c r="D595" s="635">
        <v>0</v>
      </c>
      <c r="E595" s="635">
        <v>0</v>
      </c>
      <c r="F595" s="635">
        <v>0</v>
      </c>
      <c r="G595" s="635">
        <v>0</v>
      </c>
      <c r="H595" s="635">
        <v>0</v>
      </c>
      <c r="I595" s="634">
        <v>0</v>
      </c>
      <c r="J595" s="634">
        <v>0</v>
      </c>
      <c r="K595" s="634">
        <v>0</v>
      </c>
      <c r="L595" s="634">
        <v>0</v>
      </c>
      <c r="M595" s="634">
        <v>0</v>
      </c>
      <c r="N595" s="635">
        <v>0</v>
      </c>
      <c r="O595" s="635">
        <v>0</v>
      </c>
      <c r="P595" s="634">
        <v>0</v>
      </c>
      <c r="Q595" s="634">
        <v>0</v>
      </c>
      <c r="R595" s="636">
        <f t="shared" ref="R595:S595" si="162">+D595+F595+H595+J595+L595+N595+P595</f>
        <v>0</v>
      </c>
      <c r="S595" s="636">
        <f t="shared" si="162"/>
        <v>0</v>
      </c>
    </row>
    <row r="596" spans="1:19" ht="12" customHeight="1" thickBot="1">
      <c r="A596" s="926"/>
      <c r="B596" s="927"/>
      <c r="C596" s="206"/>
      <c r="D596" s="207">
        <f t="shared" ref="D596:S596" si="163">+D593</f>
        <v>0</v>
      </c>
      <c r="E596" s="207">
        <f t="shared" si="163"/>
        <v>0</v>
      </c>
      <c r="F596" s="207">
        <f t="shared" si="163"/>
        <v>2076</v>
      </c>
      <c r="G596" s="207">
        <f t="shared" si="163"/>
        <v>1868</v>
      </c>
      <c r="H596" s="207">
        <f t="shared" si="163"/>
        <v>2753</v>
      </c>
      <c r="I596" s="207">
        <f t="shared" si="163"/>
        <v>2640</v>
      </c>
      <c r="J596" s="207">
        <f t="shared" si="163"/>
        <v>964</v>
      </c>
      <c r="K596" s="207">
        <f t="shared" si="163"/>
        <v>1011</v>
      </c>
      <c r="L596" s="207">
        <f t="shared" si="163"/>
        <v>1289</v>
      </c>
      <c r="M596" s="207">
        <f t="shared" si="163"/>
        <v>1939</v>
      </c>
      <c r="N596" s="207">
        <f t="shared" si="163"/>
        <v>4230</v>
      </c>
      <c r="O596" s="207">
        <f t="shared" si="163"/>
        <v>5721</v>
      </c>
      <c r="P596" s="207">
        <f t="shared" si="163"/>
        <v>3780</v>
      </c>
      <c r="Q596" s="207">
        <f t="shared" si="163"/>
        <v>4103</v>
      </c>
      <c r="R596" s="207">
        <f t="shared" si="163"/>
        <v>15092</v>
      </c>
      <c r="S596" s="207">
        <f t="shared" si="163"/>
        <v>17282</v>
      </c>
    </row>
    <row r="597" spans="1:19" ht="12" customHeight="1">
      <c r="A597" s="926">
        <v>34</v>
      </c>
      <c r="B597" s="927" t="str">
        <f>VLOOKUP(VALUE(A597),[3]Metas!$B$4:$C$5036,2,0)</f>
        <v xml:space="preserve">Formular al 100% el instrumento de acción pública para dar respuesta a las necesidades en salud bucal y visual. </v>
      </c>
      <c r="C597" s="637" t="s">
        <v>187</v>
      </c>
      <c r="D597" s="194"/>
      <c r="E597" s="194"/>
      <c r="F597" s="194"/>
      <c r="G597" s="194"/>
      <c r="H597" s="194"/>
      <c r="I597" s="195"/>
      <c r="J597" s="195"/>
      <c r="K597" s="195"/>
      <c r="L597" s="195"/>
      <c r="M597" s="195"/>
      <c r="N597" s="194"/>
      <c r="O597" s="194"/>
      <c r="P597" s="195"/>
      <c r="Q597" s="195"/>
      <c r="R597" s="196">
        <f>+D597+F597+H597+J597+L597+N597+P597</f>
        <v>0</v>
      </c>
      <c r="S597" s="196">
        <f>+E597+G597+I597+K597+M597+O597+Q597</f>
        <v>0</v>
      </c>
    </row>
    <row r="598" spans="1:19" ht="11.45" customHeight="1">
      <c r="A598" s="926"/>
      <c r="B598" s="927"/>
      <c r="C598" s="638" t="s">
        <v>189</v>
      </c>
      <c r="D598" s="194"/>
      <c r="E598" s="194"/>
      <c r="F598" s="194"/>
      <c r="G598" s="194"/>
      <c r="H598" s="194"/>
      <c r="I598" s="195"/>
      <c r="J598" s="195"/>
      <c r="K598" s="195"/>
      <c r="L598" s="195"/>
      <c r="M598" s="195"/>
      <c r="N598" s="194"/>
      <c r="O598" s="194"/>
      <c r="P598" s="195"/>
      <c r="Q598" s="195"/>
      <c r="R598" s="196">
        <f t="shared" ref="R598:S611" si="164">+D598+F598+H598+J598+L598+N598+P598</f>
        <v>0</v>
      </c>
      <c r="S598" s="196">
        <f t="shared" si="164"/>
        <v>0</v>
      </c>
    </row>
    <row r="599" spans="1:19" ht="11.45" customHeight="1">
      <c r="A599" s="926"/>
      <c r="B599" s="927"/>
      <c r="C599" s="638" t="s">
        <v>190</v>
      </c>
      <c r="D599" s="194"/>
      <c r="E599" s="194"/>
      <c r="F599" s="194"/>
      <c r="G599" s="194"/>
      <c r="H599" s="194"/>
      <c r="I599" s="195"/>
      <c r="J599" s="195"/>
      <c r="K599" s="195"/>
      <c r="L599" s="195"/>
      <c r="M599" s="195"/>
      <c r="N599" s="194"/>
      <c r="O599" s="194"/>
      <c r="P599" s="195"/>
      <c r="Q599" s="195"/>
      <c r="R599" s="196">
        <f t="shared" si="164"/>
        <v>0</v>
      </c>
      <c r="S599" s="196">
        <f t="shared" si="164"/>
        <v>0</v>
      </c>
    </row>
    <row r="600" spans="1:19" ht="11.45" customHeight="1">
      <c r="A600" s="926"/>
      <c r="B600" s="927"/>
      <c r="C600" s="638" t="s">
        <v>3532</v>
      </c>
      <c r="D600" s="194"/>
      <c r="E600" s="194"/>
      <c r="F600" s="194"/>
      <c r="G600" s="194"/>
      <c r="H600" s="194"/>
      <c r="I600" s="195"/>
      <c r="J600" s="195"/>
      <c r="K600" s="195"/>
      <c r="L600" s="195"/>
      <c r="M600" s="195"/>
      <c r="N600" s="194"/>
      <c r="O600" s="194"/>
      <c r="P600" s="195"/>
      <c r="Q600" s="195"/>
      <c r="R600" s="196">
        <f t="shared" si="164"/>
        <v>0</v>
      </c>
      <c r="S600" s="196">
        <f t="shared" si="164"/>
        <v>0</v>
      </c>
    </row>
    <row r="601" spans="1:19" ht="11.45" customHeight="1">
      <c r="A601" s="926"/>
      <c r="B601" s="927"/>
      <c r="C601" s="638" t="s">
        <v>191</v>
      </c>
      <c r="D601" s="194"/>
      <c r="E601" s="194"/>
      <c r="F601" s="194"/>
      <c r="G601" s="194"/>
      <c r="H601" s="194"/>
      <c r="I601" s="195"/>
      <c r="J601" s="195"/>
      <c r="K601" s="195"/>
      <c r="L601" s="195"/>
      <c r="M601" s="195"/>
      <c r="N601" s="194"/>
      <c r="O601" s="194"/>
      <c r="P601" s="195"/>
      <c r="Q601" s="195"/>
      <c r="R601" s="196">
        <f t="shared" si="164"/>
        <v>0</v>
      </c>
      <c r="S601" s="196">
        <f t="shared" si="164"/>
        <v>0</v>
      </c>
    </row>
    <row r="602" spans="1:19" ht="11.45" customHeight="1">
      <c r="A602" s="926"/>
      <c r="B602" s="927"/>
      <c r="C602" s="639" t="s">
        <v>188</v>
      </c>
      <c r="D602" s="194"/>
      <c r="E602" s="194"/>
      <c r="F602" s="194"/>
      <c r="G602" s="194"/>
      <c r="H602" s="194"/>
      <c r="I602" s="195"/>
      <c r="J602" s="195"/>
      <c r="K602" s="195"/>
      <c r="L602" s="195"/>
      <c r="M602" s="195"/>
      <c r="N602" s="194"/>
      <c r="O602" s="194"/>
      <c r="P602" s="195"/>
      <c r="Q602" s="195"/>
      <c r="R602" s="196">
        <f t="shared" si="164"/>
        <v>0</v>
      </c>
      <c r="S602" s="196">
        <f t="shared" si="164"/>
        <v>0</v>
      </c>
    </row>
    <row r="603" spans="1:19" ht="12" customHeight="1">
      <c r="A603" s="926"/>
      <c r="B603" s="927"/>
      <c r="C603" s="198" t="s">
        <v>193</v>
      </c>
      <c r="D603" s="199">
        <f t="shared" ref="D603:M603" si="165">SUM(D597:D602)</f>
        <v>0</v>
      </c>
      <c r="E603" s="199">
        <f t="shared" si="165"/>
        <v>0</v>
      </c>
      <c r="F603" s="199">
        <f t="shared" si="165"/>
        <v>0</v>
      </c>
      <c r="G603" s="199">
        <f t="shared" si="165"/>
        <v>0</v>
      </c>
      <c r="H603" s="199">
        <f t="shared" si="165"/>
        <v>0</v>
      </c>
      <c r="I603" s="199">
        <f t="shared" si="165"/>
        <v>0</v>
      </c>
      <c r="J603" s="199">
        <f t="shared" si="165"/>
        <v>0</v>
      </c>
      <c r="K603" s="199">
        <f t="shared" si="165"/>
        <v>0</v>
      </c>
      <c r="L603" s="199">
        <f t="shared" si="165"/>
        <v>0</v>
      </c>
      <c r="M603" s="199">
        <f t="shared" si="165"/>
        <v>0</v>
      </c>
      <c r="N603" s="199">
        <f>SUM(N597:N602)</f>
        <v>0</v>
      </c>
      <c r="O603" s="199">
        <f>SUM(O597:O602)</f>
        <v>0</v>
      </c>
      <c r="P603" s="199">
        <f>SUM(P597:P602)</f>
        <v>0</v>
      </c>
      <c r="Q603" s="199">
        <f>SUM(Q597:Q602)</f>
        <v>0</v>
      </c>
      <c r="R603" s="200">
        <f t="shared" si="164"/>
        <v>0</v>
      </c>
      <c r="S603" s="200">
        <f t="shared" si="164"/>
        <v>0</v>
      </c>
    </row>
    <row r="604" spans="1:19" ht="11.45" customHeight="1">
      <c r="A604" s="926"/>
      <c r="B604" s="927"/>
      <c r="C604" s="193" t="s">
        <v>194</v>
      </c>
      <c r="D604" s="194"/>
      <c r="E604" s="194"/>
      <c r="F604" s="194"/>
      <c r="G604" s="194"/>
      <c r="H604" s="194"/>
      <c r="I604" s="195"/>
      <c r="J604" s="195"/>
      <c r="K604" s="195"/>
      <c r="L604" s="195"/>
      <c r="M604" s="195"/>
      <c r="N604" s="194"/>
      <c r="O604" s="194"/>
      <c r="P604" s="195"/>
      <c r="Q604" s="195"/>
      <c r="R604" s="196">
        <f t="shared" si="164"/>
        <v>0</v>
      </c>
      <c r="S604" s="196">
        <f t="shared" si="164"/>
        <v>0</v>
      </c>
    </row>
    <row r="605" spans="1:19" ht="11.45" customHeight="1">
      <c r="A605" s="926"/>
      <c r="B605" s="927"/>
      <c r="C605" s="193" t="s">
        <v>195</v>
      </c>
      <c r="D605" s="194"/>
      <c r="E605" s="194"/>
      <c r="F605" s="194"/>
      <c r="G605" s="194"/>
      <c r="H605" s="194"/>
      <c r="I605" s="195"/>
      <c r="J605" s="195"/>
      <c r="K605" s="195"/>
      <c r="L605" s="195"/>
      <c r="M605" s="195"/>
      <c r="N605" s="194"/>
      <c r="O605" s="194"/>
      <c r="P605" s="195"/>
      <c r="Q605" s="195"/>
      <c r="R605" s="196">
        <f t="shared" si="164"/>
        <v>0</v>
      </c>
      <c r="S605" s="196">
        <f t="shared" si="164"/>
        <v>0</v>
      </c>
    </row>
    <row r="606" spans="1:19" ht="11.45" customHeight="1">
      <c r="A606" s="926"/>
      <c r="B606" s="927"/>
      <c r="C606" s="201" t="s">
        <v>196</v>
      </c>
      <c r="D606" s="194"/>
      <c r="E606" s="194"/>
      <c r="F606" s="194"/>
      <c r="G606" s="194"/>
      <c r="H606" s="194"/>
      <c r="I606" s="195"/>
      <c r="J606" s="195"/>
      <c r="K606" s="195"/>
      <c r="L606" s="195"/>
      <c r="M606" s="195"/>
      <c r="N606" s="194"/>
      <c r="O606" s="194"/>
      <c r="P606" s="195"/>
      <c r="Q606" s="195"/>
      <c r="R606" s="196">
        <f t="shared" si="164"/>
        <v>0</v>
      </c>
      <c r="S606" s="196">
        <f t="shared" si="164"/>
        <v>0</v>
      </c>
    </row>
    <row r="607" spans="1:19" ht="11.45" customHeight="1">
      <c r="A607" s="926"/>
      <c r="B607" s="927"/>
      <c r="C607" s="201" t="s">
        <v>197</v>
      </c>
      <c r="D607" s="194"/>
      <c r="E607" s="194"/>
      <c r="F607" s="194"/>
      <c r="G607" s="194"/>
      <c r="H607" s="194"/>
      <c r="I607" s="195"/>
      <c r="J607" s="195"/>
      <c r="K607" s="195"/>
      <c r="L607" s="195"/>
      <c r="M607" s="195"/>
      <c r="N607" s="194"/>
      <c r="O607" s="194"/>
      <c r="P607" s="195"/>
      <c r="Q607" s="195"/>
      <c r="R607" s="196">
        <f t="shared" si="164"/>
        <v>0</v>
      </c>
      <c r="S607" s="196">
        <f t="shared" si="164"/>
        <v>0</v>
      </c>
    </row>
    <row r="608" spans="1:19" ht="11.45" customHeight="1">
      <c r="A608" s="926"/>
      <c r="B608" s="927"/>
      <c r="C608" s="201" t="s">
        <v>198</v>
      </c>
      <c r="D608" s="194"/>
      <c r="E608" s="194"/>
      <c r="F608" s="194"/>
      <c r="G608" s="194"/>
      <c r="H608" s="194"/>
      <c r="I608" s="195"/>
      <c r="J608" s="195"/>
      <c r="K608" s="195"/>
      <c r="L608" s="195"/>
      <c r="M608" s="195"/>
      <c r="N608" s="194"/>
      <c r="O608" s="194"/>
      <c r="P608" s="195"/>
      <c r="Q608" s="195"/>
      <c r="R608" s="196">
        <f t="shared" si="164"/>
        <v>0</v>
      </c>
      <c r="S608" s="196">
        <f t="shared" si="164"/>
        <v>0</v>
      </c>
    </row>
    <row r="609" spans="1:19" ht="11.45" customHeight="1">
      <c r="A609" s="926"/>
      <c r="B609" s="927"/>
      <c r="C609" s="201" t="s">
        <v>199</v>
      </c>
      <c r="D609" s="194"/>
      <c r="E609" s="194"/>
      <c r="F609" s="194"/>
      <c r="G609" s="194"/>
      <c r="H609" s="194"/>
      <c r="I609" s="195"/>
      <c r="J609" s="195"/>
      <c r="K609" s="195"/>
      <c r="L609" s="195"/>
      <c r="M609" s="195"/>
      <c r="N609" s="194"/>
      <c r="O609" s="194"/>
      <c r="P609" s="195"/>
      <c r="Q609" s="195"/>
      <c r="R609" s="196">
        <f t="shared" si="164"/>
        <v>0</v>
      </c>
      <c r="S609" s="196">
        <f t="shared" si="164"/>
        <v>0</v>
      </c>
    </row>
    <row r="610" spans="1:19" ht="11.45" customHeight="1">
      <c r="A610" s="926"/>
      <c r="B610" s="927"/>
      <c r="C610" s="201" t="s">
        <v>200</v>
      </c>
      <c r="D610" s="194"/>
      <c r="E610" s="194"/>
      <c r="F610" s="194"/>
      <c r="G610" s="194"/>
      <c r="H610" s="194"/>
      <c r="I610" s="195"/>
      <c r="J610" s="195"/>
      <c r="K610" s="195"/>
      <c r="L610" s="195"/>
      <c r="M610" s="195"/>
      <c r="N610" s="194"/>
      <c r="O610" s="194"/>
      <c r="P610" s="195"/>
      <c r="Q610" s="195"/>
      <c r="R610" s="196">
        <f t="shared" si="164"/>
        <v>0</v>
      </c>
      <c r="S610" s="196">
        <f t="shared" si="164"/>
        <v>0</v>
      </c>
    </row>
    <row r="611" spans="1:19" ht="12" customHeight="1">
      <c r="A611" s="926"/>
      <c r="B611" s="927"/>
      <c r="C611" s="198" t="s">
        <v>201</v>
      </c>
      <c r="D611" s="199">
        <f t="shared" ref="D611:Q611" si="166">SUM(D603:D610)</f>
        <v>0</v>
      </c>
      <c r="E611" s="199">
        <f t="shared" si="166"/>
        <v>0</v>
      </c>
      <c r="F611" s="199">
        <f t="shared" si="166"/>
        <v>0</v>
      </c>
      <c r="G611" s="199">
        <f t="shared" si="166"/>
        <v>0</v>
      </c>
      <c r="H611" s="199">
        <f t="shared" si="166"/>
        <v>0</v>
      </c>
      <c r="I611" s="199">
        <f t="shared" si="166"/>
        <v>0</v>
      </c>
      <c r="J611" s="199">
        <f t="shared" si="166"/>
        <v>0</v>
      </c>
      <c r="K611" s="199">
        <f t="shared" si="166"/>
        <v>0</v>
      </c>
      <c r="L611" s="199">
        <f t="shared" si="166"/>
        <v>0</v>
      </c>
      <c r="M611" s="199">
        <f t="shared" si="166"/>
        <v>0</v>
      </c>
      <c r="N611" s="199">
        <f t="shared" si="166"/>
        <v>0</v>
      </c>
      <c r="O611" s="199">
        <f t="shared" si="166"/>
        <v>0</v>
      </c>
      <c r="P611" s="199">
        <f t="shared" si="166"/>
        <v>0</v>
      </c>
      <c r="Q611" s="199">
        <f t="shared" si="166"/>
        <v>0</v>
      </c>
      <c r="R611" s="199">
        <f t="shared" si="164"/>
        <v>0</v>
      </c>
      <c r="S611" s="199">
        <f>+E611+G611+I611+K611+M611+O611+Q611</f>
        <v>0</v>
      </c>
    </row>
    <row r="612" spans="1:19" ht="11.45" customHeight="1">
      <c r="A612" s="926"/>
      <c r="B612" s="927"/>
      <c r="C612" s="633" t="s">
        <v>3531</v>
      </c>
      <c r="D612" s="202"/>
      <c r="E612" s="202"/>
      <c r="F612" s="202"/>
      <c r="G612" s="202"/>
      <c r="H612" s="203"/>
      <c r="I612" s="202"/>
      <c r="J612" s="202"/>
      <c r="K612" s="202"/>
      <c r="L612" s="203"/>
      <c r="M612" s="203"/>
      <c r="N612" s="203"/>
      <c r="O612" s="203"/>
      <c r="P612" s="203"/>
      <c r="Q612" s="203"/>
      <c r="R612" s="204">
        <f>+D612+F612+H612+J612+L612+N612+P612</f>
        <v>0</v>
      </c>
      <c r="S612" s="204">
        <f>+E612+G612+I612+K612+M612+O612+Q612</f>
        <v>0</v>
      </c>
    </row>
    <row r="613" spans="1:19" ht="12.6" customHeight="1" thickBot="1">
      <c r="A613" s="926"/>
      <c r="B613" s="927"/>
      <c r="C613" s="205" t="s">
        <v>202</v>
      </c>
      <c r="D613" s="194"/>
      <c r="E613" s="194"/>
      <c r="F613" s="194"/>
      <c r="G613" s="194"/>
      <c r="H613" s="194"/>
      <c r="I613" s="195"/>
      <c r="J613" s="195"/>
      <c r="K613" s="195"/>
      <c r="L613" s="195"/>
      <c r="M613" s="195"/>
      <c r="N613" s="194"/>
      <c r="O613" s="194"/>
      <c r="P613" s="195"/>
      <c r="Q613" s="195"/>
      <c r="R613" s="196">
        <f t="shared" ref="R613:S613" si="167">+D613+F613+H613+J613+L613+N613+P613</f>
        <v>0</v>
      </c>
      <c r="S613" s="196">
        <f t="shared" si="167"/>
        <v>0</v>
      </c>
    </row>
    <row r="614" spans="1:19" ht="12" customHeight="1" thickBot="1">
      <c r="A614" s="926"/>
      <c r="B614" s="927"/>
      <c r="C614" s="206"/>
      <c r="D614" s="207">
        <f t="shared" ref="D614:S614" si="168">+D611</f>
        <v>0</v>
      </c>
      <c r="E614" s="207">
        <f t="shared" si="168"/>
        <v>0</v>
      </c>
      <c r="F614" s="207">
        <f t="shared" si="168"/>
        <v>0</v>
      </c>
      <c r="G614" s="207">
        <f t="shared" si="168"/>
        <v>0</v>
      </c>
      <c r="H614" s="207">
        <f t="shared" si="168"/>
        <v>0</v>
      </c>
      <c r="I614" s="207">
        <f t="shared" si="168"/>
        <v>0</v>
      </c>
      <c r="J614" s="207">
        <f t="shared" si="168"/>
        <v>0</v>
      </c>
      <c r="K614" s="207">
        <f t="shared" si="168"/>
        <v>0</v>
      </c>
      <c r="L614" s="207">
        <f t="shared" si="168"/>
        <v>0</v>
      </c>
      <c r="M614" s="207">
        <f t="shared" si="168"/>
        <v>0</v>
      </c>
      <c r="N614" s="207">
        <f t="shared" si="168"/>
        <v>0</v>
      </c>
      <c r="O614" s="207">
        <f t="shared" si="168"/>
        <v>0</v>
      </c>
      <c r="P614" s="207">
        <f t="shared" si="168"/>
        <v>0</v>
      </c>
      <c r="Q614" s="207">
        <f t="shared" si="168"/>
        <v>0</v>
      </c>
      <c r="R614" s="207">
        <f t="shared" si="168"/>
        <v>0</v>
      </c>
      <c r="S614" s="207">
        <f t="shared" si="168"/>
        <v>0</v>
      </c>
    </row>
    <row r="615" spans="1:19" ht="12" customHeight="1">
      <c r="A615" s="926">
        <v>35</v>
      </c>
      <c r="B615" s="927" t="str">
        <f>VLOOKUP(VALUE(A615),[3]Metas!$B$4:$C$5036,2,0)</f>
        <v>Implementar el 100% del plan de acción del comité de Fast Track Cities, que permita cumplir los compromisos de la declaración de Sevilla suscrita por Bogotá.</v>
      </c>
      <c r="C615" s="637" t="s">
        <v>187</v>
      </c>
      <c r="D615" s="194">
        <v>0</v>
      </c>
      <c r="E615" s="194">
        <v>0</v>
      </c>
      <c r="F615" s="194">
        <v>0</v>
      </c>
      <c r="G615" s="194">
        <v>0</v>
      </c>
      <c r="H615" s="194">
        <v>0</v>
      </c>
      <c r="I615" s="195">
        <v>0</v>
      </c>
      <c r="J615" s="195">
        <v>0</v>
      </c>
      <c r="K615" s="195">
        <v>0</v>
      </c>
      <c r="L615" s="195">
        <v>0</v>
      </c>
      <c r="M615" s="195">
        <v>0</v>
      </c>
      <c r="N615" s="194">
        <v>0</v>
      </c>
      <c r="O615" s="194">
        <v>0</v>
      </c>
      <c r="P615" s="195">
        <v>0</v>
      </c>
      <c r="Q615" s="195">
        <v>0</v>
      </c>
      <c r="R615" s="196">
        <f>+D615+F615+H615+J615+L615+N615+P615</f>
        <v>0</v>
      </c>
      <c r="S615" s="196">
        <f>+E615+G615+I615+K615+M615+O615+Q615</f>
        <v>0</v>
      </c>
    </row>
    <row r="616" spans="1:19" ht="11.45" customHeight="1">
      <c r="A616" s="926"/>
      <c r="B616" s="927"/>
      <c r="C616" s="638" t="s">
        <v>189</v>
      </c>
      <c r="D616" s="194">
        <v>0</v>
      </c>
      <c r="E616" s="194">
        <v>0</v>
      </c>
      <c r="F616" s="194">
        <v>0</v>
      </c>
      <c r="G616" s="194">
        <v>0</v>
      </c>
      <c r="H616" s="194">
        <v>0</v>
      </c>
      <c r="I616" s="195">
        <v>0</v>
      </c>
      <c r="J616" s="195">
        <v>0</v>
      </c>
      <c r="K616" s="195">
        <v>0</v>
      </c>
      <c r="L616" s="195">
        <v>0</v>
      </c>
      <c r="M616" s="195">
        <v>0</v>
      </c>
      <c r="N616" s="194">
        <v>0</v>
      </c>
      <c r="O616" s="194">
        <v>0</v>
      </c>
      <c r="P616" s="195">
        <v>0</v>
      </c>
      <c r="Q616" s="195">
        <v>0</v>
      </c>
      <c r="R616" s="196">
        <f t="shared" ref="R616:S629" si="169">+D616+F616+H616+J616+L616+N616+P616</f>
        <v>0</v>
      </c>
      <c r="S616" s="196">
        <f t="shared" si="169"/>
        <v>0</v>
      </c>
    </row>
    <row r="617" spans="1:19" ht="11.45" customHeight="1">
      <c r="A617" s="926"/>
      <c r="B617" s="927"/>
      <c r="C617" s="638" t="s">
        <v>190</v>
      </c>
      <c r="D617" s="194">
        <v>0</v>
      </c>
      <c r="E617" s="194">
        <v>0</v>
      </c>
      <c r="F617" s="194">
        <v>0</v>
      </c>
      <c r="G617" s="194">
        <v>0</v>
      </c>
      <c r="H617" s="194">
        <v>0</v>
      </c>
      <c r="I617" s="195">
        <v>0</v>
      </c>
      <c r="J617" s="195">
        <v>0</v>
      </c>
      <c r="K617" s="195">
        <v>0</v>
      </c>
      <c r="L617" s="195">
        <v>0</v>
      </c>
      <c r="M617" s="195">
        <v>0</v>
      </c>
      <c r="N617" s="194">
        <v>0</v>
      </c>
      <c r="O617" s="194">
        <v>0</v>
      </c>
      <c r="P617" s="195">
        <v>0</v>
      </c>
      <c r="Q617" s="195">
        <v>0</v>
      </c>
      <c r="R617" s="196">
        <f t="shared" si="169"/>
        <v>0</v>
      </c>
      <c r="S617" s="196">
        <f t="shared" si="169"/>
        <v>0</v>
      </c>
    </row>
    <row r="618" spans="1:19" ht="11.45" customHeight="1">
      <c r="A618" s="926"/>
      <c r="B618" s="927"/>
      <c r="C618" s="638" t="s">
        <v>3532</v>
      </c>
      <c r="D618" s="194">
        <v>0</v>
      </c>
      <c r="E618" s="194">
        <v>0</v>
      </c>
      <c r="F618" s="194">
        <v>0</v>
      </c>
      <c r="G618" s="194">
        <v>0</v>
      </c>
      <c r="H618" s="194">
        <v>0</v>
      </c>
      <c r="I618" s="195">
        <v>0</v>
      </c>
      <c r="J618" s="195">
        <v>0</v>
      </c>
      <c r="K618" s="195">
        <v>0</v>
      </c>
      <c r="L618" s="195">
        <v>0</v>
      </c>
      <c r="M618" s="195">
        <v>0</v>
      </c>
      <c r="N618" s="194">
        <v>0</v>
      </c>
      <c r="O618" s="194">
        <v>0</v>
      </c>
      <c r="P618" s="195">
        <v>0</v>
      </c>
      <c r="Q618" s="195">
        <v>0</v>
      </c>
      <c r="R618" s="196">
        <f t="shared" si="169"/>
        <v>0</v>
      </c>
      <c r="S618" s="196">
        <f t="shared" si="169"/>
        <v>0</v>
      </c>
    </row>
    <row r="619" spans="1:19" ht="11.45" customHeight="1">
      <c r="A619" s="926"/>
      <c r="B619" s="927"/>
      <c r="C619" s="638" t="s">
        <v>191</v>
      </c>
      <c r="D619" s="194">
        <v>0</v>
      </c>
      <c r="E619" s="194">
        <v>0</v>
      </c>
      <c r="F619" s="194">
        <v>0</v>
      </c>
      <c r="G619" s="194">
        <v>0</v>
      </c>
      <c r="H619" s="194">
        <v>0</v>
      </c>
      <c r="I619" s="195">
        <v>0</v>
      </c>
      <c r="J619" s="195">
        <v>0</v>
      </c>
      <c r="K619" s="195">
        <v>0</v>
      </c>
      <c r="L619" s="195">
        <v>0</v>
      </c>
      <c r="M619" s="195">
        <v>0</v>
      </c>
      <c r="N619" s="194">
        <v>0</v>
      </c>
      <c r="O619" s="194">
        <v>0</v>
      </c>
      <c r="P619" s="195">
        <v>0</v>
      </c>
      <c r="Q619" s="195">
        <v>0</v>
      </c>
      <c r="R619" s="196">
        <f t="shared" si="169"/>
        <v>0</v>
      </c>
      <c r="S619" s="196">
        <f t="shared" si="169"/>
        <v>0</v>
      </c>
    </row>
    <row r="620" spans="1:19" ht="11.45" customHeight="1">
      <c r="A620" s="926"/>
      <c r="B620" s="927"/>
      <c r="C620" s="639" t="s">
        <v>188</v>
      </c>
      <c r="D620" s="194">
        <v>0</v>
      </c>
      <c r="E620" s="194">
        <v>0</v>
      </c>
      <c r="F620" s="194">
        <v>0</v>
      </c>
      <c r="G620" s="194">
        <v>0</v>
      </c>
      <c r="H620" s="194">
        <v>0</v>
      </c>
      <c r="I620" s="195">
        <v>0</v>
      </c>
      <c r="J620" s="195">
        <v>0</v>
      </c>
      <c r="K620" s="195">
        <v>0</v>
      </c>
      <c r="L620" s="195">
        <v>0</v>
      </c>
      <c r="M620" s="195">
        <v>0</v>
      </c>
      <c r="N620" s="194">
        <v>0</v>
      </c>
      <c r="O620" s="194">
        <v>0</v>
      </c>
      <c r="P620" s="195">
        <v>0</v>
      </c>
      <c r="Q620" s="195">
        <v>0</v>
      </c>
      <c r="R620" s="196">
        <f t="shared" si="169"/>
        <v>0</v>
      </c>
      <c r="S620" s="196">
        <f t="shared" si="169"/>
        <v>0</v>
      </c>
    </row>
    <row r="621" spans="1:19" ht="12" customHeight="1">
      <c r="A621" s="926"/>
      <c r="B621" s="927"/>
      <c r="C621" s="198" t="s">
        <v>193</v>
      </c>
      <c r="D621" s="199">
        <f t="shared" ref="D621:M621" si="170">SUM(D615:D620)</f>
        <v>0</v>
      </c>
      <c r="E621" s="199">
        <f t="shared" si="170"/>
        <v>0</v>
      </c>
      <c r="F621" s="199">
        <f t="shared" si="170"/>
        <v>0</v>
      </c>
      <c r="G621" s="199">
        <f t="shared" si="170"/>
        <v>0</v>
      </c>
      <c r="H621" s="199">
        <f t="shared" si="170"/>
        <v>0</v>
      </c>
      <c r="I621" s="199">
        <f t="shared" si="170"/>
        <v>0</v>
      </c>
      <c r="J621" s="199">
        <f t="shared" si="170"/>
        <v>0</v>
      </c>
      <c r="K621" s="199">
        <f t="shared" si="170"/>
        <v>0</v>
      </c>
      <c r="L621" s="199">
        <f t="shared" si="170"/>
        <v>0</v>
      </c>
      <c r="M621" s="199">
        <f t="shared" si="170"/>
        <v>0</v>
      </c>
      <c r="N621" s="199">
        <f>SUM(N615:N620)</f>
        <v>0</v>
      </c>
      <c r="O621" s="199">
        <f>SUM(O615:O620)</f>
        <v>0</v>
      </c>
      <c r="P621" s="199">
        <f>SUM(P615:P620)</f>
        <v>0</v>
      </c>
      <c r="Q621" s="199">
        <f>SUM(Q615:Q620)</f>
        <v>0</v>
      </c>
      <c r="R621" s="200">
        <f t="shared" si="169"/>
        <v>0</v>
      </c>
      <c r="S621" s="200">
        <f t="shared" si="169"/>
        <v>0</v>
      </c>
    </row>
    <row r="622" spans="1:19" ht="11.45" customHeight="1">
      <c r="A622" s="926"/>
      <c r="B622" s="927"/>
      <c r="C622" s="193" t="s">
        <v>194</v>
      </c>
      <c r="D622" s="194">
        <v>0</v>
      </c>
      <c r="E622" s="194">
        <v>0</v>
      </c>
      <c r="F622" s="194">
        <v>0</v>
      </c>
      <c r="G622" s="194">
        <v>0</v>
      </c>
      <c r="H622" s="194">
        <v>0</v>
      </c>
      <c r="I622" s="195">
        <v>0</v>
      </c>
      <c r="J622" s="195">
        <v>0</v>
      </c>
      <c r="K622" s="195">
        <v>0</v>
      </c>
      <c r="L622" s="195">
        <v>0</v>
      </c>
      <c r="M622" s="195">
        <v>0</v>
      </c>
      <c r="N622" s="194">
        <v>0</v>
      </c>
      <c r="O622" s="194">
        <v>0</v>
      </c>
      <c r="P622" s="195">
        <v>0</v>
      </c>
      <c r="Q622" s="195">
        <v>0</v>
      </c>
      <c r="R622" s="196">
        <f t="shared" si="169"/>
        <v>0</v>
      </c>
      <c r="S622" s="196">
        <f t="shared" si="169"/>
        <v>0</v>
      </c>
    </row>
    <row r="623" spans="1:19" ht="11.45" customHeight="1">
      <c r="A623" s="926"/>
      <c r="B623" s="927"/>
      <c r="C623" s="193" t="s">
        <v>195</v>
      </c>
      <c r="D623" s="194">
        <v>0</v>
      </c>
      <c r="E623" s="194">
        <v>0</v>
      </c>
      <c r="F623" s="194">
        <v>0</v>
      </c>
      <c r="G623" s="194">
        <v>0</v>
      </c>
      <c r="H623" s="194">
        <v>0</v>
      </c>
      <c r="I623" s="195">
        <v>0</v>
      </c>
      <c r="J623" s="195">
        <v>0</v>
      </c>
      <c r="K623" s="195">
        <v>0</v>
      </c>
      <c r="L623" s="195">
        <v>0</v>
      </c>
      <c r="M623" s="195">
        <v>0</v>
      </c>
      <c r="N623" s="194">
        <v>0</v>
      </c>
      <c r="O623" s="194">
        <v>0</v>
      </c>
      <c r="P623" s="195">
        <v>0</v>
      </c>
      <c r="Q623" s="195">
        <v>0</v>
      </c>
      <c r="R623" s="196">
        <f t="shared" si="169"/>
        <v>0</v>
      </c>
      <c r="S623" s="196">
        <f t="shared" si="169"/>
        <v>0</v>
      </c>
    </row>
    <row r="624" spans="1:19" ht="11.45" customHeight="1">
      <c r="A624" s="926"/>
      <c r="B624" s="927"/>
      <c r="C624" s="201" t="s">
        <v>196</v>
      </c>
      <c r="D624" s="194">
        <v>0</v>
      </c>
      <c r="E624" s="194">
        <v>0</v>
      </c>
      <c r="F624" s="194">
        <v>0</v>
      </c>
      <c r="G624" s="194">
        <v>0</v>
      </c>
      <c r="H624" s="194">
        <v>0</v>
      </c>
      <c r="I624" s="195">
        <v>0</v>
      </c>
      <c r="J624" s="195">
        <v>0</v>
      </c>
      <c r="K624" s="195">
        <v>0</v>
      </c>
      <c r="L624" s="195">
        <v>0</v>
      </c>
      <c r="M624" s="195">
        <v>0</v>
      </c>
      <c r="N624" s="194">
        <v>0</v>
      </c>
      <c r="O624" s="194">
        <v>0</v>
      </c>
      <c r="P624" s="195">
        <v>0</v>
      </c>
      <c r="Q624" s="195">
        <v>0</v>
      </c>
      <c r="R624" s="196">
        <f t="shared" si="169"/>
        <v>0</v>
      </c>
      <c r="S624" s="196">
        <f t="shared" si="169"/>
        <v>0</v>
      </c>
    </row>
    <row r="625" spans="1:19" ht="11.45" customHeight="1">
      <c r="A625" s="926"/>
      <c r="B625" s="927"/>
      <c r="C625" s="201" t="s">
        <v>197</v>
      </c>
      <c r="D625" s="194">
        <v>0</v>
      </c>
      <c r="E625" s="194">
        <v>0</v>
      </c>
      <c r="F625" s="194">
        <v>0</v>
      </c>
      <c r="G625" s="194">
        <v>0</v>
      </c>
      <c r="H625" s="194">
        <v>0</v>
      </c>
      <c r="I625" s="195">
        <v>0</v>
      </c>
      <c r="J625" s="195">
        <v>0</v>
      </c>
      <c r="K625" s="195">
        <v>0</v>
      </c>
      <c r="L625" s="195">
        <v>0</v>
      </c>
      <c r="M625" s="195">
        <v>0</v>
      </c>
      <c r="N625" s="194">
        <v>0</v>
      </c>
      <c r="O625" s="194">
        <v>0</v>
      </c>
      <c r="P625" s="195">
        <v>0</v>
      </c>
      <c r="Q625" s="195">
        <v>0</v>
      </c>
      <c r="R625" s="196">
        <f t="shared" si="169"/>
        <v>0</v>
      </c>
      <c r="S625" s="196">
        <f t="shared" si="169"/>
        <v>0</v>
      </c>
    </row>
    <row r="626" spans="1:19" ht="11.45" customHeight="1">
      <c r="A626" s="926"/>
      <c r="B626" s="927"/>
      <c r="C626" s="201" t="s">
        <v>198</v>
      </c>
      <c r="D626" s="194">
        <v>0</v>
      </c>
      <c r="E626" s="194">
        <v>0</v>
      </c>
      <c r="F626" s="194">
        <v>0</v>
      </c>
      <c r="G626" s="194">
        <v>0</v>
      </c>
      <c r="H626" s="194">
        <v>0</v>
      </c>
      <c r="I626" s="195">
        <v>0</v>
      </c>
      <c r="J626" s="195">
        <v>0</v>
      </c>
      <c r="K626" s="195">
        <v>0</v>
      </c>
      <c r="L626" s="195">
        <v>0</v>
      </c>
      <c r="M626" s="195">
        <v>0</v>
      </c>
      <c r="N626" s="194">
        <v>0</v>
      </c>
      <c r="O626" s="194">
        <v>0</v>
      </c>
      <c r="P626" s="195">
        <v>0</v>
      </c>
      <c r="Q626" s="195">
        <v>0</v>
      </c>
      <c r="R626" s="196">
        <f t="shared" si="169"/>
        <v>0</v>
      </c>
      <c r="S626" s="196">
        <f t="shared" si="169"/>
        <v>0</v>
      </c>
    </row>
    <row r="627" spans="1:19" ht="11.45" customHeight="1">
      <c r="A627" s="926"/>
      <c r="B627" s="927"/>
      <c r="C627" s="201" t="s">
        <v>199</v>
      </c>
      <c r="D627" s="194">
        <v>0</v>
      </c>
      <c r="E627" s="194">
        <v>0</v>
      </c>
      <c r="F627" s="194">
        <v>0</v>
      </c>
      <c r="G627" s="194">
        <v>0</v>
      </c>
      <c r="H627" s="194">
        <v>0</v>
      </c>
      <c r="I627" s="195">
        <v>0</v>
      </c>
      <c r="J627" s="195">
        <v>0</v>
      </c>
      <c r="K627" s="195">
        <v>0</v>
      </c>
      <c r="L627" s="195">
        <v>0</v>
      </c>
      <c r="M627" s="195">
        <v>0</v>
      </c>
      <c r="N627" s="194">
        <v>0</v>
      </c>
      <c r="O627" s="194">
        <v>0</v>
      </c>
      <c r="P627" s="195">
        <v>0</v>
      </c>
      <c r="Q627" s="195">
        <v>0</v>
      </c>
      <c r="R627" s="196">
        <f t="shared" si="169"/>
        <v>0</v>
      </c>
      <c r="S627" s="196">
        <f t="shared" si="169"/>
        <v>0</v>
      </c>
    </row>
    <row r="628" spans="1:19" ht="11.45" customHeight="1">
      <c r="A628" s="926"/>
      <c r="B628" s="927"/>
      <c r="C628" s="201" t="s">
        <v>200</v>
      </c>
      <c r="D628" s="194">
        <v>0</v>
      </c>
      <c r="E628" s="194">
        <v>0</v>
      </c>
      <c r="F628" s="194">
        <v>0</v>
      </c>
      <c r="G628" s="194">
        <v>0</v>
      </c>
      <c r="H628" s="194">
        <v>0</v>
      </c>
      <c r="I628" s="195">
        <v>0</v>
      </c>
      <c r="J628" s="195">
        <v>0</v>
      </c>
      <c r="K628" s="195">
        <v>0</v>
      </c>
      <c r="L628" s="195">
        <v>0</v>
      </c>
      <c r="M628" s="195">
        <v>0</v>
      </c>
      <c r="N628" s="194">
        <v>0</v>
      </c>
      <c r="O628" s="194">
        <v>0</v>
      </c>
      <c r="P628" s="195">
        <v>0</v>
      </c>
      <c r="Q628" s="195">
        <v>0</v>
      </c>
      <c r="R628" s="196">
        <f t="shared" si="169"/>
        <v>0</v>
      </c>
      <c r="S628" s="196">
        <f t="shared" si="169"/>
        <v>0</v>
      </c>
    </row>
    <row r="629" spans="1:19" ht="12" customHeight="1">
      <c r="A629" s="926"/>
      <c r="B629" s="927"/>
      <c r="C629" s="198" t="s">
        <v>201</v>
      </c>
      <c r="D629" s="199">
        <f t="shared" ref="D629:Q629" si="171">SUM(D621:D628)</f>
        <v>0</v>
      </c>
      <c r="E629" s="199">
        <f t="shared" si="171"/>
        <v>0</v>
      </c>
      <c r="F629" s="199">
        <f t="shared" si="171"/>
        <v>0</v>
      </c>
      <c r="G629" s="199">
        <f t="shared" si="171"/>
        <v>0</v>
      </c>
      <c r="H629" s="199">
        <f t="shared" si="171"/>
        <v>0</v>
      </c>
      <c r="I629" s="199">
        <f t="shared" si="171"/>
        <v>0</v>
      </c>
      <c r="J629" s="199">
        <f t="shared" si="171"/>
        <v>0</v>
      </c>
      <c r="K629" s="199">
        <f t="shared" si="171"/>
        <v>0</v>
      </c>
      <c r="L629" s="199">
        <f t="shared" si="171"/>
        <v>0</v>
      </c>
      <c r="M629" s="199">
        <f t="shared" si="171"/>
        <v>0</v>
      </c>
      <c r="N629" s="199">
        <f t="shared" si="171"/>
        <v>0</v>
      </c>
      <c r="O629" s="199">
        <f t="shared" si="171"/>
        <v>0</v>
      </c>
      <c r="P629" s="199">
        <f t="shared" si="171"/>
        <v>0</v>
      </c>
      <c r="Q629" s="199">
        <f t="shared" si="171"/>
        <v>0</v>
      </c>
      <c r="R629" s="199">
        <f t="shared" si="169"/>
        <v>0</v>
      </c>
      <c r="S629" s="199">
        <f>+E629+G629+I629+K629+M629+O629+Q629</f>
        <v>0</v>
      </c>
    </row>
    <row r="630" spans="1:19" ht="11.45" customHeight="1">
      <c r="A630" s="926"/>
      <c r="B630" s="927"/>
      <c r="C630" s="633" t="s">
        <v>3531</v>
      </c>
      <c r="D630" s="194">
        <v>0</v>
      </c>
      <c r="E630" s="194">
        <v>0</v>
      </c>
      <c r="F630" s="194">
        <v>0</v>
      </c>
      <c r="G630" s="194">
        <v>0</v>
      </c>
      <c r="H630" s="194">
        <v>0</v>
      </c>
      <c r="I630" s="195">
        <v>0</v>
      </c>
      <c r="J630" s="195">
        <v>0</v>
      </c>
      <c r="K630" s="195">
        <v>0</v>
      </c>
      <c r="L630" s="195">
        <v>0</v>
      </c>
      <c r="M630" s="195">
        <v>0</v>
      </c>
      <c r="N630" s="194">
        <v>0</v>
      </c>
      <c r="O630" s="194">
        <v>0</v>
      </c>
      <c r="P630" s="195">
        <v>0</v>
      </c>
      <c r="Q630" s="195">
        <v>0</v>
      </c>
      <c r="R630" s="636">
        <f>+D630+F630+H630+J630+L630+N630+P630</f>
        <v>0</v>
      </c>
      <c r="S630" s="636">
        <f>+E630+G630+I630+K630+M630+O630+Q630</f>
        <v>0</v>
      </c>
    </row>
    <row r="631" spans="1:19" ht="12.6" customHeight="1" thickBot="1">
      <c r="A631" s="926"/>
      <c r="B631" s="927"/>
      <c r="C631" s="205" t="s">
        <v>202</v>
      </c>
      <c r="D631" s="194">
        <v>0</v>
      </c>
      <c r="E631" s="194">
        <v>0</v>
      </c>
      <c r="F631" s="194">
        <v>0</v>
      </c>
      <c r="G631" s="194">
        <v>0</v>
      </c>
      <c r="H631" s="194">
        <v>0</v>
      </c>
      <c r="I631" s="195">
        <v>0</v>
      </c>
      <c r="J631" s="195">
        <v>0</v>
      </c>
      <c r="K631" s="195">
        <v>0</v>
      </c>
      <c r="L631" s="195">
        <v>0</v>
      </c>
      <c r="M631" s="195">
        <v>0</v>
      </c>
      <c r="N631" s="194">
        <v>0</v>
      </c>
      <c r="O631" s="194">
        <v>0</v>
      </c>
      <c r="P631" s="195">
        <v>0</v>
      </c>
      <c r="Q631" s="195">
        <v>0</v>
      </c>
      <c r="R631" s="196">
        <f t="shared" ref="R631:S631" si="172">+D631+F631+H631+J631+L631+N631+P631</f>
        <v>0</v>
      </c>
      <c r="S631" s="196">
        <f t="shared" si="172"/>
        <v>0</v>
      </c>
    </row>
    <row r="632" spans="1:19" ht="12" customHeight="1" thickBot="1">
      <c r="A632" s="926"/>
      <c r="B632" s="927"/>
      <c r="C632" s="206"/>
      <c r="D632" s="207">
        <f t="shared" ref="D632:S632" si="173">+D629</f>
        <v>0</v>
      </c>
      <c r="E632" s="207">
        <f t="shared" si="173"/>
        <v>0</v>
      </c>
      <c r="F632" s="207">
        <f t="shared" si="173"/>
        <v>0</v>
      </c>
      <c r="G632" s="207">
        <f t="shared" si="173"/>
        <v>0</v>
      </c>
      <c r="H632" s="207">
        <f t="shared" si="173"/>
        <v>0</v>
      </c>
      <c r="I632" s="207">
        <f t="shared" si="173"/>
        <v>0</v>
      </c>
      <c r="J632" s="207">
        <f t="shared" si="173"/>
        <v>0</v>
      </c>
      <c r="K632" s="207">
        <f t="shared" si="173"/>
        <v>0</v>
      </c>
      <c r="L632" s="207">
        <f t="shared" si="173"/>
        <v>0</v>
      </c>
      <c r="M632" s="207">
        <f t="shared" si="173"/>
        <v>0</v>
      </c>
      <c r="N632" s="207">
        <f t="shared" si="173"/>
        <v>0</v>
      </c>
      <c r="O632" s="207">
        <f t="shared" si="173"/>
        <v>0</v>
      </c>
      <c r="P632" s="207">
        <f t="shared" si="173"/>
        <v>0</v>
      </c>
      <c r="Q632" s="207">
        <f t="shared" si="173"/>
        <v>0</v>
      </c>
      <c r="R632" s="207">
        <f t="shared" si="173"/>
        <v>0</v>
      </c>
      <c r="S632" s="207">
        <f t="shared" si="173"/>
        <v>0</v>
      </c>
    </row>
    <row r="633" spans="1:19" ht="12" customHeight="1">
      <c r="A633" s="926">
        <v>36</v>
      </c>
      <c r="B633" s="927" t="str">
        <f>VLOOKUP(VALUE(A633),[3]Metas!$B$4:$C$5036,2,0)</f>
        <v>Reducir a menos de 130 por cada 100.000 habitantes la tasa de incidencia de morbilidad por eventos inmunoprevenibles.</v>
      </c>
      <c r="C633" s="637" t="s">
        <v>187</v>
      </c>
      <c r="D633" s="194">
        <v>0</v>
      </c>
      <c r="E633" s="194">
        <v>0</v>
      </c>
      <c r="F633" s="194">
        <v>0</v>
      </c>
      <c r="G633" s="194">
        <v>0</v>
      </c>
      <c r="H633" s="194">
        <v>0</v>
      </c>
      <c r="I633" s="195">
        <v>0</v>
      </c>
      <c r="J633" s="195">
        <v>0</v>
      </c>
      <c r="K633" s="195">
        <v>0</v>
      </c>
      <c r="L633" s="195">
        <v>0</v>
      </c>
      <c r="M633" s="195">
        <v>0</v>
      </c>
      <c r="N633" s="194">
        <v>0</v>
      </c>
      <c r="O633" s="194">
        <v>0</v>
      </c>
      <c r="P633" s="195">
        <v>0</v>
      </c>
      <c r="Q633" s="195">
        <v>0</v>
      </c>
      <c r="R633" s="196">
        <f>+D633+F633+H633+J633+L633+N633+P633</f>
        <v>0</v>
      </c>
      <c r="S633" s="196">
        <f>+E633+G633+I633+K633+M633+O633+Q633</f>
        <v>0</v>
      </c>
    </row>
    <row r="634" spans="1:19" ht="11.45" customHeight="1">
      <c r="A634" s="926"/>
      <c r="B634" s="927"/>
      <c r="C634" s="638" t="s">
        <v>189</v>
      </c>
      <c r="D634" s="194">
        <v>0</v>
      </c>
      <c r="E634" s="194">
        <v>0</v>
      </c>
      <c r="F634" s="194">
        <v>0</v>
      </c>
      <c r="G634" s="194">
        <v>0</v>
      </c>
      <c r="H634" s="194">
        <v>0</v>
      </c>
      <c r="I634" s="195">
        <v>0</v>
      </c>
      <c r="J634" s="195">
        <v>0</v>
      </c>
      <c r="K634" s="195">
        <v>0</v>
      </c>
      <c r="L634" s="195">
        <v>0</v>
      </c>
      <c r="M634" s="195">
        <v>0</v>
      </c>
      <c r="N634" s="194">
        <v>0</v>
      </c>
      <c r="O634" s="194">
        <v>0</v>
      </c>
      <c r="P634" s="195">
        <v>0</v>
      </c>
      <c r="Q634" s="195">
        <v>0</v>
      </c>
      <c r="R634" s="196">
        <f t="shared" ref="R634:S647" si="174">+D634+F634+H634+J634+L634+N634+P634</f>
        <v>0</v>
      </c>
      <c r="S634" s="196">
        <f t="shared" si="174"/>
        <v>0</v>
      </c>
    </row>
    <row r="635" spans="1:19" ht="11.45" customHeight="1">
      <c r="A635" s="926"/>
      <c r="B635" s="927"/>
      <c r="C635" s="638" t="s">
        <v>190</v>
      </c>
      <c r="D635" s="194">
        <v>0</v>
      </c>
      <c r="E635" s="194">
        <v>0</v>
      </c>
      <c r="F635" s="194">
        <v>0</v>
      </c>
      <c r="G635" s="194">
        <v>0</v>
      </c>
      <c r="H635" s="194">
        <v>0</v>
      </c>
      <c r="I635" s="195">
        <v>0</v>
      </c>
      <c r="J635" s="195">
        <v>0</v>
      </c>
      <c r="K635" s="195">
        <v>0</v>
      </c>
      <c r="L635" s="195">
        <v>0</v>
      </c>
      <c r="M635" s="195">
        <v>0</v>
      </c>
      <c r="N635" s="194">
        <v>0</v>
      </c>
      <c r="O635" s="194">
        <v>0</v>
      </c>
      <c r="P635" s="195">
        <v>0</v>
      </c>
      <c r="Q635" s="195">
        <v>0</v>
      </c>
      <c r="R635" s="196">
        <f t="shared" si="174"/>
        <v>0</v>
      </c>
      <c r="S635" s="196">
        <f t="shared" si="174"/>
        <v>0</v>
      </c>
    </row>
    <row r="636" spans="1:19" ht="11.45" customHeight="1">
      <c r="A636" s="926"/>
      <c r="B636" s="927"/>
      <c r="C636" s="638" t="s">
        <v>3532</v>
      </c>
      <c r="D636" s="194">
        <v>0</v>
      </c>
      <c r="E636" s="194">
        <v>0</v>
      </c>
      <c r="F636" s="194">
        <v>0</v>
      </c>
      <c r="G636" s="194">
        <v>0</v>
      </c>
      <c r="H636" s="194">
        <v>0</v>
      </c>
      <c r="I636" s="195">
        <v>0</v>
      </c>
      <c r="J636" s="195">
        <v>0</v>
      </c>
      <c r="K636" s="195">
        <v>0</v>
      </c>
      <c r="L636" s="195">
        <v>0</v>
      </c>
      <c r="M636" s="195">
        <v>0</v>
      </c>
      <c r="N636" s="194">
        <v>0</v>
      </c>
      <c r="O636" s="194">
        <v>0</v>
      </c>
      <c r="P636" s="195">
        <v>0</v>
      </c>
      <c r="Q636" s="195">
        <v>0</v>
      </c>
      <c r="R636" s="196">
        <f t="shared" si="174"/>
        <v>0</v>
      </c>
      <c r="S636" s="196">
        <f t="shared" si="174"/>
        <v>0</v>
      </c>
    </row>
    <row r="637" spans="1:19" ht="11.45" customHeight="1">
      <c r="A637" s="926"/>
      <c r="B637" s="927"/>
      <c r="C637" s="638" t="s">
        <v>191</v>
      </c>
      <c r="D637" s="194">
        <v>0</v>
      </c>
      <c r="E637" s="194">
        <v>0</v>
      </c>
      <c r="F637" s="194">
        <v>0</v>
      </c>
      <c r="G637" s="194">
        <v>0</v>
      </c>
      <c r="H637" s="194">
        <v>0</v>
      </c>
      <c r="I637" s="195">
        <v>0</v>
      </c>
      <c r="J637" s="195">
        <v>0</v>
      </c>
      <c r="K637" s="195">
        <v>0</v>
      </c>
      <c r="L637" s="195">
        <v>0</v>
      </c>
      <c r="M637" s="195">
        <v>0</v>
      </c>
      <c r="N637" s="194">
        <v>0</v>
      </c>
      <c r="O637" s="194">
        <v>0</v>
      </c>
      <c r="P637" s="195">
        <v>0</v>
      </c>
      <c r="Q637" s="195">
        <v>0</v>
      </c>
      <c r="R637" s="196">
        <f t="shared" si="174"/>
        <v>0</v>
      </c>
      <c r="S637" s="196">
        <f t="shared" si="174"/>
        <v>0</v>
      </c>
    </row>
    <row r="638" spans="1:19" ht="11.45" customHeight="1">
      <c r="A638" s="926"/>
      <c r="B638" s="927"/>
      <c r="C638" s="639" t="s">
        <v>188</v>
      </c>
      <c r="D638" s="194">
        <v>0</v>
      </c>
      <c r="E638" s="194">
        <v>0</v>
      </c>
      <c r="F638" s="194">
        <v>0</v>
      </c>
      <c r="G638" s="194">
        <v>0</v>
      </c>
      <c r="H638" s="194">
        <v>0</v>
      </c>
      <c r="I638" s="195">
        <v>0</v>
      </c>
      <c r="J638" s="195">
        <v>0</v>
      </c>
      <c r="K638" s="195">
        <v>0</v>
      </c>
      <c r="L638" s="195">
        <v>0</v>
      </c>
      <c r="M638" s="195">
        <v>0</v>
      </c>
      <c r="N638" s="194">
        <v>0</v>
      </c>
      <c r="O638" s="194">
        <v>0</v>
      </c>
      <c r="P638" s="195">
        <v>0</v>
      </c>
      <c r="Q638" s="195">
        <v>0</v>
      </c>
      <c r="R638" s="196">
        <f t="shared" si="174"/>
        <v>0</v>
      </c>
      <c r="S638" s="196">
        <f t="shared" si="174"/>
        <v>0</v>
      </c>
    </row>
    <row r="639" spans="1:19" ht="12" customHeight="1">
      <c r="A639" s="926"/>
      <c r="B639" s="927"/>
      <c r="C639" s="198" t="s">
        <v>193</v>
      </c>
      <c r="D639" s="199">
        <f t="shared" ref="D639:M639" si="175">SUM(D633:D638)</f>
        <v>0</v>
      </c>
      <c r="E639" s="199">
        <f t="shared" si="175"/>
        <v>0</v>
      </c>
      <c r="F639" s="199">
        <f t="shared" si="175"/>
        <v>0</v>
      </c>
      <c r="G639" s="199">
        <f t="shared" si="175"/>
        <v>0</v>
      </c>
      <c r="H639" s="199">
        <f t="shared" si="175"/>
        <v>0</v>
      </c>
      <c r="I639" s="199">
        <f t="shared" si="175"/>
        <v>0</v>
      </c>
      <c r="J639" s="199">
        <f t="shared" si="175"/>
        <v>0</v>
      </c>
      <c r="K639" s="199">
        <f t="shared" si="175"/>
        <v>0</v>
      </c>
      <c r="L639" s="199">
        <f t="shared" si="175"/>
        <v>0</v>
      </c>
      <c r="M639" s="199">
        <f t="shared" si="175"/>
        <v>0</v>
      </c>
      <c r="N639" s="199">
        <f>SUM(N633:N638)</f>
        <v>0</v>
      </c>
      <c r="O639" s="199">
        <f>SUM(O633:O638)</f>
        <v>0</v>
      </c>
      <c r="P639" s="199">
        <f>SUM(P633:P638)</f>
        <v>0</v>
      </c>
      <c r="Q639" s="199">
        <f>SUM(Q633:Q638)</f>
        <v>0</v>
      </c>
      <c r="R639" s="200">
        <f t="shared" si="174"/>
        <v>0</v>
      </c>
      <c r="S639" s="200">
        <f t="shared" si="174"/>
        <v>0</v>
      </c>
    </row>
    <row r="640" spans="1:19" ht="11.45" customHeight="1">
      <c r="A640" s="926"/>
      <c r="B640" s="927"/>
      <c r="C640" s="193" t="s">
        <v>194</v>
      </c>
      <c r="D640" s="194">
        <v>0</v>
      </c>
      <c r="E640" s="194">
        <v>0</v>
      </c>
      <c r="F640" s="194">
        <v>0</v>
      </c>
      <c r="G640" s="194">
        <v>0</v>
      </c>
      <c r="H640" s="194">
        <v>0</v>
      </c>
      <c r="I640" s="195">
        <v>0</v>
      </c>
      <c r="J640" s="195">
        <v>0</v>
      </c>
      <c r="K640" s="195">
        <v>0</v>
      </c>
      <c r="L640" s="195">
        <v>0</v>
      </c>
      <c r="M640" s="195">
        <v>0</v>
      </c>
      <c r="N640" s="194">
        <v>0</v>
      </c>
      <c r="O640" s="194">
        <v>0</v>
      </c>
      <c r="P640" s="195">
        <v>0</v>
      </c>
      <c r="Q640" s="195">
        <v>0</v>
      </c>
      <c r="R640" s="196">
        <f t="shared" si="174"/>
        <v>0</v>
      </c>
      <c r="S640" s="196">
        <f t="shared" si="174"/>
        <v>0</v>
      </c>
    </row>
    <row r="641" spans="1:19" ht="11.45" customHeight="1">
      <c r="A641" s="926"/>
      <c r="B641" s="927"/>
      <c r="C641" s="193" t="s">
        <v>195</v>
      </c>
      <c r="D641" s="194">
        <v>0</v>
      </c>
      <c r="E641" s="194">
        <v>0</v>
      </c>
      <c r="F641" s="194">
        <v>0</v>
      </c>
      <c r="G641" s="194">
        <v>1</v>
      </c>
      <c r="H641" s="194">
        <v>0</v>
      </c>
      <c r="I641" s="195">
        <v>0</v>
      </c>
      <c r="J641" s="195">
        <v>0</v>
      </c>
      <c r="K641" s="195">
        <v>0</v>
      </c>
      <c r="L641" s="195">
        <v>0</v>
      </c>
      <c r="M641" s="195">
        <v>0</v>
      </c>
      <c r="N641" s="194">
        <v>0</v>
      </c>
      <c r="O641" s="194">
        <v>0</v>
      </c>
      <c r="P641" s="195">
        <v>0</v>
      </c>
      <c r="Q641" s="195">
        <v>0</v>
      </c>
      <c r="R641" s="196">
        <f t="shared" si="174"/>
        <v>0</v>
      </c>
      <c r="S641" s="196">
        <f t="shared" si="174"/>
        <v>1</v>
      </c>
    </row>
    <row r="642" spans="1:19" ht="11.45" customHeight="1">
      <c r="A642" s="926"/>
      <c r="B642" s="927"/>
      <c r="C642" s="201" t="s">
        <v>196</v>
      </c>
      <c r="D642" s="194">
        <v>0</v>
      </c>
      <c r="E642" s="194">
        <v>0</v>
      </c>
      <c r="F642" s="194">
        <v>0</v>
      </c>
      <c r="G642" s="194">
        <v>0</v>
      </c>
      <c r="H642" s="194">
        <v>0</v>
      </c>
      <c r="I642" s="195">
        <v>0</v>
      </c>
      <c r="J642" s="195">
        <v>0</v>
      </c>
      <c r="K642" s="195">
        <v>0</v>
      </c>
      <c r="L642" s="195">
        <v>0</v>
      </c>
      <c r="M642" s="195">
        <v>0</v>
      </c>
      <c r="N642" s="194">
        <v>0</v>
      </c>
      <c r="O642" s="194">
        <v>0</v>
      </c>
      <c r="P642" s="195">
        <v>0</v>
      </c>
      <c r="Q642" s="195">
        <v>0</v>
      </c>
      <c r="R642" s="196">
        <f t="shared" si="174"/>
        <v>0</v>
      </c>
      <c r="S642" s="196">
        <f t="shared" si="174"/>
        <v>0</v>
      </c>
    </row>
    <row r="643" spans="1:19" ht="11.45" customHeight="1">
      <c r="A643" s="926"/>
      <c r="B643" s="927"/>
      <c r="C643" s="201" t="s">
        <v>197</v>
      </c>
      <c r="D643" s="194">
        <v>1</v>
      </c>
      <c r="E643" s="194">
        <v>0</v>
      </c>
      <c r="F643" s="194">
        <v>0</v>
      </c>
      <c r="G643" s="194">
        <v>0</v>
      </c>
      <c r="H643" s="194">
        <v>0</v>
      </c>
      <c r="I643" s="195">
        <v>0</v>
      </c>
      <c r="J643" s="195">
        <v>0</v>
      </c>
      <c r="K643" s="195">
        <v>0</v>
      </c>
      <c r="L643" s="195">
        <v>0</v>
      </c>
      <c r="M643" s="195">
        <v>0</v>
      </c>
      <c r="N643" s="194">
        <v>0</v>
      </c>
      <c r="O643" s="194">
        <v>0</v>
      </c>
      <c r="P643" s="195">
        <v>0</v>
      </c>
      <c r="Q643" s="195">
        <v>0</v>
      </c>
      <c r="R643" s="196">
        <f t="shared" si="174"/>
        <v>1</v>
      </c>
      <c r="S643" s="196">
        <f t="shared" si="174"/>
        <v>0</v>
      </c>
    </row>
    <row r="644" spans="1:19" ht="11.45" customHeight="1">
      <c r="A644" s="926"/>
      <c r="B644" s="927"/>
      <c r="C644" s="201" t="s">
        <v>198</v>
      </c>
      <c r="D644" s="194">
        <v>0</v>
      </c>
      <c r="E644" s="194">
        <v>0</v>
      </c>
      <c r="F644" s="194">
        <v>0</v>
      </c>
      <c r="G644" s="194">
        <v>0</v>
      </c>
      <c r="H644" s="194">
        <v>0</v>
      </c>
      <c r="I644" s="195">
        <v>0</v>
      </c>
      <c r="J644" s="195">
        <v>0</v>
      </c>
      <c r="K644" s="195">
        <v>0</v>
      </c>
      <c r="L644" s="195">
        <v>0</v>
      </c>
      <c r="M644" s="195">
        <v>0</v>
      </c>
      <c r="N644" s="194">
        <v>0</v>
      </c>
      <c r="O644" s="194">
        <v>0</v>
      </c>
      <c r="P644" s="195">
        <v>0</v>
      </c>
      <c r="Q644" s="195">
        <v>0</v>
      </c>
      <c r="R644" s="196">
        <f t="shared" si="174"/>
        <v>0</v>
      </c>
      <c r="S644" s="196">
        <f t="shared" si="174"/>
        <v>0</v>
      </c>
    </row>
    <row r="645" spans="1:19" ht="11.45" customHeight="1">
      <c r="A645" s="926"/>
      <c r="B645" s="927"/>
      <c r="C645" s="201" t="s">
        <v>199</v>
      </c>
      <c r="D645" s="194">
        <v>0</v>
      </c>
      <c r="E645" s="194">
        <v>0</v>
      </c>
      <c r="F645" s="194">
        <v>0</v>
      </c>
      <c r="G645" s="194">
        <v>0</v>
      </c>
      <c r="H645" s="194">
        <v>0</v>
      </c>
      <c r="I645" s="195">
        <v>0</v>
      </c>
      <c r="J645" s="195">
        <v>0</v>
      </c>
      <c r="K645" s="195">
        <v>0</v>
      </c>
      <c r="L645" s="195">
        <v>0</v>
      </c>
      <c r="M645" s="195">
        <v>0</v>
      </c>
      <c r="N645" s="194">
        <v>0</v>
      </c>
      <c r="O645" s="194">
        <v>0</v>
      </c>
      <c r="P645" s="195">
        <v>0</v>
      </c>
      <c r="Q645" s="195">
        <v>0</v>
      </c>
      <c r="R645" s="196">
        <f t="shared" si="174"/>
        <v>0</v>
      </c>
      <c r="S645" s="196">
        <f t="shared" si="174"/>
        <v>0</v>
      </c>
    </row>
    <row r="646" spans="1:19" ht="11.45" customHeight="1">
      <c r="A646" s="926"/>
      <c r="B646" s="927"/>
      <c r="C646" s="201" t="s">
        <v>200</v>
      </c>
      <c r="D646" s="194">
        <v>101</v>
      </c>
      <c r="E646" s="194">
        <v>105</v>
      </c>
      <c r="F646" s="194">
        <v>47</v>
      </c>
      <c r="G646" s="194">
        <v>30</v>
      </c>
      <c r="H646" s="194">
        <v>16</v>
      </c>
      <c r="I646" s="195">
        <v>5</v>
      </c>
      <c r="J646" s="195">
        <v>3</v>
      </c>
      <c r="K646" s="195">
        <v>3</v>
      </c>
      <c r="L646" s="195">
        <v>60</v>
      </c>
      <c r="M646" s="195">
        <v>128</v>
      </c>
      <c r="N646" s="194">
        <v>48</v>
      </c>
      <c r="O646" s="194">
        <v>137</v>
      </c>
      <c r="P646" s="195">
        <v>5</v>
      </c>
      <c r="Q646" s="195">
        <v>12</v>
      </c>
      <c r="R646" s="196">
        <f t="shared" si="174"/>
        <v>280</v>
      </c>
      <c r="S646" s="196">
        <f t="shared" si="174"/>
        <v>420</v>
      </c>
    </row>
    <row r="647" spans="1:19" ht="12" customHeight="1">
      <c r="A647" s="926"/>
      <c r="B647" s="927"/>
      <c r="C647" s="198" t="s">
        <v>201</v>
      </c>
      <c r="D647" s="199">
        <f t="shared" ref="D647:Q647" si="176">SUM(D639:D646)</f>
        <v>102</v>
      </c>
      <c r="E647" s="199">
        <f t="shared" si="176"/>
        <v>105</v>
      </c>
      <c r="F647" s="199">
        <f t="shared" si="176"/>
        <v>47</v>
      </c>
      <c r="G647" s="199">
        <f t="shared" si="176"/>
        <v>31</v>
      </c>
      <c r="H647" s="199">
        <f t="shared" si="176"/>
        <v>16</v>
      </c>
      <c r="I647" s="199">
        <f t="shared" si="176"/>
        <v>5</v>
      </c>
      <c r="J647" s="199">
        <f t="shared" si="176"/>
        <v>3</v>
      </c>
      <c r="K647" s="199">
        <f t="shared" si="176"/>
        <v>3</v>
      </c>
      <c r="L647" s="199">
        <f t="shared" si="176"/>
        <v>60</v>
      </c>
      <c r="M647" s="199">
        <f t="shared" si="176"/>
        <v>128</v>
      </c>
      <c r="N647" s="199">
        <f t="shared" si="176"/>
        <v>48</v>
      </c>
      <c r="O647" s="199">
        <f t="shared" si="176"/>
        <v>137</v>
      </c>
      <c r="P647" s="199">
        <f t="shared" si="176"/>
        <v>5</v>
      </c>
      <c r="Q647" s="199">
        <f t="shared" si="176"/>
        <v>12</v>
      </c>
      <c r="R647" s="199">
        <f t="shared" si="174"/>
        <v>281</v>
      </c>
      <c r="S647" s="199">
        <f>+E647+G647+I647+K647+M647+O647+Q647</f>
        <v>421</v>
      </c>
    </row>
    <row r="648" spans="1:19" ht="11.45" customHeight="1">
      <c r="A648" s="926"/>
      <c r="B648" s="927"/>
      <c r="C648" s="633" t="s">
        <v>3531</v>
      </c>
      <c r="D648" s="634">
        <v>0</v>
      </c>
      <c r="E648" s="634">
        <v>0</v>
      </c>
      <c r="F648" s="634">
        <v>0</v>
      </c>
      <c r="G648" s="634">
        <v>0</v>
      </c>
      <c r="H648" s="635">
        <v>0</v>
      </c>
      <c r="I648" s="634">
        <v>0</v>
      </c>
      <c r="J648" s="634">
        <v>0</v>
      </c>
      <c r="K648" s="634">
        <v>0</v>
      </c>
      <c r="L648" s="635">
        <v>0</v>
      </c>
      <c r="M648" s="635">
        <v>0</v>
      </c>
      <c r="N648" s="635">
        <v>0</v>
      </c>
      <c r="O648" s="635">
        <v>0</v>
      </c>
      <c r="P648" s="635">
        <v>0</v>
      </c>
      <c r="Q648" s="635">
        <v>0</v>
      </c>
      <c r="R648" s="636">
        <f>+D648+F648+H648+J648+L648+N648+P648</f>
        <v>0</v>
      </c>
      <c r="S648" s="636">
        <f>+E648+G648+I648+K648+M648+O648+Q648</f>
        <v>0</v>
      </c>
    </row>
    <row r="649" spans="1:19" ht="12.6" customHeight="1" thickBot="1">
      <c r="A649" s="926"/>
      <c r="B649" s="927"/>
      <c r="C649" s="205" t="s">
        <v>202</v>
      </c>
      <c r="D649" s="635">
        <v>0</v>
      </c>
      <c r="E649" s="635">
        <v>0</v>
      </c>
      <c r="F649" s="635">
        <v>0</v>
      </c>
      <c r="G649" s="635">
        <v>0</v>
      </c>
      <c r="H649" s="635">
        <v>0</v>
      </c>
      <c r="I649" s="634">
        <v>0</v>
      </c>
      <c r="J649" s="634">
        <v>0</v>
      </c>
      <c r="K649" s="634">
        <v>0</v>
      </c>
      <c r="L649" s="634">
        <v>0</v>
      </c>
      <c r="M649" s="634">
        <v>0</v>
      </c>
      <c r="N649" s="635">
        <v>0</v>
      </c>
      <c r="O649" s="635">
        <v>0</v>
      </c>
      <c r="P649" s="634">
        <v>0</v>
      </c>
      <c r="Q649" s="634">
        <v>0</v>
      </c>
      <c r="R649" s="636">
        <f t="shared" ref="R649:S649" si="177">+D649+F649+H649+J649+L649+N649+P649</f>
        <v>0</v>
      </c>
      <c r="S649" s="636">
        <f t="shared" si="177"/>
        <v>0</v>
      </c>
    </row>
    <row r="650" spans="1:19" ht="12" customHeight="1" thickBot="1">
      <c r="A650" s="926"/>
      <c r="B650" s="927"/>
      <c r="C650" s="206"/>
      <c r="D650" s="207">
        <f t="shared" ref="D650:S650" si="178">+D647</f>
        <v>102</v>
      </c>
      <c r="E650" s="207">
        <f t="shared" si="178"/>
        <v>105</v>
      </c>
      <c r="F650" s="207">
        <f t="shared" si="178"/>
        <v>47</v>
      </c>
      <c r="G650" s="207">
        <f t="shared" si="178"/>
        <v>31</v>
      </c>
      <c r="H650" s="207">
        <f t="shared" si="178"/>
        <v>16</v>
      </c>
      <c r="I650" s="207">
        <f t="shared" si="178"/>
        <v>5</v>
      </c>
      <c r="J650" s="207">
        <f t="shared" si="178"/>
        <v>3</v>
      </c>
      <c r="K650" s="207">
        <f t="shared" si="178"/>
        <v>3</v>
      </c>
      <c r="L650" s="207">
        <f t="shared" si="178"/>
        <v>60</v>
      </c>
      <c r="M650" s="207">
        <f t="shared" si="178"/>
        <v>128</v>
      </c>
      <c r="N650" s="207">
        <f t="shared" si="178"/>
        <v>48</v>
      </c>
      <c r="O650" s="207">
        <f t="shared" si="178"/>
        <v>137</v>
      </c>
      <c r="P650" s="207">
        <f t="shared" si="178"/>
        <v>5</v>
      </c>
      <c r="Q650" s="207">
        <f t="shared" si="178"/>
        <v>12</v>
      </c>
      <c r="R650" s="207">
        <f t="shared" si="178"/>
        <v>281</v>
      </c>
      <c r="S650" s="207">
        <f t="shared" si="178"/>
        <v>421</v>
      </c>
    </row>
    <row r="651" spans="1:19" ht="11.45" customHeight="1">
      <c r="A651" s="928">
        <v>37</v>
      </c>
      <c r="B651" s="927" t="str">
        <f>VLOOKUP(VALUE(A651),[3]Metas!$B$4:$C$5036,2,0)</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C651" s="637" t="s">
        <v>187</v>
      </c>
      <c r="D651" s="194"/>
      <c r="E651" s="194"/>
      <c r="F651" s="194"/>
      <c r="G651" s="194"/>
      <c r="H651" s="194"/>
      <c r="I651" s="195"/>
      <c r="J651" s="195"/>
      <c r="K651" s="195"/>
      <c r="L651" s="195"/>
      <c r="M651" s="195"/>
      <c r="N651" s="194"/>
      <c r="O651" s="194"/>
      <c r="P651" s="195"/>
      <c r="Q651" s="195"/>
      <c r="R651" s="196">
        <f>+D651+F651+H651+J651+L651+N651+P651</f>
        <v>0</v>
      </c>
      <c r="S651" s="196">
        <f>+E651+G651+I651+K651+M651+O651+Q651</f>
        <v>0</v>
      </c>
    </row>
    <row r="652" spans="1:19" ht="11.45" customHeight="1">
      <c r="A652" s="928"/>
      <c r="B652" s="927"/>
      <c r="C652" s="638" t="s">
        <v>189</v>
      </c>
      <c r="D652" s="194"/>
      <c r="E652" s="194"/>
      <c r="F652" s="194"/>
      <c r="G652" s="194"/>
      <c r="H652" s="194"/>
      <c r="I652" s="194"/>
      <c r="J652" s="194"/>
      <c r="K652" s="194"/>
      <c r="L652" s="194"/>
      <c r="M652" s="194"/>
      <c r="N652" s="194"/>
      <c r="O652" s="194"/>
      <c r="P652" s="194"/>
      <c r="Q652" s="194"/>
      <c r="R652" s="196">
        <f t="shared" ref="R652:S665" si="179">+D652+F652+H652+J652+L652+N652+P652</f>
        <v>0</v>
      </c>
      <c r="S652" s="196">
        <f t="shared" si="179"/>
        <v>0</v>
      </c>
    </row>
    <row r="653" spans="1:19" ht="11.45" customHeight="1">
      <c r="A653" s="928"/>
      <c r="B653" s="927"/>
      <c r="C653" s="638" t="s">
        <v>190</v>
      </c>
      <c r="D653" s="195"/>
      <c r="E653" s="195"/>
      <c r="F653" s="195"/>
      <c r="G653" s="195"/>
      <c r="H653" s="195"/>
      <c r="I653" s="195"/>
      <c r="J653" s="195"/>
      <c r="K653" s="195"/>
      <c r="L653" s="195"/>
      <c r="M653" s="195"/>
      <c r="N653" s="195"/>
      <c r="O653" s="195"/>
      <c r="P653" s="195"/>
      <c r="Q653" s="195"/>
      <c r="R653" s="196">
        <f t="shared" si="179"/>
        <v>0</v>
      </c>
      <c r="S653" s="196">
        <f t="shared" si="179"/>
        <v>0</v>
      </c>
    </row>
    <row r="654" spans="1:19" ht="11.45" customHeight="1">
      <c r="A654" s="928"/>
      <c r="B654" s="927"/>
      <c r="C654" s="638" t="s">
        <v>3532</v>
      </c>
      <c r="D654" s="194"/>
      <c r="E654" s="194"/>
      <c r="F654" s="195"/>
      <c r="G654" s="195"/>
      <c r="H654" s="195"/>
      <c r="I654" s="195"/>
      <c r="J654" s="195"/>
      <c r="K654" s="195"/>
      <c r="L654" s="195"/>
      <c r="M654" s="195"/>
      <c r="N654" s="195"/>
      <c r="O654" s="195"/>
      <c r="P654" s="195"/>
      <c r="Q654" s="195"/>
      <c r="R654" s="196">
        <f t="shared" si="179"/>
        <v>0</v>
      </c>
      <c r="S654" s="196">
        <f t="shared" si="179"/>
        <v>0</v>
      </c>
    </row>
    <row r="655" spans="1:19" ht="11.45" customHeight="1">
      <c r="A655" s="928"/>
      <c r="B655" s="927"/>
      <c r="C655" s="638" t="s">
        <v>191</v>
      </c>
      <c r="D655" s="194"/>
      <c r="E655" s="194"/>
      <c r="F655" s="195"/>
      <c r="G655" s="195"/>
      <c r="H655" s="195"/>
      <c r="I655" s="195"/>
      <c r="J655" s="195"/>
      <c r="K655" s="195"/>
      <c r="L655" s="195"/>
      <c r="M655" s="195"/>
      <c r="N655" s="195"/>
      <c r="O655" s="195"/>
      <c r="P655" s="195"/>
      <c r="Q655" s="195"/>
      <c r="R655" s="196">
        <f t="shared" si="179"/>
        <v>0</v>
      </c>
      <c r="S655" s="196">
        <f t="shared" si="179"/>
        <v>0</v>
      </c>
    </row>
    <row r="656" spans="1:19" ht="11.45" customHeight="1">
      <c r="A656" s="928"/>
      <c r="B656" s="927"/>
      <c r="C656" s="639" t="s">
        <v>188</v>
      </c>
      <c r="D656" s="194"/>
      <c r="E656" s="194"/>
      <c r="F656" s="195"/>
      <c r="G656" s="195"/>
      <c r="H656" s="195"/>
      <c r="I656" s="195"/>
      <c r="J656" s="195"/>
      <c r="K656" s="195"/>
      <c r="L656" s="195"/>
      <c r="M656" s="195"/>
      <c r="N656" s="195"/>
      <c r="O656" s="195"/>
      <c r="P656" s="195"/>
      <c r="Q656" s="195"/>
      <c r="R656" s="196">
        <f t="shared" si="179"/>
        <v>0</v>
      </c>
      <c r="S656" s="196">
        <f t="shared" si="179"/>
        <v>0</v>
      </c>
    </row>
    <row r="657" spans="1:19" ht="12" customHeight="1">
      <c r="A657" s="928"/>
      <c r="B657" s="927"/>
      <c r="C657" s="198" t="s">
        <v>193</v>
      </c>
      <c r="D657" s="199">
        <f t="shared" ref="D657:M657" si="180">SUM(D651:D656)</f>
        <v>0</v>
      </c>
      <c r="E657" s="199">
        <f t="shared" si="180"/>
        <v>0</v>
      </c>
      <c r="F657" s="199">
        <f t="shared" si="180"/>
        <v>0</v>
      </c>
      <c r="G657" s="199">
        <f t="shared" si="180"/>
        <v>0</v>
      </c>
      <c r="H657" s="199">
        <f t="shared" si="180"/>
        <v>0</v>
      </c>
      <c r="I657" s="199">
        <f t="shared" si="180"/>
        <v>0</v>
      </c>
      <c r="J657" s="199">
        <f t="shared" si="180"/>
        <v>0</v>
      </c>
      <c r="K657" s="199">
        <f t="shared" si="180"/>
        <v>0</v>
      </c>
      <c r="L657" s="199">
        <f t="shared" si="180"/>
        <v>0</v>
      </c>
      <c r="M657" s="199">
        <f t="shared" si="180"/>
        <v>0</v>
      </c>
      <c r="N657" s="199">
        <f>SUM(N651:N656)</f>
        <v>0</v>
      </c>
      <c r="O657" s="199">
        <f>SUM(O651:O656)</f>
        <v>0</v>
      </c>
      <c r="P657" s="199">
        <f>SUM(P651:P656)</f>
        <v>0</v>
      </c>
      <c r="Q657" s="199">
        <f>SUM(Q651:Q656)</f>
        <v>0</v>
      </c>
      <c r="R657" s="200">
        <f t="shared" si="179"/>
        <v>0</v>
      </c>
      <c r="S657" s="200">
        <f t="shared" si="179"/>
        <v>0</v>
      </c>
    </row>
    <row r="658" spans="1:19" ht="11.45" customHeight="1">
      <c r="A658" s="928"/>
      <c r="B658" s="927"/>
      <c r="C658" s="193" t="s">
        <v>194</v>
      </c>
      <c r="D658" s="194"/>
      <c r="E658" s="194"/>
      <c r="F658" s="194"/>
      <c r="G658" s="194"/>
      <c r="H658" s="194"/>
      <c r="I658" s="195"/>
      <c r="J658" s="195"/>
      <c r="K658" s="195"/>
      <c r="L658" s="195"/>
      <c r="M658" s="195"/>
      <c r="N658" s="194"/>
      <c r="O658" s="194"/>
      <c r="P658" s="195"/>
      <c r="Q658" s="195"/>
      <c r="R658" s="196">
        <f t="shared" si="179"/>
        <v>0</v>
      </c>
      <c r="S658" s="196">
        <f t="shared" si="179"/>
        <v>0</v>
      </c>
    </row>
    <row r="659" spans="1:19" ht="11.45" customHeight="1">
      <c r="A659" s="928"/>
      <c r="B659" s="927"/>
      <c r="C659" s="193" t="s">
        <v>195</v>
      </c>
      <c r="D659" s="194"/>
      <c r="E659" s="194"/>
      <c r="F659" s="194"/>
      <c r="G659" s="194"/>
      <c r="H659" s="194"/>
      <c r="I659" s="195"/>
      <c r="J659" s="195"/>
      <c r="K659" s="195"/>
      <c r="L659" s="195"/>
      <c r="M659" s="195"/>
      <c r="N659" s="194"/>
      <c r="O659" s="194"/>
      <c r="P659" s="195"/>
      <c r="Q659" s="195"/>
      <c r="R659" s="196">
        <f t="shared" si="179"/>
        <v>0</v>
      </c>
      <c r="S659" s="196">
        <f t="shared" si="179"/>
        <v>0</v>
      </c>
    </row>
    <row r="660" spans="1:19" ht="11.45" customHeight="1">
      <c r="A660" s="928"/>
      <c r="B660" s="927"/>
      <c r="C660" s="201" t="s">
        <v>196</v>
      </c>
      <c r="D660" s="194"/>
      <c r="E660" s="194"/>
      <c r="F660" s="194"/>
      <c r="G660" s="194"/>
      <c r="H660" s="194"/>
      <c r="I660" s="195"/>
      <c r="J660" s="195"/>
      <c r="K660" s="195"/>
      <c r="L660" s="195"/>
      <c r="M660" s="195"/>
      <c r="N660" s="194"/>
      <c r="O660" s="194"/>
      <c r="P660" s="195"/>
      <c r="Q660" s="195"/>
      <c r="R660" s="196">
        <f t="shared" si="179"/>
        <v>0</v>
      </c>
      <c r="S660" s="196">
        <f t="shared" si="179"/>
        <v>0</v>
      </c>
    </row>
    <row r="661" spans="1:19" ht="11.45" customHeight="1">
      <c r="A661" s="928"/>
      <c r="B661" s="927"/>
      <c r="C661" s="201" t="s">
        <v>197</v>
      </c>
      <c r="D661" s="194"/>
      <c r="E661" s="194"/>
      <c r="F661" s="194"/>
      <c r="G661" s="194"/>
      <c r="H661" s="194"/>
      <c r="I661" s="195"/>
      <c r="J661" s="195"/>
      <c r="K661" s="195"/>
      <c r="L661" s="195"/>
      <c r="M661" s="195"/>
      <c r="N661" s="194"/>
      <c r="O661" s="194"/>
      <c r="P661" s="195"/>
      <c r="Q661" s="195"/>
      <c r="R661" s="196">
        <f t="shared" si="179"/>
        <v>0</v>
      </c>
      <c r="S661" s="196">
        <f t="shared" si="179"/>
        <v>0</v>
      </c>
    </row>
    <row r="662" spans="1:19" ht="11.45" customHeight="1">
      <c r="A662" s="928"/>
      <c r="B662" s="927"/>
      <c r="C662" s="201" t="s">
        <v>198</v>
      </c>
      <c r="D662" s="194"/>
      <c r="E662" s="194"/>
      <c r="F662" s="194"/>
      <c r="G662" s="194"/>
      <c r="H662" s="194"/>
      <c r="I662" s="195"/>
      <c r="J662" s="195"/>
      <c r="K662" s="195"/>
      <c r="L662" s="195"/>
      <c r="M662" s="195"/>
      <c r="N662" s="194"/>
      <c r="O662" s="194"/>
      <c r="P662" s="195"/>
      <c r="Q662" s="195"/>
      <c r="R662" s="196">
        <f t="shared" si="179"/>
        <v>0</v>
      </c>
      <c r="S662" s="196">
        <f t="shared" si="179"/>
        <v>0</v>
      </c>
    </row>
    <row r="663" spans="1:19" ht="11.45" customHeight="1">
      <c r="A663" s="928"/>
      <c r="B663" s="927"/>
      <c r="C663" s="201" t="s">
        <v>199</v>
      </c>
      <c r="D663" s="194"/>
      <c r="E663" s="194"/>
      <c r="F663" s="194"/>
      <c r="G663" s="194"/>
      <c r="H663" s="194"/>
      <c r="I663" s="195"/>
      <c r="J663" s="195"/>
      <c r="K663" s="195"/>
      <c r="L663" s="195"/>
      <c r="M663" s="195"/>
      <c r="N663" s="194"/>
      <c r="O663" s="194"/>
      <c r="P663" s="195"/>
      <c r="Q663" s="195"/>
      <c r="R663" s="196">
        <f t="shared" si="179"/>
        <v>0</v>
      </c>
      <c r="S663" s="196">
        <f t="shared" si="179"/>
        <v>0</v>
      </c>
    </row>
    <row r="664" spans="1:19" ht="11.45" customHeight="1">
      <c r="A664" s="928"/>
      <c r="B664" s="927"/>
      <c r="C664" s="201" t="s">
        <v>200</v>
      </c>
      <c r="D664" s="194"/>
      <c r="E664" s="194"/>
      <c r="F664" s="194"/>
      <c r="G664" s="194"/>
      <c r="H664" s="194"/>
      <c r="I664" s="195"/>
      <c r="J664" s="195"/>
      <c r="K664" s="195"/>
      <c r="L664" s="195"/>
      <c r="M664" s="195"/>
      <c r="N664" s="194"/>
      <c r="O664" s="194"/>
      <c r="P664" s="195"/>
      <c r="Q664" s="195"/>
      <c r="R664" s="196">
        <f t="shared" si="179"/>
        <v>0</v>
      </c>
      <c r="S664" s="196">
        <f t="shared" si="179"/>
        <v>0</v>
      </c>
    </row>
    <row r="665" spans="1:19" ht="12" customHeight="1">
      <c r="A665" s="928"/>
      <c r="B665" s="927"/>
      <c r="C665" s="198" t="s">
        <v>201</v>
      </c>
      <c r="D665" s="199">
        <f t="shared" ref="D665:Q665" si="181">SUM(D657:D664)</f>
        <v>0</v>
      </c>
      <c r="E665" s="199">
        <f t="shared" si="181"/>
        <v>0</v>
      </c>
      <c r="F665" s="199">
        <f t="shared" si="181"/>
        <v>0</v>
      </c>
      <c r="G665" s="199">
        <f t="shared" si="181"/>
        <v>0</v>
      </c>
      <c r="H665" s="199">
        <f t="shared" si="181"/>
        <v>0</v>
      </c>
      <c r="I665" s="199">
        <f t="shared" si="181"/>
        <v>0</v>
      </c>
      <c r="J665" s="199">
        <f t="shared" si="181"/>
        <v>0</v>
      </c>
      <c r="K665" s="199">
        <f t="shared" si="181"/>
        <v>0</v>
      </c>
      <c r="L665" s="199">
        <f t="shared" si="181"/>
        <v>0</v>
      </c>
      <c r="M665" s="199">
        <f t="shared" si="181"/>
        <v>0</v>
      </c>
      <c r="N665" s="199">
        <f t="shared" si="181"/>
        <v>0</v>
      </c>
      <c r="O665" s="199">
        <f t="shared" si="181"/>
        <v>0</v>
      </c>
      <c r="P665" s="199">
        <f t="shared" si="181"/>
        <v>0</v>
      </c>
      <c r="Q665" s="199">
        <f t="shared" si="181"/>
        <v>0</v>
      </c>
      <c r="R665" s="199">
        <f t="shared" si="179"/>
        <v>0</v>
      </c>
      <c r="S665" s="199">
        <f>+E665+G665+I665+K665+M665+O665+Q665</f>
        <v>0</v>
      </c>
    </row>
    <row r="666" spans="1:19" ht="11.45" customHeight="1">
      <c r="A666" s="928"/>
      <c r="B666" s="927"/>
      <c r="C666" s="633" t="s">
        <v>3531</v>
      </c>
      <c r="D666" s="202"/>
      <c r="E666" s="202"/>
      <c r="F666" s="202"/>
      <c r="G666" s="202"/>
      <c r="H666" s="203"/>
      <c r="I666" s="202"/>
      <c r="J666" s="202"/>
      <c r="K666" s="202"/>
      <c r="L666" s="203"/>
      <c r="M666" s="203"/>
      <c r="N666" s="203"/>
      <c r="O666" s="203"/>
      <c r="P666" s="203"/>
      <c r="Q666" s="203"/>
      <c r="R666" s="204">
        <f>+D666+F666+H666+J666+L666+N666+P666</f>
        <v>0</v>
      </c>
      <c r="S666" s="204">
        <f>+E666+G666+I666+K666+M666+O666+Q666</f>
        <v>0</v>
      </c>
    </row>
    <row r="667" spans="1:19" ht="12.6" customHeight="1" thickBot="1">
      <c r="A667" s="928"/>
      <c r="B667" s="927"/>
      <c r="C667" s="205" t="s">
        <v>202</v>
      </c>
      <c r="D667" s="194"/>
      <c r="E667" s="194"/>
      <c r="F667" s="194"/>
      <c r="G667" s="194"/>
      <c r="H667" s="194"/>
      <c r="I667" s="195"/>
      <c r="J667" s="195"/>
      <c r="K667" s="195"/>
      <c r="L667" s="195"/>
      <c r="M667" s="195"/>
      <c r="N667" s="194"/>
      <c r="O667" s="194"/>
      <c r="P667" s="195"/>
      <c r="Q667" s="195"/>
      <c r="R667" s="196">
        <f t="shared" ref="R667:S667" si="182">+D667+F667+H667+J667+L667+N667+P667</f>
        <v>0</v>
      </c>
      <c r="S667" s="196">
        <f t="shared" si="182"/>
        <v>0</v>
      </c>
    </row>
    <row r="668" spans="1:19" ht="12" customHeight="1" thickBot="1">
      <c r="A668" s="928"/>
      <c r="B668" s="927"/>
      <c r="C668" s="206"/>
      <c r="D668" s="207">
        <f t="shared" ref="D668:S668" si="183">+D665</f>
        <v>0</v>
      </c>
      <c r="E668" s="207">
        <f t="shared" si="183"/>
        <v>0</v>
      </c>
      <c r="F668" s="207">
        <f t="shared" si="183"/>
        <v>0</v>
      </c>
      <c r="G668" s="207">
        <f t="shared" si="183"/>
        <v>0</v>
      </c>
      <c r="H668" s="207">
        <f t="shared" si="183"/>
        <v>0</v>
      </c>
      <c r="I668" s="207">
        <f t="shared" si="183"/>
        <v>0</v>
      </c>
      <c r="J668" s="207">
        <f t="shared" si="183"/>
        <v>0</v>
      </c>
      <c r="K668" s="207">
        <f t="shared" si="183"/>
        <v>0</v>
      </c>
      <c r="L668" s="207">
        <f t="shared" si="183"/>
        <v>0</v>
      </c>
      <c r="M668" s="207">
        <f t="shared" si="183"/>
        <v>0</v>
      </c>
      <c r="N668" s="207">
        <f t="shared" si="183"/>
        <v>0</v>
      </c>
      <c r="O668" s="207">
        <f t="shared" si="183"/>
        <v>0</v>
      </c>
      <c r="P668" s="207">
        <f t="shared" si="183"/>
        <v>0</v>
      </c>
      <c r="Q668" s="207">
        <f t="shared" si="183"/>
        <v>0</v>
      </c>
      <c r="R668" s="207">
        <f t="shared" si="183"/>
        <v>0</v>
      </c>
      <c r="S668" s="207">
        <f t="shared" si="183"/>
        <v>0</v>
      </c>
    </row>
    <row r="669" spans="1:19" ht="12" customHeight="1">
      <c r="A669" s="926">
        <v>38</v>
      </c>
      <c r="B669" s="927" t="str">
        <f>VLOOKUP(VALUE(A669),[3]Metas!$B$4:$C$5036,2,0)</f>
        <v>Lograr coberturas de vacunación del 95% en los niños y niñas menores de un año con pentavalente y un año de edad con triple viral, las acciones incluirán el fortalecimiento para aumentar la cobertura de vacunación en VPH.</v>
      </c>
      <c r="C669" s="637" t="s">
        <v>187</v>
      </c>
      <c r="D669" s="194">
        <v>0</v>
      </c>
      <c r="E669" s="194">
        <v>0</v>
      </c>
      <c r="F669" s="194">
        <v>0</v>
      </c>
      <c r="G669" s="194">
        <v>0</v>
      </c>
      <c r="H669" s="194">
        <v>0</v>
      </c>
      <c r="I669" s="195">
        <v>0</v>
      </c>
      <c r="J669" s="195">
        <v>0</v>
      </c>
      <c r="K669" s="195">
        <v>0</v>
      </c>
      <c r="L669" s="195">
        <v>0</v>
      </c>
      <c r="M669" s="195">
        <v>0</v>
      </c>
      <c r="N669" s="194">
        <v>0</v>
      </c>
      <c r="O669" s="194">
        <v>0</v>
      </c>
      <c r="P669" s="195">
        <v>0</v>
      </c>
      <c r="Q669" s="195">
        <v>0</v>
      </c>
      <c r="R669" s="196">
        <f>+D669+F669+H669+J669+L669+N669+P669</f>
        <v>0</v>
      </c>
      <c r="S669" s="196">
        <f>+E669+G669+I669+K669+M669+O669+Q669</f>
        <v>0</v>
      </c>
    </row>
    <row r="670" spans="1:19" ht="11.45" customHeight="1">
      <c r="A670" s="926"/>
      <c r="B670" s="927"/>
      <c r="C670" s="638" t="s">
        <v>189</v>
      </c>
      <c r="D670" s="194">
        <v>0</v>
      </c>
      <c r="E670" s="194">
        <v>0</v>
      </c>
      <c r="F670" s="194">
        <v>0</v>
      </c>
      <c r="G670" s="194">
        <v>0</v>
      </c>
      <c r="H670" s="194">
        <v>0</v>
      </c>
      <c r="I670" s="195">
        <v>0</v>
      </c>
      <c r="J670" s="195">
        <v>0</v>
      </c>
      <c r="K670" s="195">
        <v>0</v>
      </c>
      <c r="L670" s="195">
        <v>0</v>
      </c>
      <c r="M670" s="195">
        <v>0</v>
      </c>
      <c r="N670" s="194">
        <v>0</v>
      </c>
      <c r="O670" s="194">
        <v>0</v>
      </c>
      <c r="P670" s="195">
        <v>0</v>
      </c>
      <c r="Q670" s="195">
        <v>0</v>
      </c>
      <c r="R670" s="196">
        <f t="shared" ref="R670:S683" si="184">+D670+F670+H670+J670+L670+N670+P670</f>
        <v>0</v>
      </c>
      <c r="S670" s="196">
        <f t="shared" si="184"/>
        <v>0</v>
      </c>
    </row>
    <row r="671" spans="1:19" ht="11.45" customHeight="1">
      <c r="A671" s="926"/>
      <c r="B671" s="927"/>
      <c r="C671" s="638" t="s">
        <v>190</v>
      </c>
      <c r="D671" s="194">
        <v>0</v>
      </c>
      <c r="E671" s="194">
        <v>0</v>
      </c>
      <c r="F671" s="194">
        <v>0</v>
      </c>
      <c r="G671" s="194">
        <v>0</v>
      </c>
      <c r="H671" s="194">
        <v>0</v>
      </c>
      <c r="I671" s="195">
        <v>0</v>
      </c>
      <c r="J671" s="195">
        <v>0</v>
      </c>
      <c r="K671" s="195">
        <v>0</v>
      </c>
      <c r="L671" s="195">
        <v>0</v>
      </c>
      <c r="M671" s="195">
        <v>0</v>
      </c>
      <c r="N671" s="194">
        <v>0</v>
      </c>
      <c r="O671" s="194">
        <v>0</v>
      </c>
      <c r="P671" s="195">
        <v>0</v>
      </c>
      <c r="Q671" s="195">
        <v>0</v>
      </c>
      <c r="R671" s="196">
        <f t="shared" si="184"/>
        <v>0</v>
      </c>
      <c r="S671" s="196">
        <f t="shared" si="184"/>
        <v>0</v>
      </c>
    </row>
    <row r="672" spans="1:19" ht="11.45" customHeight="1">
      <c r="A672" s="926"/>
      <c r="B672" s="927"/>
      <c r="C672" s="638" t="s">
        <v>3532</v>
      </c>
      <c r="D672" s="194">
        <v>0</v>
      </c>
      <c r="E672" s="194">
        <v>0</v>
      </c>
      <c r="F672" s="194">
        <v>0</v>
      </c>
      <c r="G672" s="194">
        <v>0</v>
      </c>
      <c r="H672" s="194">
        <v>0</v>
      </c>
      <c r="I672" s="195">
        <v>0</v>
      </c>
      <c r="J672" s="195">
        <v>0</v>
      </c>
      <c r="K672" s="195">
        <v>0</v>
      </c>
      <c r="L672" s="195">
        <v>0</v>
      </c>
      <c r="M672" s="195">
        <v>0</v>
      </c>
      <c r="N672" s="194">
        <v>0</v>
      </c>
      <c r="O672" s="194">
        <v>0</v>
      </c>
      <c r="P672" s="195">
        <v>0</v>
      </c>
      <c r="Q672" s="195">
        <v>0</v>
      </c>
      <c r="R672" s="196">
        <f t="shared" si="184"/>
        <v>0</v>
      </c>
      <c r="S672" s="196">
        <f t="shared" si="184"/>
        <v>0</v>
      </c>
    </row>
    <row r="673" spans="1:19" ht="11.45" customHeight="1">
      <c r="A673" s="926"/>
      <c r="B673" s="927"/>
      <c r="C673" s="638" t="s">
        <v>191</v>
      </c>
      <c r="D673" s="194">
        <v>0</v>
      </c>
      <c r="E673" s="194">
        <v>0</v>
      </c>
      <c r="F673" s="194">
        <v>0</v>
      </c>
      <c r="G673" s="194">
        <v>0</v>
      </c>
      <c r="H673" s="194">
        <v>0</v>
      </c>
      <c r="I673" s="195">
        <v>0</v>
      </c>
      <c r="J673" s="195">
        <v>0</v>
      </c>
      <c r="K673" s="195">
        <v>0</v>
      </c>
      <c r="L673" s="195">
        <v>0</v>
      </c>
      <c r="M673" s="195">
        <v>0</v>
      </c>
      <c r="N673" s="194">
        <v>0</v>
      </c>
      <c r="O673" s="194">
        <v>0</v>
      </c>
      <c r="P673" s="195">
        <v>0</v>
      </c>
      <c r="Q673" s="195">
        <v>0</v>
      </c>
      <c r="R673" s="196">
        <f t="shared" si="184"/>
        <v>0</v>
      </c>
      <c r="S673" s="196">
        <f t="shared" si="184"/>
        <v>0</v>
      </c>
    </row>
    <row r="674" spans="1:19" ht="11.45" customHeight="1">
      <c r="A674" s="926"/>
      <c r="B674" s="927"/>
      <c r="C674" s="639" t="s">
        <v>188</v>
      </c>
      <c r="D674" s="194">
        <v>0</v>
      </c>
      <c r="E674" s="194">
        <v>0</v>
      </c>
      <c r="F674" s="194">
        <v>0</v>
      </c>
      <c r="G674" s="194">
        <v>0</v>
      </c>
      <c r="H674" s="194">
        <v>0</v>
      </c>
      <c r="I674" s="195">
        <v>0</v>
      </c>
      <c r="J674" s="195">
        <v>0</v>
      </c>
      <c r="K674" s="195">
        <v>0</v>
      </c>
      <c r="L674" s="195">
        <v>0</v>
      </c>
      <c r="M674" s="195">
        <v>0</v>
      </c>
      <c r="N674" s="194">
        <v>0</v>
      </c>
      <c r="O674" s="194">
        <v>0</v>
      </c>
      <c r="P674" s="195">
        <v>0</v>
      </c>
      <c r="Q674" s="195">
        <v>0</v>
      </c>
      <c r="R674" s="196">
        <f t="shared" si="184"/>
        <v>0</v>
      </c>
      <c r="S674" s="196">
        <f t="shared" si="184"/>
        <v>0</v>
      </c>
    </row>
    <row r="675" spans="1:19" ht="12" customHeight="1">
      <c r="A675" s="926"/>
      <c r="B675" s="927"/>
      <c r="C675" s="198" t="s">
        <v>193</v>
      </c>
      <c r="D675" s="199">
        <f t="shared" ref="D675:M675" si="185">SUM(D669:D674)</f>
        <v>0</v>
      </c>
      <c r="E675" s="199">
        <f t="shared" si="185"/>
        <v>0</v>
      </c>
      <c r="F675" s="199">
        <f t="shared" si="185"/>
        <v>0</v>
      </c>
      <c r="G675" s="199">
        <f t="shared" si="185"/>
        <v>0</v>
      </c>
      <c r="H675" s="199">
        <f t="shared" si="185"/>
        <v>0</v>
      </c>
      <c r="I675" s="199">
        <f t="shared" si="185"/>
        <v>0</v>
      </c>
      <c r="J675" s="199">
        <f t="shared" si="185"/>
        <v>0</v>
      </c>
      <c r="K675" s="199">
        <f t="shared" si="185"/>
        <v>0</v>
      </c>
      <c r="L675" s="199">
        <f t="shared" si="185"/>
        <v>0</v>
      </c>
      <c r="M675" s="199">
        <f t="shared" si="185"/>
        <v>0</v>
      </c>
      <c r="N675" s="199">
        <f>SUM(N669:N674)</f>
        <v>0</v>
      </c>
      <c r="O675" s="199">
        <f>SUM(O669:O674)</f>
        <v>0</v>
      </c>
      <c r="P675" s="199">
        <f>SUM(P669:P674)</f>
        <v>0</v>
      </c>
      <c r="Q675" s="199">
        <f>SUM(Q669:Q674)</f>
        <v>0</v>
      </c>
      <c r="R675" s="200">
        <f t="shared" si="184"/>
        <v>0</v>
      </c>
      <c r="S675" s="200">
        <f t="shared" si="184"/>
        <v>0</v>
      </c>
    </row>
    <row r="676" spans="1:19" ht="11.45" customHeight="1">
      <c r="A676" s="926"/>
      <c r="B676" s="927"/>
      <c r="C676" s="193" t="s">
        <v>194</v>
      </c>
      <c r="D676" s="194">
        <v>0</v>
      </c>
      <c r="E676" s="194">
        <v>0</v>
      </c>
      <c r="F676" s="194">
        <v>0</v>
      </c>
      <c r="G676" s="194">
        <v>0</v>
      </c>
      <c r="H676" s="194">
        <v>0</v>
      </c>
      <c r="I676" s="195">
        <v>0</v>
      </c>
      <c r="J676" s="195">
        <v>0</v>
      </c>
      <c r="K676" s="195">
        <v>0</v>
      </c>
      <c r="L676" s="195">
        <v>0</v>
      </c>
      <c r="M676" s="195">
        <v>0</v>
      </c>
      <c r="N676" s="194">
        <v>0</v>
      </c>
      <c r="O676" s="194">
        <v>0</v>
      </c>
      <c r="P676" s="195">
        <v>0</v>
      </c>
      <c r="Q676" s="195">
        <v>0</v>
      </c>
      <c r="R676" s="196">
        <f t="shared" si="184"/>
        <v>0</v>
      </c>
      <c r="S676" s="196">
        <f t="shared" si="184"/>
        <v>0</v>
      </c>
    </row>
    <row r="677" spans="1:19" ht="11.45" customHeight="1">
      <c r="A677" s="926"/>
      <c r="B677" s="927"/>
      <c r="C677" s="193" t="s">
        <v>195</v>
      </c>
      <c r="D677" s="194">
        <v>0</v>
      </c>
      <c r="E677" s="194">
        <v>0</v>
      </c>
      <c r="F677" s="194">
        <v>0</v>
      </c>
      <c r="G677" s="194">
        <v>0</v>
      </c>
      <c r="H677" s="194">
        <v>0</v>
      </c>
      <c r="I677" s="195">
        <v>0</v>
      </c>
      <c r="J677" s="195">
        <v>0</v>
      </c>
      <c r="K677" s="195">
        <v>0</v>
      </c>
      <c r="L677" s="195">
        <v>0</v>
      </c>
      <c r="M677" s="195">
        <v>0</v>
      </c>
      <c r="N677" s="194">
        <v>0</v>
      </c>
      <c r="O677" s="194">
        <v>0</v>
      </c>
      <c r="P677" s="195">
        <v>0</v>
      </c>
      <c r="Q677" s="195">
        <v>0</v>
      </c>
      <c r="R677" s="196">
        <f t="shared" si="184"/>
        <v>0</v>
      </c>
      <c r="S677" s="196">
        <f t="shared" si="184"/>
        <v>0</v>
      </c>
    </row>
    <row r="678" spans="1:19" ht="11.45" customHeight="1">
      <c r="A678" s="926"/>
      <c r="B678" s="927"/>
      <c r="C678" s="201" t="s">
        <v>196</v>
      </c>
      <c r="D678" s="194">
        <v>0</v>
      </c>
      <c r="E678" s="194">
        <v>0</v>
      </c>
      <c r="F678" s="194">
        <v>0</v>
      </c>
      <c r="G678" s="194">
        <v>0</v>
      </c>
      <c r="H678" s="194">
        <v>0</v>
      </c>
      <c r="I678" s="195">
        <v>0</v>
      </c>
      <c r="J678" s="195">
        <v>0</v>
      </c>
      <c r="K678" s="195">
        <v>0</v>
      </c>
      <c r="L678" s="195">
        <v>0</v>
      </c>
      <c r="M678" s="195">
        <v>0</v>
      </c>
      <c r="N678" s="194">
        <v>0</v>
      </c>
      <c r="O678" s="194">
        <v>0</v>
      </c>
      <c r="P678" s="195">
        <v>0</v>
      </c>
      <c r="Q678" s="195">
        <v>0</v>
      </c>
      <c r="R678" s="196">
        <f t="shared" si="184"/>
        <v>0</v>
      </c>
      <c r="S678" s="196">
        <f t="shared" si="184"/>
        <v>0</v>
      </c>
    </row>
    <row r="679" spans="1:19" ht="11.45" customHeight="1">
      <c r="A679" s="926"/>
      <c r="B679" s="927"/>
      <c r="C679" s="201" t="s">
        <v>197</v>
      </c>
      <c r="D679" s="194">
        <v>0</v>
      </c>
      <c r="E679" s="194">
        <v>0</v>
      </c>
      <c r="F679" s="194">
        <v>0</v>
      </c>
      <c r="G679" s="194">
        <v>0</v>
      </c>
      <c r="H679" s="194">
        <v>0</v>
      </c>
      <c r="I679" s="195">
        <v>0</v>
      </c>
      <c r="J679" s="195">
        <v>0</v>
      </c>
      <c r="K679" s="195">
        <v>0</v>
      </c>
      <c r="L679" s="195">
        <v>0</v>
      </c>
      <c r="M679" s="195">
        <v>0</v>
      </c>
      <c r="N679" s="194">
        <v>0</v>
      </c>
      <c r="O679" s="194">
        <v>0</v>
      </c>
      <c r="P679" s="195">
        <v>0</v>
      </c>
      <c r="Q679" s="195">
        <v>0</v>
      </c>
      <c r="R679" s="196">
        <f t="shared" si="184"/>
        <v>0</v>
      </c>
      <c r="S679" s="196">
        <f t="shared" si="184"/>
        <v>0</v>
      </c>
    </row>
    <row r="680" spans="1:19" ht="11.45" customHeight="1">
      <c r="A680" s="926"/>
      <c r="B680" s="927"/>
      <c r="C680" s="201" t="s">
        <v>198</v>
      </c>
      <c r="D680" s="194">
        <v>0</v>
      </c>
      <c r="E680" s="194">
        <v>0</v>
      </c>
      <c r="F680" s="194">
        <v>0</v>
      </c>
      <c r="G680" s="194">
        <v>0</v>
      </c>
      <c r="H680" s="194">
        <v>0</v>
      </c>
      <c r="I680" s="195">
        <v>0</v>
      </c>
      <c r="J680" s="195">
        <v>0</v>
      </c>
      <c r="K680" s="195">
        <v>0</v>
      </c>
      <c r="L680" s="195">
        <v>0</v>
      </c>
      <c r="M680" s="195">
        <v>0</v>
      </c>
      <c r="N680" s="194">
        <v>0</v>
      </c>
      <c r="O680" s="194">
        <v>0</v>
      </c>
      <c r="P680" s="195">
        <v>0</v>
      </c>
      <c r="Q680" s="195">
        <v>0</v>
      </c>
      <c r="R680" s="196">
        <f t="shared" si="184"/>
        <v>0</v>
      </c>
      <c r="S680" s="196">
        <f t="shared" si="184"/>
        <v>0</v>
      </c>
    </row>
    <row r="681" spans="1:19" ht="11.45" customHeight="1">
      <c r="A681" s="926"/>
      <c r="B681" s="927"/>
      <c r="C681" s="201" t="s">
        <v>199</v>
      </c>
      <c r="D681" s="194">
        <v>0</v>
      </c>
      <c r="E681" s="194">
        <v>0</v>
      </c>
      <c r="F681" s="194">
        <v>0</v>
      </c>
      <c r="G681" s="194">
        <v>0</v>
      </c>
      <c r="H681" s="194">
        <v>0</v>
      </c>
      <c r="I681" s="195">
        <v>0</v>
      </c>
      <c r="J681" s="195">
        <v>0</v>
      </c>
      <c r="K681" s="195">
        <v>0</v>
      </c>
      <c r="L681" s="195">
        <v>0</v>
      </c>
      <c r="M681" s="195">
        <v>0</v>
      </c>
      <c r="N681" s="194">
        <v>0</v>
      </c>
      <c r="O681" s="194">
        <v>0</v>
      </c>
      <c r="P681" s="195">
        <v>0</v>
      </c>
      <c r="Q681" s="195">
        <v>0</v>
      </c>
      <c r="R681" s="196">
        <f t="shared" si="184"/>
        <v>0</v>
      </c>
      <c r="S681" s="196">
        <f t="shared" si="184"/>
        <v>0</v>
      </c>
    </row>
    <row r="682" spans="1:19" ht="11.45" customHeight="1">
      <c r="A682" s="926"/>
      <c r="B682" s="927"/>
      <c r="C682" s="201" t="s">
        <v>200</v>
      </c>
      <c r="D682" s="194">
        <v>0</v>
      </c>
      <c r="E682" s="194">
        <v>0</v>
      </c>
      <c r="F682" s="194">
        <v>0</v>
      </c>
      <c r="G682" s="194">
        <v>0</v>
      </c>
      <c r="H682" s="194">
        <v>58</v>
      </c>
      <c r="I682" s="195">
        <v>42</v>
      </c>
      <c r="J682" s="195">
        <v>0</v>
      </c>
      <c r="K682" s="195">
        <v>0</v>
      </c>
      <c r="L682" s="195">
        <v>0</v>
      </c>
      <c r="M682" s="195">
        <v>0</v>
      </c>
      <c r="N682" s="194">
        <v>5</v>
      </c>
      <c r="O682" s="194">
        <v>12</v>
      </c>
      <c r="P682" s="195">
        <v>3</v>
      </c>
      <c r="Q682" s="195">
        <v>8</v>
      </c>
      <c r="R682" s="196">
        <f t="shared" si="184"/>
        <v>66</v>
      </c>
      <c r="S682" s="196">
        <f t="shared" si="184"/>
        <v>62</v>
      </c>
    </row>
    <row r="683" spans="1:19" ht="12" customHeight="1">
      <c r="A683" s="926"/>
      <c r="B683" s="927"/>
      <c r="C683" s="198" t="s">
        <v>201</v>
      </c>
      <c r="D683" s="199">
        <f t="shared" ref="D683:Q683" si="186">SUM(D675:D682)</f>
        <v>0</v>
      </c>
      <c r="E683" s="199">
        <f t="shared" si="186"/>
        <v>0</v>
      </c>
      <c r="F683" s="199">
        <f t="shared" si="186"/>
        <v>0</v>
      </c>
      <c r="G683" s="199">
        <f t="shared" si="186"/>
        <v>0</v>
      </c>
      <c r="H683" s="199">
        <f t="shared" si="186"/>
        <v>58</v>
      </c>
      <c r="I683" s="199">
        <f t="shared" si="186"/>
        <v>42</v>
      </c>
      <c r="J683" s="199">
        <f t="shared" si="186"/>
        <v>0</v>
      </c>
      <c r="K683" s="199">
        <f t="shared" si="186"/>
        <v>0</v>
      </c>
      <c r="L683" s="199">
        <f t="shared" si="186"/>
        <v>0</v>
      </c>
      <c r="M683" s="199">
        <f t="shared" si="186"/>
        <v>0</v>
      </c>
      <c r="N683" s="199">
        <f t="shared" si="186"/>
        <v>5</v>
      </c>
      <c r="O683" s="199">
        <f t="shared" si="186"/>
        <v>12</v>
      </c>
      <c r="P683" s="199">
        <f t="shared" si="186"/>
        <v>3</v>
      </c>
      <c r="Q683" s="199">
        <f t="shared" si="186"/>
        <v>8</v>
      </c>
      <c r="R683" s="199">
        <f t="shared" si="184"/>
        <v>66</v>
      </c>
      <c r="S683" s="199">
        <f>+E683+G683+I683+K683+M683+O683+Q683</f>
        <v>62</v>
      </c>
    </row>
    <row r="684" spans="1:19" ht="11.45" customHeight="1">
      <c r="A684" s="926"/>
      <c r="B684" s="927"/>
      <c r="C684" s="633" t="s">
        <v>3531</v>
      </c>
      <c r="D684" s="634">
        <v>0</v>
      </c>
      <c r="E684" s="634">
        <v>0</v>
      </c>
      <c r="F684" s="634">
        <v>0</v>
      </c>
      <c r="G684" s="634">
        <v>0</v>
      </c>
      <c r="H684" s="635">
        <v>0</v>
      </c>
      <c r="I684" s="634">
        <v>0</v>
      </c>
      <c r="J684" s="634">
        <v>0</v>
      </c>
      <c r="K684" s="634">
        <v>0</v>
      </c>
      <c r="L684" s="635">
        <v>0</v>
      </c>
      <c r="M684" s="635">
        <v>0</v>
      </c>
      <c r="N684" s="635">
        <v>0</v>
      </c>
      <c r="O684" s="635">
        <v>0</v>
      </c>
      <c r="P684" s="635">
        <v>0</v>
      </c>
      <c r="Q684" s="635">
        <v>0</v>
      </c>
      <c r="R684" s="636">
        <f>+D684+F684+H684+J684+L684+N684+P684</f>
        <v>0</v>
      </c>
      <c r="S684" s="636">
        <f>+E684+G684+I684+K684+M684+O684+Q684</f>
        <v>0</v>
      </c>
    </row>
    <row r="685" spans="1:19" ht="12.6" customHeight="1" thickBot="1">
      <c r="A685" s="926"/>
      <c r="B685" s="927"/>
      <c r="C685" s="205" t="s">
        <v>202</v>
      </c>
      <c r="D685" s="635">
        <v>0</v>
      </c>
      <c r="E685" s="635">
        <v>0</v>
      </c>
      <c r="F685" s="635">
        <v>0</v>
      </c>
      <c r="G685" s="635">
        <v>0</v>
      </c>
      <c r="H685" s="635">
        <v>0</v>
      </c>
      <c r="I685" s="634">
        <v>0</v>
      </c>
      <c r="J685" s="634">
        <v>0</v>
      </c>
      <c r="K685" s="634">
        <v>0</v>
      </c>
      <c r="L685" s="634">
        <v>0</v>
      </c>
      <c r="M685" s="634">
        <v>0</v>
      </c>
      <c r="N685" s="635">
        <v>0</v>
      </c>
      <c r="O685" s="635">
        <v>0</v>
      </c>
      <c r="P685" s="634">
        <v>0</v>
      </c>
      <c r="Q685" s="634">
        <v>0</v>
      </c>
      <c r="R685" s="636">
        <f t="shared" ref="R685:S685" si="187">+D685+F685+H685+J685+L685+N685+P685</f>
        <v>0</v>
      </c>
      <c r="S685" s="636">
        <f t="shared" si="187"/>
        <v>0</v>
      </c>
    </row>
    <row r="686" spans="1:19" ht="12" customHeight="1" thickBot="1">
      <c r="A686" s="926"/>
      <c r="B686" s="927"/>
      <c r="C686" s="206"/>
      <c r="D686" s="207">
        <f t="shared" ref="D686:S686" si="188">+D683</f>
        <v>0</v>
      </c>
      <c r="E686" s="207">
        <f t="shared" si="188"/>
        <v>0</v>
      </c>
      <c r="F686" s="207">
        <f t="shared" si="188"/>
        <v>0</v>
      </c>
      <c r="G686" s="207">
        <f t="shared" si="188"/>
        <v>0</v>
      </c>
      <c r="H686" s="207">
        <f t="shared" si="188"/>
        <v>58</v>
      </c>
      <c r="I686" s="207">
        <f t="shared" si="188"/>
        <v>42</v>
      </c>
      <c r="J686" s="207">
        <f t="shared" si="188"/>
        <v>0</v>
      </c>
      <c r="K686" s="207">
        <f t="shared" si="188"/>
        <v>0</v>
      </c>
      <c r="L686" s="207">
        <f t="shared" si="188"/>
        <v>0</v>
      </c>
      <c r="M686" s="207">
        <f t="shared" si="188"/>
        <v>0</v>
      </c>
      <c r="N686" s="207">
        <f t="shared" si="188"/>
        <v>5</v>
      </c>
      <c r="O686" s="207">
        <f t="shared" si="188"/>
        <v>12</v>
      </c>
      <c r="P686" s="207">
        <f t="shared" si="188"/>
        <v>3</v>
      </c>
      <c r="Q686" s="207">
        <f t="shared" si="188"/>
        <v>8</v>
      </c>
      <c r="R686" s="207">
        <f t="shared" si="188"/>
        <v>66</v>
      </c>
      <c r="S686" s="207">
        <f t="shared" si="188"/>
        <v>62</v>
      </c>
    </row>
    <row r="687" spans="1:19" ht="12" customHeight="1">
      <c r="A687" s="926">
        <v>39</v>
      </c>
      <c r="B687" s="927" t="str">
        <f>VLOOKUP(VALUE(A687),[3]Metas!$B$4:$C$5036,2,0)</f>
        <v xml:space="preserve">Mantener por de bajo del 2.7 la tasa de mortalidad por Tuberculosis. </v>
      </c>
      <c r="C687" s="637" t="s">
        <v>187</v>
      </c>
      <c r="D687" s="194">
        <v>0</v>
      </c>
      <c r="E687" s="194">
        <v>0</v>
      </c>
      <c r="F687" s="194">
        <v>0</v>
      </c>
      <c r="G687" s="194">
        <v>0</v>
      </c>
      <c r="H687" s="194">
        <v>0</v>
      </c>
      <c r="I687" s="195">
        <v>0</v>
      </c>
      <c r="J687" s="195">
        <v>0</v>
      </c>
      <c r="K687" s="195">
        <v>0</v>
      </c>
      <c r="L687" s="195">
        <v>0</v>
      </c>
      <c r="M687" s="195">
        <v>0</v>
      </c>
      <c r="N687" s="194">
        <v>0</v>
      </c>
      <c r="O687" s="194">
        <v>0</v>
      </c>
      <c r="P687" s="195">
        <v>0</v>
      </c>
      <c r="Q687" s="195">
        <v>0</v>
      </c>
      <c r="R687" s="196">
        <f>+D687+F687+H687+J687+L687+N687+P687</f>
        <v>0</v>
      </c>
      <c r="S687" s="196">
        <f>+E687+G687+I687+K687+M687+O687+Q687</f>
        <v>0</v>
      </c>
    </row>
    <row r="688" spans="1:19" ht="11.45" customHeight="1">
      <c r="A688" s="926"/>
      <c r="B688" s="927"/>
      <c r="C688" s="638" t="s">
        <v>189</v>
      </c>
      <c r="D688" s="194">
        <v>0</v>
      </c>
      <c r="E688" s="194">
        <v>0</v>
      </c>
      <c r="F688" s="194">
        <v>0</v>
      </c>
      <c r="G688" s="194">
        <v>0</v>
      </c>
      <c r="H688" s="194">
        <v>0</v>
      </c>
      <c r="I688" s="195">
        <v>0</v>
      </c>
      <c r="J688" s="195">
        <v>0</v>
      </c>
      <c r="K688" s="195">
        <v>0</v>
      </c>
      <c r="L688" s="195">
        <v>0</v>
      </c>
      <c r="M688" s="195">
        <v>0</v>
      </c>
      <c r="N688" s="194">
        <v>0</v>
      </c>
      <c r="O688" s="194">
        <v>0</v>
      </c>
      <c r="P688" s="195">
        <v>0</v>
      </c>
      <c r="Q688" s="195">
        <v>0</v>
      </c>
      <c r="R688" s="196">
        <f t="shared" ref="R688:S701" si="189">+D688+F688+H688+J688+L688+N688+P688</f>
        <v>0</v>
      </c>
      <c r="S688" s="196">
        <f t="shared" si="189"/>
        <v>0</v>
      </c>
    </row>
    <row r="689" spans="1:19" ht="11.45" customHeight="1">
      <c r="A689" s="926"/>
      <c r="B689" s="927"/>
      <c r="C689" s="638" t="s">
        <v>190</v>
      </c>
      <c r="D689" s="194">
        <v>0</v>
      </c>
      <c r="E689" s="194">
        <v>0</v>
      </c>
      <c r="F689" s="194">
        <v>0</v>
      </c>
      <c r="G689" s="194">
        <v>0</v>
      </c>
      <c r="H689" s="194">
        <v>0</v>
      </c>
      <c r="I689" s="195">
        <v>0</v>
      </c>
      <c r="J689" s="195">
        <v>0</v>
      </c>
      <c r="K689" s="195">
        <v>0</v>
      </c>
      <c r="L689" s="195">
        <v>0</v>
      </c>
      <c r="M689" s="195">
        <v>0</v>
      </c>
      <c r="N689" s="194">
        <v>0</v>
      </c>
      <c r="O689" s="194">
        <v>0</v>
      </c>
      <c r="P689" s="195">
        <v>0</v>
      </c>
      <c r="Q689" s="195">
        <v>0</v>
      </c>
      <c r="R689" s="196">
        <f t="shared" si="189"/>
        <v>0</v>
      </c>
      <c r="S689" s="196">
        <f t="shared" si="189"/>
        <v>0</v>
      </c>
    </row>
    <row r="690" spans="1:19" ht="11.45" customHeight="1">
      <c r="A690" s="926"/>
      <c r="B690" s="927"/>
      <c r="C690" s="638" t="s">
        <v>3532</v>
      </c>
      <c r="D690" s="194">
        <v>0</v>
      </c>
      <c r="E690" s="194">
        <v>0</v>
      </c>
      <c r="F690" s="194">
        <v>0</v>
      </c>
      <c r="G690" s="194">
        <v>0</v>
      </c>
      <c r="H690" s="194">
        <v>0</v>
      </c>
      <c r="I690" s="195">
        <v>0</v>
      </c>
      <c r="J690" s="195">
        <v>0</v>
      </c>
      <c r="K690" s="195">
        <v>0</v>
      </c>
      <c r="L690" s="195">
        <v>0</v>
      </c>
      <c r="M690" s="195">
        <v>0</v>
      </c>
      <c r="N690" s="194">
        <v>0</v>
      </c>
      <c r="O690" s="194">
        <v>0</v>
      </c>
      <c r="P690" s="195">
        <v>0</v>
      </c>
      <c r="Q690" s="195">
        <v>0</v>
      </c>
      <c r="R690" s="196">
        <f t="shared" si="189"/>
        <v>0</v>
      </c>
      <c r="S690" s="196">
        <f t="shared" si="189"/>
        <v>0</v>
      </c>
    </row>
    <row r="691" spans="1:19" ht="11.45" customHeight="1">
      <c r="A691" s="926"/>
      <c r="B691" s="927"/>
      <c r="C691" s="638" t="s">
        <v>191</v>
      </c>
      <c r="D691" s="194">
        <v>0</v>
      </c>
      <c r="E691" s="194">
        <v>0</v>
      </c>
      <c r="F691" s="194">
        <v>0</v>
      </c>
      <c r="G691" s="194">
        <v>0</v>
      </c>
      <c r="H691" s="194">
        <v>0</v>
      </c>
      <c r="I691" s="195">
        <v>0</v>
      </c>
      <c r="J691" s="195">
        <v>0</v>
      </c>
      <c r="K691" s="195">
        <v>0</v>
      </c>
      <c r="L691" s="195">
        <v>0</v>
      </c>
      <c r="M691" s="195">
        <v>0</v>
      </c>
      <c r="N691" s="194">
        <v>0</v>
      </c>
      <c r="O691" s="194">
        <v>0</v>
      </c>
      <c r="P691" s="195">
        <v>0</v>
      </c>
      <c r="Q691" s="195">
        <v>0</v>
      </c>
      <c r="R691" s="196">
        <f t="shared" si="189"/>
        <v>0</v>
      </c>
      <c r="S691" s="196">
        <f t="shared" si="189"/>
        <v>0</v>
      </c>
    </row>
    <row r="692" spans="1:19" ht="11.45" customHeight="1">
      <c r="A692" s="926"/>
      <c r="B692" s="927"/>
      <c r="C692" s="639" t="s">
        <v>188</v>
      </c>
      <c r="D692" s="194">
        <v>0</v>
      </c>
      <c r="E692" s="194">
        <v>0</v>
      </c>
      <c r="F692" s="194">
        <v>0</v>
      </c>
      <c r="G692" s="194">
        <v>0</v>
      </c>
      <c r="H692" s="194">
        <v>0</v>
      </c>
      <c r="I692" s="195">
        <v>0</v>
      </c>
      <c r="J692" s="195">
        <v>0</v>
      </c>
      <c r="K692" s="195">
        <v>0</v>
      </c>
      <c r="L692" s="195">
        <v>0</v>
      </c>
      <c r="M692" s="195">
        <v>0</v>
      </c>
      <c r="N692" s="194">
        <v>0</v>
      </c>
      <c r="O692" s="194">
        <v>0</v>
      </c>
      <c r="P692" s="195">
        <v>0</v>
      </c>
      <c r="Q692" s="195">
        <v>0</v>
      </c>
      <c r="R692" s="196">
        <f t="shared" si="189"/>
        <v>0</v>
      </c>
      <c r="S692" s="196">
        <f t="shared" si="189"/>
        <v>0</v>
      </c>
    </row>
    <row r="693" spans="1:19" ht="12" customHeight="1">
      <c r="A693" s="926"/>
      <c r="B693" s="927"/>
      <c r="C693" s="198" t="s">
        <v>193</v>
      </c>
      <c r="D693" s="199">
        <f t="shared" ref="D693:M693" si="190">SUM(D687:D692)</f>
        <v>0</v>
      </c>
      <c r="E693" s="199">
        <f t="shared" si="190"/>
        <v>0</v>
      </c>
      <c r="F693" s="199">
        <f t="shared" si="190"/>
        <v>0</v>
      </c>
      <c r="G693" s="199">
        <f t="shared" si="190"/>
        <v>0</v>
      </c>
      <c r="H693" s="199">
        <f t="shared" si="190"/>
        <v>0</v>
      </c>
      <c r="I693" s="199">
        <f t="shared" si="190"/>
        <v>0</v>
      </c>
      <c r="J693" s="199">
        <f t="shared" si="190"/>
        <v>0</v>
      </c>
      <c r="K693" s="199">
        <f t="shared" si="190"/>
        <v>0</v>
      </c>
      <c r="L693" s="199">
        <f t="shared" si="190"/>
        <v>0</v>
      </c>
      <c r="M693" s="199">
        <f t="shared" si="190"/>
        <v>0</v>
      </c>
      <c r="N693" s="199">
        <f>SUM(N687:N692)</f>
        <v>0</v>
      </c>
      <c r="O693" s="199">
        <f>SUM(O687:O692)</f>
        <v>0</v>
      </c>
      <c r="P693" s="199">
        <f>SUM(P687:P692)</f>
        <v>0</v>
      </c>
      <c r="Q693" s="199">
        <f>SUM(Q687:Q692)</f>
        <v>0</v>
      </c>
      <c r="R693" s="200">
        <f t="shared" si="189"/>
        <v>0</v>
      </c>
      <c r="S693" s="200">
        <f t="shared" si="189"/>
        <v>0</v>
      </c>
    </row>
    <row r="694" spans="1:19" ht="11.45" customHeight="1">
      <c r="A694" s="926"/>
      <c r="B694" s="927"/>
      <c r="C694" s="193" t="s">
        <v>194</v>
      </c>
      <c r="D694" s="194">
        <v>0</v>
      </c>
      <c r="E694" s="194">
        <v>0</v>
      </c>
      <c r="F694" s="194">
        <v>0</v>
      </c>
      <c r="G694" s="194">
        <v>0</v>
      </c>
      <c r="H694" s="194">
        <v>0</v>
      </c>
      <c r="I694" s="195">
        <v>0</v>
      </c>
      <c r="J694" s="195">
        <v>0</v>
      </c>
      <c r="K694" s="195">
        <v>0</v>
      </c>
      <c r="L694" s="195">
        <v>0</v>
      </c>
      <c r="M694" s="195">
        <v>0</v>
      </c>
      <c r="N694" s="194">
        <v>0</v>
      </c>
      <c r="O694" s="194">
        <v>0</v>
      </c>
      <c r="P694" s="195">
        <v>0</v>
      </c>
      <c r="Q694" s="195">
        <v>0</v>
      </c>
      <c r="R694" s="196">
        <f t="shared" si="189"/>
        <v>0</v>
      </c>
      <c r="S694" s="196">
        <f t="shared" si="189"/>
        <v>0</v>
      </c>
    </row>
    <row r="695" spans="1:19" ht="11.45" customHeight="1">
      <c r="A695" s="926"/>
      <c r="B695" s="927"/>
      <c r="C695" s="193" t="s">
        <v>195</v>
      </c>
      <c r="D695" s="194">
        <v>0</v>
      </c>
      <c r="E695" s="194">
        <v>0</v>
      </c>
      <c r="F695" s="194">
        <v>0</v>
      </c>
      <c r="G695" s="194">
        <v>0</v>
      </c>
      <c r="H695" s="194">
        <v>0</v>
      </c>
      <c r="I695" s="195">
        <v>0</v>
      </c>
      <c r="J695" s="195">
        <v>0</v>
      </c>
      <c r="K695" s="195">
        <v>0</v>
      </c>
      <c r="L695" s="195">
        <v>0</v>
      </c>
      <c r="M695" s="195">
        <v>0</v>
      </c>
      <c r="N695" s="194">
        <v>0</v>
      </c>
      <c r="O695" s="194">
        <v>0</v>
      </c>
      <c r="P695" s="195">
        <v>0</v>
      </c>
      <c r="Q695" s="195">
        <v>0</v>
      </c>
      <c r="R695" s="196">
        <f t="shared" si="189"/>
        <v>0</v>
      </c>
      <c r="S695" s="196">
        <f t="shared" si="189"/>
        <v>0</v>
      </c>
    </row>
    <row r="696" spans="1:19" ht="11.45" customHeight="1">
      <c r="A696" s="926"/>
      <c r="B696" s="927"/>
      <c r="C696" s="201" t="s">
        <v>196</v>
      </c>
      <c r="D696" s="194">
        <v>0</v>
      </c>
      <c r="E696" s="194">
        <v>0</v>
      </c>
      <c r="F696" s="194">
        <v>0</v>
      </c>
      <c r="G696" s="194">
        <v>0</v>
      </c>
      <c r="H696" s="194">
        <v>1</v>
      </c>
      <c r="I696" s="195">
        <v>3</v>
      </c>
      <c r="J696" s="195">
        <v>7</v>
      </c>
      <c r="K696" s="195">
        <v>0</v>
      </c>
      <c r="L696" s="195">
        <v>1</v>
      </c>
      <c r="M696" s="195">
        <v>8</v>
      </c>
      <c r="N696" s="194">
        <v>24</v>
      </c>
      <c r="O696" s="194">
        <v>9</v>
      </c>
      <c r="P696" s="195">
        <v>14</v>
      </c>
      <c r="Q696" s="195">
        <v>20</v>
      </c>
      <c r="R696" s="196">
        <f t="shared" si="189"/>
        <v>47</v>
      </c>
      <c r="S696" s="196">
        <f t="shared" si="189"/>
        <v>40</v>
      </c>
    </row>
    <row r="697" spans="1:19" ht="11.45" customHeight="1">
      <c r="A697" s="926"/>
      <c r="B697" s="927"/>
      <c r="C697" s="201" t="s">
        <v>197</v>
      </c>
      <c r="D697" s="194">
        <v>0</v>
      </c>
      <c r="E697" s="194">
        <v>0</v>
      </c>
      <c r="F697" s="194">
        <v>0</v>
      </c>
      <c r="G697" s="194">
        <v>0</v>
      </c>
      <c r="H697" s="194">
        <v>1</v>
      </c>
      <c r="I697" s="195">
        <v>3</v>
      </c>
      <c r="J697" s="195">
        <v>7</v>
      </c>
      <c r="K697" s="195">
        <v>0</v>
      </c>
      <c r="L697" s="195">
        <v>1</v>
      </c>
      <c r="M697" s="195">
        <v>8</v>
      </c>
      <c r="N697" s="194">
        <v>24</v>
      </c>
      <c r="O697" s="194">
        <v>9</v>
      </c>
      <c r="P697" s="195">
        <v>14</v>
      </c>
      <c r="Q697" s="195">
        <v>20</v>
      </c>
      <c r="R697" s="196">
        <f t="shared" si="189"/>
        <v>47</v>
      </c>
      <c r="S697" s="196">
        <f t="shared" si="189"/>
        <v>40</v>
      </c>
    </row>
    <row r="698" spans="1:19" ht="11.45" customHeight="1">
      <c r="A698" s="926"/>
      <c r="B698" s="927"/>
      <c r="C698" s="201" t="s">
        <v>198</v>
      </c>
      <c r="D698" s="194">
        <v>0</v>
      </c>
      <c r="E698" s="194">
        <v>0</v>
      </c>
      <c r="F698" s="194">
        <v>0</v>
      </c>
      <c r="G698" s="194">
        <v>0</v>
      </c>
      <c r="H698" s="194">
        <v>0</v>
      </c>
      <c r="I698" s="195">
        <v>0</v>
      </c>
      <c r="J698" s="195">
        <v>0</v>
      </c>
      <c r="K698" s="195">
        <v>0</v>
      </c>
      <c r="L698" s="195">
        <v>0</v>
      </c>
      <c r="M698" s="195">
        <v>0</v>
      </c>
      <c r="N698" s="194">
        <v>0</v>
      </c>
      <c r="O698" s="194">
        <v>0</v>
      </c>
      <c r="P698" s="195">
        <v>0</v>
      </c>
      <c r="Q698" s="195">
        <v>0</v>
      </c>
      <c r="R698" s="196">
        <f t="shared" si="189"/>
        <v>0</v>
      </c>
      <c r="S698" s="196">
        <f t="shared" si="189"/>
        <v>0</v>
      </c>
    </row>
    <row r="699" spans="1:19" ht="11.45" customHeight="1">
      <c r="A699" s="926"/>
      <c r="B699" s="927"/>
      <c r="C699" s="201" t="s">
        <v>199</v>
      </c>
      <c r="D699" s="194">
        <v>0</v>
      </c>
      <c r="E699" s="194">
        <v>0</v>
      </c>
      <c r="F699" s="194">
        <v>0</v>
      </c>
      <c r="G699" s="194">
        <v>0</v>
      </c>
      <c r="H699" s="194">
        <v>0</v>
      </c>
      <c r="I699" s="195">
        <v>0</v>
      </c>
      <c r="J699" s="195">
        <v>0</v>
      </c>
      <c r="K699" s="195">
        <v>0</v>
      </c>
      <c r="L699" s="195">
        <v>0</v>
      </c>
      <c r="M699" s="195">
        <v>0</v>
      </c>
      <c r="N699" s="194">
        <v>0</v>
      </c>
      <c r="O699" s="194">
        <v>0</v>
      </c>
      <c r="P699" s="195">
        <v>0</v>
      </c>
      <c r="Q699" s="195">
        <v>0</v>
      </c>
      <c r="R699" s="196">
        <f t="shared" si="189"/>
        <v>0</v>
      </c>
      <c r="S699" s="196">
        <f t="shared" si="189"/>
        <v>0</v>
      </c>
    </row>
    <row r="700" spans="1:19" ht="11.45" customHeight="1">
      <c r="A700" s="926"/>
      <c r="B700" s="927"/>
      <c r="C700" s="201" t="s">
        <v>200</v>
      </c>
      <c r="D700" s="194">
        <v>0</v>
      </c>
      <c r="E700" s="194">
        <v>0</v>
      </c>
      <c r="F700" s="194">
        <v>0</v>
      </c>
      <c r="G700" s="194">
        <v>0</v>
      </c>
      <c r="H700" s="194">
        <v>2</v>
      </c>
      <c r="I700" s="195">
        <v>3</v>
      </c>
      <c r="J700" s="195">
        <v>25</v>
      </c>
      <c r="K700" s="195">
        <v>21</v>
      </c>
      <c r="L700" s="195">
        <v>70</v>
      </c>
      <c r="M700" s="195">
        <v>150</v>
      </c>
      <c r="N700" s="194">
        <v>95</v>
      </c>
      <c r="O700" s="194">
        <v>135</v>
      </c>
      <c r="P700" s="195">
        <v>50</v>
      </c>
      <c r="Q700" s="195">
        <v>58</v>
      </c>
      <c r="R700" s="196">
        <f t="shared" si="189"/>
        <v>242</v>
      </c>
      <c r="S700" s="196">
        <f t="shared" si="189"/>
        <v>367</v>
      </c>
    </row>
    <row r="701" spans="1:19" ht="12" customHeight="1">
      <c r="A701" s="926"/>
      <c r="B701" s="927"/>
      <c r="C701" s="633" t="s">
        <v>3531</v>
      </c>
      <c r="D701" s="199">
        <f t="shared" ref="D701:Q701" si="191">SUM(D693:D700)</f>
        <v>0</v>
      </c>
      <c r="E701" s="199">
        <f t="shared" si="191"/>
        <v>0</v>
      </c>
      <c r="F701" s="199">
        <f t="shared" si="191"/>
        <v>0</v>
      </c>
      <c r="G701" s="199">
        <f t="shared" si="191"/>
        <v>0</v>
      </c>
      <c r="H701" s="199">
        <f t="shared" si="191"/>
        <v>4</v>
      </c>
      <c r="I701" s="199">
        <f t="shared" si="191"/>
        <v>9</v>
      </c>
      <c r="J701" s="199">
        <f t="shared" si="191"/>
        <v>39</v>
      </c>
      <c r="K701" s="199">
        <f t="shared" si="191"/>
        <v>21</v>
      </c>
      <c r="L701" s="199">
        <f t="shared" si="191"/>
        <v>72</v>
      </c>
      <c r="M701" s="199">
        <f t="shared" si="191"/>
        <v>166</v>
      </c>
      <c r="N701" s="199">
        <f t="shared" si="191"/>
        <v>143</v>
      </c>
      <c r="O701" s="199">
        <f t="shared" si="191"/>
        <v>153</v>
      </c>
      <c r="P701" s="199">
        <f t="shared" si="191"/>
        <v>78</v>
      </c>
      <c r="Q701" s="199">
        <f t="shared" si="191"/>
        <v>98</v>
      </c>
      <c r="R701" s="199">
        <f t="shared" si="189"/>
        <v>336</v>
      </c>
      <c r="S701" s="199">
        <f>+E701+G701+I701+K701+M701+O701+Q701</f>
        <v>447</v>
      </c>
    </row>
    <row r="702" spans="1:19" ht="11.45" customHeight="1" thickBot="1">
      <c r="A702" s="926"/>
      <c r="B702" s="927"/>
      <c r="C702" s="205" t="s">
        <v>202</v>
      </c>
      <c r="D702" s="634">
        <v>0</v>
      </c>
      <c r="E702" s="634">
        <v>0</v>
      </c>
      <c r="F702" s="634">
        <v>0</v>
      </c>
      <c r="G702" s="634">
        <v>0</v>
      </c>
      <c r="H702" s="635">
        <v>0</v>
      </c>
      <c r="I702" s="634">
        <v>0</v>
      </c>
      <c r="J702" s="634">
        <v>0</v>
      </c>
      <c r="K702" s="634">
        <v>0</v>
      </c>
      <c r="L702" s="635">
        <v>0</v>
      </c>
      <c r="M702" s="635">
        <v>0</v>
      </c>
      <c r="N702" s="635">
        <v>0</v>
      </c>
      <c r="O702" s="635">
        <v>0</v>
      </c>
      <c r="P702" s="635">
        <v>1</v>
      </c>
      <c r="Q702" s="635">
        <v>0</v>
      </c>
      <c r="R702" s="636">
        <f>+D702+F702+H702+J702+L702+N702+P702</f>
        <v>1</v>
      </c>
      <c r="S702" s="636">
        <f>+E702+G702+I702+K702+M702+O702+Q702</f>
        <v>0</v>
      </c>
    </row>
    <row r="703" spans="1:19" ht="12.6" customHeight="1" thickBot="1">
      <c r="A703" s="926"/>
      <c r="B703" s="927"/>
      <c r="C703" s="205" t="s">
        <v>203</v>
      </c>
      <c r="D703" s="635">
        <v>0</v>
      </c>
      <c r="E703" s="635">
        <v>0</v>
      </c>
      <c r="F703" s="635">
        <v>0</v>
      </c>
      <c r="G703" s="635">
        <v>0</v>
      </c>
      <c r="H703" s="635">
        <v>0</v>
      </c>
      <c r="I703" s="634">
        <v>0</v>
      </c>
      <c r="J703" s="634">
        <v>0</v>
      </c>
      <c r="K703" s="634">
        <v>0</v>
      </c>
      <c r="L703" s="634">
        <v>0</v>
      </c>
      <c r="M703" s="634">
        <v>0</v>
      </c>
      <c r="N703" s="635">
        <v>0</v>
      </c>
      <c r="O703" s="635">
        <v>0</v>
      </c>
      <c r="P703" s="634">
        <v>0</v>
      </c>
      <c r="Q703" s="634">
        <v>0</v>
      </c>
      <c r="R703" s="636">
        <f t="shared" ref="R703:S703" si="192">+D703+F703+H703+J703+L703+N703+P703</f>
        <v>0</v>
      </c>
      <c r="S703" s="636">
        <f t="shared" si="192"/>
        <v>0</v>
      </c>
    </row>
    <row r="704" spans="1:19" ht="12" customHeight="1" thickBot="1">
      <c r="A704" s="926"/>
      <c r="B704" s="927"/>
      <c r="C704" s="206"/>
      <c r="D704" s="207">
        <f t="shared" ref="D704:S704" si="193">+D701</f>
        <v>0</v>
      </c>
      <c r="E704" s="207">
        <f t="shared" si="193"/>
        <v>0</v>
      </c>
      <c r="F704" s="207">
        <f t="shared" si="193"/>
        <v>0</v>
      </c>
      <c r="G704" s="207">
        <f t="shared" si="193"/>
        <v>0</v>
      </c>
      <c r="H704" s="207">
        <f t="shared" si="193"/>
        <v>4</v>
      </c>
      <c r="I704" s="207">
        <f t="shared" si="193"/>
        <v>9</v>
      </c>
      <c r="J704" s="207">
        <f t="shared" si="193"/>
        <v>39</v>
      </c>
      <c r="K704" s="207">
        <f t="shared" si="193"/>
        <v>21</v>
      </c>
      <c r="L704" s="207">
        <f t="shared" si="193"/>
        <v>72</v>
      </c>
      <c r="M704" s="207">
        <f t="shared" si="193"/>
        <v>166</v>
      </c>
      <c r="N704" s="207">
        <f t="shared" si="193"/>
        <v>143</v>
      </c>
      <c r="O704" s="207">
        <f t="shared" si="193"/>
        <v>153</v>
      </c>
      <c r="P704" s="207">
        <f t="shared" si="193"/>
        <v>78</v>
      </c>
      <c r="Q704" s="207">
        <f t="shared" si="193"/>
        <v>98</v>
      </c>
      <c r="R704" s="207">
        <f t="shared" si="193"/>
        <v>336</v>
      </c>
      <c r="S704" s="207">
        <f t="shared" si="193"/>
        <v>447</v>
      </c>
    </row>
    <row r="705" spans="1:19" ht="12" customHeight="1">
      <c r="A705" s="926">
        <v>40</v>
      </c>
      <c r="B705" s="927" t="str">
        <f>VLOOKUP(VALUE(A705),[3]Metas!$B$4:$C$5036,2,0)</f>
        <v>Implementar 1 red intersectorial y comunitaria de salud ambiental por localidad.</v>
      </c>
      <c r="C705" s="637" t="s">
        <v>187</v>
      </c>
      <c r="D705" s="194"/>
      <c r="E705" s="194"/>
      <c r="F705" s="194"/>
      <c r="G705" s="194"/>
      <c r="H705" s="194"/>
      <c r="I705" s="195"/>
      <c r="J705" s="195"/>
      <c r="K705" s="195"/>
      <c r="L705" s="195"/>
      <c r="M705" s="195"/>
      <c r="N705" s="194"/>
      <c r="O705" s="194"/>
      <c r="P705" s="195"/>
      <c r="Q705" s="195"/>
      <c r="R705" s="196">
        <f>+D705+F705+H705+J705+L705+N705+P705</f>
        <v>0</v>
      </c>
      <c r="S705" s="196">
        <f>+E705+G705+I705+K705+M705+O705+Q705</f>
        <v>0</v>
      </c>
    </row>
    <row r="706" spans="1:19" ht="11.45" customHeight="1">
      <c r="A706" s="926"/>
      <c r="B706" s="927"/>
      <c r="C706" s="638" t="s">
        <v>189</v>
      </c>
      <c r="D706" s="194"/>
      <c r="E706" s="194"/>
      <c r="F706" s="194"/>
      <c r="G706" s="194"/>
      <c r="H706" s="194"/>
      <c r="I706" s="195"/>
      <c r="J706" s="195"/>
      <c r="K706" s="195"/>
      <c r="L706" s="195"/>
      <c r="M706" s="195"/>
      <c r="N706" s="194"/>
      <c r="O706" s="194"/>
      <c r="P706" s="195"/>
      <c r="Q706" s="195"/>
      <c r="R706" s="196">
        <f t="shared" ref="R706:S719" si="194">+D706+F706+H706+J706+L706+N706+P706</f>
        <v>0</v>
      </c>
      <c r="S706" s="196">
        <f t="shared" si="194"/>
        <v>0</v>
      </c>
    </row>
    <row r="707" spans="1:19" ht="11.45" customHeight="1">
      <c r="A707" s="926"/>
      <c r="B707" s="927"/>
      <c r="C707" s="638" t="s">
        <v>190</v>
      </c>
      <c r="D707" s="194"/>
      <c r="E707" s="194"/>
      <c r="F707" s="194"/>
      <c r="G707" s="194"/>
      <c r="H707" s="194"/>
      <c r="I707" s="195"/>
      <c r="J707" s="195"/>
      <c r="K707" s="195"/>
      <c r="L707" s="195"/>
      <c r="M707" s="195"/>
      <c r="N707" s="194"/>
      <c r="O707" s="194"/>
      <c r="P707" s="195"/>
      <c r="Q707" s="195"/>
      <c r="R707" s="196">
        <f t="shared" si="194"/>
        <v>0</v>
      </c>
      <c r="S707" s="196">
        <f t="shared" si="194"/>
        <v>0</v>
      </c>
    </row>
    <row r="708" spans="1:19" ht="11.45" customHeight="1">
      <c r="A708" s="926"/>
      <c r="B708" s="927"/>
      <c r="C708" s="638" t="s">
        <v>3532</v>
      </c>
      <c r="D708" s="194"/>
      <c r="E708" s="194"/>
      <c r="F708" s="194"/>
      <c r="G708" s="194"/>
      <c r="H708" s="194"/>
      <c r="I708" s="195"/>
      <c r="J708" s="195"/>
      <c r="K708" s="195"/>
      <c r="L708" s="195"/>
      <c r="M708" s="195"/>
      <c r="N708" s="194"/>
      <c r="O708" s="194"/>
      <c r="P708" s="195"/>
      <c r="Q708" s="195"/>
      <c r="R708" s="196">
        <f t="shared" si="194"/>
        <v>0</v>
      </c>
      <c r="S708" s="196">
        <f t="shared" si="194"/>
        <v>0</v>
      </c>
    </row>
    <row r="709" spans="1:19" ht="11.45" customHeight="1">
      <c r="A709" s="926"/>
      <c r="B709" s="927"/>
      <c r="C709" s="638" t="s">
        <v>191</v>
      </c>
      <c r="D709" s="194"/>
      <c r="E709" s="194"/>
      <c r="F709" s="194"/>
      <c r="G709" s="194"/>
      <c r="H709" s="194"/>
      <c r="I709" s="195"/>
      <c r="J709" s="195"/>
      <c r="K709" s="195"/>
      <c r="L709" s="195"/>
      <c r="M709" s="195"/>
      <c r="N709" s="194"/>
      <c r="O709" s="194"/>
      <c r="P709" s="195"/>
      <c r="Q709" s="195"/>
      <c r="R709" s="196">
        <f t="shared" si="194"/>
        <v>0</v>
      </c>
      <c r="S709" s="196">
        <f t="shared" si="194"/>
        <v>0</v>
      </c>
    </row>
    <row r="710" spans="1:19" ht="11.45" customHeight="1">
      <c r="A710" s="926"/>
      <c r="B710" s="927"/>
      <c r="C710" s="639" t="s">
        <v>188</v>
      </c>
      <c r="D710" s="194"/>
      <c r="E710" s="194"/>
      <c r="F710" s="194"/>
      <c r="G710" s="194"/>
      <c r="H710" s="194"/>
      <c r="I710" s="195"/>
      <c r="J710" s="195"/>
      <c r="K710" s="195"/>
      <c r="L710" s="195"/>
      <c r="M710" s="195"/>
      <c r="N710" s="194"/>
      <c r="O710" s="194"/>
      <c r="P710" s="195"/>
      <c r="Q710" s="195"/>
      <c r="R710" s="196">
        <f t="shared" si="194"/>
        <v>0</v>
      </c>
      <c r="S710" s="196">
        <f t="shared" si="194"/>
        <v>0</v>
      </c>
    </row>
    <row r="711" spans="1:19" ht="12" customHeight="1">
      <c r="A711" s="926"/>
      <c r="B711" s="927"/>
      <c r="C711" s="198" t="s">
        <v>193</v>
      </c>
      <c r="D711" s="199">
        <f t="shared" ref="D711:M711" si="195">SUM(D705:D710)</f>
        <v>0</v>
      </c>
      <c r="E711" s="199">
        <f t="shared" si="195"/>
        <v>0</v>
      </c>
      <c r="F711" s="199">
        <f t="shared" si="195"/>
        <v>0</v>
      </c>
      <c r="G711" s="199">
        <f t="shared" si="195"/>
        <v>0</v>
      </c>
      <c r="H711" s="199">
        <f t="shared" si="195"/>
        <v>0</v>
      </c>
      <c r="I711" s="199">
        <f t="shared" si="195"/>
        <v>0</v>
      </c>
      <c r="J711" s="199">
        <f t="shared" si="195"/>
        <v>0</v>
      </c>
      <c r="K711" s="199">
        <f t="shared" si="195"/>
        <v>0</v>
      </c>
      <c r="L711" s="199">
        <f t="shared" si="195"/>
        <v>0</v>
      </c>
      <c r="M711" s="199">
        <f t="shared" si="195"/>
        <v>0</v>
      </c>
      <c r="N711" s="199">
        <f>SUM(N705:N710)</f>
        <v>0</v>
      </c>
      <c r="O711" s="199">
        <f>SUM(O705:O710)</f>
        <v>0</v>
      </c>
      <c r="P711" s="199">
        <f>SUM(P705:P710)</f>
        <v>0</v>
      </c>
      <c r="Q711" s="199">
        <f>SUM(Q705:Q710)</f>
        <v>0</v>
      </c>
      <c r="R711" s="200">
        <f t="shared" si="194"/>
        <v>0</v>
      </c>
      <c r="S711" s="200">
        <f t="shared" si="194"/>
        <v>0</v>
      </c>
    </row>
    <row r="712" spans="1:19" ht="11.45" customHeight="1">
      <c r="A712" s="926"/>
      <c r="B712" s="927"/>
      <c r="C712" s="193" t="s">
        <v>194</v>
      </c>
      <c r="D712" s="194"/>
      <c r="E712" s="194"/>
      <c r="F712" s="194"/>
      <c r="G712" s="194"/>
      <c r="H712" s="194"/>
      <c r="I712" s="195"/>
      <c r="J712" s="195"/>
      <c r="K712" s="195"/>
      <c r="L712" s="195"/>
      <c r="M712" s="195"/>
      <c r="N712" s="194"/>
      <c r="O712" s="194"/>
      <c r="P712" s="195"/>
      <c r="Q712" s="195"/>
      <c r="R712" s="196">
        <f t="shared" si="194"/>
        <v>0</v>
      </c>
      <c r="S712" s="196">
        <f t="shared" si="194"/>
        <v>0</v>
      </c>
    </row>
    <row r="713" spans="1:19" ht="11.45" customHeight="1">
      <c r="A713" s="926"/>
      <c r="B713" s="927"/>
      <c r="C713" s="193" t="s">
        <v>195</v>
      </c>
      <c r="D713" s="194"/>
      <c r="E713" s="194"/>
      <c r="F713" s="194"/>
      <c r="G713" s="194"/>
      <c r="H713" s="194"/>
      <c r="I713" s="195"/>
      <c r="J713" s="195"/>
      <c r="K713" s="195"/>
      <c r="L713" s="195"/>
      <c r="M713" s="195"/>
      <c r="N713" s="194"/>
      <c r="O713" s="194"/>
      <c r="P713" s="195"/>
      <c r="Q713" s="195"/>
      <c r="R713" s="196">
        <f t="shared" si="194"/>
        <v>0</v>
      </c>
      <c r="S713" s="196">
        <f t="shared" si="194"/>
        <v>0</v>
      </c>
    </row>
    <row r="714" spans="1:19" ht="11.45" customHeight="1">
      <c r="A714" s="926"/>
      <c r="B714" s="927"/>
      <c r="C714" s="201" t="s">
        <v>196</v>
      </c>
      <c r="D714" s="194"/>
      <c r="E714" s="194"/>
      <c r="F714" s="194"/>
      <c r="G714" s="194"/>
      <c r="H714" s="194"/>
      <c r="I714" s="195"/>
      <c r="J714" s="195"/>
      <c r="K714" s="195"/>
      <c r="L714" s="195"/>
      <c r="M714" s="195"/>
      <c r="N714" s="194"/>
      <c r="O714" s="194"/>
      <c r="P714" s="195"/>
      <c r="Q714" s="195"/>
      <c r="R714" s="196">
        <f t="shared" si="194"/>
        <v>0</v>
      </c>
      <c r="S714" s="196">
        <f t="shared" si="194"/>
        <v>0</v>
      </c>
    </row>
    <row r="715" spans="1:19" ht="11.45" customHeight="1">
      <c r="A715" s="926"/>
      <c r="B715" s="927"/>
      <c r="C715" s="201" t="s">
        <v>197</v>
      </c>
      <c r="D715" s="194"/>
      <c r="E715" s="194"/>
      <c r="F715" s="194"/>
      <c r="G715" s="194"/>
      <c r="H715" s="194"/>
      <c r="I715" s="195"/>
      <c r="J715" s="195"/>
      <c r="K715" s="195"/>
      <c r="L715" s="195"/>
      <c r="M715" s="195"/>
      <c r="N715" s="194"/>
      <c r="O715" s="194"/>
      <c r="P715" s="195"/>
      <c r="Q715" s="195"/>
      <c r="R715" s="196">
        <f t="shared" si="194"/>
        <v>0</v>
      </c>
      <c r="S715" s="196">
        <f t="shared" si="194"/>
        <v>0</v>
      </c>
    </row>
    <row r="716" spans="1:19" ht="11.45" customHeight="1">
      <c r="A716" s="926"/>
      <c r="B716" s="927"/>
      <c r="C716" s="201" t="s">
        <v>198</v>
      </c>
      <c r="D716" s="194"/>
      <c r="E716" s="194"/>
      <c r="F716" s="194"/>
      <c r="G716" s="194"/>
      <c r="H716" s="194"/>
      <c r="I716" s="195"/>
      <c r="J716" s="195"/>
      <c r="K716" s="195"/>
      <c r="L716" s="195"/>
      <c r="M716" s="195"/>
      <c r="N716" s="194"/>
      <c r="O716" s="194"/>
      <c r="P716" s="195"/>
      <c r="Q716" s="195"/>
      <c r="R716" s="196">
        <f t="shared" si="194"/>
        <v>0</v>
      </c>
      <c r="S716" s="196">
        <f t="shared" si="194"/>
        <v>0</v>
      </c>
    </row>
    <row r="717" spans="1:19" ht="11.45" customHeight="1">
      <c r="A717" s="926"/>
      <c r="B717" s="927"/>
      <c r="C717" s="201" t="s">
        <v>199</v>
      </c>
      <c r="D717" s="194"/>
      <c r="E717" s="194"/>
      <c r="F717" s="194"/>
      <c r="G717" s="194"/>
      <c r="H717" s="194"/>
      <c r="I717" s="195"/>
      <c r="J717" s="195"/>
      <c r="K717" s="195"/>
      <c r="L717" s="195"/>
      <c r="M717" s="195"/>
      <c r="N717" s="194"/>
      <c r="O717" s="194"/>
      <c r="P717" s="195"/>
      <c r="Q717" s="195"/>
      <c r="R717" s="196">
        <f t="shared" si="194"/>
        <v>0</v>
      </c>
      <c r="S717" s="196">
        <f t="shared" si="194"/>
        <v>0</v>
      </c>
    </row>
    <row r="718" spans="1:19" ht="11.45" customHeight="1">
      <c r="A718" s="926"/>
      <c r="B718" s="927"/>
      <c r="C718" s="201" t="s">
        <v>200</v>
      </c>
      <c r="D718" s="194">
        <v>370</v>
      </c>
      <c r="E718" s="194">
        <v>387</v>
      </c>
      <c r="F718" s="194">
        <v>4827</v>
      </c>
      <c r="G718" s="194">
        <v>5221</v>
      </c>
      <c r="H718" s="194">
        <v>17090</v>
      </c>
      <c r="I718" s="195">
        <v>17501</v>
      </c>
      <c r="J718" s="195">
        <v>12218</v>
      </c>
      <c r="K718" s="195">
        <v>13717</v>
      </c>
      <c r="L718" s="195">
        <v>12959</v>
      </c>
      <c r="M718" s="195">
        <v>15669</v>
      </c>
      <c r="N718" s="194">
        <v>27884</v>
      </c>
      <c r="O718" s="194">
        <v>39351</v>
      </c>
      <c r="P718" s="195">
        <v>15967</v>
      </c>
      <c r="Q718" s="195">
        <v>33744</v>
      </c>
      <c r="R718" s="196">
        <f t="shared" si="194"/>
        <v>91315</v>
      </c>
      <c r="S718" s="196">
        <f t="shared" si="194"/>
        <v>125590</v>
      </c>
    </row>
    <row r="719" spans="1:19" ht="12" customHeight="1">
      <c r="A719" s="926"/>
      <c r="B719" s="927"/>
      <c r="C719" s="198" t="s">
        <v>201</v>
      </c>
      <c r="D719" s="199">
        <f t="shared" ref="D719:Q719" si="196">SUM(D711:D718)</f>
        <v>370</v>
      </c>
      <c r="E719" s="199">
        <f t="shared" si="196"/>
        <v>387</v>
      </c>
      <c r="F719" s="199">
        <f t="shared" si="196"/>
        <v>4827</v>
      </c>
      <c r="G719" s="199">
        <f t="shared" si="196"/>
        <v>5221</v>
      </c>
      <c r="H719" s="199">
        <f t="shared" si="196"/>
        <v>17090</v>
      </c>
      <c r="I719" s="199">
        <f t="shared" si="196"/>
        <v>17501</v>
      </c>
      <c r="J719" s="199">
        <f t="shared" si="196"/>
        <v>12218</v>
      </c>
      <c r="K719" s="199">
        <f t="shared" si="196"/>
        <v>13717</v>
      </c>
      <c r="L719" s="199">
        <f t="shared" si="196"/>
        <v>12959</v>
      </c>
      <c r="M719" s="199">
        <f t="shared" si="196"/>
        <v>15669</v>
      </c>
      <c r="N719" s="199">
        <f t="shared" si="196"/>
        <v>27884</v>
      </c>
      <c r="O719" s="199">
        <f t="shared" si="196"/>
        <v>39351</v>
      </c>
      <c r="P719" s="199">
        <f t="shared" si="196"/>
        <v>15967</v>
      </c>
      <c r="Q719" s="199">
        <f t="shared" si="196"/>
        <v>33744</v>
      </c>
      <c r="R719" s="199">
        <f t="shared" si="194"/>
        <v>91315</v>
      </c>
      <c r="S719" s="199">
        <f>+E719+G719+I719+K719+M719+O719+Q719</f>
        <v>125590</v>
      </c>
    </row>
    <row r="720" spans="1:19" ht="11.45" customHeight="1">
      <c r="A720" s="926"/>
      <c r="B720" s="927"/>
      <c r="C720" s="633" t="s">
        <v>3531</v>
      </c>
      <c r="D720" s="202"/>
      <c r="E720" s="202"/>
      <c r="F720" s="202"/>
      <c r="G720" s="202"/>
      <c r="H720" s="203"/>
      <c r="I720" s="202"/>
      <c r="J720" s="202"/>
      <c r="K720" s="202"/>
      <c r="L720" s="203"/>
      <c r="M720" s="203"/>
      <c r="N720" s="203"/>
      <c r="O720" s="203"/>
      <c r="P720" s="203"/>
      <c r="Q720" s="203"/>
      <c r="R720" s="204">
        <f>+D720+F720+H720+J720+L720+N720+P720</f>
        <v>0</v>
      </c>
      <c r="S720" s="204">
        <f>+E720+G720+I720+K720+M720+O720+Q720</f>
        <v>0</v>
      </c>
    </row>
    <row r="721" spans="1:19" ht="12.6" customHeight="1" thickBot="1">
      <c r="A721" s="926"/>
      <c r="B721" s="927"/>
      <c r="C721" s="205" t="s">
        <v>202</v>
      </c>
      <c r="D721" s="194"/>
      <c r="E721" s="194"/>
      <c r="F721" s="194"/>
      <c r="G721" s="194"/>
      <c r="H721" s="194"/>
      <c r="I721" s="195"/>
      <c r="J721" s="195"/>
      <c r="K721" s="195"/>
      <c r="L721" s="195"/>
      <c r="M721" s="195"/>
      <c r="N721" s="194"/>
      <c r="O721" s="194"/>
      <c r="P721" s="195"/>
      <c r="Q721" s="195"/>
      <c r="R721" s="196">
        <f t="shared" ref="R721:S721" si="197">+D721+F721+H721+J721+L721+N721+P721</f>
        <v>0</v>
      </c>
      <c r="S721" s="196">
        <f t="shared" si="197"/>
        <v>0</v>
      </c>
    </row>
    <row r="722" spans="1:19" ht="12" customHeight="1" thickBot="1">
      <c r="A722" s="926"/>
      <c r="B722" s="927"/>
      <c r="C722" s="206"/>
      <c r="D722" s="207">
        <f t="shared" ref="D722:S722" si="198">+D719</f>
        <v>370</v>
      </c>
      <c r="E722" s="207">
        <f t="shared" si="198"/>
        <v>387</v>
      </c>
      <c r="F722" s="207">
        <f t="shared" si="198"/>
        <v>4827</v>
      </c>
      <c r="G722" s="207">
        <f t="shared" si="198"/>
        <v>5221</v>
      </c>
      <c r="H722" s="207">
        <f t="shared" si="198"/>
        <v>17090</v>
      </c>
      <c r="I722" s="207">
        <f t="shared" si="198"/>
        <v>17501</v>
      </c>
      <c r="J722" s="207">
        <f t="shared" si="198"/>
        <v>12218</v>
      </c>
      <c r="K722" s="207">
        <f t="shared" si="198"/>
        <v>13717</v>
      </c>
      <c r="L722" s="207">
        <f t="shared" si="198"/>
        <v>12959</v>
      </c>
      <c r="M722" s="207">
        <f t="shared" si="198"/>
        <v>15669</v>
      </c>
      <c r="N722" s="207">
        <f t="shared" si="198"/>
        <v>27884</v>
      </c>
      <c r="O722" s="207">
        <f t="shared" si="198"/>
        <v>39351</v>
      </c>
      <c r="P722" s="207">
        <f t="shared" si="198"/>
        <v>15967</v>
      </c>
      <c r="Q722" s="207">
        <f t="shared" si="198"/>
        <v>33744</v>
      </c>
      <c r="R722" s="207">
        <f t="shared" si="198"/>
        <v>91315</v>
      </c>
      <c r="S722" s="207">
        <f t="shared" si="198"/>
        <v>125590</v>
      </c>
    </row>
    <row r="723" spans="1:19" ht="12" customHeight="1">
      <c r="A723" s="926">
        <v>41</v>
      </c>
      <c r="B723" s="927" t="str">
        <f>VLOOKUP(VALUE(A723),[3]Metas!$B$4:$C$5036,2,0)</f>
        <v>Implementar el 100% de la estrategia para la gestión integral de zoonosis en el DC</v>
      </c>
      <c r="C723" s="637" t="s">
        <v>187</v>
      </c>
      <c r="D723" s="194"/>
      <c r="E723" s="194"/>
      <c r="F723" s="194"/>
      <c r="G723" s="194"/>
      <c r="H723" s="194"/>
      <c r="I723" s="195"/>
      <c r="J723" s="195"/>
      <c r="K723" s="195"/>
      <c r="L723" s="195"/>
      <c r="M723" s="195"/>
      <c r="N723" s="194"/>
      <c r="O723" s="194"/>
      <c r="P723" s="195"/>
      <c r="Q723" s="195"/>
      <c r="R723" s="196">
        <f>+D723+F723+H723+J723+L723+N723+P723</f>
        <v>0</v>
      </c>
      <c r="S723" s="196">
        <f>+E723+G723+I723+K723+M723+O723+Q723</f>
        <v>0</v>
      </c>
    </row>
    <row r="724" spans="1:19" ht="11.45" customHeight="1">
      <c r="A724" s="926"/>
      <c r="B724" s="927"/>
      <c r="C724" s="638" t="s">
        <v>189</v>
      </c>
      <c r="D724" s="194"/>
      <c r="E724" s="194"/>
      <c r="F724" s="194"/>
      <c r="G724" s="194"/>
      <c r="H724" s="194"/>
      <c r="I724" s="195"/>
      <c r="J724" s="195"/>
      <c r="K724" s="195"/>
      <c r="L724" s="195"/>
      <c r="M724" s="195"/>
      <c r="N724" s="194"/>
      <c r="O724" s="194"/>
      <c r="P724" s="195"/>
      <c r="Q724" s="195"/>
      <c r="R724" s="196">
        <f t="shared" ref="R724:S737" si="199">+D724+F724+H724+J724+L724+N724+P724</f>
        <v>0</v>
      </c>
      <c r="S724" s="196">
        <f t="shared" si="199"/>
        <v>0</v>
      </c>
    </row>
    <row r="725" spans="1:19" ht="11.45" customHeight="1">
      <c r="A725" s="926"/>
      <c r="B725" s="927"/>
      <c r="C725" s="638" t="s">
        <v>190</v>
      </c>
      <c r="D725" s="194"/>
      <c r="E725" s="194"/>
      <c r="F725" s="194"/>
      <c r="G725" s="194"/>
      <c r="H725" s="194"/>
      <c r="I725" s="195"/>
      <c r="J725" s="195"/>
      <c r="K725" s="195"/>
      <c r="L725" s="195"/>
      <c r="M725" s="195"/>
      <c r="N725" s="194"/>
      <c r="O725" s="194"/>
      <c r="P725" s="195"/>
      <c r="Q725" s="195"/>
      <c r="R725" s="196">
        <f t="shared" si="199"/>
        <v>0</v>
      </c>
      <c r="S725" s="196">
        <f t="shared" si="199"/>
        <v>0</v>
      </c>
    </row>
    <row r="726" spans="1:19" ht="11.45" customHeight="1">
      <c r="A726" s="926"/>
      <c r="B726" s="927"/>
      <c r="C726" s="638" t="s">
        <v>3532</v>
      </c>
      <c r="D726" s="194"/>
      <c r="E726" s="194"/>
      <c r="F726" s="194"/>
      <c r="G726" s="194"/>
      <c r="H726" s="194"/>
      <c r="I726" s="195"/>
      <c r="J726" s="195"/>
      <c r="K726" s="195"/>
      <c r="L726" s="195"/>
      <c r="M726" s="195"/>
      <c r="N726" s="194"/>
      <c r="O726" s="194"/>
      <c r="P726" s="195"/>
      <c r="Q726" s="195"/>
      <c r="R726" s="196">
        <f t="shared" si="199"/>
        <v>0</v>
      </c>
      <c r="S726" s="196">
        <f t="shared" si="199"/>
        <v>0</v>
      </c>
    </row>
    <row r="727" spans="1:19" ht="11.45" customHeight="1">
      <c r="A727" s="926"/>
      <c r="B727" s="927"/>
      <c r="C727" s="638" t="s">
        <v>191</v>
      </c>
      <c r="D727" s="194"/>
      <c r="E727" s="194"/>
      <c r="F727" s="194"/>
      <c r="G727" s="194"/>
      <c r="H727" s="194"/>
      <c r="I727" s="195"/>
      <c r="J727" s="195"/>
      <c r="K727" s="195"/>
      <c r="L727" s="195"/>
      <c r="M727" s="195"/>
      <c r="N727" s="194"/>
      <c r="O727" s="194"/>
      <c r="P727" s="195"/>
      <c r="Q727" s="195"/>
      <c r="R727" s="196">
        <f t="shared" si="199"/>
        <v>0</v>
      </c>
      <c r="S727" s="196">
        <f t="shared" si="199"/>
        <v>0</v>
      </c>
    </row>
    <row r="728" spans="1:19" ht="11.45" customHeight="1">
      <c r="A728" s="926"/>
      <c r="B728" s="927"/>
      <c r="C728" s="639" t="s">
        <v>188</v>
      </c>
      <c r="D728" s="194"/>
      <c r="E728" s="194"/>
      <c r="F728" s="194"/>
      <c r="G728" s="194"/>
      <c r="H728" s="194"/>
      <c r="I728" s="195"/>
      <c r="J728" s="195"/>
      <c r="K728" s="195"/>
      <c r="L728" s="195"/>
      <c r="M728" s="195"/>
      <c r="N728" s="194"/>
      <c r="O728" s="194"/>
      <c r="P728" s="195"/>
      <c r="Q728" s="195"/>
      <c r="R728" s="196">
        <f t="shared" si="199"/>
        <v>0</v>
      </c>
      <c r="S728" s="196">
        <f t="shared" si="199"/>
        <v>0</v>
      </c>
    </row>
    <row r="729" spans="1:19" ht="12" customHeight="1">
      <c r="A729" s="926"/>
      <c r="B729" s="927"/>
      <c r="C729" s="198" t="s">
        <v>193</v>
      </c>
      <c r="D729" s="199">
        <f t="shared" ref="D729:M729" si="200">SUM(D723:D728)</f>
        <v>0</v>
      </c>
      <c r="E729" s="199">
        <f t="shared" si="200"/>
        <v>0</v>
      </c>
      <c r="F729" s="199">
        <f t="shared" si="200"/>
        <v>0</v>
      </c>
      <c r="G729" s="199">
        <f t="shared" si="200"/>
        <v>0</v>
      </c>
      <c r="H729" s="199">
        <f t="shared" si="200"/>
        <v>0</v>
      </c>
      <c r="I729" s="199">
        <f t="shared" si="200"/>
        <v>0</v>
      </c>
      <c r="J729" s="199">
        <f t="shared" si="200"/>
        <v>0</v>
      </c>
      <c r="K729" s="199">
        <f t="shared" si="200"/>
        <v>0</v>
      </c>
      <c r="L729" s="199">
        <f t="shared" si="200"/>
        <v>0</v>
      </c>
      <c r="M729" s="199">
        <f t="shared" si="200"/>
        <v>0</v>
      </c>
      <c r="N729" s="199">
        <f>SUM(N723:N728)</f>
        <v>0</v>
      </c>
      <c r="O729" s="199">
        <f>SUM(O723:O728)</f>
        <v>0</v>
      </c>
      <c r="P729" s="199">
        <f>SUM(P723:P728)</f>
        <v>0</v>
      </c>
      <c r="Q729" s="199">
        <f>SUM(Q723:Q728)</f>
        <v>0</v>
      </c>
      <c r="R729" s="200">
        <f t="shared" si="199"/>
        <v>0</v>
      </c>
      <c r="S729" s="200">
        <f t="shared" si="199"/>
        <v>0</v>
      </c>
    </row>
    <row r="730" spans="1:19" ht="11.45" customHeight="1">
      <c r="A730" s="926"/>
      <c r="B730" s="927"/>
      <c r="C730" s="193" t="s">
        <v>194</v>
      </c>
      <c r="D730" s="194"/>
      <c r="E730" s="194"/>
      <c r="F730" s="194"/>
      <c r="G730" s="194"/>
      <c r="H730" s="194"/>
      <c r="I730" s="195"/>
      <c r="J730" s="195"/>
      <c r="K730" s="195"/>
      <c r="L730" s="195"/>
      <c r="M730" s="195"/>
      <c r="N730" s="194"/>
      <c r="O730" s="194"/>
      <c r="P730" s="195"/>
      <c r="Q730" s="195"/>
      <c r="R730" s="196">
        <f t="shared" si="199"/>
        <v>0</v>
      </c>
      <c r="S730" s="196">
        <f t="shared" si="199"/>
        <v>0</v>
      </c>
    </row>
    <row r="731" spans="1:19" ht="11.45" customHeight="1">
      <c r="A731" s="926"/>
      <c r="B731" s="927"/>
      <c r="C731" s="193" t="s">
        <v>195</v>
      </c>
      <c r="D731" s="194"/>
      <c r="E731" s="194"/>
      <c r="F731" s="194"/>
      <c r="G731" s="194"/>
      <c r="H731" s="194"/>
      <c r="I731" s="195"/>
      <c r="J731" s="195"/>
      <c r="K731" s="195"/>
      <c r="L731" s="195"/>
      <c r="M731" s="195"/>
      <c r="N731" s="194"/>
      <c r="O731" s="194"/>
      <c r="P731" s="195"/>
      <c r="Q731" s="195"/>
      <c r="R731" s="196">
        <f t="shared" si="199"/>
        <v>0</v>
      </c>
      <c r="S731" s="196">
        <f t="shared" si="199"/>
        <v>0</v>
      </c>
    </row>
    <row r="732" spans="1:19" ht="11.45" customHeight="1">
      <c r="A732" s="926"/>
      <c r="B732" s="927"/>
      <c r="C732" s="201" t="s">
        <v>196</v>
      </c>
      <c r="D732" s="194"/>
      <c r="E732" s="194"/>
      <c r="F732" s="194"/>
      <c r="G732" s="194"/>
      <c r="H732" s="194"/>
      <c r="I732" s="195"/>
      <c r="J732" s="195"/>
      <c r="K732" s="195"/>
      <c r="L732" s="195"/>
      <c r="M732" s="195"/>
      <c r="N732" s="194"/>
      <c r="O732" s="194"/>
      <c r="P732" s="195"/>
      <c r="Q732" s="195"/>
      <c r="R732" s="196">
        <f t="shared" si="199"/>
        <v>0</v>
      </c>
      <c r="S732" s="196">
        <f t="shared" si="199"/>
        <v>0</v>
      </c>
    </row>
    <row r="733" spans="1:19" ht="11.45" customHeight="1">
      <c r="A733" s="926"/>
      <c r="B733" s="927"/>
      <c r="C733" s="201" t="s">
        <v>197</v>
      </c>
      <c r="D733" s="194"/>
      <c r="E733" s="194"/>
      <c r="F733" s="194"/>
      <c r="G733" s="194"/>
      <c r="H733" s="194"/>
      <c r="I733" s="195"/>
      <c r="J733" s="195"/>
      <c r="K733" s="195"/>
      <c r="L733" s="195"/>
      <c r="M733" s="195"/>
      <c r="N733" s="194"/>
      <c r="O733" s="194"/>
      <c r="P733" s="195"/>
      <c r="Q733" s="195"/>
      <c r="R733" s="196">
        <f t="shared" si="199"/>
        <v>0</v>
      </c>
      <c r="S733" s="196">
        <f t="shared" si="199"/>
        <v>0</v>
      </c>
    </row>
    <row r="734" spans="1:19" ht="11.45" customHeight="1">
      <c r="A734" s="926"/>
      <c r="B734" s="927"/>
      <c r="C734" s="201" t="s">
        <v>198</v>
      </c>
      <c r="D734" s="194"/>
      <c r="E734" s="194"/>
      <c r="F734" s="194"/>
      <c r="G734" s="194"/>
      <c r="H734" s="194"/>
      <c r="I734" s="195"/>
      <c r="J734" s="195"/>
      <c r="K734" s="195"/>
      <c r="L734" s="195"/>
      <c r="M734" s="195"/>
      <c r="N734" s="194"/>
      <c r="O734" s="194"/>
      <c r="P734" s="195"/>
      <c r="Q734" s="195"/>
      <c r="R734" s="196">
        <f t="shared" si="199"/>
        <v>0</v>
      </c>
      <c r="S734" s="196">
        <f t="shared" si="199"/>
        <v>0</v>
      </c>
    </row>
    <row r="735" spans="1:19" ht="11.45" customHeight="1">
      <c r="A735" s="926"/>
      <c r="B735" s="927"/>
      <c r="C735" s="201" t="s">
        <v>199</v>
      </c>
      <c r="D735" s="194"/>
      <c r="E735" s="194"/>
      <c r="F735" s="194"/>
      <c r="G735" s="194"/>
      <c r="H735" s="194"/>
      <c r="I735" s="195"/>
      <c r="J735" s="195"/>
      <c r="K735" s="195"/>
      <c r="L735" s="195"/>
      <c r="M735" s="195"/>
      <c r="N735" s="194"/>
      <c r="O735" s="194"/>
      <c r="P735" s="195"/>
      <c r="Q735" s="195"/>
      <c r="R735" s="196">
        <f t="shared" si="199"/>
        <v>0</v>
      </c>
      <c r="S735" s="196">
        <f t="shared" si="199"/>
        <v>0</v>
      </c>
    </row>
    <row r="736" spans="1:19" ht="11.45" customHeight="1">
      <c r="A736" s="926"/>
      <c r="B736" s="927"/>
      <c r="C736" s="201" t="s">
        <v>200</v>
      </c>
      <c r="D736" s="194"/>
      <c r="E736" s="194"/>
      <c r="F736" s="194"/>
      <c r="G736" s="194"/>
      <c r="H736" s="194"/>
      <c r="I736" s="195"/>
      <c r="J736" s="195"/>
      <c r="K736" s="195"/>
      <c r="L736" s="195"/>
      <c r="M736" s="195"/>
      <c r="N736" s="194"/>
      <c r="O736" s="194"/>
      <c r="P736" s="195"/>
      <c r="Q736" s="195"/>
      <c r="R736" s="196">
        <f t="shared" si="199"/>
        <v>0</v>
      </c>
      <c r="S736" s="196">
        <f t="shared" si="199"/>
        <v>0</v>
      </c>
    </row>
    <row r="737" spans="1:19" ht="12" customHeight="1">
      <c r="A737" s="926"/>
      <c r="B737" s="927"/>
      <c r="C737" s="198" t="s">
        <v>201</v>
      </c>
      <c r="D737" s="199">
        <f t="shared" ref="D737:Q737" si="201">SUM(D729:D736)</f>
        <v>0</v>
      </c>
      <c r="E737" s="199">
        <f t="shared" si="201"/>
        <v>0</v>
      </c>
      <c r="F737" s="199">
        <f t="shared" si="201"/>
        <v>0</v>
      </c>
      <c r="G737" s="199">
        <f t="shared" si="201"/>
        <v>0</v>
      </c>
      <c r="H737" s="199">
        <f t="shared" si="201"/>
        <v>0</v>
      </c>
      <c r="I737" s="199">
        <f t="shared" si="201"/>
        <v>0</v>
      </c>
      <c r="J737" s="199">
        <f t="shared" si="201"/>
        <v>0</v>
      </c>
      <c r="K737" s="199">
        <f t="shared" si="201"/>
        <v>0</v>
      </c>
      <c r="L737" s="199">
        <f t="shared" si="201"/>
        <v>0</v>
      </c>
      <c r="M737" s="199">
        <f t="shared" si="201"/>
        <v>0</v>
      </c>
      <c r="N737" s="199">
        <f t="shared" si="201"/>
        <v>0</v>
      </c>
      <c r="O737" s="199">
        <f t="shared" si="201"/>
        <v>0</v>
      </c>
      <c r="P737" s="199">
        <f t="shared" si="201"/>
        <v>0</v>
      </c>
      <c r="Q737" s="199">
        <f t="shared" si="201"/>
        <v>0</v>
      </c>
      <c r="R737" s="199">
        <f t="shared" si="199"/>
        <v>0</v>
      </c>
      <c r="S737" s="199">
        <f>+E737+G737+I737+K737+M737+O737+Q737</f>
        <v>0</v>
      </c>
    </row>
    <row r="738" spans="1:19" ht="11.45" customHeight="1">
      <c r="A738" s="926"/>
      <c r="B738" s="927"/>
      <c r="C738" s="633" t="s">
        <v>3531</v>
      </c>
      <c r="D738" s="202"/>
      <c r="E738" s="202"/>
      <c r="F738" s="202"/>
      <c r="G738" s="202"/>
      <c r="H738" s="203"/>
      <c r="I738" s="202"/>
      <c r="J738" s="202"/>
      <c r="K738" s="202"/>
      <c r="L738" s="203"/>
      <c r="M738" s="203"/>
      <c r="N738" s="203"/>
      <c r="O738" s="203"/>
      <c r="P738" s="203"/>
      <c r="Q738" s="203"/>
      <c r="R738" s="204">
        <f>+D738+F738+H738+J738+L738+N738+P738</f>
        <v>0</v>
      </c>
      <c r="S738" s="204">
        <f>+E738+G738+I738+K738+M738+O738+Q738</f>
        <v>0</v>
      </c>
    </row>
    <row r="739" spans="1:19" ht="12.6" customHeight="1" thickBot="1">
      <c r="A739" s="926"/>
      <c r="B739" s="927"/>
      <c r="C739" s="205" t="s">
        <v>202</v>
      </c>
      <c r="D739" s="194"/>
      <c r="E739" s="194"/>
      <c r="F739" s="194"/>
      <c r="G739" s="194"/>
      <c r="H739" s="194"/>
      <c r="I739" s="195"/>
      <c r="J739" s="195"/>
      <c r="K739" s="195"/>
      <c r="L739" s="195"/>
      <c r="M739" s="195"/>
      <c r="N739" s="194"/>
      <c r="O739" s="194"/>
      <c r="P739" s="195"/>
      <c r="Q739" s="195"/>
      <c r="R739" s="196">
        <f t="shared" ref="R739:S739" si="202">+D739+F739+H739+J739+L739+N739+P739</f>
        <v>0</v>
      </c>
      <c r="S739" s="196">
        <f t="shared" si="202"/>
        <v>0</v>
      </c>
    </row>
    <row r="740" spans="1:19" ht="12" customHeight="1" thickBot="1">
      <c r="A740" s="926"/>
      <c r="B740" s="927"/>
      <c r="C740" s="206"/>
      <c r="D740" s="207">
        <f t="shared" ref="D740:S740" si="203">+D737</f>
        <v>0</v>
      </c>
      <c r="E740" s="207">
        <f t="shared" si="203"/>
        <v>0</v>
      </c>
      <c r="F740" s="207">
        <f t="shared" si="203"/>
        <v>0</v>
      </c>
      <c r="G740" s="207">
        <f t="shared" si="203"/>
        <v>0</v>
      </c>
      <c r="H740" s="207">
        <f t="shared" si="203"/>
        <v>0</v>
      </c>
      <c r="I740" s="207">
        <f t="shared" si="203"/>
        <v>0</v>
      </c>
      <c r="J740" s="207">
        <f t="shared" si="203"/>
        <v>0</v>
      </c>
      <c r="K740" s="207">
        <f t="shared" si="203"/>
        <v>0</v>
      </c>
      <c r="L740" s="207">
        <f t="shared" si="203"/>
        <v>0</v>
      </c>
      <c r="M740" s="207">
        <f t="shared" si="203"/>
        <v>0</v>
      </c>
      <c r="N740" s="207">
        <f t="shared" si="203"/>
        <v>0</v>
      </c>
      <c r="O740" s="207">
        <f t="shared" si="203"/>
        <v>0</v>
      </c>
      <c r="P740" s="207">
        <f t="shared" si="203"/>
        <v>0</v>
      </c>
      <c r="Q740" s="207">
        <f t="shared" si="203"/>
        <v>0</v>
      </c>
      <c r="R740" s="207">
        <f t="shared" si="203"/>
        <v>0</v>
      </c>
      <c r="S740" s="207">
        <f t="shared" si="203"/>
        <v>0</v>
      </c>
    </row>
    <row r="741" spans="1:19" ht="12" customHeight="1">
      <c r="A741" s="926">
        <v>42</v>
      </c>
      <c r="B741" s="927" t="str">
        <f>VLOOKUP(VALUE(A741),[3]Metas!$B$4:$C$5036,2,0)</f>
        <v>Incrementar mínimo un 50% de establecimientos inscritos ante la autoridad sanitaria, en el marco del fortalecimiento de la estrategia de autorregulación y las acciones de inspección, vigilancia y control en el DC</v>
      </c>
      <c r="C741" s="637" t="s">
        <v>187</v>
      </c>
      <c r="D741" s="194"/>
      <c r="E741" s="194"/>
      <c r="F741" s="194"/>
      <c r="G741" s="194"/>
      <c r="H741" s="194"/>
      <c r="I741" s="195"/>
      <c r="J741" s="195"/>
      <c r="K741" s="195"/>
      <c r="L741" s="195"/>
      <c r="M741" s="195"/>
      <c r="N741" s="194"/>
      <c r="O741" s="194"/>
      <c r="P741" s="195"/>
      <c r="Q741" s="195"/>
      <c r="R741" s="196">
        <f>+D741+F741+H741+J741+L741+N741+P741</f>
        <v>0</v>
      </c>
      <c r="S741" s="196">
        <f>+E741+G741+I741+K741+M741+O741+Q741</f>
        <v>0</v>
      </c>
    </row>
    <row r="742" spans="1:19" ht="11.45" customHeight="1">
      <c r="A742" s="926"/>
      <c r="B742" s="927"/>
      <c r="C742" s="638" t="s">
        <v>189</v>
      </c>
      <c r="D742" s="194"/>
      <c r="E742" s="194"/>
      <c r="F742" s="194"/>
      <c r="G742" s="194"/>
      <c r="H742" s="194"/>
      <c r="I742" s="195"/>
      <c r="J742" s="195"/>
      <c r="K742" s="195"/>
      <c r="L742" s="195"/>
      <c r="M742" s="195"/>
      <c r="N742" s="194"/>
      <c r="O742" s="194"/>
      <c r="P742" s="195"/>
      <c r="Q742" s="195"/>
      <c r="R742" s="196">
        <f t="shared" ref="R742:S755" si="204">+D742+F742+H742+J742+L742+N742+P742</f>
        <v>0</v>
      </c>
      <c r="S742" s="196">
        <f t="shared" si="204"/>
        <v>0</v>
      </c>
    </row>
    <row r="743" spans="1:19" ht="11.45" customHeight="1">
      <c r="A743" s="926"/>
      <c r="B743" s="927"/>
      <c r="C743" s="638" t="s">
        <v>190</v>
      </c>
      <c r="D743" s="194"/>
      <c r="E743" s="194"/>
      <c r="F743" s="194"/>
      <c r="G743" s="194"/>
      <c r="H743" s="194"/>
      <c r="I743" s="195"/>
      <c r="J743" s="195"/>
      <c r="K743" s="195"/>
      <c r="L743" s="195"/>
      <c r="M743" s="195"/>
      <c r="N743" s="194"/>
      <c r="O743" s="194"/>
      <c r="P743" s="195"/>
      <c r="Q743" s="195"/>
      <c r="R743" s="196">
        <f t="shared" si="204"/>
        <v>0</v>
      </c>
      <c r="S743" s="196">
        <f t="shared" si="204"/>
        <v>0</v>
      </c>
    </row>
    <row r="744" spans="1:19" ht="11.45" customHeight="1">
      <c r="A744" s="926"/>
      <c r="B744" s="927"/>
      <c r="C744" s="638" t="s">
        <v>3532</v>
      </c>
      <c r="D744" s="194"/>
      <c r="E744" s="194"/>
      <c r="F744" s="194"/>
      <c r="G744" s="194"/>
      <c r="H744" s="194"/>
      <c r="I744" s="195"/>
      <c r="J744" s="195"/>
      <c r="K744" s="195"/>
      <c r="L744" s="195"/>
      <c r="M744" s="195"/>
      <c r="N744" s="194"/>
      <c r="O744" s="194"/>
      <c r="P744" s="195"/>
      <c r="Q744" s="195"/>
      <c r="R744" s="196">
        <f t="shared" si="204"/>
        <v>0</v>
      </c>
      <c r="S744" s="196">
        <f t="shared" si="204"/>
        <v>0</v>
      </c>
    </row>
    <row r="745" spans="1:19" ht="11.45" customHeight="1">
      <c r="A745" s="926"/>
      <c r="B745" s="927"/>
      <c r="C745" s="638" t="s">
        <v>191</v>
      </c>
      <c r="D745" s="194"/>
      <c r="E745" s="194"/>
      <c r="F745" s="194"/>
      <c r="G745" s="194"/>
      <c r="H745" s="194"/>
      <c r="I745" s="195"/>
      <c r="J745" s="195"/>
      <c r="K745" s="195"/>
      <c r="L745" s="195"/>
      <c r="M745" s="195"/>
      <c r="N745" s="194"/>
      <c r="O745" s="194"/>
      <c r="P745" s="195"/>
      <c r="Q745" s="195"/>
      <c r="R745" s="196">
        <f t="shared" si="204"/>
        <v>0</v>
      </c>
      <c r="S745" s="196">
        <f t="shared" si="204"/>
        <v>0</v>
      </c>
    </row>
    <row r="746" spans="1:19" ht="11.45" customHeight="1">
      <c r="A746" s="926"/>
      <c r="B746" s="927"/>
      <c r="C746" s="639" t="s">
        <v>188</v>
      </c>
      <c r="D746" s="194"/>
      <c r="E746" s="194"/>
      <c r="F746" s="194"/>
      <c r="G746" s="194"/>
      <c r="H746" s="194"/>
      <c r="I746" s="195"/>
      <c r="J746" s="195"/>
      <c r="K746" s="195"/>
      <c r="L746" s="195"/>
      <c r="M746" s="195"/>
      <c r="N746" s="194"/>
      <c r="O746" s="194"/>
      <c r="P746" s="195"/>
      <c r="Q746" s="195"/>
      <c r="R746" s="196">
        <f t="shared" si="204"/>
        <v>0</v>
      </c>
      <c r="S746" s="196">
        <f t="shared" si="204"/>
        <v>0</v>
      </c>
    </row>
    <row r="747" spans="1:19" ht="12" customHeight="1">
      <c r="A747" s="926"/>
      <c r="B747" s="927"/>
      <c r="C747" s="198" t="s">
        <v>193</v>
      </c>
      <c r="D747" s="199">
        <f t="shared" ref="D747:M747" si="205">SUM(D741:D746)</f>
        <v>0</v>
      </c>
      <c r="E747" s="199">
        <f t="shared" si="205"/>
        <v>0</v>
      </c>
      <c r="F747" s="199">
        <f t="shared" si="205"/>
        <v>0</v>
      </c>
      <c r="G747" s="199">
        <f t="shared" si="205"/>
        <v>0</v>
      </c>
      <c r="H747" s="199">
        <f t="shared" si="205"/>
        <v>0</v>
      </c>
      <c r="I747" s="199">
        <f t="shared" si="205"/>
        <v>0</v>
      </c>
      <c r="J747" s="199">
        <f t="shared" si="205"/>
        <v>0</v>
      </c>
      <c r="K747" s="199">
        <f t="shared" si="205"/>
        <v>0</v>
      </c>
      <c r="L747" s="199">
        <f t="shared" si="205"/>
        <v>0</v>
      </c>
      <c r="M747" s="199">
        <f t="shared" si="205"/>
        <v>0</v>
      </c>
      <c r="N747" s="199">
        <f>SUM(N741:N746)</f>
        <v>0</v>
      </c>
      <c r="O747" s="199">
        <f>SUM(O741:O746)</f>
        <v>0</v>
      </c>
      <c r="P747" s="199">
        <f>SUM(P741:P746)</f>
        <v>0</v>
      </c>
      <c r="Q747" s="199">
        <f>SUM(Q741:Q746)</f>
        <v>0</v>
      </c>
      <c r="R747" s="200">
        <f t="shared" si="204"/>
        <v>0</v>
      </c>
      <c r="S747" s="200">
        <f t="shared" si="204"/>
        <v>0</v>
      </c>
    </row>
    <row r="748" spans="1:19" ht="11.45" customHeight="1">
      <c r="A748" s="926"/>
      <c r="B748" s="927"/>
      <c r="C748" s="193" t="s">
        <v>194</v>
      </c>
      <c r="D748" s="194"/>
      <c r="E748" s="194"/>
      <c r="F748" s="194"/>
      <c r="G748" s="194"/>
      <c r="H748" s="194"/>
      <c r="I748" s="195"/>
      <c r="J748" s="195"/>
      <c r="K748" s="195"/>
      <c r="L748" s="195"/>
      <c r="M748" s="195"/>
      <c r="N748" s="194"/>
      <c r="O748" s="194"/>
      <c r="P748" s="195"/>
      <c r="Q748" s="195"/>
      <c r="R748" s="196">
        <f t="shared" si="204"/>
        <v>0</v>
      </c>
      <c r="S748" s="196">
        <f t="shared" si="204"/>
        <v>0</v>
      </c>
    </row>
    <row r="749" spans="1:19" ht="11.45" customHeight="1">
      <c r="A749" s="926"/>
      <c r="B749" s="927"/>
      <c r="C749" s="193" t="s">
        <v>195</v>
      </c>
      <c r="D749" s="194"/>
      <c r="E749" s="194"/>
      <c r="F749" s="194"/>
      <c r="G749" s="194"/>
      <c r="H749" s="194"/>
      <c r="I749" s="195"/>
      <c r="J749" s="195"/>
      <c r="K749" s="195"/>
      <c r="L749" s="195"/>
      <c r="M749" s="195"/>
      <c r="N749" s="194"/>
      <c r="O749" s="194"/>
      <c r="P749" s="195"/>
      <c r="Q749" s="195"/>
      <c r="R749" s="196">
        <f t="shared" si="204"/>
        <v>0</v>
      </c>
      <c r="S749" s="196">
        <f t="shared" si="204"/>
        <v>0</v>
      </c>
    </row>
    <row r="750" spans="1:19" ht="11.45" customHeight="1">
      <c r="A750" s="926"/>
      <c r="B750" s="927"/>
      <c r="C750" s="201" t="s">
        <v>196</v>
      </c>
      <c r="D750" s="194"/>
      <c r="E750" s="194"/>
      <c r="F750" s="194"/>
      <c r="G750" s="194"/>
      <c r="H750" s="194"/>
      <c r="I750" s="195"/>
      <c r="J750" s="195"/>
      <c r="K750" s="195"/>
      <c r="L750" s="195"/>
      <c r="M750" s="195"/>
      <c r="N750" s="194"/>
      <c r="O750" s="194"/>
      <c r="P750" s="195"/>
      <c r="Q750" s="195"/>
      <c r="R750" s="196">
        <f t="shared" si="204"/>
        <v>0</v>
      </c>
      <c r="S750" s="196">
        <f t="shared" si="204"/>
        <v>0</v>
      </c>
    </row>
    <row r="751" spans="1:19" ht="11.45" customHeight="1">
      <c r="A751" s="926"/>
      <c r="B751" s="927"/>
      <c r="C751" s="201" t="s">
        <v>197</v>
      </c>
      <c r="D751" s="194"/>
      <c r="E751" s="194"/>
      <c r="F751" s="194"/>
      <c r="G751" s="194"/>
      <c r="H751" s="194"/>
      <c r="I751" s="195"/>
      <c r="J751" s="195"/>
      <c r="K751" s="195"/>
      <c r="L751" s="195"/>
      <c r="M751" s="195"/>
      <c r="N751" s="194"/>
      <c r="O751" s="194"/>
      <c r="P751" s="195"/>
      <c r="Q751" s="195"/>
      <c r="R751" s="196">
        <f t="shared" si="204"/>
        <v>0</v>
      </c>
      <c r="S751" s="196">
        <f t="shared" si="204"/>
        <v>0</v>
      </c>
    </row>
    <row r="752" spans="1:19" ht="11.45" customHeight="1">
      <c r="A752" s="926"/>
      <c r="B752" s="927"/>
      <c r="C752" s="201" t="s">
        <v>198</v>
      </c>
      <c r="D752" s="194"/>
      <c r="E752" s="194"/>
      <c r="F752" s="194"/>
      <c r="G752" s="194"/>
      <c r="H752" s="194"/>
      <c r="I752" s="195"/>
      <c r="J752" s="195"/>
      <c r="K752" s="195"/>
      <c r="L752" s="195"/>
      <c r="M752" s="195"/>
      <c r="N752" s="194"/>
      <c r="O752" s="194"/>
      <c r="P752" s="195"/>
      <c r="Q752" s="195"/>
      <c r="R752" s="196">
        <f t="shared" si="204"/>
        <v>0</v>
      </c>
      <c r="S752" s="196">
        <f t="shared" si="204"/>
        <v>0</v>
      </c>
    </row>
    <row r="753" spans="1:19" ht="11.45" customHeight="1">
      <c r="A753" s="926"/>
      <c r="B753" s="927"/>
      <c r="C753" s="201" t="s">
        <v>199</v>
      </c>
      <c r="D753" s="194"/>
      <c r="E753" s="194"/>
      <c r="F753" s="194"/>
      <c r="G753" s="194"/>
      <c r="H753" s="194"/>
      <c r="I753" s="195"/>
      <c r="J753" s="195"/>
      <c r="K753" s="195"/>
      <c r="L753" s="195"/>
      <c r="M753" s="195"/>
      <c r="N753" s="194"/>
      <c r="O753" s="194"/>
      <c r="P753" s="195"/>
      <c r="Q753" s="195"/>
      <c r="R753" s="196">
        <f t="shared" si="204"/>
        <v>0</v>
      </c>
      <c r="S753" s="196">
        <f t="shared" si="204"/>
        <v>0</v>
      </c>
    </row>
    <row r="754" spans="1:19" ht="11.45" customHeight="1">
      <c r="A754" s="926"/>
      <c r="B754" s="927"/>
      <c r="C754" s="201" t="s">
        <v>200</v>
      </c>
      <c r="D754" s="194"/>
      <c r="E754" s="194"/>
      <c r="F754" s="194"/>
      <c r="G754" s="194"/>
      <c r="H754" s="194"/>
      <c r="I754" s="195"/>
      <c r="J754" s="195"/>
      <c r="K754" s="195"/>
      <c r="L754" s="195"/>
      <c r="M754" s="195"/>
      <c r="N754" s="194"/>
      <c r="O754" s="194"/>
      <c r="P754" s="195"/>
      <c r="Q754" s="195"/>
      <c r="R754" s="196">
        <f t="shared" si="204"/>
        <v>0</v>
      </c>
      <c r="S754" s="196">
        <f t="shared" si="204"/>
        <v>0</v>
      </c>
    </row>
    <row r="755" spans="1:19" ht="12" customHeight="1">
      <c r="A755" s="926"/>
      <c r="B755" s="927"/>
      <c r="C755" s="198" t="s">
        <v>201</v>
      </c>
      <c r="D755" s="199">
        <f t="shared" ref="D755:Q755" si="206">SUM(D747:D754)</f>
        <v>0</v>
      </c>
      <c r="E755" s="199">
        <f t="shared" si="206"/>
        <v>0</v>
      </c>
      <c r="F755" s="199">
        <f t="shared" si="206"/>
        <v>0</v>
      </c>
      <c r="G755" s="199">
        <f t="shared" si="206"/>
        <v>0</v>
      </c>
      <c r="H755" s="199">
        <f t="shared" si="206"/>
        <v>0</v>
      </c>
      <c r="I755" s="199">
        <f t="shared" si="206"/>
        <v>0</v>
      </c>
      <c r="J755" s="199">
        <f t="shared" si="206"/>
        <v>0</v>
      </c>
      <c r="K755" s="199">
        <f t="shared" si="206"/>
        <v>0</v>
      </c>
      <c r="L755" s="199">
        <f t="shared" si="206"/>
        <v>0</v>
      </c>
      <c r="M755" s="199">
        <f t="shared" si="206"/>
        <v>0</v>
      </c>
      <c r="N755" s="199">
        <f t="shared" si="206"/>
        <v>0</v>
      </c>
      <c r="O755" s="199">
        <f t="shared" si="206"/>
        <v>0</v>
      </c>
      <c r="P755" s="199">
        <f t="shared" si="206"/>
        <v>0</v>
      </c>
      <c r="Q755" s="199">
        <f t="shared" si="206"/>
        <v>0</v>
      </c>
      <c r="R755" s="199">
        <f t="shared" si="204"/>
        <v>0</v>
      </c>
      <c r="S755" s="199">
        <f>+E755+G755+I755+K755+M755+O755+Q755</f>
        <v>0</v>
      </c>
    </row>
    <row r="756" spans="1:19" ht="11.45" customHeight="1">
      <c r="A756" s="926"/>
      <c r="B756" s="927"/>
      <c r="C756" s="633" t="s">
        <v>3531</v>
      </c>
      <c r="D756" s="202"/>
      <c r="E756" s="202"/>
      <c r="F756" s="202"/>
      <c r="G756" s="202"/>
      <c r="H756" s="203"/>
      <c r="I756" s="202"/>
      <c r="J756" s="202"/>
      <c r="K756" s="202"/>
      <c r="L756" s="203"/>
      <c r="M756" s="203"/>
      <c r="N756" s="203"/>
      <c r="O756" s="203"/>
      <c r="P756" s="203"/>
      <c r="Q756" s="203"/>
      <c r="R756" s="204">
        <f>+D756+F756+H756+J756+L756+N756+P756</f>
        <v>0</v>
      </c>
      <c r="S756" s="204">
        <f>+E756+G756+I756+K756+M756+O756+Q756</f>
        <v>0</v>
      </c>
    </row>
    <row r="757" spans="1:19" ht="12.6" customHeight="1" thickBot="1">
      <c r="A757" s="926"/>
      <c r="B757" s="927"/>
      <c r="C757" s="205" t="s">
        <v>202</v>
      </c>
      <c r="D757" s="194"/>
      <c r="E757" s="194"/>
      <c r="F757" s="194"/>
      <c r="G757" s="194"/>
      <c r="H757" s="194"/>
      <c r="I757" s="195"/>
      <c r="J757" s="195"/>
      <c r="K757" s="195"/>
      <c r="L757" s="195"/>
      <c r="M757" s="195"/>
      <c r="N757" s="194"/>
      <c r="O757" s="194"/>
      <c r="P757" s="195"/>
      <c r="Q757" s="195"/>
      <c r="R757" s="196">
        <f t="shared" ref="R757:S757" si="207">+D757+F757+H757+J757+L757+N757+P757</f>
        <v>0</v>
      </c>
      <c r="S757" s="196">
        <f t="shared" si="207"/>
        <v>0</v>
      </c>
    </row>
    <row r="758" spans="1:19" ht="12" customHeight="1" thickBot="1">
      <c r="A758" s="926"/>
      <c r="B758" s="927"/>
      <c r="C758" s="206"/>
      <c r="D758" s="207">
        <f t="shared" ref="D758:S758" si="208">+D755</f>
        <v>0</v>
      </c>
      <c r="E758" s="207">
        <f t="shared" si="208"/>
        <v>0</v>
      </c>
      <c r="F758" s="207">
        <f t="shared" si="208"/>
        <v>0</v>
      </c>
      <c r="G758" s="207">
        <f t="shared" si="208"/>
        <v>0</v>
      </c>
      <c r="H758" s="207">
        <f t="shared" si="208"/>
        <v>0</v>
      </c>
      <c r="I758" s="207">
        <f t="shared" si="208"/>
        <v>0</v>
      </c>
      <c r="J758" s="207">
        <f t="shared" si="208"/>
        <v>0</v>
      </c>
      <c r="K758" s="207">
        <f t="shared" si="208"/>
        <v>0</v>
      </c>
      <c r="L758" s="207">
        <f t="shared" si="208"/>
        <v>0</v>
      </c>
      <c r="M758" s="207">
        <f t="shared" si="208"/>
        <v>0</v>
      </c>
      <c r="N758" s="207">
        <f t="shared" si="208"/>
        <v>0</v>
      </c>
      <c r="O758" s="207">
        <f t="shared" si="208"/>
        <v>0</v>
      </c>
      <c r="P758" s="207">
        <f t="shared" si="208"/>
        <v>0</v>
      </c>
      <c r="Q758" s="207">
        <f t="shared" si="208"/>
        <v>0</v>
      </c>
      <c r="R758" s="207">
        <f t="shared" si="208"/>
        <v>0</v>
      </c>
      <c r="S758" s="207">
        <f t="shared" si="208"/>
        <v>0</v>
      </c>
    </row>
    <row r="759" spans="1:19" ht="12" customHeight="1">
      <c r="A759" s="926">
        <v>43</v>
      </c>
      <c r="B759" s="927" t="str">
        <f>VLOOKUP(VALUE(A759),[3]Metas!$B$4:$C$5036,2,0)</f>
        <v>Implementar el 60% del plan de respuesta sectorial de gestión integral del riesgo en Salud por calidad del aire en Bogotá</v>
      </c>
      <c r="C759" s="637" t="s">
        <v>187</v>
      </c>
      <c r="D759" s="194"/>
      <c r="E759" s="194"/>
      <c r="F759" s="194"/>
      <c r="G759" s="194"/>
      <c r="H759" s="194"/>
      <c r="I759" s="195"/>
      <c r="J759" s="195"/>
      <c r="K759" s="195"/>
      <c r="L759" s="195"/>
      <c r="M759" s="195"/>
      <c r="N759" s="194"/>
      <c r="O759" s="194"/>
      <c r="P759" s="195"/>
      <c r="Q759" s="195"/>
      <c r="R759" s="196">
        <f>+D759+F759+H759+J759+L759+N759+P759</f>
        <v>0</v>
      </c>
      <c r="S759" s="196">
        <f>+E759+G759+I759+K759+M759+O759+Q759</f>
        <v>0</v>
      </c>
    </row>
    <row r="760" spans="1:19" ht="11.45" customHeight="1">
      <c r="A760" s="926"/>
      <c r="B760" s="927"/>
      <c r="C760" s="638" t="s">
        <v>189</v>
      </c>
      <c r="D760" s="194"/>
      <c r="E760" s="194"/>
      <c r="F760" s="194"/>
      <c r="G760" s="194"/>
      <c r="H760" s="194"/>
      <c r="I760" s="195"/>
      <c r="J760" s="195"/>
      <c r="K760" s="195"/>
      <c r="L760" s="195"/>
      <c r="M760" s="195"/>
      <c r="N760" s="194"/>
      <c r="O760" s="194"/>
      <c r="P760" s="195"/>
      <c r="Q760" s="195"/>
      <c r="R760" s="196">
        <f t="shared" ref="R760:S773" si="209">+D760+F760+H760+J760+L760+N760+P760</f>
        <v>0</v>
      </c>
      <c r="S760" s="196">
        <f t="shared" si="209"/>
        <v>0</v>
      </c>
    </row>
    <row r="761" spans="1:19" ht="11.45" customHeight="1">
      <c r="A761" s="926"/>
      <c r="B761" s="927"/>
      <c r="C761" s="638" t="s">
        <v>190</v>
      </c>
      <c r="D761" s="194"/>
      <c r="E761" s="194"/>
      <c r="F761" s="194"/>
      <c r="G761" s="194"/>
      <c r="H761" s="194"/>
      <c r="I761" s="195"/>
      <c r="J761" s="195"/>
      <c r="K761" s="195"/>
      <c r="L761" s="195"/>
      <c r="M761" s="195"/>
      <c r="N761" s="194"/>
      <c r="O761" s="194"/>
      <c r="P761" s="195"/>
      <c r="Q761" s="195"/>
      <c r="R761" s="196">
        <f t="shared" si="209"/>
        <v>0</v>
      </c>
      <c r="S761" s="196">
        <f t="shared" si="209"/>
        <v>0</v>
      </c>
    </row>
    <row r="762" spans="1:19" ht="11.45" customHeight="1">
      <c r="A762" s="926"/>
      <c r="B762" s="927"/>
      <c r="C762" s="638" t="s">
        <v>3532</v>
      </c>
      <c r="D762" s="194"/>
      <c r="E762" s="194"/>
      <c r="F762" s="194"/>
      <c r="G762" s="194"/>
      <c r="H762" s="194"/>
      <c r="I762" s="195"/>
      <c r="J762" s="195"/>
      <c r="K762" s="195"/>
      <c r="L762" s="195"/>
      <c r="M762" s="195"/>
      <c r="N762" s="194"/>
      <c r="O762" s="194"/>
      <c r="P762" s="195"/>
      <c r="Q762" s="195"/>
      <c r="R762" s="196">
        <f t="shared" si="209"/>
        <v>0</v>
      </c>
      <c r="S762" s="196">
        <f t="shared" si="209"/>
        <v>0</v>
      </c>
    </row>
    <row r="763" spans="1:19" ht="11.45" customHeight="1">
      <c r="A763" s="926"/>
      <c r="B763" s="927"/>
      <c r="C763" s="638" t="s">
        <v>191</v>
      </c>
      <c r="D763" s="194"/>
      <c r="E763" s="194"/>
      <c r="F763" s="194"/>
      <c r="G763" s="194"/>
      <c r="H763" s="194"/>
      <c r="I763" s="195"/>
      <c r="J763" s="195"/>
      <c r="K763" s="195"/>
      <c r="L763" s="195"/>
      <c r="M763" s="195"/>
      <c r="N763" s="194"/>
      <c r="O763" s="194"/>
      <c r="P763" s="195"/>
      <c r="Q763" s="195"/>
      <c r="R763" s="196">
        <f t="shared" si="209"/>
        <v>0</v>
      </c>
      <c r="S763" s="196">
        <f t="shared" si="209"/>
        <v>0</v>
      </c>
    </row>
    <row r="764" spans="1:19" ht="11.45" customHeight="1">
      <c r="A764" s="926"/>
      <c r="B764" s="927"/>
      <c r="C764" s="639" t="s">
        <v>188</v>
      </c>
      <c r="D764" s="194"/>
      <c r="E764" s="194"/>
      <c r="F764" s="194"/>
      <c r="G764" s="194"/>
      <c r="H764" s="194"/>
      <c r="I764" s="195"/>
      <c r="J764" s="195"/>
      <c r="K764" s="195"/>
      <c r="L764" s="195"/>
      <c r="M764" s="195"/>
      <c r="N764" s="194"/>
      <c r="O764" s="194"/>
      <c r="P764" s="195"/>
      <c r="Q764" s="195"/>
      <c r="R764" s="196">
        <f t="shared" si="209"/>
        <v>0</v>
      </c>
      <c r="S764" s="196">
        <f t="shared" si="209"/>
        <v>0</v>
      </c>
    </row>
    <row r="765" spans="1:19" ht="12" customHeight="1">
      <c r="A765" s="926"/>
      <c r="B765" s="927"/>
      <c r="C765" s="198" t="s">
        <v>193</v>
      </c>
      <c r="D765" s="199">
        <f t="shared" ref="D765:M765" si="210">SUM(D759:D764)</f>
        <v>0</v>
      </c>
      <c r="E765" s="199">
        <f t="shared" si="210"/>
        <v>0</v>
      </c>
      <c r="F765" s="199">
        <f t="shared" si="210"/>
        <v>0</v>
      </c>
      <c r="G765" s="199">
        <f t="shared" si="210"/>
        <v>0</v>
      </c>
      <c r="H765" s="199">
        <f t="shared" si="210"/>
        <v>0</v>
      </c>
      <c r="I765" s="199">
        <f t="shared" si="210"/>
        <v>0</v>
      </c>
      <c r="J765" s="199">
        <f t="shared" si="210"/>
        <v>0</v>
      </c>
      <c r="K765" s="199">
        <f t="shared" si="210"/>
        <v>0</v>
      </c>
      <c r="L765" s="199">
        <f t="shared" si="210"/>
        <v>0</v>
      </c>
      <c r="M765" s="199">
        <f t="shared" si="210"/>
        <v>0</v>
      </c>
      <c r="N765" s="199">
        <f>SUM(N759:N764)</f>
        <v>0</v>
      </c>
      <c r="O765" s="199">
        <f>SUM(O759:O764)</f>
        <v>0</v>
      </c>
      <c r="P765" s="199">
        <f>SUM(P759:P764)</f>
        <v>0</v>
      </c>
      <c r="Q765" s="199">
        <f>SUM(Q759:Q764)</f>
        <v>0</v>
      </c>
      <c r="R765" s="200">
        <f t="shared" si="209"/>
        <v>0</v>
      </c>
      <c r="S765" s="200">
        <f t="shared" si="209"/>
        <v>0</v>
      </c>
    </row>
    <row r="766" spans="1:19" ht="11.45" customHeight="1">
      <c r="A766" s="926"/>
      <c r="B766" s="927"/>
      <c r="C766" s="193" t="s">
        <v>194</v>
      </c>
      <c r="D766" s="194"/>
      <c r="E766" s="194"/>
      <c r="F766" s="194"/>
      <c r="G766" s="194"/>
      <c r="H766" s="194"/>
      <c r="I766" s="195"/>
      <c r="J766" s="195"/>
      <c r="K766" s="195"/>
      <c r="L766" s="195"/>
      <c r="M766" s="195"/>
      <c r="N766" s="194"/>
      <c r="O766" s="194"/>
      <c r="P766" s="195"/>
      <c r="Q766" s="195"/>
      <c r="R766" s="196">
        <f t="shared" si="209"/>
        <v>0</v>
      </c>
      <c r="S766" s="196">
        <f t="shared" si="209"/>
        <v>0</v>
      </c>
    </row>
    <row r="767" spans="1:19" ht="11.45" customHeight="1">
      <c r="A767" s="926"/>
      <c r="B767" s="927"/>
      <c r="C767" s="193" t="s">
        <v>195</v>
      </c>
      <c r="D767" s="194"/>
      <c r="E767" s="194"/>
      <c r="F767" s="194"/>
      <c r="G767" s="194"/>
      <c r="H767" s="194"/>
      <c r="I767" s="195"/>
      <c r="J767" s="195"/>
      <c r="K767" s="195"/>
      <c r="L767" s="195"/>
      <c r="M767" s="195"/>
      <c r="N767" s="194"/>
      <c r="O767" s="194"/>
      <c r="P767" s="195"/>
      <c r="Q767" s="195"/>
      <c r="R767" s="196">
        <f t="shared" si="209"/>
        <v>0</v>
      </c>
      <c r="S767" s="196">
        <f t="shared" si="209"/>
        <v>0</v>
      </c>
    </row>
    <row r="768" spans="1:19" ht="11.45" customHeight="1">
      <c r="A768" s="926"/>
      <c r="B768" s="927"/>
      <c r="C768" s="201" t="s">
        <v>196</v>
      </c>
      <c r="D768" s="194"/>
      <c r="E768" s="194"/>
      <c r="F768" s="194"/>
      <c r="G768" s="194"/>
      <c r="H768" s="194"/>
      <c r="I768" s="195"/>
      <c r="J768" s="195"/>
      <c r="K768" s="195"/>
      <c r="L768" s="195"/>
      <c r="M768" s="195"/>
      <c r="N768" s="194"/>
      <c r="O768" s="194"/>
      <c r="P768" s="195"/>
      <c r="Q768" s="195"/>
      <c r="R768" s="196">
        <f t="shared" si="209"/>
        <v>0</v>
      </c>
      <c r="S768" s="196">
        <f t="shared" si="209"/>
        <v>0</v>
      </c>
    </row>
    <row r="769" spans="1:19" ht="11.45" customHeight="1">
      <c r="A769" s="926"/>
      <c r="B769" s="927"/>
      <c r="C769" s="201" t="s">
        <v>197</v>
      </c>
      <c r="D769" s="194"/>
      <c r="E769" s="194"/>
      <c r="F769" s="194"/>
      <c r="G769" s="194"/>
      <c r="H769" s="194"/>
      <c r="I769" s="195"/>
      <c r="J769" s="195"/>
      <c r="K769" s="195"/>
      <c r="L769" s="195"/>
      <c r="M769" s="195"/>
      <c r="N769" s="194"/>
      <c r="O769" s="194"/>
      <c r="P769" s="195"/>
      <c r="Q769" s="195"/>
      <c r="R769" s="196">
        <f t="shared" si="209"/>
        <v>0</v>
      </c>
      <c r="S769" s="196">
        <f t="shared" si="209"/>
        <v>0</v>
      </c>
    </row>
    <row r="770" spans="1:19" ht="11.45" customHeight="1">
      <c r="A770" s="926"/>
      <c r="B770" s="927"/>
      <c r="C770" s="201" t="s">
        <v>198</v>
      </c>
      <c r="D770" s="194"/>
      <c r="E770" s="194"/>
      <c r="F770" s="194"/>
      <c r="G770" s="194"/>
      <c r="H770" s="194"/>
      <c r="I770" s="195"/>
      <c r="J770" s="195"/>
      <c r="K770" s="195"/>
      <c r="L770" s="195"/>
      <c r="M770" s="195"/>
      <c r="N770" s="194"/>
      <c r="O770" s="194"/>
      <c r="P770" s="195"/>
      <c r="Q770" s="195"/>
      <c r="R770" s="196">
        <f t="shared" si="209"/>
        <v>0</v>
      </c>
      <c r="S770" s="196">
        <f t="shared" si="209"/>
        <v>0</v>
      </c>
    </row>
    <row r="771" spans="1:19" ht="11.45" customHeight="1">
      <c r="A771" s="926"/>
      <c r="B771" s="927"/>
      <c r="C771" s="201" t="s">
        <v>199</v>
      </c>
      <c r="D771" s="194"/>
      <c r="E771" s="194"/>
      <c r="F771" s="194"/>
      <c r="G771" s="194"/>
      <c r="H771" s="194"/>
      <c r="I771" s="195"/>
      <c r="J771" s="195"/>
      <c r="K771" s="195"/>
      <c r="L771" s="195"/>
      <c r="M771" s="195"/>
      <c r="N771" s="194"/>
      <c r="O771" s="194"/>
      <c r="P771" s="195"/>
      <c r="Q771" s="195"/>
      <c r="R771" s="196">
        <f t="shared" si="209"/>
        <v>0</v>
      </c>
      <c r="S771" s="196">
        <f t="shared" si="209"/>
        <v>0</v>
      </c>
    </row>
    <row r="772" spans="1:19" ht="11.45" customHeight="1">
      <c r="A772" s="926"/>
      <c r="B772" s="927"/>
      <c r="C772" s="201" t="s">
        <v>200</v>
      </c>
      <c r="D772" s="194">
        <v>96</v>
      </c>
      <c r="E772" s="194">
        <v>74</v>
      </c>
      <c r="F772" s="194">
        <v>348</v>
      </c>
      <c r="G772" s="194">
        <v>332</v>
      </c>
      <c r="H772" s="194">
        <v>905</v>
      </c>
      <c r="I772" s="195">
        <v>810</v>
      </c>
      <c r="J772" s="195">
        <v>195</v>
      </c>
      <c r="K772" s="195">
        <v>153</v>
      </c>
      <c r="L772" s="195">
        <v>171</v>
      </c>
      <c r="M772" s="195">
        <v>255</v>
      </c>
      <c r="N772" s="194">
        <v>696</v>
      </c>
      <c r="O772" s="194">
        <v>1650</v>
      </c>
      <c r="P772" s="195">
        <v>626</v>
      </c>
      <c r="Q772" s="195">
        <v>1216</v>
      </c>
      <c r="R772" s="196">
        <f t="shared" si="209"/>
        <v>3037</v>
      </c>
      <c r="S772" s="196">
        <f t="shared" si="209"/>
        <v>4490</v>
      </c>
    </row>
    <row r="773" spans="1:19" ht="12" customHeight="1">
      <c r="A773" s="926"/>
      <c r="B773" s="927"/>
      <c r="C773" s="198" t="s">
        <v>201</v>
      </c>
      <c r="D773" s="199">
        <f t="shared" ref="D773:Q773" si="211">SUM(D765:D772)</f>
        <v>96</v>
      </c>
      <c r="E773" s="199">
        <f t="shared" si="211"/>
        <v>74</v>
      </c>
      <c r="F773" s="199">
        <f t="shared" si="211"/>
        <v>348</v>
      </c>
      <c r="G773" s="199">
        <f t="shared" si="211"/>
        <v>332</v>
      </c>
      <c r="H773" s="199">
        <f t="shared" si="211"/>
        <v>905</v>
      </c>
      <c r="I773" s="199">
        <f t="shared" si="211"/>
        <v>810</v>
      </c>
      <c r="J773" s="199">
        <f t="shared" si="211"/>
        <v>195</v>
      </c>
      <c r="K773" s="199">
        <f t="shared" si="211"/>
        <v>153</v>
      </c>
      <c r="L773" s="199">
        <f t="shared" si="211"/>
        <v>171</v>
      </c>
      <c r="M773" s="199">
        <f t="shared" si="211"/>
        <v>255</v>
      </c>
      <c r="N773" s="199">
        <f t="shared" si="211"/>
        <v>696</v>
      </c>
      <c r="O773" s="199">
        <f t="shared" si="211"/>
        <v>1650</v>
      </c>
      <c r="P773" s="199">
        <f t="shared" si="211"/>
        <v>626</v>
      </c>
      <c r="Q773" s="199">
        <f t="shared" si="211"/>
        <v>1216</v>
      </c>
      <c r="R773" s="199">
        <f t="shared" si="209"/>
        <v>3037</v>
      </c>
      <c r="S773" s="199">
        <f>+E773+G773+I773+K773+M773+O773+Q773</f>
        <v>4490</v>
      </c>
    </row>
    <row r="774" spans="1:19" ht="11.45" customHeight="1">
      <c r="A774" s="926"/>
      <c r="B774" s="927"/>
      <c r="C774" s="633" t="s">
        <v>3531</v>
      </c>
      <c r="D774" s="202"/>
      <c r="E774" s="202"/>
      <c r="F774" s="202"/>
      <c r="G774" s="202"/>
      <c r="H774" s="203"/>
      <c r="I774" s="202"/>
      <c r="J774" s="202"/>
      <c r="K774" s="202"/>
      <c r="L774" s="203"/>
      <c r="M774" s="203"/>
      <c r="N774" s="203"/>
      <c r="O774" s="203"/>
      <c r="P774" s="203"/>
      <c r="Q774" s="203"/>
      <c r="R774" s="204">
        <f>+D774+F774+H774+J774+L774+N774+P774</f>
        <v>0</v>
      </c>
      <c r="S774" s="204">
        <f>+E774+G774+I774+K774+M774+O774+Q774</f>
        <v>0</v>
      </c>
    </row>
    <row r="775" spans="1:19" ht="12.6" customHeight="1" thickBot="1">
      <c r="A775" s="926"/>
      <c r="B775" s="927"/>
      <c r="C775" s="205" t="s">
        <v>202</v>
      </c>
      <c r="D775" s="194"/>
      <c r="E775" s="194"/>
      <c r="F775" s="194"/>
      <c r="G775" s="194"/>
      <c r="H775" s="194"/>
      <c r="I775" s="195"/>
      <c r="J775" s="195"/>
      <c r="K775" s="195"/>
      <c r="L775" s="195"/>
      <c r="M775" s="195"/>
      <c r="N775" s="194"/>
      <c r="O775" s="194"/>
      <c r="P775" s="195"/>
      <c r="Q775" s="195"/>
      <c r="R775" s="196">
        <f t="shared" ref="R775:S775" si="212">+D775+F775+H775+J775+L775+N775+P775</f>
        <v>0</v>
      </c>
      <c r="S775" s="196">
        <f t="shared" si="212"/>
        <v>0</v>
      </c>
    </row>
    <row r="776" spans="1:19" ht="12" customHeight="1" thickBot="1">
      <c r="A776" s="926"/>
      <c r="B776" s="927"/>
      <c r="C776" s="206"/>
      <c r="D776" s="207">
        <f t="shared" ref="D776:S776" si="213">+D773</f>
        <v>96</v>
      </c>
      <c r="E776" s="207">
        <f t="shared" si="213"/>
        <v>74</v>
      </c>
      <c r="F776" s="207">
        <f t="shared" si="213"/>
        <v>348</v>
      </c>
      <c r="G776" s="207">
        <f t="shared" si="213"/>
        <v>332</v>
      </c>
      <c r="H776" s="207">
        <f t="shared" si="213"/>
        <v>905</v>
      </c>
      <c r="I776" s="207">
        <f t="shared" si="213"/>
        <v>810</v>
      </c>
      <c r="J776" s="207">
        <f t="shared" si="213"/>
        <v>195</v>
      </c>
      <c r="K776" s="207">
        <f t="shared" si="213"/>
        <v>153</v>
      </c>
      <c r="L776" s="207">
        <f t="shared" si="213"/>
        <v>171</v>
      </c>
      <c r="M776" s="207">
        <f t="shared" si="213"/>
        <v>255</v>
      </c>
      <c r="N776" s="207">
        <f t="shared" si="213"/>
        <v>696</v>
      </c>
      <c r="O776" s="207">
        <f t="shared" si="213"/>
        <v>1650</v>
      </c>
      <c r="P776" s="207">
        <f t="shared" si="213"/>
        <v>626</v>
      </c>
      <c r="Q776" s="207">
        <f t="shared" si="213"/>
        <v>1216</v>
      </c>
      <c r="R776" s="207">
        <f t="shared" si="213"/>
        <v>3037</v>
      </c>
      <c r="S776" s="207">
        <f t="shared" si="213"/>
        <v>4490</v>
      </c>
    </row>
    <row r="777" spans="1:19" ht="12" customHeight="1">
      <c r="A777" s="926">
        <v>44</v>
      </c>
      <c r="B777" s="927" t="str">
        <f>VLOOKUP(VALUE(A777),[3]Metas!$B$4:$C$5036,2,0)</f>
        <v>Mantener el 100% de la operación de la red de vigilancia y la gestión del riesgo en salud pública en Bogotá D.C.</v>
      </c>
      <c r="C777" s="637" t="s">
        <v>187</v>
      </c>
      <c r="D777" s="194">
        <v>0</v>
      </c>
      <c r="E777" s="194">
        <v>0</v>
      </c>
      <c r="F777" s="194">
        <v>23</v>
      </c>
      <c r="G777" s="194">
        <v>15</v>
      </c>
      <c r="H777" s="194">
        <v>606</v>
      </c>
      <c r="I777" s="195">
        <v>582</v>
      </c>
      <c r="J777" s="195">
        <v>986</v>
      </c>
      <c r="K777" s="195">
        <v>1071</v>
      </c>
      <c r="L777" s="195">
        <v>2245</v>
      </c>
      <c r="M777" s="195">
        <v>3057</v>
      </c>
      <c r="N777" s="194">
        <v>3406</v>
      </c>
      <c r="O777" s="194">
        <v>4194</v>
      </c>
      <c r="P777" s="195">
        <v>345</v>
      </c>
      <c r="Q777" s="195">
        <v>449</v>
      </c>
      <c r="R777" s="196">
        <f>+D777+F777+H777+J777+L777+N777+P777</f>
        <v>7611</v>
      </c>
      <c r="S777" s="196">
        <f>+E777+G777+I777+K777+M777+O777+Q777</f>
        <v>9368</v>
      </c>
    </row>
    <row r="778" spans="1:19" ht="11.45" customHeight="1">
      <c r="A778" s="926"/>
      <c r="B778" s="927"/>
      <c r="C778" s="638" t="s">
        <v>189</v>
      </c>
      <c r="D778" s="194">
        <v>0</v>
      </c>
      <c r="E778" s="194">
        <v>0</v>
      </c>
      <c r="F778" s="194">
        <v>0</v>
      </c>
      <c r="G778" s="194">
        <v>0</v>
      </c>
      <c r="H778" s="194">
        <v>0</v>
      </c>
      <c r="I778" s="195">
        <v>0</v>
      </c>
      <c r="J778" s="195">
        <v>0</v>
      </c>
      <c r="K778" s="195">
        <v>0</v>
      </c>
      <c r="L778" s="195">
        <v>0</v>
      </c>
      <c r="M778" s="195">
        <v>0</v>
      </c>
      <c r="N778" s="194">
        <v>0</v>
      </c>
      <c r="O778" s="194">
        <v>0</v>
      </c>
      <c r="P778" s="195">
        <v>0</v>
      </c>
      <c r="Q778" s="195">
        <v>0</v>
      </c>
      <c r="R778" s="196">
        <f t="shared" ref="R778:S791" si="214">+D778+F778+H778+J778+L778+N778+P778</f>
        <v>0</v>
      </c>
      <c r="S778" s="196">
        <f t="shared" si="214"/>
        <v>0</v>
      </c>
    </row>
    <row r="779" spans="1:19" ht="11.45" customHeight="1">
      <c r="A779" s="926"/>
      <c r="B779" s="927"/>
      <c r="C779" s="638" t="s">
        <v>190</v>
      </c>
      <c r="D779" s="194">
        <v>0</v>
      </c>
      <c r="E779" s="194">
        <v>0</v>
      </c>
      <c r="F779" s="194">
        <v>0</v>
      </c>
      <c r="G779" s="194">
        <v>0</v>
      </c>
      <c r="H779" s="194">
        <v>0</v>
      </c>
      <c r="I779" s="195">
        <v>0</v>
      </c>
      <c r="J779" s="195">
        <v>0</v>
      </c>
      <c r="K779" s="195">
        <v>0</v>
      </c>
      <c r="L779" s="195">
        <v>0</v>
      </c>
      <c r="M779" s="195">
        <v>0</v>
      </c>
      <c r="N779" s="194">
        <v>0</v>
      </c>
      <c r="O779" s="194">
        <v>0</v>
      </c>
      <c r="P779" s="195">
        <v>0</v>
      </c>
      <c r="Q779" s="195">
        <v>0</v>
      </c>
      <c r="R779" s="196">
        <f t="shared" si="214"/>
        <v>0</v>
      </c>
      <c r="S779" s="196">
        <f t="shared" si="214"/>
        <v>0</v>
      </c>
    </row>
    <row r="780" spans="1:19" ht="11.45" customHeight="1">
      <c r="A780" s="926"/>
      <c r="B780" s="927"/>
      <c r="C780" s="638" t="s">
        <v>3532</v>
      </c>
      <c r="D780" s="194">
        <v>0</v>
      </c>
      <c r="E780" s="194">
        <v>0</v>
      </c>
      <c r="F780" s="194">
        <v>0</v>
      </c>
      <c r="G780" s="194">
        <v>0</v>
      </c>
      <c r="H780" s="194">
        <v>0</v>
      </c>
      <c r="I780" s="195">
        <v>0</v>
      </c>
      <c r="J780" s="195">
        <v>0</v>
      </c>
      <c r="K780" s="195">
        <v>0</v>
      </c>
      <c r="L780" s="195">
        <v>0</v>
      </c>
      <c r="M780" s="195">
        <v>0</v>
      </c>
      <c r="N780" s="194">
        <v>0</v>
      </c>
      <c r="O780" s="194">
        <v>0</v>
      </c>
      <c r="P780" s="195">
        <v>0</v>
      </c>
      <c r="Q780" s="195">
        <v>0</v>
      </c>
      <c r="R780" s="196">
        <f t="shared" si="214"/>
        <v>0</v>
      </c>
      <c r="S780" s="196">
        <f t="shared" si="214"/>
        <v>0</v>
      </c>
    </row>
    <row r="781" spans="1:19" ht="11.45" customHeight="1">
      <c r="A781" s="926"/>
      <c r="B781" s="927"/>
      <c r="C781" s="638" t="s">
        <v>191</v>
      </c>
      <c r="D781" s="194">
        <v>0</v>
      </c>
      <c r="E781" s="194">
        <v>0</v>
      </c>
      <c r="F781" s="194">
        <v>0</v>
      </c>
      <c r="G781" s="194">
        <v>0</v>
      </c>
      <c r="H781" s="194">
        <v>0</v>
      </c>
      <c r="I781" s="195">
        <v>0</v>
      </c>
      <c r="J781" s="195">
        <v>0</v>
      </c>
      <c r="K781" s="195">
        <v>0</v>
      </c>
      <c r="L781" s="195">
        <v>0</v>
      </c>
      <c r="M781" s="195">
        <v>0</v>
      </c>
      <c r="N781" s="194">
        <v>0</v>
      </c>
      <c r="O781" s="194">
        <v>0</v>
      </c>
      <c r="P781" s="195">
        <v>0</v>
      </c>
      <c r="Q781" s="195">
        <v>0</v>
      </c>
      <c r="R781" s="196">
        <f t="shared" si="214"/>
        <v>0</v>
      </c>
      <c r="S781" s="196">
        <f t="shared" si="214"/>
        <v>0</v>
      </c>
    </row>
    <row r="782" spans="1:19" ht="11.45" customHeight="1">
      <c r="A782" s="926"/>
      <c r="B782" s="927"/>
      <c r="C782" s="639" t="s">
        <v>188</v>
      </c>
      <c r="D782" s="194">
        <v>0</v>
      </c>
      <c r="E782" s="194">
        <v>0</v>
      </c>
      <c r="F782" s="194">
        <v>0</v>
      </c>
      <c r="G782" s="194">
        <v>0</v>
      </c>
      <c r="H782" s="194">
        <v>0</v>
      </c>
      <c r="I782" s="195">
        <v>0</v>
      </c>
      <c r="J782" s="195">
        <v>0</v>
      </c>
      <c r="K782" s="195">
        <v>0</v>
      </c>
      <c r="L782" s="195">
        <v>0</v>
      </c>
      <c r="M782" s="195">
        <v>0</v>
      </c>
      <c r="N782" s="194">
        <v>0</v>
      </c>
      <c r="O782" s="194">
        <v>2</v>
      </c>
      <c r="P782" s="195">
        <v>1</v>
      </c>
      <c r="Q782" s="195">
        <v>0</v>
      </c>
      <c r="R782" s="196">
        <f t="shared" si="214"/>
        <v>1</v>
      </c>
      <c r="S782" s="196">
        <f t="shared" si="214"/>
        <v>2</v>
      </c>
    </row>
    <row r="783" spans="1:19" ht="12" customHeight="1">
      <c r="A783" s="926"/>
      <c r="B783" s="927"/>
      <c r="C783" s="198" t="s">
        <v>193</v>
      </c>
      <c r="D783" s="199">
        <f t="shared" ref="D783:M783" si="215">SUM(D777:D782)</f>
        <v>0</v>
      </c>
      <c r="E783" s="199">
        <f t="shared" si="215"/>
        <v>0</v>
      </c>
      <c r="F783" s="199">
        <f t="shared" si="215"/>
        <v>23</v>
      </c>
      <c r="G783" s="199">
        <f t="shared" si="215"/>
        <v>15</v>
      </c>
      <c r="H783" s="199">
        <f t="shared" si="215"/>
        <v>606</v>
      </c>
      <c r="I783" s="199">
        <f t="shared" si="215"/>
        <v>582</v>
      </c>
      <c r="J783" s="199">
        <f t="shared" si="215"/>
        <v>986</v>
      </c>
      <c r="K783" s="199">
        <f t="shared" si="215"/>
        <v>1071</v>
      </c>
      <c r="L783" s="199">
        <f t="shared" si="215"/>
        <v>2245</v>
      </c>
      <c r="M783" s="199">
        <f t="shared" si="215"/>
        <v>3057</v>
      </c>
      <c r="N783" s="199">
        <f>SUM(N777:N782)</f>
        <v>3406</v>
      </c>
      <c r="O783" s="199">
        <f>SUM(O777:O782)</f>
        <v>4196</v>
      </c>
      <c r="P783" s="199">
        <f>SUM(P777:P782)</f>
        <v>346</v>
      </c>
      <c r="Q783" s="199">
        <f>SUM(Q777:Q782)</f>
        <v>449</v>
      </c>
      <c r="R783" s="200">
        <f t="shared" si="214"/>
        <v>7612</v>
      </c>
      <c r="S783" s="200">
        <f t="shared" si="214"/>
        <v>9370</v>
      </c>
    </row>
    <row r="784" spans="1:19" ht="11.45" customHeight="1">
      <c r="A784" s="926"/>
      <c r="B784" s="927"/>
      <c r="C784" s="193" t="s">
        <v>194</v>
      </c>
      <c r="D784" s="194">
        <v>0</v>
      </c>
      <c r="E784" s="194">
        <v>0</v>
      </c>
      <c r="F784" s="194">
        <v>0</v>
      </c>
      <c r="G784" s="194">
        <v>0</v>
      </c>
      <c r="H784" s="194">
        <v>0</v>
      </c>
      <c r="I784" s="195">
        <v>0</v>
      </c>
      <c r="J784" s="195">
        <v>0</v>
      </c>
      <c r="K784" s="195">
        <v>0</v>
      </c>
      <c r="L784" s="195">
        <v>0</v>
      </c>
      <c r="M784" s="195">
        <v>0</v>
      </c>
      <c r="N784" s="194">
        <v>0</v>
      </c>
      <c r="O784" s="194">
        <v>0</v>
      </c>
      <c r="P784" s="195">
        <v>0</v>
      </c>
      <c r="Q784" s="195">
        <v>0</v>
      </c>
      <c r="R784" s="196">
        <f t="shared" si="214"/>
        <v>0</v>
      </c>
      <c r="S784" s="196">
        <f t="shared" si="214"/>
        <v>0</v>
      </c>
    </row>
    <row r="785" spans="1:19" ht="11.45" customHeight="1">
      <c r="A785" s="926"/>
      <c r="B785" s="927"/>
      <c r="C785" s="193" t="s">
        <v>195</v>
      </c>
      <c r="D785" s="194">
        <v>0</v>
      </c>
      <c r="E785" s="194">
        <v>1</v>
      </c>
      <c r="F785" s="194">
        <v>0</v>
      </c>
      <c r="G785" s="194">
        <v>0</v>
      </c>
      <c r="H785" s="194">
        <v>0</v>
      </c>
      <c r="I785" s="195">
        <v>0</v>
      </c>
      <c r="J785" s="195">
        <v>0</v>
      </c>
      <c r="K785" s="195">
        <v>0</v>
      </c>
      <c r="L785" s="195">
        <v>0</v>
      </c>
      <c r="M785" s="195">
        <v>1</v>
      </c>
      <c r="N785" s="194">
        <v>1</v>
      </c>
      <c r="O785" s="194">
        <v>2</v>
      </c>
      <c r="P785" s="195">
        <v>0</v>
      </c>
      <c r="Q785" s="195">
        <v>0</v>
      </c>
      <c r="R785" s="196">
        <f t="shared" si="214"/>
        <v>1</v>
      </c>
      <c r="S785" s="196">
        <f t="shared" si="214"/>
        <v>4</v>
      </c>
    </row>
    <row r="786" spans="1:19" ht="11.45" customHeight="1">
      <c r="A786" s="926"/>
      <c r="B786" s="927"/>
      <c r="C786" s="201" t="s">
        <v>196</v>
      </c>
      <c r="D786" s="194">
        <v>0</v>
      </c>
      <c r="E786" s="194">
        <v>0</v>
      </c>
      <c r="F786" s="194">
        <v>0</v>
      </c>
      <c r="G786" s="194">
        <v>0</v>
      </c>
      <c r="H786" s="194">
        <v>0</v>
      </c>
      <c r="I786" s="195">
        <v>0</v>
      </c>
      <c r="J786" s="195">
        <v>0</v>
      </c>
      <c r="K786" s="195">
        <v>0</v>
      </c>
      <c r="L786" s="195">
        <v>0</v>
      </c>
      <c r="M786" s="195">
        <v>0</v>
      </c>
      <c r="N786" s="194">
        <v>0</v>
      </c>
      <c r="O786" s="194">
        <v>0</v>
      </c>
      <c r="P786" s="195">
        <v>0</v>
      </c>
      <c r="Q786" s="195">
        <v>0</v>
      </c>
      <c r="R786" s="196">
        <f t="shared" si="214"/>
        <v>0</v>
      </c>
      <c r="S786" s="196">
        <f t="shared" si="214"/>
        <v>0</v>
      </c>
    </row>
    <row r="787" spans="1:19" ht="11.45" customHeight="1">
      <c r="A787" s="926"/>
      <c r="B787" s="927"/>
      <c r="C787" s="201" t="s">
        <v>197</v>
      </c>
      <c r="D787" s="194">
        <v>0</v>
      </c>
      <c r="E787" s="194">
        <v>0</v>
      </c>
      <c r="F787" s="194">
        <v>1</v>
      </c>
      <c r="G787" s="194">
        <v>0</v>
      </c>
      <c r="H787" s="194">
        <v>0</v>
      </c>
      <c r="I787" s="195">
        <v>2</v>
      </c>
      <c r="J787" s="195">
        <v>0</v>
      </c>
      <c r="K787" s="195">
        <v>0</v>
      </c>
      <c r="L787" s="195">
        <v>0</v>
      </c>
      <c r="M787" s="195">
        <v>2</v>
      </c>
      <c r="N787" s="194">
        <v>0</v>
      </c>
      <c r="O787" s="194">
        <v>1</v>
      </c>
      <c r="P787" s="195">
        <v>0</v>
      </c>
      <c r="Q787" s="195">
        <v>0</v>
      </c>
      <c r="R787" s="196">
        <f t="shared" si="214"/>
        <v>1</v>
      </c>
      <c r="S787" s="196">
        <f t="shared" si="214"/>
        <v>5</v>
      </c>
    </row>
    <row r="788" spans="1:19" ht="11.45" customHeight="1">
      <c r="A788" s="926"/>
      <c r="B788" s="927"/>
      <c r="C788" s="201" t="s">
        <v>198</v>
      </c>
      <c r="D788" s="194">
        <v>0</v>
      </c>
      <c r="E788" s="194">
        <v>0</v>
      </c>
      <c r="F788" s="194">
        <v>0</v>
      </c>
      <c r="G788" s="194">
        <v>0</v>
      </c>
      <c r="H788" s="194">
        <v>0</v>
      </c>
      <c r="I788" s="195">
        <v>0</v>
      </c>
      <c r="J788" s="195">
        <v>0</v>
      </c>
      <c r="K788" s="195">
        <v>0</v>
      </c>
      <c r="L788" s="195">
        <v>0</v>
      </c>
      <c r="M788" s="195">
        <v>0</v>
      </c>
      <c r="N788" s="194">
        <v>0</v>
      </c>
      <c r="O788" s="194">
        <v>2</v>
      </c>
      <c r="P788" s="195">
        <v>0</v>
      </c>
      <c r="Q788" s="195">
        <v>0</v>
      </c>
      <c r="R788" s="196">
        <f t="shared" si="214"/>
        <v>0</v>
      </c>
      <c r="S788" s="196">
        <f t="shared" si="214"/>
        <v>2</v>
      </c>
    </row>
    <row r="789" spans="1:19" ht="11.45" customHeight="1">
      <c r="A789" s="926"/>
      <c r="B789" s="927"/>
      <c r="C789" s="201" t="s">
        <v>199</v>
      </c>
      <c r="D789" s="194">
        <v>0</v>
      </c>
      <c r="E789" s="194">
        <v>0</v>
      </c>
      <c r="F789" s="194">
        <v>0</v>
      </c>
      <c r="G789" s="194">
        <v>0</v>
      </c>
      <c r="H789" s="194">
        <v>0</v>
      </c>
      <c r="I789" s="195">
        <v>0</v>
      </c>
      <c r="J789" s="195">
        <v>0</v>
      </c>
      <c r="K789" s="195">
        <v>0</v>
      </c>
      <c r="L789" s="195">
        <v>0</v>
      </c>
      <c r="M789" s="195">
        <v>0</v>
      </c>
      <c r="N789" s="194">
        <v>0</v>
      </c>
      <c r="O789" s="194">
        <v>0</v>
      </c>
      <c r="P789" s="195">
        <v>0</v>
      </c>
      <c r="Q789" s="195">
        <v>0</v>
      </c>
      <c r="R789" s="196">
        <f t="shared" si="214"/>
        <v>0</v>
      </c>
      <c r="S789" s="196">
        <f t="shared" si="214"/>
        <v>0</v>
      </c>
    </row>
    <row r="790" spans="1:19" ht="11.45" customHeight="1">
      <c r="A790" s="926"/>
      <c r="B790" s="927"/>
      <c r="C790" s="201" t="s">
        <v>200</v>
      </c>
      <c r="D790" s="194">
        <v>62</v>
      </c>
      <c r="E790" s="194">
        <v>50</v>
      </c>
      <c r="F790" s="194">
        <v>402</v>
      </c>
      <c r="G790" s="194">
        <v>350</v>
      </c>
      <c r="H790" s="194">
        <v>689</v>
      </c>
      <c r="I790" s="195">
        <v>875</v>
      </c>
      <c r="J790" s="195">
        <v>321</v>
      </c>
      <c r="K790" s="195">
        <v>601</v>
      </c>
      <c r="L790" s="195">
        <v>308</v>
      </c>
      <c r="M790" s="195">
        <v>763</v>
      </c>
      <c r="N790" s="194">
        <v>538</v>
      </c>
      <c r="O790" s="194">
        <v>2133</v>
      </c>
      <c r="P790" s="195">
        <v>134</v>
      </c>
      <c r="Q790" s="195">
        <v>507</v>
      </c>
      <c r="R790" s="196">
        <f t="shared" si="214"/>
        <v>2454</v>
      </c>
      <c r="S790" s="196">
        <f t="shared" si="214"/>
        <v>5279</v>
      </c>
    </row>
    <row r="791" spans="1:19" ht="12" customHeight="1">
      <c r="A791" s="926"/>
      <c r="B791" s="927"/>
      <c r="C791" s="198" t="s">
        <v>201</v>
      </c>
      <c r="D791" s="199">
        <f t="shared" ref="D791:Q791" si="216">SUM(D783:D790)</f>
        <v>62</v>
      </c>
      <c r="E791" s="199">
        <f t="shared" si="216"/>
        <v>51</v>
      </c>
      <c r="F791" s="199">
        <f t="shared" si="216"/>
        <v>426</v>
      </c>
      <c r="G791" s="199">
        <f t="shared" si="216"/>
        <v>365</v>
      </c>
      <c r="H791" s="199">
        <f t="shared" si="216"/>
        <v>1295</v>
      </c>
      <c r="I791" s="199">
        <f t="shared" si="216"/>
        <v>1459</v>
      </c>
      <c r="J791" s="199">
        <f t="shared" si="216"/>
        <v>1307</v>
      </c>
      <c r="K791" s="199">
        <f t="shared" si="216"/>
        <v>1672</v>
      </c>
      <c r="L791" s="199">
        <f t="shared" si="216"/>
        <v>2553</v>
      </c>
      <c r="M791" s="199">
        <f t="shared" si="216"/>
        <v>3823</v>
      </c>
      <c r="N791" s="199">
        <f t="shared" si="216"/>
        <v>3945</v>
      </c>
      <c r="O791" s="199">
        <f t="shared" si="216"/>
        <v>6334</v>
      </c>
      <c r="P791" s="199">
        <f t="shared" si="216"/>
        <v>480</v>
      </c>
      <c r="Q791" s="199">
        <f t="shared" si="216"/>
        <v>956</v>
      </c>
      <c r="R791" s="199">
        <f t="shared" si="214"/>
        <v>10068</v>
      </c>
      <c r="S791" s="199">
        <f>+E791+G791+I791+K791+M791+O791+Q791</f>
        <v>14660</v>
      </c>
    </row>
    <row r="792" spans="1:19" ht="11.45" customHeight="1">
      <c r="A792" s="926"/>
      <c r="B792" s="927"/>
      <c r="C792" s="633" t="s">
        <v>3531</v>
      </c>
      <c r="D792" s="634">
        <v>0</v>
      </c>
      <c r="E792" s="634">
        <v>0</v>
      </c>
      <c r="F792" s="634">
        <v>3</v>
      </c>
      <c r="G792" s="634">
        <v>2</v>
      </c>
      <c r="H792" s="635">
        <v>5</v>
      </c>
      <c r="I792" s="634">
        <v>12</v>
      </c>
      <c r="J792" s="634">
        <v>0</v>
      </c>
      <c r="K792" s="634">
        <v>7</v>
      </c>
      <c r="L792" s="635">
        <v>14</v>
      </c>
      <c r="M792" s="635">
        <v>3</v>
      </c>
      <c r="N792" s="635">
        <v>7</v>
      </c>
      <c r="O792" s="635">
        <v>7</v>
      </c>
      <c r="P792" s="635">
        <v>0</v>
      </c>
      <c r="Q792" s="635">
        <v>1</v>
      </c>
      <c r="R792" s="636">
        <f>+D792+F792+H792+J792+L792+N792+P792</f>
        <v>29</v>
      </c>
      <c r="S792" s="636">
        <f>+E792+G792+I792+K792+M792+O792+Q792</f>
        <v>32</v>
      </c>
    </row>
    <row r="793" spans="1:19" ht="12.6" customHeight="1" thickBot="1">
      <c r="A793" s="926"/>
      <c r="B793" s="927"/>
      <c r="C793" s="205" t="s">
        <v>202</v>
      </c>
      <c r="D793" s="635">
        <v>0</v>
      </c>
      <c r="E793" s="635">
        <v>12</v>
      </c>
      <c r="F793" s="635">
        <v>0</v>
      </c>
      <c r="G793" s="635">
        <v>0</v>
      </c>
      <c r="H793" s="635">
        <v>0</v>
      </c>
      <c r="I793" s="634">
        <v>0</v>
      </c>
      <c r="J793" s="634">
        <v>0</v>
      </c>
      <c r="K793" s="634">
        <v>6</v>
      </c>
      <c r="L793" s="634">
        <v>0</v>
      </c>
      <c r="M793" s="634">
        <v>0</v>
      </c>
      <c r="N793" s="635">
        <v>6</v>
      </c>
      <c r="O793" s="635">
        <v>6</v>
      </c>
      <c r="P793" s="634">
        <v>0</v>
      </c>
      <c r="Q793" s="634">
        <v>4</v>
      </c>
      <c r="R793" s="636">
        <f t="shared" ref="R793:S793" si="217">+D793+F793+H793+J793+L793+N793+P793</f>
        <v>6</v>
      </c>
      <c r="S793" s="636">
        <f t="shared" si="217"/>
        <v>28</v>
      </c>
    </row>
    <row r="794" spans="1:19" ht="12" customHeight="1" thickBot="1">
      <c r="A794" s="926"/>
      <c r="B794" s="927"/>
      <c r="C794" s="206"/>
      <c r="D794" s="207">
        <f t="shared" ref="D794:S794" si="218">+D791</f>
        <v>62</v>
      </c>
      <c r="E794" s="207">
        <f t="shared" si="218"/>
        <v>51</v>
      </c>
      <c r="F794" s="207">
        <f t="shared" si="218"/>
        <v>426</v>
      </c>
      <c r="G794" s="207">
        <f t="shared" si="218"/>
        <v>365</v>
      </c>
      <c r="H794" s="207">
        <f t="shared" si="218"/>
        <v>1295</v>
      </c>
      <c r="I794" s="207">
        <f t="shared" si="218"/>
        <v>1459</v>
      </c>
      <c r="J794" s="207">
        <f t="shared" si="218"/>
        <v>1307</v>
      </c>
      <c r="K794" s="207">
        <f t="shared" si="218"/>
        <v>1672</v>
      </c>
      <c r="L794" s="207">
        <f t="shared" si="218"/>
        <v>2553</v>
      </c>
      <c r="M794" s="207">
        <f t="shared" si="218"/>
        <v>3823</v>
      </c>
      <c r="N794" s="207">
        <f t="shared" si="218"/>
        <v>3945</v>
      </c>
      <c r="O794" s="207">
        <f t="shared" si="218"/>
        <v>6334</v>
      </c>
      <c r="P794" s="207">
        <f t="shared" si="218"/>
        <v>480</v>
      </c>
      <c r="Q794" s="207">
        <f t="shared" si="218"/>
        <v>956</v>
      </c>
      <c r="R794" s="207">
        <f t="shared" si="218"/>
        <v>10068</v>
      </c>
      <c r="S794" s="207">
        <f t="shared" si="218"/>
        <v>14660</v>
      </c>
    </row>
    <row r="795" spans="1:19" ht="12" customHeight="1">
      <c r="A795" s="926">
        <v>45</v>
      </c>
      <c r="B795" s="927" t="str">
        <f>VLOOKUP(VALUE(A795),[3]Metas!$B$4:$C$5036,2,0)</f>
        <v>Mantener el 100% de la acreditación del Laboratorio de Salud Pública como referente técnico a nivel distrital y nacional junto con la operación del laboratorio de alta contención biológica BSL3.</v>
      </c>
      <c r="C795" s="637" t="s">
        <v>187</v>
      </c>
      <c r="D795" s="194"/>
      <c r="E795" s="194"/>
      <c r="F795" s="194"/>
      <c r="G795" s="194"/>
      <c r="H795" s="194"/>
      <c r="I795" s="195"/>
      <c r="J795" s="195"/>
      <c r="K795" s="195"/>
      <c r="L795" s="195"/>
      <c r="M795" s="195"/>
      <c r="N795" s="194"/>
      <c r="O795" s="194"/>
      <c r="P795" s="195"/>
      <c r="Q795" s="195"/>
      <c r="R795" s="196">
        <f>+D795+F795+H795+J795+L795+N795+P795</f>
        <v>0</v>
      </c>
      <c r="S795" s="196">
        <f>+E795+G795+I795+K795+M795+O795+Q795</f>
        <v>0</v>
      </c>
    </row>
    <row r="796" spans="1:19" ht="11.45" customHeight="1">
      <c r="A796" s="926"/>
      <c r="B796" s="927"/>
      <c r="C796" s="638" t="s">
        <v>189</v>
      </c>
      <c r="D796" s="194"/>
      <c r="E796" s="194"/>
      <c r="F796" s="194"/>
      <c r="G796" s="194"/>
      <c r="H796" s="194"/>
      <c r="I796" s="195"/>
      <c r="J796" s="195"/>
      <c r="K796" s="195"/>
      <c r="L796" s="195"/>
      <c r="M796" s="195"/>
      <c r="N796" s="194"/>
      <c r="O796" s="194"/>
      <c r="P796" s="195"/>
      <c r="Q796" s="195"/>
      <c r="R796" s="196">
        <f t="shared" ref="R796:S809" si="219">+D796+F796+H796+J796+L796+N796+P796</f>
        <v>0</v>
      </c>
      <c r="S796" s="196">
        <f t="shared" si="219"/>
        <v>0</v>
      </c>
    </row>
    <row r="797" spans="1:19" ht="11.45" customHeight="1">
      <c r="A797" s="926"/>
      <c r="B797" s="927"/>
      <c r="C797" s="638" t="s">
        <v>190</v>
      </c>
      <c r="D797" s="194"/>
      <c r="E797" s="194"/>
      <c r="F797" s="194"/>
      <c r="G797" s="194"/>
      <c r="H797" s="194"/>
      <c r="I797" s="195"/>
      <c r="J797" s="195"/>
      <c r="K797" s="195"/>
      <c r="L797" s="195"/>
      <c r="M797" s="195"/>
      <c r="N797" s="194"/>
      <c r="O797" s="194"/>
      <c r="P797" s="195"/>
      <c r="Q797" s="195"/>
      <c r="R797" s="196">
        <f t="shared" si="219"/>
        <v>0</v>
      </c>
      <c r="S797" s="196">
        <f t="shared" si="219"/>
        <v>0</v>
      </c>
    </row>
    <row r="798" spans="1:19" ht="11.45" customHeight="1">
      <c r="A798" s="926"/>
      <c r="B798" s="927"/>
      <c r="C798" s="638" t="s">
        <v>3532</v>
      </c>
      <c r="D798" s="194"/>
      <c r="E798" s="194"/>
      <c r="F798" s="194"/>
      <c r="G798" s="194"/>
      <c r="H798" s="194"/>
      <c r="I798" s="195"/>
      <c r="J798" s="195"/>
      <c r="K798" s="195"/>
      <c r="L798" s="195"/>
      <c r="M798" s="195"/>
      <c r="N798" s="194"/>
      <c r="O798" s="194"/>
      <c r="P798" s="195"/>
      <c r="Q798" s="195"/>
      <c r="R798" s="196">
        <f t="shared" si="219"/>
        <v>0</v>
      </c>
      <c r="S798" s="196">
        <f t="shared" si="219"/>
        <v>0</v>
      </c>
    </row>
    <row r="799" spans="1:19" ht="11.45" customHeight="1">
      <c r="A799" s="926"/>
      <c r="B799" s="927"/>
      <c r="C799" s="638" t="s">
        <v>191</v>
      </c>
      <c r="D799" s="194"/>
      <c r="E799" s="194"/>
      <c r="F799" s="194"/>
      <c r="G799" s="194"/>
      <c r="H799" s="194"/>
      <c r="I799" s="195"/>
      <c r="J799" s="195"/>
      <c r="K799" s="195"/>
      <c r="L799" s="195"/>
      <c r="M799" s="195"/>
      <c r="N799" s="194"/>
      <c r="O799" s="194"/>
      <c r="P799" s="195"/>
      <c r="Q799" s="195"/>
      <c r="R799" s="196">
        <f t="shared" si="219"/>
        <v>0</v>
      </c>
      <c r="S799" s="196">
        <f t="shared" si="219"/>
        <v>0</v>
      </c>
    </row>
    <row r="800" spans="1:19" ht="11.45" customHeight="1">
      <c r="A800" s="926"/>
      <c r="B800" s="927"/>
      <c r="C800" s="639" t="s">
        <v>188</v>
      </c>
      <c r="D800" s="194"/>
      <c r="E800" s="194"/>
      <c r="F800" s="194"/>
      <c r="G800" s="194"/>
      <c r="H800" s="194"/>
      <c r="I800" s="195"/>
      <c r="J800" s="195"/>
      <c r="K800" s="195"/>
      <c r="L800" s="195"/>
      <c r="M800" s="195"/>
      <c r="N800" s="194"/>
      <c r="O800" s="194"/>
      <c r="P800" s="195"/>
      <c r="Q800" s="195"/>
      <c r="R800" s="196">
        <f t="shared" si="219"/>
        <v>0</v>
      </c>
      <c r="S800" s="196">
        <f t="shared" si="219"/>
        <v>0</v>
      </c>
    </row>
    <row r="801" spans="1:19" ht="12" customHeight="1">
      <c r="A801" s="926"/>
      <c r="B801" s="927"/>
      <c r="C801" s="198" t="s">
        <v>193</v>
      </c>
      <c r="D801" s="199">
        <f t="shared" ref="D801:M801" si="220">SUM(D795:D800)</f>
        <v>0</v>
      </c>
      <c r="E801" s="199">
        <f t="shared" si="220"/>
        <v>0</v>
      </c>
      <c r="F801" s="199">
        <f t="shared" si="220"/>
        <v>0</v>
      </c>
      <c r="G801" s="199">
        <f t="shared" si="220"/>
        <v>0</v>
      </c>
      <c r="H801" s="199">
        <f t="shared" si="220"/>
        <v>0</v>
      </c>
      <c r="I801" s="199">
        <f t="shared" si="220"/>
        <v>0</v>
      </c>
      <c r="J801" s="199">
        <f t="shared" si="220"/>
        <v>0</v>
      </c>
      <c r="K801" s="199">
        <f t="shared" si="220"/>
        <v>0</v>
      </c>
      <c r="L801" s="199">
        <f t="shared" si="220"/>
        <v>0</v>
      </c>
      <c r="M801" s="199">
        <f t="shared" si="220"/>
        <v>0</v>
      </c>
      <c r="N801" s="199">
        <f>SUM(N795:N800)</f>
        <v>0</v>
      </c>
      <c r="O801" s="199">
        <f>SUM(O795:O800)</f>
        <v>0</v>
      </c>
      <c r="P801" s="199">
        <f>SUM(P795:P800)</f>
        <v>0</v>
      </c>
      <c r="Q801" s="199">
        <f>SUM(Q795:Q800)</f>
        <v>0</v>
      </c>
      <c r="R801" s="200">
        <f t="shared" si="219"/>
        <v>0</v>
      </c>
      <c r="S801" s="200">
        <f t="shared" si="219"/>
        <v>0</v>
      </c>
    </row>
    <row r="802" spans="1:19" ht="11.45" customHeight="1">
      <c r="A802" s="926"/>
      <c r="B802" s="927"/>
      <c r="C802" s="193" t="s">
        <v>194</v>
      </c>
      <c r="D802" s="194"/>
      <c r="E802" s="194"/>
      <c r="F802" s="194"/>
      <c r="G802" s="194"/>
      <c r="H802" s="194"/>
      <c r="I802" s="195"/>
      <c r="J802" s="195"/>
      <c r="K802" s="195"/>
      <c r="L802" s="195"/>
      <c r="M802" s="195"/>
      <c r="N802" s="194"/>
      <c r="O802" s="194"/>
      <c r="P802" s="195"/>
      <c r="Q802" s="195"/>
      <c r="R802" s="196">
        <f t="shared" si="219"/>
        <v>0</v>
      </c>
      <c r="S802" s="196">
        <f t="shared" si="219"/>
        <v>0</v>
      </c>
    </row>
    <row r="803" spans="1:19" ht="11.45" customHeight="1">
      <c r="A803" s="926"/>
      <c r="B803" s="927"/>
      <c r="C803" s="193" t="s">
        <v>195</v>
      </c>
      <c r="D803" s="194"/>
      <c r="E803" s="194"/>
      <c r="F803" s="194"/>
      <c r="G803" s="194"/>
      <c r="H803" s="194"/>
      <c r="I803" s="195"/>
      <c r="J803" s="195"/>
      <c r="K803" s="195"/>
      <c r="L803" s="195"/>
      <c r="M803" s="195"/>
      <c r="N803" s="194"/>
      <c r="O803" s="194"/>
      <c r="P803" s="195"/>
      <c r="Q803" s="195"/>
      <c r="R803" s="196">
        <f t="shared" si="219"/>
        <v>0</v>
      </c>
      <c r="S803" s="196">
        <f t="shared" si="219"/>
        <v>0</v>
      </c>
    </row>
    <row r="804" spans="1:19" ht="11.45" customHeight="1">
      <c r="A804" s="926"/>
      <c r="B804" s="927"/>
      <c r="C804" s="201" t="s">
        <v>196</v>
      </c>
      <c r="D804" s="194"/>
      <c r="E804" s="194"/>
      <c r="F804" s="194"/>
      <c r="G804" s="194"/>
      <c r="H804" s="194"/>
      <c r="I804" s="195"/>
      <c r="J804" s="195"/>
      <c r="K804" s="195"/>
      <c r="L804" s="195"/>
      <c r="M804" s="195"/>
      <c r="N804" s="194"/>
      <c r="O804" s="194"/>
      <c r="P804" s="195"/>
      <c r="Q804" s="195"/>
      <c r="R804" s="196">
        <f t="shared" si="219"/>
        <v>0</v>
      </c>
      <c r="S804" s="196">
        <f t="shared" si="219"/>
        <v>0</v>
      </c>
    </row>
    <row r="805" spans="1:19" ht="11.45" customHeight="1">
      <c r="A805" s="926"/>
      <c r="B805" s="927"/>
      <c r="C805" s="201" t="s">
        <v>197</v>
      </c>
      <c r="D805" s="194"/>
      <c r="E805" s="194"/>
      <c r="F805" s="194"/>
      <c r="G805" s="194"/>
      <c r="H805" s="194"/>
      <c r="I805" s="195"/>
      <c r="J805" s="195"/>
      <c r="K805" s="195"/>
      <c r="L805" s="195"/>
      <c r="M805" s="195"/>
      <c r="N805" s="194"/>
      <c r="O805" s="194"/>
      <c r="P805" s="195"/>
      <c r="Q805" s="195"/>
      <c r="R805" s="196">
        <f t="shared" si="219"/>
        <v>0</v>
      </c>
      <c r="S805" s="196">
        <f t="shared" si="219"/>
        <v>0</v>
      </c>
    </row>
    <row r="806" spans="1:19" ht="11.45" customHeight="1">
      <c r="A806" s="926"/>
      <c r="B806" s="927"/>
      <c r="C806" s="201" t="s">
        <v>198</v>
      </c>
      <c r="D806" s="194"/>
      <c r="E806" s="194"/>
      <c r="F806" s="194"/>
      <c r="G806" s="194"/>
      <c r="H806" s="194"/>
      <c r="I806" s="195"/>
      <c r="J806" s="195"/>
      <c r="K806" s="195"/>
      <c r="L806" s="195"/>
      <c r="M806" s="195"/>
      <c r="N806" s="194"/>
      <c r="O806" s="194"/>
      <c r="P806" s="195"/>
      <c r="Q806" s="195"/>
      <c r="R806" s="196">
        <f t="shared" si="219"/>
        <v>0</v>
      </c>
      <c r="S806" s="196">
        <f t="shared" si="219"/>
        <v>0</v>
      </c>
    </row>
    <row r="807" spans="1:19" ht="11.45" customHeight="1">
      <c r="A807" s="926"/>
      <c r="B807" s="927"/>
      <c r="C807" s="201" t="s">
        <v>199</v>
      </c>
      <c r="D807" s="194"/>
      <c r="E807" s="194"/>
      <c r="F807" s="194"/>
      <c r="G807" s="194"/>
      <c r="H807" s="194"/>
      <c r="I807" s="195"/>
      <c r="J807" s="195"/>
      <c r="K807" s="195"/>
      <c r="L807" s="195"/>
      <c r="M807" s="195"/>
      <c r="N807" s="194"/>
      <c r="O807" s="194"/>
      <c r="P807" s="195"/>
      <c r="Q807" s="195"/>
      <c r="R807" s="196">
        <f t="shared" si="219"/>
        <v>0</v>
      </c>
      <c r="S807" s="196">
        <f t="shared" si="219"/>
        <v>0</v>
      </c>
    </row>
    <row r="808" spans="1:19" ht="11.45" customHeight="1">
      <c r="A808" s="926"/>
      <c r="B808" s="927"/>
      <c r="C808" s="201" t="s">
        <v>200</v>
      </c>
      <c r="D808" s="194"/>
      <c r="E808" s="194"/>
      <c r="F808" s="194"/>
      <c r="G808" s="194"/>
      <c r="H808" s="194"/>
      <c r="I808" s="195"/>
      <c r="J808" s="195"/>
      <c r="K808" s="195"/>
      <c r="L808" s="195"/>
      <c r="M808" s="195"/>
      <c r="N808" s="194"/>
      <c r="O808" s="194"/>
      <c r="P808" s="195"/>
      <c r="Q808" s="195"/>
      <c r="R808" s="196">
        <f t="shared" si="219"/>
        <v>0</v>
      </c>
      <c r="S808" s="196">
        <f t="shared" si="219"/>
        <v>0</v>
      </c>
    </row>
    <row r="809" spans="1:19" ht="12" customHeight="1">
      <c r="A809" s="926"/>
      <c r="B809" s="927"/>
      <c r="C809" s="198" t="s">
        <v>201</v>
      </c>
      <c r="D809" s="199">
        <f t="shared" ref="D809:Q809" si="221">SUM(D801:D808)</f>
        <v>0</v>
      </c>
      <c r="E809" s="199">
        <f t="shared" si="221"/>
        <v>0</v>
      </c>
      <c r="F809" s="199">
        <f t="shared" si="221"/>
        <v>0</v>
      </c>
      <c r="G809" s="199">
        <f t="shared" si="221"/>
        <v>0</v>
      </c>
      <c r="H809" s="199">
        <f t="shared" si="221"/>
        <v>0</v>
      </c>
      <c r="I809" s="199">
        <f t="shared" si="221"/>
        <v>0</v>
      </c>
      <c r="J809" s="199">
        <f t="shared" si="221"/>
        <v>0</v>
      </c>
      <c r="K809" s="199">
        <f t="shared" si="221"/>
        <v>0</v>
      </c>
      <c r="L809" s="199">
        <f t="shared" si="221"/>
        <v>0</v>
      </c>
      <c r="M809" s="199">
        <f t="shared" si="221"/>
        <v>0</v>
      </c>
      <c r="N809" s="199">
        <f t="shared" si="221"/>
        <v>0</v>
      </c>
      <c r="O809" s="199">
        <f t="shared" si="221"/>
        <v>0</v>
      </c>
      <c r="P809" s="199">
        <f t="shared" si="221"/>
        <v>0</v>
      </c>
      <c r="Q809" s="199">
        <f t="shared" si="221"/>
        <v>0</v>
      </c>
      <c r="R809" s="199">
        <f t="shared" si="219"/>
        <v>0</v>
      </c>
      <c r="S809" s="199">
        <f>+E809+G809+I809+K809+M809+O809+Q809</f>
        <v>0</v>
      </c>
    </row>
    <row r="810" spans="1:19" ht="11.45" customHeight="1">
      <c r="A810" s="926"/>
      <c r="B810" s="927"/>
      <c r="C810" s="633" t="s">
        <v>3531</v>
      </c>
      <c r="D810" s="202"/>
      <c r="E810" s="202"/>
      <c r="F810" s="202"/>
      <c r="G810" s="202"/>
      <c r="H810" s="203"/>
      <c r="I810" s="202"/>
      <c r="J810" s="202"/>
      <c r="K810" s="202"/>
      <c r="L810" s="203"/>
      <c r="M810" s="203"/>
      <c r="N810" s="203"/>
      <c r="O810" s="203"/>
      <c r="P810" s="203"/>
      <c r="Q810" s="203"/>
      <c r="R810" s="204">
        <f>+D810+F810+H810+J810+L810+N810+P810</f>
        <v>0</v>
      </c>
      <c r="S810" s="204">
        <f>+E810+G810+I810+K810+M810+O810+Q810</f>
        <v>0</v>
      </c>
    </row>
    <row r="811" spans="1:19" ht="12.6" customHeight="1" thickBot="1">
      <c r="A811" s="926"/>
      <c r="B811" s="927"/>
      <c r="C811" s="205" t="s">
        <v>202</v>
      </c>
      <c r="D811" s="194"/>
      <c r="E811" s="194"/>
      <c r="F811" s="194"/>
      <c r="G811" s="194"/>
      <c r="H811" s="194"/>
      <c r="I811" s="195"/>
      <c r="J811" s="195"/>
      <c r="K811" s="195"/>
      <c r="L811" s="195"/>
      <c r="M811" s="195"/>
      <c r="N811" s="194"/>
      <c r="O811" s="194"/>
      <c r="P811" s="195"/>
      <c r="Q811" s="195"/>
      <c r="R811" s="196">
        <f t="shared" ref="R811:S811" si="222">+D811+F811+H811+J811+L811+N811+P811</f>
        <v>0</v>
      </c>
      <c r="S811" s="196">
        <f t="shared" si="222"/>
        <v>0</v>
      </c>
    </row>
    <row r="812" spans="1:19" ht="12" customHeight="1">
      <c r="A812" s="926"/>
      <c r="B812" s="927"/>
      <c r="C812" s="206"/>
      <c r="D812" s="207">
        <f t="shared" ref="D812:S812" si="223">+D809</f>
        <v>0</v>
      </c>
      <c r="E812" s="207">
        <f t="shared" si="223"/>
        <v>0</v>
      </c>
      <c r="F812" s="207">
        <f t="shared" si="223"/>
        <v>0</v>
      </c>
      <c r="G812" s="207">
        <f t="shared" si="223"/>
        <v>0</v>
      </c>
      <c r="H812" s="207">
        <f t="shared" si="223"/>
        <v>0</v>
      </c>
      <c r="I812" s="207">
        <f t="shared" si="223"/>
        <v>0</v>
      </c>
      <c r="J812" s="207">
        <f t="shared" si="223"/>
        <v>0</v>
      </c>
      <c r="K812" s="207">
        <f t="shared" si="223"/>
        <v>0</v>
      </c>
      <c r="L812" s="207">
        <f t="shared" si="223"/>
        <v>0</v>
      </c>
      <c r="M812" s="207">
        <f t="shared" si="223"/>
        <v>0</v>
      </c>
      <c r="N812" s="207">
        <f t="shared" si="223"/>
        <v>0</v>
      </c>
      <c r="O812" s="207">
        <f t="shared" si="223"/>
        <v>0</v>
      </c>
      <c r="P812" s="207">
        <f t="shared" si="223"/>
        <v>0</v>
      </c>
      <c r="Q812" s="207">
        <f t="shared" si="223"/>
        <v>0</v>
      </c>
      <c r="R812" s="207">
        <f t="shared" si="223"/>
        <v>0</v>
      </c>
      <c r="S812" s="207">
        <f t="shared" si="223"/>
        <v>0</v>
      </c>
    </row>
  </sheetData>
  <mergeCells count="90">
    <mergeCell ref="A111:A128"/>
    <mergeCell ref="B111:B128"/>
    <mergeCell ref="A129:A146"/>
    <mergeCell ref="B129:B146"/>
    <mergeCell ref="A147:A164"/>
    <mergeCell ref="B147:B164"/>
    <mergeCell ref="A57:A74"/>
    <mergeCell ref="B57:B74"/>
    <mergeCell ref="A75:A92"/>
    <mergeCell ref="B75:B92"/>
    <mergeCell ref="A93:A110"/>
    <mergeCell ref="B93:B110"/>
    <mergeCell ref="A3:A20"/>
    <mergeCell ref="B3:B20"/>
    <mergeCell ref="A21:A38"/>
    <mergeCell ref="B21:B38"/>
    <mergeCell ref="A39:A56"/>
    <mergeCell ref="B39:B56"/>
    <mergeCell ref="A165:A182"/>
    <mergeCell ref="B165:B182"/>
    <mergeCell ref="A183:A200"/>
    <mergeCell ref="B183:B200"/>
    <mergeCell ref="A201:A218"/>
    <mergeCell ref="B201:B218"/>
    <mergeCell ref="A219:A236"/>
    <mergeCell ref="B219:B236"/>
    <mergeCell ref="A237:A254"/>
    <mergeCell ref="B237:B254"/>
    <mergeCell ref="A255:A272"/>
    <mergeCell ref="B255:B272"/>
    <mergeCell ref="A273:A290"/>
    <mergeCell ref="B273:B290"/>
    <mergeCell ref="A291:A308"/>
    <mergeCell ref="B291:B308"/>
    <mergeCell ref="A309:A326"/>
    <mergeCell ref="B309:B326"/>
    <mergeCell ref="A327:A344"/>
    <mergeCell ref="B327:B344"/>
    <mergeCell ref="A345:A362"/>
    <mergeCell ref="B345:B362"/>
    <mergeCell ref="A363:A380"/>
    <mergeCell ref="B363:B380"/>
    <mergeCell ref="A381:A398"/>
    <mergeCell ref="B381:B398"/>
    <mergeCell ref="A399:A416"/>
    <mergeCell ref="B399:B416"/>
    <mergeCell ref="A417:A434"/>
    <mergeCell ref="B417:B434"/>
    <mergeCell ref="A435:A452"/>
    <mergeCell ref="B435:B452"/>
    <mergeCell ref="A453:A470"/>
    <mergeCell ref="B453:B470"/>
    <mergeCell ref="A471:A488"/>
    <mergeCell ref="B471:B488"/>
    <mergeCell ref="A489:A506"/>
    <mergeCell ref="B489:B506"/>
    <mergeCell ref="A507:A524"/>
    <mergeCell ref="B507:B524"/>
    <mergeCell ref="A525:A542"/>
    <mergeCell ref="B525:B542"/>
    <mergeCell ref="A543:A560"/>
    <mergeCell ref="B543:B560"/>
    <mergeCell ref="A561:A578"/>
    <mergeCell ref="B561:B578"/>
    <mergeCell ref="A579:A596"/>
    <mergeCell ref="B579:B596"/>
    <mergeCell ref="A597:A614"/>
    <mergeCell ref="B597:B614"/>
    <mergeCell ref="A615:A632"/>
    <mergeCell ref="B615:B632"/>
    <mergeCell ref="A633:A650"/>
    <mergeCell ref="B633:B650"/>
    <mergeCell ref="A651:A668"/>
    <mergeCell ref="B651:B668"/>
    <mergeCell ref="A669:A686"/>
    <mergeCell ref="B669:B686"/>
    <mergeCell ref="A687:A704"/>
    <mergeCell ref="B687:B704"/>
    <mergeCell ref="A705:A722"/>
    <mergeCell ref="B705:B722"/>
    <mergeCell ref="A723:A740"/>
    <mergeCell ref="B723:B740"/>
    <mergeCell ref="A741:A758"/>
    <mergeCell ref="B741:B758"/>
    <mergeCell ref="A759:A776"/>
    <mergeCell ref="B759:B776"/>
    <mergeCell ref="A777:A794"/>
    <mergeCell ref="B777:B794"/>
    <mergeCell ref="A795:A812"/>
    <mergeCell ref="B795:B812"/>
  </mergeCells>
  <dataValidations disablePrompts="1" count="1">
    <dataValidation type="whole" allowBlank="1" showInputMessage="1" showErrorMessage="1" sqref="D9:Q9 D17:Q17 R3:S19 D27:Q27 D35:Q35 R21:S37 D45:Q45 D53:Q53 R39:S55 D63:Q63 D71:Q71 R57:S73 D81:Q81 D89:Q89 R75:S91 D99:Q99 D107:Q107 R93:S109 D117:Q117 D125:Q125 R111:S127 D135:Q135 D143:Q143 R129:S145 D153:Q153 D161:Q161 R147:S163 D171:Q171 D179:Q179 R165:S181 D189:Q189 D197:Q197 R183:S199 D207:Q207 D215:Q215 R201:S217 D225:Q225 D233:Q233 R219:S235 D243:Q243 D251:Q251 R237:S253 D261:Q261 D269:Q269 R255:S271 D279:Q279 D287:Q287 R273:S289 D297:Q297 D305:Q305 R291:S307 D315:Q315 D323:Q323 R309:S325 D333:Q333 D341:Q341 R327:S343 D351:Q351 D359:Q359 R345:S361 D369:Q369 D377:Q377 R363:S379 D387:Q387 D395:Q395 R381:S397 D405:Q405 D413:Q413 R399:S415 D423:Q423 D431:Q431 R417:S433 D441:Q441 D449:Q449 R435:S451 D459:Q459 D467:Q467 R453:S469 D477:Q477 D485:Q485 R471:S487 D495:Q495 D503:Q503 R489:S505 D513:Q513 D521:Q521 R507:S523 D531:Q531 D539:Q539 R525:S541 D549:Q549 D557:Q557 R543:S559 D567:Q567 D575:Q575 R561:S577 D585:Q585 D593:Q593 R579:S595 D603:Q603 D611:Q611 R597:S613 D621:Q621 D629:Q629 R615:S631 D639:Q639 D647:Q647 R633:S649 D657:Q657 D665:Q665 R651:S667 D675:Q675 D683:Q683 R669:S685 D693:Q693 D701:Q701 R687:S703 D711:Q711 D719:Q719 R705:S721 D729:Q729 D737:Q737 R723:S739 D747:Q747 D755:Q755 R741:S757 D765:Q765 D773:Q773 R759:S775 D783:Q783 D791:Q791 R777:S793 D801:Q801 D809:Q809 R795:S811" xr:uid="{244214B8-453E-4900-AF56-38164634C635}">
      <formula1>0</formula1>
      <formula2>99999999999</formula2>
    </dataValidation>
  </dataValidation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theme="9" tint="0.39997558519241921"/>
  </sheetPr>
  <dimension ref="B1:AX172"/>
  <sheetViews>
    <sheetView showGridLines="0" zoomScaleNormal="100" workbookViewId="0">
      <selection activeCell="A6" sqref="A6"/>
    </sheetView>
  </sheetViews>
  <sheetFormatPr baseColWidth="10" defaultColWidth="12" defaultRowHeight="45" customHeight="1"/>
  <cols>
    <col min="1" max="1" width="4.140625" style="48" customWidth="1"/>
    <col min="2" max="2" width="14.85546875" style="48" customWidth="1"/>
    <col min="3" max="3" width="90" style="48" customWidth="1"/>
    <col min="4" max="4" width="4.140625" style="48" customWidth="1"/>
    <col min="5" max="5" width="12.140625" style="48" customWidth="1"/>
    <col min="6" max="6" width="14.85546875" style="48" customWidth="1"/>
    <col min="7" max="7" width="90" style="48" customWidth="1"/>
    <col min="8" max="8" width="35.85546875" style="48" customWidth="1"/>
    <col min="9" max="9" width="22" style="49" customWidth="1"/>
    <col min="10" max="10" width="12.140625" style="49" customWidth="1"/>
    <col min="11" max="15" width="15.85546875" style="48" customWidth="1"/>
    <col min="16" max="16" width="4.140625" style="48" customWidth="1"/>
    <col min="17" max="17" width="17.85546875" style="48" customWidth="1"/>
    <col min="18" max="18" width="65.7109375" style="48" customWidth="1"/>
    <col min="19" max="19" width="96.85546875" style="48" customWidth="1"/>
    <col min="20" max="20" width="4.140625" style="48" customWidth="1"/>
    <col min="21" max="21" width="14.85546875" style="48" customWidth="1"/>
    <col min="22" max="22" width="105.85546875" style="48" customWidth="1"/>
    <col min="23" max="23" width="4.140625" style="48" customWidth="1"/>
    <col min="24" max="24" width="14.85546875" style="48" customWidth="1"/>
    <col min="25" max="25" width="105.85546875" style="48" customWidth="1"/>
    <col min="26" max="26" width="14.85546875" style="48" customWidth="1"/>
    <col min="27" max="27" width="4.140625" style="48" customWidth="1"/>
    <col min="28" max="28" width="12.140625" style="48" customWidth="1"/>
    <col min="29" max="29" width="105.85546875" style="48" customWidth="1"/>
    <col min="30" max="30" width="14.85546875" style="48" customWidth="1"/>
    <col min="31" max="31" width="4.140625" style="48" customWidth="1"/>
    <col min="32" max="32" width="14.85546875" style="48" customWidth="1"/>
    <col min="33" max="33" width="105.85546875" style="48" customWidth="1"/>
    <col min="34" max="35" width="14.85546875" style="48" customWidth="1"/>
    <col min="36" max="36" width="4.140625" style="48" customWidth="1"/>
    <col min="37" max="37" width="12" style="48"/>
    <col min="38" max="38" width="105.7109375" style="48" customWidth="1"/>
    <col min="39" max="39" width="3.85546875" style="48" customWidth="1"/>
    <col min="40" max="40" width="12" style="48"/>
    <col min="41" max="41" width="44.85546875" style="48" bestFit="1" customWidth="1"/>
    <col min="42" max="42" width="84.85546875" style="48" customWidth="1"/>
    <col min="43" max="44" width="12" style="48"/>
    <col min="45" max="45" width="51.85546875" style="48" customWidth="1"/>
    <col min="46" max="46" width="120.7109375" style="48" customWidth="1"/>
    <col min="47" max="47" width="12" style="48"/>
    <col min="48" max="48" width="3.85546875" style="48" customWidth="1"/>
    <col min="49" max="49" width="12" style="48"/>
    <col min="50" max="50" width="82.140625" style="48" customWidth="1"/>
    <col min="51" max="16384" width="12" style="48"/>
  </cols>
  <sheetData>
    <row r="1" spans="2:50" ht="14.25"/>
    <row r="2" spans="2:50" ht="18.75" customHeight="1">
      <c r="B2" s="935" t="s">
        <v>204</v>
      </c>
      <c r="C2" s="935"/>
      <c r="E2" s="935" t="s">
        <v>205</v>
      </c>
      <c r="F2" s="935"/>
      <c r="G2" s="935"/>
      <c r="H2" s="935"/>
      <c r="I2" s="935"/>
      <c r="J2" s="935"/>
      <c r="K2" s="935"/>
      <c r="L2" s="935"/>
      <c r="M2" s="935"/>
      <c r="N2" s="935"/>
      <c r="O2" s="935"/>
      <c r="Q2" s="930" t="s">
        <v>206</v>
      </c>
      <c r="R2" s="930"/>
      <c r="S2" s="930"/>
      <c r="U2" s="935" t="s">
        <v>207</v>
      </c>
      <c r="V2" s="935"/>
      <c r="X2" s="930" t="s">
        <v>208</v>
      </c>
      <c r="Y2" s="930"/>
      <c r="Z2" s="930"/>
      <c r="AB2" s="930" t="s">
        <v>209</v>
      </c>
      <c r="AC2" s="930"/>
      <c r="AD2" s="930"/>
      <c r="AF2" s="929" t="s">
        <v>210</v>
      </c>
      <c r="AG2" s="929"/>
      <c r="AH2" s="929"/>
      <c r="AI2" s="929"/>
      <c r="AK2" s="930" t="s">
        <v>211</v>
      </c>
      <c r="AL2" s="930"/>
      <c r="AN2" s="931" t="s">
        <v>212</v>
      </c>
      <c r="AO2" s="932"/>
      <c r="AP2" s="932"/>
      <c r="AR2" s="933" t="s">
        <v>212</v>
      </c>
      <c r="AS2" s="934"/>
      <c r="AT2" s="934"/>
      <c r="AU2" s="934"/>
      <c r="AW2" s="935" t="s">
        <v>213</v>
      </c>
      <c r="AX2" s="935"/>
    </row>
    <row r="3" spans="2:50" ht="60" customHeight="1">
      <c r="B3" s="50" t="s">
        <v>214</v>
      </c>
      <c r="C3" s="51" t="s">
        <v>215</v>
      </c>
      <c r="E3" s="50" t="s">
        <v>216</v>
      </c>
      <c r="F3" s="52" t="s">
        <v>217</v>
      </c>
      <c r="G3" s="52" t="s">
        <v>218</v>
      </c>
      <c r="H3" s="52" t="s">
        <v>219</v>
      </c>
      <c r="I3" s="52" t="s">
        <v>3</v>
      </c>
      <c r="J3" s="52" t="s">
        <v>220</v>
      </c>
      <c r="K3" s="52" t="s">
        <v>215</v>
      </c>
      <c r="L3" s="52" t="s">
        <v>221</v>
      </c>
      <c r="M3" s="52" t="s">
        <v>222</v>
      </c>
      <c r="N3" s="53" t="s">
        <v>223</v>
      </c>
      <c r="O3" s="53" t="s">
        <v>224</v>
      </c>
      <c r="Q3" s="54" t="s">
        <v>225</v>
      </c>
      <c r="R3" s="54" t="s">
        <v>226</v>
      </c>
      <c r="S3" s="54" t="s">
        <v>227</v>
      </c>
      <c r="U3" s="50" t="s">
        <v>228</v>
      </c>
      <c r="V3" s="51" t="s">
        <v>229</v>
      </c>
      <c r="X3" s="55" t="s">
        <v>230</v>
      </c>
      <c r="Y3" s="55" t="s">
        <v>231</v>
      </c>
      <c r="Z3" s="55" t="s">
        <v>225</v>
      </c>
      <c r="AB3" s="55" t="s">
        <v>232</v>
      </c>
      <c r="AC3" s="55" t="s">
        <v>233</v>
      </c>
      <c r="AD3" s="55" t="s">
        <v>225</v>
      </c>
      <c r="AF3" s="55" t="s">
        <v>234</v>
      </c>
      <c r="AG3" s="55" t="s">
        <v>235</v>
      </c>
      <c r="AH3" s="56" t="s">
        <v>232</v>
      </c>
      <c r="AI3" s="57" t="s">
        <v>225</v>
      </c>
      <c r="AK3" s="55" t="s">
        <v>230</v>
      </c>
      <c r="AL3" s="55" t="s">
        <v>229</v>
      </c>
      <c r="AN3" s="56" t="s">
        <v>5</v>
      </c>
      <c r="AO3" s="58" t="s">
        <v>236</v>
      </c>
      <c r="AP3" s="56" t="s">
        <v>237</v>
      </c>
      <c r="AR3" s="56" t="s">
        <v>89</v>
      </c>
      <c r="AS3" s="58" t="s">
        <v>238</v>
      </c>
      <c r="AT3" s="56" t="s">
        <v>237</v>
      </c>
      <c r="AU3" s="56" t="s">
        <v>5</v>
      </c>
      <c r="AW3" s="56" t="s">
        <v>92</v>
      </c>
      <c r="AX3" s="58" t="s">
        <v>239</v>
      </c>
    </row>
    <row r="4" spans="2:50" ht="45" customHeight="1">
      <c r="B4" s="59">
        <v>1</v>
      </c>
      <c r="C4" s="60" t="s">
        <v>240</v>
      </c>
      <c r="E4" s="61">
        <v>7790</v>
      </c>
      <c r="F4" s="62">
        <v>149</v>
      </c>
      <c r="G4" s="63" t="s">
        <v>241</v>
      </c>
      <c r="H4" s="63" t="s">
        <v>242</v>
      </c>
      <c r="I4" s="64">
        <v>2020110010149</v>
      </c>
      <c r="J4" s="65">
        <v>40000</v>
      </c>
      <c r="K4" s="63"/>
      <c r="L4" s="66"/>
      <c r="M4" s="66"/>
      <c r="N4" s="60"/>
      <c r="O4" s="67"/>
      <c r="Q4" s="68">
        <v>1</v>
      </c>
      <c r="R4" s="69" t="s">
        <v>243</v>
      </c>
      <c r="S4" s="69" t="s">
        <v>244</v>
      </c>
      <c r="U4" s="59">
        <v>1</v>
      </c>
      <c r="V4" s="67" t="s">
        <v>245</v>
      </c>
      <c r="X4" s="68" t="s">
        <v>41</v>
      </c>
      <c r="Y4" s="70" t="s">
        <v>246</v>
      </c>
      <c r="Z4" s="68">
        <v>1</v>
      </c>
      <c r="AB4" s="68" t="s">
        <v>41</v>
      </c>
      <c r="AC4" s="69" t="s">
        <v>247</v>
      </c>
      <c r="AD4" s="68">
        <v>1</v>
      </c>
      <c r="AF4" s="71" t="s">
        <v>248</v>
      </c>
      <c r="AG4" s="72" t="s">
        <v>249</v>
      </c>
      <c r="AH4" s="73" t="s">
        <v>41</v>
      </c>
      <c r="AI4" s="74">
        <v>1</v>
      </c>
      <c r="AK4" s="68">
        <v>1</v>
      </c>
      <c r="AL4" s="70" t="s">
        <v>250</v>
      </c>
      <c r="AN4" s="71">
        <v>1</v>
      </c>
      <c r="AO4" s="75" t="s">
        <v>251</v>
      </c>
      <c r="AP4" s="76" t="s">
        <v>252</v>
      </c>
      <c r="AR4" s="71" t="s">
        <v>41</v>
      </c>
      <c r="AS4" s="75" t="s">
        <v>253</v>
      </c>
      <c r="AT4" s="76" t="s">
        <v>254</v>
      </c>
      <c r="AU4" s="71">
        <v>1</v>
      </c>
      <c r="AW4" s="71">
        <v>3</v>
      </c>
      <c r="AX4" s="75" t="s">
        <v>255</v>
      </c>
    </row>
    <row r="5" spans="2:50" ht="45" customHeight="1">
      <c r="B5" s="59">
        <v>2</v>
      </c>
      <c r="C5" s="60" t="s">
        <v>256</v>
      </c>
      <c r="E5" s="61">
        <v>7914</v>
      </c>
      <c r="F5" s="62">
        <v>1</v>
      </c>
      <c r="G5" s="63" t="s">
        <v>257</v>
      </c>
      <c r="H5" s="63" t="s">
        <v>258</v>
      </c>
      <c r="I5" s="64">
        <v>2022110010001</v>
      </c>
      <c r="J5" s="65">
        <v>40000</v>
      </c>
      <c r="K5" s="63"/>
      <c r="L5" s="66"/>
      <c r="M5" s="66"/>
      <c r="N5" s="60"/>
      <c r="O5" s="67"/>
      <c r="Q5" s="68">
        <v>2</v>
      </c>
      <c r="R5" s="69" t="s">
        <v>259</v>
      </c>
      <c r="S5" s="69" t="s">
        <v>260</v>
      </c>
      <c r="U5" s="59">
        <v>2</v>
      </c>
      <c r="V5" s="67" t="s">
        <v>261</v>
      </c>
      <c r="X5" s="68" t="s">
        <v>42</v>
      </c>
      <c r="Y5" s="70" t="s">
        <v>262</v>
      </c>
      <c r="Z5" s="68">
        <v>1</v>
      </c>
      <c r="AB5" s="68" t="s">
        <v>42</v>
      </c>
      <c r="AC5" s="69" t="s">
        <v>263</v>
      </c>
      <c r="AD5" s="68">
        <v>1</v>
      </c>
      <c r="AF5" s="71" t="s">
        <v>264</v>
      </c>
      <c r="AG5" s="72" t="s">
        <v>265</v>
      </c>
      <c r="AH5" s="73" t="s">
        <v>41</v>
      </c>
      <c r="AI5" s="74">
        <v>1</v>
      </c>
      <c r="AK5" s="68">
        <v>2</v>
      </c>
      <c r="AL5" s="70" t="s">
        <v>266</v>
      </c>
      <c r="AN5" s="71">
        <v>2</v>
      </c>
      <c r="AO5" s="75" t="s">
        <v>267</v>
      </c>
      <c r="AP5" s="76" t="s">
        <v>268</v>
      </c>
      <c r="AR5" s="71" t="s">
        <v>42</v>
      </c>
      <c r="AS5" s="75" t="s">
        <v>269</v>
      </c>
      <c r="AT5" s="76" t="s">
        <v>270</v>
      </c>
      <c r="AU5" s="71">
        <v>1</v>
      </c>
      <c r="AW5" s="71">
        <v>6</v>
      </c>
      <c r="AX5" s="75" t="s">
        <v>271</v>
      </c>
    </row>
    <row r="6" spans="2:50" ht="45" customHeight="1">
      <c r="B6" s="59">
        <v>3</v>
      </c>
      <c r="C6" s="60" t="s">
        <v>272</v>
      </c>
      <c r="E6" s="61">
        <v>7919</v>
      </c>
      <c r="F6" s="62">
        <v>2</v>
      </c>
      <c r="G6" s="63" t="s">
        <v>273</v>
      </c>
      <c r="H6" s="63" t="s">
        <v>274</v>
      </c>
      <c r="I6" s="64">
        <v>2022011010002</v>
      </c>
      <c r="J6" s="65">
        <v>0</v>
      </c>
      <c r="K6" s="63"/>
      <c r="L6" s="66"/>
      <c r="M6" s="66"/>
      <c r="N6" s="60"/>
      <c r="O6" s="67"/>
      <c r="Q6" s="68">
        <v>3</v>
      </c>
      <c r="R6" s="69" t="s">
        <v>275</v>
      </c>
      <c r="S6" s="69" t="s">
        <v>276</v>
      </c>
      <c r="U6" s="59">
        <v>3</v>
      </c>
      <c r="V6" s="67" t="s">
        <v>277</v>
      </c>
      <c r="X6" s="68" t="s">
        <v>43</v>
      </c>
      <c r="Y6" s="70" t="s">
        <v>278</v>
      </c>
      <c r="Z6" s="68">
        <v>2</v>
      </c>
      <c r="AB6" s="68" t="s">
        <v>136</v>
      </c>
      <c r="AC6" s="69" t="s">
        <v>279</v>
      </c>
      <c r="AD6" s="68">
        <v>1</v>
      </c>
      <c r="AF6" s="71" t="s">
        <v>280</v>
      </c>
      <c r="AG6" s="72" t="s">
        <v>281</v>
      </c>
      <c r="AH6" s="73" t="s">
        <v>41</v>
      </c>
      <c r="AI6" s="74">
        <v>1</v>
      </c>
      <c r="AK6" s="68">
        <v>3</v>
      </c>
      <c r="AL6" s="70" t="s">
        <v>282</v>
      </c>
      <c r="AN6" s="71">
        <v>3</v>
      </c>
      <c r="AO6" s="75" t="s">
        <v>283</v>
      </c>
      <c r="AP6" s="76" t="s">
        <v>284</v>
      </c>
      <c r="AR6" s="71" t="s">
        <v>136</v>
      </c>
      <c r="AS6" s="75" t="s">
        <v>285</v>
      </c>
      <c r="AT6" s="76" t="s">
        <v>286</v>
      </c>
      <c r="AU6" s="71">
        <v>1</v>
      </c>
      <c r="AW6" s="71">
        <v>7</v>
      </c>
      <c r="AX6" s="75" t="s">
        <v>287</v>
      </c>
    </row>
    <row r="7" spans="2:50" ht="45" customHeight="1">
      <c r="B7" s="59">
        <v>4</v>
      </c>
      <c r="C7" s="60" t="s">
        <v>288</v>
      </c>
      <c r="E7" s="61">
        <v>8069</v>
      </c>
      <c r="F7" s="62">
        <v>195</v>
      </c>
      <c r="G7" s="63" t="s">
        <v>289</v>
      </c>
      <c r="H7" s="63" t="s">
        <v>290</v>
      </c>
      <c r="I7" s="64">
        <v>2024110010195</v>
      </c>
      <c r="J7" s="65">
        <v>10000</v>
      </c>
      <c r="K7" s="63"/>
      <c r="L7" s="66"/>
      <c r="M7" s="66"/>
      <c r="N7" s="60"/>
      <c r="O7" s="67"/>
      <c r="Q7" s="68">
        <v>4</v>
      </c>
      <c r="R7" s="69" t="s">
        <v>291</v>
      </c>
      <c r="S7" s="69" t="s">
        <v>292</v>
      </c>
      <c r="U7" s="59">
        <v>4</v>
      </c>
      <c r="V7" s="67" t="s">
        <v>8</v>
      </c>
      <c r="X7" s="68" t="s">
        <v>44</v>
      </c>
      <c r="Y7" s="70" t="s">
        <v>293</v>
      </c>
      <c r="Z7" s="68">
        <v>3</v>
      </c>
      <c r="AB7" s="68" t="s">
        <v>43</v>
      </c>
      <c r="AC7" s="69" t="s">
        <v>294</v>
      </c>
      <c r="AD7" s="68">
        <v>2</v>
      </c>
      <c r="AF7" s="71" t="s">
        <v>295</v>
      </c>
      <c r="AG7" s="72" t="s">
        <v>296</v>
      </c>
      <c r="AH7" s="73" t="s">
        <v>41</v>
      </c>
      <c r="AI7" s="74">
        <v>1</v>
      </c>
      <c r="AK7" s="68">
        <v>4</v>
      </c>
      <c r="AL7" s="70" t="s">
        <v>297</v>
      </c>
      <c r="AN7" s="77">
        <v>4</v>
      </c>
      <c r="AO7" s="78" t="s">
        <v>298</v>
      </c>
      <c r="AP7" s="79" t="s">
        <v>299</v>
      </c>
      <c r="AR7" s="71" t="s">
        <v>300</v>
      </c>
      <c r="AS7" s="75" t="s">
        <v>301</v>
      </c>
      <c r="AT7" s="76" t="s">
        <v>302</v>
      </c>
      <c r="AU7" s="71">
        <v>1</v>
      </c>
      <c r="AW7" s="71">
        <v>8</v>
      </c>
      <c r="AX7" s="75" t="s">
        <v>303</v>
      </c>
    </row>
    <row r="8" spans="2:50" ht="45" customHeight="1">
      <c r="B8" s="59">
        <v>5</v>
      </c>
      <c r="C8" s="60" t="s">
        <v>304</v>
      </c>
      <c r="E8" s="61">
        <v>8105</v>
      </c>
      <c r="F8" s="62">
        <v>135</v>
      </c>
      <c r="G8" s="63" t="s">
        <v>305</v>
      </c>
      <c r="H8" s="63" t="s">
        <v>306</v>
      </c>
      <c r="I8" s="64">
        <v>2024110010135</v>
      </c>
      <c r="J8" s="65">
        <v>40000</v>
      </c>
      <c r="K8" s="63"/>
      <c r="L8" s="66"/>
      <c r="M8" s="66"/>
      <c r="N8" s="60"/>
      <c r="O8" s="67"/>
      <c r="Q8" s="68">
        <v>5</v>
      </c>
      <c r="R8" s="69" t="s">
        <v>307</v>
      </c>
      <c r="S8" s="69" t="s">
        <v>308</v>
      </c>
      <c r="U8" s="80">
        <v>5</v>
      </c>
      <c r="V8" s="81" t="s">
        <v>309</v>
      </c>
      <c r="X8" s="68" t="s">
        <v>47</v>
      </c>
      <c r="Y8" s="70" t="s">
        <v>310</v>
      </c>
      <c r="Z8" s="68">
        <v>4</v>
      </c>
      <c r="AB8" s="68" t="s">
        <v>311</v>
      </c>
      <c r="AC8" s="69" t="s">
        <v>312</v>
      </c>
      <c r="AD8" s="68">
        <v>2</v>
      </c>
      <c r="AF8" s="71" t="s">
        <v>313</v>
      </c>
      <c r="AG8" s="72" t="s">
        <v>314</v>
      </c>
      <c r="AH8" s="73" t="s">
        <v>41</v>
      </c>
      <c r="AI8" s="74">
        <v>1</v>
      </c>
      <c r="AN8" s="71">
        <v>5</v>
      </c>
      <c r="AO8" s="75" t="s">
        <v>315</v>
      </c>
      <c r="AP8" s="76" t="s">
        <v>316</v>
      </c>
      <c r="AR8" s="71" t="s">
        <v>317</v>
      </c>
      <c r="AS8" s="75" t="s">
        <v>318</v>
      </c>
      <c r="AT8" s="76" t="s">
        <v>319</v>
      </c>
      <c r="AU8" s="71">
        <v>1</v>
      </c>
      <c r="AW8" s="71">
        <v>9</v>
      </c>
      <c r="AX8" s="75" t="s">
        <v>320</v>
      </c>
    </row>
    <row r="9" spans="2:50" ht="45" customHeight="1">
      <c r="B9" s="59">
        <v>6</v>
      </c>
      <c r="C9" s="60" t="s">
        <v>321</v>
      </c>
      <c r="E9" s="61">
        <v>8108</v>
      </c>
      <c r="F9" s="62">
        <v>154</v>
      </c>
      <c r="G9" s="63" t="s">
        <v>322</v>
      </c>
      <c r="H9" s="63" t="s">
        <v>323</v>
      </c>
      <c r="I9" s="64">
        <v>2024110010154</v>
      </c>
      <c r="J9" s="65">
        <v>50000</v>
      </c>
      <c r="K9" s="63"/>
      <c r="L9" s="82"/>
      <c r="M9" s="66"/>
      <c r="N9" s="60"/>
      <c r="O9" s="67"/>
      <c r="Q9" s="68">
        <v>6</v>
      </c>
      <c r="R9" s="69" t="s">
        <v>324</v>
      </c>
      <c r="S9" s="69" t="s">
        <v>325</v>
      </c>
      <c r="X9" s="68" t="s">
        <v>48</v>
      </c>
      <c r="Y9" s="70" t="s">
        <v>326</v>
      </c>
      <c r="Z9" s="68">
        <v>5</v>
      </c>
      <c r="AB9" s="68" t="s">
        <v>327</v>
      </c>
      <c r="AC9" s="69" t="s">
        <v>328</v>
      </c>
      <c r="AD9" s="68">
        <v>2</v>
      </c>
      <c r="AF9" s="71" t="s">
        <v>329</v>
      </c>
      <c r="AG9" s="72" t="s">
        <v>330</v>
      </c>
      <c r="AH9" s="73" t="s">
        <v>41</v>
      </c>
      <c r="AI9" s="74">
        <v>1</v>
      </c>
      <c r="AN9" s="71">
        <v>6</v>
      </c>
      <c r="AO9" s="75" t="s">
        <v>331</v>
      </c>
      <c r="AP9" s="76" t="s">
        <v>332</v>
      </c>
      <c r="AR9" s="71" t="s">
        <v>333</v>
      </c>
      <c r="AS9" s="75" t="s">
        <v>334</v>
      </c>
      <c r="AT9" s="76" t="s">
        <v>335</v>
      </c>
      <c r="AU9" s="71">
        <v>1</v>
      </c>
      <c r="AW9" s="71">
        <v>10</v>
      </c>
      <c r="AX9" s="75" t="s">
        <v>336</v>
      </c>
    </row>
    <row r="10" spans="2:50" ht="45" customHeight="1">
      <c r="B10" s="59">
        <v>7</v>
      </c>
      <c r="C10" s="60" t="s">
        <v>337</v>
      </c>
      <c r="E10" s="61">
        <v>8113</v>
      </c>
      <c r="F10" s="62">
        <v>187</v>
      </c>
      <c r="G10" s="63" t="s">
        <v>338</v>
      </c>
      <c r="H10" s="63" t="s">
        <v>339</v>
      </c>
      <c r="I10" s="64">
        <v>2024110010187</v>
      </c>
      <c r="J10" s="65">
        <v>20000</v>
      </c>
      <c r="K10" s="63"/>
      <c r="L10" s="82"/>
      <c r="M10" s="66"/>
      <c r="N10" s="60"/>
      <c r="O10" s="67"/>
      <c r="Q10" s="68">
        <v>7</v>
      </c>
      <c r="R10" s="69" t="s">
        <v>340</v>
      </c>
      <c r="S10" s="69"/>
      <c r="X10" s="68" t="s">
        <v>49</v>
      </c>
      <c r="Y10" s="70" t="s">
        <v>341</v>
      </c>
      <c r="Z10" s="68">
        <v>6</v>
      </c>
      <c r="AB10" s="68" t="s">
        <v>342</v>
      </c>
      <c r="AC10" s="69" t="s">
        <v>343</v>
      </c>
      <c r="AD10" s="68">
        <v>2</v>
      </c>
      <c r="AF10" s="71" t="s">
        <v>344</v>
      </c>
      <c r="AG10" s="72" t="s">
        <v>345</v>
      </c>
      <c r="AH10" s="73" t="s">
        <v>41</v>
      </c>
      <c r="AI10" s="74">
        <v>1</v>
      </c>
      <c r="AN10" s="71">
        <v>7</v>
      </c>
      <c r="AO10" s="75" t="s">
        <v>346</v>
      </c>
      <c r="AP10" s="76" t="s">
        <v>347</v>
      </c>
      <c r="AR10" s="71" t="s">
        <v>348</v>
      </c>
      <c r="AS10" s="75" t="s">
        <v>349</v>
      </c>
      <c r="AT10" s="76" t="s">
        <v>350</v>
      </c>
      <c r="AU10" s="71">
        <v>1</v>
      </c>
      <c r="AW10" s="71">
        <v>11</v>
      </c>
      <c r="AX10" s="75" t="s">
        <v>351</v>
      </c>
    </row>
    <row r="11" spans="2:50" ht="45" customHeight="1">
      <c r="B11" s="59">
        <v>8</v>
      </c>
      <c r="C11" s="60" t="s">
        <v>352</v>
      </c>
      <c r="E11" s="61">
        <v>8114</v>
      </c>
      <c r="F11" s="62">
        <v>141</v>
      </c>
      <c r="G11" s="63" t="s">
        <v>353</v>
      </c>
      <c r="H11" s="63" t="s">
        <v>354</v>
      </c>
      <c r="I11" s="64">
        <v>2024110010141</v>
      </c>
      <c r="J11" s="65">
        <v>50000</v>
      </c>
      <c r="K11" s="63"/>
      <c r="L11" s="82"/>
      <c r="M11" s="66"/>
      <c r="N11" s="60"/>
      <c r="O11" s="67"/>
      <c r="X11" s="83" t="s">
        <v>51</v>
      </c>
      <c r="Y11" s="84" t="s">
        <v>355</v>
      </c>
      <c r="Z11" s="85">
        <v>7</v>
      </c>
      <c r="AB11" s="83" t="s">
        <v>44</v>
      </c>
      <c r="AC11" s="86" t="s">
        <v>356</v>
      </c>
      <c r="AD11" s="85">
        <v>3</v>
      </c>
      <c r="AF11" s="71" t="s">
        <v>357</v>
      </c>
      <c r="AG11" s="72" t="s">
        <v>358</v>
      </c>
      <c r="AH11" s="73" t="s">
        <v>41</v>
      </c>
      <c r="AI11" s="74">
        <v>1</v>
      </c>
      <c r="AN11" s="77">
        <v>8</v>
      </c>
      <c r="AO11" s="78" t="s">
        <v>359</v>
      </c>
      <c r="AP11" s="79" t="s">
        <v>360</v>
      </c>
      <c r="AR11" s="71" t="s">
        <v>43</v>
      </c>
      <c r="AS11" s="75" t="s">
        <v>361</v>
      </c>
      <c r="AT11" s="76" t="s">
        <v>362</v>
      </c>
      <c r="AU11" s="71">
        <v>2</v>
      </c>
      <c r="AW11" s="71">
        <v>12</v>
      </c>
      <c r="AX11" s="75" t="s">
        <v>363</v>
      </c>
    </row>
    <row r="12" spans="2:50" ht="45" customHeight="1">
      <c r="B12" s="59">
        <v>9</v>
      </c>
      <c r="C12" s="60" t="s">
        <v>364</v>
      </c>
      <c r="E12" s="61">
        <v>8119</v>
      </c>
      <c r="F12" s="62">
        <v>178</v>
      </c>
      <c r="G12" s="63" t="s">
        <v>365</v>
      </c>
      <c r="H12" s="63" t="s">
        <v>366</v>
      </c>
      <c r="I12" s="64">
        <v>2024110010178</v>
      </c>
      <c r="J12" s="65">
        <v>50000</v>
      </c>
      <c r="K12" s="63"/>
      <c r="L12" s="82"/>
      <c r="M12" s="66"/>
      <c r="N12" s="60"/>
      <c r="O12" s="67"/>
      <c r="AB12" s="83" t="s">
        <v>45</v>
      </c>
      <c r="AC12" s="86" t="s">
        <v>367</v>
      </c>
      <c r="AD12" s="85">
        <v>3</v>
      </c>
      <c r="AF12" s="71" t="s">
        <v>368</v>
      </c>
      <c r="AG12" s="72" t="s">
        <v>369</v>
      </c>
      <c r="AH12" s="73" t="s">
        <v>41</v>
      </c>
      <c r="AI12" s="74">
        <v>1</v>
      </c>
      <c r="AN12" s="71">
        <v>9</v>
      </c>
      <c r="AO12" s="75" t="s">
        <v>370</v>
      </c>
      <c r="AP12" s="76" t="s">
        <v>371</v>
      </c>
      <c r="AR12" s="71" t="s">
        <v>311</v>
      </c>
      <c r="AS12" s="75" t="s">
        <v>372</v>
      </c>
      <c r="AT12" s="76" t="s">
        <v>373</v>
      </c>
      <c r="AU12" s="71">
        <v>2</v>
      </c>
      <c r="AW12" s="71">
        <v>13</v>
      </c>
      <c r="AX12" s="75" t="s">
        <v>374</v>
      </c>
    </row>
    <row r="13" spans="2:50" ht="45" customHeight="1">
      <c r="B13" s="59">
        <v>10</v>
      </c>
      <c r="C13" s="60" t="s">
        <v>375</v>
      </c>
      <c r="E13" s="61">
        <v>8120</v>
      </c>
      <c r="F13" s="62">
        <v>167</v>
      </c>
      <c r="G13" s="63" t="s">
        <v>376</v>
      </c>
      <c r="H13" s="63" t="s">
        <v>377</v>
      </c>
      <c r="I13" s="64">
        <v>2024110010167</v>
      </c>
      <c r="J13" s="65">
        <v>30000</v>
      </c>
      <c r="K13" s="63"/>
      <c r="L13" s="66"/>
      <c r="M13" s="66"/>
      <c r="N13" s="60"/>
      <c r="O13" s="67"/>
      <c r="AB13" s="83" t="s">
        <v>378</v>
      </c>
      <c r="AC13" s="86" t="s">
        <v>379</v>
      </c>
      <c r="AD13" s="85">
        <v>3</v>
      </c>
      <c r="AF13" s="71" t="s">
        <v>380</v>
      </c>
      <c r="AG13" s="72" t="s">
        <v>381</v>
      </c>
      <c r="AH13" s="73" t="s">
        <v>41</v>
      </c>
      <c r="AI13" s="74">
        <v>1</v>
      </c>
      <c r="AN13" s="71">
        <v>10</v>
      </c>
      <c r="AO13" s="75" t="s">
        <v>382</v>
      </c>
      <c r="AP13" s="76" t="s">
        <v>383</v>
      </c>
      <c r="AR13" s="71" t="s">
        <v>384</v>
      </c>
      <c r="AS13" s="75" t="s">
        <v>385</v>
      </c>
      <c r="AT13" s="76" t="s">
        <v>386</v>
      </c>
      <c r="AU13" s="71">
        <v>2</v>
      </c>
      <c r="AW13" s="71">
        <v>14</v>
      </c>
      <c r="AX13" s="75" t="s">
        <v>387</v>
      </c>
    </row>
    <row r="14" spans="2:50" ht="45" customHeight="1">
      <c r="B14" s="59">
        <v>11</v>
      </c>
      <c r="C14" s="60" t="s">
        <v>388</v>
      </c>
      <c r="E14" s="61">
        <v>8124</v>
      </c>
      <c r="F14" s="62">
        <v>203</v>
      </c>
      <c r="G14" s="63" t="s">
        <v>389</v>
      </c>
      <c r="H14" s="63" t="s">
        <v>390</v>
      </c>
      <c r="I14" s="64">
        <v>2024110010203</v>
      </c>
      <c r="J14" s="65">
        <v>20000</v>
      </c>
      <c r="K14" s="63"/>
      <c r="L14" s="82"/>
      <c r="M14" s="66"/>
      <c r="N14" s="60"/>
      <c r="O14" s="67"/>
      <c r="AB14" s="83" t="s">
        <v>391</v>
      </c>
      <c r="AC14" s="86" t="s">
        <v>392</v>
      </c>
      <c r="AD14" s="85">
        <v>3</v>
      </c>
      <c r="AF14" s="71" t="s">
        <v>393</v>
      </c>
      <c r="AG14" s="72" t="s">
        <v>394</v>
      </c>
      <c r="AH14" s="73" t="s">
        <v>41</v>
      </c>
      <c r="AI14" s="74">
        <v>1</v>
      </c>
      <c r="AN14" s="71">
        <v>11</v>
      </c>
      <c r="AO14" s="75" t="s">
        <v>395</v>
      </c>
      <c r="AP14" s="76" t="s">
        <v>396</v>
      </c>
      <c r="AR14" s="71" t="s">
        <v>342</v>
      </c>
      <c r="AS14" s="75" t="s">
        <v>397</v>
      </c>
      <c r="AT14" s="76" t="s">
        <v>398</v>
      </c>
      <c r="AU14" s="71">
        <v>2</v>
      </c>
      <c r="AW14" s="71">
        <v>15</v>
      </c>
      <c r="AX14" s="75" t="s">
        <v>399</v>
      </c>
    </row>
    <row r="15" spans="2:50" ht="51">
      <c r="B15" s="59">
        <v>12</v>
      </c>
      <c r="C15" s="60" t="s">
        <v>400</v>
      </c>
      <c r="E15" s="61">
        <v>8127</v>
      </c>
      <c r="F15" s="62">
        <v>197</v>
      </c>
      <c r="G15" s="63" t="s">
        <v>401</v>
      </c>
      <c r="H15" s="63" t="s">
        <v>402</v>
      </c>
      <c r="I15" s="64">
        <v>2024110010197</v>
      </c>
      <c r="J15" s="65">
        <v>30000</v>
      </c>
      <c r="K15" s="63"/>
      <c r="L15" s="66"/>
      <c r="M15" s="66"/>
      <c r="N15" s="60"/>
      <c r="O15" s="67"/>
      <c r="AB15" s="83" t="s">
        <v>47</v>
      </c>
      <c r="AC15" s="86" t="s">
        <v>403</v>
      </c>
      <c r="AD15" s="85">
        <v>4</v>
      </c>
      <c r="AF15" s="71" t="s">
        <v>404</v>
      </c>
      <c r="AG15" s="72" t="s">
        <v>405</v>
      </c>
      <c r="AH15" s="73" t="s">
        <v>42</v>
      </c>
      <c r="AI15" s="74">
        <v>1</v>
      </c>
      <c r="AN15" s="77">
        <v>12</v>
      </c>
      <c r="AO15" s="78" t="s">
        <v>406</v>
      </c>
      <c r="AP15" s="79" t="s">
        <v>407</v>
      </c>
      <c r="AR15" s="71" t="s">
        <v>408</v>
      </c>
      <c r="AS15" s="75" t="s">
        <v>409</v>
      </c>
      <c r="AT15" s="76" t="s">
        <v>410</v>
      </c>
      <c r="AU15" s="71">
        <v>2</v>
      </c>
      <c r="AW15" s="71">
        <v>16</v>
      </c>
      <c r="AX15" s="75" t="s">
        <v>411</v>
      </c>
    </row>
    <row r="16" spans="2:50" ht="45" customHeight="1">
      <c r="B16" s="59">
        <v>13</v>
      </c>
      <c r="C16" s="60" t="s">
        <v>412</v>
      </c>
      <c r="E16" s="61">
        <v>8140</v>
      </c>
      <c r="F16" s="62">
        <v>137</v>
      </c>
      <c r="G16" s="63" t="s">
        <v>413</v>
      </c>
      <c r="H16" s="63" t="s">
        <v>414</v>
      </c>
      <c r="I16" s="64">
        <v>2024110010137</v>
      </c>
      <c r="J16" s="65">
        <v>20000</v>
      </c>
      <c r="K16" s="63"/>
      <c r="L16" s="82"/>
      <c r="M16" s="66"/>
      <c r="N16" s="60"/>
      <c r="O16" s="67"/>
      <c r="AB16" s="83" t="s">
        <v>415</v>
      </c>
      <c r="AC16" s="86" t="s">
        <v>416</v>
      </c>
      <c r="AD16" s="85">
        <v>4</v>
      </c>
      <c r="AF16" s="71" t="s">
        <v>417</v>
      </c>
      <c r="AG16" s="72" t="s">
        <v>418</v>
      </c>
      <c r="AH16" s="73" t="s">
        <v>42</v>
      </c>
      <c r="AI16" s="74">
        <v>1</v>
      </c>
      <c r="AN16" s="71">
        <v>13</v>
      </c>
      <c r="AO16" s="75" t="s">
        <v>419</v>
      </c>
      <c r="AP16" s="76" t="s">
        <v>420</v>
      </c>
      <c r="AR16" s="71" t="s">
        <v>421</v>
      </c>
      <c r="AS16" s="75" t="s">
        <v>422</v>
      </c>
      <c r="AT16" s="76" t="s">
        <v>423</v>
      </c>
      <c r="AU16" s="71">
        <v>2</v>
      </c>
      <c r="AW16" s="71">
        <v>20</v>
      </c>
      <c r="AX16" s="75" t="s">
        <v>424</v>
      </c>
    </row>
    <row r="17" spans="2:50" ht="45" customHeight="1">
      <c r="B17" s="59">
        <v>14</v>
      </c>
      <c r="C17" s="60" t="s">
        <v>425</v>
      </c>
      <c r="E17" s="61">
        <v>8141</v>
      </c>
      <c r="F17" s="62">
        <v>242</v>
      </c>
      <c r="G17" s="63" t="s">
        <v>426</v>
      </c>
      <c r="H17" s="63" t="s">
        <v>427</v>
      </c>
      <c r="I17" s="64">
        <v>2024110010242</v>
      </c>
      <c r="J17" s="65">
        <v>10000</v>
      </c>
      <c r="K17" s="63"/>
      <c r="L17" s="66"/>
      <c r="M17" s="66"/>
      <c r="N17" s="60"/>
      <c r="O17" s="67"/>
      <c r="AB17" s="83" t="s">
        <v>428</v>
      </c>
      <c r="AC17" s="86" t="s">
        <v>429</v>
      </c>
      <c r="AD17" s="85">
        <v>4</v>
      </c>
      <c r="AF17" s="71" t="s">
        <v>430</v>
      </c>
      <c r="AG17" s="72" t="s">
        <v>431</v>
      </c>
      <c r="AH17" s="73" t="s">
        <v>42</v>
      </c>
      <c r="AI17" s="74">
        <v>1</v>
      </c>
      <c r="AN17" s="71">
        <v>14</v>
      </c>
      <c r="AO17" s="75" t="s">
        <v>432</v>
      </c>
      <c r="AP17" s="76" t="s">
        <v>433</v>
      </c>
      <c r="AR17" s="71" t="s">
        <v>434</v>
      </c>
      <c r="AS17" s="75" t="s">
        <v>435</v>
      </c>
      <c r="AT17" s="76" t="s">
        <v>436</v>
      </c>
      <c r="AU17" s="71">
        <v>2</v>
      </c>
      <c r="AW17" s="71">
        <v>21</v>
      </c>
      <c r="AX17" s="75" t="s">
        <v>437</v>
      </c>
    </row>
    <row r="18" spans="2:50" ht="45" customHeight="1">
      <c r="B18" s="59">
        <v>15</v>
      </c>
      <c r="C18" s="60" t="s">
        <v>438</v>
      </c>
      <c r="E18" s="61">
        <v>8143</v>
      </c>
      <c r="F18" s="62">
        <v>227</v>
      </c>
      <c r="G18" s="63" t="s">
        <v>439</v>
      </c>
      <c r="H18" s="63" t="s">
        <v>440</v>
      </c>
      <c r="I18" s="64">
        <v>2024110010227</v>
      </c>
      <c r="J18" s="65">
        <v>10000</v>
      </c>
      <c r="K18" s="63"/>
      <c r="L18" s="66"/>
      <c r="M18" s="66"/>
      <c r="N18" s="60"/>
      <c r="O18" s="67"/>
      <c r="AB18" s="83" t="s">
        <v>441</v>
      </c>
      <c r="AC18" s="86" t="s">
        <v>442</v>
      </c>
      <c r="AD18" s="85">
        <v>4</v>
      </c>
      <c r="AF18" s="71" t="s">
        <v>443</v>
      </c>
      <c r="AG18" s="72" t="s">
        <v>444</v>
      </c>
      <c r="AH18" s="73" t="s">
        <v>136</v>
      </c>
      <c r="AI18" s="74">
        <v>1</v>
      </c>
      <c r="AN18" s="71">
        <v>15</v>
      </c>
      <c r="AO18" s="75" t="s">
        <v>445</v>
      </c>
      <c r="AP18" s="76" t="s">
        <v>446</v>
      </c>
      <c r="AR18" s="71" t="s">
        <v>447</v>
      </c>
      <c r="AS18" s="75" t="s">
        <v>448</v>
      </c>
      <c r="AT18" s="76" t="s">
        <v>449</v>
      </c>
      <c r="AU18" s="71">
        <v>2</v>
      </c>
      <c r="AW18" s="71">
        <v>22</v>
      </c>
      <c r="AX18" s="75" t="s">
        <v>450</v>
      </c>
    </row>
    <row r="19" spans="2:50" ht="45" customHeight="1">
      <c r="B19" s="59">
        <v>16</v>
      </c>
      <c r="C19" s="60" t="s">
        <v>451</v>
      </c>
      <c r="E19" s="61">
        <v>8145</v>
      </c>
      <c r="F19" s="62">
        <v>233</v>
      </c>
      <c r="G19" s="63" t="s">
        <v>452</v>
      </c>
      <c r="H19" s="63" t="s">
        <v>453</v>
      </c>
      <c r="I19" s="64">
        <v>2024110010233</v>
      </c>
      <c r="J19" s="65">
        <v>10000</v>
      </c>
      <c r="K19" s="63"/>
      <c r="L19" s="66"/>
      <c r="M19" s="66"/>
      <c r="N19" s="60"/>
      <c r="O19" s="67"/>
      <c r="AB19" s="83" t="s">
        <v>454</v>
      </c>
      <c r="AC19" s="86" t="s">
        <v>455</v>
      </c>
      <c r="AD19" s="85">
        <v>4</v>
      </c>
      <c r="AF19" s="71" t="s">
        <v>456</v>
      </c>
      <c r="AG19" s="72" t="s">
        <v>457</v>
      </c>
      <c r="AH19" s="73" t="s">
        <v>136</v>
      </c>
      <c r="AI19" s="74">
        <v>1</v>
      </c>
      <c r="AN19" s="77">
        <v>16</v>
      </c>
      <c r="AO19" s="78" t="s">
        <v>458</v>
      </c>
      <c r="AP19" s="79" t="s">
        <v>459</v>
      </c>
      <c r="AR19" s="71" t="s">
        <v>44</v>
      </c>
      <c r="AS19" s="75" t="s">
        <v>460</v>
      </c>
      <c r="AT19" s="76" t="s">
        <v>461</v>
      </c>
      <c r="AU19" s="71">
        <v>3</v>
      </c>
      <c r="AW19" s="71">
        <v>23</v>
      </c>
      <c r="AX19" s="75" t="s">
        <v>462</v>
      </c>
    </row>
    <row r="20" spans="2:50" ht="45" customHeight="1">
      <c r="B20" s="59">
        <v>17</v>
      </c>
      <c r="C20" s="60" t="s">
        <v>463</v>
      </c>
      <c r="E20" s="61">
        <v>8147</v>
      </c>
      <c r="F20" s="62">
        <v>237</v>
      </c>
      <c r="G20" s="63" t="s">
        <v>464</v>
      </c>
      <c r="H20" s="63" t="s">
        <v>465</v>
      </c>
      <c r="I20" s="64">
        <v>2024110010237</v>
      </c>
      <c r="J20" s="65">
        <v>10000</v>
      </c>
      <c r="K20" s="63"/>
      <c r="L20" s="66"/>
      <c r="M20" s="66"/>
      <c r="N20" s="60"/>
      <c r="O20" s="67"/>
      <c r="AB20" s="83" t="s">
        <v>48</v>
      </c>
      <c r="AC20" s="86" t="s">
        <v>466</v>
      </c>
      <c r="AD20" s="85">
        <v>5</v>
      </c>
      <c r="AF20" s="71" t="s">
        <v>467</v>
      </c>
      <c r="AG20" s="72" t="s">
        <v>468</v>
      </c>
      <c r="AH20" s="73" t="s">
        <v>136</v>
      </c>
      <c r="AI20" s="74">
        <v>1</v>
      </c>
      <c r="AN20" s="71">
        <v>17</v>
      </c>
      <c r="AO20" s="75" t="s">
        <v>469</v>
      </c>
      <c r="AP20" s="76" t="s">
        <v>470</v>
      </c>
      <c r="AR20" s="71" t="s">
        <v>45</v>
      </c>
      <c r="AS20" s="75" t="s">
        <v>471</v>
      </c>
      <c r="AT20" s="76" t="s">
        <v>472</v>
      </c>
      <c r="AU20" s="71">
        <v>3</v>
      </c>
      <c r="AW20" s="71">
        <v>24</v>
      </c>
      <c r="AX20" s="75" t="s">
        <v>473</v>
      </c>
    </row>
    <row r="21" spans="2:50" ht="45" customHeight="1">
      <c r="B21" s="59">
        <v>18</v>
      </c>
      <c r="C21" s="60" t="s">
        <v>474</v>
      </c>
      <c r="E21" s="87">
        <v>8149</v>
      </c>
      <c r="F21" s="88">
        <v>200</v>
      </c>
      <c r="G21" s="89" t="s">
        <v>475</v>
      </c>
      <c r="H21" s="89" t="s">
        <v>476</v>
      </c>
      <c r="I21" s="90">
        <v>2024110010200</v>
      </c>
      <c r="J21" s="91">
        <v>20000</v>
      </c>
      <c r="K21" s="89"/>
      <c r="L21" s="92"/>
      <c r="M21" s="93"/>
      <c r="N21" s="94"/>
      <c r="O21" s="81"/>
      <c r="AB21" s="83" t="s">
        <v>477</v>
      </c>
      <c r="AC21" s="86" t="s">
        <v>308</v>
      </c>
      <c r="AD21" s="85">
        <v>5</v>
      </c>
      <c r="AF21" s="71" t="s">
        <v>478</v>
      </c>
      <c r="AG21" s="72" t="s">
        <v>479</v>
      </c>
      <c r="AH21" s="73" t="s">
        <v>136</v>
      </c>
      <c r="AI21" s="74">
        <v>1</v>
      </c>
      <c r="AR21" s="71" t="s">
        <v>378</v>
      </c>
      <c r="AS21" s="75" t="s">
        <v>480</v>
      </c>
      <c r="AT21" s="76" t="s">
        <v>481</v>
      </c>
      <c r="AU21" s="71">
        <v>3</v>
      </c>
      <c r="AW21" s="71">
        <v>25</v>
      </c>
      <c r="AX21" s="75" t="s">
        <v>482</v>
      </c>
    </row>
    <row r="22" spans="2:50" ht="45" customHeight="1">
      <c r="B22" s="59">
        <v>19</v>
      </c>
      <c r="C22" s="60" t="s">
        <v>483</v>
      </c>
      <c r="AB22" s="83" t="s">
        <v>484</v>
      </c>
      <c r="AC22" s="86" t="s">
        <v>485</v>
      </c>
      <c r="AD22" s="85">
        <v>5</v>
      </c>
      <c r="AF22" s="71" t="s">
        <v>486</v>
      </c>
      <c r="AG22" s="72" t="s">
        <v>487</v>
      </c>
      <c r="AH22" s="73" t="s">
        <v>136</v>
      </c>
      <c r="AI22" s="74">
        <v>1</v>
      </c>
      <c r="AR22" s="71" t="s">
        <v>391</v>
      </c>
      <c r="AS22" s="75" t="s">
        <v>488</v>
      </c>
      <c r="AT22" s="76" t="s">
        <v>489</v>
      </c>
      <c r="AU22" s="71">
        <v>3</v>
      </c>
      <c r="AW22" s="71">
        <v>26</v>
      </c>
      <c r="AX22" s="75" t="s">
        <v>490</v>
      </c>
    </row>
    <row r="23" spans="2:50" ht="45" customHeight="1">
      <c r="B23" s="59">
        <v>20</v>
      </c>
      <c r="C23" s="60" t="s">
        <v>491</v>
      </c>
      <c r="AB23" s="83" t="s">
        <v>49</v>
      </c>
      <c r="AC23" s="86" t="s">
        <v>492</v>
      </c>
      <c r="AD23" s="85">
        <v>6</v>
      </c>
      <c r="AF23" s="71" t="s">
        <v>493</v>
      </c>
      <c r="AG23" s="72" t="s">
        <v>494</v>
      </c>
      <c r="AH23" s="73" t="s">
        <v>43</v>
      </c>
      <c r="AI23" s="74">
        <v>2</v>
      </c>
      <c r="AR23" s="71" t="s">
        <v>495</v>
      </c>
      <c r="AS23" s="75" t="s">
        <v>496</v>
      </c>
      <c r="AT23" s="76" t="s">
        <v>497</v>
      </c>
      <c r="AU23" s="71">
        <v>3</v>
      </c>
      <c r="AW23" s="71">
        <v>27</v>
      </c>
      <c r="AX23" s="75" t="s">
        <v>498</v>
      </c>
    </row>
    <row r="24" spans="2:50" ht="45" customHeight="1">
      <c r="B24" s="59">
        <v>21</v>
      </c>
      <c r="C24" s="60" t="s">
        <v>499</v>
      </c>
      <c r="AB24" s="83" t="s">
        <v>50</v>
      </c>
      <c r="AC24" s="86" t="s">
        <v>500</v>
      </c>
      <c r="AD24" s="85">
        <v>6</v>
      </c>
      <c r="AF24" s="71" t="s">
        <v>501</v>
      </c>
      <c r="AG24" s="72" t="s">
        <v>502</v>
      </c>
      <c r="AH24" s="73" t="s">
        <v>43</v>
      </c>
      <c r="AI24" s="74">
        <v>2</v>
      </c>
      <c r="AR24" s="71" t="s">
        <v>503</v>
      </c>
      <c r="AS24" s="75" t="s">
        <v>504</v>
      </c>
      <c r="AT24" s="76" t="s">
        <v>505</v>
      </c>
      <c r="AU24" s="71">
        <v>3</v>
      </c>
      <c r="AW24" s="71">
        <v>28</v>
      </c>
      <c r="AX24" s="75" t="s">
        <v>506</v>
      </c>
    </row>
    <row r="25" spans="2:50" ht="45" customHeight="1">
      <c r="B25" s="59">
        <v>22</v>
      </c>
      <c r="C25" s="60" t="s">
        <v>507</v>
      </c>
      <c r="AB25" s="83" t="s">
        <v>508</v>
      </c>
      <c r="AC25" s="86" t="s">
        <v>509</v>
      </c>
      <c r="AD25" s="85">
        <v>6</v>
      </c>
      <c r="AF25" s="71" t="s">
        <v>510</v>
      </c>
      <c r="AG25" s="72" t="s">
        <v>511</v>
      </c>
      <c r="AH25" s="73" t="s">
        <v>43</v>
      </c>
      <c r="AI25" s="74">
        <v>2</v>
      </c>
      <c r="AR25" s="71" t="s">
        <v>512</v>
      </c>
      <c r="AS25" s="75" t="s">
        <v>513</v>
      </c>
      <c r="AT25" s="76" t="s">
        <v>514</v>
      </c>
      <c r="AU25" s="71">
        <v>3</v>
      </c>
      <c r="AW25" s="71">
        <v>29</v>
      </c>
      <c r="AX25" s="75" t="s">
        <v>515</v>
      </c>
    </row>
    <row r="26" spans="2:50" ht="45" customHeight="1">
      <c r="B26" s="59">
        <v>23</v>
      </c>
      <c r="C26" s="60" t="s">
        <v>516</v>
      </c>
      <c r="AB26" s="83" t="s">
        <v>51</v>
      </c>
      <c r="AC26" s="86" t="s">
        <v>517</v>
      </c>
      <c r="AD26" s="85">
        <v>7</v>
      </c>
      <c r="AF26" s="71" t="s">
        <v>518</v>
      </c>
      <c r="AG26" s="72" t="s">
        <v>519</v>
      </c>
      <c r="AH26" s="73" t="s">
        <v>43</v>
      </c>
      <c r="AI26" s="74">
        <v>2</v>
      </c>
      <c r="AR26" s="71" t="s">
        <v>7</v>
      </c>
      <c r="AS26" s="75" t="s">
        <v>520</v>
      </c>
      <c r="AT26" s="76" t="s">
        <v>521</v>
      </c>
      <c r="AU26" s="71">
        <v>3</v>
      </c>
    </row>
    <row r="27" spans="2:50" ht="45" customHeight="1">
      <c r="B27" s="59">
        <v>24</v>
      </c>
      <c r="C27" s="60" t="s">
        <v>522</v>
      </c>
      <c r="AB27" s="83" t="s">
        <v>523</v>
      </c>
      <c r="AC27" s="86" t="s">
        <v>524</v>
      </c>
      <c r="AD27" s="85">
        <v>7</v>
      </c>
      <c r="AF27" s="71" t="s">
        <v>525</v>
      </c>
      <c r="AG27" s="72" t="s">
        <v>526</v>
      </c>
      <c r="AH27" s="73" t="s">
        <v>43</v>
      </c>
      <c r="AI27" s="74">
        <v>2</v>
      </c>
      <c r="AR27" s="71" t="s">
        <v>527</v>
      </c>
      <c r="AS27" s="75" t="s">
        <v>528</v>
      </c>
      <c r="AT27" s="76" t="s">
        <v>529</v>
      </c>
      <c r="AU27" s="71">
        <v>3</v>
      </c>
    </row>
    <row r="28" spans="2:50" ht="45" customHeight="1">
      <c r="B28" s="59">
        <v>25</v>
      </c>
      <c r="C28" s="60" t="s">
        <v>530</v>
      </c>
      <c r="AB28" s="83" t="s">
        <v>531</v>
      </c>
      <c r="AC28" s="86" t="s">
        <v>532</v>
      </c>
      <c r="AD28" s="85">
        <v>7</v>
      </c>
      <c r="AF28" s="71" t="s">
        <v>533</v>
      </c>
      <c r="AG28" s="72" t="s">
        <v>534</v>
      </c>
      <c r="AH28" s="73" t="s">
        <v>43</v>
      </c>
      <c r="AI28" s="74">
        <v>2</v>
      </c>
      <c r="AR28" s="71" t="s">
        <v>535</v>
      </c>
      <c r="AS28" s="75" t="s">
        <v>536</v>
      </c>
      <c r="AT28" s="76" t="s">
        <v>537</v>
      </c>
      <c r="AU28" s="71">
        <v>3</v>
      </c>
    </row>
    <row r="29" spans="2:50" ht="45" customHeight="1">
      <c r="B29" s="59">
        <v>26</v>
      </c>
      <c r="C29" s="60" t="s">
        <v>538</v>
      </c>
      <c r="AB29" s="83" t="s">
        <v>539</v>
      </c>
      <c r="AC29" s="86" t="s">
        <v>540</v>
      </c>
      <c r="AD29" s="85">
        <v>7</v>
      </c>
      <c r="AF29" s="71" t="s">
        <v>541</v>
      </c>
      <c r="AG29" s="72" t="s">
        <v>542</v>
      </c>
      <c r="AH29" s="73" t="s">
        <v>43</v>
      </c>
      <c r="AI29" s="74">
        <v>2</v>
      </c>
      <c r="AR29" s="71" t="s">
        <v>543</v>
      </c>
      <c r="AS29" s="75" t="s">
        <v>544</v>
      </c>
      <c r="AT29" s="76" t="s">
        <v>545</v>
      </c>
      <c r="AU29" s="71">
        <v>3</v>
      </c>
    </row>
    <row r="30" spans="2:50" ht="45" customHeight="1">
      <c r="B30" s="59">
        <v>27</v>
      </c>
      <c r="C30" s="60" t="s">
        <v>546</v>
      </c>
      <c r="AF30" s="71" t="s">
        <v>547</v>
      </c>
      <c r="AG30" s="72" t="s">
        <v>548</v>
      </c>
      <c r="AH30" s="73" t="s">
        <v>311</v>
      </c>
      <c r="AI30" s="74">
        <v>2</v>
      </c>
      <c r="AR30" s="71" t="s">
        <v>549</v>
      </c>
      <c r="AS30" s="75" t="s">
        <v>550</v>
      </c>
      <c r="AT30" s="76" t="s">
        <v>551</v>
      </c>
      <c r="AU30" s="71">
        <v>3</v>
      </c>
    </row>
    <row r="31" spans="2:50" ht="45" customHeight="1">
      <c r="B31" s="59">
        <v>28</v>
      </c>
      <c r="C31" s="60" t="s">
        <v>552</v>
      </c>
      <c r="AF31" s="71" t="s">
        <v>553</v>
      </c>
      <c r="AG31" s="72" t="s">
        <v>554</v>
      </c>
      <c r="AH31" s="73" t="s">
        <v>311</v>
      </c>
      <c r="AI31" s="74">
        <v>2</v>
      </c>
      <c r="AR31" s="71" t="s">
        <v>555</v>
      </c>
      <c r="AS31" s="75" t="s">
        <v>556</v>
      </c>
      <c r="AT31" s="76" t="s">
        <v>557</v>
      </c>
      <c r="AU31" s="71">
        <v>3</v>
      </c>
    </row>
    <row r="32" spans="2:50" ht="45" customHeight="1">
      <c r="B32" s="59">
        <v>29</v>
      </c>
      <c r="C32" s="60" t="s">
        <v>558</v>
      </c>
      <c r="AF32" s="71" t="s">
        <v>559</v>
      </c>
      <c r="AG32" s="72" t="s">
        <v>560</v>
      </c>
      <c r="AH32" s="73" t="s">
        <v>311</v>
      </c>
      <c r="AI32" s="74">
        <v>2</v>
      </c>
      <c r="AR32" s="71" t="s">
        <v>47</v>
      </c>
      <c r="AS32" s="75" t="s">
        <v>561</v>
      </c>
      <c r="AT32" s="76" t="s">
        <v>562</v>
      </c>
      <c r="AU32" s="71">
        <v>4</v>
      </c>
    </row>
    <row r="33" spans="2:47" ht="45" customHeight="1">
      <c r="B33" s="59">
        <v>30</v>
      </c>
      <c r="C33" s="60" t="s">
        <v>563</v>
      </c>
      <c r="AF33" s="71" t="s">
        <v>564</v>
      </c>
      <c r="AG33" s="72" t="s">
        <v>565</v>
      </c>
      <c r="AH33" s="73" t="s">
        <v>311</v>
      </c>
      <c r="AI33" s="74">
        <v>2</v>
      </c>
      <c r="AR33" s="71" t="s">
        <v>415</v>
      </c>
      <c r="AS33" s="75" t="s">
        <v>566</v>
      </c>
      <c r="AT33" s="76" t="s">
        <v>567</v>
      </c>
      <c r="AU33" s="71">
        <v>4</v>
      </c>
    </row>
    <row r="34" spans="2:47" ht="45" customHeight="1">
      <c r="B34" s="59">
        <v>31</v>
      </c>
      <c r="C34" s="60" t="s">
        <v>568</v>
      </c>
      <c r="AF34" s="71" t="s">
        <v>569</v>
      </c>
      <c r="AG34" s="72" t="s">
        <v>570</v>
      </c>
      <c r="AH34" s="73" t="s">
        <v>327</v>
      </c>
      <c r="AI34" s="74">
        <v>2</v>
      </c>
      <c r="AR34" s="71" t="s">
        <v>428</v>
      </c>
      <c r="AS34" s="75" t="s">
        <v>571</v>
      </c>
      <c r="AT34" s="76" t="s">
        <v>572</v>
      </c>
      <c r="AU34" s="71">
        <v>4</v>
      </c>
    </row>
    <row r="35" spans="2:47" ht="45" customHeight="1">
      <c r="B35" s="59">
        <v>32</v>
      </c>
      <c r="C35" s="60" t="s">
        <v>573</v>
      </c>
      <c r="H35" s="95"/>
      <c r="AF35" s="71" t="s">
        <v>574</v>
      </c>
      <c r="AG35" s="72" t="s">
        <v>575</v>
      </c>
      <c r="AH35" s="73" t="s">
        <v>327</v>
      </c>
      <c r="AI35" s="74">
        <v>2</v>
      </c>
      <c r="AR35" s="71" t="s">
        <v>441</v>
      </c>
      <c r="AS35" s="75" t="s">
        <v>576</v>
      </c>
      <c r="AT35" s="76" t="s">
        <v>577</v>
      </c>
      <c r="AU35" s="71">
        <v>4</v>
      </c>
    </row>
    <row r="36" spans="2:47" ht="45" customHeight="1">
      <c r="B36" s="59">
        <v>33</v>
      </c>
      <c r="C36" s="60" t="s">
        <v>578</v>
      </c>
      <c r="H36" s="95"/>
      <c r="AF36" s="71" t="s">
        <v>579</v>
      </c>
      <c r="AG36" s="72" t="s">
        <v>580</v>
      </c>
      <c r="AH36" s="73" t="s">
        <v>327</v>
      </c>
      <c r="AI36" s="74">
        <v>2</v>
      </c>
      <c r="AR36" s="71" t="s">
        <v>454</v>
      </c>
      <c r="AS36" s="75" t="s">
        <v>581</v>
      </c>
      <c r="AT36" s="76" t="s">
        <v>582</v>
      </c>
      <c r="AU36" s="71">
        <v>4</v>
      </c>
    </row>
    <row r="37" spans="2:47" ht="45" customHeight="1">
      <c r="B37" s="59">
        <v>34</v>
      </c>
      <c r="C37" s="60" t="s">
        <v>583</v>
      </c>
      <c r="H37" s="95"/>
      <c r="AF37" s="71" t="s">
        <v>584</v>
      </c>
      <c r="AG37" s="72" t="s">
        <v>585</v>
      </c>
      <c r="AH37" s="73" t="s">
        <v>327</v>
      </c>
      <c r="AI37" s="74">
        <v>2</v>
      </c>
      <c r="AR37" s="71" t="s">
        <v>586</v>
      </c>
      <c r="AS37" s="75" t="s">
        <v>587</v>
      </c>
      <c r="AT37" s="76" t="s">
        <v>588</v>
      </c>
      <c r="AU37" s="71">
        <v>4</v>
      </c>
    </row>
    <row r="38" spans="2:47" ht="45" customHeight="1">
      <c r="B38" s="59">
        <v>35</v>
      </c>
      <c r="C38" s="60" t="s">
        <v>589</v>
      </c>
      <c r="H38" s="95"/>
      <c r="AF38" s="71" t="s">
        <v>590</v>
      </c>
      <c r="AG38" s="72" t="s">
        <v>591</v>
      </c>
      <c r="AH38" s="73" t="s">
        <v>342</v>
      </c>
      <c r="AI38" s="74">
        <v>2</v>
      </c>
      <c r="AR38" s="71" t="s">
        <v>592</v>
      </c>
      <c r="AS38" s="75" t="s">
        <v>593</v>
      </c>
      <c r="AT38" s="76" t="s">
        <v>594</v>
      </c>
      <c r="AU38" s="71">
        <v>4</v>
      </c>
    </row>
    <row r="39" spans="2:47" ht="45" customHeight="1">
      <c r="B39" s="59">
        <v>36</v>
      </c>
      <c r="C39" s="60" t="s">
        <v>595</v>
      </c>
      <c r="H39" s="95"/>
      <c r="AF39" s="71" t="s">
        <v>596</v>
      </c>
      <c r="AG39" s="72" t="s">
        <v>597</v>
      </c>
      <c r="AH39" s="73" t="s">
        <v>342</v>
      </c>
      <c r="AI39" s="74">
        <v>2</v>
      </c>
      <c r="AR39" s="71" t="s">
        <v>598</v>
      </c>
      <c r="AS39" s="75" t="s">
        <v>599</v>
      </c>
      <c r="AT39" s="76" t="s">
        <v>600</v>
      </c>
      <c r="AU39" s="71">
        <v>4</v>
      </c>
    </row>
    <row r="40" spans="2:47" ht="45" customHeight="1">
      <c r="B40" s="59">
        <v>37</v>
      </c>
      <c r="C40" s="60" t="s">
        <v>601</v>
      </c>
      <c r="H40" s="95"/>
      <c r="AF40" s="71" t="s">
        <v>602</v>
      </c>
      <c r="AG40" s="72" t="s">
        <v>603</v>
      </c>
      <c r="AH40" s="73" t="s">
        <v>342</v>
      </c>
      <c r="AI40" s="74">
        <v>2</v>
      </c>
      <c r="AR40" s="71" t="s">
        <v>604</v>
      </c>
      <c r="AS40" s="75" t="s">
        <v>605</v>
      </c>
      <c r="AT40" s="76" t="s">
        <v>606</v>
      </c>
      <c r="AU40" s="71">
        <v>4</v>
      </c>
    </row>
    <row r="41" spans="2:47" ht="45" customHeight="1">
      <c r="B41" s="59">
        <v>38</v>
      </c>
      <c r="C41" s="60" t="s">
        <v>607</v>
      </c>
      <c r="H41" s="95"/>
      <c r="AF41" s="71" t="s">
        <v>608</v>
      </c>
      <c r="AG41" s="72" t="s">
        <v>609</v>
      </c>
      <c r="AH41" s="73" t="s">
        <v>342</v>
      </c>
      <c r="AI41" s="74">
        <v>2</v>
      </c>
      <c r="AR41" s="71" t="s">
        <v>610</v>
      </c>
      <c r="AS41" s="75" t="s">
        <v>611</v>
      </c>
      <c r="AT41" s="76" t="s">
        <v>612</v>
      </c>
      <c r="AU41" s="71">
        <v>4</v>
      </c>
    </row>
    <row r="42" spans="2:47" ht="45" customHeight="1">
      <c r="B42" s="80">
        <v>39</v>
      </c>
      <c r="C42" s="94" t="s">
        <v>613</v>
      </c>
      <c r="H42" s="95"/>
      <c r="AF42" s="71" t="s">
        <v>614</v>
      </c>
      <c r="AG42" s="72" t="s">
        <v>615</v>
      </c>
      <c r="AH42" s="73" t="s">
        <v>44</v>
      </c>
      <c r="AI42" s="74">
        <v>3</v>
      </c>
      <c r="AR42" s="71" t="s">
        <v>48</v>
      </c>
      <c r="AS42" s="75" t="s">
        <v>616</v>
      </c>
      <c r="AT42" s="76" t="s">
        <v>617</v>
      </c>
      <c r="AU42" s="71">
        <v>5</v>
      </c>
    </row>
    <row r="43" spans="2:47" ht="45" customHeight="1">
      <c r="H43" s="95"/>
      <c r="AF43" s="71" t="s">
        <v>618</v>
      </c>
      <c r="AG43" s="72" t="s">
        <v>619</v>
      </c>
      <c r="AH43" s="73" t="s">
        <v>44</v>
      </c>
      <c r="AI43" s="74">
        <v>3</v>
      </c>
      <c r="AR43" s="71" t="s">
        <v>477</v>
      </c>
      <c r="AS43" s="75" t="s">
        <v>620</v>
      </c>
      <c r="AT43" s="76" t="s">
        <v>621</v>
      </c>
      <c r="AU43" s="71">
        <v>5</v>
      </c>
    </row>
    <row r="44" spans="2:47" ht="45" customHeight="1">
      <c r="H44" s="95"/>
      <c r="AF44" s="71" t="s">
        <v>622</v>
      </c>
      <c r="AG44" s="72" t="s">
        <v>623</v>
      </c>
      <c r="AH44" s="73" t="s">
        <v>44</v>
      </c>
      <c r="AI44" s="74">
        <v>3</v>
      </c>
      <c r="AR44" s="71" t="s">
        <v>484</v>
      </c>
      <c r="AS44" s="75" t="s">
        <v>624</v>
      </c>
      <c r="AT44" s="76" t="s">
        <v>625</v>
      </c>
      <c r="AU44" s="71">
        <v>5</v>
      </c>
    </row>
    <row r="45" spans="2:47" ht="45" customHeight="1">
      <c r="H45" s="95"/>
      <c r="AF45" s="71" t="s">
        <v>626</v>
      </c>
      <c r="AG45" s="72" t="s">
        <v>627</v>
      </c>
      <c r="AH45" s="73" t="s">
        <v>44</v>
      </c>
      <c r="AI45" s="74">
        <v>3</v>
      </c>
      <c r="AR45" s="71" t="s">
        <v>628</v>
      </c>
      <c r="AS45" s="75" t="s">
        <v>629</v>
      </c>
      <c r="AT45" s="76" t="s">
        <v>630</v>
      </c>
      <c r="AU45" s="71">
        <v>5</v>
      </c>
    </row>
    <row r="46" spans="2:47" ht="45" customHeight="1">
      <c r="H46" s="95"/>
      <c r="AF46" s="71" t="s">
        <v>631</v>
      </c>
      <c r="AG46" s="72" t="s">
        <v>632</v>
      </c>
      <c r="AH46" s="73" t="s">
        <v>44</v>
      </c>
      <c r="AI46" s="74">
        <v>3</v>
      </c>
      <c r="AR46" s="71" t="s">
        <v>633</v>
      </c>
      <c r="AS46" s="75" t="s">
        <v>634</v>
      </c>
      <c r="AT46" s="76" t="s">
        <v>635</v>
      </c>
      <c r="AU46" s="71">
        <v>5</v>
      </c>
    </row>
    <row r="47" spans="2:47" ht="45" customHeight="1">
      <c r="H47" s="95"/>
      <c r="AF47" s="71" t="s">
        <v>636</v>
      </c>
      <c r="AG47" s="72" t="s">
        <v>637</v>
      </c>
      <c r="AH47" s="73" t="s">
        <v>44</v>
      </c>
      <c r="AI47" s="74">
        <v>3</v>
      </c>
      <c r="AR47" s="71" t="s">
        <v>638</v>
      </c>
      <c r="AS47" s="75" t="s">
        <v>639</v>
      </c>
      <c r="AT47" s="76" t="s">
        <v>640</v>
      </c>
      <c r="AU47" s="71">
        <v>5</v>
      </c>
    </row>
    <row r="48" spans="2:47" ht="45" customHeight="1">
      <c r="H48" s="95"/>
      <c r="AF48" s="71" t="s">
        <v>641</v>
      </c>
      <c r="AG48" s="72" t="s">
        <v>642</v>
      </c>
      <c r="AH48" s="73" t="s">
        <v>44</v>
      </c>
      <c r="AI48" s="74">
        <v>3</v>
      </c>
      <c r="AR48" s="71" t="s">
        <v>643</v>
      </c>
      <c r="AS48" s="75" t="s">
        <v>644</v>
      </c>
      <c r="AT48" s="76" t="s">
        <v>645</v>
      </c>
      <c r="AU48" s="71">
        <v>5</v>
      </c>
    </row>
    <row r="49" spans="8:47" ht="45" customHeight="1">
      <c r="H49" s="95"/>
      <c r="AF49" s="71" t="s">
        <v>646</v>
      </c>
      <c r="AG49" s="72" t="s">
        <v>647</v>
      </c>
      <c r="AH49" s="73" t="s">
        <v>44</v>
      </c>
      <c r="AI49" s="74">
        <v>3</v>
      </c>
      <c r="AR49" s="71" t="s">
        <v>648</v>
      </c>
      <c r="AS49" s="75" t="s">
        <v>649</v>
      </c>
      <c r="AT49" s="76" t="s">
        <v>650</v>
      </c>
      <c r="AU49" s="71">
        <v>5</v>
      </c>
    </row>
    <row r="50" spans="8:47" ht="45" customHeight="1">
      <c r="H50" s="95"/>
      <c r="AF50" s="71" t="s">
        <v>651</v>
      </c>
      <c r="AG50" s="72" t="s">
        <v>652</v>
      </c>
      <c r="AH50" s="73" t="s">
        <v>45</v>
      </c>
      <c r="AI50" s="74">
        <v>3</v>
      </c>
      <c r="AR50" s="71" t="s">
        <v>653</v>
      </c>
      <c r="AS50" s="75" t="s">
        <v>654</v>
      </c>
      <c r="AT50" s="76" t="s">
        <v>655</v>
      </c>
      <c r="AU50" s="71">
        <v>5</v>
      </c>
    </row>
    <row r="51" spans="8:47" ht="45" customHeight="1">
      <c r="H51" s="95"/>
      <c r="AF51" s="71" t="s">
        <v>656</v>
      </c>
      <c r="AG51" s="72" t="s">
        <v>657</v>
      </c>
      <c r="AH51" s="73" t="s">
        <v>45</v>
      </c>
      <c r="AI51" s="74">
        <v>3</v>
      </c>
      <c r="AR51" s="71" t="s">
        <v>49</v>
      </c>
      <c r="AS51" s="75" t="s">
        <v>658</v>
      </c>
      <c r="AT51" s="76" t="s">
        <v>659</v>
      </c>
      <c r="AU51" s="71">
        <v>6</v>
      </c>
    </row>
    <row r="52" spans="8:47" ht="45" customHeight="1">
      <c r="H52" s="95"/>
      <c r="AF52" s="71" t="s">
        <v>660</v>
      </c>
      <c r="AG52" s="72" t="s">
        <v>661</v>
      </c>
      <c r="AH52" s="73" t="s">
        <v>45</v>
      </c>
      <c r="AI52" s="74">
        <v>3</v>
      </c>
      <c r="AR52" s="71" t="s">
        <v>50</v>
      </c>
      <c r="AS52" s="75" t="s">
        <v>662</v>
      </c>
      <c r="AT52" s="76" t="s">
        <v>663</v>
      </c>
      <c r="AU52" s="71">
        <v>6</v>
      </c>
    </row>
    <row r="53" spans="8:47" ht="45" customHeight="1">
      <c r="H53" s="95"/>
      <c r="AF53" s="71" t="s">
        <v>664</v>
      </c>
      <c r="AG53" s="72" t="s">
        <v>665</v>
      </c>
      <c r="AH53" s="73" t="s">
        <v>45</v>
      </c>
      <c r="AI53" s="74">
        <v>3</v>
      </c>
      <c r="AR53" s="71" t="s">
        <v>508</v>
      </c>
      <c r="AS53" s="75" t="s">
        <v>666</v>
      </c>
      <c r="AT53" s="76" t="s">
        <v>667</v>
      </c>
      <c r="AU53" s="71">
        <v>6</v>
      </c>
    </row>
    <row r="54" spans="8:47" ht="45" customHeight="1">
      <c r="H54" s="95"/>
      <c r="AF54" s="71" t="s">
        <v>668</v>
      </c>
      <c r="AG54" s="72" t="s">
        <v>669</v>
      </c>
      <c r="AH54" s="73" t="s">
        <v>45</v>
      </c>
      <c r="AI54" s="74">
        <v>3</v>
      </c>
      <c r="AR54" s="71" t="s">
        <v>670</v>
      </c>
      <c r="AS54" s="75" t="s">
        <v>671</v>
      </c>
      <c r="AT54" s="76" t="s">
        <v>672</v>
      </c>
      <c r="AU54" s="71">
        <v>6</v>
      </c>
    </row>
    <row r="55" spans="8:47" ht="45" customHeight="1">
      <c r="H55" s="95"/>
      <c r="AF55" s="71" t="s">
        <v>673</v>
      </c>
      <c r="AG55" s="72" t="s">
        <v>674</v>
      </c>
      <c r="AH55" s="73" t="s">
        <v>45</v>
      </c>
      <c r="AI55" s="74">
        <v>3</v>
      </c>
      <c r="AR55" s="71" t="s">
        <v>675</v>
      </c>
      <c r="AS55" s="75" t="s">
        <v>676</v>
      </c>
      <c r="AT55" s="76" t="s">
        <v>677</v>
      </c>
      <c r="AU55" s="71">
        <v>6</v>
      </c>
    </row>
    <row r="56" spans="8:47" ht="45" customHeight="1">
      <c r="H56" s="95"/>
      <c r="AF56" s="71" t="s">
        <v>678</v>
      </c>
      <c r="AG56" s="72" t="s">
        <v>679</v>
      </c>
      <c r="AH56" s="73" t="s">
        <v>45</v>
      </c>
      <c r="AI56" s="74">
        <v>3</v>
      </c>
      <c r="AR56" s="71" t="s">
        <v>680</v>
      </c>
      <c r="AS56" s="75" t="s">
        <v>681</v>
      </c>
      <c r="AT56" s="76" t="s">
        <v>682</v>
      </c>
      <c r="AU56" s="71">
        <v>6</v>
      </c>
    </row>
    <row r="57" spans="8:47" ht="45" customHeight="1">
      <c r="H57" s="95"/>
      <c r="AF57" s="71" t="s">
        <v>683</v>
      </c>
      <c r="AG57" s="72" t="s">
        <v>684</v>
      </c>
      <c r="AH57" s="73" t="s">
        <v>45</v>
      </c>
      <c r="AI57" s="74">
        <v>3</v>
      </c>
      <c r="AR57" s="71" t="s">
        <v>685</v>
      </c>
      <c r="AS57" s="75" t="s">
        <v>686</v>
      </c>
      <c r="AT57" s="76" t="s">
        <v>687</v>
      </c>
      <c r="AU57" s="71">
        <v>6</v>
      </c>
    </row>
    <row r="58" spans="8:47" ht="45" customHeight="1">
      <c r="H58" s="95"/>
      <c r="AF58" s="71" t="s">
        <v>688</v>
      </c>
      <c r="AG58" s="72" t="s">
        <v>652</v>
      </c>
      <c r="AH58" s="73" t="s">
        <v>378</v>
      </c>
      <c r="AI58" s="74">
        <v>3</v>
      </c>
      <c r="AR58" s="71" t="s">
        <v>689</v>
      </c>
      <c r="AS58" s="75" t="s">
        <v>690</v>
      </c>
      <c r="AT58" s="76" t="s">
        <v>691</v>
      </c>
      <c r="AU58" s="71">
        <v>6</v>
      </c>
    </row>
    <row r="59" spans="8:47" ht="45" customHeight="1">
      <c r="H59" s="95"/>
      <c r="AF59" s="71" t="s">
        <v>692</v>
      </c>
      <c r="AG59" s="72" t="s">
        <v>657</v>
      </c>
      <c r="AH59" s="73" t="s">
        <v>378</v>
      </c>
      <c r="AI59" s="74">
        <v>3</v>
      </c>
      <c r="AR59" s="71" t="s">
        <v>51</v>
      </c>
      <c r="AS59" s="75" t="s">
        <v>693</v>
      </c>
      <c r="AT59" s="76" t="s">
        <v>694</v>
      </c>
      <c r="AU59" s="71">
        <v>7</v>
      </c>
    </row>
    <row r="60" spans="8:47" ht="45" customHeight="1">
      <c r="H60" s="95"/>
      <c r="AF60" s="71" t="s">
        <v>695</v>
      </c>
      <c r="AG60" s="72" t="s">
        <v>679</v>
      </c>
      <c r="AH60" s="73" t="s">
        <v>378</v>
      </c>
      <c r="AI60" s="74">
        <v>3</v>
      </c>
      <c r="AR60" s="71" t="s">
        <v>523</v>
      </c>
      <c r="AS60" s="75" t="s">
        <v>696</v>
      </c>
      <c r="AT60" s="76" t="s">
        <v>697</v>
      </c>
      <c r="AU60" s="71">
        <v>7</v>
      </c>
    </row>
    <row r="61" spans="8:47" ht="45" customHeight="1">
      <c r="H61" s="95"/>
      <c r="AF61" s="71" t="s">
        <v>698</v>
      </c>
      <c r="AG61" s="72" t="s">
        <v>699</v>
      </c>
      <c r="AH61" s="73" t="s">
        <v>378</v>
      </c>
      <c r="AI61" s="74">
        <v>3</v>
      </c>
      <c r="AR61" s="71" t="s">
        <v>531</v>
      </c>
      <c r="AS61" s="75" t="s">
        <v>700</v>
      </c>
      <c r="AT61" s="76" t="s">
        <v>701</v>
      </c>
      <c r="AU61" s="71">
        <v>7</v>
      </c>
    </row>
    <row r="62" spans="8:47" ht="45" customHeight="1">
      <c r="H62" s="95"/>
      <c r="AF62" s="71" t="s">
        <v>702</v>
      </c>
      <c r="AG62" s="72" t="s">
        <v>703</v>
      </c>
      <c r="AH62" s="73" t="s">
        <v>391</v>
      </c>
      <c r="AI62" s="74">
        <v>3</v>
      </c>
      <c r="AR62" s="71" t="s">
        <v>704</v>
      </c>
      <c r="AS62" s="75" t="s">
        <v>705</v>
      </c>
      <c r="AT62" s="76" t="s">
        <v>706</v>
      </c>
      <c r="AU62" s="71">
        <v>7</v>
      </c>
    </row>
    <row r="63" spans="8:47" ht="45" customHeight="1">
      <c r="H63" s="95"/>
      <c r="AF63" s="71" t="s">
        <v>707</v>
      </c>
      <c r="AG63" s="72" t="s">
        <v>708</v>
      </c>
      <c r="AH63" s="73" t="s">
        <v>391</v>
      </c>
      <c r="AI63" s="74">
        <v>3</v>
      </c>
      <c r="AR63" s="71" t="s">
        <v>709</v>
      </c>
      <c r="AS63" s="75" t="s">
        <v>710</v>
      </c>
      <c r="AT63" s="76" t="s">
        <v>711</v>
      </c>
      <c r="AU63" s="71">
        <v>7</v>
      </c>
    </row>
    <row r="64" spans="8:47" ht="45" customHeight="1">
      <c r="AF64" s="71" t="s">
        <v>712</v>
      </c>
      <c r="AG64" s="72" t="s">
        <v>713</v>
      </c>
      <c r="AH64" s="73" t="s">
        <v>391</v>
      </c>
      <c r="AI64" s="74">
        <v>3</v>
      </c>
      <c r="AR64" s="71" t="s">
        <v>52</v>
      </c>
      <c r="AS64" s="75" t="s">
        <v>714</v>
      </c>
      <c r="AT64" s="76" t="s">
        <v>715</v>
      </c>
      <c r="AU64" s="71">
        <v>8</v>
      </c>
    </row>
    <row r="65" spans="32:47" ht="45" customHeight="1">
      <c r="AF65" s="71" t="s">
        <v>716</v>
      </c>
      <c r="AG65" s="72" t="s">
        <v>717</v>
      </c>
      <c r="AH65" s="73" t="s">
        <v>391</v>
      </c>
      <c r="AI65" s="74">
        <v>3</v>
      </c>
      <c r="AR65" s="71" t="s">
        <v>718</v>
      </c>
      <c r="AS65" s="75" t="s">
        <v>719</v>
      </c>
      <c r="AT65" s="76" t="s">
        <v>720</v>
      </c>
      <c r="AU65" s="71">
        <v>8</v>
      </c>
    </row>
    <row r="66" spans="32:47" ht="45" customHeight="1">
      <c r="AF66" s="71" t="s">
        <v>721</v>
      </c>
      <c r="AG66" s="72" t="s">
        <v>722</v>
      </c>
      <c r="AH66" s="73" t="s">
        <v>391</v>
      </c>
      <c r="AI66" s="74">
        <v>3</v>
      </c>
      <c r="AR66" s="71" t="s">
        <v>723</v>
      </c>
      <c r="AS66" s="75" t="s">
        <v>724</v>
      </c>
      <c r="AT66" s="76" t="s">
        <v>725</v>
      </c>
      <c r="AU66" s="71">
        <v>8</v>
      </c>
    </row>
    <row r="67" spans="32:47" ht="45" customHeight="1">
      <c r="AF67" s="71" t="s">
        <v>726</v>
      </c>
      <c r="AG67" s="72" t="s">
        <v>727</v>
      </c>
      <c r="AH67" s="73" t="s">
        <v>391</v>
      </c>
      <c r="AI67" s="74">
        <v>3</v>
      </c>
      <c r="AR67" s="71" t="s">
        <v>728</v>
      </c>
      <c r="AS67" s="75" t="s">
        <v>729</v>
      </c>
      <c r="AT67" s="76" t="s">
        <v>730</v>
      </c>
      <c r="AU67" s="71">
        <v>8</v>
      </c>
    </row>
    <row r="68" spans="32:47" ht="45" customHeight="1">
      <c r="AF68" s="71" t="s">
        <v>731</v>
      </c>
      <c r="AG68" s="72" t="s">
        <v>732</v>
      </c>
      <c r="AH68" s="73" t="s">
        <v>391</v>
      </c>
      <c r="AI68" s="74">
        <v>3</v>
      </c>
      <c r="AR68" s="71" t="s">
        <v>733</v>
      </c>
      <c r="AS68" s="75" t="s">
        <v>734</v>
      </c>
      <c r="AT68" s="76" t="s">
        <v>735</v>
      </c>
      <c r="AU68" s="71">
        <v>8</v>
      </c>
    </row>
    <row r="69" spans="32:47" ht="45" customHeight="1">
      <c r="AF69" s="71" t="s">
        <v>736</v>
      </c>
      <c r="AG69" s="72" t="s">
        <v>737</v>
      </c>
      <c r="AH69" s="73" t="s">
        <v>47</v>
      </c>
      <c r="AI69" s="74">
        <v>4</v>
      </c>
      <c r="AR69" s="71" t="s">
        <v>738</v>
      </c>
      <c r="AS69" s="75" t="s">
        <v>739</v>
      </c>
      <c r="AT69" s="76" t="s">
        <v>740</v>
      </c>
      <c r="AU69" s="71">
        <v>8</v>
      </c>
    </row>
    <row r="70" spans="32:47" ht="45" customHeight="1">
      <c r="AF70" s="71" t="s">
        <v>741</v>
      </c>
      <c r="AG70" s="72" t="s">
        <v>742</v>
      </c>
      <c r="AH70" s="73" t="s">
        <v>415</v>
      </c>
      <c r="AI70" s="74">
        <v>4</v>
      </c>
      <c r="AR70" s="71" t="s">
        <v>743</v>
      </c>
      <c r="AS70" s="75" t="s">
        <v>744</v>
      </c>
      <c r="AT70" s="76" t="s">
        <v>745</v>
      </c>
      <c r="AU70" s="71">
        <v>8</v>
      </c>
    </row>
    <row r="71" spans="32:47" ht="45" customHeight="1">
      <c r="AF71" s="71" t="s">
        <v>746</v>
      </c>
      <c r="AG71" s="72" t="s">
        <v>747</v>
      </c>
      <c r="AH71" s="73" t="s">
        <v>415</v>
      </c>
      <c r="AI71" s="74">
        <v>4</v>
      </c>
      <c r="AR71" s="71" t="s">
        <v>748</v>
      </c>
      <c r="AS71" s="75" t="s">
        <v>749</v>
      </c>
      <c r="AT71" s="76" t="s">
        <v>750</v>
      </c>
      <c r="AU71" s="71">
        <v>8</v>
      </c>
    </row>
    <row r="72" spans="32:47" ht="45" customHeight="1">
      <c r="AF72" s="71" t="s">
        <v>751</v>
      </c>
      <c r="AG72" s="72" t="s">
        <v>752</v>
      </c>
      <c r="AH72" s="73" t="s">
        <v>415</v>
      </c>
      <c r="AI72" s="74">
        <v>4</v>
      </c>
      <c r="AR72" s="71" t="s">
        <v>753</v>
      </c>
      <c r="AS72" s="75" t="s">
        <v>754</v>
      </c>
      <c r="AT72" s="76" t="s">
        <v>755</v>
      </c>
      <c r="AU72" s="71">
        <v>8</v>
      </c>
    </row>
    <row r="73" spans="32:47" ht="45" customHeight="1">
      <c r="AF73" s="71" t="s">
        <v>756</v>
      </c>
      <c r="AG73" s="72" t="s">
        <v>757</v>
      </c>
      <c r="AH73" s="73" t="s">
        <v>415</v>
      </c>
      <c r="AI73" s="74">
        <v>4</v>
      </c>
      <c r="AR73" s="71" t="s">
        <v>758</v>
      </c>
      <c r="AS73" s="75" t="s">
        <v>759</v>
      </c>
      <c r="AT73" s="76" t="s">
        <v>760</v>
      </c>
      <c r="AU73" s="71">
        <v>8</v>
      </c>
    </row>
    <row r="74" spans="32:47" ht="45" customHeight="1">
      <c r="AF74" s="71" t="s">
        <v>761</v>
      </c>
      <c r="AG74" s="72" t="s">
        <v>762</v>
      </c>
      <c r="AH74" s="73" t="s">
        <v>428</v>
      </c>
      <c r="AI74" s="74">
        <v>4</v>
      </c>
      <c r="AR74" s="71" t="s">
        <v>763</v>
      </c>
      <c r="AS74" s="75" t="s">
        <v>764</v>
      </c>
      <c r="AT74" s="76" t="s">
        <v>765</v>
      </c>
      <c r="AU74" s="71">
        <v>8</v>
      </c>
    </row>
    <row r="75" spans="32:47" ht="45" customHeight="1">
      <c r="AF75" s="71" t="s">
        <v>766</v>
      </c>
      <c r="AG75" s="72" t="s">
        <v>767</v>
      </c>
      <c r="AH75" s="73" t="s">
        <v>428</v>
      </c>
      <c r="AI75" s="74">
        <v>4</v>
      </c>
      <c r="AR75" s="71" t="s">
        <v>768</v>
      </c>
      <c r="AS75" s="75" t="s">
        <v>769</v>
      </c>
      <c r="AT75" s="76" t="s">
        <v>770</v>
      </c>
      <c r="AU75" s="71">
        <v>8</v>
      </c>
    </row>
    <row r="76" spans="32:47" ht="45" customHeight="1">
      <c r="AF76" s="71" t="s">
        <v>771</v>
      </c>
      <c r="AG76" s="72" t="s">
        <v>772</v>
      </c>
      <c r="AH76" s="73" t="s">
        <v>428</v>
      </c>
      <c r="AI76" s="74">
        <v>4</v>
      </c>
      <c r="AR76" s="71" t="s">
        <v>53</v>
      </c>
      <c r="AS76" s="75" t="s">
        <v>773</v>
      </c>
      <c r="AT76" s="76" t="s">
        <v>774</v>
      </c>
      <c r="AU76" s="71">
        <v>9</v>
      </c>
    </row>
    <row r="77" spans="32:47" ht="45" customHeight="1">
      <c r="AF77" s="71" t="s">
        <v>775</v>
      </c>
      <c r="AG77" s="72" t="s">
        <v>776</v>
      </c>
      <c r="AH77" s="73" t="s">
        <v>441</v>
      </c>
      <c r="AI77" s="74">
        <v>4</v>
      </c>
      <c r="AR77" s="71" t="s">
        <v>54</v>
      </c>
      <c r="AS77" s="75" t="s">
        <v>777</v>
      </c>
      <c r="AT77" s="76" t="s">
        <v>778</v>
      </c>
      <c r="AU77" s="71">
        <v>9</v>
      </c>
    </row>
    <row r="78" spans="32:47" ht="45" customHeight="1">
      <c r="AF78" s="71" t="s">
        <v>779</v>
      </c>
      <c r="AG78" s="72" t="s">
        <v>780</v>
      </c>
      <c r="AH78" s="73" t="s">
        <v>441</v>
      </c>
      <c r="AI78" s="74">
        <v>4</v>
      </c>
      <c r="AR78" s="71" t="s">
        <v>55</v>
      </c>
      <c r="AS78" s="75" t="s">
        <v>781</v>
      </c>
      <c r="AT78" s="76" t="s">
        <v>782</v>
      </c>
      <c r="AU78" s="71">
        <v>9</v>
      </c>
    </row>
    <row r="79" spans="32:47" ht="45" customHeight="1">
      <c r="AF79" s="71" t="s">
        <v>783</v>
      </c>
      <c r="AG79" s="72" t="s">
        <v>784</v>
      </c>
      <c r="AH79" s="73" t="s">
        <v>441</v>
      </c>
      <c r="AI79" s="74">
        <v>4</v>
      </c>
      <c r="AR79" s="71" t="s">
        <v>785</v>
      </c>
      <c r="AS79" s="75" t="s">
        <v>786</v>
      </c>
      <c r="AT79" s="76" t="s">
        <v>787</v>
      </c>
      <c r="AU79" s="71">
        <v>9</v>
      </c>
    </row>
    <row r="80" spans="32:47" ht="45" customHeight="1">
      <c r="AF80" s="71" t="s">
        <v>788</v>
      </c>
      <c r="AG80" s="72" t="s">
        <v>789</v>
      </c>
      <c r="AH80" s="73" t="s">
        <v>441</v>
      </c>
      <c r="AI80" s="74">
        <v>4</v>
      </c>
      <c r="AR80" s="71" t="s">
        <v>790</v>
      </c>
      <c r="AS80" s="75" t="s">
        <v>791</v>
      </c>
      <c r="AT80" s="76" t="s">
        <v>792</v>
      </c>
      <c r="AU80" s="71">
        <v>9</v>
      </c>
    </row>
    <row r="81" spans="32:47" ht="45" customHeight="1">
      <c r="AF81" s="71" t="s">
        <v>793</v>
      </c>
      <c r="AG81" s="72" t="s">
        <v>794</v>
      </c>
      <c r="AH81" s="73" t="s">
        <v>441</v>
      </c>
      <c r="AI81" s="74">
        <v>4</v>
      </c>
      <c r="AR81" s="71" t="s">
        <v>795</v>
      </c>
      <c r="AS81" s="75" t="s">
        <v>796</v>
      </c>
      <c r="AT81" s="76" t="s">
        <v>797</v>
      </c>
      <c r="AU81" s="71">
        <v>9</v>
      </c>
    </row>
    <row r="82" spans="32:47" ht="45" customHeight="1">
      <c r="AF82" s="71" t="s">
        <v>798</v>
      </c>
      <c r="AG82" s="72" t="s">
        <v>799</v>
      </c>
      <c r="AH82" s="73" t="s">
        <v>454</v>
      </c>
      <c r="AI82" s="74">
        <v>4</v>
      </c>
      <c r="AR82" s="71" t="s">
        <v>800</v>
      </c>
      <c r="AS82" s="75" t="s">
        <v>801</v>
      </c>
      <c r="AT82" s="76" t="s">
        <v>802</v>
      </c>
      <c r="AU82" s="71">
        <v>9</v>
      </c>
    </row>
    <row r="83" spans="32:47" ht="45" customHeight="1">
      <c r="AF83" s="71" t="s">
        <v>803</v>
      </c>
      <c r="AG83" s="72" t="s">
        <v>804</v>
      </c>
      <c r="AH83" s="73" t="s">
        <v>454</v>
      </c>
      <c r="AI83" s="74">
        <v>4</v>
      </c>
      <c r="AR83" s="71" t="s">
        <v>805</v>
      </c>
      <c r="AS83" s="75" t="s">
        <v>806</v>
      </c>
      <c r="AT83" s="76" t="s">
        <v>807</v>
      </c>
      <c r="AU83" s="71">
        <v>9</v>
      </c>
    </row>
    <row r="84" spans="32:47" ht="45" customHeight="1">
      <c r="AF84" s="71" t="s">
        <v>808</v>
      </c>
      <c r="AG84" s="72" t="s">
        <v>809</v>
      </c>
      <c r="AH84" s="73" t="s">
        <v>454</v>
      </c>
      <c r="AI84" s="74">
        <v>4</v>
      </c>
      <c r="AR84" s="71" t="s">
        <v>810</v>
      </c>
      <c r="AS84" s="75" t="s">
        <v>811</v>
      </c>
      <c r="AT84" s="76" t="s">
        <v>812</v>
      </c>
      <c r="AU84" s="71">
        <v>10</v>
      </c>
    </row>
    <row r="85" spans="32:47" ht="45" customHeight="1">
      <c r="AF85" s="71" t="s">
        <v>813</v>
      </c>
      <c r="AG85" s="72" t="s">
        <v>814</v>
      </c>
      <c r="AH85" s="73" t="s">
        <v>454</v>
      </c>
      <c r="AI85" s="74">
        <v>4</v>
      </c>
      <c r="AR85" s="71" t="s">
        <v>815</v>
      </c>
      <c r="AS85" s="75" t="s">
        <v>816</v>
      </c>
      <c r="AT85" s="76" t="s">
        <v>817</v>
      </c>
      <c r="AU85" s="71">
        <v>10</v>
      </c>
    </row>
    <row r="86" spans="32:47" ht="45" customHeight="1">
      <c r="AF86" s="71" t="s">
        <v>818</v>
      </c>
      <c r="AG86" s="72" t="s">
        <v>819</v>
      </c>
      <c r="AH86" s="73" t="s">
        <v>454</v>
      </c>
      <c r="AI86" s="74">
        <v>4</v>
      </c>
      <c r="AR86" s="71" t="s">
        <v>820</v>
      </c>
      <c r="AS86" s="75" t="s">
        <v>821</v>
      </c>
      <c r="AT86" s="76" t="s">
        <v>822</v>
      </c>
      <c r="AU86" s="71">
        <v>10</v>
      </c>
    </row>
    <row r="87" spans="32:47" ht="45" customHeight="1">
      <c r="AF87" s="71" t="s">
        <v>823</v>
      </c>
      <c r="AG87" s="72" t="s">
        <v>824</v>
      </c>
      <c r="AH87" s="73" t="s">
        <v>454</v>
      </c>
      <c r="AI87" s="74">
        <v>4</v>
      </c>
      <c r="AR87" s="71" t="s">
        <v>825</v>
      </c>
      <c r="AS87" s="75" t="s">
        <v>826</v>
      </c>
      <c r="AT87" s="76" t="s">
        <v>827</v>
      </c>
      <c r="AU87" s="71">
        <v>10</v>
      </c>
    </row>
    <row r="88" spans="32:47" ht="45" customHeight="1">
      <c r="AF88" s="71" t="s">
        <v>828</v>
      </c>
      <c r="AG88" s="72" t="s">
        <v>829</v>
      </c>
      <c r="AH88" s="73" t="s">
        <v>48</v>
      </c>
      <c r="AI88" s="74">
        <v>5</v>
      </c>
      <c r="AR88" s="71" t="s">
        <v>830</v>
      </c>
      <c r="AS88" s="75" t="s">
        <v>831</v>
      </c>
      <c r="AT88" s="76" t="s">
        <v>832</v>
      </c>
      <c r="AU88" s="71">
        <v>10</v>
      </c>
    </row>
    <row r="89" spans="32:47" ht="45" customHeight="1">
      <c r="AF89" s="71" t="s">
        <v>833</v>
      </c>
      <c r="AG89" s="72" t="s">
        <v>834</v>
      </c>
      <c r="AH89" s="73" t="s">
        <v>48</v>
      </c>
      <c r="AI89" s="74">
        <v>5</v>
      </c>
      <c r="AR89" s="71" t="s">
        <v>835</v>
      </c>
      <c r="AS89" s="75" t="s">
        <v>836</v>
      </c>
      <c r="AT89" s="76" t="s">
        <v>837</v>
      </c>
      <c r="AU89" s="71">
        <v>10</v>
      </c>
    </row>
    <row r="90" spans="32:47" ht="45" customHeight="1">
      <c r="AF90" s="71" t="s">
        <v>838</v>
      </c>
      <c r="AG90" s="72" t="s">
        <v>839</v>
      </c>
      <c r="AH90" s="73" t="s">
        <v>48</v>
      </c>
      <c r="AI90" s="74">
        <v>5</v>
      </c>
      <c r="AR90" s="71" t="s">
        <v>840</v>
      </c>
      <c r="AS90" s="75" t="s">
        <v>841</v>
      </c>
      <c r="AT90" s="76" t="s">
        <v>842</v>
      </c>
      <c r="AU90" s="71">
        <v>10</v>
      </c>
    </row>
    <row r="91" spans="32:47" ht="45" customHeight="1">
      <c r="AF91" s="71" t="s">
        <v>843</v>
      </c>
      <c r="AG91" s="72" t="s">
        <v>844</v>
      </c>
      <c r="AH91" s="73" t="s">
        <v>477</v>
      </c>
      <c r="AI91" s="74">
        <v>5</v>
      </c>
      <c r="AR91" s="71" t="s">
        <v>845</v>
      </c>
      <c r="AS91" s="75" t="s">
        <v>846</v>
      </c>
      <c r="AT91" s="76" t="s">
        <v>847</v>
      </c>
      <c r="AU91" s="71">
        <v>10</v>
      </c>
    </row>
    <row r="92" spans="32:47" ht="45" customHeight="1">
      <c r="AF92" s="71" t="s">
        <v>848</v>
      </c>
      <c r="AG92" s="72" t="s">
        <v>849</v>
      </c>
      <c r="AH92" s="73" t="s">
        <v>477</v>
      </c>
      <c r="AI92" s="74">
        <v>5</v>
      </c>
      <c r="AR92" s="71" t="s">
        <v>850</v>
      </c>
      <c r="AS92" s="75" t="s">
        <v>851</v>
      </c>
      <c r="AT92" s="76" t="s">
        <v>852</v>
      </c>
      <c r="AU92" s="71">
        <v>10</v>
      </c>
    </row>
    <row r="93" spans="32:47" ht="45" customHeight="1">
      <c r="AF93" s="71" t="s">
        <v>853</v>
      </c>
      <c r="AG93" s="72" t="s">
        <v>854</v>
      </c>
      <c r="AH93" s="73" t="s">
        <v>477</v>
      </c>
      <c r="AI93" s="74">
        <v>5</v>
      </c>
      <c r="AR93" s="71" t="s">
        <v>855</v>
      </c>
      <c r="AS93" s="75" t="s">
        <v>856</v>
      </c>
      <c r="AT93" s="76" t="s">
        <v>857</v>
      </c>
      <c r="AU93" s="71">
        <v>10</v>
      </c>
    </row>
    <row r="94" spans="32:47" ht="45" customHeight="1">
      <c r="AF94" s="71" t="s">
        <v>858</v>
      </c>
      <c r="AG94" s="72" t="s">
        <v>859</v>
      </c>
      <c r="AH94" s="73" t="s">
        <v>477</v>
      </c>
      <c r="AI94" s="74">
        <v>5</v>
      </c>
      <c r="AR94" s="71" t="s">
        <v>860</v>
      </c>
      <c r="AS94" s="75" t="s">
        <v>861</v>
      </c>
      <c r="AT94" s="76" t="s">
        <v>862</v>
      </c>
      <c r="AU94" s="71">
        <v>11</v>
      </c>
    </row>
    <row r="95" spans="32:47" ht="45" customHeight="1">
      <c r="AF95" s="71" t="s">
        <v>863</v>
      </c>
      <c r="AG95" s="72" t="s">
        <v>864</v>
      </c>
      <c r="AH95" s="73" t="s">
        <v>477</v>
      </c>
      <c r="AI95" s="74">
        <v>5</v>
      </c>
      <c r="AR95" s="71" t="s">
        <v>865</v>
      </c>
      <c r="AS95" s="75" t="s">
        <v>866</v>
      </c>
      <c r="AT95" s="76" t="s">
        <v>867</v>
      </c>
      <c r="AU95" s="71">
        <v>11</v>
      </c>
    </row>
    <row r="96" spans="32:47" ht="45" customHeight="1">
      <c r="AF96" s="71" t="s">
        <v>868</v>
      </c>
      <c r="AG96" s="72" t="s">
        <v>869</v>
      </c>
      <c r="AH96" s="73" t="s">
        <v>477</v>
      </c>
      <c r="AI96" s="74">
        <v>5</v>
      </c>
      <c r="AR96" s="71" t="s">
        <v>870</v>
      </c>
      <c r="AS96" s="75" t="s">
        <v>871</v>
      </c>
      <c r="AT96" s="76" t="s">
        <v>872</v>
      </c>
      <c r="AU96" s="71">
        <v>11</v>
      </c>
    </row>
    <row r="97" spans="32:47" ht="45" customHeight="1">
      <c r="AF97" s="71" t="s">
        <v>873</v>
      </c>
      <c r="AG97" s="72" t="s">
        <v>874</v>
      </c>
      <c r="AH97" s="73" t="s">
        <v>477</v>
      </c>
      <c r="AI97" s="74">
        <v>5</v>
      </c>
      <c r="AR97" s="71" t="s">
        <v>875</v>
      </c>
      <c r="AS97" s="75" t="s">
        <v>876</v>
      </c>
      <c r="AT97" s="76" t="s">
        <v>877</v>
      </c>
      <c r="AU97" s="71">
        <v>11</v>
      </c>
    </row>
    <row r="98" spans="32:47" ht="45" customHeight="1">
      <c r="AF98" s="71" t="s">
        <v>878</v>
      </c>
      <c r="AG98" s="72" t="s">
        <v>879</v>
      </c>
      <c r="AH98" s="73" t="s">
        <v>477</v>
      </c>
      <c r="AI98" s="74">
        <v>5</v>
      </c>
      <c r="AR98" s="71" t="s">
        <v>880</v>
      </c>
      <c r="AS98" s="75" t="s">
        <v>881</v>
      </c>
      <c r="AT98" s="76" t="s">
        <v>882</v>
      </c>
      <c r="AU98" s="71">
        <v>11</v>
      </c>
    </row>
    <row r="99" spans="32:47" ht="45" customHeight="1">
      <c r="AF99" s="71" t="s">
        <v>883</v>
      </c>
      <c r="AG99" s="72" t="s">
        <v>884</v>
      </c>
      <c r="AH99" s="73" t="s">
        <v>477</v>
      </c>
      <c r="AI99" s="74">
        <v>5</v>
      </c>
      <c r="AR99" s="71" t="s">
        <v>885</v>
      </c>
      <c r="AS99" s="75" t="s">
        <v>886</v>
      </c>
      <c r="AT99" s="76" t="s">
        <v>887</v>
      </c>
      <c r="AU99" s="71">
        <v>11</v>
      </c>
    </row>
    <row r="100" spans="32:47" ht="45" customHeight="1">
      <c r="AF100" s="71" t="s">
        <v>888</v>
      </c>
      <c r="AG100" s="72" t="s">
        <v>889</v>
      </c>
      <c r="AH100" s="73" t="s">
        <v>477</v>
      </c>
      <c r="AI100" s="74">
        <v>5</v>
      </c>
      <c r="AR100" s="71" t="s">
        <v>890</v>
      </c>
      <c r="AS100" s="75" t="s">
        <v>891</v>
      </c>
      <c r="AT100" s="76" t="s">
        <v>892</v>
      </c>
      <c r="AU100" s="71">
        <v>11</v>
      </c>
    </row>
    <row r="101" spans="32:47" ht="45" customHeight="1">
      <c r="AF101" s="71" t="s">
        <v>893</v>
      </c>
      <c r="AG101" s="72" t="s">
        <v>894</v>
      </c>
      <c r="AH101" s="73" t="s">
        <v>477</v>
      </c>
      <c r="AI101" s="74">
        <v>5</v>
      </c>
      <c r="AR101" s="71" t="s">
        <v>895</v>
      </c>
      <c r="AS101" s="75" t="s">
        <v>896</v>
      </c>
      <c r="AT101" s="76" t="s">
        <v>897</v>
      </c>
      <c r="AU101" s="71">
        <v>11</v>
      </c>
    </row>
    <row r="102" spans="32:47" ht="45" customHeight="1">
      <c r="AF102" s="71" t="s">
        <v>898</v>
      </c>
      <c r="AG102" s="72" t="s">
        <v>899</v>
      </c>
      <c r="AH102" s="73" t="s">
        <v>477</v>
      </c>
      <c r="AI102" s="74">
        <v>5</v>
      </c>
      <c r="AR102" s="71" t="s">
        <v>900</v>
      </c>
      <c r="AS102" s="75" t="s">
        <v>901</v>
      </c>
      <c r="AT102" s="76" t="s">
        <v>902</v>
      </c>
      <c r="AU102" s="71">
        <v>11</v>
      </c>
    </row>
    <row r="103" spans="32:47" ht="45" customHeight="1">
      <c r="AF103" s="71" t="s">
        <v>903</v>
      </c>
      <c r="AG103" s="72" t="s">
        <v>904</v>
      </c>
      <c r="AH103" s="73" t="s">
        <v>477</v>
      </c>
      <c r="AI103" s="74">
        <v>5</v>
      </c>
      <c r="AR103" s="71" t="s">
        <v>905</v>
      </c>
      <c r="AS103" s="75" t="s">
        <v>906</v>
      </c>
      <c r="AT103" s="76" t="s">
        <v>907</v>
      </c>
      <c r="AU103" s="71">
        <v>11</v>
      </c>
    </row>
    <row r="104" spans="32:47" ht="45" customHeight="1">
      <c r="AF104" s="71" t="s">
        <v>908</v>
      </c>
      <c r="AG104" s="72" t="s">
        <v>909</v>
      </c>
      <c r="AH104" s="73" t="s">
        <v>477</v>
      </c>
      <c r="AI104" s="74">
        <v>5</v>
      </c>
      <c r="AR104" s="71" t="s">
        <v>910</v>
      </c>
      <c r="AS104" s="75" t="s">
        <v>911</v>
      </c>
      <c r="AT104" s="76" t="s">
        <v>912</v>
      </c>
      <c r="AU104" s="71">
        <v>12</v>
      </c>
    </row>
    <row r="105" spans="32:47" ht="45" customHeight="1">
      <c r="AF105" s="71" t="s">
        <v>913</v>
      </c>
      <c r="AG105" s="72" t="s">
        <v>914</v>
      </c>
      <c r="AH105" s="73" t="s">
        <v>484</v>
      </c>
      <c r="AI105" s="74">
        <v>5</v>
      </c>
      <c r="AR105" s="71" t="s">
        <v>915</v>
      </c>
      <c r="AS105" s="75" t="s">
        <v>916</v>
      </c>
      <c r="AT105" s="76" t="s">
        <v>917</v>
      </c>
      <c r="AU105" s="71">
        <v>12</v>
      </c>
    </row>
    <row r="106" spans="32:47" ht="45" customHeight="1">
      <c r="AF106" s="71" t="s">
        <v>918</v>
      </c>
      <c r="AG106" s="72" t="s">
        <v>914</v>
      </c>
      <c r="AH106" s="73" t="s">
        <v>484</v>
      </c>
      <c r="AI106" s="74">
        <v>5</v>
      </c>
      <c r="AR106" s="71" t="s">
        <v>919</v>
      </c>
      <c r="AS106" s="75" t="s">
        <v>920</v>
      </c>
      <c r="AT106" s="76" t="s">
        <v>921</v>
      </c>
      <c r="AU106" s="71">
        <v>12</v>
      </c>
    </row>
    <row r="107" spans="32:47" ht="45" customHeight="1">
      <c r="AF107" s="71" t="s">
        <v>922</v>
      </c>
      <c r="AG107" s="72" t="s">
        <v>923</v>
      </c>
      <c r="AH107" s="73" t="s">
        <v>484</v>
      </c>
      <c r="AI107" s="74">
        <v>5</v>
      </c>
      <c r="AR107" s="71" t="s">
        <v>924</v>
      </c>
      <c r="AS107" s="75" t="s">
        <v>925</v>
      </c>
      <c r="AT107" s="76" t="s">
        <v>926</v>
      </c>
      <c r="AU107" s="71">
        <v>12</v>
      </c>
    </row>
    <row r="108" spans="32:47" ht="45" customHeight="1">
      <c r="AF108" s="71" t="s">
        <v>927</v>
      </c>
      <c r="AG108" s="72" t="s">
        <v>928</v>
      </c>
      <c r="AH108" s="73" t="s">
        <v>484</v>
      </c>
      <c r="AI108" s="74">
        <v>5</v>
      </c>
      <c r="AR108" s="71" t="s">
        <v>929</v>
      </c>
      <c r="AS108" s="75" t="s">
        <v>930</v>
      </c>
      <c r="AT108" s="76" t="s">
        <v>931</v>
      </c>
      <c r="AU108" s="71">
        <v>12</v>
      </c>
    </row>
    <row r="109" spans="32:47" ht="45" customHeight="1">
      <c r="AF109" s="71" t="s">
        <v>932</v>
      </c>
      <c r="AG109" s="72" t="s">
        <v>933</v>
      </c>
      <c r="AH109" s="73" t="s">
        <v>484</v>
      </c>
      <c r="AI109" s="74">
        <v>5</v>
      </c>
      <c r="AR109" s="71" t="s">
        <v>934</v>
      </c>
      <c r="AS109" s="75" t="s">
        <v>935</v>
      </c>
      <c r="AT109" s="76" t="s">
        <v>936</v>
      </c>
      <c r="AU109" s="71">
        <v>12</v>
      </c>
    </row>
    <row r="110" spans="32:47" ht="45" customHeight="1">
      <c r="AF110" s="71" t="s">
        <v>937</v>
      </c>
      <c r="AG110" s="72" t="s">
        <v>938</v>
      </c>
      <c r="AH110" s="73" t="s">
        <v>484</v>
      </c>
      <c r="AI110" s="74">
        <v>5</v>
      </c>
      <c r="AR110" s="71" t="s">
        <v>939</v>
      </c>
      <c r="AS110" s="75" t="s">
        <v>940</v>
      </c>
      <c r="AT110" s="76" t="s">
        <v>941</v>
      </c>
      <c r="AU110" s="71">
        <v>12</v>
      </c>
    </row>
    <row r="111" spans="32:47" ht="45" customHeight="1">
      <c r="AF111" s="71" t="s">
        <v>942</v>
      </c>
      <c r="AG111" s="72" t="s">
        <v>943</v>
      </c>
      <c r="AH111" s="73" t="s">
        <v>484</v>
      </c>
      <c r="AI111" s="74">
        <v>5</v>
      </c>
      <c r="AR111" s="71" t="s">
        <v>944</v>
      </c>
      <c r="AS111" s="75" t="s">
        <v>945</v>
      </c>
      <c r="AT111" s="76" t="s">
        <v>946</v>
      </c>
      <c r="AU111" s="71">
        <v>12</v>
      </c>
    </row>
    <row r="112" spans="32:47" ht="45" customHeight="1">
      <c r="AF112" s="71" t="s">
        <v>947</v>
      </c>
      <c r="AG112" s="72" t="s">
        <v>948</v>
      </c>
      <c r="AH112" s="73" t="s">
        <v>484</v>
      </c>
      <c r="AI112" s="74">
        <v>5</v>
      </c>
      <c r="AR112" s="71" t="s">
        <v>949</v>
      </c>
      <c r="AS112" s="75" t="s">
        <v>950</v>
      </c>
      <c r="AT112" s="76" t="s">
        <v>951</v>
      </c>
      <c r="AU112" s="71">
        <v>12</v>
      </c>
    </row>
    <row r="113" spans="32:47" ht="45" customHeight="1">
      <c r="AF113" s="71" t="s">
        <v>952</v>
      </c>
      <c r="AG113" s="72" t="s">
        <v>953</v>
      </c>
      <c r="AH113" s="73" t="s">
        <v>49</v>
      </c>
      <c r="AI113" s="74">
        <v>6</v>
      </c>
      <c r="AR113" s="71" t="s">
        <v>954</v>
      </c>
      <c r="AS113" s="75" t="s">
        <v>955</v>
      </c>
      <c r="AT113" s="76" t="s">
        <v>956</v>
      </c>
      <c r="AU113" s="71">
        <v>12</v>
      </c>
    </row>
    <row r="114" spans="32:47" ht="45" customHeight="1">
      <c r="AF114" s="71" t="s">
        <v>957</v>
      </c>
      <c r="AG114" s="72" t="s">
        <v>958</v>
      </c>
      <c r="AH114" s="73" t="s">
        <v>49</v>
      </c>
      <c r="AI114" s="74">
        <v>6</v>
      </c>
      <c r="AR114" s="71" t="s">
        <v>959</v>
      </c>
      <c r="AS114" s="75" t="s">
        <v>960</v>
      </c>
      <c r="AT114" s="76" t="s">
        <v>961</v>
      </c>
      <c r="AU114" s="71">
        <v>12</v>
      </c>
    </row>
    <row r="115" spans="32:47" ht="45" customHeight="1">
      <c r="AF115" s="71" t="s">
        <v>962</v>
      </c>
      <c r="AG115" s="72" t="s">
        <v>963</v>
      </c>
      <c r="AH115" s="73" t="s">
        <v>49</v>
      </c>
      <c r="AI115" s="74">
        <v>6</v>
      </c>
      <c r="AR115" s="71" t="s">
        <v>964</v>
      </c>
      <c r="AS115" s="75" t="s">
        <v>965</v>
      </c>
      <c r="AT115" s="76" t="s">
        <v>966</v>
      </c>
      <c r="AU115" s="71">
        <v>13</v>
      </c>
    </row>
    <row r="116" spans="32:47" ht="45" customHeight="1">
      <c r="AF116" s="71" t="s">
        <v>967</v>
      </c>
      <c r="AG116" s="72" t="s">
        <v>968</v>
      </c>
      <c r="AH116" s="73" t="s">
        <v>49</v>
      </c>
      <c r="AI116" s="74">
        <v>6</v>
      </c>
      <c r="AR116" s="71" t="s">
        <v>969</v>
      </c>
      <c r="AS116" s="75" t="s">
        <v>970</v>
      </c>
      <c r="AT116" s="76" t="s">
        <v>971</v>
      </c>
      <c r="AU116" s="71">
        <v>13</v>
      </c>
    </row>
    <row r="117" spans="32:47" ht="45" customHeight="1">
      <c r="AF117" s="71" t="s">
        <v>972</v>
      </c>
      <c r="AG117" s="72" t="s">
        <v>973</v>
      </c>
      <c r="AH117" s="73" t="s">
        <v>49</v>
      </c>
      <c r="AI117" s="74">
        <v>6</v>
      </c>
      <c r="AR117" s="71" t="s">
        <v>974</v>
      </c>
      <c r="AS117" s="75" t="s">
        <v>975</v>
      </c>
      <c r="AT117" s="76" t="s">
        <v>976</v>
      </c>
      <c r="AU117" s="71">
        <v>13</v>
      </c>
    </row>
    <row r="118" spans="32:47" ht="45" customHeight="1">
      <c r="AF118" s="71" t="s">
        <v>977</v>
      </c>
      <c r="AG118" s="72" t="s">
        <v>978</v>
      </c>
      <c r="AH118" s="73" t="s">
        <v>49</v>
      </c>
      <c r="AI118" s="74">
        <v>6</v>
      </c>
      <c r="AR118" s="71" t="s">
        <v>979</v>
      </c>
      <c r="AS118" s="75" t="s">
        <v>980</v>
      </c>
      <c r="AT118" s="76" t="s">
        <v>981</v>
      </c>
      <c r="AU118" s="71">
        <v>13</v>
      </c>
    </row>
    <row r="119" spans="32:47" ht="45" customHeight="1">
      <c r="AF119" s="71" t="s">
        <v>982</v>
      </c>
      <c r="AG119" s="72" t="s">
        <v>983</v>
      </c>
      <c r="AH119" s="73" t="s">
        <v>49</v>
      </c>
      <c r="AI119" s="74">
        <v>6</v>
      </c>
      <c r="AR119" s="71" t="s">
        <v>984</v>
      </c>
      <c r="AS119" s="75" t="s">
        <v>985</v>
      </c>
      <c r="AT119" s="76" t="s">
        <v>986</v>
      </c>
      <c r="AU119" s="71">
        <v>13</v>
      </c>
    </row>
    <row r="120" spans="32:47" ht="45" customHeight="1">
      <c r="AF120" s="71" t="s">
        <v>987</v>
      </c>
      <c r="AG120" s="72" t="s">
        <v>988</v>
      </c>
      <c r="AH120" s="73" t="s">
        <v>49</v>
      </c>
      <c r="AI120" s="74">
        <v>6</v>
      </c>
      <c r="AR120" s="71" t="s">
        <v>989</v>
      </c>
      <c r="AS120" s="75" t="s">
        <v>990</v>
      </c>
      <c r="AT120" s="76" t="s">
        <v>991</v>
      </c>
      <c r="AU120" s="71">
        <v>14</v>
      </c>
    </row>
    <row r="121" spans="32:47" ht="45" customHeight="1">
      <c r="AF121" s="71" t="s">
        <v>992</v>
      </c>
      <c r="AG121" s="72" t="s">
        <v>993</v>
      </c>
      <c r="AH121" s="73" t="s">
        <v>49</v>
      </c>
      <c r="AI121" s="74">
        <v>6</v>
      </c>
      <c r="AR121" s="71" t="s">
        <v>994</v>
      </c>
      <c r="AS121" s="75" t="s">
        <v>995</v>
      </c>
      <c r="AT121" s="76" t="s">
        <v>996</v>
      </c>
      <c r="AU121" s="71">
        <v>14</v>
      </c>
    </row>
    <row r="122" spans="32:47" ht="45" customHeight="1">
      <c r="AF122" s="71" t="s">
        <v>997</v>
      </c>
      <c r="AG122" s="72" t="s">
        <v>998</v>
      </c>
      <c r="AH122" s="73" t="s">
        <v>50</v>
      </c>
      <c r="AI122" s="74">
        <v>6</v>
      </c>
      <c r="AR122" s="71" t="s">
        <v>999</v>
      </c>
      <c r="AS122" s="75" t="s">
        <v>1000</v>
      </c>
      <c r="AT122" s="76" t="s">
        <v>1001</v>
      </c>
      <c r="AU122" s="71">
        <v>14</v>
      </c>
    </row>
    <row r="123" spans="32:47" ht="45" customHeight="1">
      <c r="AF123" s="71" t="s">
        <v>1002</v>
      </c>
      <c r="AG123" s="72" t="s">
        <v>1003</v>
      </c>
      <c r="AH123" s="73" t="s">
        <v>50</v>
      </c>
      <c r="AI123" s="74">
        <v>6</v>
      </c>
      <c r="AR123" s="71" t="s">
        <v>1004</v>
      </c>
      <c r="AS123" s="75" t="s">
        <v>1005</v>
      </c>
      <c r="AT123" s="76" t="s">
        <v>1006</v>
      </c>
      <c r="AU123" s="71">
        <v>14</v>
      </c>
    </row>
    <row r="124" spans="32:47" ht="45" customHeight="1">
      <c r="AF124" s="71" t="s">
        <v>1007</v>
      </c>
      <c r="AG124" s="72" t="s">
        <v>1008</v>
      </c>
      <c r="AH124" s="73" t="s">
        <v>50</v>
      </c>
      <c r="AI124" s="74">
        <v>6</v>
      </c>
      <c r="AR124" s="71" t="s">
        <v>1009</v>
      </c>
      <c r="AS124" s="75" t="s">
        <v>1010</v>
      </c>
      <c r="AT124" s="76" t="s">
        <v>1011</v>
      </c>
      <c r="AU124" s="71">
        <v>14</v>
      </c>
    </row>
    <row r="125" spans="32:47" ht="45" customHeight="1">
      <c r="AF125" s="71" t="s">
        <v>1012</v>
      </c>
      <c r="AG125" s="72" t="s">
        <v>1013</v>
      </c>
      <c r="AH125" s="73" t="s">
        <v>50</v>
      </c>
      <c r="AI125" s="74">
        <v>6</v>
      </c>
      <c r="AR125" s="71" t="s">
        <v>1014</v>
      </c>
      <c r="AS125" s="75" t="s">
        <v>1015</v>
      </c>
      <c r="AT125" s="76" t="s">
        <v>1016</v>
      </c>
      <c r="AU125" s="71">
        <v>14</v>
      </c>
    </row>
    <row r="126" spans="32:47" ht="45" customHeight="1">
      <c r="AF126" s="71" t="s">
        <v>1017</v>
      </c>
      <c r="AG126" s="72" t="s">
        <v>1018</v>
      </c>
      <c r="AH126" s="73" t="s">
        <v>50</v>
      </c>
      <c r="AI126" s="74">
        <v>6</v>
      </c>
      <c r="AR126" s="71" t="s">
        <v>1019</v>
      </c>
      <c r="AS126" s="75" t="s">
        <v>1020</v>
      </c>
      <c r="AT126" s="76" t="s">
        <v>1021</v>
      </c>
      <c r="AU126" s="71">
        <v>14</v>
      </c>
    </row>
    <row r="127" spans="32:47" ht="45" customHeight="1">
      <c r="AF127" s="71" t="s">
        <v>1022</v>
      </c>
      <c r="AG127" s="72" t="s">
        <v>1023</v>
      </c>
      <c r="AH127" s="73" t="s">
        <v>50</v>
      </c>
      <c r="AI127" s="74">
        <v>6</v>
      </c>
      <c r="AR127" s="71" t="s">
        <v>1024</v>
      </c>
      <c r="AS127" s="75" t="s">
        <v>1025</v>
      </c>
      <c r="AT127" s="76" t="s">
        <v>1026</v>
      </c>
      <c r="AU127" s="71">
        <v>14</v>
      </c>
    </row>
    <row r="128" spans="32:47" ht="45" customHeight="1">
      <c r="AF128" s="71" t="s">
        <v>1027</v>
      </c>
      <c r="AG128" s="72" t="s">
        <v>1028</v>
      </c>
      <c r="AH128" s="73" t="s">
        <v>50</v>
      </c>
      <c r="AI128" s="74">
        <v>6</v>
      </c>
      <c r="AR128" s="71" t="s">
        <v>1029</v>
      </c>
      <c r="AS128" s="75" t="s">
        <v>1030</v>
      </c>
      <c r="AT128" s="76" t="s">
        <v>1031</v>
      </c>
      <c r="AU128" s="71">
        <v>14</v>
      </c>
    </row>
    <row r="129" spans="32:47" ht="45" customHeight="1">
      <c r="AF129" s="71" t="s">
        <v>1032</v>
      </c>
      <c r="AG129" s="72" t="s">
        <v>1033</v>
      </c>
      <c r="AH129" s="73" t="s">
        <v>508</v>
      </c>
      <c r="AI129" s="74">
        <v>6</v>
      </c>
      <c r="AR129" s="71" t="s">
        <v>1034</v>
      </c>
      <c r="AS129" s="75" t="s">
        <v>1035</v>
      </c>
      <c r="AT129" s="76" t="s">
        <v>1036</v>
      </c>
      <c r="AU129" s="71">
        <v>14</v>
      </c>
    </row>
    <row r="130" spans="32:47" ht="45" customHeight="1">
      <c r="AF130" s="71" t="s">
        <v>1037</v>
      </c>
      <c r="AG130" s="72" t="s">
        <v>1038</v>
      </c>
      <c r="AH130" s="73" t="s">
        <v>508</v>
      </c>
      <c r="AI130" s="74">
        <v>6</v>
      </c>
      <c r="AR130" s="71" t="s">
        <v>1039</v>
      </c>
      <c r="AS130" s="75" t="s">
        <v>1040</v>
      </c>
      <c r="AT130" s="76" t="s">
        <v>1041</v>
      </c>
      <c r="AU130" s="71">
        <v>15</v>
      </c>
    </row>
    <row r="131" spans="32:47" ht="45" customHeight="1">
      <c r="AF131" s="71" t="s">
        <v>1042</v>
      </c>
      <c r="AG131" s="72" t="s">
        <v>1043</v>
      </c>
      <c r="AH131" s="73" t="s">
        <v>51</v>
      </c>
      <c r="AI131" s="74">
        <v>7</v>
      </c>
      <c r="AR131" s="71" t="s">
        <v>1044</v>
      </c>
      <c r="AS131" s="75" t="s">
        <v>1045</v>
      </c>
      <c r="AT131" s="76" t="s">
        <v>1046</v>
      </c>
      <c r="AU131" s="71">
        <v>15</v>
      </c>
    </row>
    <row r="132" spans="32:47" ht="45" customHeight="1">
      <c r="AF132" s="71" t="s">
        <v>1047</v>
      </c>
      <c r="AG132" s="72" t="s">
        <v>1048</v>
      </c>
      <c r="AH132" s="73" t="s">
        <v>51</v>
      </c>
      <c r="AI132" s="74">
        <v>7</v>
      </c>
      <c r="AR132" s="71" t="s">
        <v>1049</v>
      </c>
      <c r="AS132" s="75" t="s">
        <v>1050</v>
      </c>
      <c r="AT132" s="76" t="s">
        <v>1051</v>
      </c>
      <c r="AU132" s="71">
        <v>15</v>
      </c>
    </row>
    <row r="133" spans="32:47" ht="45" customHeight="1">
      <c r="AF133" s="71" t="s">
        <v>1052</v>
      </c>
      <c r="AG133" s="72" t="s">
        <v>1053</v>
      </c>
      <c r="AH133" s="73" t="s">
        <v>51</v>
      </c>
      <c r="AI133" s="74">
        <v>7</v>
      </c>
      <c r="AR133" s="71" t="s">
        <v>1054</v>
      </c>
      <c r="AS133" s="75" t="s">
        <v>1055</v>
      </c>
      <c r="AT133" s="76" t="s">
        <v>1056</v>
      </c>
      <c r="AU133" s="71">
        <v>15</v>
      </c>
    </row>
    <row r="134" spans="32:47" ht="45" customHeight="1">
      <c r="AF134" s="71" t="s">
        <v>1057</v>
      </c>
      <c r="AG134" s="72" t="s">
        <v>1058</v>
      </c>
      <c r="AH134" s="73" t="s">
        <v>51</v>
      </c>
      <c r="AI134" s="74">
        <v>7</v>
      </c>
      <c r="AR134" s="71" t="s">
        <v>1059</v>
      </c>
      <c r="AS134" s="75" t="s">
        <v>1060</v>
      </c>
      <c r="AT134" s="76" t="s">
        <v>1061</v>
      </c>
      <c r="AU134" s="71">
        <v>15</v>
      </c>
    </row>
    <row r="135" spans="32:47" ht="45" customHeight="1">
      <c r="AF135" s="71" t="s">
        <v>1062</v>
      </c>
      <c r="AG135" s="72" t="s">
        <v>1063</v>
      </c>
      <c r="AH135" s="73" t="s">
        <v>523</v>
      </c>
      <c r="AI135" s="74">
        <v>7</v>
      </c>
      <c r="AR135" s="71" t="s">
        <v>1064</v>
      </c>
      <c r="AS135" s="75" t="s">
        <v>1065</v>
      </c>
      <c r="AT135" s="76" t="s">
        <v>1066</v>
      </c>
      <c r="AU135" s="71">
        <v>15</v>
      </c>
    </row>
    <row r="136" spans="32:47" ht="45" customHeight="1">
      <c r="AF136" s="71" t="s">
        <v>1067</v>
      </c>
      <c r="AG136" s="72" t="s">
        <v>1068</v>
      </c>
      <c r="AH136" s="73" t="s">
        <v>523</v>
      </c>
      <c r="AI136" s="74">
        <v>7</v>
      </c>
      <c r="AR136" s="71" t="s">
        <v>1069</v>
      </c>
      <c r="AS136" s="75" t="s">
        <v>1070</v>
      </c>
      <c r="AT136" s="76" t="s">
        <v>1071</v>
      </c>
      <c r="AU136" s="71">
        <v>15</v>
      </c>
    </row>
    <row r="137" spans="32:47" ht="45" customHeight="1">
      <c r="AF137" s="71" t="s">
        <v>1072</v>
      </c>
      <c r="AG137" s="72" t="s">
        <v>1073</v>
      </c>
      <c r="AH137" s="73" t="s">
        <v>523</v>
      </c>
      <c r="AI137" s="74">
        <v>7</v>
      </c>
      <c r="AR137" s="71" t="s">
        <v>1074</v>
      </c>
      <c r="AS137" s="75" t="s">
        <v>1075</v>
      </c>
      <c r="AT137" s="76" t="s">
        <v>1076</v>
      </c>
      <c r="AU137" s="71">
        <v>15</v>
      </c>
    </row>
    <row r="138" spans="32:47" ht="45" customHeight="1">
      <c r="AF138" s="71" t="s">
        <v>1077</v>
      </c>
      <c r="AG138" s="72" t="s">
        <v>1078</v>
      </c>
      <c r="AH138" s="73" t="s">
        <v>523</v>
      </c>
      <c r="AI138" s="74">
        <v>7</v>
      </c>
      <c r="AR138" s="71" t="s">
        <v>1079</v>
      </c>
      <c r="AS138" s="75" t="s">
        <v>1080</v>
      </c>
      <c r="AT138" s="76" t="s">
        <v>1081</v>
      </c>
      <c r="AU138" s="71">
        <v>15</v>
      </c>
    </row>
    <row r="139" spans="32:47" ht="45" customHeight="1">
      <c r="AF139" s="71" t="s">
        <v>1082</v>
      </c>
      <c r="AG139" s="72" t="s">
        <v>1083</v>
      </c>
      <c r="AH139" s="73" t="s">
        <v>531</v>
      </c>
      <c r="AI139" s="74">
        <v>7</v>
      </c>
      <c r="AR139" s="71" t="s">
        <v>1084</v>
      </c>
      <c r="AS139" s="75" t="s">
        <v>1085</v>
      </c>
      <c r="AT139" s="76" t="s">
        <v>1086</v>
      </c>
      <c r="AU139" s="71">
        <v>15</v>
      </c>
    </row>
    <row r="140" spans="32:47" ht="45" customHeight="1">
      <c r="AF140" s="71" t="s">
        <v>1087</v>
      </c>
      <c r="AG140" s="72" t="s">
        <v>1088</v>
      </c>
      <c r="AH140" s="73" t="s">
        <v>531</v>
      </c>
      <c r="AI140" s="74">
        <v>7</v>
      </c>
      <c r="AR140" s="71" t="s">
        <v>1089</v>
      </c>
      <c r="AS140" s="75" t="s">
        <v>1090</v>
      </c>
      <c r="AT140" s="76" t="s">
        <v>1091</v>
      </c>
      <c r="AU140" s="71">
        <v>15</v>
      </c>
    </row>
    <row r="141" spans="32:47" ht="45" customHeight="1">
      <c r="AF141" s="71" t="s">
        <v>1092</v>
      </c>
      <c r="AG141" s="72" t="s">
        <v>1093</v>
      </c>
      <c r="AH141" s="73" t="s">
        <v>531</v>
      </c>
      <c r="AI141" s="74">
        <v>7</v>
      </c>
      <c r="AR141" s="71" t="s">
        <v>1094</v>
      </c>
      <c r="AS141" s="75" t="s">
        <v>1095</v>
      </c>
      <c r="AT141" s="76" t="s">
        <v>1096</v>
      </c>
      <c r="AU141" s="71">
        <v>15</v>
      </c>
    </row>
    <row r="142" spans="32:47" ht="45" customHeight="1">
      <c r="AF142" s="71" t="s">
        <v>1097</v>
      </c>
      <c r="AG142" s="72" t="s">
        <v>1098</v>
      </c>
      <c r="AH142" s="73" t="s">
        <v>531</v>
      </c>
      <c r="AI142" s="74">
        <v>7</v>
      </c>
      <c r="AR142" s="71" t="s">
        <v>1099</v>
      </c>
      <c r="AS142" s="75" t="s">
        <v>1100</v>
      </c>
      <c r="AT142" s="76" t="s">
        <v>1101</v>
      </c>
      <c r="AU142" s="71">
        <v>16</v>
      </c>
    </row>
    <row r="143" spans="32:47" ht="45" customHeight="1">
      <c r="AF143" s="71" t="s">
        <v>1102</v>
      </c>
      <c r="AG143" s="72" t="s">
        <v>1103</v>
      </c>
      <c r="AH143" s="73" t="s">
        <v>539</v>
      </c>
      <c r="AI143" s="74">
        <v>7</v>
      </c>
      <c r="AR143" s="71" t="s">
        <v>1104</v>
      </c>
      <c r="AS143" s="75" t="s">
        <v>1105</v>
      </c>
      <c r="AT143" s="76" t="s">
        <v>1106</v>
      </c>
      <c r="AU143" s="71">
        <v>16</v>
      </c>
    </row>
    <row r="144" spans="32:47" ht="45" customHeight="1">
      <c r="AF144" s="71" t="s">
        <v>1107</v>
      </c>
      <c r="AG144" s="72" t="s">
        <v>1108</v>
      </c>
      <c r="AH144" s="73" t="s">
        <v>539</v>
      </c>
      <c r="AI144" s="74">
        <v>7</v>
      </c>
      <c r="AR144" s="71" t="s">
        <v>1109</v>
      </c>
      <c r="AS144" s="75" t="s">
        <v>1110</v>
      </c>
      <c r="AT144" s="76" t="s">
        <v>1111</v>
      </c>
      <c r="AU144" s="71">
        <v>16</v>
      </c>
    </row>
    <row r="145" spans="32:47" ht="45" customHeight="1">
      <c r="AF145" s="71" t="s">
        <v>1112</v>
      </c>
      <c r="AG145" s="72" t="s">
        <v>1113</v>
      </c>
      <c r="AH145" s="73" t="s">
        <v>539</v>
      </c>
      <c r="AI145" s="74">
        <v>7</v>
      </c>
      <c r="AR145" s="71" t="s">
        <v>1114</v>
      </c>
      <c r="AS145" s="75" t="s">
        <v>1115</v>
      </c>
      <c r="AT145" s="76" t="s">
        <v>1116</v>
      </c>
      <c r="AU145" s="71">
        <v>16</v>
      </c>
    </row>
    <row r="146" spans="32:47" ht="45" customHeight="1">
      <c r="AF146" s="96" t="s">
        <v>1117</v>
      </c>
      <c r="AG146" s="97" t="s">
        <v>1118</v>
      </c>
      <c r="AH146" s="98" t="s">
        <v>539</v>
      </c>
      <c r="AI146" s="99">
        <v>7</v>
      </c>
      <c r="AR146" s="71" t="s">
        <v>1119</v>
      </c>
      <c r="AS146" s="75" t="s">
        <v>1120</v>
      </c>
      <c r="AT146" s="76" t="s">
        <v>1121</v>
      </c>
      <c r="AU146" s="71">
        <v>16</v>
      </c>
    </row>
    <row r="147" spans="32:47" ht="45" customHeight="1">
      <c r="AR147" s="71" t="s">
        <v>1122</v>
      </c>
      <c r="AS147" s="75" t="s">
        <v>1123</v>
      </c>
      <c r="AT147" s="76" t="s">
        <v>1124</v>
      </c>
      <c r="AU147" s="71">
        <v>16</v>
      </c>
    </row>
    <row r="148" spans="32:47" ht="45" customHeight="1">
      <c r="AR148" s="71" t="s">
        <v>1125</v>
      </c>
      <c r="AS148" s="75" t="s">
        <v>1126</v>
      </c>
      <c r="AT148" s="76" t="s">
        <v>1127</v>
      </c>
      <c r="AU148" s="71">
        <v>16</v>
      </c>
    </row>
    <row r="149" spans="32:47" ht="45" customHeight="1">
      <c r="AR149" s="71" t="s">
        <v>1128</v>
      </c>
      <c r="AS149" s="75" t="s">
        <v>1129</v>
      </c>
      <c r="AT149" s="76" t="s">
        <v>1130</v>
      </c>
      <c r="AU149" s="71">
        <v>16</v>
      </c>
    </row>
    <row r="150" spans="32:47" ht="45" customHeight="1">
      <c r="AR150" s="71" t="s">
        <v>1131</v>
      </c>
      <c r="AS150" s="75" t="s">
        <v>1132</v>
      </c>
      <c r="AT150" s="76" t="s">
        <v>1133</v>
      </c>
      <c r="AU150" s="71">
        <v>16</v>
      </c>
    </row>
    <row r="151" spans="32:47" ht="45" customHeight="1">
      <c r="AR151" s="71" t="s">
        <v>1134</v>
      </c>
      <c r="AS151" s="75" t="s">
        <v>1135</v>
      </c>
      <c r="AT151" s="76" t="s">
        <v>1136</v>
      </c>
      <c r="AU151" s="71">
        <v>16</v>
      </c>
    </row>
    <row r="152" spans="32:47" ht="45" customHeight="1">
      <c r="AR152" s="71" t="s">
        <v>1137</v>
      </c>
      <c r="AS152" s="75" t="s">
        <v>1138</v>
      </c>
      <c r="AT152" s="76" t="s">
        <v>1139</v>
      </c>
      <c r="AU152" s="71">
        <v>16</v>
      </c>
    </row>
    <row r="153" spans="32:47" ht="45" customHeight="1">
      <c r="AR153" s="71" t="s">
        <v>1140</v>
      </c>
      <c r="AS153" s="75" t="s">
        <v>1141</v>
      </c>
      <c r="AT153" s="76" t="s">
        <v>1142</v>
      </c>
      <c r="AU153" s="71">
        <v>16</v>
      </c>
    </row>
    <row r="154" spans="32:47" ht="45" customHeight="1">
      <c r="AR154" s="71" t="s">
        <v>1143</v>
      </c>
      <c r="AS154" s="75" t="s">
        <v>1144</v>
      </c>
      <c r="AT154" s="76" t="s">
        <v>1145</v>
      </c>
      <c r="AU154" s="71">
        <v>17</v>
      </c>
    </row>
    <row r="155" spans="32:47" ht="45" customHeight="1">
      <c r="AR155" s="71" t="s">
        <v>1146</v>
      </c>
      <c r="AS155" s="75" t="s">
        <v>1147</v>
      </c>
      <c r="AT155" s="76" t="s">
        <v>1148</v>
      </c>
      <c r="AU155" s="71">
        <v>17</v>
      </c>
    </row>
    <row r="156" spans="32:47" ht="45" customHeight="1">
      <c r="AR156" s="71" t="s">
        <v>1149</v>
      </c>
      <c r="AS156" s="75" t="s">
        <v>1150</v>
      </c>
      <c r="AT156" s="76" t="s">
        <v>1151</v>
      </c>
      <c r="AU156" s="71">
        <v>17</v>
      </c>
    </row>
    <row r="157" spans="32:47" ht="45" customHeight="1">
      <c r="AR157" s="71" t="s">
        <v>1152</v>
      </c>
      <c r="AS157" s="75" t="s">
        <v>1153</v>
      </c>
      <c r="AT157" s="76" t="s">
        <v>1154</v>
      </c>
      <c r="AU157" s="71">
        <v>17</v>
      </c>
    </row>
    <row r="158" spans="32:47" ht="45" customHeight="1">
      <c r="AR158" s="71" t="s">
        <v>1155</v>
      </c>
      <c r="AS158" s="75" t="s">
        <v>1156</v>
      </c>
      <c r="AT158" s="76" t="s">
        <v>1157</v>
      </c>
      <c r="AU158" s="71">
        <v>17</v>
      </c>
    </row>
    <row r="159" spans="32:47" ht="45" customHeight="1">
      <c r="AR159" s="71" t="s">
        <v>1158</v>
      </c>
      <c r="AS159" s="75" t="s">
        <v>1159</v>
      </c>
      <c r="AT159" s="76" t="s">
        <v>1160</v>
      </c>
      <c r="AU159" s="71">
        <v>17</v>
      </c>
    </row>
    <row r="160" spans="32:47" ht="45" customHeight="1">
      <c r="AR160" s="71" t="s">
        <v>1161</v>
      </c>
      <c r="AS160" s="75" t="s">
        <v>1162</v>
      </c>
      <c r="AT160" s="76" t="s">
        <v>1163</v>
      </c>
      <c r="AU160" s="71">
        <v>17</v>
      </c>
    </row>
    <row r="161" spans="44:47" ht="45" customHeight="1">
      <c r="AR161" s="71" t="s">
        <v>1164</v>
      </c>
      <c r="AS161" s="75" t="s">
        <v>1165</v>
      </c>
      <c r="AT161" s="76" t="s">
        <v>1166</v>
      </c>
      <c r="AU161" s="71">
        <v>17</v>
      </c>
    </row>
    <row r="162" spans="44:47" ht="45" customHeight="1">
      <c r="AR162" s="71" t="s">
        <v>1167</v>
      </c>
      <c r="AS162" s="75" t="s">
        <v>1168</v>
      </c>
      <c r="AT162" s="76" t="s">
        <v>1169</v>
      </c>
      <c r="AU162" s="71">
        <v>17</v>
      </c>
    </row>
    <row r="163" spans="44:47" ht="45" customHeight="1">
      <c r="AR163" s="71" t="s">
        <v>1170</v>
      </c>
      <c r="AS163" s="75" t="s">
        <v>1171</v>
      </c>
      <c r="AT163" s="76" t="s">
        <v>1172</v>
      </c>
      <c r="AU163" s="71">
        <v>17</v>
      </c>
    </row>
    <row r="164" spans="44:47" ht="45" customHeight="1">
      <c r="AR164" s="71" t="s">
        <v>1173</v>
      </c>
      <c r="AS164" s="75" t="s">
        <v>1174</v>
      </c>
      <c r="AT164" s="76" t="s">
        <v>1175</v>
      </c>
      <c r="AU164" s="71">
        <v>17</v>
      </c>
    </row>
    <row r="165" spans="44:47" ht="45" customHeight="1">
      <c r="AR165" s="71" t="s">
        <v>1176</v>
      </c>
      <c r="AS165" s="75" t="s">
        <v>1177</v>
      </c>
      <c r="AT165" s="76" t="s">
        <v>1178</v>
      </c>
      <c r="AU165" s="71">
        <v>17</v>
      </c>
    </row>
    <row r="166" spans="44:47" ht="45" customHeight="1">
      <c r="AR166" s="71" t="s">
        <v>1179</v>
      </c>
      <c r="AS166" s="75" t="s">
        <v>1180</v>
      </c>
      <c r="AT166" s="76" t="s">
        <v>1181</v>
      </c>
      <c r="AU166" s="71">
        <v>17</v>
      </c>
    </row>
    <row r="167" spans="44:47" ht="45" customHeight="1">
      <c r="AR167" s="71" t="s">
        <v>1182</v>
      </c>
      <c r="AS167" s="75" t="s">
        <v>1183</v>
      </c>
      <c r="AT167" s="76" t="s">
        <v>1184</v>
      </c>
      <c r="AU167" s="71">
        <v>17</v>
      </c>
    </row>
    <row r="168" spans="44:47" ht="45" customHeight="1">
      <c r="AR168" s="71" t="s">
        <v>1185</v>
      </c>
      <c r="AS168" s="75" t="s">
        <v>1186</v>
      </c>
      <c r="AT168" s="76" t="s">
        <v>1187</v>
      </c>
      <c r="AU168" s="71">
        <v>17</v>
      </c>
    </row>
    <row r="169" spans="44:47" ht="45" customHeight="1">
      <c r="AR169" s="71" t="s">
        <v>1188</v>
      </c>
      <c r="AS169" s="75" t="s">
        <v>1189</v>
      </c>
      <c r="AT169" s="76" t="s">
        <v>1190</v>
      </c>
      <c r="AU169" s="71">
        <v>17</v>
      </c>
    </row>
    <row r="170" spans="44:47" ht="45" customHeight="1">
      <c r="AR170" s="71" t="s">
        <v>1191</v>
      </c>
      <c r="AS170" s="75" t="s">
        <v>1192</v>
      </c>
      <c r="AT170" s="76" t="s">
        <v>1193</v>
      </c>
      <c r="AU170" s="71">
        <v>17</v>
      </c>
    </row>
    <row r="171" spans="44:47" ht="45" customHeight="1">
      <c r="AR171" s="71" t="s">
        <v>1194</v>
      </c>
      <c r="AS171" s="75" t="s">
        <v>1195</v>
      </c>
      <c r="AT171" s="76" t="s">
        <v>1196</v>
      </c>
      <c r="AU171" s="71">
        <v>17</v>
      </c>
    </row>
    <row r="172" spans="44:47" ht="45" customHeight="1">
      <c r="AR172" s="71" t="s">
        <v>1197</v>
      </c>
      <c r="AS172" s="75" t="s">
        <v>1198</v>
      </c>
      <c r="AT172" s="76" t="s">
        <v>1199</v>
      </c>
      <c r="AU172" s="71">
        <v>17</v>
      </c>
    </row>
  </sheetData>
  <sheetProtection sheet="1" objects="1" scenarios="1"/>
  <mergeCells count="11">
    <mergeCell ref="AB2:AD2"/>
    <mergeCell ref="B2:C2"/>
    <mergeCell ref="E2:O2"/>
    <mergeCell ref="Q2:S2"/>
    <mergeCell ref="U2:V2"/>
    <mergeCell ref="X2:Z2"/>
    <mergeCell ref="AF2:AI2"/>
    <mergeCell ref="AK2:AL2"/>
    <mergeCell ref="AN2:AP2"/>
    <mergeCell ref="AR2:AU2"/>
    <mergeCell ref="AW2:AX2"/>
  </mergeCells>
  <pageMargins left="0.7" right="0.7" top="0.75" bottom="0.75" header="0.3" footer="0.3"/>
  <pageSetup paperSize="9" orientation="portrait" r:id="rId1"/>
  <tableParts count="8">
    <tablePart r:id="rId2"/>
    <tablePart r:id="rId3"/>
    <tablePart r:id="rId4"/>
    <tablePart r:id="rId5"/>
    <tablePart r:id="rId6"/>
    <tablePart r:id="rId7"/>
    <tablePart r:id="rId8"/>
    <tablePart r:id="rId9"/>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486dfb82-0443-4e5c-babc-60d74d5cbae8"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0CED17F6C56FA54199C50CA60A06290A" ma:contentTypeVersion="14" ma:contentTypeDescription="Crear nuevo documento." ma:contentTypeScope="" ma:versionID="f666c31952bb940544e91929cd578dcc">
  <xsd:schema xmlns:xsd="http://www.w3.org/2001/XMLSchema" xmlns:xs="http://www.w3.org/2001/XMLSchema" xmlns:p="http://schemas.microsoft.com/office/2006/metadata/properties" xmlns:ns3="7a2c6b5a-ea64-45b2-9589-e9bc6b9ac2ea" xmlns:ns4="486dfb82-0443-4e5c-babc-60d74d5cbae8" targetNamespace="http://schemas.microsoft.com/office/2006/metadata/properties" ma:root="true" ma:fieldsID="2ec3a55788ad3bcb4ae3f1eaa247b053" ns3:_="" ns4:_="">
    <xsd:import namespace="7a2c6b5a-ea64-45b2-9589-e9bc6b9ac2ea"/>
    <xsd:import namespace="486dfb82-0443-4e5c-babc-60d74d5cbae8"/>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SearchProperties" minOccurs="0"/>
                <xsd:element ref="ns4:_activity" minOccurs="0"/>
                <xsd:element ref="ns4:MediaServiceObjectDetectorVersions" minOccurs="0"/>
                <xsd:element ref="ns4:MediaServiceAutoTags" minOccurs="0"/>
                <xsd:element ref="ns4:MediaServiceGenerationTime" minOccurs="0"/>
                <xsd:element ref="ns4:MediaServiceEventHashCode" minOccurs="0"/>
                <xsd:element ref="ns4:MediaServiceDateTaken" minOccurs="0"/>
                <xsd:element ref="ns4:MediaServiceSystemTags" minOccurs="0"/>
                <xsd:element ref="ns4: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a2c6b5a-ea64-45b2-9589-e9bc6b9ac2ea"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SharingHintHash" ma:index="10" nillable="true" ma:displayName="Hash de la sugerencia para comparti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86dfb82-0443-4e5c-babc-60d74d5cbae8"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_activity" ma:index="14" nillable="true" ma:displayName="_activity" ma:hidden="true" ma:internalName="_activity">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SystemTags" ma:index="20" nillable="true" ma:displayName="MediaServiceSystemTags" ma:hidden="true" ma:internalName="MediaServiceSystemTags" ma:readOnly="true">
      <xsd:simpleType>
        <xsd:restriction base="dms:Note"/>
      </xsd:simpleType>
    </xsd:element>
    <xsd:element name="MediaServiceOCR" ma:index="21"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B915BD7-D767-40B8-86BA-54CB506E4DCA}">
  <ds:schemaRefs>
    <ds:schemaRef ds:uri="http://schemas.microsoft.com/office/2006/metadata/properties"/>
    <ds:schemaRef ds:uri="http://schemas.microsoft.com/office/2006/documentManagement/types"/>
    <ds:schemaRef ds:uri="http://purl.org/dc/dcmitype/"/>
    <ds:schemaRef ds:uri="486dfb82-0443-4e5c-babc-60d74d5cbae8"/>
    <ds:schemaRef ds:uri="http://purl.org/dc/elements/1.1/"/>
    <ds:schemaRef ds:uri="7a2c6b5a-ea64-45b2-9589-e9bc6b9ac2ea"/>
    <ds:schemaRef ds:uri="http://purl.org/dc/terms/"/>
    <ds:schemaRef ds:uri="http://www.w3.org/XML/1998/namespace"/>
    <ds:schemaRef ds:uri="http://schemas.microsoft.com/office/infopath/2007/PartnerControls"/>
    <ds:schemaRef ds:uri="http://schemas.openxmlformats.org/package/2006/metadata/core-properties"/>
  </ds:schemaRefs>
</ds:datastoreItem>
</file>

<file path=customXml/itemProps2.xml><?xml version="1.0" encoding="utf-8"?>
<ds:datastoreItem xmlns:ds="http://schemas.openxmlformats.org/officeDocument/2006/customXml" ds:itemID="{95625AB6-323A-4F83-A1D2-7E60DEFD44A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a2c6b5a-ea64-45b2-9589-e9bc6b9ac2ea"/>
    <ds:schemaRef ds:uri="486dfb82-0443-4e5c-babc-60d74d5cbae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F6C8DA3-BFA0-4A8D-B9F1-44599231CCC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37</vt:i4>
      </vt:variant>
      <vt:variant>
        <vt:lpstr>Rangos con nombre</vt:lpstr>
      </vt:variant>
      <vt:variant>
        <vt:i4>1</vt:i4>
      </vt:variant>
    </vt:vector>
  </HeadingPairs>
  <TitlesOfParts>
    <vt:vector size="38" baseType="lpstr">
      <vt:lpstr>Actividades Presupuesto (2)</vt:lpstr>
      <vt:lpstr>Reserva PJ</vt:lpstr>
      <vt:lpstr>RP</vt:lpstr>
      <vt:lpstr>Proyecto</vt:lpstr>
      <vt:lpstr>Hoja2</vt:lpstr>
      <vt:lpstr>Vigencia</vt:lpstr>
      <vt:lpstr>Actividades Presupuesto</vt:lpstr>
      <vt:lpstr>Metas Físicas</vt:lpstr>
      <vt:lpstr>Hoja1</vt:lpstr>
      <vt:lpstr>Actividades Físicas</vt:lpstr>
      <vt:lpstr>Reservas (1)</vt:lpstr>
      <vt:lpstr>Reservas (2)</vt:lpstr>
      <vt:lpstr>Actividades</vt:lpstr>
      <vt:lpstr>Metas</vt:lpstr>
      <vt:lpstr>01</vt:lpstr>
      <vt:lpstr>02</vt:lpstr>
      <vt:lpstr>03</vt:lpstr>
      <vt:lpstr>04</vt:lpstr>
      <vt:lpstr>05</vt:lpstr>
      <vt:lpstr>06</vt:lpstr>
      <vt:lpstr>07</vt:lpstr>
      <vt:lpstr>08</vt:lpstr>
      <vt:lpstr>09</vt:lpstr>
      <vt:lpstr>10</vt:lpstr>
      <vt:lpstr>11</vt:lpstr>
      <vt:lpstr>12</vt:lpstr>
      <vt:lpstr>13</vt:lpstr>
      <vt:lpstr>14</vt:lpstr>
      <vt:lpstr>15</vt:lpstr>
      <vt:lpstr>16</vt:lpstr>
      <vt:lpstr>17</vt:lpstr>
      <vt:lpstr>18</vt:lpstr>
      <vt:lpstr>19</vt:lpstr>
      <vt:lpstr>20</vt:lpstr>
      <vt:lpstr>Metropolitano</vt:lpstr>
      <vt:lpstr>POBLACIÓN</vt:lpstr>
      <vt:lpstr>Data</vt:lpstr>
      <vt:lpstr>Proyecto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Luis Alejandro Díaz Amaya</dc:creator>
  <cp:keywords/>
  <dc:description/>
  <cp:lastModifiedBy>Nohora Cecilia, Bonilla Valencia</cp:lastModifiedBy>
  <cp:revision/>
  <dcterms:created xsi:type="dcterms:W3CDTF">2024-08-05T15:56:43Z</dcterms:created>
  <dcterms:modified xsi:type="dcterms:W3CDTF">2025-07-11T21:10:39Z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0x0101000CED17F6C56FA54199C50CA60A06290A</vt:lpwstr>
  </property>
</Properties>
</file>